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autoCompressPictures="0" defaultThemeVersion="124226"/>
  <bookViews>
    <workbookView xWindow="0" yWindow="0" windowWidth="19440" windowHeight="12240" tabRatio="802"/>
  </bookViews>
  <sheets>
    <sheet name="Especificações" sheetId="19" r:id="rId1"/>
    <sheet name="Síntese" sheetId="16" r:id="rId2"/>
    <sheet name="Of e D a Pr Bas" sheetId="4" r:id="rId3"/>
    <sheet name="VAR 1 bi em X e FBKF" sheetId="6" r:id="rId4"/>
    <sheet name="Leontief" sheetId="3" r:id="rId5"/>
    <sheet name="Impacto na X" sheetId="17" r:id="rId6"/>
    <sheet name="Impacto na X SEM EXT MIN" sheetId="7" r:id="rId7"/>
    <sheet name="Impacto na X APENAS EXT MIN" sheetId="13" r:id="rId8"/>
    <sheet name="Impacto na FBKF" sheetId="18" r:id="rId9"/>
    <sheet name="Impacto na FBKF Sem Agr e CC" sheetId="8" r:id="rId10"/>
    <sheet name="Impacto na FBKF So Agr e CC" sheetId="15" r:id="rId11"/>
    <sheet name="Coef Tec Tot % VBP" sheetId="11" r:id="rId12"/>
    <sheet name="Of e D IMP" sheetId="10" r:id="rId13"/>
    <sheet name="Of e D IMP % VBP na X" sheetId="5" r:id="rId14"/>
    <sheet name="Of e D IMP % VBP na FBKF" sheetId="14" r:id="rId15"/>
  </sheets>
  <externalReferences>
    <externalReference r:id="rId16"/>
  </externalReferences>
  <definedNames>
    <definedName name="_xlnm._FilterDatabase" localSheetId="8" hidden="1">'Impacto na FBKF'!#REF!</definedName>
    <definedName name="_xlnm._FilterDatabase" localSheetId="9" hidden="1">'Impacto na FBKF Sem Agr e CC'!#REF!</definedName>
    <definedName name="_xlnm._FilterDatabase" localSheetId="10" hidden="1">'Impacto na FBKF So Agr e CC'!#REF!</definedName>
    <definedName name="_xlnm._FilterDatabase" localSheetId="5" hidden="1">'Impacto na X'!#REF!</definedName>
    <definedName name="_xlnm._FilterDatabase" localSheetId="7" hidden="1">'Impacto na X APENAS EXT MIN'!#REF!</definedName>
    <definedName name="_xlnm._FilterDatabase" localSheetId="6" hidden="1">'Impacto na X SEM EXT MIN'!#REF!</definedName>
    <definedName name="_xlnm._FilterDatabase" localSheetId="2" hidden="1">'Of e D a Pr Bas'!#REF!</definedName>
    <definedName name="_xlnm._FilterDatabase" localSheetId="12" hidden="1">'Of e D IMP'!#REF!</definedName>
    <definedName name="_xlnm._FilterDatabase" localSheetId="14" hidden="1">'Of e D IMP % VBP na FBKF'!#REF!</definedName>
    <definedName name="_xlnm._FilterDatabase" localSheetId="13" hidden="1">'Of e D IMP % VBP na X'!#REF!</definedName>
    <definedName name="_xlnm._FilterDatabase" localSheetId="3" hidden="1">'VAR 1 bi em X e FBKF'!#REF!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H72" i="4"/>
  <c r="BH73"/>
  <c r="BH74"/>
  <c r="BH75"/>
  <c r="BH76"/>
  <c r="BH77"/>
  <c r="BH78"/>
  <c r="BH79"/>
  <c r="BH80"/>
  <c r="BH70"/>
  <c r="BH71"/>
  <c r="BF64" i="14"/>
  <c r="BE64"/>
  <c r="BN63"/>
  <c r="CE60" i="6"/>
  <c r="BO63" i="14"/>
  <c r="BL63"/>
  <c r="CA60" i="6"/>
  <c r="BM63" i="14"/>
  <c r="BJ63"/>
  <c r="BW5" i="6"/>
  <c r="BW6"/>
  <c r="BW7"/>
  <c r="BW8"/>
  <c r="BW9"/>
  <c r="BW10"/>
  <c r="BW11"/>
  <c r="BW12"/>
  <c r="BW13"/>
  <c r="BW14"/>
  <c r="BW15"/>
  <c r="BW16"/>
  <c r="BW17"/>
  <c r="BW18"/>
  <c r="BW19"/>
  <c r="BW20"/>
  <c r="BW21"/>
  <c r="BW22"/>
  <c r="BW23"/>
  <c r="BW24"/>
  <c r="BW25"/>
  <c r="BW26"/>
  <c r="BW27"/>
  <c r="BW28"/>
  <c r="BW29"/>
  <c r="BW30"/>
  <c r="BW31"/>
  <c r="BW32"/>
  <c r="BW33"/>
  <c r="BW34"/>
  <c r="BW35"/>
  <c r="BW36"/>
  <c r="BW37"/>
  <c r="BW38"/>
  <c r="BW39"/>
  <c r="BW40"/>
  <c r="BW41"/>
  <c r="BW42"/>
  <c r="BW43"/>
  <c r="BW44"/>
  <c r="BW45"/>
  <c r="BW46"/>
  <c r="BW47"/>
  <c r="BW48"/>
  <c r="BW49"/>
  <c r="BW50"/>
  <c r="BW51"/>
  <c r="BW52"/>
  <c r="BW53"/>
  <c r="BW54"/>
  <c r="BW55"/>
  <c r="BW56"/>
  <c r="BW57"/>
  <c r="BW58"/>
  <c r="BW59"/>
  <c r="BW60"/>
  <c r="BK63" i="14"/>
  <c r="BO62"/>
  <c r="BM62"/>
  <c r="BK62"/>
  <c r="BO61"/>
  <c r="BM61"/>
  <c r="BK61"/>
  <c r="BO60"/>
  <c r="BM60"/>
  <c r="BK60"/>
  <c r="BO59"/>
  <c r="BM59"/>
  <c r="BK59"/>
  <c r="BO58"/>
  <c r="BM58"/>
  <c r="BK58"/>
  <c r="BO57"/>
  <c r="BM57"/>
  <c r="BK57"/>
  <c r="BO56"/>
  <c r="BM56"/>
  <c r="BK56"/>
  <c r="BO55"/>
  <c r="BM55"/>
  <c r="BK55"/>
  <c r="BO54"/>
  <c r="BM54"/>
  <c r="BK54"/>
  <c r="BO53"/>
  <c r="BM53"/>
  <c r="BK53"/>
  <c r="BO52"/>
  <c r="BM52"/>
  <c r="BK52"/>
  <c r="BO51"/>
  <c r="BM51"/>
  <c r="BK51"/>
  <c r="BO50"/>
  <c r="BM50"/>
  <c r="BK50"/>
  <c r="BO49"/>
  <c r="BM49"/>
  <c r="BK49"/>
  <c r="BO48"/>
  <c r="BM48"/>
  <c r="BK48"/>
  <c r="BO47"/>
  <c r="BM47"/>
  <c r="BK47"/>
  <c r="BO46"/>
  <c r="BM46"/>
  <c r="BK46"/>
  <c r="BO45"/>
  <c r="BM45"/>
  <c r="BK45"/>
  <c r="BO44"/>
  <c r="BM44"/>
  <c r="BK44"/>
  <c r="BO43"/>
  <c r="BM43"/>
  <c r="BK43"/>
  <c r="BO42"/>
  <c r="BM42"/>
  <c r="BK42"/>
  <c r="BO41"/>
  <c r="BM41"/>
  <c r="BK41"/>
  <c r="BO40"/>
  <c r="BM40"/>
  <c r="BK40"/>
  <c r="BO39"/>
  <c r="BM39"/>
  <c r="BK39"/>
  <c r="BO38"/>
  <c r="BM38"/>
  <c r="BK38"/>
  <c r="BO37"/>
  <c r="BM37"/>
  <c r="BK37"/>
  <c r="BO36"/>
  <c r="BM36"/>
  <c r="BK36"/>
  <c r="BO35"/>
  <c r="BM35"/>
  <c r="BK35"/>
  <c r="BO34"/>
  <c r="BM34"/>
  <c r="BK34"/>
  <c r="BO33"/>
  <c r="BM33"/>
  <c r="BK33"/>
  <c r="BO32"/>
  <c r="BM32"/>
  <c r="BK32"/>
  <c r="BO31"/>
  <c r="BM31"/>
  <c r="BK31"/>
  <c r="BO30"/>
  <c r="BM30"/>
  <c r="BK30"/>
  <c r="BO29"/>
  <c r="BM29"/>
  <c r="BK29"/>
  <c r="BO28"/>
  <c r="BM28"/>
  <c r="BK28"/>
  <c r="BO27"/>
  <c r="BM27"/>
  <c r="BK27"/>
  <c r="BO26"/>
  <c r="BM26"/>
  <c r="BK26"/>
  <c r="BO25"/>
  <c r="BM25"/>
  <c r="BK25"/>
  <c r="BO24"/>
  <c r="BM24"/>
  <c r="BK24"/>
  <c r="BO23"/>
  <c r="BM23"/>
  <c r="BK23"/>
  <c r="BO22"/>
  <c r="BM22"/>
  <c r="BK22"/>
  <c r="BO21"/>
  <c r="BM21"/>
  <c r="BK21"/>
  <c r="BO20"/>
  <c r="BM20"/>
  <c r="BK20"/>
  <c r="BO19"/>
  <c r="BM19"/>
  <c r="BK19"/>
  <c r="BO18"/>
  <c r="BM18"/>
  <c r="BK18"/>
  <c r="BO17"/>
  <c r="BM17"/>
  <c r="BK17"/>
  <c r="BO16"/>
  <c r="BM16"/>
  <c r="BK16"/>
  <c r="BO15"/>
  <c r="BM15"/>
  <c r="BK15"/>
  <c r="BO14"/>
  <c r="BM14"/>
  <c r="BK14"/>
  <c r="BO13"/>
  <c r="BM13"/>
  <c r="BK13"/>
  <c r="BO12"/>
  <c r="BM12"/>
  <c r="BK12"/>
  <c r="BO11"/>
  <c r="BM11"/>
  <c r="BK11"/>
  <c r="BO10"/>
  <c r="BM10"/>
  <c r="BK10"/>
  <c r="BO9"/>
  <c r="BM9"/>
  <c r="BK9"/>
  <c r="BO8"/>
  <c r="BM8"/>
  <c r="BK8"/>
  <c r="BK67"/>
  <c r="BX5" i="6"/>
  <c r="BY5"/>
  <c r="BK68" i="14"/>
  <c r="BX6" i="6"/>
  <c r="BY6"/>
  <c r="BK69" i="14"/>
  <c r="BX7" i="6"/>
  <c r="BY7"/>
  <c r="BK70" i="14"/>
  <c r="BX8" i="6"/>
  <c r="BY8"/>
  <c r="BK71" i="14"/>
  <c r="BX9" i="6"/>
  <c r="BY9"/>
  <c r="BK72" i="14"/>
  <c r="BX10" i="6"/>
  <c r="BY10"/>
  <c r="BK73" i="14"/>
  <c r="BX11" i="6"/>
  <c r="BY11"/>
  <c r="BK74" i="14"/>
  <c r="BX12" i="6"/>
  <c r="BY12"/>
  <c r="BK75" i="14"/>
  <c r="BX13" i="6"/>
  <c r="BY13"/>
  <c r="BK76" i="14"/>
  <c r="BX14" i="6"/>
  <c r="BY14"/>
  <c r="BK77" i="14"/>
  <c r="BX15" i="6"/>
  <c r="BY15"/>
  <c r="BK78" i="14"/>
  <c r="BX16" i="6"/>
  <c r="BY16"/>
  <c r="BK79" i="14"/>
  <c r="BX17" i="6"/>
  <c r="BY17"/>
  <c r="BK80" i="14"/>
  <c r="BX18" i="6"/>
  <c r="BY18"/>
  <c r="BK81" i="14"/>
  <c r="BX19" i="6"/>
  <c r="BY19"/>
  <c r="BK82" i="14"/>
  <c r="BX20" i="6"/>
  <c r="BY20"/>
  <c r="BK83" i="14"/>
  <c r="BX21" i="6"/>
  <c r="BY21"/>
  <c r="BK84" i="14"/>
  <c r="BX22" i="6"/>
  <c r="BY22"/>
  <c r="BK85" i="14"/>
  <c r="BX23" i="6"/>
  <c r="BY23"/>
  <c r="BK86" i="14"/>
  <c r="BX24" i="6"/>
  <c r="BY24"/>
  <c r="BK87" i="14"/>
  <c r="BX25" i="6"/>
  <c r="BY25"/>
  <c r="BK88" i="14"/>
  <c r="BX26" i="6"/>
  <c r="BY26"/>
  <c r="BK89" i="14"/>
  <c r="BX27" i="6"/>
  <c r="BY27"/>
  <c r="BK90" i="14"/>
  <c r="BX28" i="6"/>
  <c r="BY28"/>
  <c r="BK91" i="14"/>
  <c r="BX29" i="6"/>
  <c r="BY29"/>
  <c r="BK92" i="14"/>
  <c r="BX30" i="6"/>
  <c r="BY30"/>
  <c r="BK93" i="14"/>
  <c r="BX31" i="6"/>
  <c r="BY31"/>
  <c r="BK94" i="14"/>
  <c r="BX32" i="6"/>
  <c r="BY32"/>
  <c r="BK95" i="14"/>
  <c r="BX33" i="6"/>
  <c r="BY33"/>
  <c r="BK96" i="14"/>
  <c r="BX34" i="6"/>
  <c r="BY34"/>
  <c r="BK97" i="14"/>
  <c r="BX35" i="6"/>
  <c r="BY35"/>
  <c r="BK98" i="14"/>
  <c r="BX36" i="6"/>
  <c r="BY36"/>
  <c r="BK99" i="14"/>
  <c r="BX37" i="6"/>
  <c r="BY37"/>
  <c r="BK100" i="14"/>
  <c r="BX38" i="6"/>
  <c r="BY38"/>
  <c r="BK101" i="14"/>
  <c r="BX39" i="6"/>
  <c r="BY39"/>
  <c r="BK102" i="14"/>
  <c r="BX40" i="6"/>
  <c r="BY40"/>
  <c r="BK103" i="14"/>
  <c r="BX41" i="6"/>
  <c r="BY41"/>
  <c r="BK104" i="14"/>
  <c r="BX42" i="6"/>
  <c r="BY42"/>
  <c r="BK105" i="14"/>
  <c r="BX43" i="6"/>
  <c r="BY43"/>
  <c r="BK106" i="14"/>
  <c r="BX44" i="6"/>
  <c r="BY44"/>
  <c r="BK107" i="14"/>
  <c r="BX45" i="6"/>
  <c r="BY45"/>
  <c r="BK108" i="14"/>
  <c r="BX46" i="6"/>
  <c r="BY46"/>
  <c r="BK109" i="14"/>
  <c r="BX47" i="6"/>
  <c r="BY47"/>
  <c r="BK110" i="14"/>
  <c r="BX48" i="6"/>
  <c r="BY48"/>
  <c r="BK111" i="14"/>
  <c r="BX49" i="6"/>
  <c r="BY49"/>
  <c r="BK112" i="14"/>
  <c r="BX50" i="6"/>
  <c r="BY50"/>
  <c r="BK113" i="14"/>
  <c r="BX51" i="6"/>
  <c r="BY51"/>
  <c r="BK114" i="14"/>
  <c r="BX52" i="6"/>
  <c r="BY52"/>
  <c r="BK115" i="14"/>
  <c r="BX53" i="6"/>
  <c r="BY53"/>
  <c r="BK116" i="14"/>
  <c r="BX54" i="6"/>
  <c r="BY54"/>
  <c r="BK117" i="14"/>
  <c r="BX55" i="6"/>
  <c r="BY55"/>
  <c r="BK118" i="14"/>
  <c r="BX56" i="6"/>
  <c r="BY56"/>
  <c r="BK119" i="14"/>
  <c r="BX57" i="6"/>
  <c r="BY57"/>
  <c r="BK120" i="14"/>
  <c r="BX58" i="6"/>
  <c r="BY58"/>
  <c r="BK121" i="14"/>
  <c r="BX59" i="6"/>
  <c r="BY59"/>
  <c r="BY60"/>
  <c r="BV60" i="3" s="1"/>
  <c r="BV59"/>
  <c r="BV58"/>
  <c r="BV57"/>
  <c r="BV56"/>
  <c r="BV55"/>
  <c r="BV54"/>
  <c r="BV53"/>
  <c r="BV52"/>
  <c r="BV51"/>
  <c r="BV50"/>
  <c r="BV49"/>
  <c r="BV48"/>
  <c r="BV47"/>
  <c r="BV46"/>
  <c r="BV45"/>
  <c r="BV44"/>
  <c r="BV43"/>
  <c r="BV42"/>
  <c r="BV41"/>
  <c r="BV40"/>
  <c r="BV39"/>
  <c r="BV38"/>
  <c r="BV37"/>
  <c r="BV36"/>
  <c r="BV35"/>
  <c r="BV34"/>
  <c r="BV33"/>
  <c r="BV32"/>
  <c r="BV31"/>
  <c r="BV30"/>
  <c r="BV29"/>
  <c r="BV28"/>
  <c r="BV27"/>
  <c r="BV26"/>
  <c r="BV25"/>
  <c r="BV24"/>
  <c r="BV23"/>
  <c r="BV22"/>
  <c r="BV21"/>
  <c r="BV20"/>
  <c r="BV19"/>
  <c r="BV18"/>
  <c r="BV17"/>
  <c r="BV16"/>
  <c r="BV15"/>
  <c r="BV14"/>
  <c r="BV13"/>
  <c r="BV12"/>
  <c r="BV11"/>
  <c r="BV10"/>
  <c r="BV9"/>
  <c r="BV8"/>
  <c r="BV7"/>
  <c r="BV6"/>
  <c r="BV5"/>
  <c r="BJ122" i="14"/>
  <c r="BK122"/>
  <c r="BM5" i="18"/>
  <c r="BM6"/>
  <c r="BM7"/>
  <c r="BM8"/>
  <c r="BM9"/>
  <c r="BM10"/>
  <c r="BM11"/>
  <c r="BM12"/>
  <c r="BM13"/>
  <c r="BM14"/>
  <c r="BM15"/>
  <c r="BM16"/>
  <c r="BM17"/>
  <c r="BM18"/>
  <c r="BM19"/>
  <c r="BM20"/>
  <c r="BM21"/>
  <c r="BM22"/>
  <c r="BM23"/>
  <c r="BM24"/>
  <c r="BM25"/>
  <c r="BM26"/>
  <c r="BM27"/>
  <c r="BM28"/>
  <c r="BM29"/>
  <c r="BM30"/>
  <c r="BM31"/>
  <c r="BM32"/>
  <c r="BM33"/>
  <c r="BM34"/>
  <c r="BM35"/>
  <c r="BM36"/>
  <c r="BM37"/>
  <c r="BM38"/>
  <c r="BM39"/>
  <c r="BM40"/>
  <c r="BM41"/>
  <c r="BM42"/>
  <c r="BM43"/>
  <c r="BM44"/>
  <c r="BM45"/>
  <c r="BM46"/>
  <c r="BM47"/>
  <c r="BM48"/>
  <c r="BM49"/>
  <c r="BM50"/>
  <c r="BM51"/>
  <c r="BM52"/>
  <c r="BM53"/>
  <c r="BM54"/>
  <c r="BM55"/>
  <c r="BM56"/>
  <c r="BM57"/>
  <c r="BM58"/>
  <c r="BM59"/>
  <c r="BM60"/>
  <c r="BO60" s="1"/>
  <c r="BO144" s="1"/>
  <c r="BO59"/>
  <c r="BO58"/>
  <c r="BO57"/>
  <c r="BO56"/>
  <c r="BO55"/>
  <c r="BO54"/>
  <c r="BO53"/>
  <c r="BO52"/>
  <c r="BO51"/>
  <c r="BO50"/>
  <c r="BO49"/>
  <c r="BO48"/>
  <c r="BO47"/>
  <c r="BO46"/>
  <c r="BO45"/>
  <c r="BO44"/>
  <c r="BO43"/>
  <c r="BO42"/>
  <c r="BO41"/>
  <c r="BO40"/>
  <c r="BO39"/>
  <c r="BO38"/>
  <c r="BO37"/>
  <c r="BO36"/>
  <c r="BO35"/>
  <c r="BO34"/>
  <c r="BO33"/>
  <c r="BO32"/>
  <c r="BO31"/>
  <c r="BO30"/>
  <c r="BO29"/>
  <c r="BO28"/>
  <c r="BO27"/>
  <c r="BO26"/>
  <c r="BO25"/>
  <c r="BO24"/>
  <c r="BO23"/>
  <c r="BO22"/>
  <c r="BO21"/>
  <c r="BO20"/>
  <c r="BO19"/>
  <c r="BO18"/>
  <c r="BO17"/>
  <c r="BO16"/>
  <c r="BO15"/>
  <c r="BO14"/>
  <c r="BO13"/>
  <c r="BO12"/>
  <c r="BO11"/>
  <c r="BO10"/>
  <c r="BO9"/>
  <c r="BO8"/>
  <c r="BO7"/>
  <c r="BO6"/>
  <c r="BO5"/>
  <c r="BK296" i="14"/>
  <c r="BK295"/>
  <c r="BK294"/>
  <c r="BK293"/>
  <c r="BK292"/>
  <c r="BK291"/>
  <c r="BK290"/>
  <c r="BK289"/>
  <c r="BK288"/>
  <c r="BK287"/>
  <c r="BK286"/>
  <c r="BK285"/>
  <c r="BK284"/>
  <c r="BK283"/>
  <c r="BK282"/>
  <c r="BK281"/>
  <c r="BK280"/>
  <c r="BK279"/>
  <c r="BK278"/>
  <c r="BK277"/>
  <c r="BK276"/>
  <c r="BK275"/>
  <c r="BK274"/>
  <c r="BK273"/>
  <c r="BK272"/>
  <c r="BK271"/>
  <c r="BK270"/>
  <c r="BK269"/>
  <c r="BK268"/>
  <c r="BK267"/>
  <c r="BK266"/>
  <c r="BK265"/>
  <c r="BK264"/>
  <c r="BK263"/>
  <c r="BK262"/>
  <c r="BK261"/>
  <c r="BK260"/>
  <c r="BK259"/>
  <c r="BK258"/>
  <c r="BK257"/>
  <c r="BK256"/>
  <c r="BK255"/>
  <c r="BK254"/>
  <c r="BK253"/>
  <c r="BK252"/>
  <c r="BK251"/>
  <c r="BK250"/>
  <c r="BK249"/>
  <c r="BK248"/>
  <c r="BK247"/>
  <c r="BK246"/>
  <c r="BK245"/>
  <c r="BK244"/>
  <c r="BK243"/>
  <c r="BK242"/>
  <c r="BK241"/>
  <c r="BJ180"/>
  <c r="BK180"/>
  <c r="BK179"/>
  <c r="BK178"/>
  <c r="BK177"/>
  <c r="BK176"/>
  <c r="BK175"/>
  <c r="BK174"/>
  <c r="BK173"/>
  <c r="BK172"/>
  <c r="BK171"/>
  <c r="BK170"/>
  <c r="BK169"/>
  <c r="BK168"/>
  <c r="BK167"/>
  <c r="BK166"/>
  <c r="BK165"/>
  <c r="BK164"/>
  <c r="BK163"/>
  <c r="BK162"/>
  <c r="BK161"/>
  <c r="BK160"/>
  <c r="BK159"/>
  <c r="BK158"/>
  <c r="BK157"/>
  <c r="BK156"/>
  <c r="BK155"/>
  <c r="BK154"/>
  <c r="BK153"/>
  <c r="BK152"/>
  <c r="BK151"/>
  <c r="BK150"/>
  <c r="BK149"/>
  <c r="BK148"/>
  <c r="BK147"/>
  <c r="BK146"/>
  <c r="BK145"/>
  <c r="BK144"/>
  <c r="BK143"/>
  <c r="BK142"/>
  <c r="BK141"/>
  <c r="BK140"/>
  <c r="BK139"/>
  <c r="BK138"/>
  <c r="BK137"/>
  <c r="BK136"/>
  <c r="BK135"/>
  <c r="BK134"/>
  <c r="BK133"/>
  <c r="BK132"/>
  <c r="BK131"/>
  <c r="BK130"/>
  <c r="BK129"/>
  <c r="BK128"/>
  <c r="BK127"/>
  <c r="BK126"/>
  <c r="BK125"/>
  <c r="BY61" i="6"/>
  <c r="BZ5"/>
  <c r="BZ6"/>
  <c r="BZ7"/>
  <c r="BZ8"/>
  <c r="BZ9"/>
  <c r="BZ10"/>
  <c r="BZ11"/>
  <c r="BZ12"/>
  <c r="BZ13"/>
  <c r="BZ14"/>
  <c r="BZ15"/>
  <c r="BZ16"/>
  <c r="BZ17"/>
  <c r="BZ18"/>
  <c r="BZ19"/>
  <c r="BZ20"/>
  <c r="BZ21"/>
  <c r="BZ22"/>
  <c r="BZ23"/>
  <c r="BZ24"/>
  <c r="BZ25"/>
  <c r="BZ26"/>
  <c r="BZ27"/>
  <c r="BZ28"/>
  <c r="BZ29"/>
  <c r="BZ30"/>
  <c r="BZ31"/>
  <c r="BZ32"/>
  <c r="BZ33"/>
  <c r="BZ34"/>
  <c r="BZ35"/>
  <c r="BZ36"/>
  <c r="BZ37"/>
  <c r="BZ38"/>
  <c r="BZ39"/>
  <c r="BZ40"/>
  <c r="BZ41"/>
  <c r="BZ42"/>
  <c r="BZ43"/>
  <c r="BZ44"/>
  <c r="BZ45"/>
  <c r="BZ46"/>
  <c r="BZ47"/>
  <c r="BZ48"/>
  <c r="BZ49"/>
  <c r="BZ50"/>
  <c r="BZ51"/>
  <c r="BZ52"/>
  <c r="BZ53"/>
  <c r="BZ54"/>
  <c r="BZ55"/>
  <c r="BZ56"/>
  <c r="BZ57"/>
  <c r="BZ58"/>
  <c r="BZ59"/>
  <c r="BZ60"/>
  <c r="BX60"/>
  <c r="BH7"/>
  <c r="BH8"/>
  <c r="BH9"/>
  <c r="BH18"/>
  <c r="BH60"/>
  <c r="BG121" i="5"/>
  <c r="BI60" i="6"/>
  <c r="BJ60"/>
  <c r="BS60" i="3" s="1"/>
  <c r="BG120" i="5"/>
  <c r="BI59" i="6"/>
  <c r="BJ59"/>
  <c r="BS59" i="3" s="1"/>
  <c r="BG119" i="5"/>
  <c r="BI58" i="6"/>
  <c r="BJ58"/>
  <c r="BS58" i="3" s="1"/>
  <c r="BG118" i="5"/>
  <c r="BI57" i="6"/>
  <c r="BJ57"/>
  <c r="BS57" i="3" s="1"/>
  <c r="BG117" i="5"/>
  <c r="BI56" i="6"/>
  <c r="BJ56"/>
  <c r="BS56" i="3" s="1"/>
  <c r="BG116" i="5"/>
  <c r="BI55" i="6"/>
  <c r="BJ55"/>
  <c r="BS55" i="3" s="1"/>
  <c r="BG115" i="5"/>
  <c r="BI54" i="6"/>
  <c r="BJ54"/>
  <c r="BS54" i="3" s="1"/>
  <c r="BG114" i="5"/>
  <c r="BI53" i="6"/>
  <c r="BJ53"/>
  <c r="BS53" i="3" s="1"/>
  <c r="BG113" i="5"/>
  <c r="BI52" i="6"/>
  <c r="BJ52"/>
  <c r="BS52" i="3" s="1"/>
  <c r="BG112" i="5"/>
  <c r="BI51" i="6"/>
  <c r="BJ51"/>
  <c r="BS51" i="3" s="1"/>
  <c r="BG111" i="5"/>
  <c r="BI50" i="6"/>
  <c r="BJ50"/>
  <c r="BS50" i="3" s="1"/>
  <c r="BG110" i="5"/>
  <c r="BI49" i="6"/>
  <c r="BJ49"/>
  <c r="BS49" i="3" s="1"/>
  <c r="BG109" i="5"/>
  <c r="BI48" i="6"/>
  <c r="BJ48"/>
  <c r="BS48" i="3" s="1"/>
  <c r="BG108" i="5"/>
  <c r="BI47" i="6"/>
  <c r="BJ47"/>
  <c r="BS47" i="3" s="1"/>
  <c r="BG107" i="5"/>
  <c r="BI46" i="6"/>
  <c r="BJ46"/>
  <c r="BS46" i="3" s="1"/>
  <c r="BG106" i="5"/>
  <c r="BI45" i="6"/>
  <c r="BJ45"/>
  <c r="BS45" i="3" s="1"/>
  <c r="BG105" i="5"/>
  <c r="BI44" i="6"/>
  <c r="BJ44"/>
  <c r="BS44" i="3" s="1"/>
  <c r="BG104" i="5"/>
  <c r="BI43" i="6"/>
  <c r="BJ43"/>
  <c r="BS43" i="3" s="1"/>
  <c r="BG103" i="5"/>
  <c r="BI42" i="6"/>
  <c r="BJ42"/>
  <c r="BS42" i="3" s="1"/>
  <c r="BG102" i="5"/>
  <c r="BI41" i="6"/>
  <c r="BJ41"/>
  <c r="BS41" i="3" s="1"/>
  <c r="BG101" i="5"/>
  <c r="BI40" i="6"/>
  <c r="BJ40"/>
  <c r="BS40" i="3" s="1"/>
  <c r="BG100" i="5"/>
  <c r="BI39" i="6"/>
  <c r="BJ39"/>
  <c r="BS39" i="3" s="1"/>
  <c r="BG99" i="5"/>
  <c r="BI38" i="6"/>
  <c r="BJ38"/>
  <c r="BS38" i="3" s="1"/>
  <c r="BG98" i="5"/>
  <c r="BI37" i="6"/>
  <c r="BJ37"/>
  <c r="BS37" i="3" s="1"/>
  <c r="BG97" i="5"/>
  <c r="BI36" i="6"/>
  <c r="BJ36"/>
  <c r="BS36" i="3" s="1"/>
  <c r="BG96" i="5"/>
  <c r="BI35" i="6"/>
  <c r="BJ35"/>
  <c r="BS35" i="3" s="1"/>
  <c r="BG95" i="5"/>
  <c r="BI34" i="6"/>
  <c r="BJ34"/>
  <c r="BS34" i="3" s="1"/>
  <c r="BG94" i="5"/>
  <c r="BI33" i="6"/>
  <c r="BJ33"/>
  <c r="BS33" i="3" s="1"/>
  <c r="BG93" i="5"/>
  <c r="BI32" i="6"/>
  <c r="BJ32"/>
  <c r="BS32" i="3" s="1"/>
  <c r="BG92" i="5"/>
  <c r="BI31" i="6"/>
  <c r="BJ31"/>
  <c r="BS31" i="3" s="1"/>
  <c r="BG91" i="5"/>
  <c r="BI30" i="6"/>
  <c r="BJ30"/>
  <c r="BS30" i="3" s="1"/>
  <c r="BG90" i="5"/>
  <c r="BI29" i="6"/>
  <c r="BJ29"/>
  <c r="BS29" i="3" s="1"/>
  <c r="BG89" i="5"/>
  <c r="BI28" i="6"/>
  <c r="BJ28"/>
  <c r="BS28" i="3" s="1"/>
  <c r="BG88" i="5"/>
  <c r="BI27" i="6"/>
  <c r="BJ27"/>
  <c r="BS27" i="3" s="1"/>
  <c r="BG87" i="5"/>
  <c r="BI26" i="6"/>
  <c r="BJ26"/>
  <c r="BS26" i="3" s="1"/>
  <c r="BG86" i="5"/>
  <c r="BI25" i="6"/>
  <c r="BJ25"/>
  <c r="BS25" i="3" s="1"/>
  <c r="BG85" i="5"/>
  <c r="BI24" i="6"/>
  <c r="BJ24"/>
  <c r="BS24" i="3" s="1"/>
  <c r="BG84" i="5"/>
  <c r="BI23" i="6"/>
  <c r="BJ23"/>
  <c r="BS23" i="3" s="1"/>
  <c r="BG83" i="5"/>
  <c r="BI22" i="6"/>
  <c r="BJ22"/>
  <c r="BS22" i="3" s="1"/>
  <c r="BG82" i="5"/>
  <c r="BI21" i="6"/>
  <c r="BJ21"/>
  <c r="BS21" i="3" s="1"/>
  <c r="BG81" i="5"/>
  <c r="BI20" i="6"/>
  <c r="BJ20"/>
  <c r="BS20" i="3" s="1"/>
  <c r="BG80" i="5"/>
  <c r="BI19" i="6"/>
  <c r="BJ19"/>
  <c r="BS19" i="3" s="1"/>
  <c r="BG79" i="5"/>
  <c r="BI18" i="6"/>
  <c r="BJ18"/>
  <c r="BS18" i="3" s="1"/>
  <c r="BG78" i="5"/>
  <c r="BI17" i="6"/>
  <c r="BJ17"/>
  <c r="BS17" i="3" s="1"/>
  <c r="BG77" i="5"/>
  <c r="BI16" i="6"/>
  <c r="BJ16"/>
  <c r="BS16" i="3" s="1"/>
  <c r="BG76" i="5"/>
  <c r="BI15" i="6"/>
  <c r="BJ15"/>
  <c r="BS15" i="3" s="1"/>
  <c r="BG75" i="5"/>
  <c r="BI14" i="6"/>
  <c r="BJ14"/>
  <c r="BS14" i="3" s="1"/>
  <c r="BG74" i="5"/>
  <c r="BI13" i="6"/>
  <c r="BJ13"/>
  <c r="BS13" i="3" s="1"/>
  <c r="BG73" i="5"/>
  <c r="BI12" i="6"/>
  <c r="BJ12"/>
  <c r="BS12" i="3" s="1"/>
  <c r="BG72" i="5"/>
  <c r="BI11" i="6"/>
  <c r="BJ11"/>
  <c r="BS11" i="3" s="1"/>
  <c r="BG71" i="5"/>
  <c r="BI10" i="6"/>
  <c r="BJ10"/>
  <c r="BS10" i="3" s="1"/>
  <c r="BG70" i="5"/>
  <c r="BI9" i="6"/>
  <c r="BJ9"/>
  <c r="BS9" i="3" s="1"/>
  <c r="BG69" i="5"/>
  <c r="BI8" i="6"/>
  <c r="BJ8"/>
  <c r="BS8" i="3" s="1"/>
  <c r="BG68" i="5"/>
  <c r="BI7" i="6"/>
  <c r="BJ7"/>
  <c r="BS7" i="3" s="1"/>
  <c r="BG67" i="5"/>
  <c r="BI6" i="6"/>
  <c r="BJ6"/>
  <c r="BS6" i="3" s="1"/>
  <c r="BG66" i="5"/>
  <c r="BI5" i="6"/>
  <c r="BJ5"/>
  <c r="BS5" i="3" s="1"/>
  <c r="BH61" i="17"/>
  <c r="BG61"/>
  <c r="BL60" i="6"/>
  <c r="BI9" i="5"/>
  <c r="BI10"/>
  <c r="BI63" s="1"/>
  <c r="BI64" s="1"/>
  <c r="BI11"/>
  <c r="BI12"/>
  <c r="BI13"/>
  <c r="BI14"/>
  <c r="BI15"/>
  <c r="BI16"/>
  <c r="BI17"/>
  <c r="BI18"/>
  <c r="BI19"/>
  <c r="BI20"/>
  <c r="BI21"/>
  <c r="BI22"/>
  <c r="BI23"/>
  <c r="BI24"/>
  <c r="BI25"/>
  <c r="BI26"/>
  <c r="BI27"/>
  <c r="BI28"/>
  <c r="BI29"/>
  <c r="BI30"/>
  <c r="BI31"/>
  <c r="BI32"/>
  <c r="BI33"/>
  <c r="BI34"/>
  <c r="BI35"/>
  <c r="BI36"/>
  <c r="BI37"/>
  <c r="BI38"/>
  <c r="BI39"/>
  <c r="BI40"/>
  <c r="BI41"/>
  <c r="BI42"/>
  <c r="BI43"/>
  <c r="BI44"/>
  <c r="BI45"/>
  <c r="BI46"/>
  <c r="BI47"/>
  <c r="BI48"/>
  <c r="BI49"/>
  <c r="BI50"/>
  <c r="BI51"/>
  <c r="BI52"/>
  <c r="BI53"/>
  <c r="BI54"/>
  <c r="BI55"/>
  <c r="BI56"/>
  <c r="BI57"/>
  <c r="BI58"/>
  <c r="BI59"/>
  <c r="BI60"/>
  <c r="BI61"/>
  <c r="BI62"/>
  <c r="BH64"/>
  <c r="BG63"/>
  <c r="BG64" s="1"/>
  <c r="BF64"/>
  <c r="BE64"/>
  <c r="BG62"/>
  <c r="BG61"/>
  <c r="BG60"/>
  <c r="BG59"/>
  <c r="BG58"/>
  <c r="BG57"/>
  <c r="BG56"/>
  <c r="BG55"/>
  <c r="BG54"/>
  <c r="BG53"/>
  <c r="BG52"/>
  <c r="BG51"/>
  <c r="BG50"/>
  <c r="BG49"/>
  <c r="BG48"/>
  <c r="BG47"/>
  <c r="BG46"/>
  <c r="BG45"/>
  <c r="BG44"/>
  <c r="BG43"/>
  <c r="BG42"/>
  <c r="BG41"/>
  <c r="BG40"/>
  <c r="BG39"/>
  <c r="BG38"/>
  <c r="BG37"/>
  <c r="BG36"/>
  <c r="BG35"/>
  <c r="BG34"/>
  <c r="BG33"/>
  <c r="BG32"/>
  <c r="BG31"/>
  <c r="BG30"/>
  <c r="BG29"/>
  <c r="BG28"/>
  <c r="BG27"/>
  <c r="BG26"/>
  <c r="BG25"/>
  <c r="BG24"/>
  <c r="BG23"/>
  <c r="BG22"/>
  <c r="BG21"/>
  <c r="BG20"/>
  <c r="BG19"/>
  <c r="BG18"/>
  <c r="BG17"/>
  <c r="BG16"/>
  <c r="BG15"/>
  <c r="BG14"/>
  <c r="BG13"/>
  <c r="BG12"/>
  <c r="BG11"/>
  <c r="BG10"/>
  <c r="BG9"/>
  <c r="BI8"/>
  <c r="BG8"/>
  <c r="BK5" i="6"/>
  <c r="BI5" i="17"/>
  <c r="BK6" i="6"/>
  <c r="BI6" i="17"/>
  <c r="BK7" i="6"/>
  <c r="BI7" i="17"/>
  <c r="BK8" i="6"/>
  <c r="BI8" i="17"/>
  <c r="BK9" i="6"/>
  <c r="BI9" i="17"/>
  <c r="BK10" i="6"/>
  <c r="BI10" i="17"/>
  <c r="BK11" i="6"/>
  <c r="BI11" i="17"/>
  <c r="BK12" i="6"/>
  <c r="BI12" i="17"/>
  <c r="BK13" i="6"/>
  <c r="BI13" i="17"/>
  <c r="BK14" i="6"/>
  <c r="BI14" i="17"/>
  <c r="BK15" i="6"/>
  <c r="BI15" i="17"/>
  <c r="BK16" i="6"/>
  <c r="BI16" i="17"/>
  <c r="BK17" i="6"/>
  <c r="BI17" i="17"/>
  <c r="BK18" i="6"/>
  <c r="BI18" i="17"/>
  <c r="BK19" i="6"/>
  <c r="BI19" i="17"/>
  <c r="BK20" i="6"/>
  <c r="BI20" i="17"/>
  <c r="BK21" i="6"/>
  <c r="BI21" i="17"/>
  <c r="BK22" i="6"/>
  <c r="BI22" i="17"/>
  <c r="BK23" i="6"/>
  <c r="BI23" i="17"/>
  <c r="BK24" i="6"/>
  <c r="BI24" i="17"/>
  <c r="BK25" i="6"/>
  <c r="BI25" i="17"/>
  <c r="BK26" i="6"/>
  <c r="BI26" i="17"/>
  <c r="BK27" i="6"/>
  <c r="BI27" i="17"/>
  <c r="BK28" i="6"/>
  <c r="BI28" i="17"/>
  <c r="BK29" i="6"/>
  <c r="BI29" i="17"/>
  <c r="BK30" i="6"/>
  <c r="BI30" i="17"/>
  <c r="BK31" i="6"/>
  <c r="BI31" i="17"/>
  <c r="BK32" i="6"/>
  <c r="BI32" i="17"/>
  <c r="BK33" i="6"/>
  <c r="BI33" i="17"/>
  <c r="BK34" i="6"/>
  <c r="BI34" i="17"/>
  <c r="BK35" i="6"/>
  <c r="BI35" i="17"/>
  <c r="BK36" i="6"/>
  <c r="BI36" i="17"/>
  <c r="BK37" i="6"/>
  <c r="BI37" i="17"/>
  <c r="BK38" i="6"/>
  <c r="BI38" i="17"/>
  <c r="BK39" i="6"/>
  <c r="BI39" i="17"/>
  <c r="BK40" i="6"/>
  <c r="BI40" i="17"/>
  <c r="BK41" i="6"/>
  <c r="BI41" i="17"/>
  <c r="BK42" i="6"/>
  <c r="BI42" i="17"/>
  <c r="BK43" i="6"/>
  <c r="BI43" i="17"/>
  <c r="BK44" i="6"/>
  <c r="BI44" i="17"/>
  <c r="BK45" i="6"/>
  <c r="BI45" i="17"/>
  <c r="BK46" i="6"/>
  <c r="BI46" i="17"/>
  <c r="BK47" i="6"/>
  <c r="BI47" i="17"/>
  <c r="BK48" i="6"/>
  <c r="BI48" i="17"/>
  <c r="BK49" i="6"/>
  <c r="BI49" i="17"/>
  <c r="BK50" i="6"/>
  <c r="BI50" i="17"/>
  <c r="BK51" i="6"/>
  <c r="BI51" i="17"/>
  <c r="BK52" i="6"/>
  <c r="BI52" i="17"/>
  <c r="BK53" i="6"/>
  <c r="BI53" i="17"/>
  <c r="BK54" i="6"/>
  <c r="BI54" i="17"/>
  <c r="BK55" i="6"/>
  <c r="BI55" i="17"/>
  <c r="BK56" i="6"/>
  <c r="BI56" i="17"/>
  <c r="BK57" i="6"/>
  <c r="BI57" i="17"/>
  <c r="BK58" i="6"/>
  <c r="BI58" i="17"/>
  <c r="BK59" i="6"/>
  <c r="BI59" i="17"/>
  <c r="BI60"/>
  <c r="BO60" s="1"/>
  <c r="BO144" s="1"/>
  <c r="BO59"/>
  <c r="BO58"/>
  <c r="BO57"/>
  <c r="BO56"/>
  <c r="BO55"/>
  <c r="BO54"/>
  <c r="BO53"/>
  <c r="BO52"/>
  <c r="BO51"/>
  <c r="BO50"/>
  <c r="BO49"/>
  <c r="BO48"/>
  <c r="BO47"/>
  <c r="BO46"/>
  <c r="BO45"/>
  <c r="BO44"/>
  <c r="BO43"/>
  <c r="BO42"/>
  <c r="BO41"/>
  <c r="BO40"/>
  <c r="BO39"/>
  <c r="BO38"/>
  <c r="BO37"/>
  <c r="BO36"/>
  <c r="BO35"/>
  <c r="BO34"/>
  <c r="BO33"/>
  <c r="BO32"/>
  <c r="BO31"/>
  <c r="BO30"/>
  <c r="BO29"/>
  <c r="BO28"/>
  <c r="BO27"/>
  <c r="BO26"/>
  <c r="BO25"/>
  <c r="BO24"/>
  <c r="BO23"/>
  <c r="BO22"/>
  <c r="BO21"/>
  <c r="BO20"/>
  <c r="BO19"/>
  <c r="BO18"/>
  <c r="BO17"/>
  <c r="BO16"/>
  <c r="BO15"/>
  <c r="BO14"/>
  <c r="BO13"/>
  <c r="BO12"/>
  <c r="BO11"/>
  <c r="BO10"/>
  <c r="BO9"/>
  <c r="BO8"/>
  <c r="BO7"/>
  <c r="BO6"/>
  <c r="BO5"/>
  <c r="BF122" i="5"/>
  <c r="BI67"/>
  <c r="BI68"/>
  <c r="BI69"/>
  <c r="BI70"/>
  <c r="BI71"/>
  <c r="BI72"/>
  <c r="BI73"/>
  <c r="BI74"/>
  <c r="BI75"/>
  <c r="BI76"/>
  <c r="BI77"/>
  <c r="BI78"/>
  <c r="BI79"/>
  <c r="BI80"/>
  <c r="BI81"/>
  <c r="BI82"/>
  <c r="BI83"/>
  <c r="BI84"/>
  <c r="BI85"/>
  <c r="BI86"/>
  <c r="BI87"/>
  <c r="BI88"/>
  <c r="BI89"/>
  <c r="BI90"/>
  <c r="BI91"/>
  <c r="BI92"/>
  <c r="BI93"/>
  <c r="BI94"/>
  <c r="BI95"/>
  <c r="BI96"/>
  <c r="BI97"/>
  <c r="BI98"/>
  <c r="BI99"/>
  <c r="BI100"/>
  <c r="BI101"/>
  <c r="BI102"/>
  <c r="BI103"/>
  <c r="BI104"/>
  <c r="BI105"/>
  <c r="BI106"/>
  <c r="BI107"/>
  <c r="BI108"/>
  <c r="BI109"/>
  <c r="BI110"/>
  <c r="BI111"/>
  <c r="BI112"/>
  <c r="BI113"/>
  <c r="BI114"/>
  <c r="BI115"/>
  <c r="BI116"/>
  <c r="BI117"/>
  <c r="BI118"/>
  <c r="BI119"/>
  <c r="BI120"/>
  <c r="BI121"/>
  <c r="BI122" s="1"/>
  <c r="BI66"/>
  <c r="BG237"/>
  <c r="BG236"/>
  <c r="BG235"/>
  <c r="BG234"/>
  <c r="BG233"/>
  <c r="BG232"/>
  <c r="BG231"/>
  <c r="BG230"/>
  <c r="BG229"/>
  <c r="BG228"/>
  <c r="BG227"/>
  <c r="BG226"/>
  <c r="BG225"/>
  <c r="BG224"/>
  <c r="BG223"/>
  <c r="BG222"/>
  <c r="BG221"/>
  <c r="BG220"/>
  <c r="BG219"/>
  <c r="BG218"/>
  <c r="BG217"/>
  <c r="BG216"/>
  <c r="BG215"/>
  <c r="BG214"/>
  <c r="BG213"/>
  <c r="BG212"/>
  <c r="BG211"/>
  <c r="BG210"/>
  <c r="BG209"/>
  <c r="BG208"/>
  <c r="BG207"/>
  <c r="BG206"/>
  <c r="BG205"/>
  <c r="BG204"/>
  <c r="BG203"/>
  <c r="BG202"/>
  <c r="BG201"/>
  <c r="BG200"/>
  <c r="BG199"/>
  <c r="BG198"/>
  <c r="BG197"/>
  <c r="BG196"/>
  <c r="BG195"/>
  <c r="BG194"/>
  <c r="BG193"/>
  <c r="BG192"/>
  <c r="BG191"/>
  <c r="BG190"/>
  <c r="BG189"/>
  <c r="BG188"/>
  <c r="BG187"/>
  <c r="BG186"/>
  <c r="BG185"/>
  <c r="BG184"/>
  <c r="BG183"/>
  <c r="BG182"/>
  <c r="BG125"/>
  <c r="BG126"/>
  <c r="BG127"/>
  <c r="BG128"/>
  <c r="BG129"/>
  <c r="BG130"/>
  <c r="BG131"/>
  <c r="BG132"/>
  <c r="BG133"/>
  <c r="BG134"/>
  <c r="BG135"/>
  <c r="BG136"/>
  <c r="BG137"/>
  <c r="BG138"/>
  <c r="BG139"/>
  <c r="BG140"/>
  <c r="BG141"/>
  <c r="BG142"/>
  <c r="BG143"/>
  <c r="BG144"/>
  <c r="BG145"/>
  <c r="BG146"/>
  <c r="BG147"/>
  <c r="BG148"/>
  <c r="BG149"/>
  <c r="BG150"/>
  <c r="BG151"/>
  <c r="BG152"/>
  <c r="BG153"/>
  <c r="BG154"/>
  <c r="BG155"/>
  <c r="BG156"/>
  <c r="BG157"/>
  <c r="BG158"/>
  <c r="BG159"/>
  <c r="BG160"/>
  <c r="BG161"/>
  <c r="BG162"/>
  <c r="BG163"/>
  <c r="BG164"/>
  <c r="BG179" s="1"/>
  <c r="BG180" s="1"/>
  <c r="BG165"/>
  <c r="BG166"/>
  <c r="BG167"/>
  <c r="BG168"/>
  <c r="BG169"/>
  <c r="BG170"/>
  <c r="BG171"/>
  <c r="BG172"/>
  <c r="BG173"/>
  <c r="BG174"/>
  <c r="BG175"/>
  <c r="BG176"/>
  <c r="BG177"/>
  <c r="BG178"/>
  <c r="BG124"/>
  <c r="BG122"/>
  <c r="BF180"/>
  <c r="BK60" i="6"/>
  <c r="BN144" i="18"/>
  <c r="BM144"/>
  <c r="BL144"/>
  <c r="BK144"/>
  <c r="BJ144"/>
  <c r="BI144"/>
  <c r="BO143"/>
  <c r="BN143"/>
  <c r="BM143"/>
  <c r="BL143"/>
  <c r="BK143"/>
  <c r="BJ143"/>
  <c r="BI143"/>
  <c r="BO142"/>
  <c r="BN142"/>
  <c r="BM142"/>
  <c r="BL142"/>
  <c r="BK142"/>
  <c r="BJ142"/>
  <c r="BI142"/>
  <c r="BO141"/>
  <c r="BN141"/>
  <c r="BM141"/>
  <c r="BL141"/>
  <c r="BK141"/>
  <c r="BJ141"/>
  <c r="BI141"/>
  <c r="BO140"/>
  <c r="BN140"/>
  <c r="BM140"/>
  <c r="BL140"/>
  <c r="BK140"/>
  <c r="BJ140"/>
  <c r="BI140"/>
  <c r="BO139"/>
  <c r="BN139"/>
  <c r="BM139"/>
  <c r="BL139"/>
  <c r="BK139"/>
  <c r="BJ139"/>
  <c r="BI139"/>
  <c r="BO138"/>
  <c r="BN138"/>
  <c r="BM138"/>
  <c r="BL138"/>
  <c r="BK138"/>
  <c r="BJ138"/>
  <c r="BI138"/>
  <c r="BO137"/>
  <c r="BN137"/>
  <c r="BM137"/>
  <c r="BL137"/>
  <c r="BK137"/>
  <c r="BJ137"/>
  <c r="BI137"/>
  <c r="BO136"/>
  <c r="BN136"/>
  <c r="BM136"/>
  <c r="BL136"/>
  <c r="BK136"/>
  <c r="BJ136"/>
  <c r="BI136"/>
  <c r="BO135"/>
  <c r="BN135"/>
  <c r="BM135"/>
  <c r="BL135"/>
  <c r="BK135"/>
  <c r="BJ135"/>
  <c r="BI135"/>
  <c r="BO134"/>
  <c r="BN134"/>
  <c r="BM134"/>
  <c r="BL134"/>
  <c r="BK134"/>
  <c r="BJ134"/>
  <c r="BI134"/>
  <c r="BO133"/>
  <c r="BN133"/>
  <c r="BM133"/>
  <c r="BL133"/>
  <c r="BK133"/>
  <c r="BJ133"/>
  <c r="BI133"/>
  <c r="BO132"/>
  <c r="BN132"/>
  <c r="BM132"/>
  <c r="BL132"/>
  <c r="BK132"/>
  <c r="BJ132"/>
  <c r="BI132"/>
  <c r="BO131"/>
  <c r="BN131"/>
  <c r="BM131"/>
  <c r="BL131"/>
  <c r="BK131"/>
  <c r="BJ131"/>
  <c r="BI131"/>
  <c r="BO130"/>
  <c r="BN130"/>
  <c r="BM130"/>
  <c r="BL130"/>
  <c r="BK130"/>
  <c r="BJ130"/>
  <c r="BI130"/>
  <c r="BO129"/>
  <c r="BN129"/>
  <c r="BM129"/>
  <c r="BL129"/>
  <c r="BK129"/>
  <c r="BJ129"/>
  <c r="BI129"/>
  <c r="BO128"/>
  <c r="BN128"/>
  <c r="BM128"/>
  <c r="BL128"/>
  <c r="BK128"/>
  <c r="BJ128"/>
  <c r="BI128"/>
  <c r="BO127"/>
  <c r="BN127"/>
  <c r="BM127"/>
  <c r="BL127"/>
  <c r="BK127"/>
  <c r="BJ127"/>
  <c r="BI127"/>
  <c r="BO126"/>
  <c r="BN126"/>
  <c r="BM126"/>
  <c r="BL126"/>
  <c r="BK126"/>
  <c r="BJ126"/>
  <c r="BI126"/>
  <c r="BO125"/>
  <c r="BN125"/>
  <c r="BM125"/>
  <c r="BL125"/>
  <c r="BK125"/>
  <c r="BJ125"/>
  <c r="BI125"/>
  <c r="BO124"/>
  <c r="BN124"/>
  <c r="BM124"/>
  <c r="BL124"/>
  <c r="BK124"/>
  <c r="BJ124"/>
  <c r="BI124"/>
  <c r="BO123"/>
  <c r="BN123"/>
  <c r="BM123"/>
  <c r="BL123"/>
  <c r="BK123"/>
  <c r="BJ123"/>
  <c r="BI123"/>
  <c r="BO122"/>
  <c r="BN122"/>
  <c r="BM122"/>
  <c r="BL122"/>
  <c r="BK122"/>
  <c r="BJ122"/>
  <c r="BI122"/>
  <c r="BO121"/>
  <c r="BN121"/>
  <c r="BM121"/>
  <c r="BL121"/>
  <c r="BK121"/>
  <c r="BJ121"/>
  <c r="BI121"/>
  <c r="BO120"/>
  <c r="BN120"/>
  <c r="BM120"/>
  <c r="BL120"/>
  <c r="BK120"/>
  <c r="BJ120"/>
  <c r="BI120"/>
  <c r="BO119"/>
  <c r="BN119"/>
  <c r="BM119"/>
  <c r="BL119"/>
  <c r="BK119"/>
  <c r="BJ119"/>
  <c r="BI119"/>
  <c r="BO118"/>
  <c r="BN118"/>
  <c r="BM118"/>
  <c r="BL118"/>
  <c r="BK118"/>
  <c r="BJ118"/>
  <c r="BI118"/>
  <c r="BO117"/>
  <c r="BN117"/>
  <c r="BM117"/>
  <c r="BL117"/>
  <c r="BK117"/>
  <c r="BJ117"/>
  <c r="BI117"/>
  <c r="BO116"/>
  <c r="BN116"/>
  <c r="BM116"/>
  <c r="BL116"/>
  <c r="BK116"/>
  <c r="BJ116"/>
  <c r="BI116"/>
  <c r="BO115"/>
  <c r="BN115"/>
  <c r="BM115"/>
  <c r="BL115"/>
  <c r="BK115"/>
  <c r="BJ115"/>
  <c r="BI115"/>
  <c r="BO114"/>
  <c r="BN114"/>
  <c r="BM114"/>
  <c r="BL114"/>
  <c r="BK114"/>
  <c r="BJ114"/>
  <c r="BI114"/>
  <c r="BO113"/>
  <c r="BN113"/>
  <c r="BM113"/>
  <c r="BL113"/>
  <c r="BK113"/>
  <c r="BJ113"/>
  <c r="BI113"/>
  <c r="BO112"/>
  <c r="BN112"/>
  <c r="BM112"/>
  <c r="BL112"/>
  <c r="BK112"/>
  <c r="BJ112"/>
  <c r="BI112"/>
  <c r="BO111"/>
  <c r="BN111"/>
  <c r="BM111"/>
  <c r="BL111"/>
  <c r="BK111"/>
  <c r="BJ111"/>
  <c r="BI111"/>
  <c r="BO110"/>
  <c r="BN110"/>
  <c r="BM110"/>
  <c r="BL110"/>
  <c r="BK110"/>
  <c r="BJ110"/>
  <c r="BI110"/>
  <c r="BO109"/>
  <c r="BN109"/>
  <c r="BM109"/>
  <c r="BL109"/>
  <c r="BK109"/>
  <c r="BJ109"/>
  <c r="BI109"/>
  <c r="BO108"/>
  <c r="BN108"/>
  <c r="BM108"/>
  <c r="BL108"/>
  <c r="BK108"/>
  <c r="BJ108"/>
  <c r="BI108"/>
  <c r="BO107"/>
  <c r="BN107"/>
  <c r="BM107"/>
  <c r="BL107"/>
  <c r="BK107"/>
  <c r="BJ107"/>
  <c r="BI107"/>
  <c r="BO106"/>
  <c r="BN106"/>
  <c r="BM106"/>
  <c r="BL106"/>
  <c r="BK106"/>
  <c r="BJ106"/>
  <c r="BI106"/>
  <c r="BO105"/>
  <c r="BN105"/>
  <c r="BM105"/>
  <c r="BL105"/>
  <c r="BK105"/>
  <c r="BJ105"/>
  <c r="BI105"/>
  <c r="BO104"/>
  <c r="BN104"/>
  <c r="BM104"/>
  <c r="BL104"/>
  <c r="BK104"/>
  <c r="BJ104"/>
  <c r="BI104"/>
  <c r="BO103"/>
  <c r="BN103"/>
  <c r="BM103"/>
  <c r="BL103"/>
  <c r="BK103"/>
  <c r="BJ103"/>
  <c r="BI103"/>
  <c r="BO102"/>
  <c r="BN102"/>
  <c r="BM102"/>
  <c r="BL102"/>
  <c r="BK102"/>
  <c r="BJ102"/>
  <c r="BI102"/>
  <c r="BO101"/>
  <c r="BN101"/>
  <c r="BM101"/>
  <c r="BL101"/>
  <c r="BK101"/>
  <c r="BJ101"/>
  <c r="BI101"/>
  <c r="BO100"/>
  <c r="BN100"/>
  <c r="BM100"/>
  <c r="BL100"/>
  <c r="BK100"/>
  <c r="BJ100"/>
  <c r="BI100"/>
  <c r="BO99"/>
  <c r="BN99"/>
  <c r="BM99"/>
  <c r="BL99"/>
  <c r="BK99"/>
  <c r="BJ99"/>
  <c r="BI99"/>
  <c r="BO98"/>
  <c r="BN98"/>
  <c r="BM98"/>
  <c r="BL98"/>
  <c r="BK98"/>
  <c r="BJ98"/>
  <c r="BI98"/>
  <c r="BO97"/>
  <c r="BN97"/>
  <c r="BM97"/>
  <c r="BL97"/>
  <c r="BK97"/>
  <c r="BJ97"/>
  <c r="BI97"/>
  <c r="BO96"/>
  <c r="BN96"/>
  <c r="BM96"/>
  <c r="BL96"/>
  <c r="BK96"/>
  <c r="BJ96"/>
  <c r="BI96"/>
  <c r="BO95"/>
  <c r="BN95"/>
  <c r="BM95"/>
  <c r="BL95"/>
  <c r="BK95"/>
  <c r="BJ95"/>
  <c r="BI95"/>
  <c r="BO94"/>
  <c r="BN94"/>
  <c r="BM94"/>
  <c r="BL94"/>
  <c r="BK94"/>
  <c r="BJ94"/>
  <c r="BI94"/>
  <c r="BO93"/>
  <c r="BN93"/>
  <c r="BM93"/>
  <c r="BL93"/>
  <c r="BK93"/>
  <c r="BJ93"/>
  <c r="BI93"/>
  <c r="BO92"/>
  <c r="BN92"/>
  <c r="BM92"/>
  <c r="BL92"/>
  <c r="BK92"/>
  <c r="BJ92"/>
  <c r="BI92"/>
  <c r="BO91"/>
  <c r="BN91"/>
  <c r="BM91"/>
  <c r="BL91"/>
  <c r="BK91"/>
  <c r="BJ91"/>
  <c r="BI91"/>
  <c r="BO90"/>
  <c r="BN90"/>
  <c r="BM90"/>
  <c r="BL90"/>
  <c r="BK90"/>
  <c r="BJ90"/>
  <c r="BI90"/>
  <c r="BO89"/>
  <c r="BN89"/>
  <c r="BM89"/>
  <c r="BL89"/>
  <c r="BK89"/>
  <c r="BJ89"/>
  <c r="BI89"/>
  <c r="BF81"/>
  <c r="BN144" i="17"/>
  <c r="BM144"/>
  <c r="BL144"/>
  <c r="BK144"/>
  <c r="BJ144"/>
  <c r="BI144"/>
  <c r="BO143"/>
  <c r="BN143"/>
  <c r="BM143"/>
  <c r="BL143"/>
  <c r="BK143"/>
  <c r="BJ143"/>
  <c r="BI143"/>
  <c r="BO142"/>
  <c r="BN142"/>
  <c r="BM142"/>
  <c r="BL142"/>
  <c r="BK142"/>
  <c r="BJ142"/>
  <c r="BI142"/>
  <c r="BO141"/>
  <c r="BN141"/>
  <c r="BM141"/>
  <c r="BL141"/>
  <c r="BK141"/>
  <c r="BJ141"/>
  <c r="BI141"/>
  <c r="BO140"/>
  <c r="BN140"/>
  <c r="BM140"/>
  <c r="BL140"/>
  <c r="BK140"/>
  <c r="BJ140"/>
  <c r="BI140"/>
  <c r="BO139"/>
  <c r="BN139"/>
  <c r="BM139"/>
  <c r="BL139"/>
  <c r="BK139"/>
  <c r="BJ139"/>
  <c r="BI139"/>
  <c r="BO138"/>
  <c r="BN138"/>
  <c r="BM138"/>
  <c r="BL138"/>
  <c r="BK138"/>
  <c r="BJ138"/>
  <c r="BI138"/>
  <c r="BO137"/>
  <c r="BN137"/>
  <c r="BM137"/>
  <c r="BL137"/>
  <c r="BK137"/>
  <c r="BJ137"/>
  <c r="BI137"/>
  <c r="BO136"/>
  <c r="BN136"/>
  <c r="BM136"/>
  <c r="BL136"/>
  <c r="BK136"/>
  <c r="BJ136"/>
  <c r="BI136"/>
  <c r="BO135"/>
  <c r="BN135"/>
  <c r="BM135"/>
  <c r="BL135"/>
  <c r="BK135"/>
  <c r="BJ135"/>
  <c r="BI135"/>
  <c r="BO134"/>
  <c r="BN134"/>
  <c r="BM134"/>
  <c r="BL134"/>
  <c r="BK134"/>
  <c r="BJ134"/>
  <c r="BI134"/>
  <c r="BO133"/>
  <c r="BN133"/>
  <c r="BM133"/>
  <c r="BL133"/>
  <c r="BK133"/>
  <c r="BJ133"/>
  <c r="BI133"/>
  <c r="BO132"/>
  <c r="BN132"/>
  <c r="BM132"/>
  <c r="BL132"/>
  <c r="BK132"/>
  <c r="BJ132"/>
  <c r="BI132"/>
  <c r="BO131"/>
  <c r="BN131"/>
  <c r="BM131"/>
  <c r="BL131"/>
  <c r="BK131"/>
  <c r="BJ131"/>
  <c r="BI131"/>
  <c r="BO130"/>
  <c r="BN130"/>
  <c r="BM130"/>
  <c r="BL130"/>
  <c r="BK130"/>
  <c r="BJ130"/>
  <c r="BI130"/>
  <c r="BO129"/>
  <c r="BN129"/>
  <c r="BM129"/>
  <c r="BL129"/>
  <c r="BK129"/>
  <c r="BJ129"/>
  <c r="BI129"/>
  <c r="BO128"/>
  <c r="BN128"/>
  <c r="BM128"/>
  <c r="BL128"/>
  <c r="BK128"/>
  <c r="BJ128"/>
  <c r="BI128"/>
  <c r="BO127"/>
  <c r="BN127"/>
  <c r="BM127"/>
  <c r="BL127"/>
  <c r="BK127"/>
  <c r="BJ127"/>
  <c r="BI127"/>
  <c r="BO126"/>
  <c r="BN126"/>
  <c r="BM126"/>
  <c r="BL126"/>
  <c r="BK126"/>
  <c r="BJ126"/>
  <c r="BI126"/>
  <c r="BO125"/>
  <c r="BN125"/>
  <c r="BM125"/>
  <c r="BL125"/>
  <c r="BK125"/>
  <c r="BJ125"/>
  <c r="BI125"/>
  <c r="BO124"/>
  <c r="BN124"/>
  <c r="BM124"/>
  <c r="BL124"/>
  <c r="BK124"/>
  <c r="BJ124"/>
  <c r="BI124"/>
  <c r="BO123"/>
  <c r="BN123"/>
  <c r="BM123"/>
  <c r="BL123"/>
  <c r="BK123"/>
  <c r="BJ123"/>
  <c r="BI123"/>
  <c r="BO122"/>
  <c r="BN122"/>
  <c r="BM122"/>
  <c r="BL122"/>
  <c r="BK122"/>
  <c r="BJ122"/>
  <c r="BI122"/>
  <c r="BO121"/>
  <c r="BN121"/>
  <c r="BM121"/>
  <c r="BL121"/>
  <c r="BK121"/>
  <c r="BJ121"/>
  <c r="BI121"/>
  <c r="BO120"/>
  <c r="BN120"/>
  <c r="BM120"/>
  <c r="BL120"/>
  <c r="BK120"/>
  <c r="BJ120"/>
  <c r="BI120"/>
  <c r="BO119"/>
  <c r="BN119"/>
  <c r="BM119"/>
  <c r="BL119"/>
  <c r="BK119"/>
  <c r="BJ119"/>
  <c r="BI119"/>
  <c r="BO118"/>
  <c r="BN118"/>
  <c r="BM118"/>
  <c r="BL118"/>
  <c r="BK118"/>
  <c r="BJ118"/>
  <c r="BI118"/>
  <c r="BO117"/>
  <c r="BN117"/>
  <c r="BM117"/>
  <c r="BL117"/>
  <c r="BK117"/>
  <c r="BJ117"/>
  <c r="BI117"/>
  <c r="BO116"/>
  <c r="BN116"/>
  <c r="BM116"/>
  <c r="BL116"/>
  <c r="BK116"/>
  <c r="BJ116"/>
  <c r="BI116"/>
  <c r="BO115"/>
  <c r="BN115"/>
  <c r="BM115"/>
  <c r="BL115"/>
  <c r="BK115"/>
  <c r="BJ115"/>
  <c r="BI115"/>
  <c r="BO114"/>
  <c r="BN114"/>
  <c r="BM114"/>
  <c r="BL114"/>
  <c r="BK114"/>
  <c r="BJ114"/>
  <c r="BI114"/>
  <c r="BO113"/>
  <c r="BN113"/>
  <c r="BM113"/>
  <c r="BL113"/>
  <c r="BK113"/>
  <c r="BJ113"/>
  <c r="BI113"/>
  <c r="BO112"/>
  <c r="BN112"/>
  <c r="BM112"/>
  <c r="BL112"/>
  <c r="BK112"/>
  <c r="BJ112"/>
  <c r="BI112"/>
  <c r="BO111"/>
  <c r="BN111"/>
  <c r="BM111"/>
  <c r="BL111"/>
  <c r="BK111"/>
  <c r="BJ111"/>
  <c r="BI111"/>
  <c r="BO110"/>
  <c r="BN110"/>
  <c r="BM110"/>
  <c r="BL110"/>
  <c r="BK110"/>
  <c r="BJ110"/>
  <c r="BI110"/>
  <c r="BO109"/>
  <c r="BN109"/>
  <c r="BM109"/>
  <c r="BL109"/>
  <c r="BK109"/>
  <c r="BJ109"/>
  <c r="BI109"/>
  <c r="BO108"/>
  <c r="BN108"/>
  <c r="BM108"/>
  <c r="BL108"/>
  <c r="BK108"/>
  <c r="BJ108"/>
  <c r="BI108"/>
  <c r="BO107"/>
  <c r="BN107"/>
  <c r="BM107"/>
  <c r="BL107"/>
  <c r="BK107"/>
  <c r="BJ107"/>
  <c r="BI107"/>
  <c r="BO106"/>
  <c r="BN106"/>
  <c r="BM106"/>
  <c r="BL106"/>
  <c r="BK106"/>
  <c r="BJ106"/>
  <c r="BI106"/>
  <c r="BO105"/>
  <c r="BN105"/>
  <c r="BM105"/>
  <c r="BL105"/>
  <c r="BK105"/>
  <c r="BJ105"/>
  <c r="BI105"/>
  <c r="BO104"/>
  <c r="BN104"/>
  <c r="BM104"/>
  <c r="BL104"/>
  <c r="BK104"/>
  <c r="BJ104"/>
  <c r="BI104"/>
  <c r="BO103"/>
  <c r="BN103"/>
  <c r="BM103"/>
  <c r="BL103"/>
  <c r="BK103"/>
  <c r="BJ103"/>
  <c r="BI103"/>
  <c r="BO102"/>
  <c r="BN102"/>
  <c r="BM102"/>
  <c r="BL102"/>
  <c r="BK102"/>
  <c r="BJ102"/>
  <c r="BI102"/>
  <c r="BO101"/>
  <c r="BN101"/>
  <c r="BM101"/>
  <c r="BL101"/>
  <c r="BK101"/>
  <c r="BJ101"/>
  <c r="BI101"/>
  <c r="BO100"/>
  <c r="BN100"/>
  <c r="BM100"/>
  <c r="BL100"/>
  <c r="BK100"/>
  <c r="BJ100"/>
  <c r="BI100"/>
  <c r="BO99"/>
  <c r="BN99"/>
  <c r="BM99"/>
  <c r="BL99"/>
  <c r="BK99"/>
  <c r="BJ99"/>
  <c r="BI99"/>
  <c r="BO98"/>
  <c r="BN98"/>
  <c r="BM98"/>
  <c r="BL98"/>
  <c r="BK98"/>
  <c r="BJ98"/>
  <c r="BI98"/>
  <c r="BO97"/>
  <c r="BN97"/>
  <c r="BM97"/>
  <c r="BL97"/>
  <c r="BK97"/>
  <c r="BJ97"/>
  <c r="BI97"/>
  <c r="BO96"/>
  <c r="BN96"/>
  <c r="BM96"/>
  <c r="BL96"/>
  <c r="BK96"/>
  <c r="BJ96"/>
  <c r="BI96"/>
  <c r="BO95"/>
  <c r="BN95"/>
  <c r="BM95"/>
  <c r="BL95"/>
  <c r="BK95"/>
  <c r="BJ95"/>
  <c r="BI95"/>
  <c r="BO94"/>
  <c r="BN94"/>
  <c r="BM94"/>
  <c r="BL94"/>
  <c r="BK94"/>
  <c r="BJ94"/>
  <c r="BI94"/>
  <c r="BO93"/>
  <c r="BN93"/>
  <c r="BM93"/>
  <c r="BL93"/>
  <c r="BK93"/>
  <c r="BJ93"/>
  <c r="BI93"/>
  <c r="BO92"/>
  <c r="BN92"/>
  <c r="BM92"/>
  <c r="BL92"/>
  <c r="BK92"/>
  <c r="BJ92"/>
  <c r="BI92"/>
  <c r="BO91"/>
  <c r="BN91"/>
  <c r="BM91"/>
  <c r="BL91"/>
  <c r="BK91"/>
  <c r="BJ91"/>
  <c r="BI91"/>
  <c r="BO90"/>
  <c r="BN90"/>
  <c r="BM90"/>
  <c r="BL90"/>
  <c r="BK90"/>
  <c r="BJ90"/>
  <c r="BI90"/>
  <c r="BO89"/>
  <c r="BN89"/>
  <c r="BM89"/>
  <c r="BL89"/>
  <c r="BK89"/>
  <c r="BJ89"/>
  <c r="BI89"/>
  <c r="E3" i="16"/>
  <c r="F3"/>
  <c r="D3"/>
  <c r="C3"/>
  <c r="B3"/>
  <c r="BF181" i="14"/>
  <c r="BE181"/>
  <c r="BN180"/>
  <c r="BO180" s="1"/>
  <c r="BL180"/>
  <c r="BM180" s="1"/>
  <c r="BO179"/>
  <c r="BM179"/>
  <c r="BO178"/>
  <c r="BM178"/>
  <c r="BO177"/>
  <c r="BM177"/>
  <c r="BO176"/>
  <c r="BM176"/>
  <c r="BO175"/>
  <c r="BM175"/>
  <c r="BO174"/>
  <c r="BM174"/>
  <c r="BO173"/>
  <c r="BM173"/>
  <c r="BO172"/>
  <c r="BM172"/>
  <c r="BO171"/>
  <c r="BM171"/>
  <c r="BO170"/>
  <c r="BM170"/>
  <c r="BO169"/>
  <c r="BM169"/>
  <c r="BO168"/>
  <c r="BM168"/>
  <c r="BO167"/>
  <c r="BM167"/>
  <c r="BO166"/>
  <c r="BM166"/>
  <c r="BO165"/>
  <c r="BM165"/>
  <c r="BO164"/>
  <c r="BM164"/>
  <c r="BO163"/>
  <c r="BM163"/>
  <c r="BO162"/>
  <c r="BM162"/>
  <c r="BO161"/>
  <c r="BM161"/>
  <c r="BO160"/>
  <c r="BM160"/>
  <c r="BO159"/>
  <c r="BM159"/>
  <c r="BO158"/>
  <c r="BM158"/>
  <c r="BO157"/>
  <c r="BM157"/>
  <c r="BO156"/>
  <c r="BM156"/>
  <c r="BO155"/>
  <c r="BM155"/>
  <c r="BO154"/>
  <c r="BM154"/>
  <c r="BO153"/>
  <c r="BM153"/>
  <c r="BO152"/>
  <c r="BM152"/>
  <c r="BO151"/>
  <c r="BM151"/>
  <c r="BO150"/>
  <c r="BM150"/>
  <c r="BO149"/>
  <c r="BM149"/>
  <c r="BO148"/>
  <c r="BM148"/>
  <c r="BO147"/>
  <c r="BM147"/>
  <c r="BO146"/>
  <c r="BM146"/>
  <c r="BO145"/>
  <c r="BM145"/>
  <c r="BO144"/>
  <c r="BM144"/>
  <c r="BO143"/>
  <c r="BM143"/>
  <c r="BO142"/>
  <c r="BM142"/>
  <c r="BO141"/>
  <c r="BM141"/>
  <c r="BO140"/>
  <c r="BM140"/>
  <c r="BO139"/>
  <c r="BM139"/>
  <c r="BO138"/>
  <c r="BM138"/>
  <c r="BO137"/>
  <c r="BM137"/>
  <c r="BO136"/>
  <c r="BM136"/>
  <c r="BO135"/>
  <c r="BM135"/>
  <c r="BO134"/>
  <c r="BM134"/>
  <c r="BO133"/>
  <c r="BM133"/>
  <c r="BO132"/>
  <c r="BM132"/>
  <c r="BO131"/>
  <c r="BM131"/>
  <c r="BO130"/>
  <c r="BM130"/>
  <c r="BO129"/>
  <c r="BM129"/>
  <c r="BO128"/>
  <c r="BM128"/>
  <c r="BO127"/>
  <c r="BM127"/>
  <c r="BO126"/>
  <c r="BM126"/>
  <c r="BO125"/>
  <c r="BM125"/>
  <c r="BN122"/>
  <c r="BO122" s="1"/>
  <c r="BO60" i="15" s="1"/>
  <c r="BO144" s="1"/>
  <c r="CF5" i="6"/>
  <c r="CH5"/>
  <c r="CF6"/>
  <c r="CH6"/>
  <c r="CF7"/>
  <c r="CH7"/>
  <c r="CF8"/>
  <c r="CH8"/>
  <c r="CF9"/>
  <c r="CH9"/>
  <c r="CF10"/>
  <c r="CH10"/>
  <c r="CF11"/>
  <c r="CH11"/>
  <c r="CF12"/>
  <c r="CH12"/>
  <c r="CF13"/>
  <c r="CH13"/>
  <c r="CF14"/>
  <c r="CH14"/>
  <c r="CF15"/>
  <c r="CH15"/>
  <c r="CF16"/>
  <c r="CH16"/>
  <c r="CF17"/>
  <c r="CH17"/>
  <c r="CF18"/>
  <c r="CH18"/>
  <c r="CF19"/>
  <c r="CH19"/>
  <c r="CF20"/>
  <c r="CH20"/>
  <c r="CF21"/>
  <c r="CH21"/>
  <c r="CF22"/>
  <c r="CH22"/>
  <c r="CF23"/>
  <c r="CH23"/>
  <c r="CF24"/>
  <c r="CH24"/>
  <c r="CF25"/>
  <c r="CH25"/>
  <c r="CF26"/>
  <c r="CH26"/>
  <c r="CF27"/>
  <c r="CH27"/>
  <c r="CF28"/>
  <c r="CH28"/>
  <c r="CF29"/>
  <c r="CH29"/>
  <c r="CF30"/>
  <c r="CH30"/>
  <c r="CF31"/>
  <c r="CH31"/>
  <c r="CF32"/>
  <c r="CH32"/>
  <c r="CF33"/>
  <c r="CH33"/>
  <c r="CF34"/>
  <c r="CH34"/>
  <c r="CF35"/>
  <c r="CH35"/>
  <c r="CF36"/>
  <c r="CH36"/>
  <c r="CF37"/>
  <c r="CH37"/>
  <c r="CF38"/>
  <c r="CH38"/>
  <c r="CF39"/>
  <c r="CH39"/>
  <c r="CF40"/>
  <c r="CH40"/>
  <c r="CF41"/>
  <c r="CH41"/>
  <c r="CF42"/>
  <c r="CH42"/>
  <c r="CF43"/>
  <c r="CH43"/>
  <c r="CF44"/>
  <c r="CH44"/>
  <c r="CF45"/>
  <c r="CH45"/>
  <c r="CF46"/>
  <c r="CH46"/>
  <c r="CF47"/>
  <c r="CH47"/>
  <c r="CF48"/>
  <c r="CH48"/>
  <c r="CF49"/>
  <c r="CH49"/>
  <c r="CF50"/>
  <c r="CH50"/>
  <c r="CF51"/>
  <c r="CH51"/>
  <c r="CF52"/>
  <c r="CH52"/>
  <c r="CF53"/>
  <c r="CH53"/>
  <c r="CF54"/>
  <c r="CH54"/>
  <c r="CF55"/>
  <c r="CH55"/>
  <c r="CF56"/>
  <c r="CH56"/>
  <c r="CF57"/>
  <c r="CH57"/>
  <c r="CF58"/>
  <c r="CH58"/>
  <c r="CF59"/>
  <c r="CH59"/>
  <c r="CH60"/>
  <c r="BM60" i="15"/>
  <c r="BO121" i="14"/>
  <c r="BM59" i="15"/>
  <c r="BO59" s="1"/>
  <c r="BO143" s="1"/>
  <c r="BO120" i="14"/>
  <c r="BM58" i="15"/>
  <c r="BO58"/>
  <c r="BO119" i="14"/>
  <c r="BM57" i="15"/>
  <c r="BO57" s="1"/>
  <c r="BO141" s="1"/>
  <c r="BO118" i="14"/>
  <c r="BM56" i="15"/>
  <c r="BO56"/>
  <c r="BO117" i="14"/>
  <c r="BM55" i="15"/>
  <c r="BO55" s="1"/>
  <c r="BO139" s="1"/>
  <c r="BO116" i="14"/>
  <c r="BM54" i="15"/>
  <c r="BO54"/>
  <c r="BO115" i="14"/>
  <c r="BM53" i="15"/>
  <c r="BO53" s="1"/>
  <c r="BO137" s="1"/>
  <c r="BO114" i="14"/>
  <c r="BM52" i="15"/>
  <c r="BO52"/>
  <c r="BO113" i="14"/>
  <c r="BM51" i="15"/>
  <c r="BO51" s="1"/>
  <c r="BO135" s="1"/>
  <c r="BO112" i="14"/>
  <c r="BM50" i="15"/>
  <c r="BO50"/>
  <c r="BO111" i="14"/>
  <c r="BM49" i="15"/>
  <c r="BO49" s="1"/>
  <c r="BO133" s="1"/>
  <c r="BO110" i="14"/>
  <c r="BM48" i="15"/>
  <c r="BO48"/>
  <c r="BO109" i="14"/>
  <c r="BM47" i="15"/>
  <c r="BO47" s="1"/>
  <c r="BO131" s="1"/>
  <c r="BO108" i="14"/>
  <c r="BM46" i="15"/>
  <c r="BO46"/>
  <c r="BO107" i="14"/>
  <c r="BM45" i="15"/>
  <c r="BO45" s="1"/>
  <c r="BO129" s="1"/>
  <c r="BO106" i="14"/>
  <c r="BM44" i="15"/>
  <c r="BO44"/>
  <c r="BO105" i="14"/>
  <c r="BM43" i="15"/>
  <c r="BO43" s="1"/>
  <c r="BO127" s="1"/>
  <c r="BO104" i="14"/>
  <c r="BM42" i="15"/>
  <c r="BO42"/>
  <c r="BO103" i="14"/>
  <c r="BM41" i="15"/>
  <c r="BO41" s="1"/>
  <c r="BO125" s="1"/>
  <c r="BO102" i="14"/>
  <c r="BM40" i="15"/>
  <c r="BO40"/>
  <c r="BO101" i="14"/>
  <c r="BM39" i="15"/>
  <c r="BO39" s="1"/>
  <c r="BO123" s="1"/>
  <c r="BO100" i="14"/>
  <c r="BM38" i="15"/>
  <c r="BO38"/>
  <c r="BO99" i="14"/>
  <c r="BM37" i="15"/>
  <c r="BO37" s="1"/>
  <c r="BO121" s="1"/>
  <c r="BO98" i="14"/>
  <c r="BM36" i="15"/>
  <c r="BO36"/>
  <c r="BO97" i="14"/>
  <c r="BM35" i="15"/>
  <c r="BO35" s="1"/>
  <c r="BO119" s="1"/>
  <c r="BO96" i="14"/>
  <c r="BM34" i="15"/>
  <c r="BO34"/>
  <c r="BO95" i="14"/>
  <c r="BM33" i="15"/>
  <c r="BO33" s="1"/>
  <c r="BO117" s="1"/>
  <c r="BO94" i="14"/>
  <c r="BM32" i="15"/>
  <c r="BO32"/>
  <c r="BO93" i="14"/>
  <c r="BM31" i="15"/>
  <c r="BO31" s="1"/>
  <c r="BO115" s="1"/>
  <c r="BO92" i="14"/>
  <c r="BM30" i="15"/>
  <c r="BO30"/>
  <c r="BO91" i="14"/>
  <c r="BM29" i="15"/>
  <c r="BO29" s="1"/>
  <c r="BO113" s="1"/>
  <c r="BO90" i="14"/>
  <c r="BM28" i="15"/>
  <c r="BO28"/>
  <c r="BO89" i="14"/>
  <c r="BM27" i="15"/>
  <c r="BO27" s="1"/>
  <c r="BO111" s="1"/>
  <c r="BO88" i="14"/>
  <c r="BM26" i="15"/>
  <c r="BO26"/>
  <c r="BO87" i="14"/>
  <c r="BM25" i="15"/>
  <c r="BO25" s="1"/>
  <c r="BO109" s="1"/>
  <c r="BO86" i="14"/>
  <c r="BM24" i="15"/>
  <c r="BO24"/>
  <c r="BO85" i="14"/>
  <c r="BM23" i="15"/>
  <c r="BO23" s="1"/>
  <c r="BO107" s="1"/>
  <c r="BO84" i="14"/>
  <c r="BM22" i="15"/>
  <c r="BO22"/>
  <c r="BO83" i="14"/>
  <c r="BM21" i="15"/>
  <c r="BO21" s="1"/>
  <c r="BO105" s="1"/>
  <c r="BO82" i="14"/>
  <c r="BM20" i="15"/>
  <c r="BO20"/>
  <c r="BO81" i="14"/>
  <c r="BM19" i="15"/>
  <c r="BO19" s="1"/>
  <c r="BO103" s="1"/>
  <c r="BO80" i="14"/>
  <c r="BM18" i="15"/>
  <c r="BO18"/>
  <c r="BO79" i="14"/>
  <c r="BM17" i="15"/>
  <c r="BO17" s="1"/>
  <c r="BO101" s="1"/>
  <c r="BO78" i="14"/>
  <c r="BM16" i="15"/>
  <c r="BO16"/>
  <c r="BO77" i="14"/>
  <c r="BM15" i="15"/>
  <c r="BO15" s="1"/>
  <c r="BO99" s="1"/>
  <c r="BO76" i="14"/>
  <c r="BM14" i="15"/>
  <c r="BO14"/>
  <c r="BO75" i="14"/>
  <c r="BM13" i="15"/>
  <c r="BO13" s="1"/>
  <c r="BO97" s="1"/>
  <c r="BO74" i="14"/>
  <c r="BM12" i="15"/>
  <c r="BO12"/>
  <c r="BO73" i="14"/>
  <c r="BM11" i="15"/>
  <c r="BO11" s="1"/>
  <c r="BO95" s="1"/>
  <c r="BO72" i="14"/>
  <c r="BM10" i="15"/>
  <c r="BO10"/>
  <c r="BO71" i="14"/>
  <c r="BM9" i="15"/>
  <c r="BO9" s="1"/>
  <c r="BO93" s="1"/>
  <c r="BO70" i="14"/>
  <c r="BM8" i="15"/>
  <c r="BO8"/>
  <c r="BO69" i="14"/>
  <c r="BM7" i="15"/>
  <c r="BO7" s="1"/>
  <c r="BO91" s="1"/>
  <c r="BO68" i="14"/>
  <c r="BM6" i="15"/>
  <c r="BO6"/>
  <c r="BO67" i="14"/>
  <c r="BM5" i="15"/>
  <c r="BO5" s="1"/>
  <c r="BO89" s="1"/>
  <c r="AQ77" i="11"/>
  <c r="AR77"/>
  <c r="AS77"/>
  <c r="AT77"/>
  <c r="AU77"/>
  <c r="AV77"/>
  <c r="AW77"/>
  <c r="AX77"/>
  <c r="AY77"/>
  <c r="AZ77"/>
  <c r="BA77"/>
  <c r="BB77"/>
  <c r="BC77"/>
  <c r="BD77"/>
  <c r="BE77"/>
  <c r="BF77"/>
  <c r="AQ76"/>
  <c r="AR76"/>
  <c r="AS76"/>
  <c r="AT76"/>
  <c r="AU76"/>
  <c r="AV76"/>
  <c r="AW76"/>
  <c r="AX76"/>
  <c r="AY76"/>
  <c r="AZ76"/>
  <c r="BA76"/>
  <c r="BB76"/>
  <c r="BC76"/>
  <c r="BD76"/>
  <c r="BE76"/>
  <c r="BF76"/>
  <c r="AQ75"/>
  <c r="AR75"/>
  <c r="AS75"/>
  <c r="AT75"/>
  <c r="AU75"/>
  <c r="AV75"/>
  <c r="AW75"/>
  <c r="AX75"/>
  <c r="AY75"/>
  <c r="AZ75"/>
  <c r="BA75"/>
  <c r="BB75"/>
  <c r="BC75"/>
  <c r="BD75"/>
  <c r="BE75"/>
  <c r="BF75"/>
  <c r="AQ74"/>
  <c r="AR74"/>
  <c r="AS74"/>
  <c r="AT74"/>
  <c r="AU74"/>
  <c r="AV74"/>
  <c r="AW74"/>
  <c r="AX74"/>
  <c r="AY74"/>
  <c r="AZ74"/>
  <c r="BA74"/>
  <c r="BB74"/>
  <c r="BC74"/>
  <c r="BD74"/>
  <c r="BE74"/>
  <c r="BF74"/>
  <c r="AQ73"/>
  <c r="AR73"/>
  <c r="AS73"/>
  <c r="AT73"/>
  <c r="AU73"/>
  <c r="AV73"/>
  <c r="AW73"/>
  <c r="AX73"/>
  <c r="AY73"/>
  <c r="AZ73"/>
  <c r="BA73"/>
  <c r="BB73"/>
  <c r="BC73"/>
  <c r="BD73"/>
  <c r="BE73"/>
  <c r="BF73"/>
  <c r="AQ72"/>
  <c r="AR72"/>
  <c r="AS72"/>
  <c r="AT72"/>
  <c r="AU72"/>
  <c r="AV72"/>
  <c r="AW72"/>
  <c r="AX72"/>
  <c r="AY72"/>
  <c r="AZ72"/>
  <c r="BA72"/>
  <c r="BB72"/>
  <c r="BC72"/>
  <c r="BD72"/>
  <c r="BE72"/>
  <c r="BF72"/>
  <c r="AQ71"/>
  <c r="AR71"/>
  <c r="AS71"/>
  <c r="AT71"/>
  <c r="AU71"/>
  <c r="AV71"/>
  <c r="AW71"/>
  <c r="AX71"/>
  <c r="AY71"/>
  <c r="AZ71"/>
  <c r="BA71"/>
  <c r="BB71"/>
  <c r="BC71"/>
  <c r="BD71"/>
  <c r="BE71"/>
  <c r="BF71"/>
  <c r="AQ70"/>
  <c r="AR70"/>
  <c r="AS70"/>
  <c r="AT70"/>
  <c r="AU70"/>
  <c r="AV70"/>
  <c r="AW70"/>
  <c r="AX70"/>
  <c r="AY70"/>
  <c r="AZ70"/>
  <c r="BA70"/>
  <c r="BB70"/>
  <c r="BC70"/>
  <c r="BD70"/>
  <c r="BE70"/>
  <c r="BF70"/>
  <c r="AQ69"/>
  <c r="AR69"/>
  <c r="AS69"/>
  <c r="AT69"/>
  <c r="AU69"/>
  <c r="AV69"/>
  <c r="AW69"/>
  <c r="AX69"/>
  <c r="AY69"/>
  <c r="AZ69"/>
  <c r="BA69"/>
  <c r="BB69"/>
  <c r="BC69"/>
  <c r="BD69"/>
  <c r="BE69"/>
  <c r="BF69"/>
  <c r="AQ68"/>
  <c r="AR68"/>
  <c r="AS68"/>
  <c r="AT68"/>
  <c r="AU68"/>
  <c r="AV68"/>
  <c r="AW68"/>
  <c r="AX68"/>
  <c r="AY68"/>
  <c r="AZ68"/>
  <c r="BA68"/>
  <c r="BB68"/>
  <c r="BC68"/>
  <c r="BD68"/>
  <c r="BE68"/>
  <c r="BF68"/>
  <c r="AQ67"/>
  <c r="AR67"/>
  <c r="AS67"/>
  <c r="AT67"/>
  <c r="AU67"/>
  <c r="AV67"/>
  <c r="AW67"/>
  <c r="AX67"/>
  <c r="AY67"/>
  <c r="AZ67"/>
  <c r="BA67"/>
  <c r="BB67"/>
  <c r="BC67"/>
  <c r="BD67"/>
  <c r="BE67"/>
  <c r="BF67"/>
  <c r="AQ66"/>
  <c r="AR66"/>
  <c r="AS66"/>
  <c r="AT66"/>
  <c r="AU66"/>
  <c r="AV66"/>
  <c r="AW66"/>
  <c r="AX66"/>
  <c r="AY66"/>
  <c r="AZ66"/>
  <c r="BA66"/>
  <c r="BB66"/>
  <c r="BC66"/>
  <c r="BD66"/>
  <c r="BE66"/>
  <c r="BF66"/>
  <c r="D5"/>
  <c r="D6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I5"/>
  <c r="I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41"/>
  <c r="I42"/>
  <c r="I43"/>
  <c r="I44"/>
  <c r="I45"/>
  <c r="I46"/>
  <c r="I47"/>
  <c r="I48"/>
  <c r="I49"/>
  <c r="I50"/>
  <c r="I51"/>
  <c r="I52"/>
  <c r="I53"/>
  <c r="I54"/>
  <c r="I55"/>
  <c r="I56"/>
  <c r="I57"/>
  <c r="I58"/>
  <c r="I59"/>
  <c r="J5"/>
  <c r="J6"/>
  <c r="J7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K5"/>
  <c r="K6"/>
  <c r="K7"/>
  <c r="K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L5"/>
  <c r="L6"/>
  <c r="L7"/>
  <c r="L8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M5"/>
  <c r="M6"/>
  <c r="M7"/>
  <c r="M8"/>
  <c r="M9"/>
  <c r="M10"/>
  <c r="M11"/>
  <c r="M12"/>
  <c r="M13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N5"/>
  <c r="N6"/>
  <c r="N7"/>
  <c r="N8"/>
  <c r="N9"/>
  <c r="N10"/>
  <c r="N11"/>
  <c r="N12"/>
  <c r="N13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O5"/>
  <c r="O6"/>
  <c r="O7"/>
  <c r="O8"/>
  <c r="O9"/>
  <c r="O10"/>
  <c r="O11"/>
  <c r="O12"/>
  <c r="O13"/>
  <c r="O14"/>
  <c r="O15"/>
  <c r="O16"/>
  <c r="O17"/>
  <c r="O18"/>
  <c r="O19"/>
  <c r="O20"/>
  <c r="O21"/>
  <c r="O22"/>
  <c r="O23"/>
  <c r="O24"/>
  <c r="O25"/>
  <c r="O26"/>
  <c r="O27"/>
  <c r="O28"/>
  <c r="O29"/>
  <c r="O30"/>
  <c r="O31"/>
  <c r="O32"/>
  <c r="O33"/>
  <c r="O34"/>
  <c r="O35"/>
  <c r="O36"/>
  <c r="O37"/>
  <c r="O38"/>
  <c r="O39"/>
  <c r="O40"/>
  <c r="O41"/>
  <c r="O42"/>
  <c r="O43"/>
  <c r="O44"/>
  <c r="O45"/>
  <c r="O46"/>
  <c r="O47"/>
  <c r="O48"/>
  <c r="O49"/>
  <c r="O50"/>
  <c r="O51"/>
  <c r="O52"/>
  <c r="O53"/>
  <c r="O54"/>
  <c r="O55"/>
  <c r="O56"/>
  <c r="O57"/>
  <c r="O58"/>
  <c r="O59"/>
  <c r="P5"/>
  <c r="P6"/>
  <c r="P7"/>
  <c r="P8"/>
  <c r="P9"/>
  <c r="P10"/>
  <c r="P11"/>
  <c r="P12"/>
  <c r="P13"/>
  <c r="P14"/>
  <c r="P15"/>
  <c r="P16"/>
  <c r="P17"/>
  <c r="P18"/>
  <c r="P19"/>
  <c r="P20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Q5"/>
  <c r="Q6"/>
  <c r="Q7"/>
  <c r="Q8"/>
  <c r="Q9"/>
  <c r="Q10"/>
  <c r="Q11"/>
  <c r="Q12"/>
  <c r="Q13"/>
  <c r="Q14"/>
  <c r="Q15"/>
  <c r="Q16"/>
  <c r="Q17"/>
  <c r="Q18"/>
  <c r="Q19"/>
  <c r="Q20"/>
  <c r="Q21"/>
  <c r="Q22"/>
  <c r="Q23"/>
  <c r="Q24"/>
  <c r="Q25"/>
  <c r="Q26"/>
  <c r="Q27"/>
  <c r="Q28"/>
  <c r="Q29"/>
  <c r="Q30"/>
  <c r="Q31"/>
  <c r="Q32"/>
  <c r="Q33"/>
  <c r="Q34"/>
  <c r="Q35"/>
  <c r="Q36"/>
  <c r="Q37"/>
  <c r="Q38"/>
  <c r="Q39"/>
  <c r="Q40"/>
  <c r="Q41"/>
  <c r="Q42"/>
  <c r="Q43"/>
  <c r="Q44"/>
  <c r="Q45"/>
  <c r="Q46"/>
  <c r="Q47"/>
  <c r="Q48"/>
  <c r="Q49"/>
  <c r="Q50"/>
  <c r="Q51"/>
  <c r="Q52"/>
  <c r="Q53"/>
  <c r="Q54"/>
  <c r="Q55"/>
  <c r="Q56"/>
  <c r="Q57"/>
  <c r="Q58"/>
  <c r="Q59"/>
  <c r="R5"/>
  <c r="R6"/>
  <c r="R7"/>
  <c r="R8"/>
  <c r="R9"/>
  <c r="R10"/>
  <c r="R11"/>
  <c r="R12"/>
  <c r="R13"/>
  <c r="R14"/>
  <c r="R15"/>
  <c r="R16"/>
  <c r="R17"/>
  <c r="R18"/>
  <c r="R19"/>
  <c r="R20"/>
  <c r="R21"/>
  <c r="R22"/>
  <c r="R23"/>
  <c r="R24"/>
  <c r="R25"/>
  <c r="R26"/>
  <c r="R27"/>
  <c r="R28"/>
  <c r="R29"/>
  <c r="R30"/>
  <c r="R31"/>
  <c r="R32"/>
  <c r="R33"/>
  <c r="R34"/>
  <c r="R35"/>
  <c r="R36"/>
  <c r="R37"/>
  <c r="R38"/>
  <c r="R39"/>
  <c r="R40"/>
  <c r="R41"/>
  <c r="R42"/>
  <c r="R43"/>
  <c r="R44"/>
  <c r="R45"/>
  <c r="R46"/>
  <c r="R47"/>
  <c r="R48"/>
  <c r="R49"/>
  <c r="R50"/>
  <c r="R51"/>
  <c r="R52"/>
  <c r="R53"/>
  <c r="R54"/>
  <c r="R55"/>
  <c r="R56"/>
  <c r="R57"/>
  <c r="R58"/>
  <c r="R59"/>
  <c r="S5"/>
  <c r="S6"/>
  <c r="S7"/>
  <c r="S8"/>
  <c r="S9"/>
  <c r="S10"/>
  <c r="S11"/>
  <c r="S12"/>
  <c r="S13"/>
  <c r="S14"/>
  <c r="S15"/>
  <c r="S16"/>
  <c r="S17"/>
  <c r="S18"/>
  <c r="S19"/>
  <c r="S20"/>
  <c r="S21"/>
  <c r="S22"/>
  <c r="S23"/>
  <c r="S24"/>
  <c r="S25"/>
  <c r="S26"/>
  <c r="S27"/>
  <c r="S28"/>
  <c r="S29"/>
  <c r="S30"/>
  <c r="S31"/>
  <c r="S32"/>
  <c r="S33"/>
  <c r="S34"/>
  <c r="S35"/>
  <c r="S36"/>
  <c r="S37"/>
  <c r="S38"/>
  <c r="S39"/>
  <c r="S40"/>
  <c r="S41"/>
  <c r="S42"/>
  <c r="S43"/>
  <c r="S44"/>
  <c r="S45"/>
  <c r="S46"/>
  <c r="S47"/>
  <c r="S48"/>
  <c r="S49"/>
  <c r="S50"/>
  <c r="S51"/>
  <c r="S52"/>
  <c r="S53"/>
  <c r="S54"/>
  <c r="S55"/>
  <c r="S56"/>
  <c r="S57"/>
  <c r="S58"/>
  <c r="S59"/>
  <c r="T5"/>
  <c r="T6"/>
  <c r="T7"/>
  <c r="T8"/>
  <c r="T9"/>
  <c r="T10"/>
  <c r="T11"/>
  <c r="T12"/>
  <c r="T13"/>
  <c r="T14"/>
  <c r="T15"/>
  <c r="T16"/>
  <c r="T17"/>
  <c r="T18"/>
  <c r="T19"/>
  <c r="T20"/>
  <c r="T21"/>
  <c r="T22"/>
  <c r="T23"/>
  <c r="T24"/>
  <c r="T25"/>
  <c r="T26"/>
  <c r="T27"/>
  <c r="T28"/>
  <c r="T29"/>
  <c r="T30"/>
  <c r="T31"/>
  <c r="T32"/>
  <c r="T33"/>
  <c r="T34"/>
  <c r="T35"/>
  <c r="T36"/>
  <c r="T37"/>
  <c r="T38"/>
  <c r="T39"/>
  <c r="T40"/>
  <c r="T41"/>
  <c r="T42"/>
  <c r="T43"/>
  <c r="T44"/>
  <c r="T45"/>
  <c r="T46"/>
  <c r="T47"/>
  <c r="T48"/>
  <c r="T49"/>
  <c r="T50"/>
  <c r="T51"/>
  <c r="T52"/>
  <c r="T53"/>
  <c r="T54"/>
  <c r="T55"/>
  <c r="T56"/>
  <c r="T57"/>
  <c r="T58"/>
  <c r="T59"/>
  <c r="U5"/>
  <c r="U6"/>
  <c r="U7"/>
  <c r="U8"/>
  <c r="U9"/>
  <c r="U10"/>
  <c r="U11"/>
  <c r="U12"/>
  <c r="U13"/>
  <c r="U14"/>
  <c r="U15"/>
  <c r="U16"/>
  <c r="U17"/>
  <c r="U18"/>
  <c r="U19"/>
  <c r="U20"/>
  <c r="U21"/>
  <c r="U22"/>
  <c r="U23"/>
  <c r="U24"/>
  <c r="U25"/>
  <c r="U26"/>
  <c r="U27"/>
  <c r="U28"/>
  <c r="U29"/>
  <c r="U30"/>
  <c r="U31"/>
  <c r="U32"/>
  <c r="U33"/>
  <c r="U34"/>
  <c r="U35"/>
  <c r="U36"/>
  <c r="U37"/>
  <c r="U38"/>
  <c r="U39"/>
  <c r="U40"/>
  <c r="U41"/>
  <c r="U42"/>
  <c r="U43"/>
  <c r="U44"/>
  <c r="U45"/>
  <c r="U46"/>
  <c r="U47"/>
  <c r="U48"/>
  <c r="U49"/>
  <c r="U50"/>
  <c r="U51"/>
  <c r="U52"/>
  <c r="U53"/>
  <c r="U54"/>
  <c r="U55"/>
  <c r="U56"/>
  <c r="U57"/>
  <c r="U58"/>
  <c r="U59"/>
  <c r="V5"/>
  <c r="V6"/>
  <c r="V7"/>
  <c r="V8"/>
  <c r="V9"/>
  <c r="V10"/>
  <c r="V11"/>
  <c r="V12"/>
  <c r="V13"/>
  <c r="V14"/>
  <c r="V15"/>
  <c r="V16"/>
  <c r="V17"/>
  <c r="V18"/>
  <c r="V19"/>
  <c r="V20"/>
  <c r="V21"/>
  <c r="V22"/>
  <c r="V23"/>
  <c r="V24"/>
  <c r="V25"/>
  <c r="V26"/>
  <c r="V27"/>
  <c r="V28"/>
  <c r="V29"/>
  <c r="V30"/>
  <c r="V31"/>
  <c r="V32"/>
  <c r="V33"/>
  <c r="V34"/>
  <c r="V35"/>
  <c r="V36"/>
  <c r="V37"/>
  <c r="V38"/>
  <c r="V39"/>
  <c r="V40"/>
  <c r="V41"/>
  <c r="V42"/>
  <c r="V43"/>
  <c r="V44"/>
  <c r="V45"/>
  <c r="V46"/>
  <c r="V47"/>
  <c r="V48"/>
  <c r="V49"/>
  <c r="V50"/>
  <c r="V51"/>
  <c r="V52"/>
  <c r="V53"/>
  <c r="V54"/>
  <c r="V55"/>
  <c r="V56"/>
  <c r="V57"/>
  <c r="V58"/>
  <c r="V59"/>
  <c r="W5"/>
  <c r="W6"/>
  <c r="W7"/>
  <c r="W8"/>
  <c r="W9"/>
  <c r="W10"/>
  <c r="W11"/>
  <c r="W12"/>
  <c r="W13"/>
  <c r="W14"/>
  <c r="W15"/>
  <c r="W16"/>
  <c r="W17"/>
  <c r="W18"/>
  <c r="W19"/>
  <c r="W20"/>
  <c r="W21"/>
  <c r="W22"/>
  <c r="W23"/>
  <c r="W24"/>
  <c r="W25"/>
  <c r="W26"/>
  <c r="W27"/>
  <c r="W28"/>
  <c r="W29"/>
  <c r="W30"/>
  <c r="W31"/>
  <c r="W32"/>
  <c r="W33"/>
  <c r="W34"/>
  <c r="W35"/>
  <c r="W36"/>
  <c r="W37"/>
  <c r="W38"/>
  <c r="W39"/>
  <c r="W40"/>
  <c r="W41"/>
  <c r="W42"/>
  <c r="W43"/>
  <c r="W44"/>
  <c r="W45"/>
  <c r="W46"/>
  <c r="W47"/>
  <c r="W48"/>
  <c r="W49"/>
  <c r="W50"/>
  <c r="W51"/>
  <c r="W52"/>
  <c r="W53"/>
  <c r="W54"/>
  <c r="W55"/>
  <c r="W56"/>
  <c r="W57"/>
  <c r="W58"/>
  <c r="W59"/>
  <c r="X5"/>
  <c r="X6"/>
  <c r="X7"/>
  <c r="X8"/>
  <c r="X9"/>
  <c r="X10"/>
  <c r="X11"/>
  <c r="X12"/>
  <c r="X13"/>
  <c r="X14"/>
  <c r="X15"/>
  <c r="X16"/>
  <c r="X17"/>
  <c r="X18"/>
  <c r="X19"/>
  <c r="X20"/>
  <c r="X21"/>
  <c r="X22"/>
  <c r="X23"/>
  <c r="X24"/>
  <c r="X25"/>
  <c r="X26"/>
  <c r="X27"/>
  <c r="X28"/>
  <c r="X29"/>
  <c r="X30"/>
  <c r="X31"/>
  <c r="X32"/>
  <c r="X33"/>
  <c r="X34"/>
  <c r="X35"/>
  <c r="X36"/>
  <c r="X37"/>
  <c r="X38"/>
  <c r="X39"/>
  <c r="X40"/>
  <c r="X41"/>
  <c r="X42"/>
  <c r="X43"/>
  <c r="X44"/>
  <c r="X45"/>
  <c r="X46"/>
  <c r="X47"/>
  <c r="X48"/>
  <c r="X49"/>
  <c r="X50"/>
  <c r="X51"/>
  <c r="X52"/>
  <c r="X53"/>
  <c r="X54"/>
  <c r="X55"/>
  <c r="X56"/>
  <c r="X57"/>
  <c r="X58"/>
  <c r="X59"/>
  <c r="Y5"/>
  <c r="Y6"/>
  <c r="Y7"/>
  <c r="Y8"/>
  <c r="Y9"/>
  <c r="Y10"/>
  <c r="Y11"/>
  <c r="Y12"/>
  <c r="Y13"/>
  <c r="Y14"/>
  <c r="Y15"/>
  <c r="Y16"/>
  <c r="Y17"/>
  <c r="Y18"/>
  <c r="Y19"/>
  <c r="Y20"/>
  <c r="Y21"/>
  <c r="Y22"/>
  <c r="Y23"/>
  <c r="Y24"/>
  <c r="Y25"/>
  <c r="Y26"/>
  <c r="Y27"/>
  <c r="Y28"/>
  <c r="Y29"/>
  <c r="Y30"/>
  <c r="Y31"/>
  <c r="Y32"/>
  <c r="Y33"/>
  <c r="Y34"/>
  <c r="Y35"/>
  <c r="Y36"/>
  <c r="Y37"/>
  <c r="Y38"/>
  <c r="Y39"/>
  <c r="Y40"/>
  <c r="Y41"/>
  <c r="Y42"/>
  <c r="Y43"/>
  <c r="Y44"/>
  <c r="Y45"/>
  <c r="Y46"/>
  <c r="Y47"/>
  <c r="Y48"/>
  <c r="Y49"/>
  <c r="Y50"/>
  <c r="Y51"/>
  <c r="Y52"/>
  <c r="Y53"/>
  <c r="Y54"/>
  <c r="Y55"/>
  <c r="Y56"/>
  <c r="Y57"/>
  <c r="Y58"/>
  <c r="Y59"/>
  <c r="Z5"/>
  <c r="Z6"/>
  <c r="Z7"/>
  <c r="Z8"/>
  <c r="Z9"/>
  <c r="Z10"/>
  <c r="Z11"/>
  <c r="Z12"/>
  <c r="Z13"/>
  <c r="Z14"/>
  <c r="Z15"/>
  <c r="Z16"/>
  <c r="Z17"/>
  <c r="Z18"/>
  <c r="Z19"/>
  <c r="Z20"/>
  <c r="Z21"/>
  <c r="Z22"/>
  <c r="Z23"/>
  <c r="Z24"/>
  <c r="Z25"/>
  <c r="Z26"/>
  <c r="Z27"/>
  <c r="Z28"/>
  <c r="Z29"/>
  <c r="Z30"/>
  <c r="Z31"/>
  <c r="Z32"/>
  <c r="Z33"/>
  <c r="Z34"/>
  <c r="Z35"/>
  <c r="Z36"/>
  <c r="Z37"/>
  <c r="Z38"/>
  <c r="Z39"/>
  <c r="Z40"/>
  <c r="Z41"/>
  <c r="Z42"/>
  <c r="Z43"/>
  <c r="Z44"/>
  <c r="Z45"/>
  <c r="Z46"/>
  <c r="Z47"/>
  <c r="Z48"/>
  <c r="Z49"/>
  <c r="Z50"/>
  <c r="Z51"/>
  <c r="Z52"/>
  <c r="Z53"/>
  <c r="Z54"/>
  <c r="Z55"/>
  <c r="Z56"/>
  <c r="Z57"/>
  <c r="Z58"/>
  <c r="Z59"/>
  <c r="AA5"/>
  <c r="AA6"/>
  <c r="AA7"/>
  <c r="AA8"/>
  <c r="AA9"/>
  <c r="AA10"/>
  <c r="AA11"/>
  <c r="AA1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56"/>
  <c r="AA57"/>
  <c r="AA58"/>
  <c r="AA59"/>
  <c r="AB5"/>
  <c r="AB6"/>
  <c r="AB7"/>
  <c r="AB8"/>
  <c r="AB9"/>
  <c r="AB10"/>
  <c r="AB11"/>
  <c r="AB12"/>
  <c r="AB13"/>
  <c r="AB14"/>
  <c r="AB15"/>
  <c r="AB16"/>
  <c r="AB17"/>
  <c r="AB18"/>
  <c r="AB19"/>
  <c r="AB20"/>
  <c r="AB21"/>
  <c r="AB22"/>
  <c r="AB23"/>
  <c r="AB24"/>
  <c r="AB25"/>
  <c r="AB26"/>
  <c r="AB27"/>
  <c r="AB28"/>
  <c r="AB29"/>
  <c r="AB30"/>
  <c r="AB31"/>
  <c r="AB32"/>
  <c r="AB33"/>
  <c r="AB34"/>
  <c r="AB35"/>
  <c r="AB36"/>
  <c r="AB37"/>
  <c r="AB38"/>
  <c r="AB39"/>
  <c r="AB40"/>
  <c r="AB41"/>
  <c r="AB42"/>
  <c r="AB43"/>
  <c r="AB44"/>
  <c r="AB45"/>
  <c r="AB46"/>
  <c r="AB47"/>
  <c r="AB48"/>
  <c r="AB49"/>
  <c r="AB50"/>
  <c r="AB51"/>
  <c r="AB52"/>
  <c r="AB53"/>
  <c r="AB54"/>
  <c r="AB55"/>
  <c r="AB56"/>
  <c r="AB57"/>
  <c r="AB58"/>
  <c r="AB59"/>
  <c r="AC5"/>
  <c r="AC6"/>
  <c r="AC7"/>
  <c r="AC8"/>
  <c r="AC9"/>
  <c r="AC10"/>
  <c r="AC11"/>
  <c r="AC12"/>
  <c r="AC13"/>
  <c r="AC14"/>
  <c r="AC15"/>
  <c r="AC16"/>
  <c r="AC17"/>
  <c r="AC18"/>
  <c r="AC19"/>
  <c r="AC20"/>
  <c r="AC21"/>
  <c r="AC22"/>
  <c r="AC23"/>
  <c r="AC24"/>
  <c r="AC25"/>
  <c r="AC26"/>
  <c r="AC27"/>
  <c r="AC28"/>
  <c r="AC29"/>
  <c r="AC30"/>
  <c r="AC31"/>
  <c r="AC32"/>
  <c r="AC33"/>
  <c r="AC34"/>
  <c r="AC35"/>
  <c r="AC36"/>
  <c r="AC37"/>
  <c r="AC38"/>
  <c r="AC39"/>
  <c r="AC40"/>
  <c r="AC41"/>
  <c r="AC42"/>
  <c r="AC43"/>
  <c r="AC44"/>
  <c r="AC45"/>
  <c r="AC46"/>
  <c r="AC47"/>
  <c r="AC48"/>
  <c r="AC49"/>
  <c r="AC50"/>
  <c r="AC51"/>
  <c r="AC52"/>
  <c r="AC53"/>
  <c r="AC54"/>
  <c r="AC55"/>
  <c r="AC56"/>
  <c r="AC57"/>
  <c r="AC58"/>
  <c r="AC59"/>
  <c r="AD5"/>
  <c r="AD6"/>
  <c r="AD7"/>
  <c r="AD8"/>
  <c r="AD9"/>
  <c r="AD10"/>
  <c r="AD11"/>
  <c r="AD12"/>
  <c r="AD13"/>
  <c r="AD14"/>
  <c r="AD15"/>
  <c r="AD16"/>
  <c r="AD17"/>
  <c r="AD18"/>
  <c r="AD19"/>
  <c r="AD20"/>
  <c r="AD21"/>
  <c r="AD22"/>
  <c r="AD23"/>
  <c r="AD24"/>
  <c r="AD25"/>
  <c r="AD26"/>
  <c r="AD27"/>
  <c r="AD28"/>
  <c r="AD29"/>
  <c r="AD30"/>
  <c r="AD31"/>
  <c r="AD32"/>
  <c r="AD33"/>
  <c r="AD34"/>
  <c r="AD35"/>
  <c r="AD36"/>
  <c r="AD37"/>
  <c r="AD38"/>
  <c r="AD39"/>
  <c r="AD40"/>
  <c r="AD41"/>
  <c r="AD42"/>
  <c r="AD43"/>
  <c r="AD44"/>
  <c r="AD45"/>
  <c r="AD46"/>
  <c r="AD47"/>
  <c r="AD48"/>
  <c r="AD49"/>
  <c r="AD50"/>
  <c r="AD51"/>
  <c r="AD52"/>
  <c r="AD53"/>
  <c r="AD54"/>
  <c r="AD55"/>
  <c r="AD56"/>
  <c r="AD57"/>
  <c r="AD58"/>
  <c r="AD59"/>
  <c r="AE5"/>
  <c r="AE6"/>
  <c r="AE7"/>
  <c r="AE8"/>
  <c r="AE9"/>
  <c r="AE10"/>
  <c r="AE11"/>
  <c r="AE12"/>
  <c r="AE13"/>
  <c r="AE14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56"/>
  <c r="AE57"/>
  <c r="AE58"/>
  <c r="AE59"/>
  <c r="AF5"/>
  <c r="AF6"/>
  <c r="AF7"/>
  <c r="AF8"/>
  <c r="AF9"/>
  <c r="AF10"/>
  <c r="AF11"/>
  <c r="AF12"/>
  <c r="AF13"/>
  <c r="AF14"/>
  <c r="AF15"/>
  <c r="AF16"/>
  <c r="AF17"/>
  <c r="AF18"/>
  <c r="AF19"/>
  <c r="AF20"/>
  <c r="AF21"/>
  <c r="AF22"/>
  <c r="AF23"/>
  <c r="AF24"/>
  <c r="AF25"/>
  <c r="AF26"/>
  <c r="AF27"/>
  <c r="AF28"/>
  <c r="AF29"/>
  <c r="AF30"/>
  <c r="AF31"/>
  <c r="AF32"/>
  <c r="AF33"/>
  <c r="AF34"/>
  <c r="AF35"/>
  <c r="AF36"/>
  <c r="AF37"/>
  <c r="AF38"/>
  <c r="AF39"/>
  <c r="AF40"/>
  <c r="AF41"/>
  <c r="AF42"/>
  <c r="AF43"/>
  <c r="AF44"/>
  <c r="AF45"/>
  <c r="AF46"/>
  <c r="AF47"/>
  <c r="AF48"/>
  <c r="AF49"/>
  <c r="AF50"/>
  <c r="AF51"/>
  <c r="AF52"/>
  <c r="AF53"/>
  <c r="AF54"/>
  <c r="AF55"/>
  <c r="AF56"/>
  <c r="AF57"/>
  <c r="AF58"/>
  <c r="AF59"/>
  <c r="AG5"/>
  <c r="AG6"/>
  <c r="AG7"/>
  <c r="AG8"/>
  <c r="AG9"/>
  <c r="AG10"/>
  <c r="AG11"/>
  <c r="AG12"/>
  <c r="AG13"/>
  <c r="AG14"/>
  <c r="AG15"/>
  <c r="AG16"/>
  <c r="AG17"/>
  <c r="AG18"/>
  <c r="AG19"/>
  <c r="AG20"/>
  <c r="AG21"/>
  <c r="AG22"/>
  <c r="AG23"/>
  <c r="AG24"/>
  <c r="AG25"/>
  <c r="AG26"/>
  <c r="AG27"/>
  <c r="AG28"/>
  <c r="AG29"/>
  <c r="AG30"/>
  <c r="AG31"/>
  <c r="AG32"/>
  <c r="AG33"/>
  <c r="AG34"/>
  <c r="AG35"/>
  <c r="AG36"/>
  <c r="AG37"/>
  <c r="AG38"/>
  <c r="AG39"/>
  <c r="AG40"/>
  <c r="AG41"/>
  <c r="AG42"/>
  <c r="AG43"/>
  <c r="AG44"/>
  <c r="AG45"/>
  <c r="AG46"/>
  <c r="AG47"/>
  <c r="AG48"/>
  <c r="AG49"/>
  <c r="AG50"/>
  <c r="AG51"/>
  <c r="AG52"/>
  <c r="AG53"/>
  <c r="AG54"/>
  <c r="AG55"/>
  <c r="AG56"/>
  <c r="AG57"/>
  <c r="AG58"/>
  <c r="AG59"/>
  <c r="AH5"/>
  <c r="AH6"/>
  <c r="AH7"/>
  <c r="AH8"/>
  <c r="AH9"/>
  <c r="AH10"/>
  <c r="AH11"/>
  <c r="AH12"/>
  <c r="AH13"/>
  <c r="AH14"/>
  <c r="AH15"/>
  <c r="AH16"/>
  <c r="AH17"/>
  <c r="AH18"/>
  <c r="AH19"/>
  <c r="AH20"/>
  <c r="AH21"/>
  <c r="AH22"/>
  <c r="AH23"/>
  <c r="AH24"/>
  <c r="AH25"/>
  <c r="AH26"/>
  <c r="AH27"/>
  <c r="AH28"/>
  <c r="AH29"/>
  <c r="AH30"/>
  <c r="AH31"/>
  <c r="AH32"/>
  <c r="AH33"/>
  <c r="AH34"/>
  <c r="AH35"/>
  <c r="AH36"/>
  <c r="AH37"/>
  <c r="AH38"/>
  <c r="AH39"/>
  <c r="AH40"/>
  <c r="AH41"/>
  <c r="AH42"/>
  <c r="AH43"/>
  <c r="AH44"/>
  <c r="AH45"/>
  <c r="AH46"/>
  <c r="AH47"/>
  <c r="AH48"/>
  <c r="AH49"/>
  <c r="AH50"/>
  <c r="AH51"/>
  <c r="AH52"/>
  <c r="AH53"/>
  <c r="AH54"/>
  <c r="AH55"/>
  <c r="AH56"/>
  <c r="AH57"/>
  <c r="AH58"/>
  <c r="AH59"/>
  <c r="AI5"/>
  <c r="AI6"/>
  <c r="AI7"/>
  <c r="AI8"/>
  <c r="AI9"/>
  <c r="AI10"/>
  <c r="AI11"/>
  <c r="AI12"/>
  <c r="AI13"/>
  <c r="AI14"/>
  <c r="AI15"/>
  <c r="AI16"/>
  <c r="AI17"/>
  <c r="AI18"/>
  <c r="AI19"/>
  <c r="AI20"/>
  <c r="AI21"/>
  <c r="AI22"/>
  <c r="AI23"/>
  <c r="AI24"/>
  <c r="AI25"/>
  <c r="AI26"/>
  <c r="AI27"/>
  <c r="AI28"/>
  <c r="AI29"/>
  <c r="AI30"/>
  <c r="AI31"/>
  <c r="AI32"/>
  <c r="AI33"/>
  <c r="AI34"/>
  <c r="AI35"/>
  <c r="AI36"/>
  <c r="AI37"/>
  <c r="AI38"/>
  <c r="AI39"/>
  <c r="AI40"/>
  <c r="AI41"/>
  <c r="AI42"/>
  <c r="AI43"/>
  <c r="AI44"/>
  <c r="AI45"/>
  <c r="AI46"/>
  <c r="AI47"/>
  <c r="AI48"/>
  <c r="AI49"/>
  <c r="AI50"/>
  <c r="AI51"/>
  <c r="AI52"/>
  <c r="AI53"/>
  <c r="AI54"/>
  <c r="AI55"/>
  <c r="AI56"/>
  <c r="AI57"/>
  <c r="AI58"/>
  <c r="AI59"/>
  <c r="AJ5"/>
  <c r="AJ6"/>
  <c r="AJ7"/>
  <c r="AJ8"/>
  <c r="AJ9"/>
  <c r="AJ10"/>
  <c r="AJ11"/>
  <c r="AJ12"/>
  <c r="AJ13"/>
  <c r="AJ14"/>
  <c r="AJ15"/>
  <c r="AJ16"/>
  <c r="AJ17"/>
  <c r="AJ18"/>
  <c r="AJ19"/>
  <c r="AJ20"/>
  <c r="AJ21"/>
  <c r="AJ22"/>
  <c r="AJ23"/>
  <c r="AJ24"/>
  <c r="AJ25"/>
  <c r="AJ26"/>
  <c r="AJ27"/>
  <c r="AJ28"/>
  <c r="AJ29"/>
  <c r="AJ30"/>
  <c r="AJ31"/>
  <c r="AJ32"/>
  <c r="AJ33"/>
  <c r="AJ34"/>
  <c r="AJ35"/>
  <c r="AJ36"/>
  <c r="AJ37"/>
  <c r="AJ38"/>
  <c r="AJ39"/>
  <c r="AJ40"/>
  <c r="AJ41"/>
  <c r="AJ42"/>
  <c r="AJ43"/>
  <c r="AJ44"/>
  <c r="AJ45"/>
  <c r="AJ46"/>
  <c r="AJ47"/>
  <c r="AJ48"/>
  <c r="AJ49"/>
  <c r="AJ50"/>
  <c r="AJ51"/>
  <c r="AJ52"/>
  <c r="AJ53"/>
  <c r="AJ54"/>
  <c r="AJ55"/>
  <c r="AJ56"/>
  <c r="AJ57"/>
  <c r="AJ58"/>
  <c r="AJ59"/>
  <c r="AK5"/>
  <c r="AK6"/>
  <c r="AK7"/>
  <c r="AK8"/>
  <c r="AK9"/>
  <c r="AK10"/>
  <c r="AK11"/>
  <c r="AK12"/>
  <c r="AK13"/>
  <c r="AK14"/>
  <c r="AK15"/>
  <c r="AK16"/>
  <c r="AK17"/>
  <c r="AK18"/>
  <c r="AK19"/>
  <c r="AK20"/>
  <c r="AK21"/>
  <c r="AK22"/>
  <c r="AK23"/>
  <c r="AK24"/>
  <c r="AK25"/>
  <c r="AK26"/>
  <c r="AK27"/>
  <c r="AK28"/>
  <c r="AK29"/>
  <c r="AK30"/>
  <c r="AK31"/>
  <c r="AK32"/>
  <c r="AK33"/>
  <c r="AK34"/>
  <c r="AK35"/>
  <c r="AK36"/>
  <c r="AK37"/>
  <c r="AK38"/>
  <c r="AK39"/>
  <c r="AK40"/>
  <c r="AK41"/>
  <c r="AK42"/>
  <c r="AK43"/>
  <c r="AK44"/>
  <c r="AK45"/>
  <c r="AK46"/>
  <c r="AK47"/>
  <c r="AK48"/>
  <c r="AK49"/>
  <c r="AK50"/>
  <c r="AK51"/>
  <c r="AK52"/>
  <c r="AK53"/>
  <c r="AK54"/>
  <c r="AK55"/>
  <c r="AK56"/>
  <c r="AK57"/>
  <c r="AK58"/>
  <c r="AK59"/>
  <c r="AL5"/>
  <c r="AL6"/>
  <c r="AL7"/>
  <c r="AL8"/>
  <c r="AL9"/>
  <c r="AL10"/>
  <c r="AL11"/>
  <c r="AL12"/>
  <c r="AL13"/>
  <c r="AL14"/>
  <c r="AL15"/>
  <c r="AL16"/>
  <c r="AL17"/>
  <c r="AL18"/>
  <c r="AL19"/>
  <c r="AL20"/>
  <c r="AL21"/>
  <c r="AL22"/>
  <c r="AL23"/>
  <c r="AL24"/>
  <c r="AL25"/>
  <c r="AL26"/>
  <c r="AL27"/>
  <c r="AL28"/>
  <c r="AL29"/>
  <c r="AL30"/>
  <c r="AL31"/>
  <c r="AL32"/>
  <c r="AL33"/>
  <c r="AL34"/>
  <c r="AL35"/>
  <c r="AL36"/>
  <c r="AL37"/>
  <c r="AL38"/>
  <c r="AL39"/>
  <c r="AL40"/>
  <c r="AL41"/>
  <c r="AL42"/>
  <c r="AL43"/>
  <c r="AL44"/>
  <c r="AL45"/>
  <c r="AL46"/>
  <c r="AL47"/>
  <c r="AL48"/>
  <c r="AL49"/>
  <c r="AL50"/>
  <c r="AL51"/>
  <c r="AL52"/>
  <c r="AL53"/>
  <c r="AL54"/>
  <c r="AL55"/>
  <c r="AL56"/>
  <c r="AL57"/>
  <c r="AL58"/>
  <c r="AL59"/>
  <c r="AM5"/>
  <c r="AM6"/>
  <c r="AM7"/>
  <c r="AM8"/>
  <c r="AM9"/>
  <c r="AM10"/>
  <c r="AM11"/>
  <c r="AM12"/>
  <c r="AM13"/>
  <c r="AM14"/>
  <c r="AM15"/>
  <c r="AM16"/>
  <c r="AM17"/>
  <c r="AM18"/>
  <c r="AM19"/>
  <c r="AM20"/>
  <c r="AM21"/>
  <c r="AM22"/>
  <c r="AM23"/>
  <c r="AM24"/>
  <c r="AM25"/>
  <c r="AM26"/>
  <c r="AM27"/>
  <c r="AM28"/>
  <c r="AM29"/>
  <c r="AM30"/>
  <c r="AM31"/>
  <c r="AM32"/>
  <c r="AM33"/>
  <c r="AM34"/>
  <c r="AM35"/>
  <c r="AM36"/>
  <c r="AM37"/>
  <c r="AM38"/>
  <c r="AM39"/>
  <c r="AM40"/>
  <c r="AM41"/>
  <c r="AM42"/>
  <c r="AM43"/>
  <c r="AM44"/>
  <c r="AM45"/>
  <c r="AM46"/>
  <c r="AM47"/>
  <c r="AM48"/>
  <c r="AM49"/>
  <c r="AM50"/>
  <c r="AM51"/>
  <c r="AM52"/>
  <c r="AM53"/>
  <c r="AM54"/>
  <c r="AM55"/>
  <c r="AM56"/>
  <c r="AM57"/>
  <c r="AM58"/>
  <c r="AM59"/>
  <c r="AN5"/>
  <c r="AN6"/>
  <c r="AN7"/>
  <c r="AN8"/>
  <c r="AN9"/>
  <c r="AN10"/>
  <c r="AN11"/>
  <c r="AN12"/>
  <c r="AN13"/>
  <c r="AN14"/>
  <c r="AN15"/>
  <c r="AN16"/>
  <c r="AN17"/>
  <c r="AN18"/>
  <c r="AN19"/>
  <c r="AN20"/>
  <c r="AN21"/>
  <c r="AN22"/>
  <c r="AN23"/>
  <c r="AN24"/>
  <c r="AN25"/>
  <c r="AN26"/>
  <c r="AN27"/>
  <c r="AN28"/>
  <c r="AN29"/>
  <c r="AN30"/>
  <c r="AN31"/>
  <c r="AN32"/>
  <c r="AN33"/>
  <c r="AN34"/>
  <c r="AN35"/>
  <c r="AN36"/>
  <c r="AN37"/>
  <c r="AN38"/>
  <c r="AN39"/>
  <c r="AN40"/>
  <c r="AN41"/>
  <c r="AN42"/>
  <c r="AN43"/>
  <c r="AN44"/>
  <c r="AN45"/>
  <c r="AN46"/>
  <c r="AN47"/>
  <c r="AN48"/>
  <c r="AN49"/>
  <c r="AN50"/>
  <c r="AN51"/>
  <c r="AN52"/>
  <c r="AN53"/>
  <c r="AN54"/>
  <c r="AN55"/>
  <c r="AN56"/>
  <c r="AN57"/>
  <c r="AN58"/>
  <c r="AN59"/>
  <c r="AO5"/>
  <c r="AO6"/>
  <c r="AO7"/>
  <c r="AO8"/>
  <c r="AO9"/>
  <c r="AO10"/>
  <c r="AO11"/>
  <c r="AO12"/>
  <c r="AO13"/>
  <c r="AO14"/>
  <c r="AO15"/>
  <c r="AO16"/>
  <c r="AO17"/>
  <c r="AO18"/>
  <c r="AO19"/>
  <c r="AO20"/>
  <c r="AO21"/>
  <c r="AO22"/>
  <c r="AO23"/>
  <c r="AO24"/>
  <c r="AO25"/>
  <c r="AO26"/>
  <c r="AO27"/>
  <c r="AO28"/>
  <c r="AO29"/>
  <c r="AO30"/>
  <c r="AO31"/>
  <c r="AO32"/>
  <c r="AO33"/>
  <c r="AO34"/>
  <c r="AO35"/>
  <c r="AO36"/>
  <c r="AO37"/>
  <c r="AO38"/>
  <c r="AO39"/>
  <c r="AO40"/>
  <c r="AO41"/>
  <c r="AO42"/>
  <c r="AO43"/>
  <c r="AO44"/>
  <c r="AO45"/>
  <c r="AO46"/>
  <c r="AO47"/>
  <c r="AO48"/>
  <c r="AO49"/>
  <c r="AO50"/>
  <c r="AO51"/>
  <c r="AO52"/>
  <c r="AO53"/>
  <c r="AO54"/>
  <c r="AO55"/>
  <c r="AO56"/>
  <c r="AO57"/>
  <c r="AO58"/>
  <c r="AO59"/>
  <c r="AP5"/>
  <c r="AP6"/>
  <c r="AP7"/>
  <c r="AP8"/>
  <c r="AP9"/>
  <c r="AP10"/>
  <c r="AP11"/>
  <c r="AP12"/>
  <c r="AP13"/>
  <c r="AP14"/>
  <c r="AP15"/>
  <c r="AP16"/>
  <c r="AP17"/>
  <c r="AP18"/>
  <c r="AP19"/>
  <c r="AP20"/>
  <c r="AP21"/>
  <c r="AP22"/>
  <c r="AP23"/>
  <c r="AP24"/>
  <c r="AP25"/>
  <c r="AP26"/>
  <c r="AP27"/>
  <c r="AP28"/>
  <c r="AP29"/>
  <c r="AP30"/>
  <c r="AP31"/>
  <c r="AP32"/>
  <c r="AP33"/>
  <c r="AP34"/>
  <c r="AP35"/>
  <c r="AP36"/>
  <c r="AP37"/>
  <c r="AP38"/>
  <c r="AP39"/>
  <c r="AP40"/>
  <c r="AP41"/>
  <c r="AP42"/>
  <c r="AP43"/>
  <c r="AP44"/>
  <c r="AP45"/>
  <c r="AP46"/>
  <c r="AP47"/>
  <c r="AP48"/>
  <c r="AP49"/>
  <c r="AP50"/>
  <c r="AP51"/>
  <c r="AP52"/>
  <c r="AP53"/>
  <c r="AP54"/>
  <c r="AP55"/>
  <c r="AP56"/>
  <c r="AP57"/>
  <c r="AP58"/>
  <c r="AP59"/>
  <c r="AQ5"/>
  <c r="AQ6"/>
  <c r="AQ7"/>
  <c r="AQ8"/>
  <c r="AQ9"/>
  <c r="AQ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R5"/>
  <c r="AR6"/>
  <c r="AR7"/>
  <c r="AR8"/>
  <c r="AR9"/>
  <c r="AR10"/>
  <c r="AR11"/>
  <c r="AR12"/>
  <c r="AR13"/>
  <c r="AR14"/>
  <c r="AR15"/>
  <c r="AR16"/>
  <c r="AR17"/>
  <c r="AR18"/>
  <c r="AR19"/>
  <c r="AR20"/>
  <c r="AR21"/>
  <c r="AR22"/>
  <c r="AR23"/>
  <c r="AR24"/>
  <c r="AR25"/>
  <c r="AR26"/>
  <c r="AR27"/>
  <c r="AR28"/>
  <c r="AR29"/>
  <c r="AR30"/>
  <c r="AR31"/>
  <c r="AR32"/>
  <c r="AR33"/>
  <c r="AR34"/>
  <c r="AR35"/>
  <c r="AR36"/>
  <c r="AR37"/>
  <c r="AR38"/>
  <c r="AR39"/>
  <c r="AR40"/>
  <c r="AR41"/>
  <c r="AR42"/>
  <c r="AR43"/>
  <c r="AR44"/>
  <c r="AR45"/>
  <c r="AR46"/>
  <c r="AR47"/>
  <c r="AR48"/>
  <c r="AR49"/>
  <c r="AR50"/>
  <c r="AR51"/>
  <c r="AR52"/>
  <c r="AR53"/>
  <c r="AR54"/>
  <c r="AR55"/>
  <c r="AR56"/>
  <c r="AR57"/>
  <c r="AR58"/>
  <c r="AR59"/>
  <c r="AS5"/>
  <c r="AS6"/>
  <c r="AS7"/>
  <c r="AS8"/>
  <c r="AS9"/>
  <c r="AS10"/>
  <c r="AS11"/>
  <c r="AS12"/>
  <c r="AS13"/>
  <c r="AS14"/>
  <c r="AS15"/>
  <c r="AS16"/>
  <c r="AS17"/>
  <c r="AS18"/>
  <c r="AS19"/>
  <c r="AS20"/>
  <c r="AS21"/>
  <c r="AS22"/>
  <c r="AS23"/>
  <c r="AS24"/>
  <c r="AS25"/>
  <c r="AS26"/>
  <c r="AS27"/>
  <c r="AS28"/>
  <c r="AS29"/>
  <c r="AS30"/>
  <c r="AS31"/>
  <c r="AS32"/>
  <c r="AS33"/>
  <c r="AS34"/>
  <c r="AS35"/>
  <c r="AS36"/>
  <c r="AS37"/>
  <c r="AS38"/>
  <c r="AS39"/>
  <c r="AS40"/>
  <c r="AS41"/>
  <c r="AS42"/>
  <c r="AS43"/>
  <c r="AS44"/>
  <c r="AS45"/>
  <c r="AS46"/>
  <c r="AS47"/>
  <c r="AS48"/>
  <c r="AS49"/>
  <c r="AS50"/>
  <c r="AS51"/>
  <c r="AS52"/>
  <c r="AS53"/>
  <c r="AS54"/>
  <c r="AS55"/>
  <c r="AS56"/>
  <c r="AS57"/>
  <c r="AS58"/>
  <c r="AS59"/>
  <c r="AT5"/>
  <c r="AT6"/>
  <c r="AT7"/>
  <c r="AT8"/>
  <c r="AT9"/>
  <c r="AT10"/>
  <c r="AT11"/>
  <c r="AT12"/>
  <c r="AT13"/>
  <c r="AT14"/>
  <c r="AT15"/>
  <c r="AT16"/>
  <c r="AT17"/>
  <c r="AT18"/>
  <c r="AT19"/>
  <c r="AT20"/>
  <c r="AT21"/>
  <c r="AT22"/>
  <c r="AT23"/>
  <c r="AT24"/>
  <c r="AT25"/>
  <c r="AT26"/>
  <c r="AT27"/>
  <c r="AT28"/>
  <c r="AT29"/>
  <c r="AT30"/>
  <c r="AT31"/>
  <c r="AT32"/>
  <c r="AT33"/>
  <c r="AT34"/>
  <c r="AT35"/>
  <c r="AT36"/>
  <c r="AT37"/>
  <c r="AT38"/>
  <c r="AT39"/>
  <c r="AT40"/>
  <c r="AT41"/>
  <c r="AT42"/>
  <c r="AT43"/>
  <c r="AT44"/>
  <c r="AT45"/>
  <c r="AT46"/>
  <c r="AT47"/>
  <c r="AT48"/>
  <c r="AT49"/>
  <c r="AT50"/>
  <c r="AT51"/>
  <c r="AT52"/>
  <c r="AT53"/>
  <c r="AT54"/>
  <c r="AT55"/>
  <c r="AT56"/>
  <c r="AT57"/>
  <c r="AT58"/>
  <c r="AT59"/>
  <c r="AU5"/>
  <c r="AU6"/>
  <c r="AU7"/>
  <c r="AU8"/>
  <c r="AU9"/>
  <c r="AU10"/>
  <c r="AU11"/>
  <c r="AU12"/>
  <c r="AU13"/>
  <c r="AU14"/>
  <c r="AU15"/>
  <c r="AU16"/>
  <c r="AU17"/>
  <c r="AU18"/>
  <c r="AU19"/>
  <c r="AU20"/>
  <c r="AU21"/>
  <c r="AU22"/>
  <c r="AU23"/>
  <c r="AU24"/>
  <c r="AU25"/>
  <c r="AU26"/>
  <c r="AU27"/>
  <c r="AU28"/>
  <c r="AU29"/>
  <c r="AU30"/>
  <c r="AU31"/>
  <c r="AU32"/>
  <c r="AU33"/>
  <c r="AU34"/>
  <c r="AU35"/>
  <c r="AU36"/>
  <c r="AU37"/>
  <c r="AU38"/>
  <c r="AU39"/>
  <c r="AU40"/>
  <c r="AU41"/>
  <c r="AU42"/>
  <c r="AU43"/>
  <c r="AU44"/>
  <c r="AU45"/>
  <c r="AU46"/>
  <c r="AU47"/>
  <c r="AU48"/>
  <c r="AU49"/>
  <c r="AU50"/>
  <c r="AU51"/>
  <c r="AU52"/>
  <c r="AU53"/>
  <c r="AU54"/>
  <c r="AU55"/>
  <c r="AU56"/>
  <c r="AU57"/>
  <c r="AU58"/>
  <c r="AU59"/>
  <c r="AV5"/>
  <c r="AV6"/>
  <c r="AV7"/>
  <c r="AV8"/>
  <c r="AV9"/>
  <c r="AV10"/>
  <c r="AV11"/>
  <c r="AV12"/>
  <c r="AV13"/>
  <c r="AV14"/>
  <c r="AV15"/>
  <c r="AV16"/>
  <c r="AV17"/>
  <c r="AV18"/>
  <c r="AV19"/>
  <c r="AV20"/>
  <c r="AV21"/>
  <c r="AV22"/>
  <c r="AV23"/>
  <c r="AV24"/>
  <c r="AV25"/>
  <c r="AV26"/>
  <c r="AV27"/>
  <c r="AV28"/>
  <c r="AV29"/>
  <c r="AV30"/>
  <c r="AV31"/>
  <c r="AV32"/>
  <c r="AV33"/>
  <c r="AV34"/>
  <c r="AV35"/>
  <c r="AV36"/>
  <c r="AV37"/>
  <c r="AV38"/>
  <c r="AV39"/>
  <c r="AV40"/>
  <c r="AV41"/>
  <c r="AV42"/>
  <c r="AV43"/>
  <c r="AV44"/>
  <c r="AV45"/>
  <c r="AV46"/>
  <c r="AV47"/>
  <c r="AV48"/>
  <c r="AV49"/>
  <c r="AV50"/>
  <c r="AV51"/>
  <c r="AV52"/>
  <c r="AV53"/>
  <c r="AV54"/>
  <c r="AV55"/>
  <c r="AV56"/>
  <c r="AV57"/>
  <c r="AV58"/>
  <c r="AV59"/>
  <c r="AW5"/>
  <c r="AW6"/>
  <c r="AW7"/>
  <c r="AW8"/>
  <c r="AW9"/>
  <c r="AW10"/>
  <c r="AW11"/>
  <c r="AW12"/>
  <c r="AW13"/>
  <c r="AW14"/>
  <c r="AW15"/>
  <c r="AW16"/>
  <c r="AW17"/>
  <c r="AW18"/>
  <c r="AW19"/>
  <c r="AW20"/>
  <c r="AW21"/>
  <c r="AW22"/>
  <c r="AW23"/>
  <c r="AW24"/>
  <c r="AW25"/>
  <c r="AW26"/>
  <c r="AW27"/>
  <c r="AW28"/>
  <c r="AW29"/>
  <c r="AW30"/>
  <c r="AW31"/>
  <c r="AW32"/>
  <c r="AW33"/>
  <c r="AW34"/>
  <c r="AW35"/>
  <c r="AW36"/>
  <c r="AW37"/>
  <c r="AW38"/>
  <c r="AW39"/>
  <c r="AW40"/>
  <c r="AW41"/>
  <c r="AW42"/>
  <c r="AW43"/>
  <c r="AW44"/>
  <c r="AW45"/>
  <c r="AW46"/>
  <c r="AW47"/>
  <c r="AW48"/>
  <c r="AW49"/>
  <c r="AW50"/>
  <c r="AW51"/>
  <c r="AW52"/>
  <c r="AW53"/>
  <c r="AW54"/>
  <c r="AW55"/>
  <c r="AW56"/>
  <c r="AW57"/>
  <c r="AW58"/>
  <c r="AW59"/>
  <c r="AX5"/>
  <c r="AX6"/>
  <c r="AX7"/>
  <c r="AX8"/>
  <c r="AX9"/>
  <c r="AX10"/>
  <c r="AX11"/>
  <c r="AX12"/>
  <c r="AX13"/>
  <c r="AX14"/>
  <c r="AX15"/>
  <c r="AX16"/>
  <c r="AX17"/>
  <c r="AX18"/>
  <c r="AX19"/>
  <c r="AX20"/>
  <c r="AX21"/>
  <c r="AX22"/>
  <c r="AX23"/>
  <c r="AX24"/>
  <c r="AX25"/>
  <c r="AX26"/>
  <c r="AX27"/>
  <c r="AX28"/>
  <c r="AX29"/>
  <c r="AX30"/>
  <c r="AX31"/>
  <c r="AX32"/>
  <c r="AX33"/>
  <c r="AX34"/>
  <c r="AX35"/>
  <c r="AX36"/>
  <c r="AX37"/>
  <c r="AX38"/>
  <c r="AX39"/>
  <c r="AX40"/>
  <c r="AX41"/>
  <c r="AX42"/>
  <c r="AX43"/>
  <c r="AX44"/>
  <c r="AX45"/>
  <c r="AX46"/>
  <c r="AX47"/>
  <c r="AX48"/>
  <c r="AX49"/>
  <c r="AX50"/>
  <c r="AX51"/>
  <c r="AX52"/>
  <c r="AX53"/>
  <c r="AX54"/>
  <c r="AX55"/>
  <c r="AX56"/>
  <c r="AX57"/>
  <c r="AX58"/>
  <c r="AX59"/>
  <c r="AY5"/>
  <c r="AY6"/>
  <c r="AY7"/>
  <c r="AY8"/>
  <c r="AY9"/>
  <c r="AY10"/>
  <c r="AY11"/>
  <c r="AY12"/>
  <c r="AY13"/>
  <c r="AY14"/>
  <c r="AY15"/>
  <c r="AY16"/>
  <c r="AY17"/>
  <c r="AY18"/>
  <c r="AY19"/>
  <c r="AY20"/>
  <c r="AY21"/>
  <c r="AY22"/>
  <c r="AY23"/>
  <c r="AY24"/>
  <c r="AY25"/>
  <c r="AY26"/>
  <c r="AY27"/>
  <c r="AY28"/>
  <c r="AY29"/>
  <c r="AY30"/>
  <c r="AY31"/>
  <c r="AY32"/>
  <c r="AY33"/>
  <c r="AY34"/>
  <c r="AY35"/>
  <c r="AY36"/>
  <c r="AY37"/>
  <c r="AY38"/>
  <c r="AY39"/>
  <c r="AY40"/>
  <c r="AY41"/>
  <c r="AY42"/>
  <c r="AY43"/>
  <c r="AY44"/>
  <c r="AY45"/>
  <c r="AY46"/>
  <c r="AY47"/>
  <c r="AY48"/>
  <c r="AY49"/>
  <c r="AY50"/>
  <c r="AY51"/>
  <c r="AY52"/>
  <c r="AY53"/>
  <c r="AY54"/>
  <c r="AY55"/>
  <c r="AY56"/>
  <c r="AY57"/>
  <c r="AY58"/>
  <c r="AY59"/>
  <c r="AZ5"/>
  <c r="AZ6"/>
  <c r="AZ7"/>
  <c r="AZ8"/>
  <c r="AZ9"/>
  <c r="AZ10"/>
  <c r="AZ11"/>
  <c r="AZ12"/>
  <c r="AZ13"/>
  <c r="AZ14"/>
  <c r="AZ15"/>
  <c r="AZ16"/>
  <c r="AZ17"/>
  <c r="AZ18"/>
  <c r="AZ19"/>
  <c r="AZ20"/>
  <c r="AZ21"/>
  <c r="AZ22"/>
  <c r="AZ23"/>
  <c r="AZ24"/>
  <c r="AZ25"/>
  <c r="AZ26"/>
  <c r="AZ27"/>
  <c r="AZ28"/>
  <c r="AZ29"/>
  <c r="AZ30"/>
  <c r="AZ31"/>
  <c r="AZ32"/>
  <c r="AZ33"/>
  <c r="AZ34"/>
  <c r="AZ35"/>
  <c r="AZ36"/>
  <c r="AZ37"/>
  <c r="AZ38"/>
  <c r="AZ39"/>
  <c r="AZ40"/>
  <c r="AZ41"/>
  <c r="AZ42"/>
  <c r="AZ43"/>
  <c r="AZ44"/>
  <c r="AZ45"/>
  <c r="AZ46"/>
  <c r="AZ47"/>
  <c r="AZ48"/>
  <c r="AZ49"/>
  <c r="AZ50"/>
  <c r="AZ51"/>
  <c r="AZ52"/>
  <c r="AZ53"/>
  <c r="AZ54"/>
  <c r="AZ55"/>
  <c r="AZ56"/>
  <c r="AZ57"/>
  <c r="AZ58"/>
  <c r="AZ59"/>
  <c r="BA5"/>
  <c r="BA6"/>
  <c r="BA7"/>
  <c r="BA8"/>
  <c r="BA9"/>
  <c r="BA10"/>
  <c r="BA11"/>
  <c r="BA12"/>
  <c r="BA13"/>
  <c r="BA14"/>
  <c r="BA15"/>
  <c r="BA16"/>
  <c r="BA17"/>
  <c r="BA18"/>
  <c r="BA19"/>
  <c r="BA20"/>
  <c r="BA21"/>
  <c r="BA22"/>
  <c r="BA23"/>
  <c r="BA24"/>
  <c r="BA25"/>
  <c r="BA26"/>
  <c r="BA27"/>
  <c r="BA28"/>
  <c r="BA29"/>
  <c r="BA30"/>
  <c r="BA31"/>
  <c r="BA32"/>
  <c r="BA33"/>
  <c r="BA34"/>
  <c r="BA35"/>
  <c r="BA36"/>
  <c r="BA37"/>
  <c r="BA38"/>
  <c r="BA39"/>
  <c r="BA40"/>
  <c r="BA41"/>
  <c r="BA42"/>
  <c r="BA43"/>
  <c r="BA44"/>
  <c r="BA45"/>
  <c r="BA46"/>
  <c r="BA47"/>
  <c r="BA48"/>
  <c r="BA49"/>
  <c r="BA50"/>
  <c r="BA51"/>
  <c r="BA52"/>
  <c r="BA53"/>
  <c r="BA54"/>
  <c r="BA55"/>
  <c r="BA56"/>
  <c r="BA57"/>
  <c r="BA58"/>
  <c r="BA59"/>
  <c r="BB5"/>
  <c r="BB6"/>
  <c r="BB7"/>
  <c r="BB8"/>
  <c r="BB9"/>
  <c r="BB10"/>
  <c r="BB11"/>
  <c r="BB12"/>
  <c r="BB13"/>
  <c r="BB14"/>
  <c r="BB15"/>
  <c r="BB16"/>
  <c r="BB17"/>
  <c r="BB18"/>
  <c r="BB19"/>
  <c r="BB20"/>
  <c r="BB21"/>
  <c r="BB22"/>
  <c r="BB23"/>
  <c r="BB24"/>
  <c r="BB25"/>
  <c r="BB26"/>
  <c r="BB27"/>
  <c r="BB28"/>
  <c r="BB29"/>
  <c r="BB30"/>
  <c r="BB31"/>
  <c r="BB32"/>
  <c r="BB33"/>
  <c r="BB34"/>
  <c r="BB35"/>
  <c r="BB36"/>
  <c r="BB37"/>
  <c r="BB38"/>
  <c r="BB39"/>
  <c r="BB40"/>
  <c r="BB41"/>
  <c r="BB42"/>
  <c r="BB43"/>
  <c r="BB44"/>
  <c r="BB45"/>
  <c r="BB46"/>
  <c r="BB47"/>
  <c r="BB48"/>
  <c r="BB49"/>
  <c r="BB50"/>
  <c r="BB51"/>
  <c r="BB52"/>
  <c r="BB53"/>
  <c r="BB54"/>
  <c r="BB55"/>
  <c r="BB56"/>
  <c r="BB57"/>
  <c r="BB58"/>
  <c r="BB59"/>
  <c r="BC5"/>
  <c r="BC6"/>
  <c r="BC7"/>
  <c r="BC8"/>
  <c r="BC9"/>
  <c r="BC10"/>
  <c r="BC11"/>
  <c r="BC12"/>
  <c r="BC13"/>
  <c r="BC14"/>
  <c r="BC15"/>
  <c r="BC16"/>
  <c r="BC17"/>
  <c r="BC18"/>
  <c r="BC19"/>
  <c r="BC20"/>
  <c r="BC21"/>
  <c r="BC22"/>
  <c r="BC23"/>
  <c r="BC24"/>
  <c r="BC25"/>
  <c r="BC26"/>
  <c r="BC27"/>
  <c r="BC28"/>
  <c r="BC29"/>
  <c r="BC30"/>
  <c r="BC31"/>
  <c r="BC32"/>
  <c r="BC33"/>
  <c r="BC34"/>
  <c r="BC35"/>
  <c r="BC36"/>
  <c r="BC37"/>
  <c r="BC38"/>
  <c r="BC39"/>
  <c r="BC40"/>
  <c r="BC41"/>
  <c r="BC42"/>
  <c r="BC43"/>
  <c r="BC44"/>
  <c r="BC45"/>
  <c r="BC46"/>
  <c r="BC47"/>
  <c r="BC48"/>
  <c r="BC49"/>
  <c r="BC50"/>
  <c r="BC51"/>
  <c r="BC52"/>
  <c r="BC53"/>
  <c r="BC54"/>
  <c r="BC55"/>
  <c r="BC56"/>
  <c r="BC57"/>
  <c r="BC58"/>
  <c r="BC59"/>
  <c r="BD5"/>
  <c r="BD6"/>
  <c r="BD7"/>
  <c r="BD8"/>
  <c r="BD9"/>
  <c r="BD10"/>
  <c r="BD11"/>
  <c r="BD12"/>
  <c r="BD13"/>
  <c r="BD14"/>
  <c r="BD15"/>
  <c r="BD16"/>
  <c r="BD17"/>
  <c r="BD18"/>
  <c r="BD19"/>
  <c r="BD20"/>
  <c r="BD21"/>
  <c r="BD22"/>
  <c r="BD23"/>
  <c r="BD24"/>
  <c r="BD25"/>
  <c r="BD26"/>
  <c r="BD27"/>
  <c r="BD28"/>
  <c r="BD29"/>
  <c r="BD30"/>
  <c r="BD31"/>
  <c r="BD32"/>
  <c r="BD33"/>
  <c r="BD34"/>
  <c r="BD35"/>
  <c r="BD36"/>
  <c r="BD37"/>
  <c r="BD38"/>
  <c r="BD39"/>
  <c r="BD40"/>
  <c r="BD41"/>
  <c r="BD42"/>
  <c r="BD43"/>
  <c r="BD44"/>
  <c r="BD45"/>
  <c r="BD46"/>
  <c r="BD47"/>
  <c r="BD48"/>
  <c r="BD49"/>
  <c r="BD50"/>
  <c r="BD51"/>
  <c r="BD52"/>
  <c r="BD53"/>
  <c r="BD54"/>
  <c r="BD55"/>
  <c r="BD56"/>
  <c r="BD57"/>
  <c r="BD58"/>
  <c r="BD59"/>
  <c r="BE5"/>
  <c r="BE6"/>
  <c r="BE7"/>
  <c r="BE8"/>
  <c r="BE9"/>
  <c r="BE10"/>
  <c r="BE11"/>
  <c r="BE12"/>
  <c r="BE13"/>
  <c r="BE14"/>
  <c r="BE15"/>
  <c r="BE16"/>
  <c r="BE17"/>
  <c r="BE18"/>
  <c r="BE19"/>
  <c r="BE20"/>
  <c r="BE21"/>
  <c r="BE22"/>
  <c r="BE23"/>
  <c r="BE24"/>
  <c r="BE25"/>
  <c r="BE26"/>
  <c r="BE27"/>
  <c r="BE28"/>
  <c r="BE29"/>
  <c r="BE30"/>
  <c r="BE31"/>
  <c r="BE32"/>
  <c r="BE33"/>
  <c r="BE34"/>
  <c r="BE35"/>
  <c r="BE36"/>
  <c r="BE37"/>
  <c r="BE38"/>
  <c r="BE39"/>
  <c r="BE40"/>
  <c r="BE41"/>
  <c r="BE42"/>
  <c r="BE43"/>
  <c r="BE44"/>
  <c r="BE45"/>
  <c r="BE46"/>
  <c r="BE47"/>
  <c r="BE48"/>
  <c r="BE49"/>
  <c r="BE50"/>
  <c r="BE51"/>
  <c r="BE52"/>
  <c r="BE53"/>
  <c r="BE54"/>
  <c r="BE55"/>
  <c r="BE56"/>
  <c r="BE57"/>
  <c r="BE58"/>
  <c r="BE59"/>
  <c r="BF5"/>
  <c r="BF6"/>
  <c r="BF7"/>
  <c r="BF8"/>
  <c r="BF9"/>
  <c r="BF10"/>
  <c r="BF11"/>
  <c r="BF12"/>
  <c r="BF13"/>
  <c r="BF14"/>
  <c r="BF15"/>
  <c r="BF16"/>
  <c r="BF17"/>
  <c r="BF18"/>
  <c r="BF19"/>
  <c r="BF20"/>
  <c r="BF21"/>
  <c r="BF22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N144" i="15"/>
  <c r="BO63" i="4"/>
  <c r="BM144" i="15"/>
  <c r="BL144"/>
  <c r="BK144"/>
  <c r="BJ144"/>
  <c r="BK63" i="4"/>
  <c r="BI144" i="15"/>
  <c r="BN143"/>
  <c r="BM143"/>
  <c r="BL143"/>
  <c r="BK143"/>
  <c r="BJ143"/>
  <c r="BI143"/>
  <c r="BO142"/>
  <c r="BN142"/>
  <c r="BM142"/>
  <c r="BL142"/>
  <c r="BK142"/>
  <c r="BJ142"/>
  <c r="BI142"/>
  <c r="BN141"/>
  <c r="BM141"/>
  <c r="BL141"/>
  <c r="BK141"/>
  <c r="BJ141"/>
  <c r="BI141"/>
  <c r="BO140"/>
  <c r="BN140"/>
  <c r="BM140"/>
  <c r="BL140"/>
  <c r="BK140"/>
  <c r="BJ140"/>
  <c r="BI140"/>
  <c r="BN139"/>
  <c r="BM139"/>
  <c r="BL139"/>
  <c r="BK139"/>
  <c r="BJ139"/>
  <c r="BI139"/>
  <c r="BO138"/>
  <c r="BN138"/>
  <c r="BM138"/>
  <c r="BL138"/>
  <c r="BK138"/>
  <c r="BJ138"/>
  <c r="BI138"/>
  <c r="BN137"/>
  <c r="BM137"/>
  <c r="BL137"/>
  <c r="BK137"/>
  <c r="BJ137"/>
  <c r="BI137"/>
  <c r="BO136"/>
  <c r="BN136"/>
  <c r="BM136"/>
  <c r="BL136"/>
  <c r="BK136"/>
  <c r="BJ136"/>
  <c r="BI136"/>
  <c r="BN135"/>
  <c r="BM135"/>
  <c r="BL135"/>
  <c r="BK135"/>
  <c r="BJ135"/>
  <c r="BI135"/>
  <c r="BO134"/>
  <c r="BN134"/>
  <c r="BM134"/>
  <c r="BL134"/>
  <c r="BK134"/>
  <c r="BJ134"/>
  <c r="BI134"/>
  <c r="BN133"/>
  <c r="BM133"/>
  <c r="BL133"/>
  <c r="BK133"/>
  <c r="BJ133"/>
  <c r="BI133"/>
  <c r="BO132"/>
  <c r="BN132"/>
  <c r="BM132"/>
  <c r="BL132"/>
  <c r="BK132"/>
  <c r="BJ132"/>
  <c r="BI132"/>
  <c r="BN131"/>
  <c r="BM131"/>
  <c r="BL131"/>
  <c r="BK131"/>
  <c r="BJ131"/>
  <c r="BI131"/>
  <c r="BO130"/>
  <c r="BN130"/>
  <c r="BM130"/>
  <c r="BL130"/>
  <c r="BK130"/>
  <c r="BJ130"/>
  <c r="BI130"/>
  <c r="BN129"/>
  <c r="BM129"/>
  <c r="BL129"/>
  <c r="BK129"/>
  <c r="BJ129"/>
  <c r="BI129"/>
  <c r="BO128"/>
  <c r="BN128"/>
  <c r="BM128"/>
  <c r="BL128"/>
  <c r="BK128"/>
  <c r="BJ128"/>
  <c r="BI128"/>
  <c r="BN127"/>
  <c r="BM127"/>
  <c r="BL127"/>
  <c r="BK127"/>
  <c r="BJ127"/>
  <c r="BI127"/>
  <c r="BO126"/>
  <c r="BN126"/>
  <c r="BM126"/>
  <c r="BL126"/>
  <c r="BK126"/>
  <c r="BJ126"/>
  <c r="BI126"/>
  <c r="BN125"/>
  <c r="BM125"/>
  <c r="BL125"/>
  <c r="BK125"/>
  <c r="BJ125"/>
  <c r="BI125"/>
  <c r="BO124"/>
  <c r="BN124"/>
  <c r="BM124"/>
  <c r="BL124"/>
  <c r="BK124"/>
  <c r="BJ124"/>
  <c r="BI124"/>
  <c r="BN123"/>
  <c r="BM123"/>
  <c r="BL123"/>
  <c r="BK123"/>
  <c r="BJ123"/>
  <c r="BI123"/>
  <c r="BO122"/>
  <c r="BN122"/>
  <c r="BM122"/>
  <c r="BL122"/>
  <c r="BK122"/>
  <c r="BJ122"/>
  <c r="BI122"/>
  <c r="BN121"/>
  <c r="BM121"/>
  <c r="BL121"/>
  <c r="BK121"/>
  <c r="BJ121"/>
  <c r="BI121"/>
  <c r="BO120"/>
  <c r="BN120"/>
  <c r="BM120"/>
  <c r="BL120"/>
  <c r="BK120"/>
  <c r="BJ120"/>
  <c r="BI120"/>
  <c r="BN119"/>
  <c r="BM119"/>
  <c r="BL119"/>
  <c r="BK119"/>
  <c r="BJ119"/>
  <c r="BI119"/>
  <c r="BO118"/>
  <c r="BN118"/>
  <c r="BM118"/>
  <c r="BL118"/>
  <c r="BK118"/>
  <c r="BJ118"/>
  <c r="BI118"/>
  <c r="BN117"/>
  <c r="BM117"/>
  <c r="BL117"/>
  <c r="BK117"/>
  <c r="BJ117"/>
  <c r="BI117"/>
  <c r="BO116"/>
  <c r="BN116"/>
  <c r="BM116"/>
  <c r="BL116"/>
  <c r="BK116"/>
  <c r="BJ116"/>
  <c r="BI116"/>
  <c r="BN115"/>
  <c r="BM115"/>
  <c r="BL115"/>
  <c r="BK115"/>
  <c r="BJ115"/>
  <c r="BI115"/>
  <c r="BO114"/>
  <c r="BN114"/>
  <c r="BM114"/>
  <c r="BL114"/>
  <c r="BK114"/>
  <c r="BJ114"/>
  <c r="BI114"/>
  <c r="BN113"/>
  <c r="BM113"/>
  <c r="BL113"/>
  <c r="BK113"/>
  <c r="BJ113"/>
  <c r="BI113"/>
  <c r="BO112"/>
  <c r="BN112"/>
  <c r="BM112"/>
  <c r="BL112"/>
  <c r="BK112"/>
  <c r="BJ112"/>
  <c r="BI112"/>
  <c r="BN111"/>
  <c r="BM111"/>
  <c r="BL111"/>
  <c r="BK111"/>
  <c r="BJ111"/>
  <c r="BI111"/>
  <c r="BO110"/>
  <c r="BN110"/>
  <c r="BM110"/>
  <c r="BL110"/>
  <c r="BK110"/>
  <c r="BJ110"/>
  <c r="BI110"/>
  <c r="BN109"/>
  <c r="BM109"/>
  <c r="BL109"/>
  <c r="BK109"/>
  <c r="BJ109"/>
  <c r="BI109"/>
  <c r="BO108"/>
  <c r="BN108"/>
  <c r="BM108"/>
  <c r="BL108"/>
  <c r="BK108"/>
  <c r="BJ108"/>
  <c r="BI108"/>
  <c r="BN107"/>
  <c r="BM107"/>
  <c r="BL107"/>
  <c r="BK107"/>
  <c r="BJ107"/>
  <c r="BI107"/>
  <c r="BO106"/>
  <c r="BN106"/>
  <c r="BM106"/>
  <c r="BL106"/>
  <c r="BK106"/>
  <c r="BJ106"/>
  <c r="BI106"/>
  <c r="BN105"/>
  <c r="BM105"/>
  <c r="BL105"/>
  <c r="BK105"/>
  <c r="BJ105"/>
  <c r="BI105"/>
  <c r="BO104"/>
  <c r="BN104"/>
  <c r="BM104"/>
  <c r="BL104"/>
  <c r="BK104"/>
  <c r="BJ104"/>
  <c r="BI104"/>
  <c r="BN103"/>
  <c r="BM103"/>
  <c r="BL103"/>
  <c r="BK103"/>
  <c r="BJ103"/>
  <c r="BI103"/>
  <c r="BO102"/>
  <c r="BN102"/>
  <c r="BM102"/>
  <c r="BL102"/>
  <c r="BK102"/>
  <c r="BJ102"/>
  <c r="BI102"/>
  <c r="BN101"/>
  <c r="BM101"/>
  <c r="BL101"/>
  <c r="BK101"/>
  <c r="BJ101"/>
  <c r="BI101"/>
  <c r="BO100"/>
  <c r="BN100"/>
  <c r="BM100"/>
  <c r="BL100"/>
  <c r="BK100"/>
  <c r="BJ100"/>
  <c r="BI100"/>
  <c r="BN99"/>
  <c r="BM99"/>
  <c r="BL99"/>
  <c r="BK99"/>
  <c r="BJ99"/>
  <c r="BI99"/>
  <c r="BO98"/>
  <c r="BN98"/>
  <c r="BM98"/>
  <c r="BL98"/>
  <c r="BK98"/>
  <c r="BJ98"/>
  <c r="BI98"/>
  <c r="BN97"/>
  <c r="BM97"/>
  <c r="BL97"/>
  <c r="BK97"/>
  <c r="BJ97"/>
  <c r="BI97"/>
  <c r="BO96"/>
  <c r="BN96"/>
  <c r="BM96"/>
  <c r="BL96"/>
  <c r="BK96"/>
  <c r="BJ96"/>
  <c r="BI96"/>
  <c r="BN95"/>
  <c r="BM95"/>
  <c r="BL95"/>
  <c r="BK95"/>
  <c r="BJ95"/>
  <c r="BI95"/>
  <c r="BO94"/>
  <c r="BN94"/>
  <c r="BM94"/>
  <c r="BL94"/>
  <c r="BK94"/>
  <c r="BJ94"/>
  <c r="BI94"/>
  <c r="BN93"/>
  <c r="BM93"/>
  <c r="BL93"/>
  <c r="BK93"/>
  <c r="BJ93"/>
  <c r="BI93"/>
  <c r="BO92"/>
  <c r="BN92"/>
  <c r="BM92"/>
  <c r="BL92"/>
  <c r="BK92"/>
  <c r="BJ92"/>
  <c r="BI92"/>
  <c r="BN91"/>
  <c r="BM91"/>
  <c r="BL91"/>
  <c r="BK91"/>
  <c r="BJ91"/>
  <c r="BI91"/>
  <c r="BO90"/>
  <c r="BN90"/>
  <c r="BM90"/>
  <c r="BL90"/>
  <c r="BK90"/>
  <c r="BJ90"/>
  <c r="BI90"/>
  <c r="BN89"/>
  <c r="BM89"/>
  <c r="BL89"/>
  <c r="BK89"/>
  <c r="BJ89"/>
  <c r="BI89"/>
  <c r="BF81"/>
  <c r="BL122" i="14"/>
  <c r="BM122" s="1"/>
  <c r="BO60" i="8" s="1"/>
  <c r="BO144" s="1"/>
  <c r="CB5" i="6"/>
  <c r="CD5"/>
  <c r="CB6"/>
  <c r="CD6"/>
  <c r="CB7"/>
  <c r="CD7"/>
  <c r="CB8"/>
  <c r="CD8"/>
  <c r="CB9"/>
  <c r="CD9"/>
  <c r="CB10"/>
  <c r="CD10"/>
  <c r="CB11"/>
  <c r="CD11"/>
  <c r="CB12"/>
  <c r="CD12"/>
  <c r="CB13"/>
  <c r="CD13"/>
  <c r="CB14"/>
  <c r="CD14"/>
  <c r="CB15"/>
  <c r="CD15"/>
  <c r="CB16"/>
  <c r="CD16"/>
  <c r="CB17"/>
  <c r="CD17"/>
  <c r="CB18"/>
  <c r="CD18"/>
  <c r="CB19"/>
  <c r="CD19"/>
  <c r="CB20"/>
  <c r="CD20"/>
  <c r="CB21"/>
  <c r="CD21"/>
  <c r="CB22"/>
  <c r="CD22"/>
  <c r="CB23"/>
  <c r="CD23"/>
  <c r="CB24"/>
  <c r="CD24"/>
  <c r="CB25"/>
  <c r="CD25"/>
  <c r="CB26"/>
  <c r="CD26"/>
  <c r="CB27"/>
  <c r="CD27"/>
  <c r="CB28"/>
  <c r="CD28"/>
  <c r="CB29"/>
  <c r="CD29"/>
  <c r="CB30"/>
  <c r="CD30"/>
  <c r="CB31"/>
  <c r="CD31"/>
  <c r="CB32"/>
  <c r="CD32"/>
  <c r="CB33"/>
  <c r="CD33"/>
  <c r="CB34"/>
  <c r="CD34"/>
  <c r="CB35"/>
  <c r="CD35"/>
  <c r="CB36"/>
  <c r="CD36"/>
  <c r="CB37"/>
  <c r="CD37"/>
  <c r="CB38"/>
  <c r="CD38"/>
  <c r="CB39"/>
  <c r="CD39"/>
  <c r="CB40"/>
  <c r="CD40"/>
  <c r="CB41"/>
  <c r="CD41"/>
  <c r="CB42"/>
  <c r="CD42"/>
  <c r="CB43"/>
  <c r="CD43"/>
  <c r="CB44"/>
  <c r="CD44"/>
  <c r="CB45"/>
  <c r="CD45"/>
  <c r="CB46"/>
  <c r="CD46"/>
  <c r="CB47"/>
  <c r="CD47"/>
  <c r="CB48"/>
  <c r="CD48"/>
  <c r="CB49"/>
  <c r="CD49"/>
  <c r="CB50"/>
  <c r="CD50"/>
  <c r="CB51"/>
  <c r="CD51"/>
  <c r="CB52"/>
  <c r="CD52"/>
  <c r="CB53"/>
  <c r="CD53"/>
  <c r="CB54"/>
  <c r="CD54"/>
  <c r="CB55"/>
  <c r="CD55"/>
  <c r="CB56"/>
  <c r="CD56"/>
  <c r="CB57"/>
  <c r="CD57"/>
  <c r="CB58"/>
  <c r="CD58"/>
  <c r="CB59"/>
  <c r="CD59"/>
  <c r="CD60"/>
  <c r="BM60" i="8"/>
  <c r="BM121" i="14"/>
  <c r="BM59" i="8"/>
  <c r="BO59" s="1"/>
  <c r="BO143" s="1"/>
  <c r="BM120" i="14"/>
  <c r="BM58" i="8"/>
  <c r="BO58"/>
  <c r="BM119" i="14"/>
  <c r="BM57" i="8"/>
  <c r="BO57" s="1"/>
  <c r="BO141" s="1"/>
  <c r="BM118" i="14"/>
  <c r="BM56" i="8"/>
  <c r="BO56"/>
  <c r="BM117" i="14"/>
  <c r="BM55" i="8"/>
  <c r="BO55" s="1"/>
  <c r="BO139" s="1"/>
  <c r="BM116" i="14"/>
  <c r="BM54" i="8"/>
  <c r="BO54"/>
  <c r="BM115" i="14"/>
  <c r="BM53" i="8"/>
  <c r="BO53" s="1"/>
  <c r="BO137" s="1"/>
  <c r="BM114" i="14"/>
  <c r="BM52" i="8"/>
  <c r="BO52"/>
  <c r="BM113" i="14"/>
  <c r="BM51" i="8"/>
  <c r="BO51" s="1"/>
  <c r="BO135" s="1"/>
  <c r="BM112" i="14"/>
  <c r="BM50" i="8"/>
  <c r="BO50"/>
  <c r="BM111" i="14"/>
  <c r="BM49" i="8"/>
  <c r="BO49" s="1"/>
  <c r="BO133" s="1"/>
  <c r="BM110" i="14"/>
  <c r="BM48" i="8"/>
  <c r="BO48"/>
  <c r="BM109" i="14"/>
  <c r="BM47" i="8"/>
  <c r="BO47" s="1"/>
  <c r="BO131" s="1"/>
  <c r="BM108" i="14"/>
  <c r="BM46" i="8"/>
  <c r="BO46"/>
  <c r="BM107" i="14"/>
  <c r="BM45" i="8"/>
  <c r="BO45" s="1"/>
  <c r="BO129" s="1"/>
  <c r="BM106" i="14"/>
  <c r="BM44" i="8"/>
  <c r="BO44"/>
  <c r="BM105" i="14"/>
  <c r="BM43" i="8"/>
  <c r="BO43" s="1"/>
  <c r="BO127" s="1"/>
  <c r="BM104" i="14"/>
  <c r="BM42" i="8"/>
  <c r="BO42"/>
  <c r="BM103" i="14"/>
  <c r="BM41" i="8"/>
  <c r="BO41" s="1"/>
  <c r="BO125" s="1"/>
  <c r="BM102" i="14"/>
  <c r="BM40" i="8"/>
  <c r="BO40"/>
  <c r="BM101" i="14"/>
  <c r="BM39" i="8"/>
  <c r="BO39" s="1"/>
  <c r="BO123" s="1"/>
  <c r="BM100" i="14"/>
  <c r="BM38" i="8"/>
  <c r="BO38"/>
  <c r="BM99" i="14"/>
  <c r="BM37" i="8"/>
  <c r="BO37" s="1"/>
  <c r="BO121" s="1"/>
  <c r="BM98" i="14"/>
  <c r="BM36" i="8"/>
  <c r="BO36"/>
  <c r="BM97" i="14"/>
  <c r="BM35" i="8"/>
  <c r="BO35" s="1"/>
  <c r="BO119" s="1"/>
  <c r="BM96" i="14"/>
  <c r="BM34" i="8"/>
  <c r="BO34"/>
  <c r="BM95" i="14"/>
  <c r="BM33" i="8"/>
  <c r="BO33" s="1"/>
  <c r="BO117" s="1"/>
  <c r="BM94" i="14"/>
  <c r="BM32" i="8"/>
  <c r="BO32"/>
  <c r="BM93" i="14"/>
  <c r="BM31" i="8"/>
  <c r="BO31" s="1"/>
  <c r="BO115" s="1"/>
  <c r="BM92" i="14"/>
  <c r="BM30" i="8"/>
  <c r="BO30"/>
  <c r="BM91" i="14"/>
  <c r="BM29" i="8"/>
  <c r="BO29" s="1"/>
  <c r="BO113" s="1"/>
  <c r="BM90" i="14"/>
  <c r="BM28" i="8"/>
  <c r="BO28"/>
  <c r="BM89" i="14"/>
  <c r="BM27" i="8"/>
  <c r="BO27" s="1"/>
  <c r="BO111" s="1"/>
  <c r="BM88" i="14"/>
  <c r="BM26" i="8"/>
  <c r="BO26"/>
  <c r="BM87" i="14"/>
  <c r="BM25" i="8"/>
  <c r="BO25" s="1"/>
  <c r="BO109" s="1"/>
  <c r="BM86" i="14"/>
  <c r="BM24" i="8"/>
  <c r="BO24"/>
  <c r="BM85" i="14"/>
  <c r="BM23" i="8"/>
  <c r="BO23" s="1"/>
  <c r="BO107" s="1"/>
  <c r="BM84" i="14"/>
  <c r="BM22" i="8"/>
  <c r="BO22"/>
  <c r="BM83" i="14"/>
  <c r="BM21" i="8"/>
  <c r="BO21" s="1"/>
  <c r="BO105" s="1"/>
  <c r="BM82" i="14"/>
  <c r="BM20" i="8"/>
  <c r="BO20"/>
  <c r="BM81" i="14"/>
  <c r="BM19" i="8"/>
  <c r="BO19" s="1"/>
  <c r="BO103" s="1"/>
  <c r="BM80" i="14"/>
  <c r="BM18" i="8"/>
  <c r="BO18"/>
  <c r="BM79" i="14"/>
  <c r="BM17" i="8"/>
  <c r="BO17" s="1"/>
  <c r="BO101" s="1"/>
  <c r="BM78" i="14"/>
  <c r="BM16" i="8"/>
  <c r="BO16"/>
  <c r="BM77" i="14"/>
  <c r="BM15" i="8"/>
  <c r="BO15" s="1"/>
  <c r="BO99" s="1"/>
  <c r="BM76" i="14"/>
  <c r="BM14" i="8"/>
  <c r="BO14"/>
  <c r="BM75" i="14"/>
  <c r="BM13" i="8"/>
  <c r="BO13" s="1"/>
  <c r="BO97" s="1"/>
  <c r="BM74" i="14"/>
  <c r="BM12" i="8"/>
  <c r="BO12"/>
  <c r="BM73" i="14"/>
  <c r="BM11" i="8"/>
  <c r="BO11" s="1"/>
  <c r="BO95" s="1"/>
  <c r="BM72" i="14"/>
  <c r="BM10" i="8"/>
  <c r="BO10"/>
  <c r="BM71" i="14"/>
  <c r="BM9" i="8"/>
  <c r="BO9" s="1"/>
  <c r="BO93" s="1"/>
  <c r="BM70" i="14"/>
  <c r="BM8" i="8"/>
  <c r="BO8"/>
  <c r="BM69" i="14"/>
  <c r="BM7" i="8"/>
  <c r="BO7" s="1"/>
  <c r="BO91" s="1"/>
  <c r="BM68" i="14"/>
  <c r="BM6" i="8"/>
  <c r="BO6"/>
  <c r="BM67" i="14"/>
  <c r="BM5" i="8"/>
  <c r="BO5" s="1"/>
  <c r="BO89" s="1"/>
  <c r="BM296" i="14"/>
  <c r="BM295"/>
  <c r="BM294"/>
  <c r="BM293"/>
  <c r="BM292"/>
  <c r="BM291"/>
  <c r="BM290"/>
  <c r="BM289"/>
  <c r="BM288"/>
  <c r="BM287"/>
  <c r="BM286"/>
  <c r="BM285"/>
  <c r="BM284"/>
  <c r="BM283"/>
  <c r="BM282"/>
  <c r="BM281"/>
  <c r="BM280"/>
  <c r="BM279"/>
  <c r="BM278"/>
  <c r="BM277"/>
  <c r="BM276"/>
  <c r="BM275"/>
  <c r="BM274"/>
  <c r="BM273"/>
  <c r="BM272"/>
  <c r="BM271"/>
  <c r="BM270"/>
  <c r="BM269"/>
  <c r="BM268"/>
  <c r="BM267"/>
  <c r="BM266"/>
  <c r="BM265"/>
  <c r="BM264"/>
  <c r="BM263"/>
  <c r="BM262"/>
  <c r="BM261"/>
  <c r="BM260"/>
  <c r="BM259"/>
  <c r="BM258"/>
  <c r="BM257"/>
  <c r="BM256"/>
  <c r="BM255"/>
  <c r="BM254"/>
  <c r="BM253"/>
  <c r="BM252"/>
  <c r="BM251"/>
  <c r="BM250"/>
  <c r="BM249"/>
  <c r="BM248"/>
  <c r="BM247"/>
  <c r="BM246"/>
  <c r="BM245"/>
  <c r="BM244"/>
  <c r="BM243"/>
  <c r="BM242"/>
  <c r="BM241"/>
  <c r="BF123"/>
  <c r="BE123"/>
  <c r="BH63" i="4"/>
  <c r="BH62"/>
  <c r="BH61"/>
  <c r="BH60"/>
  <c r="BH59"/>
  <c r="BH58"/>
  <c r="BH57"/>
  <c r="BH56"/>
  <c r="BH55"/>
  <c r="BH54"/>
  <c r="BH53"/>
  <c r="BH52"/>
  <c r="BH51"/>
  <c r="BH50"/>
  <c r="BH49"/>
  <c r="BH48"/>
  <c r="BH47"/>
  <c r="BH46"/>
  <c r="BH45"/>
  <c r="BH44"/>
  <c r="BH43"/>
  <c r="BH42"/>
  <c r="BH41"/>
  <c r="BH40"/>
  <c r="BH39"/>
  <c r="BH38"/>
  <c r="BH37"/>
  <c r="BH36"/>
  <c r="BH35"/>
  <c r="BH34"/>
  <c r="BH33"/>
  <c r="BH32"/>
  <c r="BH31"/>
  <c r="BH30"/>
  <c r="BH29"/>
  <c r="BH28"/>
  <c r="BH27"/>
  <c r="BH26"/>
  <c r="BH25"/>
  <c r="BH24"/>
  <c r="BH23"/>
  <c r="BH22"/>
  <c r="BH21"/>
  <c r="BH20"/>
  <c r="BH19"/>
  <c r="BH18"/>
  <c r="BH17"/>
  <c r="BH16"/>
  <c r="BH15"/>
  <c r="BH14"/>
  <c r="BH13"/>
  <c r="BH12"/>
  <c r="BH11"/>
  <c r="BH10"/>
  <c r="BH9"/>
  <c r="BH8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W61" i="11" s="1"/>
  <c r="V64" i="4"/>
  <c r="U64"/>
  <c r="U61" i="11" s="1"/>
  <c r="T64" i="4"/>
  <c r="S64"/>
  <c r="S61" i="11" s="1"/>
  <c r="R64" i="4"/>
  <c r="Q64"/>
  <c r="Q61" i="11" s="1"/>
  <c r="P64" i="4"/>
  <c r="O64"/>
  <c r="O61" i="11" s="1"/>
  <c r="N64" i="4"/>
  <c r="M64"/>
  <c r="M61" i="11" s="1"/>
  <c r="L64" i="4"/>
  <c r="K64"/>
  <c r="K61" i="11" s="1"/>
  <c r="J64" i="4"/>
  <c r="I64"/>
  <c r="I61" i="11" s="1"/>
  <c r="H64" i="4"/>
  <c r="G64"/>
  <c r="G61" i="11" s="1"/>
  <c r="F64" i="4"/>
  <c r="E64"/>
  <c r="E61" i="11" s="1"/>
  <c r="D64" i="4"/>
  <c r="D61" i="11"/>
  <c r="F61"/>
  <c r="H61"/>
  <c r="J61"/>
  <c r="L61"/>
  <c r="N61"/>
  <c r="P61"/>
  <c r="R61"/>
  <c r="T61"/>
  <c r="V61"/>
  <c r="X61"/>
  <c r="Y61"/>
  <c r="Z61"/>
  <c r="AA61"/>
  <c r="AB61"/>
  <c r="AC61"/>
  <c r="AD61"/>
  <c r="AE61"/>
  <c r="AF61"/>
  <c r="AG61"/>
  <c r="AH61"/>
  <c r="AI61"/>
  <c r="AJ61"/>
  <c r="AK61"/>
  <c r="AL61"/>
  <c r="AM61"/>
  <c r="AN61"/>
  <c r="AO61"/>
  <c r="AP61"/>
  <c r="AQ61"/>
  <c r="AR61"/>
  <c r="AS61"/>
  <c r="AT61"/>
  <c r="AU61"/>
  <c r="AV61"/>
  <c r="AW61"/>
  <c r="AX61"/>
  <c r="AY61"/>
  <c r="AZ61"/>
  <c r="BA61"/>
  <c r="BB61"/>
  <c r="BC61"/>
  <c r="BD61"/>
  <c r="BE61"/>
  <c r="BF61"/>
  <c r="BQ5" i="6"/>
  <c r="BQ60"/>
  <c r="BR5"/>
  <c r="BS5"/>
  <c r="BI5" i="13"/>
  <c r="BO5"/>
  <c r="BI125" i="5"/>
  <c r="BI126"/>
  <c r="BI127"/>
  <c r="BI128"/>
  <c r="BI129"/>
  <c r="BI130"/>
  <c r="BI131"/>
  <c r="BI132"/>
  <c r="BI133"/>
  <c r="BI134"/>
  <c r="BI135"/>
  <c r="BI136"/>
  <c r="BI137"/>
  <c r="BI138"/>
  <c r="BI139"/>
  <c r="BI140"/>
  <c r="BI141"/>
  <c r="BI142"/>
  <c r="BI179" s="1"/>
  <c r="BI180" s="1"/>
  <c r="BI143"/>
  <c r="BI144"/>
  <c r="BI145"/>
  <c r="BI146"/>
  <c r="BI147"/>
  <c r="BI148"/>
  <c r="BI149"/>
  <c r="BI150"/>
  <c r="BI151"/>
  <c r="BI152"/>
  <c r="BI153"/>
  <c r="BI154"/>
  <c r="BI155"/>
  <c r="BI156"/>
  <c r="BI157"/>
  <c r="BI158"/>
  <c r="BI159"/>
  <c r="BI160"/>
  <c r="BI161"/>
  <c r="BI162"/>
  <c r="BI163"/>
  <c r="BI164"/>
  <c r="BI165"/>
  <c r="BI166"/>
  <c r="BI167"/>
  <c r="BI168"/>
  <c r="BI169"/>
  <c r="BI170"/>
  <c r="BI171"/>
  <c r="BI172"/>
  <c r="BI173"/>
  <c r="BI174"/>
  <c r="BI175"/>
  <c r="BI176"/>
  <c r="BI177"/>
  <c r="BI178"/>
  <c r="BH180"/>
  <c r="BE180"/>
  <c r="BI124"/>
  <c r="BR60" i="6"/>
  <c r="BS60"/>
  <c r="BI60" i="13"/>
  <c r="BI59" i="10"/>
  <c r="BO60" i="13"/>
  <c r="BQ59" i="6"/>
  <c r="BR59"/>
  <c r="BS59"/>
  <c r="BI59" i="13"/>
  <c r="BO59" s="1"/>
  <c r="BO143" s="1"/>
  <c r="BQ58" i="6"/>
  <c r="BR58"/>
  <c r="BS58"/>
  <c r="BI58" i="13"/>
  <c r="BO58"/>
  <c r="BQ57" i="6"/>
  <c r="BR57"/>
  <c r="BS57"/>
  <c r="BI57" i="13"/>
  <c r="BO57" s="1"/>
  <c r="BO141" s="1"/>
  <c r="BQ56" i="6"/>
  <c r="BR56"/>
  <c r="BS56"/>
  <c r="BI56" i="13"/>
  <c r="BO56"/>
  <c r="BQ55" i="6"/>
  <c r="BR55"/>
  <c r="BS55"/>
  <c r="BI55" i="13"/>
  <c r="BO55" s="1"/>
  <c r="BO139" s="1"/>
  <c r="BQ54" i="6"/>
  <c r="BR54"/>
  <c r="BS54"/>
  <c r="BI54" i="13"/>
  <c r="BO54"/>
  <c r="BQ53" i="6"/>
  <c r="BR53"/>
  <c r="BS53"/>
  <c r="BI53" i="13"/>
  <c r="BO53" s="1"/>
  <c r="BO137" s="1"/>
  <c r="BQ52" i="6"/>
  <c r="BR52"/>
  <c r="BS52"/>
  <c r="BI52" i="13"/>
  <c r="BO52"/>
  <c r="BQ51" i="6"/>
  <c r="BR51"/>
  <c r="BS51"/>
  <c r="BI51" i="13"/>
  <c r="BO51" s="1"/>
  <c r="BO135" s="1"/>
  <c r="BQ50" i="6"/>
  <c r="BR50"/>
  <c r="BS50"/>
  <c r="BI50" i="13"/>
  <c r="BO50"/>
  <c r="BQ49" i="6"/>
  <c r="BR49"/>
  <c r="BS49"/>
  <c r="BI49" i="13"/>
  <c r="BO49" s="1"/>
  <c r="BO133" s="1"/>
  <c r="BQ48" i="6"/>
  <c r="BR48"/>
  <c r="BS48"/>
  <c r="BI48" i="13"/>
  <c r="BO48"/>
  <c r="BQ47" i="6"/>
  <c r="BR47"/>
  <c r="BS47"/>
  <c r="BI47" i="13"/>
  <c r="BO47" s="1"/>
  <c r="BO131" s="1"/>
  <c r="BQ46" i="6"/>
  <c r="BR46"/>
  <c r="BS46"/>
  <c r="BI46" i="13"/>
  <c r="BO46"/>
  <c r="BQ45" i="6"/>
  <c r="BR45"/>
  <c r="BS45"/>
  <c r="BI45" i="13"/>
  <c r="BO45" s="1"/>
  <c r="BO129" s="1"/>
  <c r="BQ44" i="6"/>
  <c r="BR44"/>
  <c r="BS44"/>
  <c r="BI44" i="13"/>
  <c r="BO44"/>
  <c r="BQ43" i="6"/>
  <c r="BR43"/>
  <c r="BS43"/>
  <c r="BI43" i="13"/>
  <c r="BO43" s="1"/>
  <c r="BO127" s="1"/>
  <c r="BQ42" i="6"/>
  <c r="BR42"/>
  <c r="BS42"/>
  <c r="BI42" i="13"/>
  <c r="BO42"/>
  <c r="BQ41" i="6"/>
  <c r="BR41"/>
  <c r="BS41"/>
  <c r="BI41" i="13"/>
  <c r="BO41" s="1"/>
  <c r="BO125" s="1"/>
  <c r="BQ40" i="6"/>
  <c r="BR40"/>
  <c r="BS40"/>
  <c r="BI40" i="13"/>
  <c r="BO40"/>
  <c r="BQ39" i="6"/>
  <c r="BR39"/>
  <c r="BS39"/>
  <c r="BI39" i="13"/>
  <c r="BO39" s="1"/>
  <c r="BO123" s="1"/>
  <c r="BQ38" i="6"/>
  <c r="BR38"/>
  <c r="BS38"/>
  <c r="BI38" i="13"/>
  <c r="BO38"/>
  <c r="BQ37" i="6"/>
  <c r="BR37"/>
  <c r="BS37"/>
  <c r="BI37" i="13"/>
  <c r="BO37" s="1"/>
  <c r="BO121" s="1"/>
  <c r="BQ36" i="6"/>
  <c r="BR36"/>
  <c r="BS36"/>
  <c r="BI36" i="13"/>
  <c r="BO36"/>
  <c r="BQ35" i="6"/>
  <c r="BR35"/>
  <c r="BS35"/>
  <c r="BI35" i="13"/>
  <c r="BO35" s="1"/>
  <c r="BO119" s="1"/>
  <c r="BQ34" i="6"/>
  <c r="BR34"/>
  <c r="BS34"/>
  <c r="BI34" i="13"/>
  <c r="BO34"/>
  <c r="BQ33" i="6"/>
  <c r="BR33"/>
  <c r="BS33"/>
  <c r="BI33" i="13"/>
  <c r="BO33" s="1"/>
  <c r="BO117" s="1"/>
  <c r="BQ32" i="6"/>
  <c r="BR32"/>
  <c r="BS32"/>
  <c r="BI32" i="13"/>
  <c r="BO32"/>
  <c r="BQ31" i="6"/>
  <c r="BR31"/>
  <c r="BS31"/>
  <c r="BI31" i="13"/>
  <c r="BO31" s="1"/>
  <c r="BO115" s="1"/>
  <c r="BQ30" i="6"/>
  <c r="BR30"/>
  <c r="BS30"/>
  <c r="BI30" i="13"/>
  <c r="BO30"/>
  <c r="BQ29" i="6"/>
  <c r="BR29"/>
  <c r="BS29"/>
  <c r="BI29" i="13"/>
  <c r="BO29" s="1"/>
  <c r="BO113" s="1"/>
  <c r="BQ28" i="6"/>
  <c r="BR28"/>
  <c r="BS28"/>
  <c r="BI28" i="13"/>
  <c r="BO28"/>
  <c r="BQ27" i="6"/>
  <c r="BR27"/>
  <c r="BS27"/>
  <c r="BI27" i="13"/>
  <c r="BO27" s="1"/>
  <c r="BO111" s="1"/>
  <c r="BQ26" i="6"/>
  <c r="BR26"/>
  <c r="BS26"/>
  <c r="BI26" i="13"/>
  <c r="BO26"/>
  <c r="BQ25" i="6"/>
  <c r="BR25"/>
  <c r="BS25"/>
  <c r="BI25" i="13"/>
  <c r="BO25" s="1"/>
  <c r="BO109" s="1"/>
  <c r="BQ24" i="6"/>
  <c r="BR24"/>
  <c r="BS24"/>
  <c r="BI24" i="13"/>
  <c r="BO24"/>
  <c r="BQ23" i="6"/>
  <c r="BR23"/>
  <c r="BS23"/>
  <c r="BI23" i="13"/>
  <c r="BO23" s="1"/>
  <c r="BO107" s="1"/>
  <c r="BQ22" i="6"/>
  <c r="BR22"/>
  <c r="BS22"/>
  <c r="BI22" i="13"/>
  <c r="BO22"/>
  <c r="BQ21" i="6"/>
  <c r="BR21"/>
  <c r="BS21"/>
  <c r="BI21" i="13"/>
  <c r="BO21" s="1"/>
  <c r="BO105" s="1"/>
  <c r="BQ20" i="6"/>
  <c r="BR20"/>
  <c r="BS20"/>
  <c r="BI20" i="13"/>
  <c r="BO20"/>
  <c r="BQ19" i="6"/>
  <c r="BR19"/>
  <c r="BS19"/>
  <c r="BI19" i="13"/>
  <c r="BO19" s="1"/>
  <c r="BO103" s="1"/>
  <c r="BQ18" i="6"/>
  <c r="BR18"/>
  <c r="BS18"/>
  <c r="BI18" i="13"/>
  <c r="BO18"/>
  <c r="BQ17" i="6"/>
  <c r="BR17"/>
  <c r="BS17"/>
  <c r="BI17" i="13"/>
  <c r="BO17" s="1"/>
  <c r="BO101" s="1"/>
  <c r="BQ16" i="6"/>
  <c r="BR16"/>
  <c r="BS16"/>
  <c r="BI16" i="13"/>
  <c r="BO16"/>
  <c r="BQ15" i="6"/>
  <c r="BR15"/>
  <c r="BS15"/>
  <c r="BI15" i="13"/>
  <c r="BO15" s="1"/>
  <c r="BO99" s="1"/>
  <c r="BQ14" i="6"/>
  <c r="BR14"/>
  <c r="BS14"/>
  <c r="BI14" i="13"/>
  <c r="BO14"/>
  <c r="BQ13" i="6"/>
  <c r="BR13"/>
  <c r="BS13"/>
  <c r="BI13" i="13"/>
  <c r="BO13" s="1"/>
  <c r="BO97" s="1"/>
  <c r="BQ12" i="6"/>
  <c r="BR12"/>
  <c r="BS12"/>
  <c r="BI12" i="13"/>
  <c r="BO12"/>
  <c r="BQ11" i="6"/>
  <c r="BR11"/>
  <c r="BS11"/>
  <c r="BI11" i="13"/>
  <c r="BO11" s="1"/>
  <c r="BO95" s="1"/>
  <c r="BQ10" i="6"/>
  <c r="BR10"/>
  <c r="BS10"/>
  <c r="BI10" i="13"/>
  <c r="BO10"/>
  <c r="BQ9" i="6"/>
  <c r="BR9"/>
  <c r="BS9"/>
  <c r="BI9" i="13"/>
  <c r="BO9" s="1"/>
  <c r="BO93" s="1"/>
  <c r="BQ8" i="6"/>
  <c r="BR8"/>
  <c r="BS8"/>
  <c r="BI8" i="13"/>
  <c r="BO8"/>
  <c r="BQ7" i="6"/>
  <c r="BR7"/>
  <c r="BS7"/>
  <c r="BI7" i="13"/>
  <c r="BO7" s="1"/>
  <c r="BO91" s="1"/>
  <c r="BQ6" i="6"/>
  <c r="BR6"/>
  <c r="BS6"/>
  <c r="BI6" i="13"/>
  <c r="BO6"/>
  <c r="BM59" i="10"/>
  <c r="BM63"/>
  <c r="BO63"/>
  <c r="BO64"/>
  <c r="BO59"/>
  <c r="BP4"/>
  <c r="CG5" i="6"/>
  <c r="BP5" i="10"/>
  <c r="CG6" i="6"/>
  <c r="BP6" i="10"/>
  <c r="CG7" i="6"/>
  <c r="BP7" i="10"/>
  <c r="CG8" i="6"/>
  <c r="BP8" i="10"/>
  <c r="CG9" i="6"/>
  <c r="BP9" i="10"/>
  <c r="CG10" i="6"/>
  <c r="BP10" i="10"/>
  <c r="CG11" i="6"/>
  <c r="BP11" i="10"/>
  <c r="CG12" i="6"/>
  <c r="BP12" i="10"/>
  <c r="CG13" i="6"/>
  <c r="BP13" i="10"/>
  <c r="CG14" i="6"/>
  <c r="BP14" i="10"/>
  <c r="CG15" i="6"/>
  <c r="BP15" i="10"/>
  <c r="CG16" i="6"/>
  <c r="BP16" i="10"/>
  <c r="CG17" i="6"/>
  <c r="BP17" i="10"/>
  <c r="CG18" i="6"/>
  <c r="BP18" i="10"/>
  <c r="CG19" i="6"/>
  <c r="BP19" i="10"/>
  <c r="CG20" i="6"/>
  <c r="BP20" i="10"/>
  <c r="CG21" i="6"/>
  <c r="BP21" i="10"/>
  <c r="CG22" i="6"/>
  <c r="BP22" i="10"/>
  <c r="CG23" i="6"/>
  <c r="BP23" i="10"/>
  <c r="CG24" i="6"/>
  <c r="BP24" i="10"/>
  <c r="CG25" i="6"/>
  <c r="BP25" i="10"/>
  <c r="CG26" i="6"/>
  <c r="BP26" i="10"/>
  <c r="CG27" i="6"/>
  <c r="BP27" i="10"/>
  <c r="CG28" i="6"/>
  <c r="BP28" i="10"/>
  <c r="CG29" i="6"/>
  <c r="BP29" i="10"/>
  <c r="CG30" i="6"/>
  <c r="BP30" i="10"/>
  <c r="CG31" i="6"/>
  <c r="BP31" i="10"/>
  <c r="CG32" i="6"/>
  <c r="BP32" i="10"/>
  <c r="CG33" i="6"/>
  <c r="BP33" i="10"/>
  <c r="CG34" i="6"/>
  <c r="BP34" i="10"/>
  <c r="CG35" i="6"/>
  <c r="BP35" i="10"/>
  <c r="CG36" i="6"/>
  <c r="BP36" i="10"/>
  <c r="CG37" i="6"/>
  <c r="BP37" i="10"/>
  <c r="CG38" i="6"/>
  <c r="BP38" i="10"/>
  <c r="CG39" i="6"/>
  <c r="BP39" i="10"/>
  <c r="CG40" i="6"/>
  <c r="BP40" i="10"/>
  <c r="CG41" i="6"/>
  <c r="BP41" i="10"/>
  <c r="CG42" i="6"/>
  <c r="BP42" i="10"/>
  <c r="CG43" i="6"/>
  <c r="BP43" i="10"/>
  <c r="CG44" i="6"/>
  <c r="BP44" i="10"/>
  <c r="CG45" i="6"/>
  <c r="BP45" i="10"/>
  <c r="CG46" i="6"/>
  <c r="BP46" i="10"/>
  <c r="CG47" i="6"/>
  <c r="BP47" i="10"/>
  <c r="CG48" i="6"/>
  <c r="BP48" i="10"/>
  <c r="CG49" i="6"/>
  <c r="BP49" i="10"/>
  <c r="CG50" i="6"/>
  <c r="BP50" i="10"/>
  <c r="CG51" i="6"/>
  <c r="BP51" i="10"/>
  <c r="CG52" i="6"/>
  <c r="CG60" s="1"/>
  <c r="BP60" i="3" s="1"/>
  <c r="BP52" i="10"/>
  <c r="CG53" i="6"/>
  <c r="BP53" i="10"/>
  <c r="CG54" i="6"/>
  <c r="BP54" i="10"/>
  <c r="CG55" i="6"/>
  <c r="BP55" i="3" s="1"/>
  <c r="BP55" i="10"/>
  <c r="CG56" i="6"/>
  <c r="BP56" i="10"/>
  <c r="CG57" i="6"/>
  <c r="BP57" i="3" s="1"/>
  <c r="BP57" i="10"/>
  <c r="CG58" i="6"/>
  <c r="BP58" i="10"/>
  <c r="CG59" i="6"/>
  <c r="BP59" i="3" s="1"/>
  <c r="BP58"/>
  <c r="BP56"/>
  <c r="BP54"/>
  <c r="BP53"/>
  <c r="BP52"/>
  <c r="BP51"/>
  <c r="BP50"/>
  <c r="BP49"/>
  <c r="BP48"/>
  <c r="BP47"/>
  <c r="BP46"/>
  <c r="BP45"/>
  <c r="BP44"/>
  <c r="BP43"/>
  <c r="BP42"/>
  <c r="BP41"/>
  <c r="BP40"/>
  <c r="BP39"/>
  <c r="BP38"/>
  <c r="BP37"/>
  <c r="BP36"/>
  <c r="BP35"/>
  <c r="BP34"/>
  <c r="BP33"/>
  <c r="BP32"/>
  <c r="BP31"/>
  <c r="BP30"/>
  <c r="BP29"/>
  <c r="BP28"/>
  <c r="BP27"/>
  <c r="BP26"/>
  <c r="BP25"/>
  <c r="BP24"/>
  <c r="BP23"/>
  <c r="BP22"/>
  <c r="BP21"/>
  <c r="BP20"/>
  <c r="BP19"/>
  <c r="BP18"/>
  <c r="BP17"/>
  <c r="BP16"/>
  <c r="BP15"/>
  <c r="BP14"/>
  <c r="BP13"/>
  <c r="BP12"/>
  <c r="BP11"/>
  <c r="BP10"/>
  <c r="BP9"/>
  <c r="BP8"/>
  <c r="BP7"/>
  <c r="BP6"/>
  <c r="BP5"/>
  <c r="BM64" i="10"/>
  <c r="BN4"/>
  <c r="CC5" i="6"/>
  <c r="CC60" s="1"/>
  <c r="BN5" i="10"/>
  <c r="CC6" i="6"/>
  <c r="BN6" i="10"/>
  <c r="CC7" i="6"/>
  <c r="BN7" i="10"/>
  <c r="CC8" i="6"/>
  <c r="BN8" i="10"/>
  <c r="CC9" i="6"/>
  <c r="BN9" i="10"/>
  <c r="CC10" i="6"/>
  <c r="BN10" i="10"/>
  <c r="CC11" i="6"/>
  <c r="BN11" i="10"/>
  <c r="CC12" i="6"/>
  <c r="BN12" i="10"/>
  <c r="CC13" i="6"/>
  <c r="BN13" i="10"/>
  <c r="CC14" i="6"/>
  <c r="BN14" i="10"/>
  <c r="CC15" i="6"/>
  <c r="BN15" i="10"/>
  <c r="CC16" i="6"/>
  <c r="BN16" i="10"/>
  <c r="CC17" i="6"/>
  <c r="BN17" i="10"/>
  <c r="CC18" i="6"/>
  <c r="BN18" i="10"/>
  <c r="CC19" i="6"/>
  <c r="BM19" i="3" s="1"/>
  <c r="BN19" i="10"/>
  <c r="CC20" i="6"/>
  <c r="BN20" i="10"/>
  <c r="CC21" i="6"/>
  <c r="BM21" i="3" s="1"/>
  <c r="BN21" i="10"/>
  <c r="CC22" i="6"/>
  <c r="BN22" i="10"/>
  <c r="CC23" i="6"/>
  <c r="BM23" i="3" s="1"/>
  <c r="BN23" i="10"/>
  <c r="CC24" i="6"/>
  <c r="BN24" i="10"/>
  <c r="CC25" i="6"/>
  <c r="BM25" i="3" s="1"/>
  <c r="BN25" i="10"/>
  <c r="CC26" i="6"/>
  <c r="BN26" i="10"/>
  <c r="CC27" i="6"/>
  <c r="BM27" i="3" s="1"/>
  <c r="BN27" i="10"/>
  <c r="CC28" i="6"/>
  <c r="BN28" i="10"/>
  <c r="CC29" i="6"/>
  <c r="BM29" i="3" s="1"/>
  <c r="BN29" i="10"/>
  <c r="CC30" i="6"/>
  <c r="BN30" i="10"/>
  <c r="CC31" i="6"/>
  <c r="BM31" i="3" s="1"/>
  <c r="BN31" i="10"/>
  <c r="CC32" i="6"/>
  <c r="BN32" i="10"/>
  <c r="CC33" i="6"/>
  <c r="BM33" i="3" s="1"/>
  <c r="BN33" i="10"/>
  <c r="CC34" i="6"/>
  <c r="BN34" i="10"/>
  <c r="CC35" i="6"/>
  <c r="BM35" i="3" s="1"/>
  <c r="BN35" i="10"/>
  <c r="CC36" i="6"/>
  <c r="BN36" i="10"/>
  <c r="CC37" i="6"/>
  <c r="BM37" i="3" s="1"/>
  <c r="BN37" i="10"/>
  <c r="CC38" i="6"/>
  <c r="BN38" i="10"/>
  <c r="CC39" i="6"/>
  <c r="BM39" i="3" s="1"/>
  <c r="BN39" i="10"/>
  <c r="CC40" i="6"/>
  <c r="BN40" i="10"/>
  <c r="CC41" i="6"/>
  <c r="BM41" i="3" s="1"/>
  <c r="BN41" i="10"/>
  <c r="CC42" i="6"/>
  <c r="BN42" i="10"/>
  <c r="CC43" i="6"/>
  <c r="BM43" i="3" s="1"/>
  <c r="BN43" i="10"/>
  <c r="CC44" i="6"/>
  <c r="BN44" i="10"/>
  <c r="CC45" i="6"/>
  <c r="BM45" i="3" s="1"/>
  <c r="BN45" i="10"/>
  <c r="CC46" i="6"/>
  <c r="BN46" i="10"/>
  <c r="CC47" i="6"/>
  <c r="BM47" i="3" s="1"/>
  <c r="BN47" i="10"/>
  <c r="CC48" i="6"/>
  <c r="BN48" i="10"/>
  <c r="CC49" i="6"/>
  <c r="BM49" i="3" s="1"/>
  <c r="BN49" i="10"/>
  <c r="CC50" i="6"/>
  <c r="BN50" i="10"/>
  <c r="CC51" i="6"/>
  <c r="BM51" i="3" s="1"/>
  <c r="BN51" i="10"/>
  <c r="CC52" i="6"/>
  <c r="BN52" i="10"/>
  <c r="CC53" i="6"/>
  <c r="BM53" i="3" s="1"/>
  <c r="BN53" i="10"/>
  <c r="CC54" i="6"/>
  <c r="BN54" i="10"/>
  <c r="CC55" i="6"/>
  <c r="BM55" i="3" s="1"/>
  <c r="BN55" i="10"/>
  <c r="CC56" i="6"/>
  <c r="BN56" i="10"/>
  <c r="CC57" i="6"/>
  <c r="BM57" i="3" s="1"/>
  <c r="BN57" i="10"/>
  <c r="CC58" i="6"/>
  <c r="BN58" i="10"/>
  <c r="CC59" i="6"/>
  <c r="BM59" i="3" s="1"/>
  <c r="BM58"/>
  <c r="BM56"/>
  <c r="BM54"/>
  <c r="BM52"/>
  <c r="BM50"/>
  <c r="BM48"/>
  <c r="BM46"/>
  <c r="BM44"/>
  <c r="BM42"/>
  <c r="BM40"/>
  <c r="BM38"/>
  <c r="BM36"/>
  <c r="BM34"/>
  <c r="BM32"/>
  <c r="BM30"/>
  <c r="BM28"/>
  <c r="BM26"/>
  <c r="BM24"/>
  <c r="BM22"/>
  <c r="BM20"/>
  <c r="BM18"/>
  <c r="BM17"/>
  <c r="BM16"/>
  <c r="BM15"/>
  <c r="BM14"/>
  <c r="BM13"/>
  <c r="BM12"/>
  <c r="BM11"/>
  <c r="BM10"/>
  <c r="BM9"/>
  <c r="BM8"/>
  <c r="BM7"/>
  <c r="BM6"/>
  <c r="BM5"/>
  <c r="BH69" a="1"/>
  <c r="BH69"/>
  <c r="BJ60"/>
  <c r="BJ59"/>
  <c r="BJ58"/>
  <c r="BJ57"/>
  <c r="BJ56"/>
  <c r="BJ55"/>
  <c r="BJ54"/>
  <c r="BJ53"/>
  <c r="BJ52"/>
  <c r="BJ51"/>
  <c r="BJ50"/>
  <c r="BJ49"/>
  <c r="BJ48"/>
  <c r="BJ47"/>
  <c r="BJ46"/>
  <c r="BJ45"/>
  <c r="BJ44"/>
  <c r="BJ43"/>
  <c r="BJ42"/>
  <c r="BJ41"/>
  <c r="BJ40"/>
  <c r="BJ39"/>
  <c r="BJ38"/>
  <c r="BJ37"/>
  <c r="BJ36"/>
  <c r="BJ35"/>
  <c r="BJ34"/>
  <c r="BJ33"/>
  <c r="BJ32"/>
  <c r="BJ31"/>
  <c r="BJ30"/>
  <c r="BJ29"/>
  <c r="BJ28"/>
  <c r="BJ27"/>
  <c r="BJ26"/>
  <c r="BJ25"/>
  <c r="BJ24"/>
  <c r="BJ23"/>
  <c r="BJ22"/>
  <c r="BJ21"/>
  <c r="BJ20"/>
  <c r="BJ19"/>
  <c r="BJ18"/>
  <c r="BJ17"/>
  <c r="BJ16"/>
  <c r="BJ15"/>
  <c r="BJ14"/>
  <c r="BJ13"/>
  <c r="BJ12"/>
  <c r="BJ11"/>
  <c r="BJ10"/>
  <c r="BJ9"/>
  <c r="BJ8"/>
  <c r="BJ7"/>
  <c r="BJ6"/>
  <c r="BJ5"/>
  <c r="BG59" i="10"/>
  <c r="BM60" i="6"/>
  <c r="BN60"/>
  <c r="BG60" i="3"/>
  <c r="BG58" i="10"/>
  <c r="BM59" i="6"/>
  <c r="BN59"/>
  <c r="BG59" i="3"/>
  <c r="BG57" i="10"/>
  <c r="BM58" i="6"/>
  <c r="BN58"/>
  <c r="BG58" i="3"/>
  <c r="BG56" i="10"/>
  <c r="BM57" i="6"/>
  <c r="BN57"/>
  <c r="BG57" i="3"/>
  <c r="BG55" i="10"/>
  <c r="BM56" i="6"/>
  <c r="BN56"/>
  <c r="BG56" i="3"/>
  <c r="BG54" i="10"/>
  <c r="BM55" i="6"/>
  <c r="BN55"/>
  <c r="BG55" i="3"/>
  <c r="BG53" i="10"/>
  <c r="BM54" i="6"/>
  <c r="BN54"/>
  <c r="BG54" i="3"/>
  <c r="BG52" i="10"/>
  <c r="BM53" i="6"/>
  <c r="BN53"/>
  <c r="BG53" i="3"/>
  <c r="BG51" i="10"/>
  <c r="BM52" i="6"/>
  <c r="BN52"/>
  <c r="BG52" i="3"/>
  <c r="BG50" i="10"/>
  <c r="BM51" i="6"/>
  <c r="BN51"/>
  <c r="BG51" i="3"/>
  <c r="BG49" i="10"/>
  <c r="BM50" i="6"/>
  <c r="BN50"/>
  <c r="BG50" i="3"/>
  <c r="BG48" i="10"/>
  <c r="BM49" i="6"/>
  <c r="BN49"/>
  <c r="BG49" i="3"/>
  <c r="BG47" i="10"/>
  <c r="BM48" i="6"/>
  <c r="BN48"/>
  <c r="BG48" i="3"/>
  <c r="BG46" i="10"/>
  <c r="BM47" i="6"/>
  <c r="BN47"/>
  <c r="BG47" i="3"/>
  <c r="BG45" i="10"/>
  <c r="BM46" i="6"/>
  <c r="BN46"/>
  <c r="BG46" i="3"/>
  <c r="BG44" i="10"/>
  <c r="BM45" i="6"/>
  <c r="BN45"/>
  <c r="BG45" i="3"/>
  <c r="BG43" i="10"/>
  <c r="BM44" i="6"/>
  <c r="BN44"/>
  <c r="BG44" i="3"/>
  <c r="BG42" i="10"/>
  <c r="BM43" i="6"/>
  <c r="BN43"/>
  <c r="BG43" i="3"/>
  <c r="BG41" i="10"/>
  <c r="BM42" i="6"/>
  <c r="BN42"/>
  <c r="BG42" i="3"/>
  <c r="BG40" i="10"/>
  <c r="BM41" i="6"/>
  <c r="BN41"/>
  <c r="BG41" i="3"/>
  <c r="BG39" i="10"/>
  <c r="BM40" i="6"/>
  <c r="BN40"/>
  <c r="BG40" i="3"/>
  <c r="BG38" i="10"/>
  <c r="BM39" i="6"/>
  <c r="BN39"/>
  <c r="BG39" i="3"/>
  <c r="BG37" i="10"/>
  <c r="BM38" i="6"/>
  <c r="BN38"/>
  <c r="BG38" i="3"/>
  <c r="BG36" i="10"/>
  <c r="BM37" i="6"/>
  <c r="BN37"/>
  <c r="BG37" i="3"/>
  <c r="BG35" i="10"/>
  <c r="BM36" i="6"/>
  <c r="BN36"/>
  <c r="BG36" i="3"/>
  <c r="BG34" i="10"/>
  <c r="BM35" i="6"/>
  <c r="BN35"/>
  <c r="BG35" i="3"/>
  <c r="BG33" i="10"/>
  <c r="BM34" i="6"/>
  <c r="BN34"/>
  <c r="BG34" i="3" s="1"/>
  <c r="BG32" i="10"/>
  <c r="BM33" i="6"/>
  <c r="BN33"/>
  <c r="BG33" i="3" s="1"/>
  <c r="BG31" i="10"/>
  <c r="BM32" i="6"/>
  <c r="BN32"/>
  <c r="BG32" i="3" s="1"/>
  <c r="BG30" i="10"/>
  <c r="BM31" i="6"/>
  <c r="BN31"/>
  <c r="BG31" i="3" s="1"/>
  <c r="BG29" i="10"/>
  <c r="BM30" i="6"/>
  <c r="BN30"/>
  <c r="BG30" i="3" s="1"/>
  <c r="BG28" i="10"/>
  <c r="BM29" i="6"/>
  <c r="BN29"/>
  <c r="BG29" i="3" s="1"/>
  <c r="BG27" i="10"/>
  <c r="BM28" i="6"/>
  <c r="BN28"/>
  <c r="BG28" i="3" s="1"/>
  <c r="BG26" i="10"/>
  <c r="BM27" i="6"/>
  <c r="BN27"/>
  <c r="BG27" i="3" s="1"/>
  <c r="BG25" i="10"/>
  <c r="BM26" i="6"/>
  <c r="BN26"/>
  <c r="BG26" i="3" s="1"/>
  <c r="BG24" i="10"/>
  <c r="BM25" i="6"/>
  <c r="BN25"/>
  <c r="BG25" i="3" s="1"/>
  <c r="BG23" i="10"/>
  <c r="BM24" i="6"/>
  <c r="BN24"/>
  <c r="BG24" i="3" s="1"/>
  <c r="BG22" i="10"/>
  <c r="BM23" i="6"/>
  <c r="BN23"/>
  <c r="BG23" i="3" s="1"/>
  <c r="BG21" i="10"/>
  <c r="BM22" i="6"/>
  <c r="BN22"/>
  <c r="BG22" i="3" s="1"/>
  <c r="BG20" i="10"/>
  <c r="BM21" i="6"/>
  <c r="BN21"/>
  <c r="BG21" i="3" s="1"/>
  <c r="BG19" i="10"/>
  <c r="BM20" i="6"/>
  <c r="BN20"/>
  <c r="BG20" i="3" s="1"/>
  <c r="BG18" i="10"/>
  <c r="BM19" i="6"/>
  <c r="BN19"/>
  <c r="BG19" i="3" s="1"/>
  <c r="BG17" i="10"/>
  <c r="BM18" i="6"/>
  <c r="BN18"/>
  <c r="BG18" i="3" s="1"/>
  <c r="BG16" i="10"/>
  <c r="BM17" i="6"/>
  <c r="BN17"/>
  <c r="BG17" i="3" s="1"/>
  <c r="BG15" i="10"/>
  <c r="BM16" i="6"/>
  <c r="BN16"/>
  <c r="BG16" i="3" s="1"/>
  <c r="BG14" i="10"/>
  <c r="BM15" i="6"/>
  <c r="BN15"/>
  <c r="BG15" i="3" s="1"/>
  <c r="BG13" i="10"/>
  <c r="BM14" i="6"/>
  <c r="BN14"/>
  <c r="BG14" i="3" s="1"/>
  <c r="BG12" i="10"/>
  <c r="BM13" i="6"/>
  <c r="BN13"/>
  <c r="BG13" i="3" s="1"/>
  <c r="BG11" i="10"/>
  <c r="BM12" i="6"/>
  <c r="BN12"/>
  <c r="BG12" i="3" s="1"/>
  <c r="BG10" i="10"/>
  <c r="BM11" i="6"/>
  <c r="BN11"/>
  <c r="BG11" i="3" s="1"/>
  <c r="BG9" i="10"/>
  <c r="BM10" i="6"/>
  <c r="BN10"/>
  <c r="BG10" i="3" s="1"/>
  <c r="BG8" i="10"/>
  <c r="BM9" i="6"/>
  <c r="BN9"/>
  <c r="BG9" i="3" s="1"/>
  <c r="BG7" i="10"/>
  <c r="BM8" i="6"/>
  <c r="BN8"/>
  <c r="BG8" i="3" s="1"/>
  <c r="BG6" i="10"/>
  <c r="BM7" i="6"/>
  <c r="BN7"/>
  <c r="BG7" i="3" s="1"/>
  <c r="BG5" i="10"/>
  <c r="BM6" i="6"/>
  <c r="BN6"/>
  <c r="BG6" i="3" s="1"/>
  <c r="BG4" i="10"/>
  <c r="BM5" i="6"/>
  <c r="BN5"/>
  <c r="BG5" i="3" s="1"/>
  <c r="BH5" s="1" a="1"/>
  <c r="BO144" i="13"/>
  <c r="BN144"/>
  <c r="BM144"/>
  <c r="BL144"/>
  <c r="BK144"/>
  <c r="BJ144"/>
  <c r="BI144"/>
  <c r="BI63" i="4"/>
  <c r="BN143" i="13"/>
  <c r="BM143"/>
  <c r="BL143"/>
  <c r="BK143"/>
  <c r="BJ143"/>
  <c r="BI143"/>
  <c r="BI62" i="4"/>
  <c r="BO142" i="13"/>
  <c r="BN142"/>
  <c r="BM142"/>
  <c r="BL142"/>
  <c r="BK142"/>
  <c r="BJ142"/>
  <c r="BI142"/>
  <c r="BI61" i="4"/>
  <c r="BN141" i="13"/>
  <c r="BM141"/>
  <c r="BL141"/>
  <c r="BK141"/>
  <c r="BJ141"/>
  <c r="BI141"/>
  <c r="BI60" i="4"/>
  <c r="BO140" i="13"/>
  <c r="BN140"/>
  <c r="BM140"/>
  <c r="BL140"/>
  <c r="BK140"/>
  <c r="BJ140"/>
  <c r="BI140"/>
  <c r="BI59" i="4"/>
  <c r="BN139" i="13"/>
  <c r="BM139"/>
  <c r="BL139"/>
  <c r="BK139"/>
  <c r="BJ139"/>
  <c r="BI139"/>
  <c r="BI58" i="4"/>
  <c r="BO138" i="13"/>
  <c r="BN138"/>
  <c r="BM138"/>
  <c r="BL138"/>
  <c r="BK138"/>
  <c r="BJ138"/>
  <c r="BI138"/>
  <c r="BI57" i="4"/>
  <c r="BN137" i="13"/>
  <c r="BM137"/>
  <c r="BL137"/>
  <c r="BK137"/>
  <c r="BJ137"/>
  <c r="BI137"/>
  <c r="BI56" i="4"/>
  <c r="BO136" i="13"/>
  <c r="BN136"/>
  <c r="BM136"/>
  <c r="BL136"/>
  <c r="BK136"/>
  <c r="BJ136"/>
  <c r="BI136"/>
  <c r="BI55" i="4"/>
  <c r="BN135" i="13"/>
  <c r="BM135"/>
  <c r="BL135"/>
  <c r="BK135"/>
  <c r="BJ135"/>
  <c r="BI135"/>
  <c r="BI54" i="4"/>
  <c r="BO134" i="13"/>
  <c r="BN134"/>
  <c r="BM134"/>
  <c r="BL134"/>
  <c r="BK134"/>
  <c r="BJ134"/>
  <c r="BI134"/>
  <c r="BI53" i="4"/>
  <c r="BN133" i="13"/>
  <c r="BM133"/>
  <c r="BL133"/>
  <c r="BK133"/>
  <c r="BJ133"/>
  <c r="BI133"/>
  <c r="BI52" i="4"/>
  <c r="BO132" i="13"/>
  <c r="BN132"/>
  <c r="BM132"/>
  <c r="BL132"/>
  <c r="BK132"/>
  <c r="BJ132"/>
  <c r="BI132"/>
  <c r="BI51" i="4"/>
  <c r="BN131" i="13"/>
  <c r="BM131"/>
  <c r="BL131"/>
  <c r="BK131"/>
  <c r="BJ131"/>
  <c r="BI131"/>
  <c r="BI50" i="4"/>
  <c r="BO130" i="13"/>
  <c r="BN130"/>
  <c r="BM130"/>
  <c r="BL130"/>
  <c r="BK130"/>
  <c r="BJ130"/>
  <c r="BI130"/>
  <c r="BI49" i="4"/>
  <c r="BN129" i="13"/>
  <c r="BM129"/>
  <c r="BL129"/>
  <c r="BK129"/>
  <c r="BJ129"/>
  <c r="BI129"/>
  <c r="BI48" i="4"/>
  <c r="BO128" i="13"/>
  <c r="BN128"/>
  <c r="BM128"/>
  <c r="BL128"/>
  <c r="BK128"/>
  <c r="BJ128"/>
  <c r="BI128"/>
  <c r="BI47" i="4"/>
  <c r="BN127" i="13"/>
  <c r="BM127"/>
  <c r="BL127"/>
  <c r="BK127"/>
  <c r="BJ127"/>
  <c r="BI127"/>
  <c r="BI46" i="4"/>
  <c r="BO126" i="13"/>
  <c r="BN126"/>
  <c r="BM126"/>
  <c r="BL126"/>
  <c r="BK126"/>
  <c r="BJ126"/>
  <c r="BI126"/>
  <c r="BI45" i="4"/>
  <c r="BN125" i="13"/>
  <c r="BM125"/>
  <c r="BL125"/>
  <c r="BK125"/>
  <c r="BJ125"/>
  <c r="BI125"/>
  <c r="BI44" i="4"/>
  <c r="BO124" i="13"/>
  <c r="BN124"/>
  <c r="BM124"/>
  <c r="BL124"/>
  <c r="BK124"/>
  <c r="BJ124"/>
  <c r="BI124"/>
  <c r="BI43" i="4"/>
  <c r="BN123" i="13"/>
  <c r="BM123"/>
  <c r="BL123"/>
  <c r="BK123"/>
  <c r="BJ123"/>
  <c r="BI123"/>
  <c r="BI42" i="4"/>
  <c r="BO122" i="13"/>
  <c r="BN122"/>
  <c r="BM122"/>
  <c r="BL122"/>
  <c r="BK122"/>
  <c r="BJ122"/>
  <c r="BI122"/>
  <c r="BI41" i="4"/>
  <c r="BN121" i="13"/>
  <c r="BM121"/>
  <c r="BL121"/>
  <c r="BK121"/>
  <c r="BJ121"/>
  <c r="BI121"/>
  <c r="BI40" i="4"/>
  <c r="BO120" i="13"/>
  <c r="BN120"/>
  <c r="BM120"/>
  <c r="BL120"/>
  <c r="BK120"/>
  <c r="BJ120"/>
  <c r="BI120"/>
  <c r="BI39" i="4"/>
  <c r="BN119" i="13"/>
  <c r="BM119"/>
  <c r="BL119"/>
  <c r="BK119"/>
  <c r="BJ119"/>
  <c r="BI119"/>
  <c r="BI38" i="4"/>
  <c r="BO118" i="13"/>
  <c r="BN118"/>
  <c r="BM118"/>
  <c r="BL118"/>
  <c r="BK118"/>
  <c r="BJ118"/>
  <c r="BI118"/>
  <c r="BI37" i="4"/>
  <c r="BN117" i="13"/>
  <c r="BM117"/>
  <c r="BL117"/>
  <c r="BK117"/>
  <c r="BJ117"/>
  <c r="BI117"/>
  <c r="BI36" i="4"/>
  <c r="BO116" i="13"/>
  <c r="BN116"/>
  <c r="BM116"/>
  <c r="BL116"/>
  <c r="BK116"/>
  <c r="BJ116"/>
  <c r="BI116"/>
  <c r="BI35" i="4"/>
  <c r="BN115" i="13"/>
  <c r="BM115"/>
  <c r="BL115"/>
  <c r="BK115"/>
  <c r="BJ115"/>
  <c r="BI115"/>
  <c r="BI34" i="4"/>
  <c r="BO114" i="13"/>
  <c r="BN114"/>
  <c r="BM114"/>
  <c r="BL114"/>
  <c r="BK114"/>
  <c r="BJ114"/>
  <c r="BI114"/>
  <c r="BI33" i="4"/>
  <c r="BN113" i="13"/>
  <c r="BM113"/>
  <c r="BL113"/>
  <c r="BK113"/>
  <c r="BJ113"/>
  <c r="BI113"/>
  <c r="BI32" i="4"/>
  <c r="BO112" i="13"/>
  <c r="BN112"/>
  <c r="BM112"/>
  <c r="BL112"/>
  <c r="BK112"/>
  <c r="BJ112"/>
  <c r="BI112"/>
  <c r="BI31" i="4"/>
  <c r="BN111" i="13"/>
  <c r="BM111"/>
  <c r="BL111"/>
  <c r="BK111"/>
  <c r="BJ111"/>
  <c r="BI111"/>
  <c r="BI30" i="4"/>
  <c r="BO110" i="13"/>
  <c r="BN110"/>
  <c r="BM110"/>
  <c r="BL110"/>
  <c r="BK110"/>
  <c r="BJ110"/>
  <c r="BI110"/>
  <c r="BI29" i="4"/>
  <c r="BN109" i="13"/>
  <c r="BM109"/>
  <c r="BL109"/>
  <c r="BK109"/>
  <c r="BJ109"/>
  <c r="BI109"/>
  <c r="BI28" i="4"/>
  <c r="BO108" i="13"/>
  <c r="BN108"/>
  <c r="BM108"/>
  <c r="BL108"/>
  <c r="BK108"/>
  <c r="BJ108"/>
  <c r="BI108"/>
  <c r="BI27" i="4"/>
  <c r="BN107" i="13"/>
  <c r="BM107"/>
  <c r="BL107"/>
  <c r="BK107"/>
  <c r="BJ107"/>
  <c r="BI107"/>
  <c r="BI26" i="4"/>
  <c r="BO106" i="13"/>
  <c r="BN106"/>
  <c r="BM106"/>
  <c r="BL106"/>
  <c r="BK106"/>
  <c r="BJ106"/>
  <c r="BI106"/>
  <c r="BI25" i="4"/>
  <c r="BN105" i="13"/>
  <c r="BM105"/>
  <c r="BL105"/>
  <c r="BK105"/>
  <c r="BJ105"/>
  <c r="BI105"/>
  <c r="BI24" i="4"/>
  <c r="BO104" i="13"/>
  <c r="BN104"/>
  <c r="BM104"/>
  <c r="BL104"/>
  <c r="BK104"/>
  <c r="BJ104"/>
  <c r="BI104"/>
  <c r="BI23" i="4"/>
  <c r="BN103" i="13"/>
  <c r="BM103"/>
  <c r="BL103"/>
  <c r="BK103"/>
  <c r="BJ103"/>
  <c r="BI103"/>
  <c r="BI22" i="4"/>
  <c r="BO102" i="13"/>
  <c r="BN102"/>
  <c r="BM102"/>
  <c r="BL102"/>
  <c r="BK102"/>
  <c r="BJ102"/>
  <c r="BI102"/>
  <c r="BI21" i="4"/>
  <c r="BN101" i="13"/>
  <c r="BM101"/>
  <c r="BL101"/>
  <c r="BK101"/>
  <c r="BJ101"/>
  <c r="BI101"/>
  <c r="BI20" i="4"/>
  <c r="BO100" i="13"/>
  <c r="BN100"/>
  <c r="BM100"/>
  <c r="BL100"/>
  <c r="BK100"/>
  <c r="BJ100"/>
  <c r="BI100"/>
  <c r="BI19" i="4"/>
  <c r="BN99" i="13"/>
  <c r="BM99"/>
  <c r="BL99"/>
  <c r="BK99"/>
  <c r="BJ99"/>
  <c r="BI99"/>
  <c r="BI18" i="4"/>
  <c r="BO98" i="13"/>
  <c r="BN98"/>
  <c r="BM98"/>
  <c r="BL98"/>
  <c r="BK98"/>
  <c r="BJ98"/>
  <c r="BI98"/>
  <c r="BI17" i="4"/>
  <c r="BN97" i="13"/>
  <c r="BM97"/>
  <c r="BL97"/>
  <c r="BK97"/>
  <c r="BJ97"/>
  <c r="BI97"/>
  <c r="BI16" i="4"/>
  <c r="BO96" i="13"/>
  <c r="BN96"/>
  <c r="BM96"/>
  <c r="BL96"/>
  <c r="BK96"/>
  <c r="BJ96"/>
  <c r="BI96"/>
  <c r="BI15" i="4"/>
  <c r="BN95" i="13"/>
  <c r="BM95"/>
  <c r="BL95"/>
  <c r="BK95"/>
  <c r="BJ95"/>
  <c r="BI95"/>
  <c r="BI14" i="4"/>
  <c r="BO94" i="13"/>
  <c r="BN94"/>
  <c r="BM94"/>
  <c r="BL94"/>
  <c r="BK94"/>
  <c r="BJ94"/>
  <c r="BI94"/>
  <c r="BI13" i="4"/>
  <c r="BN93" i="13"/>
  <c r="BM93"/>
  <c r="BL93"/>
  <c r="BK93"/>
  <c r="BJ93"/>
  <c r="BI93"/>
  <c r="BI12" i="4"/>
  <c r="BO92" i="13"/>
  <c r="BN92"/>
  <c r="BM92"/>
  <c r="BL92"/>
  <c r="BK92"/>
  <c r="BJ92"/>
  <c r="BI92"/>
  <c r="BI11" i="4"/>
  <c r="BN91" i="13"/>
  <c r="BM91"/>
  <c r="BL91"/>
  <c r="BK91"/>
  <c r="BJ91"/>
  <c r="BI91"/>
  <c r="BI10" i="4"/>
  <c r="BO90" i="13"/>
  <c r="BN90"/>
  <c r="BM90"/>
  <c r="BL90"/>
  <c r="BK90"/>
  <c r="BJ90"/>
  <c r="BI90"/>
  <c r="BI9" i="4"/>
  <c r="BO89" i="13"/>
  <c r="BN89"/>
  <c r="BM89"/>
  <c r="BL89"/>
  <c r="BK89"/>
  <c r="BJ89"/>
  <c r="BI89"/>
  <c r="BI8" i="4"/>
  <c r="BO5" i="6"/>
  <c r="BI5" i="7"/>
  <c r="BO6" i="6"/>
  <c r="BI6" i="7"/>
  <c r="BO7" i="6"/>
  <c r="BI7" i="7"/>
  <c r="BO8" i="6"/>
  <c r="BI8" i="7"/>
  <c r="BO9" i="6"/>
  <c r="BI9" i="7"/>
  <c r="BO10" i="6"/>
  <c r="BI10" i="7"/>
  <c r="BO11" i="6"/>
  <c r="BI11" i="7"/>
  <c r="BO12" i="6"/>
  <c r="BI12" i="7"/>
  <c r="BO13" i="6"/>
  <c r="BI13" i="7"/>
  <c r="BO14" i="6"/>
  <c r="BI14" i="7"/>
  <c r="BO15" i="6"/>
  <c r="BI15" i="7"/>
  <c r="BO16" i="6"/>
  <c r="BI16" i="7"/>
  <c r="BO17" i="6"/>
  <c r="BI17" i="7"/>
  <c r="BO18" i="6"/>
  <c r="BI18" i="7"/>
  <c r="BO19" i="6"/>
  <c r="BI19" i="7"/>
  <c r="BO20" i="6"/>
  <c r="BI20" i="7"/>
  <c r="BO21" i="6"/>
  <c r="BI21" i="7"/>
  <c r="BO22" i="6"/>
  <c r="BI22" i="7"/>
  <c r="BO23" i="6"/>
  <c r="BI23" i="7"/>
  <c r="BO24" i="6"/>
  <c r="BI24" i="7"/>
  <c r="BO25" i="6"/>
  <c r="BI25" i="7"/>
  <c r="BO26" i="6"/>
  <c r="BI26" i="7"/>
  <c r="BO27" i="6"/>
  <c r="BI27" i="7"/>
  <c r="BO28" i="6"/>
  <c r="BI28" i="7"/>
  <c r="BO29" i="6"/>
  <c r="BI29" i="7"/>
  <c r="BO30" i="6"/>
  <c r="BI30" i="7"/>
  <c r="BO31" i="6"/>
  <c r="BI31" i="7"/>
  <c r="BO32" i="6"/>
  <c r="BI32" i="7"/>
  <c r="BO33" i="6"/>
  <c r="BI33" i="7"/>
  <c r="BO34" i="6"/>
  <c r="BI34" i="7"/>
  <c r="BO35" i="6"/>
  <c r="BI35" i="7"/>
  <c r="BO36" i="6"/>
  <c r="BI36" i="7"/>
  <c r="BO37" i="6"/>
  <c r="BI37" i="7"/>
  <c r="BO38" i="6"/>
  <c r="BI38" i="7"/>
  <c r="BO39" i="6"/>
  <c r="BI39" i="7"/>
  <c r="BO40" i="6"/>
  <c r="BI40" i="7"/>
  <c r="BO41" i="6"/>
  <c r="BI41" i="7"/>
  <c r="BO42" i="6"/>
  <c r="BI42" i="7"/>
  <c r="BO43" i="6"/>
  <c r="BI43" i="7"/>
  <c r="BO44" i="6"/>
  <c r="BI44" i="7"/>
  <c r="BO45" i="6"/>
  <c r="BI45" i="7"/>
  <c r="BO46" i="6"/>
  <c r="BI46" i="7"/>
  <c r="BO47" i="6"/>
  <c r="BI47" i="7"/>
  <c r="BO48" i="6"/>
  <c r="BI48" i="7"/>
  <c r="BO49" i="6"/>
  <c r="BI49" i="7"/>
  <c r="BO50" i="6"/>
  <c r="BI50" i="7"/>
  <c r="BO51" i="6"/>
  <c r="BI51" i="7"/>
  <c r="BO52" i="6"/>
  <c r="BI52" i="7"/>
  <c r="BO53" i="6"/>
  <c r="BI53" i="7"/>
  <c r="BO54" i="6"/>
  <c r="BI54" i="7"/>
  <c r="BO55" i="6"/>
  <c r="BI55" i="7"/>
  <c r="BO56" i="6"/>
  <c r="BI56" i="7"/>
  <c r="BO57" i="6"/>
  <c r="BI57" i="7"/>
  <c r="BO58" i="6"/>
  <c r="BI58" i="7"/>
  <c r="BO59" i="6"/>
  <c r="BI59" i="7"/>
  <c r="BI60"/>
  <c r="BO60" s="1"/>
  <c r="BO144" s="1"/>
  <c r="BO59"/>
  <c r="BO58"/>
  <c r="BO57"/>
  <c r="BO56"/>
  <c r="BO55"/>
  <c r="BO54"/>
  <c r="BO53"/>
  <c r="BO52"/>
  <c r="BO51"/>
  <c r="BO50"/>
  <c r="BO49"/>
  <c r="BO48"/>
  <c r="BO47"/>
  <c r="BO46"/>
  <c r="BO45"/>
  <c r="BO44"/>
  <c r="BO43"/>
  <c r="BO42"/>
  <c r="BO41"/>
  <c r="BO40"/>
  <c r="BO39"/>
  <c r="BO38"/>
  <c r="BO37"/>
  <c r="BO36"/>
  <c r="BO35"/>
  <c r="BO34"/>
  <c r="BO33"/>
  <c r="BO32"/>
  <c r="BO31"/>
  <c r="BO30"/>
  <c r="BO29"/>
  <c r="BO28"/>
  <c r="BO27"/>
  <c r="BO26"/>
  <c r="BO25"/>
  <c r="BO24"/>
  <c r="BO23"/>
  <c r="BO22"/>
  <c r="BO21"/>
  <c r="BO20"/>
  <c r="BO19"/>
  <c r="BO18"/>
  <c r="BO17"/>
  <c r="BO16"/>
  <c r="BO15"/>
  <c r="BO14"/>
  <c r="BO13"/>
  <c r="BO12"/>
  <c r="BO11"/>
  <c r="BO10"/>
  <c r="BO9"/>
  <c r="BO8"/>
  <c r="BO7"/>
  <c r="BO6"/>
  <c r="BO5"/>
  <c r="BN59" i="10"/>
  <c r="BP59"/>
  <c r="BF63"/>
  <c r="BH63"/>
  <c r="CF60" i="6"/>
  <c r="CB60"/>
  <c r="BH59" i="10"/>
  <c r="BH122" i="5"/>
  <c r="BG60" i="10"/>
  <c r="BF60"/>
  <c r="Y83" i="4"/>
  <c r="X83"/>
  <c r="W83"/>
  <c r="V83"/>
  <c r="U83"/>
  <c r="T83"/>
  <c r="S83"/>
  <c r="R83"/>
  <c r="P83"/>
  <c r="Q83"/>
  <c r="O83"/>
  <c r="N83"/>
  <c r="M83"/>
  <c r="L83"/>
  <c r="K83"/>
  <c r="J83"/>
  <c r="I83"/>
  <c r="H83"/>
  <c r="G83"/>
  <c r="F83"/>
  <c r="E83"/>
  <c r="D83"/>
  <c r="BP63"/>
  <c r="BJ63"/>
  <c r="E79" i="11"/>
  <c r="F79"/>
  <c r="G79"/>
  <c r="H79"/>
  <c r="I79"/>
  <c r="J79"/>
  <c r="K79"/>
  <c r="L79"/>
  <c r="M79"/>
  <c r="N79"/>
  <c r="O79"/>
  <c r="P79"/>
  <c r="Q79"/>
  <c r="R79"/>
  <c r="S79"/>
  <c r="T79"/>
  <c r="U79"/>
  <c r="V79"/>
  <c r="W79"/>
  <c r="X79"/>
  <c r="Y79"/>
  <c r="Z79"/>
  <c r="AA79"/>
  <c r="AB79"/>
  <c r="AC79"/>
  <c r="AD79"/>
  <c r="AE79"/>
  <c r="AF79"/>
  <c r="AG79"/>
  <c r="AH79"/>
  <c r="AI79"/>
  <c r="AJ79"/>
  <c r="AK79"/>
  <c r="AL79"/>
  <c r="AM79"/>
  <c r="AN79"/>
  <c r="AO79"/>
  <c r="AP79"/>
  <c r="AQ79"/>
  <c r="AR79"/>
  <c r="AS79"/>
  <c r="AT79"/>
  <c r="AU79"/>
  <c r="AV79"/>
  <c r="AW79"/>
  <c r="AX79"/>
  <c r="AY79"/>
  <c r="AZ79"/>
  <c r="BA79"/>
  <c r="BB79"/>
  <c r="BC79"/>
  <c r="BD79"/>
  <c r="BE79"/>
  <c r="BF79"/>
  <c r="D79"/>
  <c r="D67"/>
  <c r="D68"/>
  <c r="D69"/>
  <c r="D70"/>
  <c r="D71"/>
  <c r="D72"/>
  <c r="D73"/>
  <c r="D74"/>
  <c r="D75"/>
  <c r="D76"/>
  <c r="D77"/>
  <c r="E66"/>
  <c r="F66"/>
  <c r="G66"/>
  <c r="H66"/>
  <c r="I66"/>
  <c r="J66"/>
  <c r="K66"/>
  <c r="L66"/>
  <c r="M66"/>
  <c r="N66"/>
  <c r="O66"/>
  <c r="P66"/>
  <c r="Q66"/>
  <c r="R66"/>
  <c r="S66"/>
  <c r="T66"/>
  <c r="U66"/>
  <c r="V66"/>
  <c r="W66"/>
  <c r="X66"/>
  <c r="Y66"/>
  <c r="Z66"/>
  <c r="AA66"/>
  <c r="AB66"/>
  <c r="AC66"/>
  <c r="AD66"/>
  <c r="AE66"/>
  <c r="AF66"/>
  <c r="AG66"/>
  <c r="AH66"/>
  <c r="AI66"/>
  <c r="AJ66"/>
  <c r="AK66"/>
  <c r="AL66"/>
  <c r="AM66"/>
  <c r="AN66"/>
  <c r="AO66"/>
  <c r="AP66"/>
  <c r="D66"/>
  <c r="E67"/>
  <c r="F67"/>
  <c r="G67"/>
  <c r="H67"/>
  <c r="I67"/>
  <c r="J67"/>
  <c r="K67"/>
  <c r="L67"/>
  <c r="M67"/>
  <c r="N67"/>
  <c r="O67"/>
  <c r="P67"/>
  <c r="Q67"/>
  <c r="R67"/>
  <c r="S67"/>
  <c r="T67"/>
  <c r="U67"/>
  <c r="V67"/>
  <c r="W67"/>
  <c r="X67"/>
  <c r="Y67"/>
  <c r="Z67"/>
  <c r="AA67"/>
  <c r="AB67"/>
  <c r="AC67"/>
  <c r="AD67"/>
  <c r="AE67"/>
  <c r="AF67"/>
  <c r="AG67"/>
  <c r="AH67"/>
  <c r="AI67"/>
  <c r="AJ67"/>
  <c r="AK67"/>
  <c r="AL67"/>
  <c r="AM67"/>
  <c r="AN67"/>
  <c r="AO67"/>
  <c r="AP67"/>
  <c r="E68"/>
  <c r="F68"/>
  <c r="G68"/>
  <c r="H68"/>
  <c r="I68"/>
  <c r="J68"/>
  <c r="K68"/>
  <c r="L68"/>
  <c r="M68"/>
  <c r="N68"/>
  <c r="O68"/>
  <c r="P68"/>
  <c r="Q68"/>
  <c r="R68"/>
  <c r="S68"/>
  <c r="T68"/>
  <c r="U68"/>
  <c r="V68"/>
  <c r="W68"/>
  <c r="X68"/>
  <c r="Y68"/>
  <c r="Z68"/>
  <c r="AA68"/>
  <c r="AB68"/>
  <c r="AC68"/>
  <c r="AD68"/>
  <c r="AE68"/>
  <c r="AF68"/>
  <c r="AG68"/>
  <c r="AH68"/>
  <c r="AI68"/>
  <c r="AJ68"/>
  <c r="AK68"/>
  <c r="AL68"/>
  <c r="AM68"/>
  <c r="AN68"/>
  <c r="AO68"/>
  <c r="AP68"/>
  <c r="E69"/>
  <c r="F69"/>
  <c r="G69"/>
  <c r="H69"/>
  <c r="I69"/>
  <c r="J69"/>
  <c r="K69"/>
  <c r="L69"/>
  <c r="M69"/>
  <c r="N69"/>
  <c r="O69"/>
  <c r="P69"/>
  <c r="Q69"/>
  <c r="R69"/>
  <c r="S69"/>
  <c r="T69"/>
  <c r="U69"/>
  <c r="V69"/>
  <c r="W69"/>
  <c r="X69"/>
  <c r="Y69"/>
  <c r="Z69"/>
  <c r="AA69"/>
  <c r="AB69"/>
  <c r="AC69"/>
  <c r="AD69"/>
  <c r="AE69"/>
  <c r="AF69"/>
  <c r="AG69"/>
  <c r="AH69"/>
  <c r="AI69"/>
  <c r="AJ69"/>
  <c r="AK69"/>
  <c r="AL69"/>
  <c r="AM69"/>
  <c r="AN69"/>
  <c r="AO69"/>
  <c r="AP69"/>
  <c r="E70"/>
  <c r="F70"/>
  <c r="G70"/>
  <c r="H70"/>
  <c r="I70"/>
  <c r="J70"/>
  <c r="K70"/>
  <c r="L70"/>
  <c r="M70"/>
  <c r="N70"/>
  <c r="O70"/>
  <c r="P70"/>
  <c r="Q70"/>
  <c r="R70"/>
  <c r="S70"/>
  <c r="T70"/>
  <c r="U70"/>
  <c r="V70"/>
  <c r="W70"/>
  <c r="X70"/>
  <c r="Y70"/>
  <c r="Z70"/>
  <c r="AA70"/>
  <c r="AB70"/>
  <c r="AC70"/>
  <c r="AD70"/>
  <c r="AE70"/>
  <c r="AF70"/>
  <c r="AG70"/>
  <c r="AH70"/>
  <c r="AI70"/>
  <c r="AJ70"/>
  <c r="AK70"/>
  <c r="AL70"/>
  <c r="AM70"/>
  <c r="AN70"/>
  <c r="AO70"/>
  <c r="AP70"/>
  <c r="E71"/>
  <c r="F71"/>
  <c r="G71"/>
  <c r="H71"/>
  <c r="I71"/>
  <c r="J71"/>
  <c r="K71"/>
  <c r="L71"/>
  <c r="M71"/>
  <c r="N71"/>
  <c r="O71"/>
  <c r="P71"/>
  <c r="Q71"/>
  <c r="R71"/>
  <c r="S71"/>
  <c r="T71"/>
  <c r="U71"/>
  <c r="V71"/>
  <c r="W71"/>
  <c r="X71"/>
  <c r="Y71"/>
  <c r="Z71"/>
  <c r="AA71"/>
  <c r="AB71"/>
  <c r="AC71"/>
  <c r="AD71"/>
  <c r="AE71"/>
  <c r="AF71"/>
  <c r="AG71"/>
  <c r="AH71"/>
  <c r="AI71"/>
  <c r="AJ71"/>
  <c r="AK71"/>
  <c r="AL71"/>
  <c r="AM71"/>
  <c r="AN71"/>
  <c r="AO71"/>
  <c r="AP71"/>
  <c r="E72"/>
  <c r="F72"/>
  <c r="G72"/>
  <c r="H72"/>
  <c r="I72"/>
  <c r="J72"/>
  <c r="K72"/>
  <c r="L72"/>
  <c r="M72"/>
  <c r="N72"/>
  <c r="O72"/>
  <c r="P72"/>
  <c r="Q72"/>
  <c r="R72"/>
  <c r="S72"/>
  <c r="T72"/>
  <c r="U72"/>
  <c r="V72"/>
  <c r="W72"/>
  <c r="X72"/>
  <c r="Y72"/>
  <c r="Z72"/>
  <c r="AA72"/>
  <c r="AB72"/>
  <c r="AC72"/>
  <c r="AD72"/>
  <c r="AE72"/>
  <c r="AF72"/>
  <c r="AG72"/>
  <c r="AH72"/>
  <c r="AI72"/>
  <c r="AJ72"/>
  <c r="AK72"/>
  <c r="AL72"/>
  <c r="AM72"/>
  <c r="AN72"/>
  <c r="AO72"/>
  <c r="AP72"/>
  <c r="E73"/>
  <c r="F73"/>
  <c r="G73"/>
  <c r="H73"/>
  <c r="I73"/>
  <c r="J73"/>
  <c r="K73"/>
  <c r="L73"/>
  <c r="M73"/>
  <c r="N73"/>
  <c r="O73"/>
  <c r="P73"/>
  <c r="Q73"/>
  <c r="R73"/>
  <c r="S73"/>
  <c r="T73"/>
  <c r="U73"/>
  <c r="V73"/>
  <c r="W73"/>
  <c r="X73"/>
  <c r="Y73"/>
  <c r="Z73"/>
  <c r="AA73"/>
  <c r="AB73"/>
  <c r="AC73"/>
  <c r="AD73"/>
  <c r="AE73"/>
  <c r="AF73"/>
  <c r="AG73"/>
  <c r="AH73"/>
  <c r="AI73"/>
  <c r="AJ73"/>
  <c r="AK73"/>
  <c r="AL73"/>
  <c r="AM73"/>
  <c r="AN73"/>
  <c r="AO73"/>
  <c r="AP73"/>
  <c r="E74"/>
  <c r="F74"/>
  <c r="G74"/>
  <c r="H74"/>
  <c r="I74"/>
  <c r="J74"/>
  <c r="K74"/>
  <c r="L74"/>
  <c r="M74"/>
  <c r="N74"/>
  <c r="O74"/>
  <c r="P74"/>
  <c r="Q74"/>
  <c r="R74"/>
  <c r="S74"/>
  <c r="T74"/>
  <c r="U74"/>
  <c r="V74"/>
  <c r="W74"/>
  <c r="X74"/>
  <c r="Y74"/>
  <c r="Z74"/>
  <c r="AA74"/>
  <c r="AB74"/>
  <c r="AC74"/>
  <c r="AD74"/>
  <c r="AE74"/>
  <c r="AF74"/>
  <c r="AG74"/>
  <c r="AH74"/>
  <c r="AI74"/>
  <c r="AJ74"/>
  <c r="AK74"/>
  <c r="AL74"/>
  <c r="AM74"/>
  <c r="AN74"/>
  <c r="AO74"/>
  <c r="AP74"/>
  <c r="E75"/>
  <c r="F75"/>
  <c r="G75"/>
  <c r="H75"/>
  <c r="I75"/>
  <c r="J75"/>
  <c r="K75"/>
  <c r="L75"/>
  <c r="M75"/>
  <c r="N75"/>
  <c r="O75"/>
  <c r="P75"/>
  <c r="Q75"/>
  <c r="R75"/>
  <c r="S75"/>
  <c r="T75"/>
  <c r="U75"/>
  <c r="V75"/>
  <c r="W75"/>
  <c r="X75"/>
  <c r="Y75"/>
  <c r="Z75"/>
  <c r="AA75"/>
  <c r="AB75"/>
  <c r="AC75"/>
  <c r="AD75"/>
  <c r="AE75"/>
  <c r="AF75"/>
  <c r="AG75"/>
  <c r="AH75"/>
  <c r="AI75"/>
  <c r="AJ75"/>
  <c r="AK75"/>
  <c r="AL75"/>
  <c r="AM75"/>
  <c r="AN75"/>
  <c r="AO75"/>
  <c r="AP75"/>
  <c r="E76"/>
  <c r="F76"/>
  <c r="G76"/>
  <c r="H76"/>
  <c r="I76"/>
  <c r="J76"/>
  <c r="K76"/>
  <c r="L76"/>
  <c r="M76"/>
  <c r="N76"/>
  <c r="O76"/>
  <c r="P76"/>
  <c r="Q76"/>
  <c r="R76"/>
  <c r="S76"/>
  <c r="T76"/>
  <c r="U76"/>
  <c r="V76"/>
  <c r="W76"/>
  <c r="X76"/>
  <c r="Y76"/>
  <c r="Z76"/>
  <c r="AA76"/>
  <c r="AB76"/>
  <c r="AC76"/>
  <c r="AD76"/>
  <c r="AE76"/>
  <c r="AF76"/>
  <c r="AG76"/>
  <c r="AH76"/>
  <c r="AI76"/>
  <c r="AJ76"/>
  <c r="AK76"/>
  <c r="AL76"/>
  <c r="AM76"/>
  <c r="AN76"/>
  <c r="AO76"/>
  <c r="AP76"/>
  <c r="E77"/>
  <c r="F77"/>
  <c r="G77"/>
  <c r="H77"/>
  <c r="I77"/>
  <c r="J77"/>
  <c r="K77"/>
  <c r="L77"/>
  <c r="M77"/>
  <c r="N77"/>
  <c r="O77"/>
  <c r="P77"/>
  <c r="Q77"/>
  <c r="R77"/>
  <c r="S77"/>
  <c r="T77"/>
  <c r="U77"/>
  <c r="V77"/>
  <c r="W77"/>
  <c r="X77"/>
  <c r="Y77"/>
  <c r="Z77"/>
  <c r="AA77"/>
  <c r="AB77"/>
  <c r="AC77"/>
  <c r="AD77"/>
  <c r="AE77"/>
  <c r="AF77"/>
  <c r="AG77"/>
  <c r="AH77"/>
  <c r="AI77"/>
  <c r="AJ77"/>
  <c r="AK77"/>
  <c r="AL77"/>
  <c r="AM77"/>
  <c r="AN77"/>
  <c r="AO77"/>
  <c r="AP77"/>
  <c r="D60"/>
  <c r="BF145" i="7"/>
  <c r="BI90" i="8"/>
  <c r="BJ90"/>
  <c r="BK90"/>
  <c r="BL90"/>
  <c r="BM90"/>
  <c r="BN90"/>
  <c r="BO90"/>
  <c r="BI91"/>
  <c r="BJ91"/>
  <c r="BK91"/>
  <c r="BL91"/>
  <c r="BM91"/>
  <c r="BN91"/>
  <c r="BI92"/>
  <c r="BJ92"/>
  <c r="BK92"/>
  <c r="BL92"/>
  <c r="BM92"/>
  <c r="BN92"/>
  <c r="BO92"/>
  <c r="BI93"/>
  <c r="BJ93"/>
  <c r="BK93"/>
  <c r="BL93"/>
  <c r="BM93"/>
  <c r="BN93"/>
  <c r="BI94"/>
  <c r="BJ94"/>
  <c r="BK94"/>
  <c r="BL94"/>
  <c r="BM94"/>
  <c r="BN94"/>
  <c r="BO94"/>
  <c r="BI95"/>
  <c r="BJ95"/>
  <c r="BK95"/>
  <c r="BL95"/>
  <c r="BM95"/>
  <c r="BN95"/>
  <c r="BI96"/>
  <c r="BJ96"/>
  <c r="BK96"/>
  <c r="BL96"/>
  <c r="BM96"/>
  <c r="BN96"/>
  <c r="BO96"/>
  <c r="BI97"/>
  <c r="BJ97"/>
  <c r="BK97"/>
  <c r="BL97"/>
  <c r="BM97"/>
  <c r="BN97"/>
  <c r="BI98"/>
  <c r="BJ98"/>
  <c r="BK98"/>
  <c r="BL98"/>
  <c r="BM98"/>
  <c r="BN98"/>
  <c r="BO98"/>
  <c r="BI99"/>
  <c r="BJ99"/>
  <c r="BK99"/>
  <c r="BL99"/>
  <c r="BM99"/>
  <c r="BN99"/>
  <c r="BI100"/>
  <c r="BJ100"/>
  <c r="BK100"/>
  <c r="BL100"/>
  <c r="BM100"/>
  <c r="BN100"/>
  <c r="BO100"/>
  <c r="BI101"/>
  <c r="BJ101"/>
  <c r="BK101"/>
  <c r="BL101"/>
  <c r="BM101"/>
  <c r="BN101"/>
  <c r="BI102"/>
  <c r="BJ102"/>
  <c r="BK102"/>
  <c r="BL102"/>
  <c r="BM102"/>
  <c r="BN102"/>
  <c r="BO102"/>
  <c r="BI103"/>
  <c r="BJ103"/>
  <c r="BK103"/>
  <c r="BL103"/>
  <c r="BM103"/>
  <c r="BN103"/>
  <c r="BI104"/>
  <c r="BJ104"/>
  <c r="BK104"/>
  <c r="BL104"/>
  <c r="BM104"/>
  <c r="BN104"/>
  <c r="BO104"/>
  <c r="BI105"/>
  <c r="BJ105"/>
  <c r="BK105"/>
  <c r="BL105"/>
  <c r="BM105"/>
  <c r="BN105"/>
  <c r="BI106"/>
  <c r="BJ106"/>
  <c r="BK106"/>
  <c r="BL106"/>
  <c r="BM106"/>
  <c r="BN106"/>
  <c r="BO106"/>
  <c r="BI107"/>
  <c r="BJ107"/>
  <c r="BK107"/>
  <c r="BL107"/>
  <c r="BM107"/>
  <c r="BN107"/>
  <c r="BI108"/>
  <c r="BJ108"/>
  <c r="BK108"/>
  <c r="BL108"/>
  <c r="BM108"/>
  <c r="BN108"/>
  <c r="BO108"/>
  <c r="BI109"/>
  <c r="BJ109"/>
  <c r="BK109"/>
  <c r="BL109"/>
  <c r="BM109"/>
  <c r="BN109"/>
  <c r="BI110"/>
  <c r="BJ110"/>
  <c r="BK110"/>
  <c r="BL110"/>
  <c r="BM110"/>
  <c r="BN110"/>
  <c r="BO110"/>
  <c r="BI111"/>
  <c r="BJ111"/>
  <c r="BK111"/>
  <c r="BL111"/>
  <c r="BM111"/>
  <c r="BN111"/>
  <c r="BI112"/>
  <c r="BJ112"/>
  <c r="BK112"/>
  <c r="BL112"/>
  <c r="BM112"/>
  <c r="BN112"/>
  <c r="BO112"/>
  <c r="BI113"/>
  <c r="BJ113"/>
  <c r="BK113"/>
  <c r="BL113"/>
  <c r="BM113"/>
  <c r="BN113"/>
  <c r="BI114"/>
  <c r="BJ114"/>
  <c r="BK114"/>
  <c r="BL114"/>
  <c r="BM114"/>
  <c r="BN114"/>
  <c r="BO114"/>
  <c r="BI115"/>
  <c r="BJ115"/>
  <c r="BK115"/>
  <c r="BL115"/>
  <c r="BM115"/>
  <c r="BN115"/>
  <c r="BI116"/>
  <c r="BJ116"/>
  <c r="BK116"/>
  <c r="BL116"/>
  <c r="BM116"/>
  <c r="BN116"/>
  <c r="BO116"/>
  <c r="BI117"/>
  <c r="BJ117"/>
  <c r="BK117"/>
  <c r="BL117"/>
  <c r="BM117"/>
  <c r="BN117"/>
  <c r="BI118"/>
  <c r="BJ118"/>
  <c r="BK118"/>
  <c r="BL118"/>
  <c r="BM118"/>
  <c r="BN118"/>
  <c r="BO118"/>
  <c r="BI119"/>
  <c r="BJ119"/>
  <c r="BK119"/>
  <c r="BL119"/>
  <c r="BM119"/>
  <c r="BN119"/>
  <c r="BI120"/>
  <c r="BJ120"/>
  <c r="BK120"/>
  <c r="BL120"/>
  <c r="BM120"/>
  <c r="BN120"/>
  <c r="BO120"/>
  <c r="BI121"/>
  <c r="BJ121"/>
  <c r="BK121"/>
  <c r="BL121"/>
  <c r="BM121"/>
  <c r="BN121"/>
  <c r="BI122"/>
  <c r="BJ122"/>
  <c r="BK122"/>
  <c r="BL122"/>
  <c r="BM122"/>
  <c r="BN122"/>
  <c r="BO122"/>
  <c r="BI123"/>
  <c r="BJ123"/>
  <c r="BK123"/>
  <c r="BL123"/>
  <c r="BM123"/>
  <c r="BN123"/>
  <c r="BI124"/>
  <c r="BJ124"/>
  <c r="BK124"/>
  <c r="BL124"/>
  <c r="BM124"/>
  <c r="BN124"/>
  <c r="BO124"/>
  <c r="BI125"/>
  <c r="BJ125"/>
  <c r="BK125"/>
  <c r="BL125"/>
  <c r="BM125"/>
  <c r="BN125"/>
  <c r="BI126"/>
  <c r="BJ126"/>
  <c r="BK126"/>
  <c r="BL126"/>
  <c r="BM126"/>
  <c r="BN126"/>
  <c r="BO126"/>
  <c r="BI127"/>
  <c r="BJ127"/>
  <c r="BK127"/>
  <c r="BL127"/>
  <c r="BM127"/>
  <c r="BN127"/>
  <c r="BI128"/>
  <c r="BJ128"/>
  <c r="BK128"/>
  <c r="BL128"/>
  <c r="BM128"/>
  <c r="BN128"/>
  <c r="BO128"/>
  <c r="BI129"/>
  <c r="BJ129"/>
  <c r="BK129"/>
  <c r="BL129"/>
  <c r="BM129"/>
  <c r="BN129"/>
  <c r="BI130"/>
  <c r="BJ130"/>
  <c r="BK130"/>
  <c r="BL130"/>
  <c r="BM130"/>
  <c r="BN130"/>
  <c r="BO130"/>
  <c r="BI131"/>
  <c r="BJ131"/>
  <c r="BK131"/>
  <c r="BL131"/>
  <c r="BM131"/>
  <c r="BN131"/>
  <c r="BI132"/>
  <c r="BJ132"/>
  <c r="BK132"/>
  <c r="BL132"/>
  <c r="BM132"/>
  <c r="BN132"/>
  <c r="BO132"/>
  <c r="BI133"/>
  <c r="BJ133"/>
  <c r="BK133"/>
  <c r="BL133"/>
  <c r="BM133"/>
  <c r="BN133"/>
  <c r="BI134"/>
  <c r="BJ134"/>
  <c r="BK134"/>
  <c r="BL134"/>
  <c r="BM134"/>
  <c r="BN134"/>
  <c r="BO134"/>
  <c r="BI135"/>
  <c r="BJ135"/>
  <c r="BK135"/>
  <c r="BL135"/>
  <c r="BM135"/>
  <c r="BN135"/>
  <c r="BI136"/>
  <c r="BJ136"/>
  <c r="BK136"/>
  <c r="BL136"/>
  <c r="BM136"/>
  <c r="BN136"/>
  <c r="BO136"/>
  <c r="BI137"/>
  <c r="BJ137"/>
  <c r="BK137"/>
  <c r="BL137"/>
  <c r="BM137"/>
  <c r="BN137"/>
  <c r="BI138"/>
  <c r="BJ138"/>
  <c r="BK138"/>
  <c r="BL138"/>
  <c r="BM138"/>
  <c r="BN138"/>
  <c r="BO138"/>
  <c r="BI139"/>
  <c r="BJ139"/>
  <c r="BK139"/>
  <c r="BL139"/>
  <c r="BM139"/>
  <c r="BN139"/>
  <c r="BI140"/>
  <c r="BJ140"/>
  <c r="BK140"/>
  <c r="BL140"/>
  <c r="BM140"/>
  <c r="BN140"/>
  <c r="BO140"/>
  <c r="BI141"/>
  <c r="BJ141"/>
  <c r="BK141"/>
  <c r="BL141"/>
  <c r="BM141"/>
  <c r="BN141"/>
  <c r="BI142"/>
  <c r="BJ142"/>
  <c r="BK142"/>
  <c r="BL142"/>
  <c r="BM142"/>
  <c r="BN142"/>
  <c r="BO142"/>
  <c r="BI143"/>
  <c r="BJ143"/>
  <c r="BK143"/>
  <c r="BL143"/>
  <c r="BM143"/>
  <c r="BN143"/>
  <c r="BI144"/>
  <c r="BJ144"/>
  <c r="BK144"/>
  <c r="BL144"/>
  <c r="BM144"/>
  <c r="BN144"/>
  <c r="BI89"/>
  <c r="BJ89"/>
  <c r="BK89"/>
  <c r="BL89"/>
  <c r="BM89"/>
  <c r="BN89"/>
  <c r="BG6" i="11"/>
  <c r="BI90" i="7"/>
  <c r="BJ90"/>
  <c r="BK90"/>
  <c r="BL90"/>
  <c r="BM90"/>
  <c r="BN90"/>
  <c r="BO90"/>
  <c r="BG7" i="11"/>
  <c r="BI91" i="7"/>
  <c r="BJ91"/>
  <c r="BK91"/>
  <c r="BL91"/>
  <c r="BM91"/>
  <c r="BN91"/>
  <c r="BO91"/>
  <c r="BG8" i="11"/>
  <c r="BI92" i="7"/>
  <c r="BJ92"/>
  <c r="BK92"/>
  <c r="BL92"/>
  <c r="BM92"/>
  <c r="BN92"/>
  <c r="BO92"/>
  <c r="BG9" i="11"/>
  <c r="BI93" i="7"/>
  <c r="BJ93"/>
  <c r="BK93"/>
  <c r="BL93"/>
  <c r="BM93"/>
  <c r="BN93"/>
  <c r="BO93"/>
  <c r="BG10" i="11"/>
  <c r="BI94" i="7"/>
  <c r="BJ94"/>
  <c r="BK94"/>
  <c r="BL94"/>
  <c r="BM94"/>
  <c r="BN94"/>
  <c r="BO94"/>
  <c r="BG11" i="11"/>
  <c r="BI95" i="7"/>
  <c r="BJ95"/>
  <c r="BK95"/>
  <c r="BL95"/>
  <c r="BM95"/>
  <c r="BN95"/>
  <c r="BO95"/>
  <c r="BG12" i="11"/>
  <c r="BI96" i="7"/>
  <c r="BJ96"/>
  <c r="BK96"/>
  <c r="BL96"/>
  <c r="BM96"/>
  <c r="BN96"/>
  <c r="BO96"/>
  <c r="BG13" i="11"/>
  <c r="BI97" i="7"/>
  <c r="BJ97"/>
  <c r="BK97"/>
  <c r="BL97"/>
  <c r="BM97"/>
  <c r="BN97"/>
  <c r="BO97"/>
  <c r="BG14" i="11"/>
  <c r="BI98" i="7"/>
  <c r="BJ98"/>
  <c r="BK98"/>
  <c r="BL98"/>
  <c r="BM98"/>
  <c r="BN98"/>
  <c r="BO98"/>
  <c r="BG15" i="11"/>
  <c r="BI99" i="7"/>
  <c r="BJ99"/>
  <c r="BK99"/>
  <c r="BL99"/>
  <c r="BM99"/>
  <c r="BN99"/>
  <c r="BO99"/>
  <c r="BG16" i="11"/>
  <c r="BI100" i="7"/>
  <c r="BJ100"/>
  <c r="BK100"/>
  <c r="BL100"/>
  <c r="BM100"/>
  <c r="BN100"/>
  <c r="BO100"/>
  <c r="BG17" i="11"/>
  <c r="BI101" i="7"/>
  <c r="BJ101"/>
  <c r="BK101"/>
  <c r="BL101"/>
  <c r="BM101"/>
  <c r="BN101"/>
  <c r="BO101"/>
  <c r="BG18" i="11"/>
  <c r="BI102" i="7"/>
  <c r="BJ102"/>
  <c r="BK102"/>
  <c r="BL102"/>
  <c r="BM102"/>
  <c r="BN102"/>
  <c r="BO102"/>
  <c r="BG19" i="11"/>
  <c r="BI103" i="7"/>
  <c r="BJ103"/>
  <c r="BK103"/>
  <c r="BL103"/>
  <c r="BM103"/>
  <c r="BN103"/>
  <c r="BO103"/>
  <c r="BG20" i="11"/>
  <c r="BI104" i="7"/>
  <c r="BJ104"/>
  <c r="BK104"/>
  <c r="BL104"/>
  <c r="BM104"/>
  <c r="BN104"/>
  <c r="BO104"/>
  <c r="BG21" i="11"/>
  <c r="BI105" i="7"/>
  <c r="BJ105"/>
  <c r="BK105"/>
  <c r="BL105"/>
  <c r="BM105"/>
  <c r="BN105"/>
  <c r="BO105"/>
  <c r="BG22" i="11"/>
  <c r="BI106" i="7"/>
  <c r="BJ106"/>
  <c r="BK106"/>
  <c r="BL106"/>
  <c r="BM106"/>
  <c r="BN106"/>
  <c r="BO106"/>
  <c r="BG23" i="11"/>
  <c r="BI107" i="7"/>
  <c r="BJ107"/>
  <c r="BK107"/>
  <c r="BL107"/>
  <c r="BM107"/>
  <c r="BN107"/>
  <c r="BO107"/>
  <c r="BG24" i="11"/>
  <c r="BI108" i="7"/>
  <c r="BJ108"/>
  <c r="BK108"/>
  <c r="BL108"/>
  <c r="BM108"/>
  <c r="BN108"/>
  <c r="BO108"/>
  <c r="BG25" i="11"/>
  <c r="BI109" i="7"/>
  <c r="BJ109"/>
  <c r="BK109"/>
  <c r="BL109"/>
  <c r="BM109"/>
  <c r="BN109"/>
  <c r="BO109"/>
  <c r="BG26" i="11"/>
  <c r="BI110" i="7"/>
  <c r="BJ110"/>
  <c r="BK110"/>
  <c r="BL110"/>
  <c r="BM110"/>
  <c r="BN110"/>
  <c r="BO110"/>
  <c r="BG27" i="11"/>
  <c r="BI111" i="7"/>
  <c r="BJ111"/>
  <c r="BK111"/>
  <c r="BL111"/>
  <c r="BM111"/>
  <c r="BN111"/>
  <c r="BO111"/>
  <c r="BG28" i="11"/>
  <c r="BI112" i="7"/>
  <c r="BJ112"/>
  <c r="BK112"/>
  <c r="BL112"/>
  <c r="BM112"/>
  <c r="BN112"/>
  <c r="BO112"/>
  <c r="BG29" i="11"/>
  <c r="BI113" i="7"/>
  <c r="BJ113"/>
  <c r="BK113"/>
  <c r="BL113"/>
  <c r="BM113"/>
  <c r="BN113"/>
  <c r="BO113"/>
  <c r="BG30" i="11"/>
  <c r="BI114" i="7"/>
  <c r="BJ114"/>
  <c r="BK114"/>
  <c r="BL114"/>
  <c r="BM114"/>
  <c r="BN114"/>
  <c r="BO114"/>
  <c r="BG31" i="11"/>
  <c r="BI115" i="7"/>
  <c r="BJ115"/>
  <c r="BK115"/>
  <c r="BL115"/>
  <c r="BM115"/>
  <c r="BN115"/>
  <c r="BO115"/>
  <c r="BG32" i="11"/>
  <c r="BI116" i="7"/>
  <c r="BJ116"/>
  <c r="BK116"/>
  <c r="BL116"/>
  <c r="BM116"/>
  <c r="BN116"/>
  <c r="BO116"/>
  <c r="BG33" i="11"/>
  <c r="BI117" i="7"/>
  <c r="BJ117"/>
  <c r="BK117"/>
  <c r="BL117"/>
  <c r="BM117"/>
  <c r="BN117"/>
  <c r="BO117"/>
  <c r="BG34" i="11"/>
  <c r="BI118" i="7"/>
  <c r="BJ118"/>
  <c r="BK118"/>
  <c r="BL118"/>
  <c r="BM118"/>
  <c r="BN118"/>
  <c r="BO118"/>
  <c r="BG35" i="11"/>
  <c r="BI119" i="7"/>
  <c r="BJ119"/>
  <c r="BK119"/>
  <c r="BL119"/>
  <c r="BM119"/>
  <c r="BN119"/>
  <c r="BO119"/>
  <c r="BG36" i="11"/>
  <c r="BI120" i="7"/>
  <c r="BJ120"/>
  <c r="BK120"/>
  <c r="BL120"/>
  <c r="BM120"/>
  <c r="BN120"/>
  <c r="BO120"/>
  <c r="BG37" i="11"/>
  <c r="BI121" i="7"/>
  <c r="BJ121"/>
  <c r="BK121"/>
  <c r="BL121"/>
  <c r="BM121"/>
  <c r="BN121"/>
  <c r="BO121"/>
  <c r="BG38" i="11"/>
  <c r="BI122" i="7"/>
  <c r="BJ122"/>
  <c r="BK122"/>
  <c r="BL122"/>
  <c r="BM122"/>
  <c r="BN122"/>
  <c r="BO122"/>
  <c r="BG39" i="11"/>
  <c r="BI123" i="7"/>
  <c r="BJ123"/>
  <c r="BK123"/>
  <c r="BL123"/>
  <c r="BM123"/>
  <c r="BN123"/>
  <c r="BO123"/>
  <c r="BG40" i="11"/>
  <c r="BI124" i="7"/>
  <c r="BJ124"/>
  <c r="BK124"/>
  <c r="BL124"/>
  <c r="BM124"/>
  <c r="BN124"/>
  <c r="BO124"/>
  <c r="BG41" i="11"/>
  <c r="BI125" i="7"/>
  <c r="BJ125"/>
  <c r="BK125"/>
  <c r="BL125"/>
  <c r="BM125"/>
  <c r="BN125"/>
  <c r="BO125"/>
  <c r="BG42" i="11"/>
  <c r="BI126" i="7"/>
  <c r="BJ126"/>
  <c r="BK126"/>
  <c r="BL126"/>
  <c r="BM126"/>
  <c r="BN126"/>
  <c r="BO126"/>
  <c r="BG43" i="11"/>
  <c r="BI127" i="7"/>
  <c r="BJ127"/>
  <c r="BK127"/>
  <c r="BL127"/>
  <c r="BM127"/>
  <c r="BN127"/>
  <c r="BO127"/>
  <c r="BG44" i="11"/>
  <c r="BI128" i="7"/>
  <c r="BJ128"/>
  <c r="BK128"/>
  <c r="BL128"/>
  <c r="BM128"/>
  <c r="BN128"/>
  <c r="BO128"/>
  <c r="BG45" i="11"/>
  <c r="BI129" i="7"/>
  <c r="BJ129"/>
  <c r="BK129"/>
  <c r="BL129"/>
  <c r="BM129"/>
  <c r="BN129"/>
  <c r="BO129"/>
  <c r="BG46" i="11"/>
  <c r="BI130" i="7"/>
  <c r="BJ130"/>
  <c r="BK130"/>
  <c r="BL130"/>
  <c r="BM130"/>
  <c r="BN130"/>
  <c r="BO130"/>
  <c r="BG47" i="11"/>
  <c r="BI131" i="7"/>
  <c r="BJ131"/>
  <c r="BK131"/>
  <c r="BL131"/>
  <c r="BM131"/>
  <c r="BN131"/>
  <c r="BO131"/>
  <c r="BG48" i="11"/>
  <c r="BI132" i="7"/>
  <c r="BJ132"/>
  <c r="BK132"/>
  <c r="BL132"/>
  <c r="BM132"/>
  <c r="BN132"/>
  <c r="BO132"/>
  <c r="BG49" i="11"/>
  <c r="BI133" i="7"/>
  <c r="BJ133"/>
  <c r="BK133"/>
  <c r="BL133"/>
  <c r="BM133"/>
  <c r="BN133"/>
  <c r="BO133"/>
  <c r="BG50" i="11"/>
  <c r="BI134" i="7"/>
  <c r="BJ134"/>
  <c r="BK134"/>
  <c r="BL134"/>
  <c r="BM134"/>
  <c r="BN134"/>
  <c r="BO134"/>
  <c r="BG51" i="11"/>
  <c r="BI135" i="7"/>
  <c r="BJ135"/>
  <c r="BK135"/>
  <c r="BL135"/>
  <c r="BM135"/>
  <c r="BN135"/>
  <c r="BO135"/>
  <c r="BG52" i="11"/>
  <c r="BI136" i="7"/>
  <c r="BJ136"/>
  <c r="BK136"/>
  <c r="BL136"/>
  <c r="BM136"/>
  <c r="BN136"/>
  <c r="BO136"/>
  <c r="BG53" i="11"/>
  <c r="BI137" i="7"/>
  <c r="BJ137"/>
  <c r="BK137"/>
  <c r="BL137"/>
  <c r="BM137"/>
  <c r="BN137"/>
  <c r="BO137"/>
  <c r="BG54" i="11"/>
  <c r="BI138" i="7"/>
  <c r="BJ138"/>
  <c r="BK138"/>
  <c r="BL138"/>
  <c r="BM138"/>
  <c r="BN138"/>
  <c r="BO138"/>
  <c r="BG55" i="11"/>
  <c r="BI139" i="7"/>
  <c r="BJ139"/>
  <c r="BK139"/>
  <c r="BL139"/>
  <c r="BM139"/>
  <c r="BN139"/>
  <c r="BO139"/>
  <c r="BG56" i="11"/>
  <c r="BI140" i="7"/>
  <c r="BJ140"/>
  <c r="BK140"/>
  <c r="BL140"/>
  <c r="BM140"/>
  <c r="BN140"/>
  <c r="BO140"/>
  <c r="BG57" i="11"/>
  <c r="BI141" i="7"/>
  <c r="BJ141"/>
  <c r="BK141"/>
  <c r="BL141"/>
  <c r="BM141"/>
  <c r="BN141"/>
  <c r="BO141"/>
  <c r="BG58" i="11"/>
  <c r="BI142" i="7"/>
  <c r="BJ142"/>
  <c r="BK142"/>
  <c r="BL142"/>
  <c r="BM142"/>
  <c r="BN142"/>
  <c r="BO142"/>
  <c r="BG59" i="11"/>
  <c r="BI143" i="7"/>
  <c r="BJ143"/>
  <c r="BK143"/>
  <c r="BL143"/>
  <c r="BM143"/>
  <c r="BN143"/>
  <c r="BO143"/>
  <c r="BI144"/>
  <c r="BJ144"/>
  <c r="BK144"/>
  <c r="BL144"/>
  <c r="BM144"/>
  <c r="BN144"/>
  <c r="BG5" i="11"/>
  <c r="BI89" i="7"/>
  <c r="BJ89"/>
  <c r="BK89"/>
  <c r="BL89"/>
  <c r="BM89"/>
  <c r="BN89"/>
  <c r="BO89"/>
  <c r="BF81" i="8"/>
  <c r="BE122" i="5"/>
  <c r="BI237"/>
  <c r="BI236"/>
  <c r="BI235"/>
  <c r="BI234"/>
  <c r="BI233"/>
  <c r="BI232"/>
  <c r="BI231"/>
  <c r="BI230"/>
  <c r="BI229"/>
  <c r="BI228"/>
  <c r="BI227"/>
  <c r="BI226"/>
  <c r="BI225"/>
  <c r="BI224"/>
  <c r="BI223"/>
  <c r="BI222"/>
  <c r="BI221"/>
  <c r="BI220"/>
  <c r="BI219"/>
  <c r="BI218"/>
  <c r="BI217"/>
  <c r="BI216"/>
  <c r="BI215"/>
  <c r="BI214"/>
  <c r="BI213"/>
  <c r="BI212"/>
  <c r="BI211"/>
  <c r="BI210"/>
  <c r="BI209"/>
  <c r="BI208"/>
  <c r="BI207"/>
  <c r="BI206"/>
  <c r="BI205"/>
  <c r="BI204"/>
  <c r="BI203"/>
  <c r="BI202"/>
  <c r="BI201"/>
  <c r="BI200"/>
  <c r="BI199"/>
  <c r="BI198"/>
  <c r="BI197"/>
  <c r="BI196"/>
  <c r="BI195"/>
  <c r="BI194"/>
  <c r="BI193"/>
  <c r="BI192"/>
  <c r="BI191"/>
  <c r="BI190"/>
  <c r="BI189"/>
  <c r="BI188"/>
  <c r="BI187"/>
  <c r="BI186"/>
  <c r="BI185"/>
  <c r="BI184"/>
  <c r="BI183"/>
  <c r="BI182"/>
  <c r="BG61" i="11"/>
  <c r="BG66"/>
  <c r="BG67"/>
  <c r="BG68"/>
  <c r="BG69"/>
  <c r="BG70"/>
  <c r="BG71"/>
  <c r="BG72"/>
  <c r="BG73"/>
  <c r="BG74"/>
  <c r="BG75"/>
  <c r="BG76"/>
  <c r="BG77"/>
  <c r="E78"/>
  <c r="F78"/>
  <c r="G78"/>
  <c r="H78"/>
  <c r="I78"/>
  <c r="J78"/>
  <c r="K78"/>
  <c r="L78"/>
  <c r="M78"/>
  <c r="N78"/>
  <c r="O78"/>
  <c r="P78"/>
  <c r="Q78"/>
  <c r="R78"/>
  <c r="S78"/>
  <c r="T78"/>
  <c r="U78"/>
  <c r="V78"/>
  <c r="W78"/>
  <c r="X78"/>
  <c r="Y78"/>
  <c r="Z78"/>
  <c r="AA78"/>
  <c r="AB78"/>
  <c r="AC78"/>
  <c r="AD78"/>
  <c r="AE78"/>
  <c r="AF78"/>
  <c r="AG78"/>
  <c r="AH78"/>
  <c r="AI78"/>
  <c r="AJ78"/>
  <c r="AK78"/>
  <c r="AL78"/>
  <c r="AM78"/>
  <c r="AN78"/>
  <c r="AO78"/>
  <c r="AP78"/>
  <c r="AQ78"/>
  <c r="AR78"/>
  <c r="AS78"/>
  <c r="AT78"/>
  <c r="AU78"/>
  <c r="AV78"/>
  <c r="AW78"/>
  <c r="AX78"/>
  <c r="AY78"/>
  <c r="AZ78"/>
  <c r="BA78"/>
  <c r="BB78"/>
  <c r="BC78"/>
  <c r="BD78"/>
  <c r="BE78"/>
  <c r="BF78"/>
  <c r="BG78"/>
  <c r="BG79"/>
  <c r="D78"/>
  <c r="E60"/>
  <c r="F60"/>
  <c r="G60"/>
  <c r="H60"/>
  <c r="I60"/>
  <c r="J60"/>
  <c r="K60"/>
  <c r="L60"/>
  <c r="M60"/>
  <c r="N60"/>
  <c r="O60"/>
  <c r="P60"/>
  <c r="Q60"/>
  <c r="R60"/>
  <c r="S60"/>
  <c r="T60"/>
  <c r="U60"/>
  <c r="V60"/>
  <c r="W60"/>
  <c r="X60"/>
  <c r="Y60"/>
  <c r="Z60"/>
  <c r="AA60"/>
  <c r="AB60"/>
  <c r="AC60"/>
  <c r="AD60"/>
  <c r="AE60"/>
  <c r="AF60"/>
  <c r="AG60"/>
  <c r="AH60"/>
  <c r="AI60"/>
  <c r="AJ60"/>
  <c r="AK60"/>
  <c r="AL60"/>
  <c r="AM60"/>
  <c r="AN60"/>
  <c r="AO60"/>
  <c r="AP60"/>
  <c r="AQ60"/>
  <c r="AR60"/>
  <c r="AS60"/>
  <c r="AT60"/>
  <c r="AU60"/>
  <c r="AV60"/>
  <c r="AW60"/>
  <c r="AX60"/>
  <c r="AY60"/>
  <c r="AZ60"/>
  <c r="BA60"/>
  <c r="BB60"/>
  <c r="BC60"/>
  <c r="BD60"/>
  <c r="BE60"/>
  <c r="BF60"/>
  <c r="BG60"/>
  <c r="D80"/>
  <c r="BH53" i="3"/>
  <c r="BH57"/>
  <c r="CL6" i="6"/>
  <c r="CL7"/>
  <c r="CL8"/>
  <c r="CL9"/>
  <c r="CL10"/>
  <c r="CL11"/>
  <c r="CL12"/>
  <c r="CL13"/>
  <c r="CL14"/>
  <c r="CL15"/>
  <c r="CL16"/>
  <c r="CL17"/>
  <c r="CL18"/>
  <c r="CL19"/>
  <c r="CL20"/>
  <c r="CL21"/>
  <c r="CL22"/>
  <c r="CL23"/>
  <c r="CL24"/>
  <c r="CL25"/>
  <c r="CL26"/>
  <c r="CL27"/>
  <c r="CL28"/>
  <c r="CL29"/>
  <c r="CL30"/>
  <c r="CL31"/>
  <c r="CL32"/>
  <c r="CL33"/>
  <c r="CL34"/>
  <c r="CL35"/>
  <c r="CL36"/>
  <c r="CL37"/>
  <c r="CL38"/>
  <c r="CL39"/>
  <c r="CL40"/>
  <c r="CL41"/>
  <c r="CL42"/>
  <c r="CL43"/>
  <c r="CL44"/>
  <c r="CL45"/>
  <c r="CL46"/>
  <c r="CL47"/>
  <c r="CL48"/>
  <c r="CL49"/>
  <c r="CL50"/>
  <c r="CL51"/>
  <c r="CL52"/>
  <c r="CL53"/>
  <c r="CL54"/>
  <c r="CL55"/>
  <c r="CL56"/>
  <c r="CL57"/>
  <c r="CL58"/>
  <c r="CL59"/>
  <c r="CL60"/>
  <c r="CK6"/>
  <c r="CK7"/>
  <c r="CK8"/>
  <c r="CK9"/>
  <c r="CK10"/>
  <c r="CK11"/>
  <c r="CK12"/>
  <c r="CK13"/>
  <c r="CK14"/>
  <c r="CK15"/>
  <c r="CK16"/>
  <c r="CK17"/>
  <c r="CK18"/>
  <c r="CK19"/>
  <c r="CK20"/>
  <c r="CK21"/>
  <c r="CK22"/>
  <c r="CK23"/>
  <c r="CK24"/>
  <c r="CK25"/>
  <c r="CK26"/>
  <c r="CK27"/>
  <c r="CK28"/>
  <c r="CK29"/>
  <c r="CK30"/>
  <c r="CK31"/>
  <c r="CK32"/>
  <c r="CK33"/>
  <c r="CK34"/>
  <c r="CK35"/>
  <c r="CK36"/>
  <c r="CK37"/>
  <c r="CK38"/>
  <c r="CK39"/>
  <c r="CK40"/>
  <c r="CK41"/>
  <c r="CK42"/>
  <c r="CK43"/>
  <c r="CK44"/>
  <c r="CK45"/>
  <c r="CK46"/>
  <c r="CK47"/>
  <c r="CK48"/>
  <c r="CK49"/>
  <c r="CK50"/>
  <c r="CK51"/>
  <c r="CK52"/>
  <c r="CK53"/>
  <c r="CK54"/>
  <c r="CK55"/>
  <c r="CK56"/>
  <c r="CK57"/>
  <c r="CK58"/>
  <c r="CK59"/>
  <c r="CK60"/>
  <c r="CL5"/>
  <c r="CK5"/>
  <c r="CO60"/>
  <c r="BO60"/>
  <c r="CN60"/>
  <c r="CO59"/>
  <c r="CN59"/>
  <c r="CO58"/>
  <c r="CN58"/>
  <c r="CO57"/>
  <c r="CN57"/>
  <c r="CO56"/>
  <c r="CN56"/>
  <c r="CO55"/>
  <c r="CN55"/>
  <c r="CO54"/>
  <c r="CN54"/>
  <c r="CO53"/>
  <c r="CN53"/>
  <c r="CO52"/>
  <c r="CN52"/>
  <c r="CO51"/>
  <c r="CN51"/>
  <c r="CO50"/>
  <c r="CN50"/>
  <c r="CO49"/>
  <c r="CN49"/>
  <c r="CO48"/>
  <c r="CN48"/>
  <c r="CO47"/>
  <c r="CN47"/>
  <c r="CO46"/>
  <c r="CN46"/>
  <c r="CO45"/>
  <c r="CN45"/>
  <c r="CO44"/>
  <c r="CN44"/>
  <c r="CO43"/>
  <c r="CN43"/>
  <c r="CO42"/>
  <c r="CN42"/>
  <c r="CO41"/>
  <c r="CN41"/>
  <c r="CO40"/>
  <c r="CN40"/>
  <c r="CO39"/>
  <c r="CN39"/>
  <c r="CO38"/>
  <c r="CN38"/>
  <c r="CO37"/>
  <c r="CN37"/>
  <c r="CO36"/>
  <c r="CN36"/>
  <c r="CO35"/>
  <c r="CN35"/>
  <c r="CO34"/>
  <c r="CN34"/>
  <c r="CO33"/>
  <c r="CN33"/>
  <c r="CO32"/>
  <c r="CN32"/>
  <c r="CO31"/>
  <c r="CN31"/>
  <c r="CO30"/>
  <c r="CN30"/>
  <c r="CO29"/>
  <c r="CN29"/>
  <c r="CO28"/>
  <c r="CN28"/>
  <c r="CO27"/>
  <c r="CN27"/>
  <c r="CO26"/>
  <c r="CN26"/>
  <c r="CO25"/>
  <c r="CN25"/>
  <c r="CO24"/>
  <c r="CN24"/>
  <c r="CO23"/>
  <c r="CN23"/>
  <c r="CO22"/>
  <c r="CN22"/>
  <c r="CO21"/>
  <c r="CN21"/>
  <c r="CO20"/>
  <c r="CN20"/>
  <c r="CO19"/>
  <c r="CN19"/>
  <c r="CO18"/>
  <c r="CN18"/>
  <c r="CO17"/>
  <c r="CN17"/>
  <c r="CO16"/>
  <c r="CN16"/>
  <c r="CO15"/>
  <c r="CN15"/>
  <c r="CO14"/>
  <c r="CN14"/>
  <c r="CO13"/>
  <c r="CN13"/>
  <c r="CO12"/>
  <c r="CN12"/>
  <c r="CO11"/>
  <c r="CN11"/>
  <c r="CO10"/>
  <c r="CN10"/>
  <c r="CO9"/>
  <c r="CN9"/>
  <c r="CO8"/>
  <c r="CN8"/>
  <c r="CO7"/>
  <c r="CN7"/>
  <c r="CO6"/>
  <c r="CN6"/>
  <c r="CO5"/>
  <c r="CN5"/>
  <c r="BK5" i="3" a="1"/>
  <c r="BK5"/>
  <c r="BK6"/>
  <c r="BK7"/>
  <c r="BK8"/>
  <c r="BK9"/>
  <c r="BK10"/>
  <c r="BK11"/>
  <c r="BK12"/>
  <c r="BK13"/>
  <c r="BK14"/>
  <c r="BK15"/>
  <c r="BK16"/>
  <c r="BK17"/>
  <c r="BK18"/>
  <c r="BK19"/>
  <c r="BK20"/>
  <c r="BK21"/>
  <c r="BK22"/>
  <c r="BK23"/>
  <c r="BK24"/>
  <c r="BK25"/>
  <c r="BK26"/>
  <c r="BK27"/>
  <c r="BK28"/>
  <c r="BK29"/>
  <c r="BK30"/>
  <c r="BK31"/>
  <c r="BK32"/>
  <c r="BK33"/>
  <c r="BK34"/>
  <c r="BK35"/>
  <c r="BK36"/>
  <c r="BK37"/>
  <c r="BK38"/>
  <c r="BK39"/>
  <c r="BK40"/>
  <c r="BK41"/>
  <c r="BK42"/>
  <c r="BK43"/>
  <c r="BK44"/>
  <c r="BK45"/>
  <c r="BK46"/>
  <c r="BK47"/>
  <c r="BK48"/>
  <c r="BK49"/>
  <c r="BK50"/>
  <c r="BK51"/>
  <c r="BK52"/>
  <c r="BK53"/>
  <c r="BK54"/>
  <c r="BK55"/>
  <c r="BK56"/>
  <c r="BK57"/>
  <c r="BK58"/>
  <c r="BK59"/>
  <c r="BH63" a="1"/>
  <c r="BI63" s="1"/>
  <c r="BK63"/>
  <c r="BO63"/>
  <c r="BS63"/>
  <c r="BW63"/>
  <c r="CA63"/>
  <c r="CE63"/>
  <c r="CI63"/>
  <c r="CM63"/>
  <c r="CQ63"/>
  <c r="CU63"/>
  <c r="CY63"/>
  <c r="DC63"/>
  <c r="DG63"/>
  <c r="DK63"/>
  <c r="BH66" a="1"/>
  <c r="BH66"/>
  <c r="BI66"/>
  <c r="BJ66"/>
  <c r="BK66"/>
  <c r="BL66"/>
  <c r="BM66"/>
  <c r="BN66"/>
  <c r="BO66"/>
  <c r="BP66"/>
  <c r="BQ66"/>
  <c r="BR66"/>
  <c r="BS66"/>
  <c r="BT66"/>
  <c r="BU66"/>
  <c r="BV66"/>
  <c r="BW66"/>
  <c r="BX66"/>
  <c r="BY66"/>
  <c r="BZ66"/>
  <c r="CA66"/>
  <c r="CB66"/>
  <c r="CC66"/>
  <c r="CD66"/>
  <c r="CE66"/>
  <c r="CF66"/>
  <c r="CG66"/>
  <c r="CH66"/>
  <c r="CI66"/>
  <c r="CJ66"/>
  <c r="CK66"/>
  <c r="CL66"/>
  <c r="CM66"/>
  <c r="CN66"/>
  <c r="CO66"/>
  <c r="CP66"/>
  <c r="CQ66"/>
  <c r="CR66"/>
  <c r="CS66"/>
  <c r="CT66"/>
  <c r="CU66"/>
  <c r="CV66"/>
  <c r="CW66"/>
  <c r="CX66"/>
  <c r="CY66"/>
  <c r="CZ66"/>
  <c r="DA66"/>
  <c r="DB66"/>
  <c r="DC66"/>
  <c r="DD66"/>
  <c r="DE66"/>
  <c r="DF66"/>
  <c r="DG66"/>
  <c r="DH66"/>
  <c r="DI66"/>
  <c r="DJ66"/>
  <c r="DK66"/>
  <c r="BQ5" a="1"/>
  <c r="BQ6" s="1"/>
  <c r="BQ8"/>
  <c r="BQ12"/>
  <c r="BQ16"/>
  <c r="BQ20"/>
  <c r="BQ24"/>
  <c r="BQ28"/>
  <c r="BQ32"/>
  <c r="BQ36"/>
  <c r="BQ40"/>
  <c r="BQ44"/>
  <c r="BQ48"/>
  <c r="BQ52"/>
  <c r="BQ56"/>
  <c r="BT5" a="1"/>
  <c r="BT5"/>
  <c r="BT6"/>
  <c r="BT7"/>
  <c r="BT8"/>
  <c r="BT9"/>
  <c r="BT10"/>
  <c r="BT11"/>
  <c r="BT12"/>
  <c r="BT13"/>
  <c r="BT14"/>
  <c r="BT15"/>
  <c r="BT16"/>
  <c r="BT17"/>
  <c r="BT18"/>
  <c r="BT19"/>
  <c r="BT20"/>
  <c r="BT21"/>
  <c r="BT22"/>
  <c r="BT23"/>
  <c r="BT24"/>
  <c r="BT25"/>
  <c r="BT26"/>
  <c r="BT27"/>
  <c r="BT28"/>
  <c r="BT29"/>
  <c r="BT30"/>
  <c r="BT31"/>
  <c r="BT32"/>
  <c r="BT33"/>
  <c r="BT34"/>
  <c r="BT35"/>
  <c r="BT36"/>
  <c r="BT37"/>
  <c r="BT38"/>
  <c r="BT39"/>
  <c r="BT40"/>
  <c r="BT41"/>
  <c r="BT42"/>
  <c r="BT43"/>
  <c r="BT44"/>
  <c r="BT45"/>
  <c r="BT46"/>
  <c r="BT47"/>
  <c r="BT48"/>
  <c r="BT49"/>
  <c r="BT50"/>
  <c r="BT51"/>
  <c r="BT52"/>
  <c r="BT53"/>
  <c r="BT54"/>
  <c r="BT55"/>
  <c r="BT56"/>
  <c r="BT57"/>
  <c r="BT58"/>
  <c r="BT59"/>
  <c r="BH75" a="1"/>
  <c r="BH75" s="1"/>
  <c r="BI75"/>
  <c r="BK75"/>
  <c r="BM75"/>
  <c r="BO75"/>
  <c r="BQ75"/>
  <c r="BS75"/>
  <c r="BU75"/>
  <c r="BW75"/>
  <c r="BY75"/>
  <c r="CA75"/>
  <c r="CC75"/>
  <c r="CE75"/>
  <c r="CG75"/>
  <c r="CI75"/>
  <c r="CK75"/>
  <c r="CM75"/>
  <c r="CO75"/>
  <c r="CQ75"/>
  <c r="CS75"/>
  <c r="CU75"/>
  <c r="CW75"/>
  <c r="CY75"/>
  <c r="DA75"/>
  <c r="DC75"/>
  <c r="DE75"/>
  <c r="DG75"/>
  <c r="DI75"/>
  <c r="DK75"/>
  <c r="BW5" a="1"/>
  <c r="BW5" s="1"/>
  <c r="BW6"/>
  <c r="BW8"/>
  <c r="BW10"/>
  <c r="BW12"/>
  <c r="BW14"/>
  <c r="BW16"/>
  <c r="BW18"/>
  <c r="BW20"/>
  <c r="BW22"/>
  <c r="BW24"/>
  <c r="BW26"/>
  <c r="BW28"/>
  <c r="BW30"/>
  <c r="BW32"/>
  <c r="BW34"/>
  <c r="BW36"/>
  <c r="BW38"/>
  <c r="BW40"/>
  <c r="BW42"/>
  <c r="BW44"/>
  <c r="BW46"/>
  <c r="BW48"/>
  <c r="BW50"/>
  <c r="BW52"/>
  <c r="BW54"/>
  <c r="BW56"/>
  <c r="BW58"/>
  <c r="BH78" a="1"/>
  <c r="BH78"/>
  <c r="BI78"/>
  <c r="BJ78"/>
  <c r="BK78"/>
  <c r="BL78"/>
  <c r="BM78"/>
  <c r="BN78"/>
  <c r="BO78"/>
  <c r="BP78"/>
  <c r="BQ78"/>
  <c r="BR78"/>
  <c r="BS78"/>
  <c r="BT78"/>
  <c r="BU78"/>
  <c r="BV78"/>
  <c r="BW78"/>
  <c r="BX78"/>
  <c r="BY78"/>
  <c r="BZ78"/>
  <c r="CA78"/>
  <c r="CB78"/>
  <c r="CC78"/>
  <c r="CD78"/>
  <c r="CE78"/>
  <c r="CF78"/>
  <c r="CG78"/>
  <c r="CH78"/>
  <c r="CI78"/>
  <c r="CJ78"/>
  <c r="CK78"/>
  <c r="CL78"/>
  <c r="CM78"/>
  <c r="CN78"/>
  <c r="CO78"/>
  <c r="CP78"/>
  <c r="CQ78"/>
  <c r="CR78"/>
  <c r="CS78"/>
  <c r="CT78"/>
  <c r="CU78"/>
  <c r="CV78"/>
  <c r="CW78"/>
  <c r="CX78"/>
  <c r="CY78"/>
  <c r="CZ78"/>
  <c r="DA78"/>
  <c r="DB78"/>
  <c r="DC78"/>
  <c r="DD78"/>
  <c r="DE78"/>
  <c r="DF78"/>
  <c r="DG78"/>
  <c r="DH78"/>
  <c r="DI78"/>
  <c r="DJ78"/>
  <c r="DK78"/>
  <c r="DJ75" l="1"/>
  <c r="DH75"/>
  <c r="DF75"/>
  <c r="DD75"/>
  <c r="DB75"/>
  <c r="CZ75"/>
  <c r="CX75"/>
  <c r="CV75"/>
  <c r="CT75"/>
  <c r="CR75"/>
  <c r="CP75"/>
  <c r="CN75"/>
  <c r="CL75"/>
  <c r="CJ75"/>
  <c r="CH75"/>
  <c r="CF75"/>
  <c r="CD75"/>
  <c r="CB75"/>
  <c r="BZ75"/>
  <c r="BX75"/>
  <c r="BV75"/>
  <c r="BT75"/>
  <c r="BR75"/>
  <c r="BP75"/>
  <c r="BN75"/>
  <c r="BL75"/>
  <c r="BJ75"/>
  <c r="BW59"/>
  <c r="BW57"/>
  <c r="BW55"/>
  <c r="BW53"/>
  <c r="BW51"/>
  <c r="BW49"/>
  <c r="BW47"/>
  <c r="BW45"/>
  <c r="BW43"/>
  <c r="BW41"/>
  <c r="BW39"/>
  <c r="BW37"/>
  <c r="BW35"/>
  <c r="BW33"/>
  <c r="BW31"/>
  <c r="BW29"/>
  <c r="BW27"/>
  <c r="BW25"/>
  <c r="BW23"/>
  <c r="BW21"/>
  <c r="BW19"/>
  <c r="BW17"/>
  <c r="BW15"/>
  <c r="BW13"/>
  <c r="BW11"/>
  <c r="BW9"/>
  <c r="BW7"/>
  <c r="BT60"/>
  <c r="BH76" s="1" a="1"/>
  <c r="BQ58"/>
  <c r="BQ54"/>
  <c r="BQ50"/>
  <c r="BQ46"/>
  <c r="BQ42"/>
  <c r="BQ38"/>
  <c r="BQ34"/>
  <c r="BQ30"/>
  <c r="BQ26"/>
  <c r="BQ22"/>
  <c r="BQ18"/>
  <c r="BQ14"/>
  <c r="BQ10"/>
  <c r="DI63"/>
  <c r="DE63"/>
  <c r="DA63"/>
  <c r="CW63"/>
  <c r="CS63"/>
  <c r="CO63"/>
  <c r="CK63"/>
  <c r="CG63"/>
  <c r="CC63"/>
  <c r="BY63"/>
  <c r="BU63"/>
  <c r="BQ63"/>
  <c r="BM63"/>
  <c r="BK60"/>
  <c r="BH67" s="1" a="1"/>
  <c r="BQ5"/>
  <c r="BQ7"/>
  <c r="BQ9"/>
  <c r="BQ11"/>
  <c r="BQ13"/>
  <c r="BQ15"/>
  <c r="BQ17"/>
  <c r="BQ19"/>
  <c r="BQ21"/>
  <c r="BQ23"/>
  <c r="BQ25"/>
  <c r="BQ27"/>
  <c r="BQ29"/>
  <c r="BQ31"/>
  <c r="BQ33"/>
  <c r="BQ35"/>
  <c r="BQ37"/>
  <c r="BQ39"/>
  <c r="BQ41"/>
  <c r="BQ43"/>
  <c r="BQ45"/>
  <c r="BQ47"/>
  <c r="BQ49"/>
  <c r="BQ51"/>
  <c r="BQ53"/>
  <c r="BQ55"/>
  <c r="BQ57"/>
  <c r="BQ59"/>
  <c r="BH63"/>
  <c r="BJ63"/>
  <c r="BL63"/>
  <c r="BN63"/>
  <c r="BP63"/>
  <c r="BR63"/>
  <c r="BT63"/>
  <c r="BV63"/>
  <c r="BX63"/>
  <c r="BZ63"/>
  <c r="CB63"/>
  <c r="CD63"/>
  <c r="CF63"/>
  <c r="CH63"/>
  <c r="CJ63"/>
  <c r="CL63"/>
  <c r="CN63"/>
  <c r="CP63"/>
  <c r="CR63"/>
  <c r="CT63"/>
  <c r="CV63"/>
  <c r="CX63"/>
  <c r="CZ63"/>
  <c r="DB63"/>
  <c r="DD63"/>
  <c r="DF63"/>
  <c r="DH63"/>
  <c r="DJ63"/>
  <c r="BH5"/>
  <c r="BH7"/>
  <c r="BH9"/>
  <c r="BH11"/>
  <c r="BH13"/>
  <c r="BH15"/>
  <c r="BH17"/>
  <c r="BH19"/>
  <c r="BH21"/>
  <c r="BH23"/>
  <c r="BH25"/>
  <c r="BH27"/>
  <c r="BH29"/>
  <c r="BH31"/>
  <c r="BH33"/>
  <c r="BH35"/>
  <c r="BH37"/>
  <c r="BH39"/>
  <c r="BH41"/>
  <c r="BH43"/>
  <c r="BH45"/>
  <c r="BH47"/>
  <c r="BH49"/>
  <c r="BH51"/>
  <c r="BH6"/>
  <c r="BH8"/>
  <c r="BH10"/>
  <c r="BH12"/>
  <c r="BH14"/>
  <c r="BH16"/>
  <c r="BH18"/>
  <c r="BH20"/>
  <c r="BH22"/>
  <c r="BH24"/>
  <c r="BH26"/>
  <c r="BH28"/>
  <c r="BH30"/>
  <c r="BH32"/>
  <c r="BH34"/>
  <c r="BH36"/>
  <c r="BH38"/>
  <c r="BH40"/>
  <c r="BH42"/>
  <c r="BH44"/>
  <c r="BH46"/>
  <c r="BH48"/>
  <c r="BH50"/>
  <c r="BH52"/>
  <c r="BH54"/>
  <c r="BH56"/>
  <c r="BH58"/>
  <c r="CC61" i="6"/>
  <c r="BM60" i="3"/>
  <c r="BN5" a="1"/>
  <c r="BH59"/>
  <c r="BH55"/>
  <c r="BH72" a="1"/>
  <c r="BH72" l="1"/>
  <c r="BJ72"/>
  <c r="BL72"/>
  <c r="BN72"/>
  <c r="BP72"/>
  <c r="BR72"/>
  <c r="BT72"/>
  <c r="BV72"/>
  <c r="BX72"/>
  <c r="BZ72"/>
  <c r="CB72"/>
  <c r="CD72"/>
  <c r="CF72"/>
  <c r="CH72"/>
  <c r="CJ72"/>
  <c r="CL72"/>
  <c r="CN72"/>
  <c r="CP72"/>
  <c r="CR72"/>
  <c r="CT72"/>
  <c r="CV72"/>
  <c r="CX72"/>
  <c r="CZ72"/>
  <c r="DB72"/>
  <c r="DD72"/>
  <c r="DF72"/>
  <c r="DH72"/>
  <c r="DJ72"/>
  <c r="BI72"/>
  <c r="BK72"/>
  <c r="BM72"/>
  <c r="BO72"/>
  <c r="BQ72"/>
  <c r="BS72"/>
  <c r="BU72"/>
  <c r="BW72"/>
  <c r="BY72"/>
  <c r="CA72"/>
  <c r="CC72"/>
  <c r="CE72"/>
  <c r="CG72"/>
  <c r="CI72"/>
  <c r="CK72"/>
  <c r="CM72"/>
  <c r="CO72"/>
  <c r="CQ72"/>
  <c r="CS72"/>
  <c r="CU72"/>
  <c r="CW72"/>
  <c r="CY72"/>
  <c r="DA72"/>
  <c r="DC72"/>
  <c r="DE72"/>
  <c r="DG72"/>
  <c r="DI72"/>
  <c r="DK72"/>
  <c r="BH60"/>
  <c r="BH64" s="1" a="1"/>
  <c r="BQ60"/>
  <c r="BH73" a="1"/>
  <c r="BI76"/>
  <c r="D80" i="17" s="1"/>
  <c r="D78" s="1"/>
  <c r="BK76" i="3"/>
  <c r="F80" i="17" s="1"/>
  <c r="F78" s="1"/>
  <c r="BM76" i="3"/>
  <c r="H80" i="17" s="1"/>
  <c r="H78" s="1"/>
  <c r="BO76" i="3"/>
  <c r="J80" i="17" s="1"/>
  <c r="J78" s="1"/>
  <c r="BQ76" i="3"/>
  <c r="L80" i="17" s="1"/>
  <c r="L78" s="1"/>
  <c r="BS76" i="3"/>
  <c r="N80" i="17" s="1"/>
  <c r="N78" s="1"/>
  <c r="BU76" i="3"/>
  <c r="P80" i="17" s="1"/>
  <c r="P78" s="1"/>
  <c r="BW76" i="3"/>
  <c r="R80" i="17" s="1"/>
  <c r="R78" s="1"/>
  <c r="BY76" i="3"/>
  <c r="T80" i="17" s="1"/>
  <c r="T78" s="1"/>
  <c r="CA76" i="3"/>
  <c r="V80" i="17" s="1"/>
  <c r="V78" s="1"/>
  <c r="CC76" i="3"/>
  <c r="X80" i="17" s="1"/>
  <c r="X78" s="1"/>
  <c r="CE76" i="3"/>
  <c r="Z80" i="17" s="1"/>
  <c r="Z78" s="1"/>
  <c r="CG76" i="3"/>
  <c r="AB80" i="17" s="1"/>
  <c r="AB78" s="1"/>
  <c r="CI76" i="3"/>
  <c r="AD80" i="17" s="1"/>
  <c r="AD78" s="1"/>
  <c r="CK76" i="3"/>
  <c r="AF80" i="17" s="1"/>
  <c r="AF78" s="1"/>
  <c r="CM76" i="3"/>
  <c r="AH80" i="17" s="1"/>
  <c r="AH78" s="1"/>
  <c r="CO76" i="3"/>
  <c r="AJ80" i="17" s="1"/>
  <c r="AJ78" s="1"/>
  <c r="CQ76" i="3"/>
  <c r="AL80" i="17" s="1"/>
  <c r="AL78" s="1"/>
  <c r="CS76" i="3"/>
  <c r="AN80" i="17" s="1"/>
  <c r="AN78" s="1"/>
  <c r="CU76" i="3"/>
  <c r="AP80" i="17" s="1"/>
  <c r="AP78" s="1"/>
  <c r="CW76" i="3"/>
  <c r="AR80" i="17" s="1"/>
  <c r="AR78" s="1"/>
  <c r="CY76" i="3"/>
  <c r="AT80" i="17" s="1"/>
  <c r="AT78" s="1"/>
  <c r="DA76" i="3"/>
  <c r="AV80" i="17" s="1"/>
  <c r="AV78" s="1"/>
  <c r="DC76" i="3"/>
  <c r="AX80" i="17" s="1"/>
  <c r="AX78" s="1"/>
  <c r="DE76" i="3"/>
  <c r="AZ80" i="17" s="1"/>
  <c r="AZ78" s="1"/>
  <c r="DG76" i="3"/>
  <c r="BB80" i="17" s="1"/>
  <c r="BB78" s="1"/>
  <c r="DI76" i="3"/>
  <c r="BD80" i="17" s="1"/>
  <c r="BD78" s="1"/>
  <c r="BH76" i="3"/>
  <c r="C80" i="17" s="1"/>
  <c r="C78" s="1"/>
  <c r="BJ76" i="3"/>
  <c r="E80" i="17" s="1"/>
  <c r="E78" s="1"/>
  <c r="BL76" i="3"/>
  <c r="G80" i="17" s="1"/>
  <c r="G78" s="1"/>
  <c r="BN76" i="3"/>
  <c r="I80" i="17" s="1"/>
  <c r="I78" s="1"/>
  <c r="BP76" i="3"/>
  <c r="K80" i="17" s="1"/>
  <c r="K78" s="1"/>
  <c r="BR76" i="3"/>
  <c r="M80" i="17" s="1"/>
  <c r="M78" s="1"/>
  <c r="BT76" i="3"/>
  <c r="O80" i="17" s="1"/>
  <c r="O78" s="1"/>
  <c r="BV76" i="3"/>
  <c r="Q80" i="17" s="1"/>
  <c r="Q78" s="1"/>
  <c r="BX76" i="3"/>
  <c r="S80" i="17" s="1"/>
  <c r="S78" s="1"/>
  <c r="BZ76" i="3"/>
  <c r="U80" i="17" s="1"/>
  <c r="U78" s="1"/>
  <c r="CB76" i="3"/>
  <c r="W80" i="17" s="1"/>
  <c r="W78" s="1"/>
  <c r="CD76" i="3"/>
  <c r="Y80" i="17" s="1"/>
  <c r="Y78" s="1"/>
  <c r="CF76" i="3"/>
  <c r="AA80" i="17" s="1"/>
  <c r="AA78" s="1"/>
  <c r="CH76" i="3"/>
  <c r="AC80" i="17" s="1"/>
  <c r="AC78" s="1"/>
  <c r="CJ76" i="3"/>
  <c r="AE80" i="17" s="1"/>
  <c r="AE78" s="1"/>
  <c r="CL76" i="3"/>
  <c r="AG80" i="17" s="1"/>
  <c r="AG78" s="1"/>
  <c r="CN76" i="3"/>
  <c r="AI80" i="17" s="1"/>
  <c r="AI78" s="1"/>
  <c r="CP76" i="3"/>
  <c r="AK80" i="17" s="1"/>
  <c r="AK78" s="1"/>
  <c r="CR76" i="3"/>
  <c r="AM80" i="17" s="1"/>
  <c r="AM78" s="1"/>
  <c r="CT76" i="3"/>
  <c r="AO80" i="17" s="1"/>
  <c r="AO78" s="1"/>
  <c r="CV76" i="3"/>
  <c r="AQ80" i="17" s="1"/>
  <c r="AQ78" s="1"/>
  <c r="CX76" i="3"/>
  <c r="AS80" i="17" s="1"/>
  <c r="AS78" s="1"/>
  <c r="CZ76" i="3"/>
  <c r="AU80" i="17" s="1"/>
  <c r="AU78" s="1"/>
  <c r="DB76" i="3"/>
  <c r="AW80" i="17" s="1"/>
  <c r="AW78" s="1"/>
  <c r="DD76" i="3"/>
  <c r="AY80" i="17" s="1"/>
  <c r="AY78" s="1"/>
  <c r="DF76" i="3"/>
  <c r="BA80" i="17" s="1"/>
  <c r="BA78" s="1"/>
  <c r="DH76" i="3"/>
  <c r="BC80" i="17" s="1"/>
  <c r="BC78" s="1"/>
  <c r="DJ76" i="3"/>
  <c r="BE80" i="17" s="1"/>
  <c r="BE78" s="1"/>
  <c r="DK76" i="3"/>
  <c r="BF80" i="17" s="1"/>
  <c r="BW60" i="3"/>
  <c r="BH79" s="1" a="1"/>
  <c r="BN6"/>
  <c r="BN8"/>
  <c r="BN10"/>
  <c r="BN12"/>
  <c r="BN14"/>
  <c r="BN16"/>
  <c r="BN18"/>
  <c r="BN20"/>
  <c r="BN22"/>
  <c r="BN24"/>
  <c r="BN26"/>
  <c r="BN28"/>
  <c r="BN30"/>
  <c r="BN32"/>
  <c r="BN34"/>
  <c r="BN36"/>
  <c r="BN38"/>
  <c r="BN40"/>
  <c r="BN42"/>
  <c r="BN44"/>
  <c r="BN46"/>
  <c r="BN48"/>
  <c r="BN50"/>
  <c r="BN52"/>
  <c r="BN54"/>
  <c r="BN56"/>
  <c r="BN58"/>
  <c r="BN5"/>
  <c r="BN7"/>
  <c r="BN9"/>
  <c r="BN11"/>
  <c r="BN13"/>
  <c r="BN15"/>
  <c r="BN17"/>
  <c r="BN19"/>
  <c r="BN21"/>
  <c r="BN23"/>
  <c r="BN25"/>
  <c r="BN27"/>
  <c r="BN29"/>
  <c r="BN31"/>
  <c r="BN33"/>
  <c r="BN35"/>
  <c r="BN37"/>
  <c r="BN39"/>
  <c r="BN41"/>
  <c r="BN43"/>
  <c r="BN45"/>
  <c r="BN47"/>
  <c r="BN49"/>
  <c r="BN51"/>
  <c r="BN53"/>
  <c r="BN55"/>
  <c r="BN57"/>
  <c r="BN59"/>
  <c r="BH67"/>
  <c r="C80" i="13" s="1"/>
  <c r="C78" s="1"/>
  <c r="BI67" i="3"/>
  <c r="D80" i="13" s="1"/>
  <c r="D78" s="1"/>
  <c r="BJ67" i="3"/>
  <c r="E80" i="13" s="1"/>
  <c r="E78" s="1"/>
  <c r="BK67" i="3"/>
  <c r="F80" i="13" s="1"/>
  <c r="F78" s="1"/>
  <c r="BL67" i="3"/>
  <c r="G80" i="13" s="1"/>
  <c r="G78" s="1"/>
  <c r="BM67" i="3"/>
  <c r="H80" i="13" s="1"/>
  <c r="H78" s="1"/>
  <c r="BN67" i="3"/>
  <c r="I80" i="13" s="1"/>
  <c r="I78" s="1"/>
  <c r="BO67" i="3"/>
  <c r="J80" i="13" s="1"/>
  <c r="J78" s="1"/>
  <c r="BP67" i="3"/>
  <c r="K80" i="13" s="1"/>
  <c r="K78" s="1"/>
  <c r="BQ67" i="3"/>
  <c r="L80" i="13" s="1"/>
  <c r="L78" s="1"/>
  <c r="BR67" i="3"/>
  <c r="M80" i="13" s="1"/>
  <c r="M78" s="1"/>
  <c r="BS67" i="3"/>
  <c r="N80" i="13" s="1"/>
  <c r="N78" s="1"/>
  <c r="BT67" i="3"/>
  <c r="O80" i="13" s="1"/>
  <c r="O78" s="1"/>
  <c r="BU67" i="3"/>
  <c r="P80" i="13" s="1"/>
  <c r="P78" s="1"/>
  <c r="BV67" i="3"/>
  <c r="Q80" i="13" s="1"/>
  <c r="Q78" s="1"/>
  <c r="BW67" i="3"/>
  <c r="R80" i="13" s="1"/>
  <c r="R78" s="1"/>
  <c r="BX67" i="3"/>
  <c r="S80" i="13" s="1"/>
  <c r="S78" s="1"/>
  <c r="BY67" i="3"/>
  <c r="T80" i="13" s="1"/>
  <c r="T78" s="1"/>
  <c r="BZ67" i="3"/>
  <c r="U80" i="13" s="1"/>
  <c r="U78" s="1"/>
  <c r="CA67" i="3"/>
  <c r="V80" i="13" s="1"/>
  <c r="V78" s="1"/>
  <c r="CB67" i="3"/>
  <c r="W80" i="13" s="1"/>
  <c r="W78" s="1"/>
  <c r="CC67" i="3"/>
  <c r="X80" i="13" s="1"/>
  <c r="X78" s="1"/>
  <c r="CD67" i="3"/>
  <c r="Y80" i="13" s="1"/>
  <c r="Y78" s="1"/>
  <c r="CE67" i="3"/>
  <c r="Z80" i="13" s="1"/>
  <c r="Z78" s="1"/>
  <c r="CF67" i="3"/>
  <c r="AA80" i="13" s="1"/>
  <c r="AA78" s="1"/>
  <c r="CG67" i="3"/>
  <c r="AB80" i="13" s="1"/>
  <c r="AB78" s="1"/>
  <c r="CH67" i="3"/>
  <c r="AC80" i="13" s="1"/>
  <c r="AC78" s="1"/>
  <c r="CI67" i="3"/>
  <c r="AD80" i="13" s="1"/>
  <c r="AD78" s="1"/>
  <c r="CJ67" i="3"/>
  <c r="AE80" i="13" s="1"/>
  <c r="AE78" s="1"/>
  <c r="CK67" i="3"/>
  <c r="AF80" i="13" s="1"/>
  <c r="AF78" s="1"/>
  <c r="CL67" i="3"/>
  <c r="AG80" i="13" s="1"/>
  <c r="AG78" s="1"/>
  <c r="CM67" i="3"/>
  <c r="AH80" i="13" s="1"/>
  <c r="AH78" s="1"/>
  <c r="CN67" i="3"/>
  <c r="AI80" i="13" s="1"/>
  <c r="AI78" s="1"/>
  <c r="CO67" i="3"/>
  <c r="AJ80" i="13" s="1"/>
  <c r="AJ78" s="1"/>
  <c r="CP67" i="3"/>
  <c r="AK80" i="13" s="1"/>
  <c r="AK78" s="1"/>
  <c r="CQ67" i="3"/>
  <c r="AL80" i="13" s="1"/>
  <c r="AL78" s="1"/>
  <c r="CR67" i="3"/>
  <c r="AM80" i="13" s="1"/>
  <c r="AM78" s="1"/>
  <c r="CS67" i="3"/>
  <c r="AN80" i="13" s="1"/>
  <c r="AN78" s="1"/>
  <c r="CT67" i="3"/>
  <c r="AO80" i="13" s="1"/>
  <c r="AO78" s="1"/>
  <c r="CU67" i="3"/>
  <c r="AP80" i="13" s="1"/>
  <c r="AP78" s="1"/>
  <c r="CV67" i="3"/>
  <c r="AQ80" i="13" s="1"/>
  <c r="AQ78" s="1"/>
  <c r="CW67" i="3"/>
  <c r="AR80" i="13" s="1"/>
  <c r="AR78" s="1"/>
  <c r="CX67" i="3"/>
  <c r="AS80" i="13" s="1"/>
  <c r="AS78" s="1"/>
  <c r="CY67" i="3"/>
  <c r="AT80" i="13" s="1"/>
  <c r="AT78" s="1"/>
  <c r="CZ67" i="3"/>
  <c r="AU80" i="13" s="1"/>
  <c r="AU78" s="1"/>
  <c r="DA67" i="3"/>
  <c r="AV80" i="13" s="1"/>
  <c r="AV78" s="1"/>
  <c r="DB67" i="3"/>
  <c r="AW80" i="13" s="1"/>
  <c r="AW78" s="1"/>
  <c r="DC67" i="3"/>
  <c r="AX80" i="13" s="1"/>
  <c r="AX78" s="1"/>
  <c r="DD67" i="3"/>
  <c r="AY80" i="13" s="1"/>
  <c r="AY78" s="1"/>
  <c r="DE67" i="3"/>
  <c r="AZ80" i="13" s="1"/>
  <c r="AZ78" s="1"/>
  <c r="DF67" i="3"/>
  <c r="BA80" i="13" s="1"/>
  <c r="BA78" s="1"/>
  <c r="DG67" i="3"/>
  <c r="BB80" i="13" s="1"/>
  <c r="BB78" s="1"/>
  <c r="DH67" i="3"/>
  <c r="BC80" i="13" s="1"/>
  <c r="BC78" s="1"/>
  <c r="DI67" i="3"/>
  <c r="BD80" i="13" s="1"/>
  <c r="BD78" s="1"/>
  <c r="DJ67" i="3"/>
  <c r="BE80" i="13" s="1"/>
  <c r="BE78" s="1"/>
  <c r="DK67" i="3"/>
  <c r="BF80" i="13" s="1"/>
  <c r="BH64" i="3" l="1"/>
  <c r="C80" i="7" s="1"/>
  <c r="BJ64" i="3"/>
  <c r="E80" i="7" s="1"/>
  <c r="E78" s="1"/>
  <c r="BL64" i="3"/>
  <c r="G80" i="7" s="1"/>
  <c r="G78" s="1"/>
  <c r="BN64" i="3"/>
  <c r="I80" i="7" s="1"/>
  <c r="I78" s="1"/>
  <c r="BP64" i="3"/>
  <c r="K80" i="7" s="1"/>
  <c r="K78" s="1"/>
  <c r="BR64" i="3"/>
  <c r="M80" i="7" s="1"/>
  <c r="M78" s="1"/>
  <c r="BT64" i="3"/>
  <c r="O80" i="7" s="1"/>
  <c r="O78" s="1"/>
  <c r="BV64" i="3"/>
  <c r="Q80" i="7" s="1"/>
  <c r="Q78" s="1"/>
  <c r="BX64" i="3"/>
  <c r="S80" i="7" s="1"/>
  <c r="S78" s="1"/>
  <c r="BZ64" i="3"/>
  <c r="U80" i="7" s="1"/>
  <c r="U78" s="1"/>
  <c r="CB64" i="3"/>
  <c r="W80" i="7" s="1"/>
  <c r="W78" s="1"/>
  <c r="CD64" i="3"/>
  <c r="Y80" i="7" s="1"/>
  <c r="Y78" s="1"/>
  <c r="CF64" i="3"/>
  <c r="AA80" i="7" s="1"/>
  <c r="AA78" s="1"/>
  <c r="CH64" i="3"/>
  <c r="AC80" i="7" s="1"/>
  <c r="AC78" s="1"/>
  <c r="CJ64" i="3"/>
  <c r="AE80" i="7" s="1"/>
  <c r="AE78" s="1"/>
  <c r="CL64" i="3"/>
  <c r="AG80" i="7" s="1"/>
  <c r="AG78" s="1"/>
  <c r="CN64" i="3"/>
  <c r="AI80" i="7" s="1"/>
  <c r="AI78" s="1"/>
  <c r="CP64" i="3"/>
  <c r="AK80" i="7" s="1"/>
  <c r="AK78" s="1"/>
  <c r="CR64" i="3"/>
  <c r="AM80" i="7" s="1"/>
  <c r="AM78" s="1"/>
  <c r="CT64" i="3"/>
  <c r="AO80" i="7" s="1"/>
  <c r="AO78" s="1"/>
  <c r="CV64" i="3"/>
  <c r="AQ80" i="7" s="1"/>
  <c r="AQ78" s="1"/>
  <c r="CX64" i="3"/>
  <c r="AS80" i="7" s="1"/>
  <c r="AS78" s="1"/>
  <c r="CZ64" i="3"/>
  <c r="AU80" i="7" s="1"/>
  <c r="AU78" s="1"/>
  <c r="DB64" i="3"/>
  <c r="AW80" i="7" s="1"/>
  <c r="AW78" s="1"/>
  <c r="DD64" i="3"/>
  <c r="AY80" i="7" s="1"/>
  <c r="AY78" s="1"/>
  <c r="DF64" i="3"/>
  <c r="BA80" i="7" s="1"/>
  <c r="BA78" s="1"/>
  <c r="DH64" i="3"/>
  <c r="BC80" i="7" s="1"/>
  <c r="BC78" s="1"/>
  <c r="DJ64" i="3"/>
  <c r="BE80" i="7" s="1"/>
  <c r="BE78" s="1"/>
  <c r="BI64" i="3"/>
  <c r="D80" i="7" s="1"/>
  <c r="D78" s="1"/>
  <c r="BK64" i="3"/>
  <c r="F80" i="7" s="1"/>
  <c r="F78" s="1"/>
  <c r="BM64" i="3"/>
  <c r="H80" i="7" s="1"/>
  <c r="H78" s="1"/>
  <c r="BO64" i="3"/>
  <c r="J80" i="7" s="1"/>
  <c r="J78" s="1"/>
  <c r="BQ64" i="3"/>
  <c r="L80" i="7" s="1"/>
  <c r="L78" s="1"/>
  <c r="BS64" i="3"/>
  <c r="N80" i="7" s="1"/>
  <c r="N78" s="1"/>
  <c r="BU64" i="3"/>
  <c r="P80" i="7" s="1"/>
  <c r="P78" s="1"/>
  <c r="BW64" i="3"/>
  <c r="R80" i="7" s="1"/>
  <c r="R78" s="1"/>
  <c r="BY64" i="3"/>
  <c r="T80" i="7" s="1"/>
  <c r="T78" s="1"/>
  <c r="CA64" i="3"/>
  <c r="V80" i="7" s="1"/>
  <c r="V78" s="1"/>
  <c r="CC64" i="3"/>
  <c r="X80" i="7" s="1"/>
  <c r="X78" s="1"/>
  <c r="CE64" i="3"/>
  <c r="Z80" i="7" s="1"/>
  <c r="Z78" s="1"/>
  <c r="CG64" i="3"/>
  <c r="AB80" i="7" s="1"/>
  <c r="AB78" s="1"/>
  <c r="CI64" i="3"/>
  <c r="AD80" i="7" s="1"/>
  <c r="AD78" s="1"/>
  <c r="CK64" i="3"/>
  <c r="AF80" i="7" s="1"/>
  <c r="AF78" s="1"/>
  <c r="CM64" i="3"/>
  <c r="AH80" i="7" s="1"/>
  <c r="AH78" s="1"/>
  <c r="CO64" i="3"/>
  <c r="AJ80" i="7" s="1"/>
  <c r="AJ78" s="1"/>
  <c r="CQ64" i="3"/>
  <c r="AL80" i="7" s="1"/>
  <c r="AL78" s="1"/>
  <c r="CS64" i="3"/>
  <c r="AN80" i="7" s="1"/>
  <c r="AN78" s="1"/>
  <c r="CU64" i="3"/>
  <c r="AP80" i="7" s="1"/>
  <c r="AP78" s="1"/>
  <c r="CW64" i="3"/>
  <c r="AR80" i="7" s="1"/>
  <c r="AR78" s="1"/>
  <c r="CY64" i="3"/>
  <c r="AT80" i="7" s="1"/>
  <c r="AT78" s="1"/>
  <c r="DA64" i="3"/>
  <c r="AV80" i="7" s="1"/>
  <c r="AV78" s="1"/>
  <c r="DC64" i="3"/>
  <c r="AX80" i="7" s="1"/>
  <c r="AX78" s="1"/>
  <c r="DE64" i="3"/>
  <c r="AZ80" i="7" s="1"/>
  <c r="AZ78" s="1"/>
  <c r="DG64" i="3"/>
  <c r="BB80" i="7" s="1"/>
  <c r="BB78" s="1"/>
  <c r="DI64" i="3"/>
  <c r="BD80" i="7" s="1"/>
  <c r="BD78" s="1"/>
  <c r="DK64" i="3"/>
  <c r="BH79"/>
  <c r="C80" i="18" s="1"/>
  <c r="BJ79" i="3"/>
  <c r="E80" i="18" s="1"/>
  <c r="E78" s="1"/>
  <c r="BL79" i="3"/>
  <c r="G80" i="18" s="1"/>
  <c r="G78" s="1"/>
  <c r="BN79" i="3"/>
  <c r="I80" i="18" s="1"/>
  <c r="I78" s="1"/>
  <c r="BP79" i="3"/>
  <c r="K80" i="18" s="1"/>
  <c r="K78" s="1"/>
  <c r="BR79" i="3"/>
  <c r="M80" i="18" s="1"/>
  <c r="M78" s="1"/>
  <c r="BT79" i="3"/>
  <c r="O80" i="18" s="1"/>
  <c r="O78" s="1"/>
  <c r="BV79" i="3"/>
  <c r="Q80" i="18" s="1"/>
  <c r="Q78" s="1"/>
  <c r="BX79" i="3"/>
  <c r="S80" i="18" s="1"/>
  <c r="S78" s="1"/>
  <c r="BZ79" i="3"/>
  <c r="U80" i="18" s="1"/>
  <c r="U78" s="1"/>
  <c r="CB79" i="3"/>
  <c r="W80" i="18" s="1"/>
  <c r="W78" s="1"/>
  <c r="CD79" i="3"/>
  <c r="Y80" i="18" s="1"/>
  <c r="Y78" s="1"/>
  <c r="CF79" i="3"/>
  <c r="AA80" i="18" s="1"/>
  <c r="AA78" s="1"/>
  <c r="CH79" i="3"/>
  <c r="AC80" i="18" s="1"/>
  <c r="AC78" s="1"/>
  <c r="CJ79" i="3"/>
  <c r="AE80" i="18" s="1"/>
  <c r="AE78" s="1"/>
  <c r="CL79" i="3"/>
  <c r="AG80" i="18" s="1"/>
  <c r="AG78" s="1"/>
  <c r="CN79" i="3"/>
  <c r="AI80" i="18" s="1"/>
  <c r="AI78" s="1"/>
  <c r="CP79" i="3"/>
  <c r="AK80" i="18" s="1"/>
  <c r="AK78" s="1"/>
  <c r="CR79" i="3"/>
  <c r="AM80" i="18" s="1"/>
  <c r="AM78" s="1"/>
  <c r="CT79" i="3"/>
  <c r="AO80" i="18" s="1"/>
  <c r="AO78" s="1"/>
  <c r="CV79" i="3"/>
  <c r="AQ80" i="18" s="1"/>
  <c r="AQ78" s="1"/>
  <c r="CX79" i="3"/>
  <c r="AS80" i="18" s="1"/>
  <c r="AS78" s="1"/>
  <c r="CZ79" i="3"/>
  <c r="AU80" i="18" s="1"/>
  <c r="AU78" s="1"/>
  <c r="DB79" i="3"/>
  <c r="AW80" i="18" s="1"/>
  <c r="AW78" s="1"/>
  <c r="DD79" i="3"/>
  <c r="AY80" i="18" s="1"/>
  <c r="AY78" s="1"/>
  <c r="DF79" i="3"/>
  <c r="BA80" i="18" s="1"/>
  <c r="BA78" s="1"/>
  <c r="DH79" i="3"/>
  <c r="BC80" i="18" s="1"/>
  <c r="BC78" s="1"/>
  <c r="DJ79" i="3"/>
  <c r="BE80" i="18" s="1"/>
  <c r="BE78" s="1"/>
  <c r="BI79" i="3"/>
  <c r="D80" i="18" s="1"/>
  <c r="D78" s="1"/>
  <c r="BK79" i="3"/>
  <c r="F80" i="18" s="1"/>
  <c r="F78" s="1"/>
  <c r="BM79" i="3"/>
  <c r="H80" i="18" s="1"/>
  <c r="H78" s="1"/>
  <c r="BO79" i="3"/>
  <c r="J80" i="18" s="1"/>
  <c r="J78" s="1"/>
  <c r="BQ79" i="3"/>
  <c r="L80" i="18" s="1"/>
  <c r="L78" s="1"/>
  <c r="BS79" i="3"/>
  <c r="N80" i="18" s="1"/>
  <c r="N78" s="1"/>
  <c r="BU79" i="3"/>
  <c r="P80" i="18" s="1"/>
  <c r="P78" s="1"/>
  <c r="BW79" i="3"/>
  <c r="R80" i="18" s="1"/>
  <c r="R78" s="1"/>
  <c r="BY79" i="3"/>
  <c r="T80" i="18" s="1"/>
  <c r="T78" s="1"/>
  <c r="CA79" i="3"/>
  <c r="V80" i="18" s="1"/>
  <c r="V78" s="1"/>
  <c r="CC79" i="3"/>
  <c r="X80" i="18" s="1"/>
  <c r="X78" s="1"/>
  <c r="CE79" i="3"/>
  <c r="Z80" i="18" s="1"/>
  <c r="Z78" s="1"/>
  <c r="CG79" i="3"/>
  <c r="AB80" i="18" s="1"/>
  <c r="AB78" s="1"/>
  <c r="CI79" i="3"/>
  <c r="AD80" i="18" s="1"/>
  <c r="AD78" s="1"/>
  <c r="CK79" i="3"/>
  <c r="AF80" i="18" s="1"/>
  <c r="AF78" s="1"/>
  <c r="CM79" i="3"/>
  <c r="AH80" i="18" s="1"/>
  <c r="AH78" s="1"/>
  <c r="CO79" i="3"/>
  <c r="AJ80" i="18" s="1"/>
  <c r="AJ78" s="1"/>
  <c r="CQ79" i="3"/>
  <c r="AL80" i="18" s="1"/>
  <c r="AL78" s="1"/>
  <c r="CS79" i="3"/>
  <c r="AN80" i="18" s="1"/>
  <c r="AN78" s="1"/>
  <c r="CU79" i="3"/>
  <c r="AP80" i="18" s="1"/>
  <c r="AP78" s="1"/>
  <c r="CW79" i="3"/>
  <c r="AR80" i="18" s="1"/>
  <c r="AR78" s="1"/>
  <c r="CY79" i="3"/>
  <c r="AT80" i="18" s="1"/>
  <c r="AT78" s="1"/>
  <c r="DA79" i="3"/>
  <c r="AV80" i="18" s="1"/>
  <c r="AV78" s="1"/>
  <c r="DC79" i="3"/>
  <c r="AX80" i="18" s="1"/>
  <c r="AX78" s="1"/>
  <c r="DE79" i="3"/>
  <c r="AZ80" i="18" s="1"/>
  <c r="AZ78" s="1"/>
  <c r="DG79" i="3"/>
  <c r="BB80" i="18" s="1"/>
  <c r="BB78" s="1"/>
  <c r="DI79" i="3"/>
  <c r="BD80" i="18" s="1"/>
  <c r="BD78" s="1"/>
  <c r="DK79" i="3"/>
  <c r="BB67" i="13"/>
  <c r="BB151" s="1"/>
  <c r="BB79"/>
  <c r="BB163" s="1"/>
  <c r="BB5"/>
  <c r="BA6" i="5"/>
  <c r="BB74" i="13"/>
  <c r="BB158" s="1"/>
  <c r="BB6"/>
  <c r="BB90" s="1"/>
  <c r="BB66"/>
  <c r="BB150" s="1"/>
  <c r="BB7"/>
  <c r="BB91" s="1"/>
  <c r="BB8"/>
  <c r="BB92" s="1"/>
  <c r="BB9"/>
  <c r="BB93" s="1"/>
  <c r="BB10"/>
  <c r="BB94" s="1"/>
  <c r="BB11"/>
  <c r="BB95" s="1"/>
  <c r="BB12"/>
  <c r="BB96" s="1"/>
  <c r="BB13"/>
  <c r="BB97" s="1"/>
  <c r="BB14"/>
  <c r="BB98" s="1"/>
  <c r="BB15"/>
  <c r="BB99" s="1"/>
  <c r="BB16"/>
  <c r="BB100" s="1"/>
  <c r="BB17"/>
  <c r="BB101" s="1"/>
  <c r="BB18"/>
  <c r="BB102" s="1"/>
  <c r="BB19"/>
  <c r="BB103" s="1"/>
  <c r="BB20"/>
  <c r="BB104" s="1"/>
  <c r="BB21"/>
  <c r="BB105" s="1"/>
  <c r="BB22"/>
  <c r="BB106" s="1"/>
  <c r="BB24"/>
  <c r="BB108" s="1"/>
  <c r="BB25"/>
  <c r="BB109" s="1"/>
  <c r="BB26"/>
  <c r="BB110" s="1"/>
  <c r="BB27"/>
  <c r="BB111" s="1"/>
  <c r="BB28"/>
  <c r="BB112" s="1"/>
  <c r="BB29"/>
  <c r="BB113" s="1"/>
  <c r="BB30"/>
  <c r="BB114" s="1"/>
  <c r="BB31"/>
  <c r="BB115" s="1"/>
  <c r="BB32"/>
  <c r="BB116" s="1"/>
  <c r="BB33"/>
  <c r="BB117" s="1"/>
  <c r="BB34"/>
  <c r="BB118" s="1"/>
  <c r="BB23"/>
  <c r="BB107" s="1"/>
  <c r="BB35"/>
  <c r="BB119" s="1"/>
  <c r="BB36"/>
  <c r="BB120" s="1"/>
  <c r="BB37"/>
  <c r="BB121" s="1"/>
  <c r="BB38"/>
  <c r="BB122" s="1"/>
  <c r="BB39"/>
  <c r="BB123" s="1"/>
  <c r="BB40"/>
  <c r="BB124" s="1"/>
  <c r="BB41"/>
  <c r="BB125" s="1"/>
  <c r="BB42"/>
  <c r="BB126" s="1"/>
  <c r="BB43"/>
  <c r="BB127" s="1"/>
  <c r="BB44"/>
  <c r="BB128" s="1"/>
  <c r="BB45"/>
  <c r="BB129" s="1"/>
  <c r="BB46"/>
  <c r="BB130" s="1"/>
  <c r="BB47"/>
  <c r="BB131" s="1"/>
  <c r="BB48"/>
  <c r="BB132" s="1"/>
  <c r="BB49"/>
  <c r="BB133" s="1"/>
  <c r="BB50"/>
  <c r="BB134" s="1"/>
  <c r="BB51"/>
  <c r="BB135" s="1"/>
  <c r="BB52"/>
  <c r="BB136" s="1"/>
  <c r="BB53"/>
  <c r="BB137" s="1"/>
  <c r="BB54"/>
  <c r="BB138" s="1"/>
  <c r="BB55"/>
  <c r="BB139" s="1"/>
  <c r="BB56"/>
  <c r="BB140" s="1"/>
  <c r="BB57"/>
  <c r="BB141" s="1"/>
  <c r="BB58"/>
  <c r="BB142" s="1"/>
  <c r="BB162"/>
  <c r="BB59"/>
  <c r="BB143" s="1"/>
  <c r="BB61"/>
  <c r="BB145" s="1"/>
  <c r="BB68"/>
  <c r="BB152" s="1"/>
  <c r="BB69"/>
  <c r="BB153" s="1"/>
  <c r="BB70"/>
  <c r="BB154" s="1"/>
  <c r="BB71"/>
  <c r="BB155" s="1"/>
  <c r="BB72"/>
  <c r="BB156" s="1"/>
  <c r="BB73"/>
  <c r="BB157" s="1"/>
  <c r="BB75"/>
  <c r="BB159" s="1"/>
  <c r="BB76"/>
  <c r="BB160" s="1"/>
  <c r="BB77"/>
  <c r="BB161" s="1"/>
  <c r="AX67"/>
  <c r="AX151" s="1"/>
  <c r="AX79"/>
  <c r="AX163" s="1"/>
  <c r="AX5"/>
  <c r="AW6" i="5"/>
  <c r="AX74" i="13"/>
  <c r="AX158" s="1"/>
  <c r="AX6"/>
  <c r="AX90" s="1"/>
  <c r="AX66"/>
  <c r="AX150" s="1"/>
  <c r="AX7"/>
  <c r="AX91" s="1"/>
  <c r="AX8"/>
  <c r="AX92" s="1"/>
  <c r="AX9"/>
  <c r="AX93" s="1"/>
  <c r="AX10"/>
  <c r="AX94" s="1"/>
  <c r="AX11"/>
  <c r="AX95" s="1"/>
  <c r="AX12"/>
  <c r="AX96" s="1"/>
  <c r="AX13"/>
  <c r="AX97" s="1"/>
  <c r="AX14"/>
  <c r="AX98" s="1"/>
  <c r="AX15"/>
  <c r="AX99" s="1"/>
  <c r="AX16"/>
  <c r="AX100" s="1"/>
  <c r="AX17"/>
  <c r="AX101" s="1"/>
  <c r="AX18"/>
  <c r="AX102" s="1"/>
  <c r="AX19"/>
  <c r="AX103" s="1"/>
  <c r="AX20"/>
  <c r="AX104" s="1"/>
  <c r="AX21"/>
  <c r="AX105" s="1"/>
  <c r="AX22"/>
  <c r="AX106" s="1"/>
  <c r="AX24"/>
  <c r="AX108" s="1"/>
  <c r="AX25"/>
  <c r="AX109" s="1"/>
  <c r="AX26"/>
  <c r="AX110" s="1"/>
  <c r="AX27"/>
  <c r="AX111" s="1"/>
  <c r="AX28"/>
  <c r="AX112" s="1"/>
  <c r="AX29"/>
  <c r="AX113" s="1"/>
  <c r="AX30"/>
  <c r="AX114" s="1"/>
  <c r="AX31"/>
  <c r="AX115" s="1"/>
  <c r="AX32"/>
  <c r="AX116" s="1"/>
  <c r="AX33"/>
  <c r="AX117" s="1"/>
  <c r="AX34"/>
  <c r="AX118" s="1"/>
  <c r="AX23"/>
  <c r="AX107" s="1"/>
  <c r="AX35"/>
  <c r="AX119" s="1"/>
  <c r="AX36"/>
  <c r="AX120" s="1"/>
  <c r="AX37"/>
  <c r="AX121" s="1"/>
  <c r="AX38"/>
  <c r="AX122" s="1"/>
  <c r="AX39"/>
  <c r="AX123" s="1"/>
  <c r="AX40"/>
  <c r="AX124" s="1"/>
  <c r="AX41"/>
  <c r="AX125" s="1"/>
  <c r="AX42"/>
  <c r="AX126" s="1"/>
  <c r="AX43"/>
  <c r="AX127" s="1"/>
  <c r="AX44"/>
  <c r="AX128" s="1"/>
  <c r="AX45"/>
  <c r="AX129" s="1"/>
  <c r="AX46"/>
  <c r="AX130" s="1"/>
  <c r="AX47"/>
  <c r="AX131" s="1"/>
  <c r="AX48"/>
  <c r="AX132" s="1"/>
  <c r="AX49"/>
  <c r="AX133" s="1"/>
  <c r="AX50"/>
  <c r="AX134" s="1"/>
  <c r="AX51"/>
  <c r="AX135" s="1"/>
  <c r="AX52"/>
  <c r="AX136" s="1"/>
  <c r="AX53"/>
  <c r="AX137" s="1"/>
  <c r="AX54"/>
  <c r="AX138" s="1"/>
  <c r="AX55"/>
  <c r="AX139" s="1"/>
  <c r="AX56"/>
  <c r="AX140" s="1"/>
  <c r="AX57"/>
  <c r="AX141" s="1"/>
  <c r="AX58"/>
  <c r="AX142" s="1"/>
  <c r="AX162"/>
  <c r="AX59"/>
  <c r="AX143" s="1"/>
  <c r="AX61"/>
  <c r="AX145" s="1"/>
  <c r="AX68"/>
  <c r="AX152" s="1"/>
  <c r="AX69"/>
  <c r="AX153" s="1"/>
  <c r="AX70"/>
  <c r="AX154" s="1"/>
  <c r="AX71"/>
  <c r="AX155" s="1"/>
  <c r="AX72"/>
  <c r="AX156" s="1"/>
  <c r="AX73"/>
  <c r="AX157" s="1"/>
  <c r="AX75"/>
  <c r="AX159" s="1"/>
  <c r="AX76"/>
  <c r="AX160" s="1"/>
  <c r="AX77"/>
  <c r="AX161" s="1"/>
  <c r="AT67"/>
  <c r="AT151" s="1"/>
  <c r="AT79"/>
  <c r="AT163" s="1"/>
  <c r="AT5"/>
  <c r="AS6" i="5"/>
  <c r="AT74" i="13"/>
  <c r="AT158" s="1"/>
  <c r="AT6"/>
  <c r="AT90" s="1"/>
  <c r="AT66"/>
  <c r="AT150" s="1"/>
  <c r="AT7"/>
  <c r="AT91" s="1"/>
  <c r="AT8"/>
  <c r="AT92" s="1"/>
  <c r="AT9"/>
  <c r="AT93" s="1"/>
  <c r="AT10"/>
  <c r="AT94" s="1"/>
  <c r="AT11"/>
  <c r="AT95" s="1"/>
  <c r="AT12"/>
  <c r="AT96" s="1"/>
  <c r="AT13"/>
  <c r="AT97" s="1"/>
  <c r="AT14"/>
  <c r="AT98" s="1"/>
  <c r="AT15"/>
  <c r="AT99" s="1"/>
  <c r="AT16"/>
  <c r="AT100" s="1"/>
  <c r="AT17"/>
  <c r="AT101" s="1"/>
  <c r="AT18"/>
  <c r="AT102" s="1"/>
  <c r="AT19"/>
  <c r="AT103" s="1"/>
  <c r="AT20"/>
  <c r="AT104" s="1"/>
  <c r="AT21"/>
  <c r="AT105" s="1"/>
  <c r="AT22"/>
  <c r="AT106" s="1"/>
  <c r="AT24"/>
  <c r="AT108" s="1"/>
  <c r="AT25"/>
  <c r="AT109" s="1"/>
  <c r="AT26"/>
  <c r="AT110" s="1"/>
  <c r="AT27"/>
  <c r="AT111" s="1"/>
  <c r="AT28"/>
  <c r="AT112" s="1"/>
  <c r="AT29"/>
  <c r="AT113" s="1"/>
  <c r="AT30"/>
  <c r="AT114" s="1"/>
  <c r="AT31"/>
  <c r="AT115" s="1"/>
  <c r="AT32"/>
  <c r="AT116" s="1"/>
  <c r="AT33"/>
  <c r="AT117" s="1"/>
  <c r="AT34"/>
  <c r="AT118" s="1"/>
  <c r="AT23"/>
  <c r="AT107" s="1"/>
  <c r="AT35"/>
  <c r="AT119" s="1"/>
  <c r="AT36"/>
  <c r="AT120" s="1"/>
  <c r="AT37"/>
  <c r="AT121" s="1"/>
  <c r="AT38"/>
  <c r="AT122" s="1"/>
  <c r="AT39"/>
  <c r="AT123" s="1"/>
  <c r="AT40"/>
  <c r="AT124" s="1"/>
  <c r="AT41"/>
  <c r="AT125" s="1"/>
  <c r="AT42"/>
  <c r="AT126" s="1"/>
  <c r="AT43"/>
  <c r="AT127" s="1"/>
  <c r="AT44"/>
  <c r="AT128" s="1"/>
  <c r="AT45"/>
  <c r="AT129" s="1"/>
  <c r="AT46"/>
  <c r="AT130" s="1"/>
  <c r="AT47"/>
  <c r="AT131" s="1"/>
  <c r="AT48"/>
  <c r="AT132" s="1"/>
  <c r="AT49"/>
  <c r="AT133" s="1"/>
  <c r="AT50"/>
  <c r="AT134" s="1"/>
  <c r="AT51"/>
  <c r="AT135" s="1"/>
  <c r="AT52"/>
  <c r="AT136" s="1"/>
  <c r="AT53"/>
  <c r="AT137" s="1"/>
  <c r="AT54"/>
  <c r="AT138" s="1"/>
  <c r="AT55"/>
  <c r="AT139" s="1"/>
  <c r="AT56"/>
  <c r="AT140" s="1"/>
  <c r="AT57"/>
  <c r="AT141" s="1"/>
  <c r="AT58"/>
  <c r="AT142" s="1"/>
  <c r="AT162"/>
  <c r="AT59"/>
  <c r="AT143" s="1"/>
  <c r="AT61"/>
  <c r="AT145" s="1"/>
  <c r="AT68"/>
  <c r="AT152" s="1"/>
  <c r="AT69"/>
  <c r="AT153" s="1"/>
  <c r="AT70"/>
  <c r="AT154" s="1"/>
  <c r="AT71"/>
  <c r="AT155" s="1"/>
  <c r="AT72"/>
  <c r="AT156" s="1"/>
  <c r="AT73"/>
  <c r="AT157" s="1"/>
  <c r="AT75"/>
  <c r="AT159" s="1"/>
  <c r="AT76"/>
  <c r="AT160" s="1"/>
  <c r="AT77"/>
  <c r="AT161" s="1"/>
  <c r="AP67"/>
  <c r="AP151" s="1"/>
  <c r="AP79"/>
  <c r="AP163" s="1"/>
  <c r="AP5"/>
  <c r="AO6" i="5"/>
  <c r="AP74" i="13"/>
  <c r="AP158" s="1"/>
  <c r="AP6"/>
  <c r="AP90" s="1"/>
  <c r="AP66"/>
  <c r="AP150" s="1"/>
  <c r="AP7"/>
  <c r="AP91" s="1"/>
  <c r="AP8"/>
  <c r="AP92" s="1"/>
  <c r="AP9"/>
  <c r="AP93" s="1"/>
  <c r="AP10"/>
  <c r="AP94" s="1"/>
  <c r="AP11"/>
  <c r="AP95" s="1"/>
  <c r="AP12"/>
  <c r="AP96" s="1"/>
  <c r="AP13"/>
  <c r="AP97" s="1"/>
  <c r="AP14"/>
  <c r="AP98" s="1"/>
  <c r="AP15"/>
  <c r="AP99" s="1"/>
  <c r="AP16"/>
  <c r="AP100" s="1"/>
  <c r="AP17"/>
  <c r="AP101" s="1"/>
  <c r="AP18"/>
  <c r="AP102" s="1"/>
  <c r="AP19"/>
  <c r="AP103" s="1"/>
  <c r="AP20"/>
  <c r="AP104" s="1"/>
  <c r="AP21"/>
  <c r="AP105" s="1"/>
  <c r="AP22"/>
  <c r="AP106" s="1"/>
  <c r="AP24"/>
  <c r="AP108" s="1"/>
  <c r="AP25"/>
  <c r="AP109" s="1"/>
  <c r="AP26"/>
  <c r="AP110" s="1"/>
  <c r="AP27"/>
  <c r="AP111" s="1"/>
  <c r="AP28"/>
  <c r="AP112" s="1"/>
  <c r="AP29"/>
  <c r="AP113" s="1"/>
  <c r="AP30"/>
  <c r="AP114" s="1"/>
  <c r="AP31"/>
  <c r="AP115" s="1"/>
  <c r="AP32"/>
  <c r="AP116" s="1"/>
  <c r="AP33"/>
  <c r="AP117" s="1"/>
  <c r="AP34"/>
  <c r="AP118" s="1"/>
  <c r="AP23"/>
  <c r="AP107" s="1"/>
  <c r="AP35"/>
  <c r="AP119" s="1"/>
  <c r="AP36"/>
  <c r="AP120" s="1"/>
  <c r="AP37"/>
  <c r="AP121" s="1"/>
  <c r="AP38"/>
  <c r="AP122" s="1"/>
  <c r="AP39"/>
  <c r="AP123" s="1"/>
  <c r="AP40"/>
  <c r="AP124" s="1"/>
  <c r="AP41"/>
  <c r="AP125" s="1"/>
  <c r="AP42"/>
  <c r="AP126" s="1"/>
  <c r="AP43"/>
  <c r="AP127" s="1"/>
  <c r="AP44"/>
  <c r="AP128" s="1"/>
  <c r="AP45"/>
  <c r="AP129" s="1"/>
  <c r="AP46"/>
  <c r="AP130" s="1"/>
  <c r="AP47"/>
  <c r="AP131" s="1"/>
  <c r="AP48"/>
  <c r="AP132" s="1"/>
  <c r="AP49"/>
  <c r="AP133" s="1"/>
  <c r="AP50"/>
  <c r="AP134" s="1"/>
  <c r="AP51"/>
  <c r="AP135" s="1"/>
  <c r="AP52"/>
  <c r="AP136" s="1"/>
  <c r="AP53"/>
  <c r="AP137" s="1"/>
  <c r="AP54"/>
  <c r="AP138" s="1"/>
  <c r="AP55"/>
  <c r="AP139" s="1"/>
  <c r="AP56"/>
  <c r="AP140" s="1"/>
  <c r="AP57"/>
  <c r="AP141" s="1"/>
  <c r="AP58"/>
  <c r="AP142" s="1"/>
  <c r="AP162"/>
  <c r="AP59"/>
  <c r="AP143" s="1"/>
  <c r="AP61"/>
  <c r="AP145" s="1"/>
  <c r="AP68"/>
  <c r="AP152" s="1"/>
  <c r="AP69"/>
  <c r="AP153" s="1"/>
  <c r="AP70"/>
  <c r="AP154" s="1"/>
  <c r="AP71"/>
  <c r="AP155" s="1"/>
  <c r="AP72"/>
  <c r="AP156" s="1"/>
  <c r="AP73"/>
  <c r="AP157" s="1"/>
  <c r="AP75"/>
  <c r="AP159" s="1"/>
  <c r="AP76"/>
  <c r="AP160" s="1"/>
  <c r="AP77"/>
  <c r="AP161" s="1"/>
  <c r="AN67"/>
  <c r="AN151" s="1"/>
  <c r="AN79"/>
  <c r="AN163" s="1"/>
  <c r="AN5"/>
  <c r="AM6" i="5"/>
  <c r="AN74" i="13"/>
  <c r="AN158" s="1"/>
  <c r="AN66"/>
  <c r="AN150" s="1"/>
  <c r="AN6"/>
  <c r="AN90" s="1"/>
  <c r="AN7"/>
  <c r="AN91" s="1"/>
  <c r="AN8"/>
  <c r="AN92" s="1"/>
  <c r="AN9"/>
  <c r="AN93" s="1"/>
  <c r="AN10"/>
  <c r="AN94" s="1"/>
  <c r="AN11"/>
  <c r="AN95" s="1"/>
  <c r="AN12"/>
  <c r="AN96" s="1"/>
  <c r="AN13"/>
  <c r="AN97" s="1"/>
  <c r="AN14"/>
  <c r="AN98" s="1"/>
  <c r="AN15"/>
  <c r="AN99" s="1"/>
  <c r="AN16"/>
  <c r="AN100" s="1"/>
  <c r="AN17"/>
  <c r="AN101" s="1"/>
  <c r="AN18"/>
  <c r="AN102" s="1"/>
  <c r="AN19"/>
  <c r="AN103" s="1"/>
  <c r="AN20"/>
  <c r="AN104" s="1"/>
  <c r="AN21"/>
  <c r="AN105" s="1"/>
  <c r="AN22"/>
  <c r="AN106" s="1"/>
  <c r="AN24"/>
  <c r="AN108" s="1"/>
  <c r="AN25"/>
  <c r="AN109" s="1"/>
  <c r="AN26"/>
  <c r="AN110" s="1"/>
  <c r="AN27"/>
  <c r="AN111" s="1"/>
  <c r="AN28"/>
  <c r="AN112" s="1"/>
  <c r="AN29"/>
  <c r="AN113" s="1"/>
  <c r="AN30"/>
  <c r="AN114" s="1"/>
  <c r="AN31"/>
  <c r="AN115" s="1"/>
  <c r="AN32"/>
  <c r="AN116" s="1"/>
  <c r="AN33"/>
  <c r="AN117" s="1"/>
  <c r="AN34"/>
  <c r="AN118" s="1"/>
  <c r="AN23"/>
  <c r="AN107" s="1"/>
  <c r="AN35"/>
  <c r="AN119" s="1"/>
  <c r="AN36"/>
  <c r="AN120" s="1"/>
  <c r="AN37"/>
  <c r="AN121" s="1"/>
  <c r="AN38"/>
  <c r="AN122" s="1"/>
  <c r="AN39"/>
  <c r="AN123" s="1"/>
  <c r="AN40"/>
  <c r="AN124" s="1"/>
  <c r="AN41"/>
  <c r="AN125" s="1"/>
  <c r="AN42"/>
  <c r="AN126" s="1"/>
  <c r="AN43"/>
  <c r="AN127" s="1"/>
  <c r="AN44"/>
  <c r="AN128" s="1"/>
  <c r="AN45"/>
  <c r="AN129" s="1"/>
  <c r="AN46"/>
  <c r="AN130" s="1"/>
  <c r="AN47"/>
  <c r="AN131" s="1"/>
  <c r="AN48"/>
  <c r="AN132" s="1"/>
  <c r="AN49"/>
  <c r="AN133" s="1"/>
  <c r="AN50"/>
  <c r="AN134" s="1"/>
  <c r="AN51"/>
  <c r="AN135" s="1"/>
  <c r="AN52"/>
  <c r="AN136" s="1"/>
  <c r="AN53"/>
  <c r="AN137" s="1"/>
  <c r="AN54"/>
  <c r="AN138" s="1"/>
  <c r="AN55"/>
  <c r="AN139" s="1"/>
  <c r="AN56"/>
  <c r="AN140" s="1"/>
  <c r="AN57"/>
  <c r="AN141" s="1"/>
  <c r="AN58"/>
  <c r="AN142" s="1"/>
  <c r="AN162"/>
  <c r="AN59"/>
  <c r="AN143" s="1"/>
  <c r="AN61"/>
  <c r="AN145" s="1"/>
  <c r="AN68"/>
  <c r="AN152" s="1"/>
  <c r="AN69"/>
  <c r="AN153" s="1"/>
  <c r="AN70"/>
  <c r="AN154" s="1"/>
  <c r="AN71"/>
  <c r="AN155" s="1"/>
  <c r="AN72"/>
  <c r="AN156" s="1"/>
  <c r="AN73"/>
  <c r="AN157" s="1"/>
  <c r="AN75"/>
  <c r="AN159" s="1"/>
  <c r="AN76"/>
  <c r="AN160" s="1"/>
  <c r="AN77"/>
  <c r="AN161" s="1"/>
  <c r="AL67"/>
  <c r="AL151" s="1"/>
  <c r="AL79"/>
  <c r="AL163" s="1"/>
  <c r="AL5"/>
  <c r="AK6" i="5"/>
  <c r="AL74" i="13"/>
  <c r="AL158" s="1"/>
  <c r="AL6"/>
  <c r="AL90" s="1"/>
  <c r="AL66"/>
  <c r="AL150" s="1"/>
  <c r="AL7"/>
  <c r="AL91" s="1"/>
  <c r="AL8"/>
  <c r="AL92" s="1"/>
  <c r="AL9"/>
  <c r="AL93" s="1"/>
  <c r="AL10"/>
  <c r="AL94" s="1"/>
  <c r="AL11"/>
  <c r="AL95" s="1"/>
  <c r="AL12"/>
  <c r="AL96" s="1"/>
  <c r="AL13"/>
  <c r="AL97" s="1"/>
  <c r="AL14"/>
  <c r="AL98" s="1"/>
  <c r="AL15"/>
  <c r="AL99" s="1"/>
  <c r="AL16"/>
  <c r="AL100" s="1"/>
  <c r="AL17"/>
  <c r="AL101" s="1"/>
  <c r="AL18"/>
  <c r="AL102" s="1"/>
  <c r="AL19"/>
  <c r="AL103" s="1"/>
  <c r="AL20"/>
  <c r="AL104" s="1"/>
  <c r="AL21"/>
  <c r="AL105" s="1"/>
  <c r="AL22"/>
  <c r="AL106" s="1"/>
  <c r="AL24"/>
  <c r="AL108" s="1"/>
  <c r="AL25"/>
  <c r="AL109" s="1"/>
  <c r="AL26"/>
  <c r="AL110" s="1"/>
  <c r="AL27"/>
  <c r="AL111" s="1"/>
  <c r="AL28"/>
  <c r="AL112" s="1"/>
  <c r="AL29"/>
  <c r="AL113" s="1"/>
  <c r="AL30"/>
  <c r="AL114" s="1"/>
  <c r="AL31"/>
  <c r="AL115" s="1"/>
  <c r="AL32"/>
  <c r="AL116" s="1"/>
  <c r="AL33"/>
  <c r="AL117" s="1"/>
  <c r="AL34"/>
  <c r="AL118" s="1"/>
  <c r="AL23"/>
  <c r="AL107" s="1"/>
  <c r="AL35"/>
  <c r="AL119" s="1"/>
  <c r="AL36"/>
  <c r="AL120" s="1"/>
  <c r="AL37"/>
  <c r="AL121" s="1"/>
  <c r="AL38"/>
  <c r="AL122" s="1"/>
  <c r="AL39"/>
  <c r="AL123" s="1"/>
  <c r="AL40"/>
  <c r="AL124" s="1"/>
  <c r="AL41"/>
  <c r="AL125" s="1"/>
  <c r="AL42"/>
  <c r="AL126" s="1"/>
  <c r="AL43"/>
  <c r="AL127" s="1"/>
  <c r="AL44"/>
  <c r="AL128" s="1"/>
  <c r="AL45"/>
  <c r="AL129" s="1"/>
  <c r="AL46"/>
  <c r="AL130" s="1"/>
  <c r="AL47"/>
  <c r="AL131" s="1"/>
  <c r="AL48"/>
  <c r="AL132" s="1"/>
  <c r="AL49"/>
  <c r="AL133" s="1"/>
  <c r="AL50"/>
  <c r="AL134" s="1"/>
  <c r="AL51"/>
  <c r="AL135" s="1"/>
  <c r="AL52"/>
  <c r="AL136" s="1"/>
  <c r="AL53"/>
  <c r="AL137" s="1"/>
  <c r="AL54"/>
  <c r="AL138" s="1"/>
  <c r="AL55"/>
  <c r="AL139" s="1"/>
  <c r="AL56"/>
  <c r="AL140" s="1"/>
  <c r="AL57"/>
  <c r="AL141" s="1"/>
  <c r="AL58"/>
  <c r="AL142" s="1"/>
  <c r="AL162"/>
  <c r="AL59"/>
  <c r="AL143" s="1"/>
  <c r="AL61"/>
  <c r="AL145" s="1"/>
  <c r="AL68"/>
  <c r="AL152" s="1"/>
  <c r="AL69"/>
  <c r="AL153" s="1"/>
  <c r="AL70"/>
  <c r="AL154" s="1"/>
  <c r="AL71"/>
  <c r="AL155" s="1"/>
  <c r="AL72"/>
  <c r="AL156" s="1"/>
  <c r="AL73"/>
  <c r="AL157" s="1"/>
  <c r="AL75"/>
  <c r="AL159" s="1"/>
  <c r="AL76"/>
  <c r="AL160" s="1"/>
  <c r="AL77"/>
  <c r="AL161" s="1"/>
  <c r="AJ67"/>
  <c r="AJ151" s="1"/>
  <c r="AJ79"/>
  <c r="AJ163" s="1"/>
  <c r="AJ5"/>
  <c r="AI6" i="5"/>
  <c r="AJ74" i="13"/>
  <c r="AJ158" s="1"/>
  <c r="AJ66"/>
  <c r="AJ150" s="1"/>
  <c r="AJ6"/>
  <c r="AJ90" s="1"/>
  <c r="AJ7"/>
  <c r="AJ91" s="1"/>
  <c r="AJ8"/>
  <c r="AJ92" s="1"/>
  <c r="AJ9"/>
  <c r="AJ93" s="1"/>
  <c r="AJ10"/>
  <c r="AJ94" s="1"/>
  <c r="AJ11"/>
  <c r="AJ95" s="1"/>
  <c r="AJ12"/>
  <c r="AJ96" s="1"/>
  <c r="AJ13"/>
  <c r="AJ97" s="1"/>
  <c r="AJ14"/>
  <c r="AJ98" s="1"/>
  <c r="AJ15"/>
  <c r="AJ99" s="1"/>
  <c r="AJ16"/>
  <c r="AJ100" s="1"/>
  <c r="AJ17"/>
  <c r="AJ101" s="1"/>
  <c r="AJ18"/>
  <c r="AJ102" s="1"/>
  <c r="AJ19"/>
  <c r="AJ103" s="1"/>
  <c r="AJ20"/>
  <c r="AJ104" s="1"/>
  <c r="AJ21"/>
  <c r="AJ105" s="1"/>
  <c r="AJ22"/>
  <c r="AJ106" s="1"/>
  <c r="AJ24"/>
  <c r="AJ108" s="1"/>
  <c r="AJ25"/>
  <c r="AJ109" s="1"/>
  <c r="AJ26"/>
  <c r="AJ110" s="1"/>
  <c r="AJ27"/>
  <c r="AJ111" s="1"/>
  <c r="AJ28"/>
  <c r="AJ112" s="1"/>
  <c r="AJ29"/>
  <c r="AJ113" s="1"/>
  <c r="AJ30"/>
  <c r="AJ114" s="1"/>
  <c r="AJ31"/>
  <c r="AJ115" s="1"/>
  <c r="AJ32"/>
  <c r="AJ116" s="1"/>
  <c r="AJ33"/>
  <c r="AJ117" s="1"/>
  <c r="AJ34"/>
  <c r="AJ118" s="1"/>
  <c r="AJ35"/>
  <c r="AJ119" s="1"/>
  <c r="AJ23"/>
  <c r="AJ107" s="1"/>
  <c r="AJ36"/>
  <c r="AJ120" s="1"/>
  <c r="AJ37"/>
  <c r="AJ121" s="1"/>
  <c r="AJ38"/>
  <c r="AJ122" s="1"/>
  <c r="AJ39"/>
  <c r="AJ123" s="1"/>
  <c r="AJ40"/>
  <c r="AJ124" s="1"/>
  <c r="AJ41"/>
  <c r="AJ125" s="1"/>
  <c r="AJ42"/>
  <c r="AJ126" s="1"/>
  <c r="AJ43"/>
  <c r="AJ127" s="1"/>
  <c r="AJ44"/>
  <c r="AJ128" s="1"/>
  <c r="AJ45"/>
  <c r="AJ129" s="1"/>
  <c r="AJ46"/>
  <c r="AJ130" s="1"/>
  <c r="AJ47"/>
  <c r="AJ131" s="1"/>
  <c r="AJ48"/>
  <c r="AJ132" s="1"/>
  <c r="AJ49"/>
  <c r="AJ133" s="1"/>
  <c r="AJ50"/>
  <c r="AJ134" s="1"/>
  <c r="AJ51"/>
  <c r="AJ135" s="1"/>
  <c r="AJ52"/>
  <c r="AJ136" s="1"/>
  <c r="AJ53"/>
  <c r="AJ137" s="1"/>
  <c r="AJ54"/>
  <c r="AJ138" s="1"/>
  <c r="AJ55"/>
  <c r="AJ139" s="1"/>
  <c r="AJ56"/>
  <c r="AJ140" s="1"/>
  <c r="AJ57"/>
  <c r="AJ141" s="1"/>
  <c r="AJ58"/>
  <c r="AJ142" s="1"/>
  <c r="AJ162"/>
  <c r="AJ59"/>
  <c r="AJ143" s="1"/>
  <c r="AJ61"/>
  <c r="AJ145" s="1"/>
  <c r="AJ68"/>
  <c r="AJ152" s="1"/>
  <c r="AJ69"/>
  <c r="AJ153" s="1"/>
  <c r="AJ70"/>
  <c r="AJ154" s="1"/>
  <c r="AJ71"/>
  <c r="AJ155" s="1"/>
  <c r="AJ72"/>
  <c r="AJ156" s="1"/>
  <c r="AJ73"/>
  <c r="AJ157" s="1"/>
  <c r="AJ75"/>
  <c r="AJ159" s="1"/>
  <c r="AJ76"/>
  <c r="AJ160" s="1"/>
  <c r="AJ77"/>
  <c r="AJ161" s="1"/>
  <c r="AH67"/>
  <c r="AH151" s="1"/>
  <c r="AH79"/>
  <c r="AH163" s="1"/>
  <c r="AH5"/>
  <c r="AG6" i="5"/>
  <c r="AH74" i="13"/>
  <c r="AH158" s="1"/>
  <c r="AH6"/>
  <c r="AH90" s="1"/>
  <c r="AH66"/>
  <c r="AH150" s="1"/>
  <c r="AH7"/>
  <c r="AH91" s="1"/>
  <c r="AH8"/>
  <c r="AH92" s="1"/>
  <c r="AH9"/>
  <c r="AH93" s="1"/>
  <c r="AH10"/>
  <c r="AH94" s="1"/>
  <c r="AH11"/>
  <c r="AH95" s="1"/>
  <c r="AH12"/>
  <c r="AH96" s="1"/>
  <c r="AH13"/>
  <c r="AH97" s="1"/>
  <c r="AH14"/>
  <c r="AH98" s="1"/>
  <c r="AH15"/>
  <c r="AH99" s="1"/>
  <c r="AH16"/>
  <c r="AH100" s="1"/>
  <c r="AH17"/>
  <c r="AH101" s="1"/>
  <c r="AH18"/>
  <c r="AH102" s="1"/>
  <c r="AH19"/>
  <c r="AH103" s="1"/>
  <c r="AH20"/>
  <c r="AH104" s="1"/>
  <c r="AH21"/>
  <c r="AH105" s="1"/>
  <c r="AH22"/>
  <c r="AH106" s="1"/>
  <c r="AH23"/>
  <c r="AH107" s="1"/>
  <c r="AH24"/>
  <c r="AH108" s="1"/>
  <c r="AH25"/>
  <c r="AH109" s="1"/>
  <c r="AH26"/>
  <c r="AH110" s="1"/>
  <c r="AH27"/>
  <c r="AH111" s="1"/>
  <c r="AH28"/>
  <c r="AH112" s="1"/>
  <c r="AH29"/>
  <c r="AH113" s="1"/>
  <c r="AH30"/>
  <c r="AH114" s="1"/>
  <c r="AH31"/>
  <c r="AH115" s="1"/>
  <c r="AH32"/>
  <c r="AH116" s="1"/>
  <c r="AH33"/>
  <c r="AH117" s="1"/>
  <c r="AH34"/>
  <c r="AH118" s="1"/>
  <c r="AH35"/>
  <c r="AH119" s="1"/>
  <c r="AH36"/>
  <c r="AH120" s="1"/>
  <c r="AH37"/>
  <c r="AH121" s="1"/>
  <c r="AH38"/>
  <c r="AH122" s="1"/>
  <c r="AH39"/>
  <c r="AH123" s="1"/>
  <c r="AH40"/>
  <c r="AH124" s="1"/>
  <c r="AH41"/>
  <c r="AH125" s="1"/>
  <c r="AH42"/>
  <c r="AH126" s="1"/>
  <c r="AH43"/>
  <c r="AH127" s="1"/>
  <c r="AH44"/>
  <c r="AH128" s="1"/>
  <c r="AH45"/>
  <c r="AH129" s="1"/>
  <c r="AH46"/>
  <c r="AH130" s="1"/>
  <c r="AH47"/>
  <c r="AH131" s="1"/>
  <c r="AH48"/>
  <c r="AH132" s="1"/>
  <c r="AH49"/>
  <c r="AH133" s="1"/>
  <c r="AH50"/>
  <c r="AH134" s="1"/>
  <c r="AH51"/>
  <c r="AH135" s="1"/>
  <c r="AH52"/>
  <c r="AH136" s="1"/>
  <c r="AH53"/>
  <c r="AH137" s="1"/>
  <c r="AH54"/>
  <c r="AH138" s="1"/>
  <c r="AH55"/>
  <c r="AH139" s="1"/>
  <c r="AH56"/>
  <c r="AH140" s="1"/>
  <c r="AH57"/>
  <c r="AH141" s="1"/>
  <c r="AH58"/>
  <c r="AH142" s="1"/>
  <c r="AH162"/>
  <c r="AH59"/>
  <c r="AH143" s="1"/>
  <c r="AH61"/>
  <c r="AH145" s="1"/>
  <c r="AH68"/>
  <c r="AH152" s="1"/>
  <c r="AH69"/>
  <c r="AH153" s="1"/>
  <c r="AH70"/>
  <c r="AH154" s="1"/>
  <c r="AH71"/>
  <c r="AH155" s="1"/>
  <c r="AH72"/>
  <c r="AH156" s="1"/>
  <c r="AH73"/>
  <c r="AH157" s="1"/>
  <c r="AH75"/>
  <c r="AH159" s="1"/>
  <c r="AH76"/>
  <c r="AH160" s="1"/>
  <c r="AH77"/>
  <c r="AH161" s="1"/>
  <c r="AF67"/>
  <c r="AF151" s="1"/>
  <c r="AF79"/>
  <c r="AF163" s="1"/>
  <c r="AF5"/>
  <c r="AE6" i="5"/>
  <c r="AF74" i="13"/>
  <c r="AF158" s="1"/>
  <c r="AF66"/>
  <c r="AF150" s="1"/>
  <c r="AF6"/>
  <c r="AF90" s="1"/>
  <c r="AF7"/>
  <c r="AF91" s="1"/>
  <c r="AF8"/>
  <c r="AF92" s="1"/>
  <c r="AF9"/>
  <c r="AF93" s="1"/>
  <c r="AF10"/>
  <c r="AF94" s="1"/>
  <c r="AF11"/>
  <c r="AF95" s="1"/>
  <c r="AF12"/>
  <c r="AF96" s="1"/>
  <c r="AF13"/>
  <c r="AF97" s="1"/>
  <c r="AF14"/>
  <c r="AF98" s="1"/>
  <c r="AF15"/>
  <c r="AF99" s="1"/>
  <c r="AF16"/>
  <c r="AF100" s="1"/>
  <c r="AF17"/>
  <c r="AF101" s="1"/>
  <c r="AF18"/>
  <c r="AF102" s="1"/>
  <c r="AF19"/>
  <c r="AF103" s="1"/>
  <c r="AF20"/>
  <c r="AF104" s="1"/>
  <c r="AF21"/>
  <c r="AF105" s="1"/>
  <c r="AF22"/>
  <c r="AF106" s="1"/>
  <c r="AF23"/>
  <c r="AF107" s="1"/>
  <c r="AF24"/>
  <c r="AF108" s="1"/>
  <c r="AF25"/>
  <c r="AF109" s="1"/>
  <c r="AF26"/>
  <c r="AF110" s="1"/>
  <c r="AF27"/>
  <c r="AF111" s="1"/>
  <c r="AF28"/>
  <c r="AF112" s="1"/>
  <c r="AF29"/>
  <c r="AF113" s="1"/>
  <c r="AF30"/>
  <c r="AF114" s="1"/>
  <c r="AF31"/>
  <c r="AF115" s="1"/>
  <c r="AF32"/>
  <c r="AF116" s="1"/>
  <c r="AF33"/>
  <c r="AF117" s="1"/>
  <c r="AF34"/>
  <c r="AF118" s="1"/>
  <c r="AF35"/>
  <c r="AF119" s="1"/>
  <c r="AF36"/>
  <c r="AF120" s="1"/>
  <c r="AF37"/>
  <c r="AF121" s="1"/>
  <c r="AF38"/>
  <c r="AF122" s="1"/>
  <c r="AF39"/>
  <c r="AF123" s="1"/>
  <c r="AF40"/>
  <c r="AF124" s="1"/>
  <c r="AF41"/>
  <c r="AF125" s="1"/>
  <c r="AF42"/>
  <c r="AF126" s="1"/>
  <c r="AF43"/>
  <c r="AF127" s="1"/>
  <c r="AF44"/>
  <c r="AF128" s="1"/>
  <c r="AF45"/>
  <c r="AF129" s="1"/>
  <c r="AF46"/>
  <c r="AF130" s="1"/>
  <c r="AF47"/>
  <c r="AF131" s="1"/>
  <c r="AF48"/>
  <c r="AF132" s="1"/>
  <c r="AF49"/>
  <c r="AF133" s="1"/>
  <c r="AF50"/>
  <c r="AF134" s="1"/>
  <c r="AF51"/>
  <c r="AF135" s="1"/>
  <c r="AF52"/>
  <c r="AF136" s="1"/>
  <c r="AF53"/>
  <c r="AF137" s="1"/>
  <c r="AF54"/>
  <c r="AF138" s="1"/>
  <c r="AF55"/>
  <c r="AF139" s="1"/>
  <c r="AF56"/>
  <c r="AF140" s="1"/>
  <c r="AF57"/>
  <c r="AF141" s="1"/>
  <c r="AF58"/>
  <c r="AF142" s="1"/>
  <c r="AF162"/>
  <c r="AF59"/>
  <c r="AF143" s="1"/>
  <c r="AF61"/>
  <c r="AF145" s="1"/>
  <c r="AF68"/>
  <c r="AF152" s="1"/>
  <c r="AF69"/>
  <c r="AF153" s="1"/>
  <c r="AF70"/>
  <c r="AF154" s="1"/>
  <c r="AF71"/>
  <c r="AF155" s="1"/>
  <c r="AF72"/>
  <c r="AF156" s="1"/>
  <c r="AF73"/>
  <c r="AF157" s="1"/>
  <c r="AF75"/>
  <c r="AF159" s="1"/>
  <c r="AF76"/>
  <c r="AF160" s="1"/>
  <c r="AF77"/>
  <c r="AF161" s="1"/>
  <c r="AD67"/>
  <c r="AD151" s="1"/>
  <c r="AD79"/>
  <c r="AD163" s="1"/>
  <c r="AD5"/>
  <c r="AC6" i="5"/>
  <c r="AD74" i="13"/>
  <c r="AD158" s="1"/>
  <c r="AD6"/>
  <c r="AD90" s="1"/>
  <c r="AD66"/>
  <c r="AD150" s="1"/>
  <c r="AD7"/>
  <c r="AD91" s="1"/>
  <c r="AD8"/>
  <c r="AD92" s="1"/>
  <c r="AD9"/>
  <c r="AD93" s="1"/>
  <c r="AD10"/>
  <c r="AD94" s="1"/>
  <c r="AD11"/>
  <c r="AD95" s="1"/>
  <c r="AD12"/>
  <c r="AD96" s="1"/>
  <c r="AD13"/>
  <c r="AD97" s="1"/>
  <c r="AD14"/>
  <c r="AD98" s="1"/>
  <c r="AD15"/>
  <c r="AD99" s="1"/>
  <c r="AD16"/>
  <c r="AD100" s="1"/>
  <c r="AD17"/>
  <c r="AD101" s="1"/>
  <c r="AD18"/>
  <c r="AD102" s="1"/>
  <c r="AD19"/>
  <c r="AD103" s="1"/>
  <c r="AD20"/>
  <c r="AD104" s="1"/>
  <c r="AD21"/>
  <c r="AD105" s="1"/>
  <c r="AD22"/>
  <c r="AD106" s="1"/>
  <c r="AD23"/>
  <c r="AD107" s="1"/>
  <c r="AD24"/>
  <c r="AD108" s="1"/>
  <c r="AD25"/>
  <c r="AD109" s="1"/>
  <c r="AD26"/>
  <c r="AD110" s="1"/>
  <c r="AD27"/>
  <c r="AD111" s="1"/>
  <c r="AD28"/>
  <c r="AD112" s="1"/>
  <c r="AD29"/>
  <c r="AD113" s="1"/>
  <c r="AD30"/>
  <c r="AD114" s="1"/>
  <c r="AD31"/>
  <c r="AD115" s="1"/>
  <c r="AD32"/>
  <c r="AD116" s="1"/>
  <c r="AD33"/>
  <c r="AD117" s="1"/>
  <c r="AD34"/>
  <c r="AD118" s="1"/>
  <c r="AD35"/>
  <c r="AD119" s="1"/>
  <c r="AD36"/>
  <c r="AD120" s="1"/>
  <c r="AD37"/>
  <c r="AD121" s="1"/>
  <c r="AD38"/>
  <c r="AD122" s="1"/>
  <c r="AD39"/>
  <c r="AD123" s="1"/>
  <c r="AD40"/>
  <c r="AD124" s="1"/>
  <c r="AD41"/>
  <c r="AD125" s="1"/>
  <c r="AD42"/>
  <c r="AD126" s="1"/>
  <c r="AD43"/>
  <c r="AD127" s="1"/>
  <c r="AD44"/>
  <c r="AD128" s="1"/>
  <c r="AD45"/>
  <c r="AD129" s="1"/>
  <c r="AD46"/>
  <c r="AD130" s="1"/>
  <c r="AD47"/>
  <c r="AD131" s="1"/>
  <c r="AD48"/>
  <c r="AD132" s="1"/>
  <c r="AD49"/>
  <c r="AD133" s="1"/>
  <c r="AD50"/>
  <c r="AD134" s="1"/>
  <c r="AD51"/>
  <c r="AD135" s="1"/>
  <c r="AD52"/>
  <c r="AD136" s="1"/>
  <c r="AD53"/>
  <c r="AD137" s="1"/>
  <c r="AD54"/>
  <c r="AD138" s="1"/>
  <c r="AD55"/>
  <c r="AD139" s="1"/>
  <c r="AD56"/>
  <c r="AD140" s="1"/>
  <c r="AD57"/>
  <c r="AD141" s="1"/>
  <c r="AD58"/>
  <c r="AD142" s="1"/>
  <c r="AD162"/>
  <c r="AD59"/>
  <c r="AD143" s="1"/>
  <c r="AD61"/>
  <c r="AD145" s="1"/>
  <c r="AD68"/>
  <c r="AD152" s="1"/>
  <c r="AD69"/>
  <c r="AD153" s="1"/>
  <c r="AD70"/>
  <c r="AD154" s="1"/>
  <c r="AD71"/>
  <c r="AD155" s="1"/>
  <c r="AD72"/>
  <c r="AD156" s="1"/>
  <c r="AD73"/>
  <c r="AD157" s="1"/>
  <c r="AD75"/>
  <c r="AD159" s="1"/>
  <c r="AD76"/>
  <c r="AD160" s="1"/>
  <c r="AD77"/>
  <c r="AD161" s="1"/>
  <c r="AB67"/>
  <c r="AB151" s="1"/>
  <c r="AB79"/>
  <c r="AB163" s="1"/>
  <c r="AB5"/>
  <c r="AA6" i="5"/>
  <c r="AB74" i="13"/>
  <c r="AB158" s="1"/>
  <c r="AB66"/>
  <c r="AB150" s="1"/>
  <c r="AB6"/>
  <c r="AB90" s="1"/>
  <c r="AB7"/>
  <c r="AB91" s="1"/>
  <c r="AB8"/>
  <c r="AB92" s="1"/>
  <c r="AB9"/>
  <c r="AB93" s="1"/>
  <c r="AB10"/>
  <c r="AB94" s="1"/>
  <c r="AB11"/>
  <c r="AB95" s="1"/>
  <c r="AB12"/>
  <c r="AB96" s="1"/>
  <c r="AB13"/>
  <c r="AB97" s="1"/>
  <c r="AB14"/>
  <c r="AB98" s="1"/>
  <c r="AB15"/>
  <c r="AB99" s="1"/>
  <c r="AB16"/>
  <c r="AB100" s="1"/>
  <c r="AB17"/>
  <c r="AB101" s="1"/>
  <c r="AB18"/>
  <c r="AB102" s="1"/>
  <c r="AB19"/>
  <c r="AB103" s="1"/>
  <c r="AB20"/>
  <c r="AB104" s="1"/>
  <c r="AB21"/>
  <c r="AB105" s="1"/>
  <c r="AB22"/>
  <c r="AB106" s="1"/>
  <c r="AB23"/>
  <c r="AB107" s="1"/>
  <c r="AB24"/>
  <c r="AB108" s="1"/>
  <c r="AB25"/>
  <c r="AB109" s="1"/>
  <c r="AB26"/>
  <c r="AB110" s="1"/>
  <c r="AB27"/>
  <c r="AB111" s="1"/>
  <c r="AB28"/>
  <c r="AB112" s="1"/>
  <c r="AB29"/>
  <c r="AB113" s="1"/>
  <c r="AB30"/>
  <c r="AB114" s="1"/>
  <c r="AB31"/>
  <c r="AB115" s="1"/>
  <c r="AB32"/>
  <c r="AB116" s="1"/>
  <c r="AB33"/>
  <c r="AB117" s="1"/>
  <c r="AB34"/>
  <c r="AB118" s="1"/>
  <c r="AB35"/>
  <c r="AB119" s="1"/>
  <c r="AB36"/>
  <c r="AB120" s="1"/>
  <c r="AB37"/>
  <c r="AB121" s="1"/>
  <c r="AB38"/>
  <c r="AB122" s="1"/>
  <c r="AB39"/>
  <c r="AB123" s="1"/>
  <c r="AB40"/>
  <c r="AB124" s="1"/>
  <c r="AB41"/>
  <c r="AB125" s="1"/>
  <c r="AB42"/>
  <c r="AB126" s="1"/>
  <c r="AB43"/>
  <c r="AB127" s="1"/>
  <c r="AB44"/>
  <c r="AB128" s="1"/>
  <c r="AB45"/>
  <c r="AB129" s="1"/>
  <c r="AB46"/>
  <c r="AB130" s="1"/>
  <c r="AB47"/>
  <c r="AB131" s="1"/>
  <c r="AB48"/>
  <c r="AB132" s="1"/>
  <c r="AB49"/>
  <c r="AB133" s="1"/>
  <c r="AB50"/>
  <c r="AB134" s="1"/>
  <c r="AB51"/>
  <c r="AB135" s="1"/>
  <c r="AB52"/>
  <c r="AB136" s="1"/>
  <c r="AB53"/>
  <c r="AB137" s="1"/>
  <c r="AB54"/>
  <c r="AB138" s="1"/>
  <c r="AB55"/>
  <c r="AB139" s="1"/>
  <c r="AB56"/>
  <c r="AB140" s="1"/>
  <c r="AB57"/>
  <c r="AB141" s="1"/>
  <c r="AB58"/>
  <c r="AB142" s="1"/>
  <c r="AB162"/>
  <c r="AB59"/>
  <c r="AB143" s="1"/>
  <c r="AB61"/>
  <c r="AB145" s="1"/>
  <c r="AB68"/>
  <c r="AB152" s="1"/>
  <c r="AB69"/>
  <c r="AB153" s="1"/>
  <c r="AB70"/>
  <c r="AB154" s="1"/>
  <c r="AB71"/>
  <c r="AB155" s="1"/>
  <c r="AB72"/>
  <c r="AB156" s="1"/>
  <c r="AB73"/>
  <c r="AB157" s="1"/>
  <c r="AB75"/>
  <c r="AB159" s="1"/>
  <c r="AB76"/>
  <c r="AB160" s="1"/>
  <c r="AB77"/>
  <c r="AB161" s="1"/>
  <c r="Z67"/>
  <c r="Z151" s="1"/>
  <c r="Z79"/>
  <c r="Z163" s="1"/>
  <c r="Z5"/>
  <c r="Y6" i="5"/>
  <c r="Z74" i="13"/>
  <c r="Z158" s="1"/>
  <c r="Z6"/>
  <c r="Z90" s="1"/>
  <c r="Z66"/>
  <c r="Z150" s="1"/>
  <c r="Z7"/>
  <c r="Z91" s="1"/>
  <c r="Z8"/>
  <c r="Z92" s="1"/>
  <c r="Z9"/>
  <c r="Z93" s="1"/>
  <c r="Z10"/>
  <c r="Z94" s="1"/>
  <c r="Z11"/>
  <c r="Z95" s="1"/>
  <c r="Z12"/>
  <c r="Z96" s="1"/>
  <c r="Z13"/>
  <c r="Z97" s="1"/>
  <c r="Z14"/>
  <c r="Z98" s="1"/>
  <c r="Z15"/>
  <c r="Z99" s="1"/>
  <c r="Z16"/>
  <c r="Z100" s="1"/>
  <c r="Z17"/>
  <c r="Z101" s="1"/>
  <c r="Z18"/>
  <c r="Z102" s="1"/>
  <c r="Z19"/>
  <c r="Z103" s="1"/>
  <c r="Z20"/>
  <c r="Z104" s="1"/>
  <c r="Z21"/>
  <c r="Z105" s="1"/>
  <c r="Z22"/>
  <c r="Z106" s="1"/>
  <c r="Z23"/>
  <c r="Z107" s="1"/>
  <c r="Z24"/>
  <c r="Z108" s="1"/>
  <c r="Z25"/>
  <c r="Z109" s="1"/>
  <c r="Z26"/>
  <c r="Z110" s="1"/>
  <c r="Z27"/>
  <c r="Z111" s="1"/>
  <c r="Z28"/>
  <c r="Z112" s="1"/>
  <c r="Z29"/>
  <c r="Z113" s="1"/>
  <c r="Z30"/>
  <c r="Z114" s="1"/>
  <c r="Z31"/>
  <c r="Z115" s="1"/>
  <c r="Z32"/>
  <c r="Z116" s="1"/>
  <c r="Z33"/>
  <c r="Z117" s="1"/>
  <c r="Z34"/>
  <c r="Z118" s="1"/>
  <c r="Z35"/>
  <c r="Z119" s="1"/>
  <c r="Z36"/>
  <c r="Z120" s="1"/>
  <c r="Z37"/>
  <c r="Z121" s="1"/>
  <c r="Z38"/>
  <c r="Z122" s="1"/>
  <c r="Z39"/>
  <c r="Z123" s="1"/>
  <c r="Z40"/>
  <c r="Z124" s="1"/>
  <c r="Z41"/>
  <c r="Z125" s="1"/>
  <c r="Z42"/>
  <c r="Z126" s="1"/>
  <c r="Z43"/>
  <c r="Z127" s="1"/>
  <c r="Z44"/>
  <c r="Z128" s="1"/>
  <c r="Z45"/>
  <c r="Z129" s="1"/>
  <c r="Z46"/>
  <c r="Z130" s="1"/>
  <c r="Z47"/>
  <c r="Z131" s="1"/>
  <c r="Z48"/>
  <c r="Z132" s="1"/>
  <c r="Z49"/>
  <c r="Z133" s="1"/>
  <c r="Z50"/>
  <c r="Z134" s="1"/>
  <c r="Z51"/>
  <c r="Z135" s="1"/>
  <c r="Z52"/>
  <c r="Z136" s="1"/>
  <c r="Z53"/>
  <c r="Z137" s="1"/>
  <c r="Z54"/>
  <c r="Z138" s="1"/>
  <c r="Z55"/>
  <c r="Z139" s="1"/>
  <c r="Z56"/>
  <c r="Z140" s="1"/>
  <c r="Z57"/>
  <c r="Z141" s="1"/>
  <c r="Z58"/>
  <c r="Z142" s="1"/>
  <c r="Z162"/>
  <c r="Z59"/>
  <c r="Z143" s="1"/>
  <c r="Z61"/>
  <c r="Z145" s="1"/>
  <c r="Z68"/>
  <c r="Z152" s="1"/>
  <c r="Z69"/>
  <c r="Z153" s="1"/>
  <c r="Z70"/>
  <c r="Z154" s="1"/>
  <c r="Z71"/>
  <c r="Z155" s="1"/>
  <c r="Z72"/>
  <c r="Z156" s="1"/>
  <c r="Z73"/>
  <c r="Z157" s="1"/>
  <c r="Z75"/>
  <c r="Z159" s="1"/>
  <c r="Z76"/>
  <c r="Z160" s="1"/>
  <c r="Z77"/>
  <c r="Z161" s="1"/>
  <c r="X67"/>
  <c r="X151" s="1"/>
  <c r="X79"/>
  <c r="X163" s="1"/>
  <c r="X5"/>
  <c r="W6" i="5"/>
  <c r="X74" i="13"/>
  <c r="X158" s="1"/>
  <c r="X66"/>
  <c r="X150" s="1"/>
  <c r="X6"/>
  <c r="X90" s="1"/>
  <c r="X7"/>
  <c r="X91" s="1"/>
  <c r="X8"/>
  <c r="X92" s="1"/>
  <c r="X9"/>
  <c r="X93" s="1"/>
  <c r="X10"/>
  <c r="X94" s="1"/>
  <c r="X11"/>
  <c r="X95" s="1"/>
  <c r="X12"/>
  <c r="X96" s="1"/>
  <c r="X13"/>
  <c r="X97" s="1"/>
  <c r="X14"/>
  <c r="X98" s="1"/>
  <c r="X15"/>
  <c r="X99" s="1"/>
  <c r="X16"/>
  <c r="X100" s="1"/>
  <c r="X17"/>
  <c r="X101" s="1"/>
  <c r="X18"/>
  <c r="X102" s="1"/>
  <c r="X19"/>
  <c r="X103" s="1"/>
  <c r="X20"/>
  <c r="X104" s="1"/>
  <c r="X21"/>
  <c r="X105" s="1"/>
  <c r="X22"/>
  <c r="X106" s="1"/>
  <c r="X23"/>
  <c r="X107" s="1"/>
  <c r="X24"/>
  <c r="X108" s="1"/>
  <c r="X25"/>
  <c r="X109" s="1"/>
  <c r="X26"/>
  <c r="X110" s="1"/>
  <c r="X27"/>
  <c r="X111" s="1"/>
  <c r="X28"/>
  <c r="X112" s="1"/>
  <c r="X29"/>
  <c r="X113" s="1"/>
  <c r="X30"/>
  <c r="X114" s="1"/>
  <c r="X31"/>
  <c r="X115" s="1"/>
  <c r="X32"/>
  <c r="X116" s="1"/>
  <c r="X33"/>
  <c r="X117" s="1"/>
  <c r="X34"/>
  <c r="X118" s="1"/>
  <c r="X35"/>
  <c r="X119" s="1"/>
  <c r="X36"/>
  <c r="X120" s="1"/>
  <c r="X37"/>
  <c r="X121" s="1"/>
  <c r="X38"/>
  <c r="X122" s="1"/>
  <c r="X39"/>
  <c r="X123" s="1"/>
  <c r="X40"/>
  <c r="X124" s="1"/>
  <c r="X41"/>
  <c r="X125" s="1"/>
  <c r="X42"/>
  <c r="X126" s="1"/>
  <c r="X43"/>
  <c r="X127" s="1"/>
  <c r="X44"/>
  <c r="X128" s="1"/>
  <c r="X45"/>
  <c r="X129" s="1"/>
  <c r="X46"/>
  <c r="X130" s="1"/>
  <c r="X47"/>
  <c r="X131" s="1"/>
  <c r="X48"/>
  <c r="X132" s="1"/>
  <c r="X49"/>
  <c r="X133" s="1"/>
  <c r="X50"/>
  <c r="X134" s="1"/>
  <c r="X51"/>
  <c r="X135" s="1"/>
  <c r="X52"/>
  <c r="X136" s="1"/>
  <c r="X53"/>
  <c r="X137" s="1"/>
  <c r="X54"/>
  <c r="X138" s="1"/>
  <c r="X55"/>
  <c r="X139" s="1"/>
  <c r="X56"/>
  <c r="X140" s="1"/>
  <c r="X57"/>
  <c r="X141" s="1"/>
  <c r="X58"/>
  <c r="X142" s="1"/>
  <c r="X162"/>
  <c r="X59"/>
  <c r="X143" s="1"/>
  <c r="X61"/>
  <c r="X145" s="1"/>
  <c r="X68"/>
  <c r="X152" s="1"/>
  <c r="X69"/>
  <c r="X153" s="1"/>
  <c r="X70"/>
  <c r="X154" s="1"/>
  <c r="X71"/>
  <c r="X155" s="1"/>
  <c r="X72"/>
  <c r="X156" s="1"/>
  <c r="X73"/>
  <c r="X157" s="1"/>
  <c r="X75"/>
  <c r="X159" s="1"/>
  <c r="X76"/>
  <c r="X160" s="1"/>
  <c r="X77"/>
  <c r="X161" s="1"/>
  <c r="V67"/>
  <c r="V151" s="1"/>
  <c r="V79"/>
  <c r="V163" s="1"/>
  <c r="V5"/>
  <c r="U6" i="5"/>
  <c r="V74" i="13"/>
  <c r="V158" s="1"/>
  <c r="V6"/>
  <c r="V90" s="1"/>
  <c r="V66"/>
  <c r="V150" s="1"/>
  <c r="V7"/>
  <c r="V91" s="1"/>
  <c r="V8"/>
  <c r="V92" s="1"/>
  <c r="V9"/>
  <c r="V93" s="1"/>
  <c r="V10"/>
  <c r="V94" s="1"/>
  <c r="V11"/>
  <c r="V95" s="1"/>
  <c r="V12"/>
  <c r="V96" s="1"/>
  <c r="V13"/>
  <c r="V97" s="1"/>
  <c r="V14"/>
  <c r="V98" s="1"/>
  <c r="V15"/>
  <c r="V99" s="1"/>
  <c r="V16"/>
  <c r="V100" s="1"/>
  <c r="V17"/>
  <c r="V101" s="1"/>
  <c r="V18"/>
  <c r="V102" s="1"/>
  <c r="V19"/>
  <c r="V103" s="1"/>
  <c r="V20"/>
  <c r="V104" s="1"/>
  <c r="V21"/>
  <c r="V105" s="1"/>
  <c r="V22"/>
  <c r="V106" s="1"/>
  <c r="V23"/>
  <c r="V107" s="1"/>
  <c r="V24"/>
  <c r="V108" s="1"/>
  <c r="V25"/>
  <c r="V109" s="1"/>
  <c r="V26"/>
  <c r="V110" s="1"/>
  <c r="V27"/>
  <c r="V111" s="1"/>
  <c r="V28"/>
  <c r="V112" s="1"/>
  <c r="V29"/>
  <c r="V113" s="1"/>
  <c r="V30"/>
  <c r="V114" s="1"/>
  <c r="V31"/>
  <c r="V115" s="1"/>
  <c r="V32"/>
  <c r="V116" s="1"/>
  <c r="V33"/>
  <c r="V117" s="1"/>
  <c r="V34"/>
  <c r="V118" s="1"/>
  <c r="V35"/>
  <c r="V119" s="1"/>
  <c r="V36"/>
  <c r="V120" s="1"/>
  <c r="V37"/>
  <c r="V121" s="1"/>
  <c r="V38"/>
  <c r="V122" s="1"/>
  <c r="V39"/>
  <c r="V123" s="1"/>
  <c r="V40"/>
  <c r="V124" s="1"/>
  <c r="V41"/>
  <c r="V125" s="1"/>
  <c r="V42"/>
  <c r="V126" s="1"/>
  <c r="V43"/>
  <c r="V127" s="1"/>
  <c r="V44"/>
  <c r="V128" s="1"/>
  <c r="V45"/>
  <c r="V129" s="1"/>
  <c r="V46"/>
  <c r="V130" s="1"/>
  <c r="V47"/>
  <c r="V131" s="1"/>
  <c r="V48"/>
  <c r="V132" s="1"/>
  <c r="V49"/>
  <c r="V133" s="1"/>
  <c r="V50"/>
  <c r="V134" s="1"/>
  <c r="V51"/>
  <c r="V135" s="1"/>
  <c r="V52"/>
  <c r="V136" s="1"/>
  <c r="V53"/>
  <c r="V137" s="1"/>
  <c r="V54"/>
  <c r="V138" s="1"/>
  <c r="V55"/>
  <c r="V139" s="1"/>
  <c r="V56"/>
  <c r="V140" s="1"/>
  <c r="V57"/>
  <c r="V141" s="1"/>
  <c r="V58"/>
  <c r="V142" s="1"/>
  <c r="V162"/>
  <c r="V59"/>
  <c r="V143" s="1"/>
  <c r="V61"/>
  <c r="V145" s="1"/>
  <c r="V68"/>
  <c r="V152" s="1"/>
  <c r="V69"/>
  <c r="V153" s="1"/>
  <c r="V70"/>
  <c r="V154" s="1"/>
  <c r="V71"/>
  <c r="V155" s="1"/>
  <c r="V72"/>
  <c r="V156" s="1"/>
  <c r="V73"/>
  <c r="V157" s="1"/>
  <c r="V75"/>
  <c r="V159" s="1"/>
  <c r="V76"/>
  <c r="V160" s="1"/>
  <c r="V77"/>
  <c r="V161" s="1"/>
  <c r="T67"/>
  <c r="T151" s="1"/>
  <c r="T79"/>
  <c r="T163" s="1"/>
  <c r="T5"/>
  <c r="S6" i="5"/>
  <c r="T74" i="13"/>
  <c r="T158" s="1"/>
  <c r="T66"/>
  <c r="T150" s="1"/>
  <c r="T6"/>
  <c r="T90" s="1"/>
  <c r="T7"/>
  <c r="T91" s="1"/>
  <c r="T8"/>
  <c r="T92" s="1"/>
  <c r="T9"/>
  <c r="T93" s="1"/>
  <c r="T10"/>
  <c r="T94" s="1"/>
  <c r="T11"/>
  <c r="T95" s="1"/>
  <c r="T12"/>
  <c r="T96" s="1"/>
  <c r="T13"/>
  <c r="T97" s="1"/>
  <c r="T14"/>
  <c r="T98" s="1"/>
  <c r="T15"/>
  <c r="T99" s="1"/>
  <c r="T16"/>
  <c r="T100" s="1"/>
  <c r="T17"/>
  <c r="T101" s="1"/>
  <c r="T18"/>
  <c r="T102" s="1"/>
  <c r="T19"/>
  <c r="T103" s="1"/>
  <c r="T20"/>
  <c r="T104" s="1"/>
  <c r="T21"/>
  <c r="T105" s="1"/>
  <c r="T22"/>
  <c r="T106" s="1"/>
  <c r="T23"/>
  <c r="T107" s="1"/>
  <c r="T24"/>
  <c r="T108" s="1"/>
  <c r="T25"/>
  <c r="T109" s="1"/>
  <c r="T26"/>
  <c r="T110" s="1"/>
  <c r="T27"/>
  <c r="T111" s="1"/>
  <c r="T28"/>
  <c r="T112" s="1"/>
  <c r="T29"/>
  <c r="T113" s="1"/>
  <c r="T30"/>
  <c r="T114" s="1"/>
  <c r="T31"/>
  <c r="T115" s="1"/>
  <c r="T32"/>
  <c r="T116" s="1"/>
  <c r="T33"/>
  <c r="T117" s="1"/>
  <c r="T34"/>
  <c r="T118" s="1"/>
  <c r="T35"/>
  <c r="T119" s="1"/>
  <c r="T36"/>
  <c r="T120" s="1"/>
  <c r="T37"/>
  <c r="T121" s="1"/>
  <c r="T38"/>
  <c r="T122" s="1"/>
  <c r="T39"/>
  <c r="T123" s="1"/>
  <c r="T40"/>
  <c r="T124" s="1"/>
  <c r="T41"/>
  <c r="T125" s="1"/>
  <c r="T42"/>
  <c r="T126" s="1"/>
  <c r="T43"/>
  <c r="T127" s="1"/>
  <c r="T44"/>
  <c r="T128" s="1"/>
  <c r="T45"/>
  <c r="T129" s="1"/>
  <c r="T46"/>
  <c r="T130" s="1"/>
  <c r="T47"/>
  <c r="T131" s="1"/>
  <c r="T48"/>
  <c r="T132" s="1"/>
  <c r="T49"/>
  <c r="T133" s="1"/>
  <c r="T50"/>
  <c r="T134" s="1"/>
  <c r="T51"/>
  <c r="T135" s="1"/>
  <c r="T52"/>
  <c r="T136" s="1"/>
  <c r="T53"/>
  <c r="T137" s="1"/>
  <c r="T54"/>
  <c r="T138" s="1"/>
  <c r="T55"/>
  <c r="T139" s="1"/>
  <c r="T56"/>
  <c r="T140" s="1"/>
  <c r="T57"/>
  <c r="T141" s="1"/>
  <c r="T58"/>
  <c r="T142" s="1"/>
  <c r="T162"/>
  <c r="T59"/>
  <c r="T143" s="1"/>
  <c r="T61"/>
  <c r="T145" s="1"/>
  <c r="T68"/>
  <c r="T152" s="1"/>
  <c r="T69"/>
  <c r="T153" s="1"/>
  <c r="T70"/>
  <c r="T154" s="1"/>
  <c r="T71"/>
  <c r="T155" s="1"/>
  <c r="T72"/>
  <c r="T156" s="1"/>
  <c r="T73"/>
  <c r="T157" s="1"/>
  <c r="T75"/>
  <c r="T159" s="1"/>
  <c r="T76"/>
  <c r="T160" s="1"/>
  <c r="T77"/>
  <c r="T161" s="1"/>
  <c r="R67"/>
  <c r="R151" s="1"/>
  <c r="R79"/>
  <c r="R163" s="1"/>
  <c r="R5"/>
  <c r="Q6" i="5"/>
  <c r="R74" i="13"/>
  <c r="R158" s="1"/>
  <c r="R6"/>
  <c r="R90" s="1"/>
  <c r="R66"/>
  <c r="R150" s="1"/>
  <c r="R7"/>
  <c r="R91" s="1"/>
  <c r="R8"/>
  <c r="R92" s="1"/>
  <c r="R9"/>
  <c r="R93" s="1"/>
  <c r="R10"/>
  <c r="R94" s="1"/>
  <c r="R11"/>
  <c r="R95" s="1"/>
  <c r="R12"/>
  <c r="R96" s="1"/>
  <c r="R13"/>
  <c r="R97" s="1"/>
  <c r="R14"/>
  <c r="R98" s="1"/>
  <c r="R15"/>
  <c r="R99" s="1"/>
  <c r="R16"/>
  <c r="R100" s="1"/>
  <c r="R17"/>
  <c r="R101" s="1"/>
  <c r="R18"/>
  <c r="R102" s="1"/>
  <c r="R19"/>
  <c r="R103" s="1"/>
  <c r="R20"/>
  <c r="R104" s="1"/>
  <c r="R21"/>
  <c r="R105" s="1"/>
  <c r="R22"/>
  <c r="R106" s="1"/>
  <c r="R23"/>
  <c r="R107" s="1"/>
  <c r="R24"/>
  <c r="R108" s="1"/>
  <c r="R25"/>
  <c r="R109" s="1"/>
  <c r="R26"/>
  <c r="R110" s="1"/>
  <c r="R27"/>
  <c r="R111" s="1"/>
  <c r="R28"/>
  <c r="R112" s="1"/>
  <c r="R29"/>
  <c r="R113" s="1"/>
  <c r="R30"/>
  <c r="R114" s="1"/>
  <c r="R31"/>
  <c r="R115" s="1"/>
  <c r="R32"/>
  <c r="R116" s="1"/>
  <c r="R33"/>
  <c r="R117" s="1"/>
  <c r="R34"/>
  <c r="R118" s="1"/>
  <c r="R35"/>
  <c r="R119" s="1"/>
  <c r="R36"/>
  <c r="R120" s="1"/>
  <c r="R37"/>
  <c r="R121" s="1"/>
  <c r="R38"/>
  <c r="R122" s="1"/>
  <c r="R39"/>
  <c r="R123" s="1"/>
  <c r="R40"/>
  <c r="R124" s="1"/>
  <c r="R41"/>
  <c r="R125" s="1"/>
  <c r="R42"/>
  <c r="R126" s="1"/>
  <c r="R43"/>
  <c r="R127" s="1"/>
  <c r="R44"/>
  <c r="R128" s="1"/>
  <c r="R45"/>
  <c r="R129" s="1"/>
  <c r="R46"/>
  <c r="R130" s="1"/>
  <c r="R47"/>
  <c r="R131" s="1"/>
  <c r="R48"/>
  <c r="R132" s="1"/>
  <c r="R49"/>
  <c r="R133" s="1"/>
  <c r="R50"/>
  <c r="R134" s="1"/>
  <c r="R51"/>
  <c r="R135" s="1"/>
  <c r="R52"/>
  <c r="R136" s="1"/>
  <c r="R53"/>
  <c r="R137" s="1"/>
  <c r="R54"/>
  <c r="R138" s="1"/>
  <c r="R55"/>
  <c r="R139" s="1"/>
  <c r="R56"/>
  <c r="R140" s="1"/>
  <c r="R57"/>
  <c r="R141" s="1"/>
  <c r="R58"/>
  <c r="R142" s="1"/>
  <c r="R162"/>
  <c r="R59"/>
  <c r="R143" s="1"/>
  <c r="R61"/>
  <c r="R145" s="1"/>
  <c r="R68"/>
  <c r="R152" s="1"/>
  <c r="R69"/>
  <c r="R153" s="1"/>
  <c r="R70"/>
  <c r="R154" s="1"/>
  <c r="R71"/>
  <c r="R155" s="1"/>
  <c r="R72"/>
  <c r="R156" s="1"/>
  <c r="R73"/>
  <c r="R157" s="1"/>
  <c r="R75"/>
  <c r="R159" s="1"/>
  <c r="R76"/>
  <c r="R160" s="1"/>
  <c r="R77"/>
  <c r="R161" s="1"/>
  <c r="P67"/>
  <c r="P151" s="1"/>
  <c r="P79"/>
  <c r="P163" s="1"/>
  <c r="P5"/>
  <c r="O6" i="5"/>
  <c r="P74" i="13"/>
  <c r="P158" s="1"/>
  <c r="P66"/>
  <c r="P150" s="1"/>
  <c r="P6"/>
  <c r="P90" s="1"/>
  <c r="P7"/>
  <c r="P91" s="1"/>
  <c r="P8"/>
  <c r="P92" s="1"/>
  <c r="P9"/>
  <c r="P93" s="1"/>
  <c r="P10"/>
  <c r="P94" s="1"/>
  <c r="P11"/>
  <c r="P95" s="1"/>
  <c r="P12"/>
  <c r="P96" s="1"/>
  <c r="P13"/>
  <c r="P97" s="1"/>
  <c r="P14"/>
  <c r="P98" s="1"/>
  <c r="P15"/>
  <c r="P99" s="1"/>
  <c r="P16"/>
  <c r="P100" s="1"/>
  <c r="P17"/>
  <c r="P101" s="1"/>
  <c r="P18"/>
  <c r="P102" s="1"/>
  <c r="P19"/>
  <c r="P103" s="1"/>
  <c r="P20"/>
  <c r="P104" s="1"/>
  <c r="P21"/>
  <c r="P105" s="1"/>
  <c r="P22"/>
  <c r="P106" s="1"/>
  <c r="P23"/>
  <c r="P107" s="1"/>
  <c r="P24"/>
  <c r="P108" s="1"/>
  <c r="P25"/>
  <c r="P109" s="1"/>
  <c r="P26"/>
  <c r="P110" s="1"/>
  <c r="P27"/>
  <c r="P111" s="1"/>
  <c r="P28"/>
  <c r="P112" s="1"/>
  <c r="P29"/>
  <c r="P113" s="1"/>
  <c r="P30"/>
  <c r="P114" s="1"/>
  <c r="P31"/>
  <c r="P115" s="1"/>
  <c r="P32"/>
  <c r="P116" s="1"/>
  <c r="P33"/>
  <c r="P117" s="1"/>
  <c r="P34"/>
  <c r="P118" s="1"/>
  <c r="P35"/>
  <c r="P119" s="1"/>
  <c r="P36"/>
  <c r="P120" s="1"/>
  <c r="P37"/>
  <c r="P121" s="1"/>
  <c r="P38"/>
  <c r="P122" s="1"/>
  <c r="P39"/>
  <c r="P123" s="1"/>
  <c r="P40"/>
  <c r="P124" s="1"/>
  <c r="P41"/>
  <c r="P125" s="1"/>
  <c r="P42"/>
  <c r="P126" s="1"/>
  <c r="P43"/>
  <c r="P127" s="1"/>
  <c r="P44"/>
  <c r="P128" s="1"/>
  <c r="P45"/>
  <c r="P129" s="1"/>
  <c r="P46"/>
  <c r="P130" s="1"/>
  <c r="P47"/>
  <c r="P131" s="1"/>
  <c r="P48"/>
  <c r="P132" s="1"/>
  <c r="P49"/>
  <c r="P133" s="1"/>
  <c r="P50"/>
  <c r="P134" s="1"/>
  <c r="P51"/>
  <c r="P135" s="1"/>
  <c r="P52"/>
  <c r="P136" s="1"/>
  <c r="P53"/>
  <c r="P137" s="1"/>
  <c r="P54"/>
  <c r="P138" s="1"/>
  <c r="P55"/>
  <c r="P139" s="1"/>
  <c r="P56"/>
  <c r="P140" s="1"/>
  <c r="P57"/>
  <c r="P141" s="1"/>
  <c r="P58"/>
  <c r="P142" s="1"/>
  <c r="P162"/>
  <c r="P59"/>
  <c r="P143" s="1"/>
  <c r="P61"/>
  <c r="P145" s="1"/>
  <c r="P68"/>
  <c r="P152" s="1"/>
  <c r="P69"/>
  <c r="P153" s="1"/>
  <c r="P70"/>
  <c r="P154" s="1"/>
  <c r="P71"/>
  <c r="P155" s="1"/>
  <c r="P72"/>
  <c r="P156" s="1"/>
  <c r="P73"/>
  <c r="P157" s="1"/>
  <c r="P75"/>
  <c r="P159" s="1"/>
  <c r="P76"/>
  <c r="P160" s="1"/>
  <c r="P77"/>
  <c r="P161" s="1"/>
  <c r="N67"/>
  <c r="N151" s="1"/>
  <c r="N79"/>
  <c r="N163" s="1"/>
  <c r="N5"/>
  <c r="M6" i="5"/>
  <c r="N74" i="13"/>
  <c r="N158" s="1"/>
  <c r="N6"/>
  <c r="N90" s="1"/>
  <c r="N66"/>
  <c r="N150" s="1"/>
  <c r="N7"/>
  <c r="N91" s="1"/>
  <c r="N8"/>
  <c r="N92" s="1"/>
  <c r="N9"/>
  <c r="N93" s="1"/>
  <c r="N10"/>
  <c r="N94" s="1"/>
  <c r="N11"/>
  <c r="N95" s="1"/>
  <c r="N12"/>
  <c r="N96" s="1"/>
  <c r="N13"/>
  <c r="N97" s="1"/>
  <c r="N14"/>
  <c r="N98" s="1"/>
  <c r="N15"/>
  <c r="N99" s="1"/>
  <c r="N16"/>
  <c r="N100" s="1"/>
  <c r="N17"/>
  <c r="N101" s="1"/>
  <c r="N18"/>
  <c r="N102" s="1"/>
  <c r="N19"/>
  <c r="N103" s="1"/>
  <c r="N20"/>
  <c r="N104" s="1"/>
  <c r="N21"/>
  <c r="N105" s="1"/>
  <c r="N22"/>
  <c r="N106" s="1"/>
  <c r="N23"/>
  <c r="N107" s="1"/>
  <c r="N24"/>
  <c r="N108" s="1"/>
  <c r="N25"/>
  <c r="N109" s="1"/>
  <c r="N26"/>
  <c r="N110" s="1"/>
  <c r="N27"/>
  <c r="N111" s="1"/>
  <c r="N28"/>
  <c r="N112" s="1"/>
  <c r="N29"/>
  <c r="N113" s="1"/>
  <c r="N30"/>
  <c r="N114" s="1"/>
  <c r="N31"/>
  <c r="N115" s="1"/>
  <c r="N32"/>
  <c r="N116" s="1"/>
  <c r="N33"/>
  <c r="N117" s="1"/>
  <c r="N34"/>
  <c r="N118" s="1"/>
  <c r="N35"/>
  <c r="N119" s="1"/>
  <c r="N36"/>
  <c r="N120" s="1"/>
  <c r="N37"/>
  <c r="N121" s="1"/>
  <c r="N38"/>
  <c r="N122" s="1"/>
  <c r="N39"/>
  <c r="N123" s="1"/>
  <c r="N40"/>
  <c r="N124" s="1"/>
  <c r="N41"/>
  <c r="N125" s="1"/>
  <c r="N42"/>
  <c r="N126" s="1"/>
  <c r="N43"/>
  <c r="N127" s="1"/>
  <c r="N44"/>
  <c r="N128" s="1"/>
  <c r="N45"/>
  <c r="N129" s="1"/>
  <c r="N46"/>
  <c r="N130" s="1"/>
  <c r="N47"/>
  <c r="N131" s="1"/>
  <c r="N48"/>
  <c r="N132" s="1"/>
  <c r="N49"/>
  <c r="N133" s="1"/>
  <c r="N50"/>
  <c r="N134" s="1"/>
  <c r="N51"/>
  <c r="N135" s="1"/>
  <c r="N52"/>
  <c r="N136" s="1"/>
  <c r="N53"/>
  <c r="N137" s="1"/>
  <c r="N54"/>
  <c r="N138" s="1"/>
  <c r="N55"/>
  <c r="N139" s="1"/>
  <c r="N56"/>
  <c r="N140" s="1"/>
  <c r="N57"/>
  <c r="N141" s="1"/>
  <c r="N58"/>
  <c r="N142" s="1"/>
  <c r="N162"/>
  <c r="N59"/>
  <c r="N143" s="1"/>
  <c r="N61"/>
  <c r="N145" s="1"/>
  <c r="N68"/>
  <c r="N152" s="1"/>
  <c r="N69"/>
  <c r="N153" s="1"/>
  <c r="N70"/>
  <c r="N154" s="1"/>
  <c r="N71"/>
  <c r="N155" s="1"/>
  <c r="N72"/>
  <c r="N156" s="1"/>
  <c r="N73"/>
  <c r="N157" s="1"/>
  <c r="N75"/>
  <c r="N159" s="1"/>
  <c r="N76"/>
  <c r="N160" s="1"/>
  <c r="N77"/>
  <c r="N161" s="1"/>
  <c r="L67"/>
  <c r="L151" s="1"/>
  <c r="L79"/>
  <c r="L163" s="1"/>
  <c r="L5"/>
  <c r="K6" i="5"/>
  <c r="L74" i="13"/>
  <c r="L158" s="1"/>
  <c r="L66"/>
  <c r="L150" s="1"/>
  <c r="L6"/>
  <c r="L90" s="1"/>
  <c r="L7"/>
  <c r="L91" s="1"/>
  <c r="L8"/>
  <c r="L92" s="1"/>
  <c r="L9"/>
  <c r="L93" s="1"/>
  <c r="L10"/>
  <c r="L94" s="1"/>
  <c r="L11"/>
  <c r="L95" s="1"/>
  <c r="L12"/>
  <c r="L96" s="1"/>
  <c r="L13"/>
  <c r="L97" s="1"/>
  <c r="L14"/>
  <c r="L98" s="1"/>
  <c r="L15"/>
  <c r="L99" s="1"/>
  <c r="L16"/>
  <c r="L100" s="1"/>
  <c r="L17"/>
  <c r="L101" s="1"/>
  <c r="L18"/>
  <c r="L102" s="1"/>
  <c r="L19"/>
  <c r="L103" s="1"/>
  <c r="L20"/>
  <c r="L104" s="1"/>
  <c r="L21"/>
  <c r="L105" s="1"/>
  <c r="L22"/>
  <c r="L106" s="1"/>
  <c r="L23"/>
  <c r="L107" s="1"/>
  <c r="L24"/>
  <c r="L108" s="1"/>
  <c r="L25"/>
  <c r="L109" s="1"/>
  <c r="L26"/>
  <c r="L110" s="1"/>
  <c r="L27"/>
  <c r="L111" s="1"/>
  <c r="L28"/>
  <c r="L112" s="1"/>
  <c r="L29"/>
  <c r="L113" s="1"/>
  <c r="L30"/>
  <c r="L114" s="1"/>
  <c r="L31"/>
  <c r="L115" s="1"/>
  <c r="L32"/>
  <c r="L116" s="1"/>
  <c r="L33"/>
  <c r="L117" s="1"/>
  <c r="L34"/>
  <c r="L118" s="1"/>
  <c r="L35"/>
  <c r="L119" s="1"/>
  <c r="L36"/>
  <c r="L120" s="1"/>
  <c r="L37"/>
  <c r="L121" s="1"/>
  <c r="L38"/>
  <c r="L122" s="1"/>
  <c r="L39"/>
  <c r="L123" s="1"/>
  <c r="L40"/>
  <c r="L124" s="1"/>
  <c r="L41"/>
  <c r="L125" s="1"/>
  <c r="L42"/>
  <c r="L126" s="1"/>
  <c r="L43"/>
  <c r="L127" s="1"/>
  <c r="L44"/>
  <c r="L128" s="1"/>
  <c r="L45"/>
  <c r="L129" s="1"/>
  <c r="L46"/>
  <c r="L130" s="1"/>
  <c r="L47"/>
  <c r="L131" s="1"/>
  <c r="L48"/>
  <c r="L132" s="1"/>
  <c r="L49"/>
  <c r="L133" s="1"/>
  <c r="L50"/>
  <c r="L134" s="1"/>
  <c r="L51"/>
  <c r="L135" s="1"/>
  <c r="L52"/>
  <c r="L136" s="1"/>
  <c r="L53"/>
  <c r="L137" s="1"/>
  <c r="L54"/>
  <c r="L138" s="1"/>
  <c r="L55"/>
  <c r="L139" s="1"/>
  <c r="L56"/>
  <c r="L140" s="1"/>
  <c r="L57"/>
  <c r="L141" s="1"/>
  <c r="L58"/>
  <c r="L142" s="1"/>
  <c r="L162"/>
  <c r="L59"/>
  <c r="L143" s="1"/>
  <c r="L61"/>
  <c r="L145" s="1"/>
  <c r="L68"/>
  <c r="L152" s="1"/>
  <c r="L69"/>
  <c r="L153" s="1"/>
  <c r="L70"/>
  <c r="L154" s="1"/>
  <c r="L71"/>
  <c r="L155" s="1"/>
  <c r="L72"/>
  <c r="L156" s="1"/>
  <c r="L73"/>
  <c r="L157" s="1"/>
  <c r="L75"/>
  <c r="L159" s="1"/>
  <c r="L76"/>
  <c r="L160" s="1"/>
  <c r="L77"/>
  <c r="L161" s="1"/>
  <c r="J67"/>
  <c r="J151" s="1"/>
  <c r="J79"/>
  <c r="J163" s="1"/>
  <c r="J5"/>
  <c r="I6" i="5"/>
  <c r="J74" i="13"/>
  <c r="J158" s="1"/>
  <c r="J6"/>
  <c r="J90" s="1"/>
  <c r="J66"/>
  <c r="J150" s="1"/>
  <c r="J7"/>
  <c r="J91" s="1"/>
  <c r="J8"/>
  <c r="J92" s="1"/>
  <c r="J9"/>
  <c r="J93" s="1"/>
  <c r="J10"/>
  <c r="J94" s="1"/>
  <c r="J11"/>
  <c r="J95" s="1"/>
  <c r="J12"/>
  <c r="J96" s="1"/>
  <c r="J13"/>
  <c r="J97" s="1"/>
  <c r="J14"/>
  <c r="J98" s="1"/>
  <c r="J15"/>
  <c r="J99" s="1"/>
  <c r="J16"/>
  <c r="J100" s="1"/>
  <c r="J17"/>
  <c r="J101" s="1"/>
  <c r="J18"/>
  <c r="J102" s="1"/>
  <c r="J19"/>
  <c r="J103" s="1"/>
  <c r="J20"/>
  <c r="J104" s="1"/>
  <c r="J21"/>
  <c r="J105" s="1"/>
  <c r="J22"/>
  <c r="J106" s="1"/>
  <c r="J23"/>
  <c r="J107" s="1"/>
  <c r="J24"/>
  <c r="J108" s="1"/>
  <c r="J25"/>
  <c r="J109" s="1"/>
  <c r="J26"/>
  <c r="J110" s="1"/>
  <c r="J27"/>
  <c r="J111" s="1"/>
  <c r="J28"/>
  <c r="J112" s="1"/>
  <c r="J29"/>
  <c r="J113" s="1"/>
  <c r="J30"/>
  <c r="J114" s="1"/>
  <c r="J31"/>
  <c r="J115" s="1"/>
  <c r="J32"/>
  <c r="J116" s="1"/>
  <c r="J33"/>
  <c r="J117" s="1"/>
  <c r="J34"/>
  <c r="J118" s="1"/>
  <c r="J35"/>
  <c r="J119" s="1"/>
  <c r="J36"/>
  <c r="J120" s="1"/>
  <c r="J37"/>
  <c r="J121" s="1"/>
  <c r="J38"/>
  <c r="J122" s="1"/>
  <c r="J39"/>
  <c r="J123" s="1"/>
  <c r="J40"/>
  <c r="J124" s="1"/>
  <c r="J41"/>
  <c r="J125" s="1"/>
  <c r="J42"/>
  <c r="J126" s="1"/>
  <c r="J43"/>
  <c r="J127" s="1"/>
  <c r="J44"/>
  <c r="J128" s="1"/>
  <c r="J45"/>
  <c r="J129" s="1"/>
  <c r="J46"/>
  <c r="J130" s="1"/>
  <c r="J47"/>
  <c r="J131" s="1"/>
  <c r="J48"/>
  <c r="J132" s="1"/>
  <c r="J49"/>
  <c r="J133" s="1"/>
  <c r="J50"/>
  <c r="J134" s="1"/>
  <c r="J51"/>
  <c r="J135" s="1"/>
  <c r="J52"/>
  <c r="J136" s="1"/>
  <c r="J53"/>
  <c r="J137" s="1"/>
  <c r="J54"/>
  <c r="J138" s="1"/>
  <c r="J55"/>
  <c r="J139" s="1"/>
  <c r="J56"/>
  <c r="J140" s="1"/>
  <c r="J57"/>
  <c r="J141" s="1"/>
  <c r="J58"/>
  <c r="J142" s="1"/>
  <c r="J162"/>
  <c r="J59"/>
  <c r="J143" s="1"/>
  <c r="J61"/>
  <c r="J145" s="1"/>
  <c r="J68"/>
  <c r="J152" s="1"/>
  <c r="J69"/>
  <c r="J153" s="1"/>
  <c r="J70"/>
  <c r="J154" s="1"/>
  <c r="J71"/>
  <c r="J155" s="1"/>
  <c r="J72"/>
  <c r="J156" s="1"/>
  <c r="J73"/>
  <c r="J157" s="1"/>
  <c r="J75"/>
  <c r="J159" s="1"/>
  <c r="J76"/>
  <c r="J160" s="1"/>
  <c r="J77"/>
  <c r="J161" s="1"/>
  <c r="H67"/>
  <c r="H151" s="1"/>
  <c r="H79"/>
  <c r="H163" s="1"/>
  <c r="H5"/>
  <c r="G6" i="5"/>
  <c r="H74" i="13"/>
  <c r="H158" s="1"/>
  <c r="H66"/>
  <c r="H150" s="1"/>
  <c r="H6"/>
  <c r="H90" s="1"/>
  <c r="H7"/>
  <c r="H91" s="1"/>
  <c r="H8"/>
  <c r="H92" s="1"/>
  <c r="H9"/>
  <c r="H93" s="1"/>
  <c r="H10"/>
  <c r="H94" s="1"/>
  <c r="H11"/>
  <c r="H95" s="1"/>
  <c r="H12"/>
  <c r="H96" s="1"/>
  <c r="H13"/>
  <c r="H97" s="1"/>
  <c r="H14"/>
  <c r="H98" s="1"/>
  <c r="H15"/>
  <c r="H99" s="1"/>
  <c r="H16"/>
  <c r="H100" s="1"/>
  <c r="H17"/>
  <c r="H101" s="1"/>
  <c r="H18"/>
  <c r="H102" s="1"/>
  <c r="H19"/>
  <c r="H103" s="1"/>
  <c r="H20"/>
  <c r="H104" s="1"/>
  <c r="H21"/>
  <c r="H105" s="1"/>
  <c r="H22"/>
  <c r="H106" s="1"/>
  <c r="H23"/>
  <c r="H107" s="1"/>
  <c r="H24"/>
  <c r="H108" s="1"/>
  <c r="H25"/>
  <c r="H109" s="1"/>
  <c r="H26"/>
  <c r="H110" s="1"/>
  <c r="H27"/>
  <c r="H111" s="1"/>
  <c r="H28"/>
  <c r="H112" s="1"/>
  <c r="H29"/>
  <c r="H113" s="1"/>
  <c r="H30"/>
  <c r="H114" s="1"/>
  <c r="H31"/>
  <c r="H115" s="1"/>
  <c r="H32"/>
  <c r="H116" s="1"/>
  <c r="H33"/>
  <c r="H117" s="1"/>
  <c r="H34"/>
  <c r="H118" s="1"/>
  <c r="H35"/>
  <c r="H119" s="1"/>
  <c r="H36"/>
  <c r="H120" s="1"/>
  <c r="H37"/>
  <c r="H121" s="1"/>
  <c r="H38"/>
  <c r="H122" s="1"/>
  <c r="H39"/>
  <c r="H123" s="1"/>
  <c r="H40"/>
  <c r="H124" s="1"/>
  <c r="H41"/>
  <c r="H125" s="1"/>
  <c r="H42"/>
  <c r="H126" s="1"/>
  <c r="H43"/>
  <c r="H127" s="1"/>
  <c r="H44"/>
  <c r="H128" s="1"/>
  <c r="H45"/>
  <c r="H129" s="1"/>
  <c r="H46"/>
  <c r="H130" s="1"/>
  <c r="H47"/>
  <c r="H131" s="1"/>
  <c r="H48"/>
  <c r="H132" s="1"/>
  <c r="H49"/>
  <c r="H133" s="1"/>
  <c r="H50"/>
  <c r="H134" s="1"/>
  <c r="H51"/>
  <c r="H135" s="1"/>
  <c r="H52"/>
  <c r="H136" s="1"/>
  <c r="H53"/>
  <c r="H137" s="1"/>
  <c r="H54"/>
  <c r="H138" s="1"/>
  <c r="H55"/>
  <c r="H139" s="1"/>
  <c r="H56"/>
  <c r="H140" s="1"/>
  <c r="H57"/>
  <c r="H141" s="1"/>
  <c r="H58"/>
  <c r="H142" s="1"/>
  <c r="H162"/>
  <c r="H59"/>
  <c r="H143" s="1"/>
  <c r="H61"/>
  <c r="H145" s="1"/>
  <c r="H68"/>
  <c r="H152" s="1"/>
  <c r="H69"/>
  <c r="H153" s="1"/>
  <c r="H70"/>
  <c r="H154" s="1"/>
  <c r="H71"/>
  <c r="H155" s="1"/>
  <c r="H72"/>
  <c r="H156" s="1"/>
  <c r="H73"/>
  <c r="H157" s="1"/>
  <c r="H75"/>
  <c r="H159" s="1"/>
  <c r="H76"/>
  <c r="H160" s="1"/>
  <c r="H77"/>
  <c r="H161" s="1"/>
  <c r="F67"/>
  <c r="F151" s="1"/>
  <c r="F79"/>
  <c r="F163" s="1"/>
  <c r="F5"/>
  <c r="E6" i="5"/>
  <c r="F74" i="13"/>
  <c r="F158" s="1"/>
  <c r="F6"/>
  <c r="F90" s="1"/>
  <c r="F66"/>
  <c r="F150" s="1"/>
  <c r="F7"/>
  <c r="F91" s="1"/>
  <c r="F8"/>
  <c r="F92" s="1"/>
  <c r="F9"/>
  <c r="F93" s="1"/>
  <c r="F10"/>
  <c r="F94" s="1"/>
  <c r="F11"/>
  <c r="F95" s="1"/>
  <c r="F12"/>
  <c r="F96" s="1"/>
  <c r="F13"/>
  <c r="F97" s="1"/>
  <c r="F14"/>
  <c r="F98" s="1"/>
  <c r="F15"/>
  <c r="F99" s="1"/>
  <c r="F16"/>
  <c r="F100" s="1"/>
  <c r="F17"/>
  <c r="F101" s="1"/>
  <c r="F18"/>
  <c r="F102" s="1"/>
  <c r="F19"/>
  <c r="F103" s="1"/>
  <c r="F20"/>
  <c r="F104" s="1"/>
  <c r="F21"/>
  <c r="F105" s="1"/>
  <c r="F22"/>
  <c r="F106" s="1"/>
  <c r="F23"/>
  <c r="F107" s="1"/>
  <c r="F24"/>
  <c r="F108" s="1"/>
  <c r="F25"/>
  <c r="F109" s="1"/>
  <c r="F26"/>
  <c r="F110" s="1"/>
  <c r="F27"/>
  <c r="F111" s="1"/>
  <c r="F28"/>
  <c r="F112" s="1"/>
  <c r="F29"/>
  <c r="F113" s="1"/>
  <c r="F30"/>
  <c r="F114" s="1"/>
  <c r="F31"/>
  <c r="F115" s="1"/>
  <c r="F32"/>
  <c r="F116" s="1"/>
  <c r="F33"/>
  <c r="F117" s="1"/>
  <c r="F34"/>
  <c r="F118" s="1"/>
  <c r="F35"/>
  <c r="F119" s="1"/>
  <c r="F36"/>
  <c r="F120" s="1"/>
  <c r="F37"/>
  <c r="F121" s="1"/>
  <c r="F38"/>
  <c r="F122" s="1"/>
  <c r="F39"/>
  <c r="F123" s="1"/>
  <c r="F40"/>
  <c r="F124" s="1"/>
  <c r="F41"/>
  <c r="F125" s="1"/>
  <c r="F42"/>
  <c r="F126" s="1"/>
  <c r="F43"/>
  <c r="F127" s="1"/>
  <c r="F44"/>
  <c r="F128" s="1"/>
  <c r="F45"/>
  <c r="F129" s="1"/>
  <c r="F46"/>
  <c r="F130" s="1"/>
  <c r="F47"/>
  <c r="F131" s="1"/>
  <c r="F48"/>
  <c r="F132" s="1"/>
  <c r="F49"/>
  <c r="F133" s="1"/>
  <c r="F50"/>
  <c r="F134" s="1"/>
  <c r="F51"/>
  <c r="F135" s="1"/>
  <c r="F52"/>
  <c r="F136" s="1"/>
  <c r="F53"/>
  <c r="F137" s="1"/>
  <c r="F54"/>
  <c r="F138" s="1"/>
  <c r="F55"/>
  <c r="F139" s="1"/>
  <c r="F56"/>
  <c r="F140" s="1"/>
  <c r="F57"/>
  <c r="F141" s="1"/>
  <c r="F58"/>
  <c r="F142" s="1"/>
  <c r="F162"/>
  <c r="F59"/>
  <c r="F143" s="1"/>
  <c r="F61"/>
  <c r="F145" s="1"/>
  <c r="F68"/>
  <c r="F152" s="1"/>
  <c r="F69"/>
  <c r="F153" s="1"/>
  <c r="F70"/>
  <c r="F154" s="1"/>
  <c r="F71"/>
  <c r="F155" s="1"/>
  <c r="F72"/>
  <c r="F156" s="1"/>
  <c r="F73"/>
  <c r="F157" s="1"/>
  <c r="F75"/>
  <c r="F159" s="1"/>
  <c r="F76"/>
  <c r="F160" s="1"/>
  <c r="F77"/>
  <c r="F161" s="1"/>
  <c r="D67"/>
  <c r="D151" s="1"/>
  <c r="D79"/>
  <c r="D163" s="1"/>
  <c r="D5"/>
  <c r="C6" i="5"/>
  <c r="D74" i="13"/>
  <c r="D158" s="1"/>
  <c r="D66"/>
  <c r="D150" s="1"/>
  <c r="D6"/>
  <c r="D90" s="1"/>
  <c r="D7"/>
  <c r="D91" s="1"/>
  <c r="D8"/>
  <c r="D92" s="1"/>
  <c r="D9"/>
  <c r="D93" s="1"/>
  <c r="D10"/>
  <c r="D94" s="1"/>
  <c r="D11"/>
  <c r="D95" s="1"/>
  <c r="D12"/>
  <c r="D96" s="1"/>
  <c r="D13"/>
  <c r="D97" s="1"/>
  <c r="D14"/>
  <c r="D98" s="1"/>
  <c r="D15"/>
  <c r="D99" s="1"/>
  <c r="D16"/>
  <c r="D100" s="1"/>
  <c r="D17"/>
  <c r="D101" s="1"/>
  <c r="D18"/>
  <c r="D102" s="1"/>
  <c r="D19"/>
  <c r="D103" s="1"/>
  <c r="D20"/>
  <c r="D104" s="1"/>
  <c r="D21"/>
  <c r="D105" s="1"/>
  <c r="D22"/>
  <c r="D106" s="1"/>
  <c r="D23"/>
  <c r="D107" s="1"/>
  <c r="D24"/>
  <c r="D108" s="1"/>
  <c r="D25"/>
  <c r="D109" s="1"/>
  <c r="D26"/>
  <c r="D110" s="1"/>
  <c r="D27"/>
  <c r="D111" s="1"/>
  <c r="D28"/>
  <c r="D112" s="1"/>
  <c r="D29"/>
  <c r="D113" s="1"/>
  <c r="D30"/>
  <c r="D114" s="1"/>
  <c r="D31"/>
  <c r="D115" s="1"/>
  <c r="D32"/>
  <c r="D116" s="1"/>
  <c r="D33"/>
  <c r="D117" s="1"/>
  <c r="D34"/>
  <c r="D118" s="1"/>
  <c r="D35"/>
  <c r="D119" s="1"/>
  <c r="D36"/>
  <c r="D120" s="1"/>
  <c r="D37"/>
  <c r="D121" s="1"/>
  <c r="D38"/>
  <c r="D122" s="1"/>
  <c r="D39"/>
  <c r="D123" s="1"/>
  <c r="D40"/>
  <c r="D124" s="1"/>
  <c r="D41"/>
  <c r="D125" s="1"/>
  <c r="D42"/>
  <c r="D126" s="1"/>
  <c r="D43"/>
  <c r="D127" s="1"/>
  <c r="D44"/>
  <c r="D128" s="1"/>
  <c r="D45"/>
  <c r="D129" s="1"/>
  <c r="D46"/>
  <c r="D130" s="1"/>
  <c r="D47"/>
  <c r="D131" s="1"/>
  <c r="D48"/>
  <c r="D132" s="1"/>
  <c r="D49"/>
  <c r="D133" s="1"/>
  <c r="D50"/>
  <c r="D134" s="1"/>
  <c r="D51"/>
  <c r="D135" s="1"/>
  <c r="D52"/>
  <c r="D136" s="1"/>
  <c r="D53"/>
  <c r="D137" s="1"/>
  <c r="D54"/>
  <c r="D138" s="1"/>
  <c r="D55"/>
  <c r="D139" s="1"/>
  <c r="D56"/>
  <c r="D140" s="1"/>
  <c r="D57"/>
  <c r="D141" s="1"/>
  <c r="D58"/>
  <c r="D142" s="1"/>
  <c r="D59"/>
  <c r="D143" s="1"/>
  <c r="D162"/>
  <c r="D61"/>
  <c r="D145" s="1"/>
  <c r="D68"/>
  <c r="D152" s="1"/>
  <c r="D69"/>
  <c r="D153" s="1"/>
  <c r="D70"/>
  <c r="D154" s="1"/>
  <c r="D71"/>
  <c r="D155" s="1"/>
  <c r="D72"/>
  <c r="D156" s="1"/>
  <c r="D73"/>
  <c r="D157" s="1"/>
  <c r="D75"/>
  <c r="D159" s="1"/>
  <c r="D76"/>
  <c r="D160" s="1"/>
  <c r="D77"/>
  <c r="D161" s="1"/>
  <c r="BC5" i="17"/>
  <c r="BC89" s="1"/>
  <c r="BC7"/>
  <c r="BC91" s="1"/>
  <c r="BC9"/>
  <c r="BC93" s="1"/>
  <c r="BC11"/>
  <c r="BC95" s="1"/>
  <c r="BC13"/>
  <c r="BC97" s="1"/>
  <c r="BC15"/>
  <c r="BC99" s="1"/>
  <c r="BC17"/>
  <c r="BC101" s="1"/>
  <c r="BC19"/>
  <c r="BC103" s="1"/>
  <c r="BC21"/>
  <c r="BC105" s="1"/>
  <c r="BC6"/>
  <c r="BC90" s="1"/>
  <c r="BC8"/>
  <c r="BC92" s="1"/>
  <c r="BC10"/>
  <c r="BC94" s="1"/>
  <c r="BC12"/>
  <c r="BC96" s="1"/>
  <c r="BC14"/>
  <c r="BC98" s="1"/>
  <c r="BC16"/>
  <c r="BC100" s="1"/>
  <c r="BC18"/>
  <c r="BC102" s="1"/>
  <c r="BC20"/>
  <c r="BC104" s="1"/>
  <c r="BC22"/>
  <c r="BC106" s="1"/>
  <c r="BC23"/>
  <c r="BC107" s="1"/>
  <c r="BC25"/>
  <c r="BC109" s="1"/>
  <c r="BC27"/>
  <c r="BC111" s="1"/>
  <c r="BC29"/>
  <c r="BC113" s="1"/>
  <c r="BC31"/>
  <c r="BC115" s="1"/>
  <c r="BC33"/>
  <c r="BC117" s="1"/>
  <c r="BC35"/>
  <c r="BC119" s="1"/>
  <c r="BC37"/>
  <c r="BC121" s="1"/>
  <c r="BC39"/>
  <c r="BC123" s="1"/>
  <c r="BC41"/>
  <c r="BC125" s="1"/>
  <c r="BC43"/>
  <c r="BC127" s="1"/>
  <c r="BC45"/>
  <c r="BC129" s="1"/>
  <c r="BC47"/>
  <c r="BC131" s="1"/>
  <c r="BC49"/>
  <c r="BC133" s="1"/>
  <c r="BC51"/>
  <c r="BC135" s="1"/>
  <c r="BC53"/>
  <c r="BC137" s="1"/>
  <c r="BC55"/>
  <c r="BC139" s="1"/>
  <c r="BC57"/>
  <c r="BC141" s="1"/>
  <c r="BC59"/>
  <c r="BC143" s="1"/>
  <c r="BC24"/>
  <c r="BC108" s="1"/>
  <c r="BC26"/>
  <c r="BC110" s="1"/>
  <c r="BC28"/>
  <c r="BC112" s="1"/>
  <c r="BC30"/>
  <c r="BC114" s="1"/>
  <c r="BC32"/>
  <c r="BC116" s="1"/>
  <c r="BC34"/>
  <c r="BC118" s="1"/>
  <c r="BC36"/>
  <c r="BC120" s="1"/>
  <c r="BC38"/>
  <c r="BC122" s="1"/>
  <c r="BC40"/>
  <c r="BC124" s="1"/>
  <c r="BC42"/>
  <c r="BC126" s="1"/>
  <c r="BC44"/>
  <c r="BC128" s="1"/>
  <c r="BC46"/>
  <c r="BC130" s="1"/>
  <c r="BC48"/>
  <c r="BC132" s="1"/>
  <c r="BC50"/>
  <c r="BC134" s="1"/>
  <c r="BC52"/>
  <c r="BC136" s="1"/>
  <c r="BC54"/>
  <c r="BC138" s="1"/>
  <c r="BC56"/>
  <c r="BC140" s="1"/>
  <c r="BC58"/>
  <c r="BC142" s="1"/>
  <c r="BC60"/>
  <c r="BC144" s="1"/>
  <c r="BC61"/>
  <c r="BC145" s="1"/>
  <c r="BC66"/>
  <c r="BC150" s="1"/>
  <c r="BC67"/>
  <c r="BC151" s="1"/>
  <c r="BC68"/>
  <c r="BC152" s="1"/>
  <c r="BC69"/>
  <c r="BC153" s="1"/>
  <c r="BC70"/>
  <c r="BC154" s="1"/>
  <c r="BC71"/>
  <c r="BC155" s="1"/>
  <c r="BC72"/>
  <c r="BC156" s="1"/>
  <c r="BC73"/>
  <c r="BC157" s="1"/>
  <c r="BC74"/>
  <c r="BC158" s="1"/>
  <c r="BC75"/>
  <c r="BC159" s="1"/>
  <c r="BC76"/>
  <c r="BC160" s="1"/>
  <c r="BC77"/>
  <c r="BC161" s="1"/>
  <c r="BC162"/>
  <c r="BC79"/>
  <c r="BC163" s="1"/>
  <c r="BB4" i="5"/>
  <c r="AY5" i="17"/>
  <c r="AY89" s="1"/>
  <c r="AY7"/>
  <c r="AY91" s="1"/>
  <c r="AY9"/>
  <c r="AY93" s="1"/>
  <c r="AY11"/>
  <c r="AY95" s="1"/>
  <c r="AY13"/>
  <c r="AY97" s="1"/>
  <c r="AY15"/>
  <c r="AY99" s="1"/>
  <c r="AY17"/>
  <c r="AY101" s="1"/>
  <c r="AY19"/>
  <c r="AY103" s="1"/>
  <c r="AY21"/>
  <c r="AY105" s="1"/>
  <c r="AY6"/>
  <c r="AY90" s="1"/>
  <c r="AY8"/>
  <c r="AY92" s="1"/>
  <c r="AY10"/>
  <c r="AY94" s="1"/>
  <c r="AY12"/>
  <c r="AY96" s="1"/>
  <c r="AY14"/>
  <c r="AY98" s="1"/>
  <c r="AY16"/>
  <c r="AY100" s="1"/>
  <c r="AY18"/>
  <c r="AY102" s="1"/>
  <c r="AY20"/>
  <c r="AY104" s="1"/>
  <c r="AY22"/>
  <c r="AY106" s="1"/>
  <c r="AY23"/>
  <c r="AY107" s="1"/>
  <c r="AY25"/>
  <c r="AY109" s="1"/>
  <c r="AY27"/>
  <c r="AY111" s="1"/>
  <c r="AY29"/>
  <c r="AY113" s="1"/>
  <c r="AY31"/>
  <c r="AY115" s="1"/>
  <c r="AY33"/>
  <c r="AY117" s="1"/>
  <c r="AY35"/>
  <c r="AY119" s="1"/>
  <c r="AY37"/>
  <c r="AY121" s="1"/>
  <c r="AY39"/>
  <c r="AY123" s="1"/>
  <c r="AY41"/>
  <c r="AY125" s="1"/>
  <c r="AY43"/>
  <c r="AY127" s="1"/>
  <c r="AY45"/>
  <c r="AY129" s="1"/>
  <c r="AY47"/>
  <c r="AY131" s="1"/>
  <c r="AY49"/>
  <c r="AY133" s="1"/>
  <c r="AY51"/>
  <c r="AY135" s="1"/>
  <c r="AY53"/>
  <c r="AY137" s="1"/>
  <c r="AY55"/>
  <c r="AY139" s="1"/>
  <c r="AY57"/>
  <c r="AY141" s="1"/>
  <c r="AY59"/>
  <c r="AY143" s="1"/>
  <c r="AY24"/>
  <c r="AY108" s="1"/>
  <c r="AY26"/>
  <c r="AY110" s="1"/>
  <c r="AY28"/>
  <c r="AY112" s="1"/>
  <c r="AY30"/>
  <c r="AY114" s="1"/>
  <c r="AY32"/>
  <c r="AY116" s="1"/>
  <c r="AY34"/>
  <c r="AY118" s="1"/>
  <c r="AY36"/>
  <c r="AY120" s="1"/>
  <c r="AY38"/>
  <c r="AY122" s="1"/>
  <c r="AY40"/>
  <c r="AY124" s="1"/>
  <c r="AY42"/>
  <c r="AY126" s="1"/>
  <c r="AY44"/>
  <c r="AY128" s="1"/>
  <c r="AY46"/>
  <c r="AY130" s="1"/>
  <c r="AY48"/>
  <c r="AY132" s="1"/>
  <c r="AY50"/>
  <c r="AY134" s="1"/>
  <c r="AY52"/>
  <c r="AY136" s="1"/>
  <c r="AY54"/>
  <c r="AY138" s="1"/>
  <c r="AY56"/>
  <c r="AY140" s="1"/>
  <c r="AY58"/>
  <c r="AY142" s="1"/>
  <c r="AY60"/>
  <c r="AY144" s="1"/>
  <c r="AY61"/>
  <c r="AY145" s="1"/>
  <c r="AY66"/>
  <c r="AY150" s="1"/>
  <c r="AY67"/>
  <c r="AY151" s="1"/>
  <c r="AY68"/>
  <c r="AY152" s="1"/>
  <c r="AY69"/>
  <c r="AY153" s="1"/>
  <c r="AY70"/>
  <c r="AY154" s="1"/>
  <c r="AY71"/>
  <c r="AY155" s="1"/>
  <c r="AY72"/>
  <c r="AY156" s="1"/>
  <c r="AY73"/>
  <c r="AY157" s="1"/>
  <c r="AY74"/>
  <c r="AY158" s="1"/>
  <c r="AY75"/>
  <c r="AY159" s="1"/>
  <c r="AY76"/>
  <c r="AY160" s="1"/>
  <c r="AY77"/>
  <c r="AY161" s="1"/>
  <c r="AY162"/>
  <c r="AY79"/>
  <c r="AY163" s="1"/>
  <c r="AX4" i="5"/>
  <c r="AU5" i="17"/>
  <c r="AU89" s="1"/>
  <c r="AU7"/>
  <c r="AU91" s="1"/>
  <c r="AU9"/>
  <c r="AU93" s="1"/>
  <c r="AU11"/>
  <c r="AU95" s="1"/>
  <c r="AU13"/>
  <c r="AU97" s="1"/>
  <c r="AU15"/>
  <c r="AU99" s="1"/>
  <c r="AU17"/>
  <c r="AU101" s="1"/>
  <c r="AU19"/>
  <c r="AU103" s="1"/>
  <c r="AU21"/>
  <c r="AU105" s="1"/>
  <c r="AU6"/>
  <c r="AU90" s="1"/>
  <c r="AU8"/>
  <c r="AU92" s="1"/>
  <c r="AU10"/>
  <c r="AU94" s="1"/>
  <c r="AU12"/>
  <c r="AU96" s="1"/>
  <c r="AU14"/>
  <c r="AU98" s="1"/>
  <c r="AU16"/>
  <c r="AU100" s="1"/>
  <c r="AU18"/>
  <c r="AU102" s="1"/>
  <c r="AU20"/>
  <c r="AU104" s="1"/>
  <c r="AU22"/>
  <c r="AU106" s="1"/>
  <c r="AU23"/>
  <c r="AU107" s="1"/>
  <c r="AU25"/>
  <c r="AU109" s="1"/>
  <c r="AU27"/>
  <c r="AU111" s="1"/>
  <c r="AU29"/>
  <c r="AU113" s="1"/>
  <c r="AU31"/>
  <c r="AU115" s="1"/>
  <c r="AU33"/>
  <c r="AU117" s="1"/>
  <c r="AU35"/>
  <c r="AU119" s="1"/>
  <c r="AU37"/>
  <c r="AU121" s="1"/>
  <c r="AU39"/>
  <c r="AU123" s="1"/>
  <c r="AU41"/>
  <c r="AU125" s="1"/>
  <c r="AU43"/>
  <c r="AU127" s="1"/>
  <c r="AU45"/>
  <c r="AU129" s="1"/>
  <c r="AU47"/>
  <c r="AU131" s="1"/>
  <c r="AU49"/>
  <c r="AU133" s="1"/>
  <c r="AU51"/>
  <c r="AU135" s="1"/>
  <c r="AU53"/>
  <c r="AU137" s="1"/>
  <c r="AU55"/>
  <c r="AU139" s="1"/>
  <c r="AU57"/>
  <c r="AU141" s="1"/>
  <c r="AU59"/>
  <c r="AU143" s="1"/>
  <c r="AU24"/>
  <c r="AU108" s="1"/>
  <c r="AU26"/>
  <c r="AU110" s="1"/>
  <c r="AU28"/>
  <c r="AU112" s="1"/>
  <c r="AU30"/>
  <c r="AU114" s="1"/>
  <c r="AU32"/>
  <c r="AU116" s="1"/>
  <c r="AU34"/>
  <c r="AU118" s="1"/>
  <c r="AU36"/>
  <c r="AU120" s="1"/>
  <c r="AU38"/>
  <c r="AU122" s="1"/>
  <c r="AU40"/>
  <c r="AU124" s="1"/>
  <c r="AU42"/>
  <c r="AU126" s="1"/>
  <c r="AU44"/>
  <c r="AU128" s="1"/>
  <c r="AU46"/>
  <c r="AU130" s="1"/>
  <c r="AU48"/>
  <c r="AU132" s="1"/>
  <c r="AU50"/>
  <c r="AU134" s="1"/>
  <c r="AU52"/>
  <c r="AU136" s="1"/>
  <c r="AU54"/>
  <c r="AU138" s="1"/>
  <c r="AU56"/>
  <c r="AU140" s="1"/>
  <c r="AU58"/>
  <c r="AU142" s="1"/>
  <c r="AU60"/>
  <c r="AU144" s="1"/>
  <c r="AU61"/>
  <c r="AU145" s="1"/>
  <c r="AU66"/>
  <c r="AU150" s="1"/>
  <c r="AU67"/>
  <c r="AU151" s="1"/>
  <c r="AU68"/>
  <c r="AU152" s="1"/>
  <c r="AU69"/>
  <c r="AU153" s="1"/>
  <c r="AU70"/>
  <c r="AU154" s="1"/>
  <c r="AU71"/>
  <c r="AU155" s="1"/>
  <c r="AU72"/>
  <c r="AU156" s="1"/>
  <c r="AU73"/>
  <c r="AU157" s="1"/>
  <c r="AU74"/>
  <c r="AU158" s="1"/>
  <c r="AU75"/>
  <c r="AU159" s="1"/>
  <c r="AU76"/>
  <c r="AU160" s="1"/>
  <c r="AU77"/>
  <c r="AU161" s="1"/>
  <c r="AU162"/>
  <c r="AU79"/>
  <c r="AU163" s="1"/>
  <c r="AT4" i="5"/>
  <c r="AQ5" i="17"/>
  <c r="AQ89" s="1"/>
  <c r="AQ7"/>
  <c r="AQ91" s="1"/>
  <c r="AQ9"/>
  <c r="AQ93" s="1"/>
  <c r="AQ11"/>
  <c r="AQ95" s="1"/>
  <c r="AQ13"/>
  <c r="AQ97" s="1"/>
  <c r="AQ15"/>
  <c r="AQ99" s="1"/>
  <c r="AQ17"/>
  <c r="AQ101" s="1"/>
  <c r="AQ19"/>
  <c r="AQ103" s="1"/>
  <c r="AQ21"/>
  <c r="AQ105" s="1"/>
  <c r="AQ6"/>
  <c r="AQ90" s="1"/>
  <c r="AQ8"/>
  <c r="AQ92" s="1"/>
  <c r="AQ10"/>
  <c r="AQ94" s="1"/>
  <c r="AQ12"/>
  <c r="AQ96" s="1"/>
  <c r="AQ14"/>
  <c r="AQ98" s="1"/>
  <c r="AQ16"/>
  <c r="AQ100" s="1"/>
  <c r="AQ18"/>
  <c r="AQ102" s="1"/>
  <c r="AQ20"/>
  <c r="AQ104" s="1"/>
  <c r="AQ22"/>
  <c r="AQ106" s="1"/>
  <c r="AQ23"/>
  <c r="AQ107" s="1"/>
  <c r="AQ25"/>
  <c r="AQ109" s="1"/>
  <c r="AQ27"/>
  <c r="AQ111" s="1"/>
  <c r="AQ29"/>
  <c r="AQ113" s="1"/>
  <c r="AQ31"/>
  <c r="AQ115" s="1"/>
  <c r="AQ33"/>
  <c r="AQ117" s="1"/>
  <c r="AQ35"/>
  <c r="AQ119" s="1"/>
  <c r="AQ37"/>
  <c r="AQ121" s="1"/>
  <c r="AQ39"/>
  <c r="AQ123" s="1"/>
  <c r="AQ41"/>
  <c r="AQ125" s="1"/>
  <c r="AQ43"/>
  <c r="AQ127" s="1"/>
  <c r="AQ45"/>
  <c r="AQ129" s="1"/>
  <c r="AQ47"/>
  <c r="AQ131" s="1"/>
  <c r="AQ49"/>
  <c r="AQ133" s="1"/>
  <c r="AQ51"/>
  <c r="AQ135" s="1"/>
  <c r="AQ53"/>
  <c r="AQ137" s="1"/>
  <c r="AQ55"/>
  <c r="AQ139" s="1"/>
  <c r="AQ57"/>
  <c r="AQ141" s="1"/>
  <c r="AQ59"/>
  <c r="AQ143" s="1"/>
  <c r="AQ24"/>
  <c r="AQ108" s="1"/>
  <c r="AQ26"/>
  <c r="AQ110" s="1"/>
  <c r="AQ28"/>
  <c r="AQ112" s="1"/>
  <c r="AQ30"/>
  <c r="AQ114" s="1"/>
  <c r="AQ32"/>
  <c r="AQ116" s="1"/>
  <c r="AQ34"/>
  <c r="AQ118" s="1"/>
  <c r="AQ36"/>
  <c r="AQ120" s="1"/>
  <c r="AQ38"/>
  <c r="AQ122" s="1"/>
  <c r="AQ40"/>
  <c r="AQ124" s="1"/>
  <c r="AQ42"/>
  <c r="AQ126" s="1"/>
  <c r="AQ44"/>
  <c r="AQ128" s="1"/>
  <c r="AQ46"/>
  <c r="AQ130" s="1"/>
  <c r="AQ48"/>
  <c r="AQ132" s="1"/>
  <c r="AQ50"/>
  <c r="AQ134" s="1"/>
  <c r="AQ52"/>
  <c r="AQ136" s="1"/>
  <c r="AQ54"/>
  <c r="AQ138" s="1"/>
  <c r="AQ56"/>
  <c r="AQ140" s="1"/>
  <c r="AQ58"/>
  <c r="AQ142" s="1"/>
  <c r="AQ60"/>
  <c r="AQ144" s="1"/>
  <c r="AQ61"/>
  <c r="AQ145" s="1"/>
  <c r="AQ66"/>
  <c r="AQ150" s="1"/>
  <c r="AQ67"/>
  <c r="AQ151" s="1"/>
  <c r="AQ68"/>
  <c r="AQ152" s="1"/>
  <c r="AQ69"/>
  <c r="AQ153" s="1"/>
  <c r="AQ70"/>
  <c r="AQ154" s="1"/>
  <c r="AQ71"/>
  <c r="AQ155" s="1"/>
  <c r="AQ72"/>
  <c r="AQ156" s="1"/>
  <c r="AQ73"/>
  <c r="AQ157" s="1"/>
  <c r="AQ74"/>
  <c r="AQ158" s="1"/>
  <c r="AQ75"/>
  <c r="AQ159" s="1"/>
  <c r="AQ76"/>
  <c r="AQ160" s="1"/>
  <c r="AQ77"/>
  <c r="AQ161" s="1"/>
  <c r="AQ162"/>
  <c r="AQ79"/>
  <c r="AQ163" s="1"/>
  <c r="AP4" i="5"/>
  <c r="AM5" i="17"/>
  <c r="AM89" s="1"/>
  <c r="AM7"/>
  <c r="AM91" s="1"/>
  <c r="AM9"/>
  <c r="AM93" s="1"/>
  <c r="AM11"/>
  <c r="AM95" s="1"/>
  <c r="AM13"/>
  <c r="AM97" s="1"/>
  <c r="AM15"/>
  <c r="AM99" s="1"/>
  <c r="AM17"/>
  <c r="AM101" s="1"/>
  <c r="AM19"/>
  <c r="AM103" s="1"/>
  <c r="AM21"/>
  <c r="AM105" s="1"/>
  <c r="AM6"/>
  <c r="AM90" s="1"/>
  <c r="AM8"/>
  <c r="AM92" s="1"/>
  <c r="AM10"/>
  <c r="AM94" s="1"/>
  <c r="AM12"/>
  <c r="AM96" s="1"/>
  <c r="AM14"/>
  <c r="AM98" s="1"/>
  <c r="AM16"/>
  <c r="AM100" s="1"/>
  <c r="AM18"/>
  <c r="AM102" s="1"/>
  <c r="AM20"/>
  <c r="AM104" s="1"/>
  <c r="AM22"/>
  <c r="AM106" s="1"/>
  <c r="AM23"/>
  <c r="AM107" s="1"/>
  <c r="AM25"/>
  <c r="AM109" s="1"/>
  <c r="AM27"/>
  <c r="AM111" s="1"/>
  <c r="AM29"/>
  <c r="AM113" s="1"/>
  <c r="AM31"/>
  <c r="AM115" s="1"/>
  <c r="AM33"/>
  <c r="AM117" s="1"/>
  <c r="AM35"/>
  <c r="AM119" s="1"/>
  <c r="AM37"/>
  <c r="AM121" s="1"/>
  <c r="AM39"/>
  <c r="AM123" s="1"/>
  <c r="AM41"/>
  <c r="AM125" s="1"/>
  <c r="AM43"/>
  <c r="AM127" s="1"/>
  <c r="AM45"/>
  <c r="AM129" s="1"/>
  <c r="AM47"/>
  <c r="AM131" s="1"/>
  <c r="AM49"/>
  <c r="AM133" s="1"/>
  <c r="AM51"/>
  <c r="AM135" s="1"/>
  <c r="AM53"/>
  <c r="AM137" s="1"/>
  <c r="AM55"/>
  <c r="AM139" s="1"/>
  <c r="AM57"/>
  <c r="AM141" s="1"/>
  <c r="AM59"/>
  <c r="AM143" s="1"/>
  <c r="AM24"/>
  <c r="AM108" s="1"/>
  <c r="AM26"/>
  <c r="AM110" s="1"/>
  <c r="AM28"/>
  <c r="AM112" s="1"/>
  <c r="AM30"/>
  <c r="AM114" s="1"/>
  <c r="AM32"/>
  <c r="AM116" s="1"/>
  <c r="AM34"/>
  <c r="AM118" s="1"/>
  <c r="AM36"/>
  <c r="AM120" s="1"/>
  <c r="AM38"/>
  <c r="AM122" s="1"/>
  <c r="AM40"/>
  <c r="AM124" s="1"/>
  <c r="AM42"/>
  <c r="AM126" s="1"/>
  <c r="AM44"/>
  <c r="AM128" s="1"/>
  <c r="AM46"/>
  <c r="AM130" s="1"/>
  <c r="AM48"/>
  <c r="AM132" s="1"/>
  <c r="AM50"/>
  <c r="AM134" s="1"/>
  <c r="AM52"/>
  <c r="AM136" s="1"/>
  <c r="AM54"/>
  <c r="AM138" s="1"/>
  <c r="AM56"/>
  <c r="AM140" s="1"/>
  <c r="AM58"/>
  <c r="AM142" s="1"/>
  <c r="AM60"/>
  <c r="AM144" s="1"/>
  <c r="AM61"/>
  <c r="AM145" s="1"/>
  <c r="AM66"/>
  <c r="AM150" s="1"/>
  <c r="AM67"/>
  <c r="AM151" s="1"/>
  <c r="AM68"/>
  <c r="AM152" s="1"/>
  <c r="AM69"/>
  <c r="AM153" s="1"/>
  <c r="AM70"/>
  <c r="AM154" s="1"/>
  <c r="AM71"/>
  <c r="AM155" s="1"/>
  <c r="AM72"/>
  <c r="AM156" s="1"/>
  <c r="AM73"/>
  <c r="AM157" s="1"/>
  <c r="AM74"/>
  <c r="AM158" s="1"/>
  <c r="AM75"/>
  <c r="AM159" s="1"/>
  <c r="AM76"/>
  <c r="AM160" s="1"/>
  <c r="AM77"/>
  <c r="AM161" s="1"/>
  <c r="AM162"/>
  <c r="AM79"/>
  <c r="AM163" s="1"/>
  <c r="AL4" i="5"/>
  <c r="AI5" i="17"/>
  <c r="AI89" s="1"/>
  <c r="AI7"/>
  <c r="AI91" s="1"/>
  <c r="AI9"/>
  <c r="AI93" s="1"/>
  <c r="AI11"/>
  <c r="AI95" s="1"/>
  <c r="AI13"/>
  <c r="AI97" s="1"/>
  <c r="AI15"/>
  <c r="AI99" s="1"/>
  <c r="AI17"/>
  <c r="AI101" s="1"/>
  <c r="AI19"/>
  <c r="AI103" s="1"/>
  <c r="AI21"/>
  <c r="AI105" s="1"/>
  <c r="AI6"/>
  <c r="AI90" s="1"/>
  <c r="AI8"/>
  <c r="AI92" s="1"/>
  <c r="AI10"/>
  <c r="AI94" s="1"/>
  <c r="AI12"/>
  <c r="AI96" s="1"/>
  <c r="AI14"/>
  <c r="AI98" s="1"/>
  <c r="AI16"/>
  <c r="AI100" s="1"/>
  <c r="AI18"/>
  <c r="AI102" s="1"/>
  <c r="AI20"/>
  <c r="AI104" s="1"/>
  <c r="AI22"/>
  <c r="AI106" s="1"/>
  <c r="AI23"/>
  <c r="AI107" s="1"/>
  <c r="AI25"/>
  <c r="AI109" s="1"/>
  <c r="AI27"/>
  <c r="AI111" s="1"/>
  <c r="AI29"/>
  <c r="AI113" s="1"/>
  <c r="AI31"/>
  <c r="AI115" s="1"/>
  <c r="AI33"/>
  <c r="AI117" s="1"/>
  <c r="AI35"/>
  <c r="AI119" s="1"/>
  <c r="AI37"/>
  <c r="AI121" s="1"/>
  <c r="AI39"/>
  <c r="AI123" s="1"/>
  <c r="AI41"/>
  <c r="AI125" s="1"/>
  <c r="AI43"/>
  <c r="AI127" s="1"/>
  <c r="AI45"/>
  <c r="AI129" s="1"/>
  <c r="AI47"/>
  <c r="AI131" s="1"/>
  <c r="AI49"/>
  <c r="AI133" s="1"/>
  <c r="AI51"/>
  <c r="AI135" s="1"/>
  <c r="AI53"/>
  <c r="AI137" s="1"/>
  <c r="AI55"/>
  <c r="AI139" s="1"/>
  <c r="AI57"/>
  <c r="AI141" s="1"/>
  <c r="AI59"/>
  <c r="AI143" s="1"/>
  <c r="AI24"/>
  <c r="AI108" s="1"/>
  <c r="AI26"/>
  <c r="AI110" s="1"/>
  <c r="AI28"/>
  <c r="AI112" s="1"/>
  <c r="AI30"/>
  <c r="AI114" s="1"/>
  <c r="AI32"/>
  <c r="AI116" s="1"/>
  <c r="AI34"/>
  <c r="AI118" s="1"/>
  <c r="AI36"/>
  <c r="AI120" s="1"/>
  <c r="AI38"/>
  <c r="AI122" s="1"/>
  <c r="AI40"/>
  <c r="AI124" s="1"/>
  <c r="AI42"/>
  <c r="AI126" s="1"/>
  <c r="AI44"/>
  <c r="AI128" s="1"/>
  <c r="AI46"/>
  <c r="AI130" s="1"/>
  <c r="AI48"/>
  <c r="AI132" s="1"/>
  <c r="AI50"/>
  <c r="AI134" s="1"/>
  <c r="AI52"/>
  <c r="AI136" s="1"/>
  <c r="AI54"/>
  <c r="AI138" s="1"/>
  <c r="AI56"/>
  <c r="AI140" s="1"/>
  <c r="AI58"/>
  <c r="AI142" s="1"/>
  <c r="AI60"/>
  <c r="AI144" s="1"/>
  <c r="AI61"/>
  <c r="AI145" s="1"/>
  <c r="AI66"/>
  <c r="AI150" s="1"/>
  <c r="AI67"/>
  <c r="AI151" s="1"/>
  <c r="AI68"/>
  <c r="AI152" s="1"/>
  <c r="AI69"/>
  <c r="AI153" s="1"/>
  <c r="AI70"/>
  <c r="AI154" s="1"/>
  <c r="AI71"/>
  <c r="AI155" s="1"/>
  <c r="AI72"/>
  <c r="AI156" s="1"/>
  <c r="AI73"/>
  <c r="AI157" s="1"/>
  <c r="AI74"/>
  <c r="AI158" s="1"/>
  <c r="AI75"/>
  <c r="AI159" s="1"/>
  <c r="AI76"/>
  <c r="AI160" s="1"/>
  <c r="AI77"/>
  <c r="AI161" s="1"/>
  <c r="AI162"/>
  <c r="AI79"/>
  <c r="AI163" s="1"/>
  <c r="AH4" i="5"/>
  <c r="AE5" i="17"/>
  <c r="AE89" s="1"/>
  <c r="AE7"/>
  <c r="AE91" s="1"/>
  <c r="AE9"/>
  <c r="AE93" s="1"/>
  <c r="AE11"/>
  <c r="AE95" s="1"/>
  <c r="AE13"/>
  <c r="AE97" s="1"/>
  <c r="AE15"/>
  <c r="AE99" s="1"/>
  <c r="AE17"/>
  <c r="AE101" s="1"/>
  <c r="AE19"/>
  <c r="AE103" s="1"/>
  <c r="AE21"/>
  <c r="AE105" s="1"/>
  <c r="AE6"/>
  <c r="AE90" s="1"/>
  <c r="AE8"/>
  <c r="AE92" s="1"/>
  <c r="AE10"/>
  <c r="AE94" s="1"/>
  <c r="AE12"/>
  <c r="AE96" s="1"/>
  <c r="AE14"/>
  <c r="AE98" s="1"/>
  <c r="AE16"/>
  <c r="AE100" s="1"/>
  <c r="AE18"/>
  <c r="AE102" s="1"/>
  <c r="AE20"/>
  <c r="AE104" s="1"/>
  <c r="AE22"/>
  <c r="AE106" s="1"/>
  <c r="AE23"/>
  <c r="AE107" s="1"/>
  <c r="AE25"/>
  <c r="AE109" s="1"/>
  <c r="AE27"/>
  <c r="AE111" s="1"/>
  <c r="AE29"/>
  <c r="AE113" s="1"/>
  <c r="AE31"/>
  <c r="AE115" s="1"/>
  <c r="AE33"/>
  <c r="AE117" s="1"/>
  <c r="AE35"/>
  <c r="AE119" s="1"/>
  <c r="AE37"/>
  <c r="AE121" s="1"/>
  <c r="AE39"/>
  <c r="AE123" s="1"/>
  <c r="AE41"/>
  <c r="AE125" s="1"/>
  <c r="AE43"/>
  <c r="AE127" s="1"/>
  <c r="AE45"/>
  <c r="AE129" s="1"/>
  <c r="AE47"/>
  <c r="AE131" s="1"/>
  <c r="AE49"/>
  <c r="AE133" s="1"/>
  <c r="AE51"/>
  <c r="AE135" s="1"/>
  <c r="AE53"/>
  <c r="AE137" s="1"/>
  <c r="AE55"/>
  <c r="AE139" s="1"/>
  <c r="AE57"/>
  <c r="AE141" s="1"/>
  <c r="AE59"/>
  <c r="AE143" s="1"/>
  <c r="AE24"/>
  <c r="AE108" s="1"/>
  <c r="AE26"/>
  <c r="AE110" s="1"/>
  <c r="AE28"/>
  <c r="AE112" s="1"/>
  <c r="AE30"/>
  <c r="AE114" s="1"/>
  <c r="AE32"/>
  <c r="AE116" s="1"/>
  <c r="AE34"/>
  <c r="AE118" s="1"/>
  <c r="AE36"/>
  <c r="AE120" s="1"/>
  <c r="AE38"/>
  <c r="AE122" s="1"/>
  <c r="AE40"/>
  <c r="AE124" s="1"/>
  <c r="AE42"/>
  <c r="AE126" s="1"/>
  <c r="AE44"/>
  <c r="AE128" s="1"/>
  <c r="AE46"/>
  <c r="AE130" s="1"/>
  <c r="AE48"/>
  <c r="AE132" s="1"/>
  <c r="AE50"/>
  <c r="AE134" s="1"/>
  <c r="AE52"/>
  <c r="AE136" s="1"/>
  <c r="AE54"/>
  <c r="AE138" s="1"/>
  <c r="AE56"/>
  <c r="AE140" s="1"/>
  <c r="AE58"/>
  <c r="AE142" s="1"/>
  <c r="AE60"/>
  <c r="AE144" s="1"/>
  <c r="AE61"/>
  <c r="AE145" s="1"/>
  <c r="AE66"/>
  <c r="AE150" s="1"/>
  <c r="AE67"/>
  <c r="AE151" s="1"/>
  <c r="AE68"/>
  <c r="AE152" s="1"/>
  <c r="AE69"/>
  <c r="AE153" s="1"/>
  <c r="AE70"/>
  <c r="AE154" s="1"/>
  <c r="AE71"/>
  <c r="AE155" s="1"/>
  <c r="AE72"/>
  <c r="AE156" s="1"/>
  <c r="AE73"/>
  <c r="AE157" s="1"/>
  <c r="AE74"/>
  <c r="AE158" s="1"/>
  <c r="AE75"/>
  <c r="AE159" s="1"/>
  <c r="AE76"/>
  <c r="AE160" s="1"/>
  <c r="AE77"/>
  <c r="AE161" s="1"/>
  <c r="AE162"/>
  <c r="AE79"/>
  <c r="AE163" s="1"/>
  <c r="AD4" i="5"/>
  <c r="AA5" i="17"/>
  <c r="AA89" s="1"/>
  <c r="AA7"/>
  <c r="AA91" s="1"/>
  <c r="AA9"/>
  <c r="AA93" s="1"/>
  <c r="AA11"/>
  <c r="AA95" s="1"/>
  <c r="AA13"/>
  <c r="AA97" s="1"/>
  <c r="AA15"/>
  <c r="AA99" s="1"/>
  <c r="AA17"/>
  <c r="AA101" s="1"/>
  <c r="AA19"/>
  <c r="AA103" s="1"/>
  <c r="AA21"/>
  <c r="AA105" s="1"/>
  <c r="AA6"/>
  <c r="AA90" s="1"/>
  <c r="AA8"/>
  <c r="AA92" s="1"/>
  <c r="AA10"/>
  <c r="AA94" s="1"/>
  <c r="AA12"/>
  <c r="AA96" s="1"/>
  <c r="AA14"/>
  <c r="AA98" s="1"/>
  <c r="AA16"/>
  <c r="AA100" s="1"/>
  <c r="AA18"/>
  <c r="AA102" s="1"/>
  <c r="AA20"/>
  <c r="AA104" s="1"/>
  <c r="AA22"/>
  <c r="AA106" s="1"/>
  <c r="AA25"/>
  <c r="AA109" s="1"/>
  <c r="AA27"/>
  <c r="AA111" s="1"/>
  <c r="AA29"/>
  <c r="AA113" s="1"/>
  <c r="AA31"/>
  <c r="AA115" s="1"/>
  <c r="AA33"/>
  <c r="AA117" s="1"/>
  <c r="AA35"/>
  <c r="AA119" s="1"/>
  <c r="AA37"/>
  <c r="AA121" s="1"/>
  <c r="AA39"/>
  <c r="AA123" s="1"/>
  <c r="AA41"/>
  <c r="AA125" s="1"/>
  <c r="AA43"/>
  <c r="AA127" s="1"/>
  <c r="AA45"/>
  <c r="AA129" s="1"/>
  <c r="AA47"/>
  <c r="AA131" s="1"/>
  <c r="AA49"/>
  <c r="AA133" s="1"/>
  <c r="AA51"/>
  <c r="AA135" s="1"/>
  <c r="AA53"/>
  <c r="AA137" s="1"/>
  <c r="AA55"/>
  <c r="AA139" s="1"/>
  <c r="AA57"/>
  <c r="AA141" s="1"/>
  <c r="AA59"/>
  <c r="AA143" s="1"/>
  <c r="AA23"/>
  <c r="AA107" s="1"/>
  <c r="AA24"/>
  <c r="AA108" s="1"/>
  <c r="AA26"/>
  <c r="AA110" s="1"/>
  <c r="AA28"/>
  <c r="AA112" s="1"/>
  <c r="AA30"/>
  <c r="AA114" s="1"/>
  <c r="AA32"/>
  <c r="AA116" s="1"/>
  <c r="AA34"/>
  <c r="AA118" s="1"/>
  <c r="AA36"/>
  <c r="AA120" s="1"/>
  <c r="AA38"/>
  <c r="AA122" s="1"/>
  <c r="AA40"/>
  <c r="AA124" s="1"/>
  <c r="AA42"/>
  <c r="AA126" s="1"/>
  <c r="AA44"/>
  <c r="AA128" s="1"/>
  <c r="AA46"/>
  <c r="AA130" s="1"/>
  <c r="AA48"/>
  <c r="AA132" s="1"/>
  <c r="AA50"/>
  <c r="AA134" s="1"/>
  <c r="AA52"/>
  <c r="AA136" s="1"/>
  <c r="AA54"/>
  <c r="AA138" s="1"/>
  <c r="AA56"/>
  <c r="AA140" s="1"/>
  <c r="AA58"/>
  <c r="AA142" s="1"/>
  <c r="AA60"/>
  <c r="AA144" s="1"/>
  <c r="AA61"/>
  <c r="AA145" s="1"/>
  <c r="AA66"/>
  <c r="AA150" s="1"/>
  <c r="AA67"/>
  <c r="AA151" s="1"/>
  <c r="AA68"/>
  <c r="AA152" s="1"/>
  <c r="AA69"/>
  <c r="AA153" s="1"/>
  <c r="AA70"/>
  <c r="AA154" s="1"/>
  <c r="AA71"/>
  <c r="AA155" s="1"/>
  <c r="AA72"/>
  <c r="AA156" s="1"/>
  <c r="AA73"/>
  <c r="AA157" s="1"/>
  <c r="AA74"/>
  <c r="AA158" s="1"/>
  <c r="AA75"/>
  <c r="AA159" s="1"/>
  <c r="AA76"/>
  <c r="AA160" s="1"/>
  <c r="AA77"/>
  <c r="AA161" s="1"/>
  <c r="AA162"/>
  <c r="AA79"/>
  <c r="AA163" s="1"/>
  <c r="Z4" i="5"/>
  <c r="W5" i="17"/>
  <c r="W89" s="1"/>
  <c r="W7"/>
  <c r="W91" s="1"/>
  <c r="W9"/>
  <c r="W93" s="1"/>
  <c r="W11"/>
  <c r="W95" s="1"/>
  <c r="W13"/>
  <c r="W97" s="1"/>
  <c r="W15"/>
  <c r="W99" s="1"/>
  <c r="W17"/>
  <c r="W101" s="1"/>
  <c r="W19"/>
  <c r="W103" s="1"/>
  <c r="W21"/>
  <c r="W105" s="1"/>
  <c r="W6"/>
  <c r="W90" s="1"/>
  <c r="W8"/>
  <c r="W92" s="1"/>
  <c r="W10"/>
  <c r="W94" s="1"/>
  <c r="W12"/>
  <c r="W96" s="1"/>
  <c r="W14"/>
  <c r="W98" s="1"/>
  <c r="W16"/>
  <c r="W100" s="1"/>
  <c r="W18"/>
  <c r="W102" s="1"/>
  <c r="W20"/>
  <c r="W104" s="1"/>
  <c r="W22"/>
  <c r="W106" s="1"/>
  <c r="W25"/>
  <c r="W109" s="1"/>
  <c r="W27"/>
  <c r="W111" s="1"/>
  <c r="W29"/>
  <c r="W113" s="1"/>
  <c r="W31"/>
  <c r="W115" s="1"/>
  <c r="W33"/>
  <c r="W117" s="1"/>
  <c r="W35"/>
  <c r="W119" s="1"/>
  <c r="W37"/>
  <c r="W121" s="1"/>
  <c r="W39"/>
  <c r="W123" s="1"/>
  <c r="W41"/>
  <c r="W125" s="1"/>
  <c r="W43"/>
  <c r="W127" s="1"/>
  <c r="W45"/>
  <c r="W129" s="1"/>
  <c r="W47"/>
  <c r="W131" s="1"/>
  <c r="W49"/>
  <c r="W133" s="1"/>
  <c r="W51"/>
  <c r="W135" s="1"/>
  <c r="W53"/>
  <c r="W137" s="1"/>
  <c r="W55"/>
  <c r="W139" s="1"/>
  <c r="W57"/>
  <c r="W141" s="1"/>
  <c r="W59"/>
  <c r="W143" s="1"/>
  <c r="W23"/>
  <c r="W107" s="1"/>
  <c r="W24"/>
  <c r="W108" s="1"/>
  <c r="W26"/>
  <c r="W110" s="1"/>
  <c r="W28"/>
  <c r="W112" s="1"/>
  <c r="W30"/>
  <c r="W114" s="1"/>
  <c r="W32"/>
  <c r="W116" s="1"/>
  <c r="W34"/>
  <c r="W118" s="1"/>
  <c r="W36"/>
  <c r="W120" s="1"/>
  <c r="W38"/>
  <c r="W122" s="1"/>
  <c r="W40"/>
  <c r="W124" s="1"/>
  <c r="W42"/>
  <c r="W126" s="1"/>
  <c r="W44"/>
  <c r="W128" s="1"/>
  <c r="W46"/>
  <c r="W130" s="1"/>
  <c r="W48"/>
  <c r="W132" s="1"/>
  <c r="W50"/>
  <c r="W134" s="1"/>
  <c r="W52"/>
  <c r="W136" s="1"/>
  <c r="W54"/>
  <c r="W138" s="1"/>
  <c r="W56"/>
  <c r="W140" s="1"/>
  <c r="W58"/>
  <c r="W142" s="1"/>
  <c r="W60"/>
  <c r="W144" s="1"/>
  <c r="W61"/>
  <c r="W145" s="1"/>
  <c r="W66"/>
  <c r="W150" s="1"/>
  <c r="W67"/>
  <c r="W151" s="1"/>
  <c r="W68"/>
  <c r="W152" s="1"/>
  <c r="W69"/>
  <c r="W153" s="1"/>
  <c r="W70"/>
  <c r="W154" s="1"/>
  <c r="W71"/>
  <c r="W155" s="1"/>
  <c r="W72"/>
  <c r="W156" s="1"/>
  <c r="W73"/>
  <c r="W157" s="1"/>
  <c r="W74"/>
  <c r="W158" s="1"/>
  <c r="W75"/>
  <c r="W159" s="1"/>
  <c r="W76"/>
  <c r="W160" s="1"/>
  <c r="W77"/>
  <c r="W161" s="1"/>
  <c r="W162"/>
  <c r="W79"/>
  <c r="W163" s="1"/>
  <c r="V4" i="5"/>
  <c r="S5" i="17"/>
  <c r="S89" s="1"/>
  <c r="S7"/>
  <c r="S91" s="1"/>
  <c r="S9"/>
  <c r="S93" s="1"/>
  <c r="S11"/>
  <c r="S95" s="1"/>
  <c r="S13"/>
  <c r="S97" s="1"/>
  <c r="S15"/>
  <c r="S99" s="1"/>
  <c r="S17"/>
  <c r="S101" s="1"/>
  <c r="S19"/>
  <c r="S103" s="1"/>
  <c r="S21"/>
  <c r="S105" s="1"/>
  <c r="S6"/>
  <c r="S90" s="1"/>
  <c r="S8"/>
  <c r="S92" s="1"/>
  <c r="S10"/>
  <c r="S94" s="1"/>
  <c r="S12"/>
  <c r="S96" s="1"/>
  <c r="S14"/>
  <c r="S98" s="1"/>
  <c r="S16"/>
  <c r="S100" s="1"/>
  <c r="S18"/>
  <c r="S102" s="1"/>
  <c r="S20"/>
  <c r="S104" s="1"/>
  <c r="S22"/>
  <c r="S106" s="1"/>
  <c r="S25"/>
  <c r="S109" s="1"/>
  <c r="S27"/>
  <c r="S111" s="1"/>
  <c r="S29"/>
  <c r="S113" s="1"/>
  <c r="S31"/>
  <c r="S115" s="1"/>
  <c r="S33"/>
  <c r="S117" s="1"/>
  <c r="S35"/>
  <c r="S119" s="1"/>
  <c r="S37"/>
  <c r="S121" s="1"/>
  <c r="S39"/>
  <c r="S123" s="1"/>
  <c r="S41"/>
  <c r="S125" s="1"/>
  <c r="S43"/>
  <c r="S127" s="1"/>
  <c r="S45"/>
  <c r="S129" s="1"/>
  <c r="S47"/>
  <c r="S131" s="1"/>
  <c r="S49"/>
  <c r="S133" s="1"/>
  <c r="S51"/>
  <c r="S135" s="1"/>
  <c r="S53"/>
  <c r="S137" s="1"/>
  <c r="S55"/>
  <c r="S139" s="1"/>
  <c r="S57"/>
  <c r="S141" s="1"/>
  <c r="S59"/>
  <c r="S143" s="1"/>
  <c r="S23"/>
  <c r="S107" s="1"/>
  <c r="S24"/>
  <c r="S108" s="1"/>
  <c r="S26"/>
  <c r="S110" s="1"/>
  <c r="S28"/>
  <c r="S112" s="1"/>
  <c r="S30"/>
  <c r="S114" s="1"/>
  <c r="S32"/>
  <c r="S116" s="1"/>
  <c r="S34"/>
  <c r="S118" s="1"/>
  <c r="S36"/>
  <c r="S120" s="1"/>
  <c r="S38"/>
  <c r="S122" s="1"/>
  <c r="S40"/>
  <c r="S124" s="1"/>
  <c r="S42"/>
  <c r="S126" s="1"/>
  <c r="S44"/>
  <c r="S128" s="1"/>
  <c r="S46"/>
  <c r="S130" s="1"/>
  <c r="S48"/>
  <c r="S132" s="1"/>
  <c r="S50"/>
  <c r="S134" s="1"/>
  <c r="S52"/>
  <c r="S136" s="1"/>
  <c r="S54"/>
  <c r="S138" s="1"/>
  <c r="S56"/>
  <c r="S140" s="1"/>
  <c r="S58"/>
  <c r="S142" s="1"/>
  <c r="S60"/>
  <c r="S144" s="1"/>
  <c r="S61"/>
  <c r="S145" s="1"/>
  <c r="S66"/>
  <c r="S150" s="1"/>
  <c r="S67"/>
  <c r="S151" s="1"/>
  <c r="S68"/>
  <c r="S152" s="1"/>
  <c r="S69"/>
  <c r="S153" s="1"/>
  <c r="S70"/>
  <c r="S154" s="1"/>
  <c r="S71"/>
  <c r="S155" s="1"/>
  <c r="S72"/>
  <c r="S156" s="1"/>
  <c r="S73"/>
  <c r="S157" s="1"/>
  <c r="S74"/>
  <c r="S158" s="1"/>
  <c r="S75"/>
  <c r="S159" s="1"/>
  <c r="S76"/>
  <c r="S160" s="1"/>
  <c r="S77"/>
  <c r="S161" s="1"/>
  <c r="S162"/>
  <c r="S79"/>
  <c r="S163" s="1"/>
  <c r="R4" i="5"/>
  <c r="O5" i="17"/>
  <c r="O89" s="1"/>
  <c r="O7"/>
  <c r="O91" s="1"/>
  <c r="O9"/>
  <c r="O93" s="1"/>
  <c r="O11"/>
  <c r="O95" s="1"/>
  <c r="O13"/>
  <c r="O97" s="1"/>
  <c r="O15"/>
  <c r="O99" s="1"/>
  <c r="O17"/>
  <c r="O101" s="1"/>
  <c r="O19"/>
  <c r="O103" s="1"/>
  <c r="O21"/>
  <c r="O105" s="1"/>
  <c r="O6"/>
  <c r="O90" s="1"/>
  <c r="O8"/>
  <c r="O92" s="1"/>
  <c r="O10"/>
  <c r="O94" s="1"/>
  <c r="O12"/>
  <c r="O96" s="1"/>
  <c r="O14"/>
  <c r="O98" s="1"/>
  <c r="O16"/>
  <c r="O100" s="1"/>
  <c r="O18"/>
  <c r="O102" s="1"/>
  <c r="O20"/>
  <c r="O104" s="1"/>
  <c r="O22"/>
  <c r="O106" s="1"/>
  <c r="O25"/>
  <c r="O109" s="1"/>
  <c r="O27"/>
  <c r="O111" s="1"/>
  <c r="O29"/>
  <c r="O113" s="1"/>
  <c r="O31"/>
  <c r="O115" s="1"/>
  <c r="O33"/>
  <c r="O117" s="1"/>
  <c r="O35"/>
  <c r="O119" s="1"/>
  <c r="O37"/>
  <c r="O121" s="1"/>
  <c r="O39"/>
  <c r="O123" s="1"/>
  <c r="O41"/>
  <c r="O125" s="1"/>
  <c r="O43"/>
  <c r="O127" s="1"/>
  <c r="O45"/>
  <c r="O129" s="1"/>
  <c r="O47"/>
  <c r="O131" s="1"/>
  <c r="O49"/>
  <c r="O133" s="1"/>
  <c r="O51"/>
  <c r="O135" s="1"/>
  <c r="O53"/>
  <c r="O137" s="1"/>
  <c r="O55"/>
  <c r="O139" s="1"/>
  <c r="O57"/>
  <c r="O141" s="1"/>
  <c r="O59"/>
  <c r="O143" s="1"/>
  <c r="O23"/>
  <c r="O107" s="1"/>
  <c r="O24"/>
  <c r="O108" s="1"/>
  <c r="O26"/>
  <c r="O110" s="1"/>
  <c r="O28"/>
  <c r="O112" s="1"/>
  <c r="O30"/>
  <c r="O114" s="1"/>
  <c r="O32"/>
  <c r="O116" s="1"/>
  <c r="O34"/>
  <c r="O118" s="1"/>
  <c r="O36"/>
  <c r="O120" s="1"/>
  <c r="O38"/>
  <c r="O122" s="1"/>
  <c r="O40"/>
  <c r="O124" s="1"/>
  <c r="O42"/>
  <c r="O126" s="1"/>
  <c r="O44"/>
  <c r="O128" s="1"/>
  <c r="O46"/>
  <c r="O130" s="1"/>
  <c r="O48"/>
  <c r="O132" s="1"/>
  <c r="O50"/>
  <c r="O134" s="1"/>
  <c r="O52"/>
  <c r="O136" s="1"/>
  <c r="O54"/>
  <c r="O138" s="1"/>
  <c r="O56"/>
  <c r="O140" s="1"/>
  <c r="O58"/>
  <c r="O142" s="1"/>
  <c r="O60"/>
  <c r="O144" s="1"/>
  <c r="O61"/>
  <c r="O145" s="1"/>
  <c r="O66"/>
  <c r="O150" s="1"/>
  <c r="O67"/>
  <c r="O151" s="1"/>
  <c r="O68"/>
  <c r="O152" s="1"/>
  <c r="O69"/>
  <c r="O153" s="1"/>
  <c r="O70"/>
  <c r="O154" s="1"/>
  <c r="O71"/>
  <c r="O155" s="1"/>
  <c r="O72"/>
  <c r="O156" s="1"/>
  <c r="O73"/>
  <c r="O157" s="1"/>
  <c r="O74"/>
  <c r="O158" s="1"/>
  <c r="O75"/>
  <c r="O159" s="1"/>
  <c r="O76"/>
  <c r="O160" s="1"/>
  <c r="O77"/>
  <c r="O161" s="1"/>
  <c r="O162"/>
  <c r="O79"/>
  <c r="O163" s="1"/>
  <c r="N4" i="5"/>
  <c r="K5" i="17"/>
  <c r="K89" s="1"/>
  <c r="K7"/>
  <c r="K91" s="1"/>
  <c r="K9"/>
  <c r="K93" s="1"/>
  <c r="K11"/>
  <c r="K95" s="1"/>
  <c r="K13"/>
  <c r="K97" s="1"/>
  <c r="K15"/>
  <c r="K99" s="1"/>
  <c r="K17"/>
  <c r="K101" s="1"/>
  <c r="K19"/>
  <c r="K103" s="1"/>
  <c r="K21"/>
  <c r="K105" s="1"/>
  <c r="K6"/>
  <c r="K90" s="1"/>
  <c r="K8"/>
  <c r="K92" s="1"/>
  <c r="K10"/>
  <c r="K94" s="1"/>
  <c r="K12"/>
  <c r="K96" s="1"/>
  <c r="K14"/>
  <c r="K98" s="1"/>
  <c r="K16"/>
  <c r="K100" s="1"/>
  <c r="K18"/>
  <c r="K102" s="1"/>
  <c r="K20"/>
  <c r="K104" s="1"/>
  <c r="K22"/>
  <c r="K106" s="1"/>
  <c r="K25"/>
  <c r="K109" s="1"/>
  <c r="K27"/>
  <c r="K111" s="1"/>
  <c r="K29"/>
  <c r="K113" s="1"/>
  <c r="K31"/>
  <c r="K115" s="1"/>
  <c r="K33"/>
  <c r="K117" s="1"/>
  <c r="K35"/>
  <c r="K119" s="1"/>
  <c r="K37"/>
  <c r="K121" s="1"/>
  <c r="K39"/>
  <c r="K123" s="1"/>
  <c r="K41"/>
  <c r="K125" s="1"/>
  <c r="K43"/>
  <c r="K127" s="1"/>
  <c r="K45"/>
  <c r="K129" s="1"/>
  <c r="K47"/>
  <c r="K131" s="1"/>
  <c r="K49"/>
  <c r="K133" s="1"/>
  <c r="K51"/>
  <c r="K135" s="1"/>
  <c r="K53"/>
  <c r="K137" s="1"/>
  <c r="K55"/>
  <c r="K139" s="1"/>
  <c r="K57"/>
  <c r="K141" s="1"/>
  <c r="K59"/>
  <c r="K143" s="1"/>
  <c r="K23"/>
  <c r="K107" s="1"/>
  <c r="K24"/>
  <c r="K108" s="1"/>
  <c r="K26"/>
  <c r="K110" s="1"/>
  <c r="K28"/>
  <c r="K112" s="1"/>
  <c r="K30"/>
  <c r="K114" s="1"/>
  <c r="K32"/>
  <c r="K116" s="1"/>
  <c r="K34"/>
  <c r="K118" s="1"/>
  <c r="K36"/>
  <c r="K120" s="1"/>
  <c r="K38"/>
  <c r="K122" s="1"/>
  <c r="K40"/>
  <c r="K124" s="1"/>
  <c r="K42"/>
  <c r="K126" s="1"/>
  <c r="K44"/>
  <c r="K128" s="1"/>
  <c r="K46"/>
  <c r="K130" s="1"/>
  <c r="K48"/>
  <c r="K132" s="1"/>
  <c r="K50"/>
  <c r="K134" s="1"/>
  <c r="K52"/>
  <c r="K136" s="1"/>
  <c r="K54"/>
  <c r="K138" s="1"/>
  <c r="K56"/>
  <c r="K140" s="1"/>
  <c r="K58"/>
  <c r="K142" s="1"/>
  <c r="K60"/>
  <c r="K144" s="1"/>
  <c r="K61"/>
  <c r="K145" s="1"/>
  <c r="K66"/>
  <c r="K150" s="1"/>
  <c r="K67"/>
  <c r="K151" s="1"/>
  <c r="K68"/>
  <c r="K152" s="1"/>
  <c r="K69"/>
  <c r="K153" s="1"/>
  <c r="K70"/>
  <c r="K154" s="1"/>
  <c r="K71"/>
  <c r="K155" s="1"/>
  <c r="K72"/>
  <c r="K156" s="1"/>
  <c r="K73"/>
  <c r="K157" s="1"/>
  <c r="K74"/>
  <c r="K158" s="1"/>
  <c r="K75"/>
  <c r="K159" s="1"/>
  <c r="K76"/>
  <c r="K160" s="1"/>
  <c r="K77"/>
  <c r="K161" s="1"/>
  <c r="K162"/>
  <c r="K79"/>
  <c r="K163" s="1"/>
  <c r="J4" i="5"/>
  <c r="G5" i="17"/>
  <c r="G89" s="1"/>
  <c r="G7"/>
  <c r="G91" s="1"/>
  <c r="G9"/>
  <c r="G93" s="1"/>
  <c r="G11"/>
  <c r="G95" s="1"/>
  <c r="G13"/>
  <c r="G97" s="1"/>
  <c r="G15"/>
  <c r="G99" s="1"/>
  <c r="G17"/>
  <c r="G101" s="1"/>
  <c r="G19"/>
  <c r="G103" s="1"/>
  <c r="G21"/>
  <c r="G105" s="1"/>
  <c r="G6"/>
  <c r="G90" s="1"/>
  <c r="G8"/>
  <c r="G92" s="1"/>
  <c r="G10"/>
  <c r="G94" s="1"/>
  <c r="G12"/>
  <c r="G96" s="1"/>
  <c r="G14"/>
  <c r="G98" s="1"/>
  <c r="G16"/>
  <c r="G100" s="1"/>
  <c r="G18"/>
  <c r="G102" s="1"/>
  <c r="G20"/>
  <c r="G104" s="1"/>
  <c r="G22"/>
  <c r="G106" s="1"/>
  <c r="G25"/>
  <c r="G109" s="1"/>
  <c r="G27"/>
  <c r="G111" s="1"/>
  <c r="G29"/>
  <c r="G113" s="1"/>
  <c r="G31"/>
  <c r="G115" s="1"/>
  <c r="G33"/>
  <c r="G117" s="1"/>
  <c r="G35"/>
  <c r="G119" s="1"/>
  <c r="G37"/>
  <c r="G121" s="1"/>
  <c r="G39"/>
  <c r="G123" s="1"/>
  <c r="G41"/>
  <c r="G125" s="1"/>
  <c r="G43"/>
  <c r="G127" s="1"/>
  <c r="G45"/>
  <c r="G129" s="1"/>
  <c r="G47"/>
  <c r="G131" s="1"/>
  <c r="G49"/>
  <c r="G133" s="1"/>
  <c r="G51"/>
  <c r="G135" s="1"/>
  <c r="G53"/>
  <c r="G137" s="1"/>
  <c r="G55"/>
  <c r="G139" s="1"/>
  <c r="G57"/>
  <c r="G141" s="1"/>
  <c r="G59"/>
  <c r="G143" s="1"/>
  <c r="G23"/>
  <c r="G107" s="1"/>
  <c r="G24"/>
  <c r="G108" s="1"/>
  <c r="G26"/>
  <c r="G110" s="1"/>
  <c r="G28"/>
  <c r="G112" s="1"/>
  <c r="G30"/>
  <c r="G114" s="1"/>
  <c r="G32"/>
  <c r="G116" s="1"/>
  <c r="G34"/>
  <c r="G118" s="1"/>
  <c r="G36"/>
  <c r="G120" s="1"/>
  <c r="G38"/>
  <c r="G122" s="1"/>
  <c r="G40"/>
  <c r="G124" s="1"/>
  <c r="G42"/>
  <c r="G126" s="1"/>
  <c r="G44"/>
  <c r="G128" s="1"/>
  <c r="G46"/>
  <c r="G130" s="1"/>
  <c r="G48"/>
  <c r="G132" s="1"/>
  <c r="G50"/>
  <c r="G134" s="1"/>
  <c r="G52"/>
  <c r="G136" s="1"/>
  <c r="G54"/>
  <c r="G138" s="1"/>
  <c r="G56"/>
  <c r="G140" s="1"/>
  <c r="G58"/>
  <c r="G142" s="1"/>
  <c r="G60"/>
  <c r="G144" s="1"/>
  <c r="G61"/>
  <c r="G145" s="1"/>
  <c r="G66"/>
  <c r="G150" s="1"/>
  <c r="G67"/>
  <c r="G151" s="1"/>
  <c r="G68"/>
  <c r="G152" s="1"/>
  <c r="G69"/>
  <c r="G153" s="1"/>
  <c r="G70"/>
  <c r="G154" s="1"/>
  <c r="G71"/>
  <c r="G155" s="1"/>
  <c r="G72"/>
  <c r="G156" s="1"/>
  <c r="G73"/>
  <c r="G157" s="1"/>
  <c r="G74"/>
  <c r="G158" s="1"/>
  <c r="G75"/>
  <c r="G159" s="1"/>
  <c r="G76"/>
  <c r="G160" s="1"/>
  <c r="G77"/>
  <c r="G161" s="1"/>
  <c r="G162"/>
  <c r="G79"/>
  <c r="G163" s="1"/>
  <c r="F4" i="5"/>
  <c r="C5" i="17"/>
  <c r="C89" s="1"/>
  <c r="BF78"/>
  <c r="C7"/>
  <c r="C91" s="1"/>
  <c r="C9"/>
  <c r="C93" s="1"/>
  <c r="C11"/>
  <c r="C95" s="1"/>
  <c r="C13"/>
  <c r="C97" s="1"/>
  <c r="C15"/>
  <c r="C99" s="1"/>
  <c r="C17"/>
  <c r="C101" s="1"/>
  <c r="C19"/>
  <c r="C103" s="1"/>
  <c r="C21"/>
  <c r="C105" s="1"/>
  <c r="C6"/>
  <c r="C90" s="1"/>
  <c r="C8"/>
  <c r="C92" s="1"/>
  <c r="C10"/>
  <c r="C94" s="1"/>
  <c r="C12"/>
  <c r="C96" s="1"/>
  <c r="C14"/>
  <c r="C98" s="1"/>
  <c r="C16"/>
  <c r="C100" s="1"/>
  <c r="C18"/>
  <c r="C102" s="1"/>
  <c r="C20"/>
  <c r="C104" s="1"/>
  <c r="C22"/>
  <c r="C106" s="1"/>
  <c r="C25"/>
  <c r="C109" s="1"/>
  <c r="C27"/>
  <c r="C111" s="1"/>
  <c r="C29"/>
  <c r="C113" s="1"/>
  <c r="C31"/>
  <c r="C115" s="1"/>
  <c r="C33"/>
  <c r="C117" s="1"/>
  <c r="C35"/>
  <c r="C119" s="1"/>
  <c r="C37"/>
  <c r="C121" s="1"/>
  <c r="C39"/>
  <c r="C123" s="1"/>
  <c r="C41"/>
  <c r="C125" s="1"/>
  <c r="C43"/>
  <c r="C127" s="1"/>
  <c r="C45"/>
  <c r="C129" s="1"/>
  <c r="C47"/>
  <c r="C131" s="1"/>
  <c r="C49"/>
  <c r="C133" s="1"/>
  <c r="C51"/>
  <c r="C135" s="1"/>
  <c r="C53"/>
  <c r="C137" s="1"/>
  <c r="C55"/>
  <c r="C139" s="1"/>
  <c r="C57"/>
  <c r="C141" s="1"/>
  <c r="C59"/>
  <c r="C143" s="1"/>
  <c r="C23"/>
  <c r="C107" s="1"/>
  <c r="C24"/>
  <c r="C108" s="1"/>
  <c r="C26"/>
  <c r="C110" s="1"/>
  <c r="C28"/>
  <c r="C112" s="1"/>
  <c r="C30"/>
  <c r="C114" s="1"/>
  <c r="C32"/>
  <c r="C116" s="1"/>
  <c r="C34"/>
  <c r="C118" s="1"/>
  <c r="C36"/>
  <c r="C120" s="1"/>
  <c r="C38"/>
  <c r="C122" s="1"/>
  <c r="C40"/>
  <c r="C124" s="1"/>
  <c r="C42"/>
  <c r="C126" s="1"/>
  <c r="C44"/>
  <c r="C128" s="1"/>
  <c r="C46"/>
  <c r="C130" s="1"/>
  <c r="C48"/>
  <c r="C132" s="1"/>
  <c r="C50"/>
  <c r="C134" s="1"/>
  <c r="C52"/>
  <c r="C136" s="1"/>
  <c r="C54"/>
  <c r="C138" s="1"/>
  <c r="C56"/>
  <c r="C140" s="1"/>
  <c r="C58"/>
  <c r="C142" s="1"/>
  <c r="C60"/>
  <c r="C61"/>
  <c r="C145" s="1"/>
  <c r="C66"/>
  <c r="C67"/>
  <c r="C68"/>
  <c r="C69"/>
  <c r="C70"/>
  <c r="C71"/>
  <c r="C72"/>
  <c r="C73"/>
  <c r="C74"/>
  <c r="C75"/>
  <c r="C76"/>
  <c r="C77"/>
  <c r="C162"/>
  <c r="C79"/>
  <c r="B4" i="5"/>
  <c r="BB7" i="17"/>
  <c r="BB91" s="1"/>
  <c r="BB9"/>
  <c r="BB93" s="1"/>
  <c r="BB11"/>
  <c r="BB95" s="1"/>
  <c r="BB13"/>
  <c r="BB97" s="1"/>
  <c r="BB15"/>
  <c r="BB99" s="1"/>
  <c r="BB17"/>
  <c r="BB101" s="1"/>
  <c r="BB19"/>
  <c r="BB103" s="1"/>
  <c r="BB21"/>
  <c r="BB105" s="1"/>
  <c r="BB5"/>
  <c r="BB89" s="1"/>
  <c r="BB6"/>
  <c r="BB90" s="1"/>
  <c r="BB8"/>
  <c r="BB92" s="1"/>
  <c r="BB10"/>
  <c r="BB94" s="1"/>
  <c r="BB12"/>
  <c r="BB96" s="1"/>
  <c r="BB14"/>
  <c r="BB98" s="1"/>
  <c r="BB16"/>
  <c r="BB100" s="1"/>
  <c r="BB18"/>
  <c r="BB102" s="1"/>
  <c r="BB20"/>
  <c r="BB104" s="1"/>
  <c r="BB22"/>
  <c r="BB106" s="1"/>
  <c r="BB23"/>
  <c r="BB107" s="1"/>
  <c r="BB25"/>
  <c r="BB109" s="1"/>
  <c r="BB27"/>
  <c r="BB111" s="1"/>
  <c r="BB29"/>
  <c r="BB113" s="1"/>
  <c r="BB31"/>
  <c r="BB115" s="1"/>
  <c r="BB33"/>
  <c r="BB117" s="1"/>
  <c r="BB35"/>
  <c r="BB119" s="1"/>
  <c r="BB37"/>
  <c r="BB121" s="1"/>
  <c r="BB39"/>
  <c r="BB123" s="1"/>
  <c r="BB41"/>
  <c r="BB125" s="1"/>
  <c r="BB43"/>
  <c r="BB127" s="1"/>
  <c r="BB45"/>
  <c r="BB129" s="1"/>
  <c r="BB47"/>
  <c r="BB131" s="1"/>
  <c r="BB49"/>
  <c r="BB133" s="1"/>
  <c r="BB51"/>
  <c r="BB135" s="1"/>
  <c r="BB53"/>
  <c r="BB137" s="1"/>
  <c r="BB55"/>
  <c r="BB139" s="1"/>
  <c r="BB57"/>
  <c r="BB141" s="1"/>
  <c r="BB59"/>
  <c r="BB143" s="1"/>
  <c r="BB162"/>
  <c r="BB24"/>
  <c r="BB108" s="1"/>
  <c r="BB26"/>
  <c r="BB110" s="1"/>
  <c r="BB28"/>
  <c r="BB112" s="1"/>
  <c r="BB30"/>
  <c r="BB114" s="1"/>
  <c r="BB32"/>
  <c r="BB116" s="1"/>
  <c r="BB34"/>
  <c r="BB118" s="1"/>
  <c r="BB36"/>
  <c r="BB120" s="1"/>
  <c r="BB38"/>
  <c r="BB122" s="1"/>
  <c r="BB40"/>
  <c r="BB124" s="1"/>
  <c r="BB42"/>
  <c r="BB126" s="1"/>
  <c r="BB44"/>
  <c r="BB128" s="1"/>
  <c r="BB46"/>
  <c r="BB130" s="1"/>
  <c r="BB48"/>
  <c r="BB132" s="1"/>
  <c r="BB50"/>
  <c r="BB134" s="1"/>
  <c r="BB52"/>
  <c r="BB136" s="1"/>
  <c r="BB54"/>
  <c r="BB138" s="1"/>
  <c r="BB56"/>
  <c r="BB140" s="1"/>
  <c r="BB58"/>
  <c r="BB142" s="1"/>
  <c r="BB60"/>
  <c r="BB144" s="1"/>
  <c r="BB61"/>
  <c r="BB145" s="1"/>
  <c r="BB66"/>
  <c r="BB150" s="1"/>
  <c r="BB67"/>
  <c r="BB151" s="1"/>
  <c r="BB68"/>
  <c r="BB152" s="1"/>
  <c r="BB69"/>
  <c r="BB153" s="1"/>
  <c r="BB70"/>
  <c r="BB154" s="1"/>
  <c r="BB71"/>
  <c r="BB155" s="1"/>
  <c r="BB72"/>
  <c r="BB156" s="1"/>
  <c r="BB73"/>
  <c r="BB157" s="1"/>
  <c r="BB74"/>
  <c r="BB158" s="1"/>
  <c r="BB75"/>
  <c r="BB159" s="1"/>
  <c r="BB76"/>
  <c r="BB160" s="1"/>
  <c r="BB77"/>
  <c r="BB161" s="1"/>
  <c r="BB79"/>
  <c r="BB163" s="1"/>
  <c r="BA4" i="5"/>
  <c r="AX7" i="17"/>
  <c r="AX91" s="1"/>
  <c r="AX9"/>
  <c r="AX93" s="1"/>
  <c r="AX11"/>
  <c r="AX95" s="1"/>
  <c r="AX13"/>
  <c r="AX97" s="1"/>
  <c r="AX15"/>
  <c r="AX99" s="1"/>
  <c r="AX17"/>
  <c r="AX101" s="1"/>
  <c r="AX19"/>
  <c r="AX103" s="1"/>
  <c r="AX21"/>
  <c r="AX105" s="1"/>
  <c r="AX5"/>
  <c r="AX89" s="1"/>
  <c r="AX6"/>
  <c r="AX90" s="1"/>
  <c r="AX8"/>
  <c r="AX92" s="1"/>
  <c r="AX10"/>
  <c r="AX94" s="1"/>
  <c r="AX12"/>
  <c r="AX96" s="1"/>
  <c r="AX14"/>
  <c r="AX98" s="1"/>
  <c r="AX16"/>
  <c r="AX100" s="1"/>
  <c r="AX18"/>
  <c r="AX102" s="1"/>
  <c r="AX20"/>
  <c r="AX104" s="1"/>
  <c r="AX22"/>
  <c r="AX106" s="1"/>
  <c r="AX23"/>
  <c r="AX107" s="1"/>
  <c r="AX25"/>
  <c r="AX109" s="1"/>
  <c r="AX27"/>
  <c r="AX111" s="1"/>
  <c r="AX29"/>
  <c r="AX113" s="1"/>
  <c r="AX31"/>
  <c r="AX115" s="1"/>
  <c r="AX33"/>
  <c r="AX117" s="1"/>
  <c r="AX35"/>
  <c r="AX119" s="1"/>
  <c r="AX37"/>
  <c r="AX121" s="1"/>
  <c r="AX39"/>
  <c r="AX123" s="1"/>
  <c r="AX41"/>
  <c r="AX125" s="1"/>
  <c r="AX43"/>
  <c r="AX127" s="1"/>
  <c r="AX45"/>
  <c r="AX129" s="1"/>
  <c r="AX47"/>
  <c r="AX131" s="1"/>
  <c r="AX49"/>
  <c r="AX133" s="1"/>
  <c r="AX51"/>
  <c r="AX135" s="1"/>
  <c r="AX53"/>
  <c r="AX137" s="1"/>
  <c r="AX55"/>
  <c r="AX139" s="1"/>
  <c r="AX57"/>
  <c r="AX141" s="1"/>
  <c r="AX59"/>
  <c r="AX143" s="1"/>
  <c r="AX162"/>
  <c r="AX24"/>
  <c r="AX108" s="1"/>
  <c r="AX26"/>
  <c r="AX110" s="1"/>
  <c r="AX28"/>
  <c r="AX112" s="1"/>
  <c r="AX30"/>
  <c r="AX114" s="1"/>
  <c r="AX32"/>
  <c r="AX116" s="1"/>
  <c r="AX34"/>
  <c r="AX118" s="1"/>
  <c r="AX36"/>
  <c r="AX120" s="1"/>
  <c r="AX38"/>
  <c r="AX122" s="1"/>
  <c r="AX40"/>
  <c r="AX124" s="1"/>
  <c r="AX42"/>
  <c r="AX126" s="1"/>
  <c r="AX44"/>
  <c r="AX128" s="1"/>
  <c r="AX46"/>
  <c r="AX130" s="1"/>
  <c r="AX48"/>
  <c r="AX132" s="1"/>
  <c r="AX50"/>
  <c r="AX134" s="1"/>
  <c r="AX52"/>
  <c r="AX136" s="1"/>
  <c r="AX54"/>
  <c r="AX138" s="1"/>
  <c r="AX56"/>
  <c r="AX140" s="1"/>
  <c r="AX58"/>
  <c r="AX142" s="1"/>
  <c r="AX60"/>
  <c r="AX144" s="1"/>
  <c r="AX61"/>
  <c r="AX145" s="1"/>
  <c r="AX66"/>
  <c r="AX150" s="1"/>
  <c r="AX67"/>
  <c r="AX151" s="1"/>
  <c r="AX68"/>
  <c r="AX152" s="1"/>
  <c r="AX69"/>
  <c r="AX153" s="1"/>
  <c r="AX70"/>
  <c r="AX154" s="1"/>
  <c r="AX71"/>
  <c r="AX155" s="1"/>
  <c r="AX72"/>
  <c r="AX156" s="1"/>
  <c r="AX73"/>
  <c r="AX157" s="1"/>
  <c r="AX74"/>
  <c r="AX158" s="1"/>
  <c r="AX75"/>
  <c r="AX159" s="1"/>
  <c r="AX76"/>
  <c r="AX160" s="1"/>
  <c r="AX77"/>
  <c r="AX161" s="1"/>
  <c r="AX79"/>
  <c r="AX163" s="1"/>
  <c r="AW4" i="5"/>
  <c r="AT7" i="17"/>
  <c r="AT91" s="1"/>
  <c r="AT9"/>
  <c r="AT93" s="1"/>
  <c r="AT11"/>
  <c r="AT95" s="1"/>
  <c r="AT13"/>
  <c r="AT97" s="1"/>
  <c r="AT15"/>
  <c r="AT99" s="1"/>
  <c r="AT17"/>
  <c r="AT101" s="1"/>
  <c r="AT19"/>
  <c r="AT103" s="1"/>
  <c r="AT21"/>
  <c r="AT105" s="1"/>
  <c r="AT5"/>
  <c r="AT89" s="1"/>
  <c r="AT6"/>
  <c r="AT90" s="1"/>
  <c r="AT8"/>
  <c r="AT92" s="1"/>
  <c r="AT10"/>
  <c r="AT94" s="1"/>
  <c r="AT12"/>
  <c r="AT96" s="1"/>
  <c r="AT14"/>
  <c r="AT98" s="1"/>
  <c r="AT16"/>
  <c r="AT100" s="1"/>
  <c r="AT18"/>
  <c r="AT102" s="1"/>
  <c r="AT20"/>
  <c r="AT104" s="1"/>
  <c r="AT22"/>
  <c r="AT106" s="1"/>
  <c r="AT23"/>
  <c r="AT107" s="1"/>
  <c r="AT25"/>
  <c r="AT109" s="1"/>
  <c r="AT27"/>
  <c r="AT111" s="1"/>
  <c r="AT29"/>
  <c r="AT113" s="1"/>
  <c r="AT31"/>
  <c r="AT115" s="1"/>
  <c r="AT33"/>
  <c r="AT117" s="1"/>
  <c r="AT35"/>
  <c r="AT119" s="1"/>
  <c r="AT37"/>
  <c r="AT121" s="1"/>
  <c r="AT39"/>
  <c r="AT123" s="1"/>
  <c r="AT41"/>
  <c r="AT125" s="1"/>
  <c r="AT43"/>
  <c r="AT127" s="1"/>
  <c r="AT45"/>
  <c r="AT129" s="1"/>
  <c r="AT47"/>
  <c r="AT131" s="1"/>
  <c r="AT49"/>
  <c r="AT133" s="1"/>
  <c r="AT51"/>
  <c r="AT135" s="1"/>
  <c r="AT53"/>
  <c r="AT137" s="1"/>
  <c r="AT55"/>
  <c r="AT139" s="1"/>
  <c r="AT57"/>
  <c r="AT141" s="1"/>
  <c r="AT59"/>
  <c r="AT143" s="1"/>
  <c r="AT162"/>
  <c r="AT24"/>
  <c r="AT108" s="1"/>
  <c r="AT26"/>
  <c r="AT110" s="1"/>
  <c r="AT28"/>
  <c r="AT112" s="1"/>
  <c r="AT30"/>
  <c r="AT114" s="1"/>
  <c r="AT32"/>
  <c r="AT116" s="1"/>
  <c r="AT34"/>
  <c r="AT118" s="1"/>
  <c r="AT36"/>
  <c r="AT120" s="1"/>
  <c r="AT38"/>
  <c r="AT122" s="1"/>
  <c r="AT40"/>
  <c r="AT124" s="1"/>
  <c r="AT42"/>
  <c r="AT126" s="1"/>
  <c r="AT44"/>
  <c r="AT128" s="1"/>
  <c r="AT46"/>
  <c r="AT130" s="1"/>
  <c r="AT48"/>
  <c r="AT132" s="1"/>
  <c r="AT50"/>
  <c r="AT134" s="1"/>
  <c r="AT52"/>
  <c r="AT136" s="1"/>
  <c r="AT54"/>
  <c r="AT138" s="1"/>
  <c r="AT56"/>
  <c r="AT140" s="1"/>
  <c r="AT58"/>
  <c r="AT142" s="1"/>
  <c r="AT60"/>
  <c r="AT144" s="1"/>
  <c r="AT61"/>
  <c r="AT145" s="1"/>
  <c r="AT66"/>
  <c r="AT150" s="1"/>
  <c r="AT67"/>
  <c r="AT151" s="1"/>
  <c r="AT68"/>
  <c r="AT152" s="1"/>
  <c r="AT69"/>
  <c r="AT153" s="1"/>
  <c r="AT70"/>
  <c r="AT154" s="1"/>
  <c r="AT71"/>
  <c r="AT155" s="1"/>
  <c r="AT72"/>
  <c r="AT156" s="1"/>
  <c r="AT73"/>
  <c r="AT157" s="1"/>
  <c r="AT74"/>
  <c r="AT158" s="1"/>
  <c r="AT75"/>
  <c r="AT159" s="1"/>
  <c r="AT76"/>
  <c r="AT160" s="1"/>
  <c r="AT77"/>
  <c r="AT161" s="1"/>
  <c r="AT79"/>
  <c r="AT163" s="1"/>
  <c r="AS4" i="5"/>
  <c r="AP7" i="17"/>
  <c r="AP91" s="1"/>
  <c r="AP9"/>
  <c r="AP93" s="1"/>
  <c r="AP11"/>
  <c r="AP95" s="1"/>
  <c r="AP13"/>
  <c r="AP97" s="1"/>
  <c r="AP15"/>
  <c r="AP99" s="1"/>
  <c r="AP17"/>
  <c r="AP101" s="1"/>
  <c r="AP19"/>
  <c r="AP103" s="1"/>
  <c r="AP21"/>
  <c r="AP105" s="1"/>
  <c r="AP5"/>
  <c r="AP89" s="1"/>
  <c r="AP6"/>
  <c r="AP90" s="1"/>
  <c r="AP8"/>
  <c r="AP92" s="1"/>
  <c r="AP10"/>
  <c r="AP94" s="1"/>
  <c r="AP12"/>
  <c r="AP96" s="1"/>
  <c r="AP14"/>
  <c r="AP98" s="1"/>
  <c r="AP16"/>
  <c r="AP100" s="1"/>
  <c r="AP18"/>
  <c r="AP102" s="1"/>
  <c r="AP20"/>
  <c r="AP104" s="1"/>
  <c r="AP22"/>
  <c r="AP106" s="1"/>
  <c r="AP23"/>
  <c r="AP107" s="1"/>
  <c r="AP25"/>
  <c r="AP109" s="1"/>
  <c r="AP27"/>
  <c r="AP111" s="1"/>
  <c r="AP29"/>
  <c r="AP113" s="1"/>
  <c r="AP31"/>
  <c r="AP115" s="1"/>
  <c r="AP33"/>
  <c r="AP117" s="1"/>
  <c r="AP35"/>
  <c r="AP119" s="1"/>
  <c r="AP37"/>
  <c r="AP121" s="1"/>
  <c r="AP39"/>
  <c r="AP123" s="1"/>
  <c r="AP41"/>
  <c r="AP125" s="1"/>
  <c r="AP43"/>
  <c r="AP127" s="1"/>
  <c r="AP45"/>
  <c r="AP129" s="1"/>
  <c r="AP47"/>
  <c r="AP131" s="1"/>
  <c r="AP49"/>
  <c r="AP133" s="1"/>
  <c r="AP51"/>
  <c r="AP135" s="1"/>
  <c r="AP53"/>
  <c r="AP137" s="1"/>
  <c r="AP55"/>
  <c r="AP139" s="1"/>
  <c r="AP57"/>
  <c r="AP141" s="1"/>
  <c r="AP59"/>
  <c r="AP143" s="1"/>
  <c r="AP162"/>
  <c r="AP24"/>
  <c r="AP108" s="1"/>
  <c r="AP26"/>
  <c r="AP110" s="1"/>
  <c r="AP28"/>
  <c r="AP112" s="1"/>
  <c r="AP30"/>
  <c r="AP114" s="1"/>
  <c r="AP32"/>
  <c r="AP116" s="1"/>
  <c r="AP34"/>
  <c r="AP118" s="1"/>
  <c r="AP36"/>
  <c r="AP120" s="1"/>
  <c r="AP38"/>
  <c r="AP122" s="1"/>
  <c r="AP40"/>
  <c r="AP124" s="1"/>
  <c r="AP42"/>
  <c r="AP126" s="1"/>
  <c r="AP44"/>
  <c r="AP128" s="1"/>
  <c r="AP46"/>
  <c r="AP130" s="1"/>
  <c r="AP48"/>
  <c r="AP132" s="1"/>
  <c r="AP50"/>
  <c r="AP134" s="1"/>
  <c r="AP52"/>
  <c r="AP136" s="1"/>
  <c r="AP54"/>
  <c r="AP138" s="1"/>
  <c r="AP56"/>
  <c r="AP140" s="1"/>
  <c r="AP58"/>
  <c r="AP142" s="1"/>
  <c r="AP60"/>
  <c r="AP144" s="1"/>
  <c r="AP61"/>
  <c r="AP145" s="1"/>
  <c r="AP66"/>
  <c r="AP150" s="1"/>
  <c r="AP67"/>
  <c r="AP151" s="1"/>
  <c r="AP68"/>
  <c r="AP152" s="1"/>
  <c r="AP69"/>
  <c r="AP153" s="1"/>
  <c r="AP70"/>
  <c r="AP154" s="1"/>
  <c r="AP71"/>
  <c r="AP155" s="1"/>
  <c r="AP72"/>
  <c r="AP156" s="1"/>
  <c r="AP73"/>
  <c r="AP157" s="1"/>
  <c r="AP74"/>
  <c r="AP158" s="1"/>
  <c r="AP75"/>
  <c r="AP159" s="1"/>
  <c r="AP76"/>
  <c r="AP160" s="1"/>
  <c r="AP77"/>
  <c r="AP161" s="1"/>
  <c r="AP79"/>
  <c r="AP163" s="1"/>
  <c r="AO4" i="5"/>
  <c r="AL7" i="17"/>
  <c r="AL91" s="1"/>
  <c r="AL9"/>
  <c r="AL93" s="1"/>
  <c r="AL11"/>
  <c r="AL95" s="1"/>
  <c r="AL13"/>
  <c r="AL97" s="1"/>
  <c r="AL15"/>
  <c r="AL99" s="1"/>
  <c r="AL17"/>
  <c r="AL101" s="1"/>
  <c r="AL19"/>
  <c r="AL103" s="1"/>
  <c r="AL21"/>
  <c r="AL105" s="1"/>
  <c r="AL5"/>
  <c r="AL89" s="1"/>
  <c r="AL6"/>
  <c r="AL90" s="1"/>
  <c r="AL8"/>
  <c r="AL92" s="1"/>
  <c r="AL10"/>
  <c r="AL94" s="1"/>
  <c r="AL12"/>
  <c r="AL96" s="1"/>
  <c r="AL14"/>
  <c r="AL98" s="1"/>
  <c r="AL16"/>
  <c r="AL100" s="1"/>
  <c r="AL18"/>
  <c r="AL102" s="1"/>
  <c r="AL20"/>
  <c r="AL104" s="1"/>
  <c r="AL22"/>
  <c r="AL106" s="1"/>
  <c r="AL23"/>
  <c r="AL107" s="1"/>
  <c r="AL25"/>
  <c r="AL109" s="1"/>
  <c r="AL27"/>
  <c r="AL111" s="1"/>
  <c r="AL29"/>
  <c r="AL113" s="1"/>
  <c r="AL31"/>
  <c r="AL115" s="1"/>
  <c r="AL33"/>
  <c r="AL117" s="1"/>
  <c r="AL35"/>
  <c r="AL119" s="1"/>
  <c r="AL37"/>
  <c r="AL121" s="1"/>
  <c r="AL39"/>
  <c r="AL123" s="1"/>
  <c r="AL41"/>
  <c r="AL125" s="1"/>
  <c r="AL43"/>
  <c r="AL127" s="1"/>
  <c r="AL45"/>
  <c r="AL129" s="1"/>
  <c r="AL47"/>
  <c r="AL131" s="1"/>
  <c r="AL49"/>
  <c r="AL133" s="1"/>
  <c r="AL51"/>
  <c r="AL135" s="1"/>
  <c r="AL53"/>
  <c r="AL137" s="1"/>
  <c r="AL55"/>
  <c r="AL139" s="1"/>
  <c r="AL57"/>
  <c r="AL141" s="1"/>
  <c r="AL59"/>
  <c r="AL143" s="1"/>
  <c r="AL162"/>
  <c r="AL24"/>
  <c r="AL108" s="1"/>
  <c r="AL26"/>
  <c r="AL110" s="1"/>
  <c r="AL28"/>
  <c r="AL112" s="1"/>
  <c r="AL30"/>
  <c r="AL114" s="1"/>
  <c r="AL32"/>
  <c r="AL116" s="1"/>
  <c r="AL34"/>
  <c r="AL118" s="1"/>
  <c r="AL36"/>
  <c r="AL120" s="1"/>
  <c r="AL38"/>
  <c r="AL122" s="1"/>
  <c r="AL40"/>
  <c r="AL124" s="1"/>
  <c r="AL42"/>
  <c r="AL126" s="1"/>
  <c r="AL44"/>
  <c r="AL128" s="1"/>
  <c r="AL46"/>
  <c r="AL130" s="1"/>
  <c r="AL48"/>
  <c r="AL132" s="1"/>
  <c r="AL50"/>
  <c r="AL134" s="1"/>
  <c r="AL52"/>
  <c r="AL136" s="1"/>
  <c r="AL54"/>
  <c r="AL138" s="1"/>
  <c r="AL56"/>
  <c r="AL140" s="1"/>
  <c r="AL58"/>
  <c r="AL142" s="1"/>
  <c r="AL60"/>
  <c r="AL144" s="1"/>
  <c r="AL61"/>
  <c r="AL145" s="1"/>
  <c r="AL66"/>
  <c r="AL150" s="1"/>
  <c r="AL67"/>
  <c r="AL151" s="1"/>
  <c r="AL68"/>
  <c r="AL152" s="1"/>
  <c r="AL69"/>
  <c r="AL153" s="1"/>
  <c r="AL70"/>
  <c r="AL154" s="1"/>
  <c r="AL71"/>
  <c r="AL155" s="1"/>
  <c r="AL72"/>
  <c r="AL156" s="1"/>
  <c r="AL73"/>
  <c r="AL157" s="1"/>
  <c r="AL74"/>
  <c r="AL158" s="1"/>
  <c r="AL75"/>
  <c r="AL159" s="1"/>
  <c r="AL76"/>
  <c r="AL160" s="1"/>
  <c r="AL77"/>
  <c r="AL161" s="1"/>
  <c r="AL79"/>
  <c r="AL163" s="1"/>
  <c r="AK4" i="5"/>
  <c r="AH7" i="17"/>
  <c r="AH91" s="1"/>
  <c r="AH9"/>
  <c r="AH93" s="1"/>
  <c r="AH11"/>
  <c r="AH95" s="1"/>
  <c r="AH13"/>
  <c r="AH97" s="1"/>
  <c r="AH15"/>
  <c r="AH99" s="1"/>
  <c r="AH17"/>
  <c r="AH101" s="1"/>
  <c r="AH19"/>
  <c r="AH103" s="1"/>
  <c r="AH21"/>
  <c r="AH105" s="1"/>
  <c r="AH5"/>
  <c r="AH89" s="1"/>
  <c r="AH6"/>
  <c r="AH90" s="1"/>
  <c r="AH8"/>
  <c r="AH92" s="1"/>
  <c r="AH10"/>
  <c r="AH94" s="1"/>
  <c r="AH12"/>
  <c r="AH96" s="1"/>
  <c r="AH14"/>
  <c r="AH98" s="1"/>
  <c r="AH16"/>
  <c r="AH100" s="1"/>
  <c r="AH18"/>
  <c r="AH102" s="1"/>
  <c r="AH20"/>
  <c r="AH104" s="1"/>
  <c r="AH22"/>
  <c r="AH106" s="1"/>
  <c r="AH23"/>
  <c r="AH107" s="1"/>
  <c r="AH25"/>
  <c r="AH109" s="1"/>
  <c r="AH27"/>
  <c r="AH111" s="1"/>
  <c r="AH29"/>
  <c r="AH113" s="1"/>
  <c r="AH31"/>
  <c r="AH115" s="1"/>
  <c r="AH33"/>
  <c r="AH117" s="1"/>
  <c r="AH35"/>
  <c r="AH119" s="1"/>
  <c r="AH37"/>
  <c r="AH121" s="1"/>
  <c r="AH39"/>
  <c r="AH123" s="1"/>
  <c r="AH41"/>
  <c r="AH125" s="1"/>
  <c r="AH43"/>
  <c r="AH127" s="1"/>
  <c r="AH45"/>
  <c r="AH129" s="1"/>
  <c r="AH47"/>
  <c r="AH131" s="1"/>
  <c r="AH49"/>
  <c r="AH133" s="1"/>
  <c r="AH51"/>
  <c r="AH135" s="1"/>
  <c r="AH53"/>
  <c r="AH137" s="1"/>
  <c r="AH55"/>
  <c r="AH139" s="1"/>
  <c r="AH57"/>
  <c r="AH141" s="1"/>
  <c r="AH59"/>
  <c r="AH143" s="1"/>
  <c r="AH162"/>
  <c r="AH24"/>
  <c r="AH108" s="1"/>
  <c r="AH26"/>
  <c r="AH110" s="1"/>
  <c r="AH28"/>
  <c r="AH112" s="1"/>
  <c r="AH30"/>
  <c r="AH114" s="1"/>
  <c r="AH32"/>
  <c r="AH116" s="1"/>
  <c r="AH34"/>
  <c r="AH118" s="1"/>
  <c r="AH36"/>
  <c r="AH120" s="1"/>
  <c r="AH38"/>
  <c r="AH122" s="1"/>
  <c r="AH40"/>
  <c r="AH124" s="1"/>
  <c r="AH42"/>
  <c r="AH126" s="1"/>
  <c r="AH44"/>
  <c r="AH128" s="1"/>
  <c r="AH46"/>
  <c r="AH130" s="1"/>
  <c r="AH48"/>
  <c r="AH132" s="1"/>
  <c r="AH50"/>
  <c r="AH134" s="1"/>
  <c r="AH52"/>
  <c r="AH136" s="1"/>
  <c r="AH54"/>
  <c r="AH138" s="1"/>
  <c r="AH56"/>
  <c r="AH140" s="1"/>
  <c r="AH58"/>
  <c r="AH142" s="1"/>
  <c r="AH60"/>
  <c r="AH144" s="1"/>
  <c r="AH61"/>
  <c r="AH145" s="1"/>
  <c r="AH66"/>
  <c r="AH150" s="1"/>
  <c r="AH67"/>
  <c r="AH151" s="1"/>
  <c r="AH68"/>
  <c r="AH152" s="1"/>
  <c r="AH69"/>
  <c r="AH153" s="1"/>
  <c r="AH70"/>
  <c r="AH154" s="1"/>
  <c r="AH71"/>
  <c r="AH155" s="1"/>
  <c r="AH72"/>
  <c r="AH156" s="1"/>
  <c r="AH73"/>
  <c r="AH157" s="1"/>
  <c r="AH74"/>
  <c r="AH158" s="1"/>
  <c r="AH75"/>
  <c r="AH159" s="1"/>
  <c r="AH76"/>
  <c r="AH160" s="1"/>
  <c r="AH77"/>
  <c r="AH161" s="1"/>
  <c r="AH79"/>
  <c r="AH163" s="1"/>
  <c r="AG4" i="5"/>
  <c r="AD7" i="17"/>
  <c r="AD91" s="1"/>
  <c r="AD9"/>
  <c r="AD93" s="1"/>
  <c r="AD11"/>
  <c r="AD95" s="1"/>
  <c r="AD13"/>
  <c r="AD97" s="1"/>
  <c r="AD15"/>
  <c r="AD99" s="1"/>
  <c r="AD17"/>
  <c r="AD101" s="1"/>
  <c r="AD19"/>
  <c r="AD103" s="1"/>
  <c r="AD21"/>
  <c r="AD105" s="1"/>
  <c r="AD5"/>
  <c r="AD89" s="1"/>
  <c r="AD6"/>
  <c r="AD90" s="1"/>
  <c r="AD8"/>
  <c r="AD92" s="1"/>
  <c r="AD10"/>
  <c r="AD94" s="1"/>
  <c r="AD12"/>
  <c r="AD96" s="1"/>
  <c r="AD14"/>
  <c r="AD98" s="1"/>
  <c r="AD16"/>
  <c r="AD100" s="1"/>
  <c r="AD18"/>
  <c r="AD102" s="1"/>
  <c r="AD20"/>
  <c r="AD104" s="1"/>
  <c r="AD22"/>
  <c r="AD106" s="1"/>
  <c r="AD23"/>
  <c r="AD107" s="1"/>
  <c r="AD25"/>
  <c r="AD109" s="1"/>
  <c r="AD27"/>
  <c r="AD111" s="1"/>
  <c r="AD29"/>
  <c r="AD113" s="1"/>
  <c r="AD31"/>
  <c r="AD115" s="1"/>
  <c r="AD33"/>
  <c r="AD117" s="1"/>
  <c r="AD35"/>
  <c r="AD119" s="1"/>
  <c r="AD37"/>
  <c r="AD121" s="1"/>
  <c r="AD39"/>
  <c r="AD123" s="1"/>
  <c r="AD41"/>
  <c r="AD125" s="1"/>
  <c r="AD43"/>
  <c r="AD127" s="1"/>
  <c r="AD45"/>
  <c r="AD129" s="1"/>
  <c r="AD47"/>
  <c r="AD131" s="1"/>
  <c r="AD49"/>
  <c r="AD133" s="1"/>
  <c r="AD51"/>
  <c r="AD135" s="1"/>
  <c r="AD53"/>
  <c r="AD137" s="1"/>
  <c r="AD55"/>
  <c r="AD139" s="1"/>
  <c r="AD57"/>
  <c r="AD141" s="1"/>
  <c r="AD59"/>
  <c r="AD143" s="1"/>
  <c r="AD162"/>
  <c r="AD24"/>
  <c r="AD108" s="1"/>
  <c r="AD26"/>
  <c r="AD110" s="1"/>
  <c r="AD28"/>
  <c r="AD112" s="1"/>
  <c r="AD30"/>
  <c r="AD114" s="1"/>
  <c r="AD32"/>
  <c r="AD116" s="1"/>
  <c r="AD34"/>
  <c r="AD118" s="1"/>
  <c r="AD36"/>
  <c r="AD120" s="1"/>
  <c r="AD38"/>
  <c r="AD122" s="1"/>
  <c r="AD40"/>
  <c r="AD124" s="1"/>
  <c r="AD42"/>
  <c r="AD126" s="1"/>
  <c r="AD44"/>
  <c r="AD128" s="1"/>
  <c r="AD46"/>
  <c r="AD130" s="1"/>
  <c r="AD48"/>
  <c r="AD132" s="1"/>
  <c r="AD50"/>
  <c r="AD134" s="1"/>
  <c r="AD52"/>
  <c r="AD136" s="1"/>
  <c r="AD54"/>
  <c r="AD138" s="1"/>
  <c r="AD56"/>
  <c r="AD140" s="1"/>
  <c r="AD58"/>
  <c r="AD142" s="1"/>
  <c r="AD60"/>
  <c r="AD144" s="1"/>
  <c r="AD61"/>
  <c r="AD145" s="1"/>
  <c r="AD66"/>
  <c r="AD150" s="1"/>
  <c r="AD67"/>
  <c r="AD151" s="1"/>
  <c r="AD68"/>
  <c r="AD152" s="1"/>
  <c r="AD69"/>
  <c r="AD153" s="1"/>
  <c r="AD70"/>
  <c r="AD154" s="1"/>
  <c r="AD71"/>
  <c r="AD155" s="1"/>
  <c r="AD72"/>
  <c r="AD156" s="1"/>
  <c r="AD73"/>
  <c r="AD157" s="1"/>
  <c r="AD74"/>
  <c r="AD158" s="1"/>
  <c r="AD75"/>
  <c r="AD159" s="1"/>
  <c r="AD76"/>
  <c r="AD160" s="1"/>
  <c r="AD77"/>
  <c r="AD161" s="1"/>
  <c r="AD79"/>
  <c r="AD163" s="1"/>
  <c r="AC4" i="5"/>
  <c r="Z7" i="17"/>
  <c r="Z91" s="1"/>
  <c r="Z9"/>
  <c r="Z93" s="1"/>
  <c r="Z11"/>
  <c r="Z95" s="1"/>
  <c r="Z13"/>
  <c r="Z97" s="1"/>
  <c r="Z15"/>
  <c r="Z99" s="1"/>
  <c r="Z17"/>
  <c r="Z101" s="1"/>
  <c r="Z19"/>
  <c r="Z103" s="1"/>
  <c r="Z21"/>
  <c r="Z105" s="1"/>
  <c r="Z5"/>
  <c r="Z89" s="1"/>
  <c r="Z6"/>
  <c r="Z90" s="1"/>
  <c r="Z8"/>
  <c r="Z92" s="1"/>
  <c r="Z10"/>
  <c r="Z94" s="1"/>
  <c r="Z12"/>
  <c r="Z96" s="1"/>
  <c r="Z14"/>
  <c r="Z98" s="1"/>
  <c r="Z16"/>
  <c r="Z100" s="1"/>
  <c r="Z18"/>
  <c r="Z102" s="1"/>
  <c r="Z20"/>
  <c r="Z104" s="1"/>
  <c r="Z22"/>
  <c r="Z106" s="1"/>
  <c r="Z23"/>
  <c r="Z107" s="1"/>
  <c r="Z25"/>
  <c r="Z109" s="1"/>
  <c r="Z27"/>
  <c r="Z111" s="1"/>
  <c r="Z29"/>
  <c r="Z113" s="1"/>
  <c r="Z31"/>
  <c r="Z115" s="1"/>
  <c r="Z33"/>
  <c r="Z117" s="1"/>
  <c r="Z35"/>
  <c r="Z119" s="1"/>
  <c r="Z37"/>
  <c r="Z121" s="1"/>
  <c r="Z39"/>
  <c r="Z123" s="1"/>
  <c r="Z41"/>
  <c r="Z125" s="1"/>
  <c r="Z43"/>
  <c r="Z127" s="1"/>
  <c r="Z45"/>
  <c r="Z129" s="1"/>
  <c r="Z47"/>
  <c r="Z131" s="1"/>
  <c r="Z49"/>
  <c r="Z133" s="1"/>
  <c r="Z51"/>
  <c r="Z135" s="1"/>
  <c r="Z53"/>
  <c r="Z137" s="1"/>
  <c r="Z55"/>
  <c r="Z139" s="1"/>
  <c r="Z57"/>
  <c r="Z141" s="1"/>
  <c r="Z59"/>
  <c r="Z143" s="1"/>
  <c r="Z162"/>
  <c r="Z24"/>
  <c r="Z108" s="1"/>
  <c r="Z26"/>
  <c r="Z110" s="1"/>
  <c r="Z28"/>
  <c r="Z112" s="1"/>
  <c r="Z30"/>
  <c r="Z114" s="1"/>
  <c r="Z32"/>
  <c r="Z116" s="1"/>
  <c r="Z34"/>
  <c r="Z118" s="1"/>
  <c r="Z36"/>
  <c r="Z120" s="1"/>
  <c r="Z38"/>
  <c r="Z122" s="1"/>
  <c r="Z40"/>
  <c r="Z124" s="1"/>
  <c r="Z42"/>
  <c r="Z126" s="1"/>
  <c r="Z44"/>
  <c r="Z128" s="1"/>
  <c r="Z46"/>
  <c r="Z130" s="1"/>
  <c r="Z48"/>
  <c r="Z132" s="1"/>
  <c r="Z50"/>
  <c r="Z134" s="1"/>
  <c r="Z52"/>
  <c r="Z136" s="1"/>
  <c r="Z54"/>
  <c r="Z138" s="1"/>
  <c r="Z56"/>
  <c r="Z140" s="1"/>
  <c r="Z58"/>
  <c r="Z142" s="1"/>
  <c r="Z60"/>
  <c r="Z144" s="1"/>
  <c r="Z61"/>
  <c r="Z145" s="1"/>
  <c r="Z66"/>
  <c r="Z150" s="1"/>
  <c r="Z67"/>
  <c r="Z151" s="1"/>
  <c r="Z68"/>
  <c r="Z152" s="1"/>
  <c r="Z69"/>
  <c r="Z153" s="1"/>
  <c r="Z70"/>
  <c r="Z154" s="1"/>
  <c r="Z71"/>
  <c r="Z155" s="1"/>
  <c r="Z72"/>
  <c r="Z156" s="1"/>
  <c r="Z73"/>
  <c r="Z157" s="1"/>
  <c r="Z74"/>
  <c r="Z158" s="1"/>
  <c r="Z75"/>
  <c r="Z159" s="1"/>
  <c r="Z76"/>
  <c r="Z160" s="1"/>
  <c r="Z77"/>
  <c r="Z161" s="1"/>
  <c r="Z79"/>
  <c r="Z163" s="1"/>
  <c r="Y4" i="5"/>
  <c r="V7" i="17"/>
  <c r="V91" s="1"/>
  <c r="V9"/>
  <c r="V93" s="1"/>
  <c r="V11"/>
  <c r="V95" s="1"/>
  <c r="V13"/>
  <c r="V97" s="1"/>
  <c r="V15"/>
  <c r="V99" s="1"/>
  <c r="V17"/>
  <c r="V101" s="1"/>
  <c r="V19"/>
  <c r="V103" s="1"/>
  <c r="V21"/>
  <c r="V105" s="1"/>
  <c r="V5"/>
  <c r="V89" s="1"/>
  <c r="V6"/>
  <c r="V90" s="1"/>
  <c r="V8"/>
  <c r="V92" s="1"/>
  <c r="V10"/>
  <c r="V94" s="1"/>
  <c r="V12"/>
  <c r="V96" s="1"/>
  <c r="V14"/>
  <c r="V98" s="1"/>
  <c r="V16"/>
  <c r="V100" s="1"/>
  <c r="V18"/>
  <c r="V102" s="1"/>
  <c r="V20"/>
  <c r="V104" s="1"/>
  <c r="V22"/>
  <c r="V106" s="1"/>
  <c r="V23"/>
  <c r="V107" s="1"/>
  <c r="V25"/>
  <c r="V109" s="1"/>
  <c r="V27"/>
  <c r="V111" s="1"/>
  <c r="V29"/>
  <c r="V113" s="1"/>
  <c r="V31"/>
  <c r="V115" s="1"/>
  <c r="V33"/>
  <c r="V117" s="1"/>
  <c r="V35"/>
  <c r="V119" s="1"/>
  <c r="V37"/>
  <c r="V121" s="1"/>
  <c r="V39"/>
  <c r="V123" s="1"/>
  <c r="V41"/>
  <c r="V125" s="1"/>
  <c r="V43"/>
  <c r="V127" s="1"/>
  <c r="V45"/>
  <c r="V129" s="1"/>
  <c r="V47"/>
  <c r="V131" s="1"/>
  <c r="V49"/>
  <c r="V133" s="1"/>
  <c r="V51"/>
  <c r="V135" s="1"/>
  <c r="V53"/>
  <c r="V137" s="1"/>
  <c r="V55"/>
  <c r="V139" s="1"/>
  <c r="V57"/>
  <c r="V141" s="1"/>
  <c r="V59"/>
  <c r="V143" s="1"/>
  <c r="V162"/>
  <c r="V24"/>
  <c r="V108" s="1"/>
  <c r="V26"/>
  <c r="V110" s="1"/>
  <c r="V28"/>
  <c r="V112" s="1"/>
  <c r="V30"/>
  <c r="V114" s="1"/>
  <c r="V32"/>
  <c r="V116" s="1"/>
  <c r="V34"/>
  <c r="V118" s="1"/>
  <c r="V36"/>
  <c r="V120" s="1"/>
  <c r="V38"/>
  <c r="V122" s="1"/>
  <c r="V40"/>
  <c r="V124" s="1"/>
  <c r="V42"/>
  <c r="V126" s="1"/>
  <c r="V44"/>
  <c r="V128" s="1"/>
  <c r="V46"/>
  <c r="V130" s="1"/>
  <c r="V48"/>
  <c r="V132" s="1"/>
  <c r="V50"/>
  <c r="V134" s="1"/>
  <c r="V52"/>
  <c r="V136" s="1"/>
  <c r="V54"/>
  <c r="V138" s="1"/>
  <c r="V56"/>
  <c r="V140" s="1"/>
  <c r="V58"/>
  <c r="V142" s="1"/>
  <c r="V60"/>
  <c r="V144" s="1"/>
  <c r="V61"/>
  <c r="V145" s="1"/>
  <c r="V66"/>
  <c r="V150" s="1"/>
  <c r="V67"/>
  <c r="V151" s="1"/>
  <c r="V68"/>
  <c r="V152" s="1"/>
  <c r="V69"/>
  <c r="V153" s="1"/>
  <c r="V70"/>
  <c r="V154" s="1"/>
  <c r="V71"/>
  <c r="V155" s="1"/>
  <c r="V72"/>
  <c r="V156" s="1"/>
  <c r="V73"/>
  <c r="V157" s="1"/>
  <c r="V74"/>
  <c r="V158" s="1"/>
  <c r="V75"/>
  <c r="V159" s="1"/>
  <c r="V76"/>
  <c r="V160" s="1"/>
  <c r="V77"/>
  <c r="V161" s="1"/>
  <c r="V79"/>
  <c r="V163" s="1"/>
  <c r="U4" i="5"/>
  <c r="R7" i="17"/>
  <c r="R91" s="1"/>
  <c r="R9"/>
  <c r="R93" s="1"/>
  <c r="R11"/>
  <c r="R95" s="1"/>
  <c r="R13"/>
  <c r="R97" s="1"/>
  <c r="R15"/>
  <c r="R99" s="1"/>
  <c r="R17"/>
  <c r="R101" s="1"/>
  <c r="R19"/>
  <c r="R103" s="1"/>
  <c r="R21"/>
  <c r="R105" s="1"/>
  <c r="R5"/>
  <c r="R89" s="1"/>
  <c r="R6"/>
  <c r="R90" s="1"/>
  <c r="R8"/>
  <c r="R92" s="1"/>
  <c r="R10"/>
  <c r="R94" s="1"/>
  <c r="R12"/>
  <c r="R96" s="1"/>
  <c r="R14"/>
  <c r="R98" s="1"/>
  <c r="R16"/>
  <c r="R100" s="1"/>
  <c r="R18"/>
  <c r="R102" s="1"/>
  <c r="R20"/>
  <c r="R104" s="1"/>
  <c r="R22"/>
  <c r="R106" s="1"/>
  <c r="R23"/>
  <c r="R107" s="1"/>
  <c r="R25"/>
  <c r="R109" s="1"/>
  <c r="R27"/>
  <c r="R111" s="1"/>
  <c r="R29"/>
  <c r="R113" s="1"/>
  <c r="R31"/>
  <c r="R115" s="1"/>
  <c r="R33"/>
  <c r="R117" s="1"/>
  <c r="R35"/>
  <c r="R119" s="1"/>
  <c r="R37"/>
  <c r="R121" s="1"/>
  <c r="R39"/>
  <c r="R123" s="1"/>
  <c r="R41"/>
  <c r="R125" s="1"/>
  <c r="R43"/>
  <c r="R127" s="1"/>
  <c r="R45"/>
  <c r="R129" s="1"/>
  <c r="R47"/>
  <c r="R131" s="1"/>
  <c r="R49"/>
  <c r="R133" s="1"/>
  <c r="R51"/>
  <c r="R135" s="1"/>
  <c r="R53"/>
  <c r="R137" s="1"/>
  <c r="R55"/>
  <c r="R139" s="1"/>
  <c r="R57"/>
  <c r="R141" s="1"/>
  <c r="R59"/>
  <c r="R143" s="1"/>
  <c r="R162"/>
  <c r="R24"/>
  <c r="R108" s="1"/>
  <c r="R26"/>
  <c r="R110" s="1"/>
  <c r="R28"/>
  <c r="R112" s="1"/>
  <c r="R30"/>
  <c r="R114" s="1"/>
  <c r="R32"/>
  <c r="R116" s="1"/>
  <c r="R34"/>
  <c r="R118" s="1"/>
  <c r="R36"/>
  <c r="R120" s="1"/>
  <c r="R38"/>
  <c r="R122" s="1"/>
  <c r="R40"/>
  <c r="R124" s="1"/>
  <c r="R42"/>
  <c r="R126" s="1"/>
  <c r="R44"/>
  <c r="R128" s="1"/>
  <c r="R46"/>
  <c r="R130" s="1"/>
  <c r="R48"/>
  <c r="R132" s="1"/>
  <c r="R50"/>
  <c r="R134" s="1"/>
  <c r="R52"/>
  <c r="R136" s="1"/>
  <c r="R54"/>
  <c r="R138" s="1"/>
  <c r="R56"/>
  <c r="R140" s="1"/>
  <c r="R58"/>
  <c r="R142" s="1"/>
  <c r="R60"/>
  <c r="R144" s="1"/>
  <c r="R61"/>
  <c r="R145" s="1"/>
  <c r="R66"/>
  <c r="R150" s="1"/>
  <c r="R67"/>
  <c r="R151" s="1"/>
  <c r="R68"/>
  <c r="R152" s="1"/>
  <c r="R69"/>
  <c r="R153" s="1"/>
  <c r="R70"/>
  <c r="R154" s="1"/>
  <c r="R71"/>
  <c r="R155" s="1"/>
  <c r="R72"/>
  <c r="R156" s="1"/>
  <c r="R73"/>
  <c r="R157" s="1"/>
  <c r="R74"/>
  <c r="R158" s="1"/>
  <c r="R75"/>
  <c r="R159" s="1"/>
  <c r="R76"/>
  <c r="R160" s="1"/>
  <c r="R77"/>
  <c r="R161" s="1"/>
  <c r="R79"/>
  <c r="R163" s="1"/>
  <c r="Q4" i="5"/>
  <c r="N7" i="17"/>
  <c r="N91" s="1"/>
  <c r="N9"/>
  <c r="N93" s="1"/>
  <c r="N11"/>
  <c r="N95" s="1"/>
  <c r="N13"/>
  <c r="N97" s="1"/>
  <c r="N15"/>
  <c r="N99" s="1"/>
  <c r="N17"/>
  <c r="N101" s="1"/>
  <c r="N19"/>
  <c r="N103" s="1"/>
  <c r="N21"/>
  <c r="N105" s="1"/>
  <c r="N5"/>
  <c r="N89" s="1"/>
  <c r="N6"/>
  <c r="N90" s="1"/>
  <c r="N8"/>
  <c r="N92" s="1"/>
  <c r="N10"/>
  <c r="N94" s="1"/>
  <c r="N12"/>
  <c r="N96" s="1"/>
  <c r="N14"/>
  <c r="N98" s="1"/>
  <c r="N16"/>
  <c r="N100" s="1"/>
  <c r="N18"/>
  <c r="N102" s="1"/>
  <c r="N20"/>
  <c r="N104" s="1"/>
  <c r="N22"/>
  <c r="N106" s="1"/>
  <c r="N23"/>
  <c r="N107" s="1"/>
  <c r="N25"/>
  <c r="N109" s="1"/>
  <c r="N27"/>
  <c r="N111" s="1"/>
  <c r="N29"/>
  <c r="N113" s="1"/>
  <c r="N31"/>
  <c r="N115" s="1"/>
  <c r="N33"/>
  <c r="N117" s="1"/>
  <c r="N35"/>
  <c r="N119" s="1"/>
  <c r="N37"/>
  <c r="N121" s="1"/>
  <c r="N39"/>
  <c r="N123" s="1"/>
  <c r="N41"/>
  <c r="N125" s="1"/>
  <c r="N43"/>
  <c r="N127" s="1"/>
  <c r="N45"/>
  <c r="N129" s="1"/>
  <c r="N47"/>
  <c r="N131" s="1"/>
  <c r="N49"/>
  <c r="N133" s="1"/>
  <c r="N51"/>
  <c r="N135" s="1"/>
  <c r="N53"/>
  <c r="N137" s="1"/>
  <c r="N55"/>
  <c r="N139" s="1"/>
  <c r="N57"/>
  <c r="N141" s="1"/>
  <c r="N59"/>
  <c r="N143" s="1"/>
  <c r="N162"/>
  <c r="N24"/>
  <c r="N108" s="1"/>
  <c r="N26"/>
  <c r="N110" s="1"/>
  <c r="N28"/>
  <c r="N112" s="1"/>
  <c r="N30"/>
  <c r="N114" s="1"/>
  <c r="N32"/>
  <c r="N116" s="1"/>
  <c r="N34"/>
  <c r="N118" s="1"/>
  <c r="N36"/>
  <c r="N120" s="1"/>
  <c r="N38"/>
  <c r="N122" s="1"/>
  <c r="N40"/>
  <c r="N124" s="1"/>
  <c r="N42"/>
  <c r="N126" s="1"/>
  <c r="N44"/>
  <c r="N128" s="1"/>
  <c r="N46"/>
  <c r="N130" s="1"/>
  <c r="N48"/>
  <c r="N132" s="1"/>
  <c r="N50"/>
  <c r="N134" s="1"/>
  <c r="N52"/>
  <c r="N136" s="1"/>
  <c r="N54"/>
  <c r="N138" s="1"/>
  <c r="N56"/>
  <c r="N140" s="1"/>
  <c r="N58"/>
  <c r="N142" s="1"/>
  <c r="N60"/>
  <c r="N144" s="1"/>
  <c r="N61"/>
  <c r="N145" s="1"/>
  <c r="N66"/>
  <c r="N150" s="1"/>
  <c r="N67"/>
  <c r="N151" s="1"/>
  <c r="N68"/>
  <c r="N152" s="1"/>
  <c r="N69"/>
  <c r="N153" s="1"/>
  <c r="N70"/>
  <c r="N154" s="1"/>
  <c r="N71"/>
  <c r="N155" s="1"/>
  <c r="N72"/>
  <c r="N156" s="1"/>
  <c r="N73"/>
  <c r="N157" s="1"/>
  <c r="N74"/>
  <c r="N158" s="1"/>
  <c r="N75"/>
  <c r="N159" s="1"/>
  <c r="N76"/>
  <c r="N160" s="1"/>
  <c r="N77"/>
  <c r="N161" s="1"/>
  <c r="N79"/>
  <c r="N163" s="1"/>
  <c r="M4" i="5"/>
  <c r="J7" i="17"/>
  <c r="J91" s="1"/>
  <c r="J9"/>
  <c r="J93" s="1"/>
  <c r="J11"/>
  <c r="J95" s="1"/>
  <c r="J13"/>
  <c r="J97" s="1"/>
  <c r="J15"/>
  <c r="J99" s="1"/>
  <c r="J17"/>
  <c r="J101" s="1"/>
  <c r="J19"/>
  <c r="J103" s="1"/>
  <c r="J21"/>
  <c r="J105" s="1"/>
  <c r="J5"/>
  <c r="J89" s="1"/>
  <c r="J6"/>
  <c r="J90" s="1"/>
  <c r="J8"/>
  <c r="J92" s="1"/>
  <c r="J10"/>
  <c r="J94" s="1"/>
  <c r="J12"/>
  <c r="J96" s="1"/>
  <c r="J14"/>
  <c r="J98" s="1"/>
  <c r="J16"/>
  <c r="J100" s="1"/>
  <c r="J18"/>
  <c r="J102" s="1"/>
  <c r="J20"/>
  <c r="J104" s="1"/>
  <c r="J22"/>
  <c r="J106" s="1"/>
  <c r="J23"/>
  <c r="J107" s="1"/>
  <c r="J25"/>
  <c r="J109" s="1"/>
  <c r="J27"/>
  <c r="J111" s="1"/>
  <c r="J29"/>
  <c r="J113" s="1"/>
  <c r="J31"/>
  <c r="J115" s="1"/>
  <c r="J33"/>
  <c r="J117" s="1"/>
  <c r="J35"/>
  <c r="J119" s="1"/>
  <c r="J37"/>
  <c r="J121" s="1"/>
  <c r="J39"/>
  <c r="J123" s="1"/>
  <c r="J41"/>
  <c r="J125" s="1"/>
  <c r="J43"/>
  <c r="J127" s="1"/>
  <c r="J45"/>
  <c r="J129" s="1"/>
  <c r="J47"/>
  <c r="J131" s="1"/>
  <c r="J49"/>
  <c r="J133" s="1"/>
  <c r="J51"/>
  <c r="J135" s="1"/>
  <c r="J53"/>
  <c r="J137" s="1"/>
  <c r="J55"/>
  <c r="J139" s="1"/>
  <c r="J57"/>
  <c r="J141" s="1"/>
  <c r="J59"/>
  <c r="J143" s="1"/>
  <c r="J162"/>
  <c r="J24"/>
  <c r="J108" s="1"/>
  <c r="J26"/>
  <c r="J110" s="1"/>
  <c r="J28"/>
  <c r="J112" s="1"/>
  <c r="J30"/>
  <c r="J114" s="1"/>
  <c r="J32"/>
  <c r="J116" s="1"/>
  <c r="J34"/>
  <c r="J118" s="1"/>
  <c r="J36"/>
  <c r="J120" s="1"/>
  <c r="J38"/>
  <c r="J122" s="1"/>
  <c r="J40"/>
  <c r="J124" s="1"/>
  <c r="J42"/>
  <c r="J126" s="1"/>
  <c r="J44"/>
  <c r="J128" s="1"/>
  <c r="J46"/>
  <c r="J130" s="1"/>
  <c r="J48"/>
  <c r="J132" s="1"/>
  <c r="J50"/>
  <c r="J134" s="1"/>
  <c r="J52"/>
  <c r="J136" s="1"/>
  <c r="J54"/>
  <c r="J138" s="1"/>
  <c r="J56"/>
  <c r="J140" s="1"/>
  <c r="J58"/>
  <c r="J142" s="1"/>
  <c r="J60"/>
  <c r="J144" s="1"/>
  <c r="J61"/>
  <c r="J145" s="1"/>
  <c r="J66"/>
  <c r="J150" s="1"/>
  <c r="J67"/>
  <c r="J151" s="1"/>
  <c r="J68"/>
  <c r="J152" s="1"/>
  <c r="J69"/>
  <c r="J153" s="1"/>
  <c r="J70"/>
  <c r="J154" s="1"/>
  <c r="J71"/>
  <c r="J155" s="1"/>
  <c r="J72"/>
  <c r="J156" s="1"/>
  <c r="J73"/>
  <c r="J157" s="1"/>
  <c r="J74"/>
  <c r="J158" s="1"/>
  <c r="J75"/>
  <c r="J159" s="1"/>
  <c r="J76"/>
  <c r="J160" s="1"/>
  <c r="J77"/>
  <c r="J161" s="1"/>
  <c r="J79"/>
  <c r="J163" s="1"/>
  <c r="I4" i="5"/>
  <c r="F7" i="17"/>
  <c r="F91" s="1"/>
  <c r="F9"/>
  <c r="F93" s="1"/>
  <c r="F11"/>
  <c r="F95" s="1"/>
  <c r="F13"/>
  <c r="F97" s="1"/>
  <c r="F15"/>
  <c r="F99" s="1"/>
  <c r="F17"/>
  <c r="F101" s="1"/>
  <c r="F19"/>
  <c r="F103" s="1"/>
  <c r="F21"/>
  <c r="F105" s="1"/>
  <c r="F5"/>
  <c r="F89" s="1"/>
  <c r="F6"/>
  <c r="F90" s="1"/>
  <c r="F8"/>
  <c r="F92" s="1"/>
  <c r="F10"/>
  <c r="F94" s="1"/>
  <c r="F12"/>
  <c r="F96" s="1"/>
  <c r="F14"/>
  <c r="F98" s="1"/>
  <c r="F16"/>
  <c r="F100" s="1"/>
  <c r="F18"/>
  <c r="F102" s="1"/>
  <c r="F20"/>
  <c r="F104" s="1"/>
  <c r="F22"/>
  <c r="F106" s="1"/>
  <c r="F23"/>
  <c r="F107" s="1"/>
  <c r="F25"/>
  <c r="F109" s="1"/>
  <c r="F27"/>
  <c r="F111" s="1"/>
  <c r="F29"/>
  <c r="F113" s="1"/>
  <c r="F31"/>
  <c r="F115" s="1"/>
  <c r="F33"/>
  <c r="F117" s="1"/>
  <c r="F35"/>
  <c r="F119" s="1"/>
  <c r="F37"/>
  <c r="F121" s="1"/>
  <c r="F39"/>
  <c r="F123" s="1"/>
  <c r="F41"/>
  <c r="F125" s="1"/>
  <c r="F43"/>
  <c r="F127" s="1"/>
  <c r="F45"/>
  <c r="F129" s="1"/>
  <c r="F47"/>
  <c r="F131" s="1"/>
  <c r="F49"/>
  <c r="F133" s="1"/>
  <c r="F51"/>
  <c r="F135" s="1"/>
  <c r="F53"/>
  <c r="F137" s="1"/>
  <c r="F55"/>
  <c r="F139" s="1"/>
  <c r="F57"/>
  <c r="F141" s="1"/>
  <c r="F59"/>
  <c r="F143" s="1"/>
  <c r="F162"/>
  <c r="F24"/>
  <c r="F108" s="1"/>
  <c r="F26"/>
  <c r="F110" s="1"/>
  <c r="F28"/>
  <c r="F112" s="1"/>
  <c r="F30"/>
  <c r="F114" s="1"/>
  <c r="F32"/>
  <c r="F116" s="1"/>
  <c r="F34"/>
  <c r="F118" s="1"/>
  <c r="F36"/>
  <c r="F120" s="1"/>
  <c r="F38"/>
  <c r="F122" s="1"/>
  <c r="F40"/>
  <c r="F124" s="1"/>
  <c r="F42"/>
  <c r="F126" s="1"/>
  <c r="F44"/>
  <c r="F128" s="1"/>
  <c r="F46"/>
  <c r="F130" s="1"/>
  <c r="F48"/>
  <c r="F132" s="1"/>
  <c r="F50"/>
  <c r="F134" s="1"/>
  <c r="F52"/>
  <c r="F136" s="1"/>
  <c r="F54"/>
  <c r="F138" s="1"/>
  <c r="F56"/>
  <c r="F140" s="1"/>
  <c r="F58"/>
  <c r="F142" s="1"/>
  <c r="F60"/>
  <c r="F144" s="1"/>
  <c r="F61"/>
  <c r="F145" s="1"/>
  <c r="F66"/>
  <c r="F150" s="1"/>
  <c r="F67"/>
  <c r="F151" s="1"/>
  <c r="F68"/>
  <c r="F152" s="1"/>
  <c r="F69"/>
  <c r="F153" s="1"/>
  <c r="F70"/>
  <c r="F154" s="1"/>
  <c r="F71"/>
  <c r="F155" s="1"/>
  <c r="F72"/>
  <c r="F156" s="1"/>
  <c r="F73"/>
  <c r="F157" s="1"/>
  <c r="F74"/>
  <c r="F158" s="1"/>
  <c r="F75"/>
  <c r="F159" s="1"/>
  <c r="F76"/>
  <c r="F160" s="1"/>
  <c r="F77"/>
  <c r="F161" s="1"/>
  <c r="F79"/>
  <c r="F163" s="1"/>
  <c r="E4" i="5"/>
  <c r="BH73" i="3"/>
  <c r="C80" i="15" s="1"/>
  <c r="C78" s="1"/>
  <c r="BI73" i="3"/>
  <c r="D80" i="15" s="1"/>
  <c r="D78" s="1"/>
  <c r="BJ73" i="3"/>
  <c r="E80" i="15" s="1"/>
  <c r="E78" s="1"/>
  <c r="BK73" i="3"/>
  <c r="F80" i="15" s="1"/>
  <c r="F78" s="1"/>
  <c r="BL73" i="3"/>
  <c r="G80" i="15" s="1"/>
  <c r="G78" s="1"/>
  <c r="BM73" i="3"/>
  <c r="H80" i="15" s="1"/>
  <c r="H78" s="1"/>
  <c r="BN73" i="3"/>
  <c r="I80" i="15" s="1"/>
  <c r="I78" s="1"/>
  <c r="BO73" i="3"/>
  <c r="J80" i="15" s="1"/>
  <c r="J78" s="1"/>
  <c r="BP73" i="3"/>
  <c r="K80" i="15" s="1"/>
  <c r="K78" s="1"/>
  <c r="BQ73" i="3"/>
  <c r="L80" i="15" s="1"/>
  <c r="L78" s="1"/>
  <c r="BR73" i="3"/>
  <c r="M80" i="15" s="1"/>
  <c r="M78" s="1"/>
  <c r="BS73" i="3"/>
  <c r="N80" i="15" s="1"/>
  <c r="N78" s="1"/>
  <c r="BT73" i="3"/>
  <c r="O80" i="15" s="1"/>
  <c r="O78" s="1"/>
  <c r="BU73" i="3"/>
  <c r="P80" i="15" s="1"/>
  <c r="P78" s="1"/>
  <c r="BV73" i="3"/>
  <c r="Q80" i="15" s="1"/>
  <c r="Q78" s="1"/>
  <c r="BW73" i="3"/>
  <c r="R80" i="15" s="1"/>
  <c r="R78" s="1"/>
  <c r="BX73" i="3"/>
  <c r="S80" i="15" s="1"/>
  <c r="S78" s="1"/>
  <c r="BY73" i="3"/>
  <c r="T80" i="15" s="1"/>
  <c r="T78" s="1"/>
  <c r="BZ73" i="3"/>
  <c r="U80" i="15" s="1"/>
  <c r="U78" s="1"/>
  <c r="CA73" i="3"/>
  <c r="V80" i="15" s="1"/>
  <c r="V78" s="1"/>
  <c r="CB73" i="3"/>
  <c r="W80" i="15" s="1"/>
  <c r="W78" s="1"/>
  <c r="CC73" i="3"/>
  <c r="X80" i="15" s="1"/>
  <c r="X78" s="1"/>
  <c r="CD73" i="3"/>
  <c r="Y80" i="15" s="1"/>
  <c r="Y78" s="1"/>
  <c r="CE73" i="3"/>
  <c r="Z80" i="15" s="1"/>
  <c r="Z78" s="1"/>
  <c r="CF73" i="3"/>
  <c r="AA80" i="15" s="1"/>
  <c r="AA78" s="1"/>
  <c r="CG73" i="3"/>
  <c r="AB80" i="15" s="1"/>
  <c r="AB78" s="1"/>
  <c r="CH73" i="3"/>
  <c r="AC80" i="15" s="1"/>
  <c r="AC78" s="1"/>
  <c r="CI73" i="3"/>
  <c r="AD80" i="15" s="1"/>
  <c r="AD78" s="1"/>
  <c r="CJ73" i="3"/>
  <c r="AE80" i="15" s="1"/>
  <c r="AE78" s="1"/>
  <c r="CK73" i="3"/>
  <c r="AF80" i="15" s="1"/>
  <c r="AF78" s="1"/>
  <c r="CL73" i="3"/>
  <c r="AG80" i="15" s="1"/>
  <c r="AG78" s="1"/>
  <c r="CM73" i="3"/>
  <c r="AH80" i="15" s="1"/>
  <c r="AH78" s="1"/>
  <c r="CN73" i="3"/>
  <c r="AI80" i="15" s="1"/>
  <c r="AI78" s="1"/>
  <c r="CO73" i="3"/>
  <c r="AJ80" i="15" s="1"/>
  <c r="AJ78" s="1"/>
  <c r="CP73" i="3"/>
  <c r="AK80" i="15" s="1"/>
  <c r="AK78" s="1"/>
  <c r="CQ73" i="3"/>
  <c r="AL80" i="15" s="1"/>
  <c r="AL78" s="1"/>
  <c r="CR73" i="3"/>
  <c r="AM80" i="15" s="1"/>
  <c r="AM78" s="1"/>
  <c r="CS73" i="3"/>
  <c r="AN80" i="15" s="1"/>
  <c r="AN78" s="1"/>
  <c r="CT73" i="3"/>
  <c r="AO80" i="15" s="1"/>
  <c r="AO78" s="1"/>
  <c r="CU73" i="3"/>
  <c r="AP80" i="15" s="1"/>
  <c r="AP78" s="1"/>
  <c r="CV73" i="3"/>
  <c r="AQ80" i="15" s="1"/>
  <c r="AQ78" s="1"/>
  <c r="CW73" i="3"/>
  <c r="AR80" i="15" s="1"/>
  <c r="AR78" s="1"/>
  <c r="CX73" i="3"/>
  <c r="AS80" i="15" s="1"/>
  <c r="AS78" s="1"/>
  <c r="CY73" i="3"/>
  <c r="AT80" i="15" s="1"/>
  <c r="AT78" s="1"/>
  <c r="CZ73" i="3"/>
  <c r="AU80" i="15" s="1"/>
  <c r="AU78" s="1"/>
  <c r="DA73" i="3"/>
  <c r="AV80" i="15" s="1"/>
  <c r="AV78" s="1"/>
  <c r="DB73" i="3"/>
  <c r="AW80" i="15" s="1"/>
  <c r="AW78" s="1"/>
  <c r="DC73" i="3"/>
  <c r="AX80" i="15" s="1"/>
  <c r="AX78" s="1"/>
  <c r="DD73" i="3"/>
  <c r="AY80" i="15" s="1"/>
  <c r="AY78" s="1"/>
  <c r="DE73" i="3"/>
  <c r="AZ80" i="15" s="1"/>
  <c r="AZ78" s="1"/>
  <c r="DF73" i="3"/>
  <c r="BA80" i="15" s="1"/>
  <c r="BA78" s="1"/>
  <c r="DG73" i="3"/>
  <c r="BB80" i="15" s="1"/>
  <c r="BB78" s="1"/>
  <c r="DH73" i="3"/>
  <c r="BC80" i="15" s="1"/>
  <c r="BC78" s="1"/>
  <c r="DI73" i="3"/>
  <c r="BD80" i="15" s="1"/>
  <c r="BD78" s="1"/>
  <c r="DJ73" i="3"/>
  <c r="BE80" i="15" s="1"/>
  <c r="BE78" s="1"/>
  <c r="DK73" i="3"/>
  <c r="BF80" i="15" s="1"/>
  <c r="BD67" i="13"/>
  <c r="BD151" s="1"/>
  <c r="BD79"/>
  <c r="BD163" s="1"/>
  <c r="BD5"/>
  <c r="BC6" i="5"/>
  <c r="BD74" i="13"/>
  <c r="BD158" s="1"/>
  <c r="BD66"/>
  <c r="BD150" s="1"/>
  <c r="BD6"/>
  <c r="BD90" s="1"/>
  <c r="BD7"/>
  <c r="BD91" s="1"/>
  <c r="BD8"/>
  <c r="BD92" s="1"/>
  <c r="BD9"/>
  <c r="BD93" s="1"/>
  <c r="BD10"/>
  <c r="BD94" s="1"/>
  <c r="BD11"/>
  <c r="BD95" s="1"/>
  <c r="BD12"/>
  <c r="BD96" s="1"/>
  <c r="BD13"/>
  <c r="BD97" s="1"/>
  <c r="BD14"/>
  <c r="BD98" s="1"/>
  <c r="BD15"/>
  <c r="BD99" s="1"/>
  <c r="BD16"/>
  <c r="BD100" s="1"/>
  <c r="BD17"/>
  <c r="BD101" s="1"/>
  <c r="BD18"/>
  <c r="BD102" s="1"/>
  <c r="BD19"/>
  <c r="BD103" s="1"/>
  <c r="BD20"/>
  <c r="BD104" s="1"/>
  <c r="BD21"/>
  <c r="BD105" s="1"/>
  <c r="BD22"/>
  <c r="BD106" s="1"/>
  <c r="BD24"/>
  <c r="BD108" s="1"/>
  <c r="BD25"/>
  <c r="BD109" s="1"/>
  <c r="BD26"/>
  <c r="BD110" s="1"/>
  <c r="BD27"/>
  <c r="BD111" s="1"/>
  <c r="BD28"/>
  <c r="BD112" s="1"/>
  <c r="BD29"/>
  <c r="BD113" s="1"/>
  <c r="BD30"/>
  <c r="BD114" s="1"/>
  <c r="BD31"/>
  <c r="BD115" s="1"/>
  <c r="BD32"/>
  <c r="BD116" s="1"/>
  <c r="BD33"/>
  <c r="BD117" s="1"/>
  <c r="BD34"/>
  <c r="BD118" s="1"/>
  <c r="BD23"/>
  <c r="BD107" s="1"/>
  <c r="BD35"/>
  <c r="BD119" s="1"/>
  <c r="BD36"/>
  <c r="BD120" s="1"/>
  <c r="BD37"/>
  <c r="BD121" s="1"/>
  <c r="BD38"/>
  <c r="BD122" s="1"/>
  <c r="BD39"/>
  <c r="BD123" s="1"/>
  <c r="BD40"/>
  <c r="BD124" s="1"/>
  <c r="BD41"/>
  <c r="BD125" s="1"/>
  <c r="BD42"/>
  <c r="BD126" s="1"/>
  <c r="BD43"/>
  <c r="BD127" s="1"/>
  <c r="BD44"/>
  <c r="BD128" s="1"/>
  <c r="BD45"/>
  <c r="BD129" s="1"/>
  <c r="BD46"/>
  <c r="BD130" s="1"/>
  <c r="BD47"/>
  <c r="BD131" s="1"/>
  <c r="BD48"/>
  <c r="BD132" s="1"/>
  <c r="BD49"/>
  <c r="BD133" s="1"/>
  <c r="BD50"/>
  <c r="BD134" s="1"/>
  <c r="BD51"/>
  <c r="BD135" s="1"/>
  <c r="BD52"/>
  <c r="BD136" s="1"/>
  <c r="BD53"/>
  <c r="BD137" s="1"/>
  <c r="BD54"/>
  <c r="BD138" s="1"/>
  <c r="BD55"/>
  <c r="BD139" s="1"/>
  <c r="BD56"/>
  <c r="BD140" s="1"/>
  <c r="BD57"/>
  <c r="BD141" s="1"/>
  <c r="BD58"/>
  <c r="BD142" s="1"/>
  <c r="BD162"/>
  <c r="BD59"/>
  <c r="BD143" s="1"/>
  <c r="BD61"/>
  <c r="BD145" s="1"/>
  <c r="BD68"/>
  <c r="BD152" s="1"/>
  <c r="BD69"/>
  <c r="BD153" s="1"/>
  <c r="BD70"/>
  <c r="BD154" s="1"/>
  <c r="BD71"/>
  <c r="BD155" s="1"/>
  <c r="BD72"/>
  <c r="BD156" s="1"/>
  <c r="BD73"/>
  <c r="BD157" s="1"/>
  <c r="BD75"/>
  <c r="BD159" s="1"/>
  <c r="BD76"/>
  <c r="BD160" s="1"/>
  <c r="BD77"/>
  <c r="BD161" s="1"/>
  <c r="AZ67"/>
  <c r="AZ151" s="1"/>
  <c r="AZ79"/>
  <c r="AZ163" s="1"/>
  <c r="AZ5"/>
  <c r="AY6" i="5"/>
  <c r="AZ74" i="13"/>
  <c r="AZ158" s="1"/>
  <c r="AZ66"/>
  <c r="AZ150" s="1"/>
  <c r="AZ6"/>
  <c r="AZ90" s="1"/>
  <c r="AZ7"/>
  <c r="AZ91" s="1"/>
  <c r="AZ8"/>
  <c r="AZ92" s="1"/>
  <c r="AZ9"/>
  <c r="AZ93" s="1"/>
  <c r="AZ10"/>
  <c r="AZ94" s="1"/>
  <c r="AZ11"/>
  <c r="AZ95" s="1"/>
  <c r="AZ12"/>
  <c r="AZ96" s="1"/>
  <c r="AZ13"/>
  <c r="AZ97" s="1"/>
  <c r="AZ14"/>
  <c r="AZ98" s="1"/>
  <c r="AZ15"/>
  <c r="AZ99" s="1"/>
  <c r="AZ16"/>
  <c r="AZ100" s="1"/>
  <c r="AZ17"/>
  <c r="AZ101" s="1"/>
  <c r="AZ18"/>
  <c r="AZ102" s="1"/>
  <c r="AZ19"/>
  <c r="AZ103" s="1"/>
  <c r="AZ20"/>
  <c r="AZ104" s="1"/>
  <c r="AZ21"/>
  <c r="AZ105" s="1"/>
  <c r="AZ22"/>
  <c r="AZ106" s="1"/>
  <c r="AZ24"/>
  <c r="AZ108" s="1"/>
  <c r="AZ25"/>
  <c r="AZ109" s="1"/>
  <c r="AZ26"/>
  <c r="AZ110" s="1"/>
  <c r="AZ27"/>
  <c r="AZ111" s="1"/>
  <c r="AZ28"/>
  <c r="AZ112" s="1"/>
  <c r="AZ29"/>
  <c r="AZ113" s="1"/>
  <c r="AZ30"/>
  <c r="AZ114" s="1"/>
  <c r="AZ31"/>
  <c r="AZ115" s="1"/>
  <c r="AZ32"/>
  <c r="AZ116" s="1"/>
  <c r="AZ33"/>
  <c r="AZ117" s="1"/>
  <c r="AZ34"/>
  <c r="AZ118" s="1"/>
  <c r="AZ23"/>
  <c r="AZ107" s="1"/>
  <c r="AZ35"/>
  <c r="AZ119" s="1"/>
  <c r="AZ36"/>
  <c r="AZ120" s="1"/>
  <c r="AZ37"/>
  <c r="AZ121" s="1"/>
  <c r="AZ38"/>
  <c r="AZ122" s="1"/>
  <c r="AZ39"/>
  <c r="AZ123" s="1"/>
  <c r="AZ40"/>
  <c r="AZ124" s="1"/>
  <c r="AZ41"/>
  <c r="AZ125" s="1"/>
  <c r="AZ42"/>
  <c r="AZ126" s="1"/>
  <c r="AZ43"/>
  <c r="AZ127" s="1"/>
  <c r="AZ44"/>
  <c r="AZ128" s="1"/>
  <c r="AZ45"/>
  <c r="AZ129" s="1"/>
  <c r="AZ46"/>
  <c r="AZ130" s="1"/>
  <c r="AZ47"/>
  <c r="AZ131" s="1"/>
  <c r="AZ48"/>
  <c r="AZ132" s="1"/>
  <c r="AZ49"/>
  <c r="AZ133" s="1"/>
  <c r="AZ50"/>
  <c r="AZ134" s="1"/>
  <c r="AZ51"/>
  <c r="AZ135" s="1"/>
  <c r="AZ52"/>
  <c r="AZ136" s="1"/>
  <c r="AZ53"/>
  <c r="AZ137" s="1"/>
  <c r="AZ54"/>
  <c r="AZ138" s="1"/>
  <c r="AZ55"/>
  <c r="AZ139" s="1"/>
  <c r="AZ56"/>
  <c r="AZ140" s="1"/>
  <c r="AZ57"/>
  <c r="AZ141" s="1"/>
  <c r="AZ58"/>
  <c r="AZ142" s="1"/>
  <c r="AZ162"/>
  <c r="AZ59"/>
  <c r="AZ143" s="1"/>
  <c r="AZ61"/>
  <c r="AZ145" s="1"/>
  <c r="AZ68"/>
  <c r="AZ152" s="1"/>
  <c r="AZ69"/>
  <c r="AZ153" s="1"/>
  <c r="AZ70"/>
  <c r="AZ154" s="1"/>
  <c r="AZ71"/>
  <c r="AZ155" s="1"/>
  <c r="AZ72"/>
  <c r="AZ156" s="1"/>
  <c r="AZ73"/>
  <c r="AZ157" s="1"/>
  <c r="AZ75"/>
  <c r="AZ159" s="1"/>
  <c r="AZ76"/>
  <c r="AZ160" s="1"/>
  <c r="AZ77"/>
  <c r="AZ161" s="1"/>
  <c r="AV67"/>
  <c r="AV151" s="1"/>
  <c r="AV79"/>
  <c r="AV163" s="1"/>
  <c r="AV5"/>
  <c r="AU6" i="5"/>
  <c r="AV74" i="13"/>
  <c r="AV158" s="1"/>
  <c r="AV66"/>
  <c r="AV150" s="1"/>
  <c r="AV6"/>
  <c r="AV90" s="1"/>
  <c r="AV7"/>
  <c r="AV91" s="1"/>
  <c r="AV8"/>
  <c r="AV92" s="1"/>
  <c r="AV9"/>
  <c r="AV93" s="1"/>
  <c r="AV10"/>
  <c r="AV94" s="1"/>
  <c r="AV11"/>
  <c r="AV95" s="1"/>
  <c r="AV12"/>
  <c r="AV96" s="1"/>
  <c r="AV13"/>
  <c r="AV97" s="1"/>
  <c r="AV14"/>
  <c r="AV98" s="1"/>
  <c r="AV15"/>
  <c r="AV99" s="1"/>
  <c r="AV16"/>
  <c r="AV100" s="1"/>
  <c r="AV17"/>
  <c r="AV101" s="1"/>
  <c r="AV18"/>
  <c r="AV102" s="1"/>
  <c r="AV19"/>
  <c r="AV103" s="1"/>
  <c r="AV20"/>
  <c r="AV104" s="1"/>
  <c r="AV21"/>
  <c r="AV105" s="1"/>
  <c r="AV22"/>
  <c r="AV106" s="1"/>
  <c r="AV24"/>
  <c r="AV108" s="1"/>
  <c r="AV25"/>
  <c r="AV109" s="1"/>
  <c r="AV26"/>
  <c r="AV110" s="1"/>
  <c r="AV27"/>
  <c r="AV111" s="1"/>
  <c r="AV28"/>
  <c r="AV112" s="1"/>
  <c r="AV29"/>
  <c r="AV113" s="1"/>
  <c r="AV30"/>
  <c r="AV114" s="1"/>
  <c r="AV31"/>
  <c r="AV115" s="1"/>
  <c r="AV32"/>
  <c r="AV116" s="1"/>
  <c r="AV33"/>
  <c r="AV117" s="1"/>
  <c r="AV34"/>
  <c r="AV118" s="1"/>
  <c r="AV23"/>
  <c r="AV107" s="1"/>
  <c r="AV35"/>
  <c r="AV119" s="1"/>
  <c r="AV36"/>
  <c r="AV120" s="1"/>
  <c r="AV37"/>
  <c r="AV121" s="1"/>
  <c r="AV38"/>
  <c r="AV122" s="1"/>
  <c r="AV39"/>
  <c r="AV123" s="1"/>
  <c r="AV40"/>
  <c r="AV124" s="1"/>
  <c r="AV41"/>
  <c r="AV125" s="1"/>
  <c r="AV42"/>
  <c r="AV126" s="1"/>
  <c r="AV43"/>
  <c r="AV127" s="1"/>
  <c r="AV44"/>
  <c r="AV128" s="1"/>
  <c r="AV45"/>
  <c r="AV129" s="1"/>
  <c r="AV46"/>
  <c r="AV130" s="1"/>
  <c r="AV47"/>
  <c r="AV131" s="1"/>
  <c r="AV48"/>
  <c r="AV132" s="1"/>
  <c r="AV49"/>
  <c r="AV133" s="1"/>
  <c r="AV50"/>
  <c r="AV134" s="1"/>
  <c r="AV51"/>
  <c r="AV135" s="1"/>
  <c r="AV52"/>
  <c r="AV136" s="1"/>
  <c r="AV53"/>
  <c r="AV137" s="1"/>
  <c r="AV54"/>
  <c r="AV138" s="1"/>
  <c r="AV55"/>
  <c r="AV139" s="1"/>
  <c r="AV56"/>
  <c r="AV140" s="1"/>
  <c r="AV57"/>
  <c r="AV141" s="1"/>
  <c r="AV58"/>
  <c r="AV142" s="1"/>
  <c r="AV162"/>
  <c r="AV59"/>
  <c r="AV143" s="1"/>
  <c r="AV61"/>
  <c r="AV145" s="1"/>
  <c r="AV68"/>
  <c r="AV152" s="1"/>
  <c r="AV69"/>
  <c r="AV153" s="1"/>
  <c r="AV70"/>
  <c r="AV154" s="1"/>
  <c r="AV71"/>
  <c r="AV155" s="1"/>
  <c r="AV72"/>
  <c r="AV156" s="1"/>
  <c r="AV73"/>
  <c r="AV157" s="1"/>
  <c r="AV75"/>
  <c r="AV159" s="1"/>
  <c r="AV76"/>
  <c r="AV160" s="1"/>
  <c r="AV77"/>
  <c r="AV161" s="1"/>
  <c r="AR67"/>
  <c r="AR151" s="1"/>
  <c r="AR79"/>
  <c r="AR163" s="1"/>
  <c r="AR5"/>
  <c r="AQ6" i="5"/>
  <c r="AR74" i="13"/>
  <c r="AR158" s="1"/>
  <c r="AR66"/>
  <c r="AR150" s="1"/>
  <c r="AR6"/>
  <c r="AR90" s="1"/>
  <c r="AR7"/>
  <c r="AR91" s="1"/>
  <c r="AR8"/>
  <c r="AR92" s="1"/>
  <c r="AR9"/>
  <c r="AR93" s="1"/>
  <c r="AR10"/>
  <c r="AR94" s="1"/>
  <c r="AR11"/>
  <c r="AR95" s="1"/>
  <c r="AR12"/>
  <c r="AR96" s="1"/>
  <c r="AR13"/>
  <c r="AR97" s="1"/>
  <c r="AR14"/>
  <c r="AR98" s="1"/>
  <c r="AR15"/>
  <c r="AR99" s="1"/>
  <c r="AR16"/>
  <c r="AR100" s="1"/>
  <c r="AR17"/>
  <c r="AR101" s="1"/>
  <c r="AR18"/>
  <c r="AR102" s="1"/>
  <c r="AR19"/>
  <c r="AR103" s="1"/>
  <c r="AR20"/>
  <c r="AR104" s="1"/>
  <c r="AR21"/>
  <c r="AR105" s="1"/>
  <c r="AR22"/>
  <c r="AR106" s="1"/>
  <c r="AR24"/>
  <c r="AR108" s="1"/>
  <c r="AR25"/>
  <c r="AR109" s="1"/>
  <c r="AR26"/>
  <c r="AR110" s="1"/>
  <c r="AR27"/>
  <c r="AR111" s="1"/>
  <c r="AR28"/>
  <c r="AR112" s="1"/>
  <c r="AR29"/>
  <c r="AR113" s="1"/>
  <c r="AR30"/>
  <c r="AR114" s="1"/>
  <c r="AR31"/>
  <c r="AR115" s="1"/>
  <c r="AR32"/>
  <c r="AR116" s="1"/>
  <c r="AR33"/>
  <c r="AR117" s="1"/>
  <c r="AR34"/>
  <c r="AR118" s="1"/>
  <c r="AR23"/>
  <c r="AR107" s="1"/>
  <c r="AR35"/>
  <c r="AR119" s="1"/>
  <c r="AR36"/>
  <c r="AR120" s="1"/>
  <c r="AR37"/>
  <c r="AR121" s="1"/>
  <c r="AR38"/>
  <c r="AR122" s="1"/>
  <c r="AR39"/>
  <c r="AR123" s="1"/>
  <c r="AR40"/>
  <c r="AR124" s="1"/>
  <c r="AR41"/>
  <c r="AR125" s="1"/>
  <c r="AR42"/>
  <c r="AR126" s="1"/>
  <c r="AR43"/>
  <c r="AR127" s="1"/>
  <c r="AR44"/>
  <c r="AR128" s="1"/>
  <c r="AR45"/>
  <c r="AR129" s="1"/>
  <c r="AR46"/>
  <c r="AR130" s="1"/>
  <c r="AR47"/>
  <c r="AR131" s="1"/>
  <c r="AR48"/>
  <c r="AR132" s="1"/>
  <c r="AR49"/>
  <c r="AR133" s="1"/>
  <c r="AR50"/>
  <c r="AR134" s="1"/>
  <c r="AR51"/>
  <c r="AR135" s="1"/>
  <c r="AR52"/>
  <c r="AR136" s="1"/>
  <c r="AR53"/>
  <c r="AR137" s="1"/>
  <c r="AR54"/>
  <c r="AR138" s="1"/>
  <c r="AR55"/>
  <c r="AR139" s="1"/>
  <c r="AR56"/>
  <c r="AR140" s="1"/>
  <c r="AR57"/>
  <c r="AR141" s="1"/>
  <c r="AR58"/>
  <c r="AR142" s="1"/>
  <c r="AR162"/>
  <c r="AR59"/>
  <c r="AR143" s="1"/>
  <c r="AR61"/>
  <c r="AR145" s="1"/>
  <c r="AR68"/>
  <c r="AR152" s="1"/>
  <c r="AR69"/>
  <c r="AR153" s="1"/>
  <c r="AR70"/>
  <c r="AR154" s="1"/>
  <c r="AR71"/>
  <c r="AR155" s="1"/>
  <c r="AR72"/>
  <c r="AR156" s="1"/>
  <c r="AR73"/>
  <c r="AR157" s="1"/>
  <c r="AR75"/>
  <c r="AR159" s="1"/>
  <c r="AR76"/>
  <c r="AR160" s="1"/>
  <c r="AR77"/>
  <c r="AR161" s="1"/>
  <c r="BE66"/>
  <c r="BE150" s="1"/>
  <c r="BE5"/>
  <c r="BD6" i="5"/>
  <c r="BE74" i="13"/>
  <c r="BE158" s="1"/>
  <c r="BE79"/>
  <c r="BE163" s="1"/>
  <c r="BE67"/>
  <c r="BE151" s="1"/>
  <c r="BE6"/>
  <c r="BE90" s="1"/>
  <c r="BE7"/>
  <c r="BE91" s="1"/>
  <c r="BE8"/>
  <c r="BE92" s="1"/>
  <c r="BE9"/>
  <c r="BE93" s="1"/>
  <c r="BE10"/>
  <c r="BE94" s="1"/>
  <c r="BE11"/>
  <c r="BE95" s="1"/>
  <c r="BE12"/>
  <c r="BE96" s="1"/>
  <c r="BE13"/>
  <c r="BE97" s="1"/>
  <c r="BE14"/>
  <c r="BE98" s="1"/>
  <c r="BE15"/>
  <c r="BE99" s="1"/>
  <c r="BE16"/>
  <c r="BE100" s="1"/>
  <c r="BE17"/>
  <c r="BE101" s="1"/>
  <c r="BE18"/>
  <c r="BE102" s="1"/>
  <c r="BE19"/>
  <c r="BE103" s="1"/>
  <c r="BE20"/>
  <c r="BE104" s="1"/>
  <c r="BE21"/>
  <c r="BE105" s="1"/>
  <c r="BE22"/>
  <c r="BE106" s="1"/>
  <c r="BE23"/>
  <c r="BE107" s="1"/>
  <c r="BE24"/>
  <c r="BE108" s="1"/>
  <c r="BE25"/>
  <c r="BE109" s="1"/>
  <c r="BE26"/>
  <c r="BE110" s="1"/>
  <c r="BE27"/>
  <c r="BE111" s="1"/>
  <c r="BE28"/>
  <c r="BE112" s="1"/>
  <c r="BE29"/>
  <c r="BE113" s="1"/>
  <c r="BE30"/>
  <c r="BE114" s="1"/>
  <c r="BE31"/>
  <c r="BE115" s="1"/>
  <c r="BE32"/>
  <c r="BE116" s="1"/>
  <c r="BE33"/>
  <c r="BE117" s="1"/>
  <c r="BE34"/>
  <c r="BE118" s="1"/>
  <c r="BE35"/>
  <c r="BE119" s="1"/>
  <c r="BE36"/>
  <c r="BE120" s="1"/>
  <c r="BE37"/>
  <c r="BE121" s="1"/>
  <c r="BE38"/>
  <c r="BE122" s="1"/>
  <c r="BE39"/>
  <c r="BE123" s="1"/>
  <c r="BE40"/>
  <c r="BE124" s="1"/>
  <c r="BE41"/>
  <c r="BE125" s="1"/>
  <c r="BE42"/>
  <c r="BE126" s="1"/>
  <c r="BE43"/>
  <c r="BE127" s="1"/>
  <c r="BE44"/>
  <c r="BE128" s="1"/>
  <c r="BE45"/>
  <c r="BE129" s="1"/>
  <c r="BE46"/>
  <c r="BE130" s="1"/>
  <c r="BE47"/>
  <c r="BE131" s="1"/>
  <c r="BE48"/>
  <c r="BE132" s="1"/>
  <c r="BE49"/>
  <c r="BE133" s="1"/>
  <c r="BE50"/>
  <c r="BE134" s="1"/>
  <c r="BE51"/>
  <c r="BE135" s="1"/>
  <c r="BE52"/>
  <c r="BE136" s="1"/>
  <c r="BE53"/>
  <c r="BE137" s="1"/>
  <c r="BE54"/>
  <c r="BE138" s="1"/>
  <c r="BE55"/>
  <c r="BE139" s="1"/>
  <c r="BE56"/>
  <c r="BE140" s="1"/>
  <c r="BE57"/>
  <c r="BE141" s="1"/>
  <c r="BE58"/>
  <c r="BE142" s="1"/>
  <c r="BE59"/>
  <c r="BE143" s="1"/>
  <c r="BE61"/>
  <c r="BE145" s="1"/>
  <c r="BE68"/>
  <c r="BE152" s="1"/>
  <c r="BE69"/>
  <c r="BE153" s="1"/>
  <c r="BE70"/>
  <c r="BE154" s="1"/>
  <c r="BE71"/>
  <c r="BE155" s="1"/>
  <c r="BE72"/>
  <c r="BE156" s="1"/>
  <c r="BE73"/>
  <c r="BE157" s="1"/>
  <c r="BE75"/>
  <c r="BE159" s="1"/>
  <c r="BE76"/>
  <c r="BE160" s="1"/>
  <c r="BE77"/>
  <c r="BE161" s="1"/>
  <c r="BE162"/>
  <c r="BC66"/>
  <c r="BC150" s="1"/>
  <c r="BC5"/>
  <c r="BB6" i="5"/>
  <c r="BC74" i="13"/>
  <c r="BC158" s="1"/>
  <c r="BC67"/>
  <c r="BC151" s="1"/>
  <c r="BC79"/>
  <c r="BC163" s="1"/>
  <c r="BC6"/>
  <c r="BC90" s="1"/>
  <c r="BC7"/>
  <c r="BC91" s="1"/>
  <c r="BC8"/>
  <c r="BC92" s="1"/>
  <c r="BC9"/>
  <c r="BC93" s="1"/>
  <c r="BC10"/>
  <c r="BC94" s="1"/>
  <c r="BC11"/>
  <c r="BC95" s="1"/>
  <c r="BC12"/>
  <c r="BC96" s="1"/>
  <c r="BC13"/>
  <c r="BC97" s="1"/>
  <c r="BC14"/>
  <c r="BC98" s="1"/>
  <c r="BC15"/>
  <c r="BC99" s="1"/>
  <c r="BC16"/>
  <c r="BC100" s="1"/>
  <c r="BC17"/>
  <c r="BC101" s="1"/>
  <c r="BC18"/>
  <c r="BC102" s="1"/>
  <c r="BC19"/>
  <c r="BC103" s="1"/>
  <c r="BC20"/>
  <c r="BC104" s="1"/>
  <c r="BC21"/>
  <c r="BC105" s="1"/>
  <c r="BC22"/>
  <c r="BC106" s="1"/>
  <c r="BC23"/>
  <c r="BC107" s="1"/>
  <c r="BC24"/>
  <c r="BC108" s="1"/>
  <c r="BC25"/>
  <c r="BC109" s="1"/>
  <c r="BC26"/>
  <c r="BC110" s="1"/>
  <c r="BC27"/>
  <c r="BC111" s="1"/>
  <c r="BC28"/>
  <c r="BC112" s="1"/>
  <c r="BC29"/>
  <c r="BC113" s="1"/>
  <c r="BC30"/>
  <c r="BC114" s="1"/>
  <c r="BC31"/>
  <c r="BC115" s="1"/>
  <c r="BC32"/>
  <c r="BC116" s="1"/>
  <c r="BC33"/>
  <c r="BC117" s="1"/>
  <c r="BC34"/>
  <c r="BC118" s="1"/>
  <c r="BC35"/>
  <c r="BC119" s="1"/>
  <c r="BC36"/>
  <c r="BC120" s="1"/>
  <c r="BC37"/>
  <c r="BC121" s="1"/>
  <c r="BC38"/>
  <c r="BC122" s="1"/>
  <c r="BC39"/>
  <c r="BC123" s="1"/>
  <c r="BC40"/>
  <c r="BC124" s="1"/>
  <c r="BC41"/>
  <c r="BC125" s="1"/>
  <c r="BC42"/>
  <c r="BC126" s="1"/>
  <c r="BC43"/>
  <c r="BC127" s="1"/>
  <c r="BC44"/>
  <c r="BC128" s="1"/>
  <c r="BC45"/>
  <c r="BC129" s="1"/>
  <c r="BC46"/>
  <c r="BC130" s="1"/>
  <c r="BC47"/>
  <c r="BC131" s="1"/>
  <c r="BC48"/>
  <c r="BC132" s="1"/>
  <c r="BC49"/>
  <c r="BC133" s="1"/>
  <c r="BC50"/>
  <c r="BC134" s="1"/>
  <c r="BC51"/>
  <c r="BC135" s="1"/>
  <c r="BC52"/>
  <c r="BC136" s="1"/>
  <c r="BC53"/>
  <c r="BC137" s="1"/>
  <c r="BC54"/>
  <c r="BC138" s="1"/>
  <c r="BC55"/>
  <c r="BC139" s="1"/>
  <c r="BC56"/>
  <c r="BC140" s="1"/>
  <c r="BC57"/>
  <c r="BC141" s="1"/>
  <c r="BC58"/>
  <c r="BC142" s="1"/>
  <c r="BC59"/>
  <c r="BC143" s="1"/>
  <c r="BC61"/>
  <c r="BC145" s="1"/>
  <c r="BC68"/>
  <c r="BC152" s="1"/>
  <c r="BC69"/>
  <c r="BC153" s="1"/>
  <c r="BC70"/>
  <c r="BC154" s="1"/>
  <c r="BC71"/>
  <c r="BC155" s="1"/>
  <c r="BC72"/>
  <c r="BC156" s="1"/>
  <c r="BC73"/>
  <c r="BC157" s="1"/>
  <c r="BC75"/>
  <c r="BC159" s="1"/>
  <c r="BC76"/>
  <c r="BC160" s="1"/>
  <c r="BC77"/>
  <c r="BC161" s="1"/>
  <c r="BC162"/>
  <c r="BA66"/>
  <c r="BA150" s="1"/>
  <c r="BA5"/>
  <c r="AZ6" i="5"/>
  <c r="BA74" i="13"/>
  <c r="BA158" s="1"/>
  <c r="BA79"/>
  <c r="BA163" s="1"/>
  <c r="BA67"/>
  <c r="BA151" s="1"/>
  <c r="BA6"/>
  <c r="BA90" s="1"/>
  <c r="BA7"/>
  <c r="BA91" s="1"/>
  <c r="BA8"/>
  <c r="BA92" s="1"/>
  <c r="BA9"/>
  <c r="BA93" s="1"/>
  <c r="BA10"/>
  <c r="BA94" s="1"/>
  <c r="BA11"/>
  <c r="BA95" s="1"/>
  <c r="BA12"/>
  <c r="BA96" s="1"/>
  <c r="BA13"/>
  <c r="BA97" s="1"/>
  <c r="BA14"/>
  <c r="BA98" s="1"/>
  <c r="BA15"/>
  <c r="BA99" s="1"/>
  <c r="BA16"/>
  <c r="BA100" s="1"/>
  <c r="BA17"/>
  <c r="BA101" s="1"/>
  <c r="BA18"/>
  <c r="BA102" s="1"/>
  <c r="BA19"/>
  <c r="BA103" s="1"/>
  <c r="BA20"/>
  <c r="BA104" s="1"/>
  <c r="BA21"/>
  <c r="BA105" s="1"/>
  <c r="BA22"/>
  <c r="BA106" s="1"/>
  <c r="BA23"/>
  <c r="BA107" s="1"/>
  <c r="BA24"/>
  <c r="BA108" s="1"/>
  <c r="BA25"/>
  <c r="BA109" s="1"/>
  <c r="BA26"/>
  <c r="BA110" s="1"/>
  <c r="BA27"/>
  <c r="BA111" s="1"/>
  <c r="BA28"/>
  <c r="BA112" s="1"/>
  <c r="BA29"/>
  <c r="BA113" s="1"/>
  <c r="BA30"/>
  <c r="BA114" s="1"/>
  <c r="BA31"/>
  <c r="BA115" s="1"/>
  <c r="BA32"/>
  <c r="BA116" s="1"/>
  <c r="BA33"/>
  <c r="BA117" s="1"/>
  <c r="BA34"/>
  <c r="BA118" s="1"/>
  <c r="BA35"/>
  <c r="BA119" s="1"/>
  <c r="BA36"/>
  <c r="BA120" s="1"/>
  <c r="BA37"/>
  <c r="BA121" s="1"/>
  <c r="BA38"/>
  <c r="BA122" s="1"/>
  <c r="BA39"/>
  <c r="BA123" s="1"/>
  <c r="BA40"/>
  <c r="BA124" s="1"/>
  <c r="BA41"/>
  <c r="BA125" s="1"/>
  <c r="BA42"/>
  <c r="BA126" s="1"/>
  <c r="BA43"/>
  <c r="BA127" s="1"/>
  <c r="BA44"/>
  <c r="BA128" s="1"/>
  <c r="BA45"/>
  <c r="BA129" s="1"/>
  <c r="BA46"/>
  <c r="BA130" s="1"/>
  <c r="BA47"/>
  <c r="BA131" s="1"/>
  <c r="BA48"/>
  <c r="BA132" s="1"/>
  <c r="BA49"/>
  <c r="BA133" s="1"/>
  <c r="BA50"/>
  <c r="BA134" s="1"/>
  <c r="BA51"/>
  <c r="BA135" s="1"/>
  <c r="BA52"/>
  <c r="BA136" s="1"/>
  <c r="BA53"/>
  <c r="BA137" s="1"/>
  <c r="BA54"/>
  <c r="BA138" s="1"/>
  <c r="BA55"/>
  <c r="BA139" s="1"/>
  <c r="BA56"/>
  <c r="BA140" s="1"/>
  <c r="BA57"/>
  <c r="BA141" s="1"/>
  <c r="BA58"/>
  <c r="BA142" s="1"/>
  <c r="BA59"/>
  <c r="BA143" s="1"/>
  <c r="BA61"/>
  <c r="BA145" s="1"/>
  <c r="BA68"/>
  <c r="BA152" s="1"/>
  <c r="BA69"/>
  <c r="BA153" s="1"/>
  <c r="BA70"/>
  <c r="BA154" s="1"/>
  <c r="BA71"/>
  <c r="BA155" s="1"/>
  <c r="BA72"/>
  <c r="BA156" s="1"/>
  <c r="BA73"/>
  <c r="BA157" s="1"/>
  <c r="BA75"/>
  <c r="BA159" s="1"/>
  <c r="BA76"/>
  <c r="BA160" s="1"/>
  <c r="BA77"/>
  <c r="BA161" s="1"/>
  <c r="BA162"/>
  <c r="AY66"/>
  <c r="AY150" s="1"/>
  <c r="AY5"/>
  <c r="AX6" i="5"/>
  <c r="AY74" i="13"/>
  <c r="AY158" s="1"/>
  <c r="AY67"/>
  <c r="AY151" s="1"/>
  <c r="AY7"/>
  <c r="AY91" s="1"/>
  <c r="AY6"/>
  <c r="AY90" s="1"/>
  <c r="AY79"/>
  <c r="AY163" s="1"/>
  <c r="AY8"/>
  <c r="AY92" s="1"/>
  <c r="AY9"/>
  <c r="AY93" s="1"/>
  <c r="AY10"/>
  <c r="AY94" s="1"/>
  <c r="AY11"/>
  <c r="AY95" s="1"/>
  <c r="AY12"/>
  <c r="AY96" s="1"/>
  <c r="AY13"/>
  <c r="AY97" s="1"/>
  <c r="AY14"/>
  <c r="AY98" s="1"/>
  <c r="AY15"/>
  <c r="AY99" s="1"/>
  <c r="AY16"/>
  <c r="AY100" s="1"/>
  <c r="AY17"/>
  <c r="AY101" s="1"/>
  <c r="AY18"/>
  <c r="AY102" s="1"/>
  <c r="AY19"/>
  <c r="AY103" s="1"/>
  <c r="AY20"/>
  <c r="AY104" s="1"/>
  <c r="AY21"/>
  <c r="AY105" s="1"/>
  <c r="AY22"/>
  <c r="AY106" s="1"/>
  <c r="AY23"/>
  <c r="AY107" s="1"/>
  <c r="AY24"/>
  <c r="AY108" s="1"/>
  <c r="AY25"/>
  <c r="AY109" s="1"/>
  <c r="AY26"/>
  <c r="AY110" s="1"/>
  <c r="AY27"/>
  <c r="AY111" s="1"/>
  <c r="AY28"/>
  <c r="AY112" s="1"/>
  <c r="AY29"/>
  <c r="AY113" s="1"/>
  <c r="AY30"/>
  <c r="AY114" s="1"/>
  <c r="AY31"/>
  <c r="AY115" s="1"/>
  <c r="AY32"/>
  <c r="AY116" s="1"/>
  <c r="AY33"/>
  <c r="AY117" s="1"/>
  <c r="AY34"/>
  <c r="AY118" s="1"/>
  <c r="AY35"/>
  <c r="AY119" s="1"/>
  <c r="AY36"/>
  <c r="AY120" s="1"/>
  <c r="AY37"/>
  <c r="AY121" s="1"/>
  <c r="AY38"/>
  <c r="AY122" s="1"/>
  <c r="AY39"/>
  <c r="AY123" s="1"/>
  <c r="AY40"/>
  <c r="AY124" s="1"/>
  <c r="AY41"/>
  <c r="AY125" s="1"/>
  <c r="AY42"/>
  <c r="AY126" s="1"/>
  <c r="AY43"/>
  <c r="AY127" s="1"/>
  <c r="AY44"/>
  <c r="AY128" s="1"/>
  <c r="AY45"/>
  <c r="AY129" s="1"/>
  <c r="AY46"/>
  <c r="AY130" s="1"/>
  <c r="AY47"/>
  <c r="AY131" s="1"/>
  <c r="AY48"/>
  <c r="AY132" s="1"/>
  <c r="AY49"/>
  <c r="AY133" s="1"/>
  <c r="AY50"/>
  <c r="AY134" s="1"/>
  <c r="AY51"/>
  <c r="AY135" s="1"/>
  <c r="AY52"/>
  <c r="AY136" s="1"/>
  <c r="AY53"/>
  <c r="AY137" s="1"/>
  <c r="AY54"/>
  <c r="AY138" s="1"/>
  <c r="AY55"/>
  <c r="AY139" s="1"/>
  <c r="AY56"/>
  <c r="AY140" s="1"/>
  <c r="AY57"/>
  <c r="AY141" s="1"/>
  <c r="AY58"/>
  <c r="AY142" s="1"/>
  <c r="AY59"/>
  <c r="AY143" s="1"/>
  <c r="AY61"/>
  <c r="AY145" s="1"/>
  <c r="AY68"/>
  <c r="AY152" s="1"/>
  <c r="AY69"/>
  <c r="AY153" s="1"/>
  <c r="AY70"/>
  <c r="AY154" s="1"/>
  <c r="AY71"/>
  <c r="AY155" s="1"/>
  <c r="AY72"/>
  <c r="AY156" s="1"/>
  <c r="AY73"/>
  <c r="AY157" s="1"/>
  <c r="AY75"/>
  <c r="AY159" s="1"/>
  <c r="AY76"/>
  <c r="AY160" s="1"/>
  <c r="AY77"/>
  <c r="AY161" s="1"/>
  <c r="AY162"/>
  <c r="AW66"/>
  <c r="AW150" s="1"/>
  <c r="AW5"/>
  <c r="AV6" i="5"/>
  <c r="AW74" i="13"/>
  <c r="AW158" s="1"/>
  <c r="AW79"/>
  <c r="AW163" s="1"/>
  <c r="AW7"/>
  <c r="AW91" s="1"/>
  <c r="AW67"/>
  <c r="AW151" s="1"/>
  <c r="AW6"/>
  <c r="AW90" s="1"/>
  <c r="AW8"/>
  <c r="AW92" s="1"/>
  <c r="AW9"/>
  <c r="AW93" s="1"/>
  <c r="AW10"/>
  <c r="AW94" s="1"/>
  <c r="AW11"/>
  <c r="AW95" s="1"/>
  <c r="AW12"/>
  <c r="AW96" s="1"/>
  <c r="AW13"/>
  <c r="AW97" s="1"/>
  <c r="AW14"/>
  <c r="AW98" s="1"/>
  <c r="AW15"/>
  <c r="AW99" s="1"/>
  <c r="AW16"/>
  <c r="AW100" s="1"/>
  <c r="AW17"/>
  <c r="AW101" s="1"/>
  <c r="AW18"/>
  <c r="AW102" s="1"/>
  <c r="AW19"/>
  <c r="AW103" s="1"/>
  <c r="AW20"/>
  <c r="AW104" s="1"/>
  <c r="AW21"/>
  <c r="AW105" s="1"/>
  <c r="AW22"/>
  <c r="AW106" s="1"/>
  <c r="AW23"/>
  <c r="AW107" s="1"/>
  <c r="AW24"/>
  <c r="AW108" s="1"/>
  <c r="AW25"/>
  <c r="AW109" s="1"/>
  <c r="AW26"/>
  <c r="AW110" s="1"/>
  <c r="AW27"/>
  <c r="AW111" s="1"/>
  <c r="AW28"/>
  <c r="AW112" s="1"/>
  <c r="AW29"/>
  <c r="AW113" s="1"/>
  <c r="AW30"/>
  <c r="AW114" s="1"/>
  <c r="AW31"/>
  <c r="AW115" s="1"/>
  <c r="AW32"/>
  <c r="AW116" s="1"/>
  <c r="AW33"/>
  <c r="AW117" s="1"/>
  <c r="AW34"/>
  <c r="AW118" s="1"/>
  <c r="AW35"/>
  <c r="AW119" s="1"/>
  <c r="AW36"/>
  <c r="AW120" s="1"/>
  <c r="AW37"/>
  <c r="AW121" s="1"/>
  <c r="AW38"/>
  <c r="AW122" s="1"/>
  <c r="AW39"/>
  <c r="AW123" s="1"/>
  <c r="AW40"/>
  <c r="AW124" s="1"/>
  <c r="AW41"/>
  <c r="AW125" s="1"/>
  <c r="AW42"/>
  <c r="AW126" s="1"/>
  <c r="AW43"/>
  <c r="AW127" s="1"/>
  <c r="AW44"/>
  <c r="AW128" s="1"/>
  <c r="AW45"/>
  <c r="AW129" s="1"/>
  <c r="AW46"/>
  <c r="AW130" s="1"/>
  <c r="AW47"/>
  <c r="AW131" s="1"/>
  <c r="AW48"/>
  <c r="AW132" s="1"/>
  <c r="AW49"/>
  <c r="AW133" s="1"/>
  <c r="AW50"/>
  <c r="AW134" s="1"/>
  <c r="AW51"/>
  <c r="AW135" s="1"/>
  <c r="AW52"/>
  <c r="AW136" s="1"/>
  <c r="AW53"/>
  <c r="AW137" s="1"/>
  <c r="AW54"/>
  <c r="AW138" s="1"/>
  <c r="AW55"/>
  <c r="AW139" s="1"/>
  <c r="AW56"/>
  <c r="AW140" s="1"/>
  <c r="AW57"/>
  <c r="AW141" s="1"/>
  <c r="AW58"/>
  <c r="AW142" s="1"/>
  <c r="AW59"/>
  <c r="AW143" s="1"/>
  <c r="AW61"/>
  <c r="AW145" s="1"/>
  <c r="AW68"/>
  <c r="AW152" s="1"/>
  <c r="AW69"/>
  <c r="AW153" s="1"/>
  <c r="AW70"/>
  <c r="AW154" s="1"/>
  <c r="AW71"/>
  <c r="AW155" s="1"/>
  <c r="AW72"/>
  <c r="AW156" s="1"/>
  <c r="AW73"/>
  <c r="AW157" s="1"/>
  <c r="AW75"/>
  <c r="AW159" s="1"/>
  <c r="AW76"/>
  <c r="AW160" s="1"/>
  <c r="AW77"/>
  <c r="AW161" s="1"/>
  <c r="AW162"/>
  <c r="AU66"/>
  <c r="AU150" s="1"/>
  <c r="AU5"/>
  <c r="AT6" i="5"/>
  <c r="AU74" i="13"/>
  <c r="AU158" s="1"/>
  <c r="AU67"/>
  <c r="AU151" s="1"/>
  <c r="AU7"/>
  <c r="AU91" s="1"/>
  <c r="AU79"/>
  <c r="AU163" s="1"/>
  <c r="AU6"/>
  <c r="AU90" s="1"/>
  <c r="AU8"/>
  <c r="AU92" s="1"/>
  <c r="AU9"/>
  <c r="AU93" s="1"/>
  <c r="AU10"/>
  <c r="AU94" s="1"/>
  <c r="AU11"/>
  <c r="AU95" s="1"/>
  <c r="AU12"/>
  <c r="AU96" s="1"/>
  <c r="AU13"/>
  <c r="AU97" s="1"/>
  <c r="AU14"/>
  <c r="AU98" s="1"/>
  <c r="AU15"/>
  <c r="AU99" s="1"/>
  <c r="AU16"/>
  <c r="AU100" s="1"/>
  <c r="AU17"/>
  <c r="AU101" s="1"/>
  <c r="AU18"/>
  <c r="AU102" s="1"/>
  <c r="AU19"/>
  <c r="AU103" s="1"/>
  <c r="AU20"/>
  <c r="AU104" s="1"/>
  <c r="AU21"/>
  <c r="AU105" s="1"/>
  <c r="AU22"/>
  <c r="AU106" s="1"/>
  <c r="AU23"/>
  <c r="AU107" s="1"/>
  <c r="AU24"/>
  <c r="AU108" s="1"/>
  <c r="AU25"/>
  <c r="AU109" s="1"/>
  <c r="AU26"/>
  <c r="AU110" s="1"/>
  <c r="AU27"/>
  <c r="AU111" s="1"/>
  <c r="AU28"/>
  <c r="AU112" s="1"/>
  <c r="AU29"/>
  <c r="AU113" s="1"/>
  <c r="AU30"/>
  <c r="AU114" s="1"/>
  <c r="AU31"/>
  <c r="AU115" s="1"/>
  <c r="AU32"/>
  <c r="AU116" s="1"/>
  <c r="AU33"/>
  <c r="AU117" s="1"/>
  <c r="AU34"/>
  <c r="AU118" s="1"/>
  <c r="AU35"/>
  <c r="AU119" s="1"/>
  <c r="AU36"/>
  <c r="AU120" s="1"/>
  <c r="AU37"/>
  <c r="AU121" s="1"/>
  <c r="AU38"/>
  <c r="AU122" s="1"/>
  <c r="AU39"/>
  <c r="AU123" s="1"/>
  <c r="AU40"/>
  <c r="AU124" s="1"/>
  <c r="AU41"/>
  <c r="AU125" s="1"/>
  <c r="AU42"/>
  <c r="AU126" s="1"/>
  <c r="AU43"/>
  <c r="AU127" s="1"/>
  <c r="AU44"/>
  <c r="AU128" s="1"/>
  <c r="AU45"/>
  <c r="AU129" s="1"/>
  <c r="AU46"/>
  <c r="AU130" s="1"/>
  <c r="AU47"/>
  <c r="AU131" s="1"/>
  <c r="AU48"/>
  <c r="AU132" s="1"/>
  <c r="AU49"/>
  <c r="AU133" s="1"/>
  <c r="AU50"/>
  <c r="AU134" s="1"/>
  <c r="AU51"/>
  <c r="AU135" s="1"/>
  <c r="AU52"/>
  <c r="AU136" s="1"/>
  <c r="AU53"/>
  <c r="AU137" s="1"/>
  <c r="AU54"/>
  <c r="AU138" s="1"/>
  <c r="AU55"/>
  <c r="AU139" s="1"/>
  <c r="AU56"/>
  <c r="AU140" s="1"/>
  <c r="AU57"/>
  <c r="AU141" s="1"/>
  <c r="AU58"/>
  <c r="AU142" s="1"/>
  <c r="AU59"/>
  <c r="AU143" s="1"/>
  <c r="AU61"/>
  <c r="AU145" s="1"/>
  <c r="AU68"/>
  <c r="AU152" s="1"/>
  <c r="AU69"/>
  <c r="AU153" s="1"/>
  <c r="AU70"/>
  <c r="AU154" s="1"/>
  <c r="AU71"/>
  <c r="AU155" s="1"/>
  <c r="AU72"/>
  <c r="AU156" s="1"/>
  <c r="AU73"/>
  <c r="AU157" s="1"/>
  <c r="AU75"/>
  <c r="AU159" s="1"/>
  <c r="AU76"/>
  <c r="AU160" s="1"/>
  <c r="AU77"/>
  <c r="AU161" s="1"/>
  <c r="AU162"/>
  <c r="AS66"/>
  <c r="AS150" s="1"/>
  <c r="AS5"/>
  <c r="AR6" i="5"/>
  <c r="AS74" i="13"/>
  <c r="AS158" s="1"/>
  <c r="AS79"/>
  <c r="AS163" s="1"/>
  <c r="AS7"/>
  <c r="AS91" s="1"/>
  <c r="AS67"/>
  <c r="AS151" s="1"/>
  <c r="AS6"/>
  <c r="AS90" s="1"/>
  <c r="AS8"/>
  <c r="AS92" s="1"/>
  <c r="AS9"/>
  <c r="AS93" s="1"/>
  <c r="AS10"/>
  <c r="AS94" s="1"/>
  <c r="AS11"/>
  <c r="AS95" s="1"/>
  <c r="AS12"/>
  <c r="AS96" s="1"/>
  <c r="AS13"/>
  <c r="AS97" s="1"/>
  <c r="AS14"/>
  <c r="AS98" s="1"/>
  <c r="AS15"/>
  <c r="AS99" s="1"/>
  <c r="AS16"/>
  <c r="AS100" s="1"/>
  <c r="AS17"/>
  <c r="AS101" s="1"/>
  <c r="AS18"/>
  <c r="AS102" s="1"/>
  <c r="AS19"/>
  <c r="AS103" s="1"/>
  <c r="AS20"/>
  <c r="AS104" s="1"/>
  <c r="AS21"/>
  <c r="AS105" s="1"/>
  <c r="AS22"/>
  <c r="AS106" s="1"/>
  <c r="AS23"/>
  <c r="AS107" s="1"/>
  <c r="AS24"/>
  <c r="AS108" s="1"/>
  <c r="AS25"/>
  <c r="AS109" s="1"/>
  <c r="AS26"/>
  <c r="AS110" s="1"/>
  <c r="AS27"/>
  <c r="AS111" s="1"/>
  <c r="AS28"/>
  <c r="AS112" s="1"/>
  <c r="AS29"/>
  <c r="AS113" s="1"/>
  <c r="AS30"/>
  <c r="AS114" s="1"/>
  <c r="AS31"/>
  <c r="AS115" s="1"/>
  <c r="AS32"/>
  <c r="AS116" s="1"/>
  <c r="AS33"/>
  <c r="AS117" s="1"/>
  <c r="AS34"/>
  <c r="AS118" s="1"/>
  <c r="AS35"/>
  <c r="AS119" s="1"/>
  <c r="AS36"/>
  <c r="AS120" s="1"/>
  <c r="AS37"/>
  <c r="AS121" s="1"/>
  <c r="AS38"/>
  <c r="AS122" s="1"/>
  <c r="AS39"/>
  <c r="AS123" s="1"/>
  <c r="AS40"/>
  <c r="AS124" s="1"/>
  <c r="AS41"/>
  <c r="AS125" s="1"/>
  <c r="AS42"/>
  <c r="AS126" s="1"/>
  <c r="AS43"/>
  <c r="AS127" s="1"/>
  <c r="AS44"/>
  <c r="AS128" s="1"/>
  <c r="AS45"/>
  <c r="AS129" s="1"/>
  <c r="AS46"/>
  <c r="AS130" s="1"/>
  <c r="AS47"/>
  <c r="AS131" s="1"/>
  <c r="AS48"/>
  <c r="AS132" s="1"/>
  <c r="AS49"/>
  <c r="AS133" s="1"/>
  <c r="AS50"/>
  <c r="AS134" s="1"/>
  <c r="AS51"/>
  <c r="AS135" s="1"/>
  <c r="AS52"/>
  <c r="AS136" s="1"/>
  <c r="AS53"/>
  <c r="AS137" s="1"/>
  <c r="AS54"/>
  <c r="AS138" s="1"/>
  <c r="AS55"/>
  <c r="AS139" s="1"/>
  <c r="AS56"/>
  <c r="AS140" s="1"/>
  <c r="AS57"/>
  <c r="AS141" s="1"/>
  <c r="AS58"/>
  <c r="AS142" s="1"/>
  <c r="AS59"/>
  <c r="AS143" s="1"/>
  <c r="AS61"/>
  <c r="AS145" s="1"/>
  <c r="AS68"/>
  <c r="AS152" s="1"/>
  <c r="AS69"/>
  <c r="AS153" s="1"/>
  <c r="AS70"/>
  <c r="AS154" s="1"/>
  <c r="AS71"/>
  <c r="AS155" s="1"/>
  <c r="AS72"/>
  <c r="AS156" s="1"/>
  <c r="AS73"/>
  <c r="AS157" s="1"/>
  <c r="AS75"/>
  <c r="AS159" s="1"/>
  <c r="AS76"/>
  <c r="AS160" s="1"/>
  <c r="AS77"/>
  <c r="AS161" s="1"/>
  <c r="AS162"/>
  <c r="AQ66"/>
  <c r="AQ150" s="1"/>
  <c r="AQ5"/>
  <c r="AP6" i="5"/>
  <c r="AQ74" i="13"/>
  <c r="AQ158" s="1"/>
  <c r="AQ67"/>
  <c r="AQ151" s="1"/>
  <c r="AQ7"/>
  <c r="AQ91" s="1"/>
  <c r="AQ6"/>
  <c r="AQ90" s="1"/>
  <c r="AQ79"/>
  <c r="AQ163" s="1"/>
  <c r="AQ8"/>
  <c r="AQ92" s="1"/>
  <c r="AQ9"/>
  <c r="AQ93" s="1"/>
  <c r="AQ10"/>
  <c r="AQ94" s="1"/>
  <c r="AQ11"/>
  <c r="AQ95" s="1"/>
  <c r="AQ12"/>
  <c r="AQ96" s="1"/>
  <c r="AQ13"/>
  <c r="AQ97" s="1"/>
  <c r="AQ14"/>
  <c r="AQ98" s="1"/>
  <c r="AQ15"/>
  <c r="AQ99" s="1"/>
  <c r="AQ16"/>
  <c r="AQ100" s="1"/>
  <c r="AQ17"/>
  <c r="AQ101" s="1"/>
  <c r="AQ18"/>
  <c r="AQ102" s="1"/>
  <c r="AQ19"/>
  <c r="AQ103" s="1"/>
  <c r="AQ20"/>
  <c r="AQ104" s="1"/>
  <c r="AQ21"/>
  <c r="AQ105" s="1"/>
  <c r="AQ22"/>
  <c r="AQ106" s="1"/>
  <c r="AQ23"/>
  <c r="AQ107" s="1"/>
  <c r="AQ24"/>
  <c r="AQ108" s="1"/>
  <c r="AQ25"/>
  <c r="AQ109" s="1"/>
  <c r="AQ26"/>
  <c r="AQ110" s="1"/>
  <c r="AQ27"/>
  <c r="AQ111" s="1"/>
  <c r="AQ28"/>
  <c r="AQ112" s="1"/>
  <c r="AQ29"/>
  <c r="AQ113" s="1"/>
  <c r="AQ30"/>
  <c r="AQ114" s="1"/>
  <c r="AQ31"/>
  <c r="AQ115" s="1"/>
  <c r="AQ32"/>
  <c r="AQ116" s="1"/>
  <c r="AQ33"/>
  <c r="AQ117" s="1"/>
  <c r="AQ34"/>
  <c r="AQ118" s="1"/>
  <c r="AQ35"/>
  <c r="AQ119" s="1"/>
  <c r="AQ36"/>
  <c r="AQ120" s="1"/>
  <c r="AQ37"/>
  <c r="AQ121" s="1"/>
  <c r="AQ38"/>
  <c r="AQ122" s="1"/>
  <c r="AQ39"/>
  <c r="AQ123" s="1"/>
  <c r="AQ40"/>
  <c r="AQ124" s="1"/>
  <c r="AQ41"/>
  <c r="AQ125" s="1"/>
  <c r="AQ42"/>
  <c r="AQ126" s="1"/>
  <c r="AQ43"/>
  <c r="AQ127" s="1"/>
  <c r="AQ44"/>
  <c r="AQ128" s="1"/>
  <c r="AQ45"/>
  <c r="AQ129" s="1"/>
  <c r="AQ46"/>
  <c r="AQ130" s="1"/>
  <c r="AQ47"/>
  <c r="AQ131" s="1"/>
  <c r="AQ48"/>
  <c r="AQ132" s="1"/>
  <c r="AQ49"/>
  <c r="AQ133" s="1"/>
  <c r="AQ50"/>
  <c r="AQ134" s="1"/>
  <c r="AQ51"/>
  <c r="AQ135" s="1"/>
  <c r="AQ52"/>
  <c r="AQ136" s="1"/>
  <c r="AQ53"/>
  <c r="AQ137" s="1"/>
  <c r="AQ54"/>
  <c r="AQ138" s="1"/>
  <c r="AQ55"/>
  <c r="AQ139" s="1"/>
  <c r="AQ56"/>
  <c r="AQ140" s="1"/>
  <c r="AQ57"/>
  <c r="AQ141" s="1"/>
  <c r="AQ58"/>
  <c r="AQ142" s="1"/>
  <c r="AQ59"/>
  <c r="AQ143" s="1"/>
  <c r="AQ61"/>
  <c r="AQ145" s="1"/>
  <c r="AQ68"/>
  <c r="AQ152" s="1"/>
  <c r="AQ69"/>
  <c r="AQ153" s="1"/>
  <c r="AQ70"/>
  <c r="AQ154" s="1"/>
  <c r="AQ71"/>
  <c r="AQ155" s="1"/>
  <c r="AQ72"/>
  <c r="AQ156" s="1"/>
  <c r="AQ73"/>
  <c r="AQ157" s="1"/>
  <c r="AQ75"/>
  <c r="AQ159" s="1"/>
  <c r="AQ76"/>
  <c r="AQ160" s="1"/>
  <c r="AQ77"/>
  <c r="AQ161" s="1"/>
  <c r="AQ162"/>
  <c r="AO66"/>
  <c r="AO150" s="1"/>
  <c r="AO5"/>
  <c r="AN6" i="5"/>
  <c r="AO74" i="13"/>
  <c r="AO158" s="1"/>
  <c r="AO79"/>
  <c r="AO163" s="1"/>
  <c r="AO7"/>
  <c r="AO91" s="1"/>
  <c r="AO67"/>
  <c r="AO151" s="1"/>
  <c r="AO6"/>
  <c r="AO90" s="1"/>
  <c r="AO8"/>
  <c r="AO92" s="1"/>
  <c r="AO9"/>
  <c r="AO93" s="1"/>
  <c r="AO10"/>
  <c r="AO94" s="1"/>
  <c r="AO11"/>
  <c r="AO95" s="1"/>
  <c r="AO12"/>
  <c r="AO96" s="1"/>
  <c r="AO13"/>
  <c r="AO97" s="1"/>
  <c r="AO14"/>
  <c r="AO98" s="1"/>
  <c r="AO15"/>
  <c r="AO99" s="1"/>
  <c r="AO16"/>
  <c r="AO100" s="1"/>
  <c r="AO17"/>
  <c r="AO101" s="1"/>
  <c r="AO18"/>
  <c r="AO102" s="1"/>
  <c r="AO19"/>
  <c r="AO103" s="1"/>
  <c r="AO20"/>
  <c r="AO104" s="1"/>
  <c r="AO21"/>
  <c r="AO105" s="1"/>
  <c r="AO22"/>
  <c r="AO106" s="1"/>
  <c r="AO23"/>
  <c r="AO107" s="1"/>
  <c r="AO24"/>
  <c r="AO108" s="1"/>
  <c r="AO25"/>
  <c r="AO109" s="1"/>
  <c r="AO26"/>
  <c r="AO110" s="1"/>
  <c r="AO27"/>
  <c r="AO111" s="1"/>
  <c r="AO28"/>
  <c r="AO112" s="1"/>
  <c r="AO29"/>
  <c r="AO113" s="1"/>
  <c r="AO30"/>
  <c r="AO114" s="1"/>
  <c r="AO31"/>
  <c r="AO115" s="1"/>
  <c r="AO32"/>
  <c r="AO116" s="1"/>
  <c r="AO33"/>
  <c r="AO117" s="1"/>
  <c r="AO34"/>
  <c r="AO118" s="1"/>
  <c r="AO35"/>
  <c r="AO119" s="1"/>
  <c r="AO36"/>
  <c r="AO120" s="1"/>
  <c r="AO37"/>
  <c r="AO121" s="1"/>
  <c r="AO38"/>
  <c r="AO122" s="1"/>
  <c r="AO39"/>
  <c r="AO123" s="1"/>
  <c r="AO40"/>
  <c r="AO124" s="1"/>
  <c r="AO41"/>
  <c r="AO125" s="1"/>
  <c r="AO42"/>
  <c r="AO126" s="1"/>
  <c r="AO43"/>
  <c r="AO127" s="1"/>
  <c r="AO44"/>
  <c r="AO128" s="1"/>
  <c r="AO45"/>
  <c r="AO129" s="1"/>
  <c r="AO46"/>
  <c r="AO130" s="1"/>
  <c r="AO47"/>
  <c r="AO131" s="1"/>
  <c r="AO48"/>
  <c r="AO132" s="1"/>
  <c r="AO49"/>
  <c r="AO133" s="1"/>
  <c r="AO50"/>
  <c r="AO134" s="1"/>
  <c r="AO51"/>
  <c r="AO135" s="1"/>
  <c r="AO52"/>
  <c r="AO136" s="1"/>
  <c r="AO53"/>
  <c r="AO137" s="1"/>
  <c r="AO54"/>
  <c r="AO138" s="1"/>
  <c r="AO55"/>
  <c r="AO139" s="1"/>
  <c r="AO56"/>
  <c r="AO140" s="1"/>
  <c r="AO57"/>
  <c r="AO141" s="1"/>
  <c r="AO58"/>
  <c r="AO142" s="1"/>
  <c r="AO59"/>
  <c r="AO143" s="1"/>
  <c r="AO61"/>
  <c r="AO145" s="1"/>
  <c r="AO68"/>
  <c r="AO152" s="1"/>
  <c r="AO69"/>
  <c r="AO153" s="1"/>
  <c r="AO70"/>
  <c r="AO154" s="1"/>
  <c r="AO71"/>
  <c r="AO155" s="1"/>
  <c r="AO72"/>
  <c r="AO156" s="1"/>
  <c r="AO73"/>
  <c r="AO157" s="1"/>
  <c r="AO75"/>
  <c r="AO159" s="1"/>
  <c r="AO76"/>
  <c r="AO160" s="1"/>
  <c r="AO77"/>
  <c r="AO161" s="1"/>
  <c r="AO162"/>
  <c r="AM66"/>
  <c r="AM150" s="1"/>
  <c r="AM5"/>
  <c r="AL6" i="5"/>
  <c r="AM74" i="13"/>
  <c r="AM158" s="1"/>
  <c r="AM67"/>
  <c r="AM151" s="1"/>
  <c r="AM7"/>
  <c r="AM91" s="1"/>
  <c r="AM79"/>
  <c r="AM163" s="1"/>
  <c r="AM6"/>
  <c r="AM90" s="1"/>
  <c r="AM8"/>
  <c r="AM92" s="1"/>
  <c r="AM9"/>
  <c r="AM93" s="1"/>
  <c r="AM10"/>
  <c r="AM94" s="1"/>
  <c r="AM11"/>
  <c r="AM95" s="1"/>
  <c r="AM12"/>
  <c r="AM96" s="1"/>
  <c r="AM13"/>
  <c r="AM97" s="1"/>
  <c r="AM14"/>
  <c r="AM98" s="1"/>
  <c r="AM15"/>
  <c r="AM99" s="1"/>
  <c r="AM16"/>
  <c r="AM100" s="1"/>
  <c r="AM17"/>
  <c r="AM101" s="1"/>
  <c r="AM18"/>
  <c r="AM102" s="1"/>
  <c r="AM19"/>
  <c r="AM103" s="1"/>
  <c r="AM20"/>
  <c r="AM104" s="1"/>
  <c r="AM21"/>
  <c r="AM105" s="1"/>
  <c r="AM22"/>
  <c r="AM106" s="1"/>
  <c r="AM23"/>
  <c r="AM107" s="1"/>
  <c r="AM24"/>
  <c r="AM108" s="1"/>
  <c r="AM25"/>
  <c r="AM109" s="1"/>
  <c r="AM26"/>
  <c r="AM110" s="1"/>
  <c r="AM27"/>
  <c r="AM111" s="1"/>
  <c r="AM28"/>
  <c r="AM112" s="1"/>
  <c r="AM29"/>
  <c r="AM113" s="1"/>
  <c r="AM30"/>
  <c r="AM114" s="1"/>
  <c r="AM31"/>
  <c r="AM115" s="1"/>
  <c r="AM32"/>
  <c r="AM116" s="1"/>
  <c r="AM33"/>
  <c r="AM117" s="1"/>
  <c r="AM34"/>
  <c r="AM118" s="1"/>
  <c r="AM35"/>
  <c r="AM119" s="1"/>
  <c r="AM36"/>
  <c r="AM120" s="1"/>
  <c r="AM37"/>
  <c r="AM121" s="1"/>
  <c r="AM38"/>
  <c r="AM122" s="1"/>
  <c r="AM39"/>
  <c r="AM123" s="1"/>
  <c r="AM40"/>
  <c r="AM124" s="1"/>
  <c r="AM41"/>
  <c r="AM125" s="1"/>
  <c r="AM42"/>
  <c r="AM126" s="1"/>
  <c r="AM43"/>
  <c r="AM127" s="1"/>
  <c r="AM44"/>
  <c r="AM128" s="1"/>
  <c r="AM45"/>
  <c r="AM129" s="1"/>
  <c r="AM46"/>
  <c r="AM130" s="1"/>
  <c r="AM47"/>
  <c r="AM131" s="1"/>
  <c r="AM48"/>
  <c r="AM132" s="1"/>
  <c r="AM49"/>
  <c r="AM133" s="1"/>
  <c r="AM50"/>
  <c r="AM134" s="1"/>
  <c r="AM51"/>
  <c r="AM135" s="1"/>
  <c r="AM52"/>
  <c r="AM136" s="1"/>
  <c r="AM53"/>
  <c r="AM137" s="1"/>
  <c r="AM54"/>
  <c r="AM138" s="1"/>
  <c r="AM55"/>
  <c r="AM139" s="1"/>
  <c r="AM56"/>
  <c r="AM140" s="1"/>
  <c r="AM57"/>
  <c r="AM141" s="1"/>
  <c r="AM58"/>
  <c r="AM142" s="1"/>
  <c r="AM59"/>
  <c r="AM143" s="1"/>
  <c r="AM61"/>
  <c r="AM145" s="1"/>
  <c r="AM68"/>
  <c r="AM152" s="1"/>
  <c r="AM69"/>
  <c r="AM153" s="1"/>
  <c r="AM70"/>
  <c r="AM154" s="1"/>
  <c r="AM71"/>
  <c r="AM155" s="1"/>
  <c r="AM72"/>
  <c r="AM156" s="1"/>
  <c r="AM73"/>
  <c r="AM157" s="1"/>
  <c r="AM75"/>
  <c r="AM159" s="1"/>
  <c r="AM76"/>
  <c r="AM160" s="1"/>
  <c r="AM77"/>
  <c r="AM161" s="1"/>
  <c r="AM162"/>
  <c r="AK66"/>
  <c r="AK150" s="1"/>
  <c r="AK5"/>
  <c r="AJ6" i="5"/>
  <c r="AK74" i="13"/>
  <c r="AK158" s="1"/>
  <c r="AK79"/>
  <c r="AK163" s="1"/>
  <c r="AK7"/>
  <c r="AK91" s="1"/>
  <c r="AK67"/>
  <c r="AK151" s="1"/>
  <c r="AK6"/>
  <c r="AK90" s="1"/>
  <c r="AK8"/>
  <c r="AK92" s="1"/>
  <c r="AK9"/>
  <c r="AK93" s="1"/>
  <c r="AK10"/>
  <c r="AK94" s="1"/>
  <c r="AK11"/>
  <c r="AK95" s="1"/>
  <c r="AK12"/>
  <c r="AK96" s="1"/>
  <c r="AK13"/>
  <c r="AK97" s="1"/>
  <c r="AK14"/>
  <c r="AK98" s="1"/>
  <c r="AK15"/>
  <c r="AK99" s="1"/>
  <c r="AK16"/>
  <c r="AK100" s="1"/>
  <c r="AK17"/>
  <c r="AK101" s="1"/>
  <c r="AK18"/>
  <c r="AK102" s="1"/>
  <c r="AK19"/>
  <c r="AK103" s="1"/>
  <c r="AK20"/>
  <c r="AK104" s="1"/>
  <c r="AK21"/>
  <c r="AK105" s="1"/>
  <c r="AK22"/>
  <c r="AK106" s="1"/>
  <c r="AK23"/>
  <c r="AK107" s="1"/>
  <c r="AK24"/>
  <c r="AK108" s="1"/>
  <c r="AK25"/>
  <c r="AK109" s="1"/>
  <c r="AK26"/>
  <c r="AK110" s="1"/>
  <c r="AK27"/>
  <c r="AK111" s="1"/>
  <c r="AK28"/>
  <c r="AK112" s="1"/>
  <c r="AK29"/>
  <c r="AK113" s="1"/>
  <c r="AK30"/>
  <c r="AK114" s="1"/>
  <c r="AK31"/>
  <c r="AK115" s="1"/>
  <c r="AK32"/>
  <c r="AK116" s="1"/>
  <c r="AK33"/>
  <c r="AK117" s="1"/>
  <c r="AK34"/>
  <c r="AK118" s="1"/>
  <c r="AK35"/>
  <c r="AK119" s="1"/>
  <c r="AK36"/>
  <c r="AK120" s="1"/>
  <c r="AK37"/>
  <c r="AK121" s="1"/>
  <c r="AK38"/>
  <c r="AK122" s="1"/>
  <c r="AK39"/>
  <c r="AK123" s="1"/>
  <c r="AK40"/>
  <c r="AK124" s="1"/>
  <c r="AK41"/>
  <c r="AK125" s="1"/>
  <c r="AK42"/>
  <c r="AK126" s="1"/>
  <c r="AK43"/>
  <c r="AK127" s="1"/>
  <c r="AK44"/>
  <c r="AK128" s="1"/>
  <c r="AK45"/>
  <c r="AK129" s="1"/>
  <c r="AK46"/>
  <c r="AK130" s="1"/>
  <c r="AK47"/>
  <c r="AK131" s="1"/>
  <c r="AK48"/>
  <c r="AK132" s="1"/>
  <c r="AK49"/>
  <c r="AK133" s="1"/>
  <c r="AK50"/>
  <c r="AK134" s="1"/>
  <c r="AK51"/>
  <c r="AK135" s="1"/>
  <c r="AK52"/>
  <c r="AK136" s="1"/>
  <c r="AK53"/>
  <c r="AK137" s="1"/>
  <c r="AK54"/>
  <c r="AK138" s="1"/>
  <c r="AK55"/>
  <c r="AK139" s="1"/>
  <c r="AK56"/>
  <c r="AK140" s="1"/>
  <c r="AK57"/>
  <c r="AK141" s="1"/>
  <c r="AK58"/>
  <c r="AK142" s="1"/>
  <c r="AK59"/>
  <c r="AK143" s="1"/>
  <c r="AK61"/>
  <c r="AK145" s="1"/>
  <c r="AK68"/>
  <c r="AK152" s="1"/>
  <c r="AK69"/>
  <c r="AK153" s="1"/>
  <c r="AK70"/>
  <c r="AK154" s="1"/>
  <c r="AK71"/>
  <c r="AK155" s="1"/>
  <c r="AK72"/>
  <c r="AK156" s="1"/>
  <c r="AK73"/>
  <c r="AK157" s="1"/>
  <c r="AK75"/>
  <c r="AK159" s="1"/>
  <c r="AK76"/>
  <c r="AK160" s="1"/>
  <c r="AK77"/>
  <c r="AK161" s="1"/>
  <c r="AK162"/>
  <c r="AI66"/>
  <c r="AI150" s="1"/>
  <c r="AI5"/>
  <c r="AH6" i="5"/>
  <c r="AI74" i="13"/>
  <c r="AI158" s="1"/>
  <c r="AI67"/>
  <c r="AI151" s="1"/>
  <c r="AI7"/>
  <c r="AI91" s="1"/>
  <c r="AI6"/>
  <c r="AI90" s="1"/>
  <c r="AI79"/>
  <c r="AI163" s="1"/>
  <c r="AI8"/>
  <c r="AI92" s="1"/>
  <c r="AI9"/>
  <c r="AI93" s="1"/>
  <c r="AI10"/>
  <c r="AI94" s="1"/>
  <c r="AI11"/>
  <c r="AI95" s="1"/>
  <c r="AI12"/>
  <c r="AI96" s="1"/>
  <c r="AI13"/>
  <c r="AI97" s="1"/>
  <c r="AI14"/>
  <c r="AI98" s="1"/>
  <c r="AI15"/>
  <c r="AI99" s="1"/>
  <c r="AI16"/>
  <c r="AI100" s="1"/>
  <c r="AI17"/>
  <c r="AI101" s="1"/>
  <c r="AI18"/>
  <c r="AI102" s="1"/>
  <c r="AI19"/>
  <c r="AI103" s="1"/>
  <c r="AI20"/>
  <c r="AI104" s="1"/>
  <c r="AI21"/>
  <c r="AI105" s="1"/>
  <c r="AI22"/>
  <c r="AI106" s="1"/>
  <c r="AI23"/>
  <c r="AI107" s="1"/>
  <c r="AI24"/>
  <c r="AI108" s="1"/>
  <c r="AI25"/>
  <c r="AI109" s="1"/>
  <c r="AI26"/>
  <c r="AI110" s="1"/>
  <c r="AI27"/>
  <c r="AI111" s="1"/>
  <c r="AI28"/>
  <c r="AI112" s="1"/>
  <c r="AI29"/>
  <c r="AI113" s="1"/>
  <c r="AI30"/>
  <c r="AI114" s="1"/>
  <c r="AI31"/>
  <c r="AI115" s="1"/>
  <c r="AI32"/>
  <c r="AI116" s="1"/>
  <c r="AI33"/>
  <c r="AI117" s="1"/>
  <c r="AI34"/>
  <c r="AI118" s="1"/>
  <c r="AI35"/>
  <c r="AI119" s="1"/>
  <c r="AI36"/>
  <c r="AI120" s="1"/>
  <c r="AI37"/>
  <c r="AI121" s="1"/>
  <c r="AI38"/>
  <c r="AI122" s="1"/>
  <c r="AI39"/>
  <c r="AI123" s="1"/>
  <c r="AI40"/>
  <c r="AI124" s="1"/>
  <c r="AI41"/>
  <c r="AI125" s="1"/>
  <c r="AI42"/>
  <c r="AI126" s="1"/>
  <c r="AI43"/>
  <c r="AI127" s="1"/>
  <c r="AI44"/>
  <c r="AI128" s="1"/>
  <c r="AI45"/>
  <c r="AI129" s="1"/>
  <c r="AI46"/>
  <c r="AI130" s="1"/>
  <c r="AI47"/>
  <c r="AI131" s="1"/>
  <c r="AI48"/>
  <c r="AI132" s="1"/>
  <c r="AI49"/>
  <c r="AI133" s="1"/>
  <c r="AI50"/>
  <c r="AI134" s="1"/>
  <c r="AI51"/>
  <c r="AI135" s="1"/>
  <c r="AI52"/>
  <c r="AI136" s="1"/>
  <c r="AI53"/>
  <c r="AI137" s="1"/>
  <c r="AI54"/>
  <c r="AI138" s="1"/>
  <c r="AI55"/>
  <c r="AI139" s="1"/>
  <c r="AI56"/>
  <c r="AI140" s="1"/>
  <c r="AI57"/>
  <c r="AI141" s="1"/>
  <c r="AI58"/>
  <c r="AI142" s="1"/>
  <c r="AI59"/>
  <c r="AI143" s="1"/>
  <c r="AI61"/>
  <c r="AI145" s="1"/>
  <c r="AI68"/>
  <c r="AI152" s="1"/>
  <c r="AI69"/>
  <c r="AI153" s="1"/>
  <c r="AI70"/>
  <c r="AI154" s="1"/>
  <c r="AI71"/>
  <c r="AI155" s="1"/>
  <c r="AI72"/>
  <c r="AI156" s="1"/>
  <c r="AI73"/>
  <c r="AI157" s="1"/>
  <c r="AI75"/>
  <c r="AI159" s="1"/>
  <c r="AI76"/>
  <c r="AI160" s="1"/>
  <c r="AI77"/>
  <c r="AI161" s="1"/>
  <c r="AI162"/>
  <c r="AG66"/>
  <c r="AG150" s="1"/>
  <c r="AG5"/>
  <c r="AF6" i="5"/>
  <c r="AG74" i="13"/>
  <c r="AG158" s="1"/>
  <c r="AG79"/>
  <c r="AG163" s="1"/>
  <c r="AG7"/>
  <c r="AG91" s="1"/>
  <c r="AG67"/>
  <c r="AG151" s="1"/>
  <c r="AG6"/>
  <c r="AG90" s="1"/>
  <c r="AG8"/>
  <c r="AG92" s="1"/>
  <c r="AG9"/>
  <c r="AG93" s="1"/>
  <c r="AG10"/>
  <c r="AG94" s="1"/>
  <c r="AG11"/>
  <c r="AG95" s="1"/>
  <c r="AG12"/>
  <c r="AG96" s="1"/>
  <c r="AG13"/>
  <c r="AG97" s="1"/>
  <c r="AG14"/>
  <c r="AG98" s="1"/>
  <c r="AG15"/>
  <c r="AG99" s="1"/>
  <c r="AG16"/>
  <c r="AG100" s="1"/>
  <c r="AG17"/>
  <c r="AG101" s="1"/>
  <c r="AG18"/>
  <c r="AG102" s="1"/>
  <c r="AG19"/>
  <c r="AG103" s="1"/>
  <c r="AG20"/>
  <c r="AG104" s="1"/>
  <c r="AG21"/>
  <c r="AG105" s="1"/>
  <c r="AG22"/>
  <c r="AG106" s="1"/>
  <c r="AG23"/>
  <c r="AG107" s="1"/>
  <c r="AG24"/>
  <c r="AG108" s="1"/>
  <c r="AG25"/>
  <c r="AG109" s="1"/>
  <c r="AG26"/>
  <c r="AG110" s="1"/>
  <c r="AG27"/>
  <c r="AG111" s="1"/>
  <c r="AG28"/>
  <c r="AG112" s="1"/>
  <c r="AG29"/>
  <c r="AG113" s="1"/>
  <c r="AG30"/>
  <c r="AG114" s="1"/>
  <c r="AG31"/>
  <c r="AG115" s="1"/>
  <c r="AG32"/>
  <c r="AG116" s="1"/>
  <c r="AG33"/>
  <c r="AG117" s="1"/>
  <c r="AG34"/>
  <c r="AG118" s="1"/>
  <c r="AG35"/>
  <c r="AG119" s="1"/>
  <c r="AG36"/>
  <c r="AG120" s="1"/>
  <c r="AG37"/>
  <c r="AG121" s="1"/>
  <c r="AG38"/>
  <c r="AG122" s="1"/>
  <c r="AG39"/>
  <c r="AG123" s="1"/>
  <c r="AG40"/>
  <c r="AG124" s="1"/>
  <c r="AG41"/>
  <c r="AG125" s="1"/>
  <c r="AG42"/>
  <c r="AG126" s="1"/>
  <c r="AG43"/>
  <c r="AG127" s="1"/>
  <c r="AG44"/>
  <c r="AG128" s="1"/>
  <c r="AG45"/>
  <c r="AG129" s="1"/>
  <c r="AG46"/>
  <c r="AG130" s="1"/>
  <c r="AG47"/>
  <c r="AG131" s="1"/>
  <c r="AG48"/>
  <c r="AG132" s="1"/>
  <c r="AG49"/>
  <c r="AG133" s="1"/>
  <c r="AG50"/>
  <c r="AG134" s="1"/>
  <c r="AG51"/>
  <c r="AG135" s="1"/>
  <c r="AG52"/>
  <c r="AG136" s="1"/>
  <c r="AG53"/>
  <c r="AG137" s="1"/>
  <c r="AG54"/>
  <c r="AG138" s="1"/>
  <c r="AG55"/>
  <c r="AG139" s="1"/>
  <c r="AG56"/>
  <c r="AG140" s="1"/>
  <c r="AG57"/>
  <c r="AG141" s="1"/>
  <c r="AG58"/>
  <c r="AG142" s="1"/>
  <c r="AG59"/>
  <c r="AG143" s="1"/>
  <c r="AG61"/>
  <c r="AG145" s="1"/>
  <c r="AG68"/>
  <c r="AG152" s="1"/>
  <c r="AG69"/>
  <c r="AG153" s="1"/>
  <c r="AG70"/>
  <c r="AG154" s="1"/>
  <c r="AG71"/>
  <c r="AG155" s="1"/>
  <c r="AG72"/>
  <c r="AG156" s="1"/>
  <c r="AG73"/>
  <c r="AG157" s="1"/>
  <c r="AG75"/>
  <c r="AG159" s="1"/>
  <c r="AG76"/>
  <c r="AG160" s="1"/>
  <c r="AG77"/>
  <c r="AG161" s="1"/>
  <c r="AG162"/>
  <c r="AE66"/>
  <c r="AE150" s="1"/>
  <c r="AE5"/>
  <c r="AD6" i="5"/>
  <c r="AE74" i="13"/>
  <c r="AE158" s="1"/>
  <c r="AE67"/>
  <c r="AE151" s="1"/>
  <c r="AE7"/>
  <c r="AE91" s="1"/>
  <c r="AE79"/>
  <c r="AE163" s="1"/>
  <c r="AE6"/>
  <c r="AE90" s="1"/>
  <c r="AE8"/>
  <c r="AE92" s="1"/>
  <c r="AE9"/>
  <c r="AE93" s="1"/>
  <c r="AE10"/>
  <c r="AE94" s="1"/>
  <c r="AE11"/>
  <c r="AE95" s="1"/>
  <c r="AE12"/>
  <c r="AE96" s="1"/>
  <c r="AE13"/>
  <c r="AE97" s="1"/>
  <c r="AE14"/>
  <c r="AE98" s="1"/>
  <c r="AE15"/>
  <c r="AE99" s="1"/>
  <c r="AE16"/>
  <c r="AE100" s="1"/>
  <c r="AE17"/>
  <c r="AE101" s="1"/>
  <c r="AE18"/>
  <c r="AE102" s="1"/>
  <c r="AE19"/>
  <c r="AE103" s="1"/>
  <c r="AE20"/>
  <c r="AE104" s="1"/>
  <c r="AE21"/>
  <c r="AE105" s="1"/>
  <c r="AE22"/>
  <c r="AE106" s="1"/>
  <c r="AE23"/>
  <c r="AE107" s="1"/>
  <c r="AE24"/>
  <c r="AE108" s="1"/>
  <c r="AE25"/>
  <c r="AE109" s="1"/>
  <c r="AE26"/>
  <c r="AE110" s="1"/>
  <c r="AE27"/>
  <c r="AE111" s="1"/>
  <c r="AE28"/>
  <c r="AE112" s="1"/>
  <c r="AE29"/>
  <c r="AE113" s="1"/>
  <c r="AE30"/>
  <c r="AE114" s="1"/>
  <c r="AE31"/>
  <c r="AE115" s="1"/>
  <c r="AE32"/>
  <c r="AE116" s="1"/>
  <c r="AE33"/>
  <c r="AE117" s="1"/>
  <c r="AE34"/>
  <c r="AE118" s="1"/>
  <c r="AE35"/>
  <c r="AE119" s="1"/>
  <c r="AE36"/>
  <c r="AE120" s="1"/>
  <c r="AE37"/>
  <c r="AE121" s="1"/>
  <c r="AE38"/>
  <c r="AE122" s="1"/>
  <c r="AE39"/>
  <c r="AE123" s="1"/>
  <c r="AE40"/>
  <c r="AE124" s="1"/>
  <c r="AE41"/>
  <c r="AE125" s="1"/>
  <c r="AE42"/>
  <c r="AE126" s="1"/>
  <c r="AE43"/>
  <c r="AE127" s="1"/>
  <c r="AE44"/>
  <c r="AE128" s="1"/>
  <c r="AE45"/>
  <c r="AE129" s="1"/>
  <c r="AE46"/>
  <c r="AE130" s="1"/>
  <c r="AE47"/>
  <c r="AE131" s="1"/>
  <c r="AE48"/>
  <c r="AE132" s="1"/>
  <c r="AE49"/>
  <c r="AE133" s="1"/>
  <c r="AE50"/>
  <c r="AE134" s="1"/>
  <c r="AE51"/>
  <c r="AE135" s="1"/>
  <c r="AE52"/>
  <c r="AE136" s="1"/>
  <c r="AE53"/>
  <c r="AE137" s="1"/>
  <c r="AE54"/>
  <c r="AE138" s="1"/>
  <c r="AE55"/>
  <c r="AE139" s="1"/>
  <c r="AE56"/>
  <c r="AE140" s="1"/>
  <c r="AE57"/>
  <c r="AE141" s="1"/>
  <c r="AE58"/>
  <c r="AE142" s="1"/>
  <c r="AE59"/>
  <c r="AE143" s="1"/>
  <c r="AE61"/>
  <c r="AE145" s="1"/>
  <c r="AE68"/>
  <c r="AE152" s="1"/>
  <c r="AE69"/>
  <c r="AE153" s="1"/>
  <c r="AE70"/>
  <c r="AE154" s="1"/>
  <c r="AE71"/>
  <c r="AE155" s="1"/>
  <c r="AE72"/>
  <c r="AE156" s="1"/>
  <c r="AE73"/>
  <c r="AE157" s="1"/>
  <c r="AE75"/>
  <c r="AE159" s="1"/>
  <c r="AE76"/>
  <c r="AE160" s="1"/>
  <c r="AE77"/>
  <c r="AE161" s="1"/>
  <c r="AE162"/>
  <c r="AC66"/>
  <c r="AC150" s="1"/>
  <c r="AC5"/>
  <c r="AB6" i="5"/>
  <c r="AC74" i="13"/>
  <c r="AC158" s="1"/>
  <c r="AC79"/>
  <c r="AC163" s="1"/>
  <c r="AC7"/>
  <c r="AC91" s="1"/>
  <c r="AC67"/>
  <c r="AC151" s="1"/>
  <c r="AC6"/>
  <c r="AC90" s="1"/>
  <c r="AC8"/>
  <c r="AC92" s="1"/>
  <c r="AC9"/>
  <c r="AC93" s="1"/>
  <c r="AC10"/>
  <c r="AC94" s="1"/>
  <c r="AC11"/>
  <c r="AC95" s="1"/>
  <c r="AC12"/>
  <c r="AC96" s="1"/>
  <c r="AC13"/>
  <c r="AC97" s="1"/>
  <c r="AC14"/>
  <c r="AC98" s="1"/>
  <c r="AC15"/>
  <c r="AC99" s="1"/>
  <c r="AC16"/>
  <c r="AC100" s="1"/>
  <c r="AC17"/>
  <c r="AC101" s="1"/>
  <c r="AC18"/>
  <c r="AC102" s="1"/>
  <c r="AC19"/>
  <c r="AC103" s="1"/>
  <c r="AC20"/>
  <c r="AC104" s="1"/>
  <c r="AC21"/>
  <c r="AC105" s="1"/>
  <c r="AC22"/>
  <c r="AC106" s="1"/>
  <c r="AC23"/>
  <c r="AC107" s="1"/>
  <c r="AC24"/>
  <c r="AC108" s="1"/>
  <c r="AC25"/>
  <c r="AC109" s="1"/>
  <c r="AC26"/>
  <c r="AC110" s="1"/>
  <c r="AC27"/>
  <c r="AC111" s="1"/>
  <c r="AC28"/>
  <c r="AC112" s="1"/>
  <c r="AC29"/>
  <c r="AC113" s="1"/>
  <c r="AC30"/>
  <c r="AC114" s="1"/>
  <c r="AC31"/>
  <c r="AC115" s="1"/>
  <c r="AC32"/>
  <c r="AC116" s="1"/>
  <c r="AC33"/>
  <c r="AC117" s="1"/>
  <c r="AC34"/>
  <c r="AC118" s="1"/>
  <c r="AC35"/>
  <c r="AC119" s="1"/>
  <c r="AC36"/>
  <c r="AC120" s="1"/>
  <c r="AC37"/>
  <c r="AC121" s="1"/>
  <c r="AC38"/>
  <c r="AC122" s="1"/>
  <c r="AC39"/>
  <c r="AC123" s="1"/>
  <c r="AC40"/>
  <c r="AC124" s="1"/>
  <c r="AC41"/>
  <c r="AC125" s="1"/>
  <c r="AC42"/>
  <c r="AC126" s="1"/>
  <c r="AC43"/>
  <c r="AC127" s="1"/>
  <c r="AC44"/>
  <c r="AC128" s="1"/>
  <c r="AC45"/>
  <c r="AC129" s="1"/>
  <c r="AC46"/>
  <c r="AC130" s="1"/>
  <c r="AC47"/>
  <c r="AC131" s="1"/>
  <c r="AC48"/>
  <c r="AC132" s="1"/>
  <c r="AC49"/>
  <c r="AC133" s="1"/>
  <c r="AC50"/>
  <c r="AC134" s="1"/>
  <c r="AC51"/>
  <c r="AC135" s="1"/>
  <c r="AC52"/>
  <c r="AC136" s="1"/>
  <c r="AC53"/>
  <c r="AC137" s="1"/>
  <c r="AC54"/>
  <c r="AC138" s="1"/>
  <c r="AC55"/>
  <c r="AC139" s="1"/>
  <c r="AC56"/>
  <c r="AC140" s="1"/>
  <c r="AC57"/>
  <c r="AC141" s="1"/>
  <c r="AC58"/>
  <c r="AC142" s="1"/>
  <c r="AC59"/>
  <c r="AC143" s="1"/>
  <c r="AC61"/>
  <c r="AC145" s="1"/>
  <c r="AC68"/>
  <c r="AC152" s="1"/>
  <c r="AC69"/>
  <c r="AC153" s="1"/>
  <c r="AC70"/>
  <c r="AC154" s="1"/>
  <c r="AC71"/>
  <c r="AC155" s="1"/>
  <c r="AC72"/>
  <c r="AC156" s="1"/>
  <c r="AC73"/>
  <c r="AC157" s="1"/>
  <c r="AC75"/>
  <c r="AC159" s="1"/>
  <c r="AC76"/>
  <c r="AC160" s="1"/>
  <c r="AC77"/>
  <c r="AC161" s="1"/>
  <c r="AC162"/>
  <c r="AA66"/>
  <c r="AA150" s="1"/>
  <c r="AA5"/>
  <c r="Z6" i="5"/>
  <c r="AA74" i="13"/>
  <c r="AA158" s="1"/>
  <c r="AA67"/>
  <c r="AA151" s="1"/>
  <c r="AA7"/>
  <c r="AA91" s="1"/>
  <c r="AA6"/>
  <c r="AA90" s="1"/>
  <c r="AA79"/>
  <c r="AA163" s="1"/>
  <c r="AA8"/>
  <c r="AA92" s="1"/>
  <c r="AA9"/>
  <c r="AA93" s="1"/>
  <c r="AA10"/>
  <c r="AA94" s="1"/>
  <c r="AA11"/>
  <c r="AA95" s="1"/>
  <c r="AA12"/>
  <c r="AA96" s="1"/>
  <c r="AA13"/>
  <c r="AA97" s="1"/>
  <c r="AA14"/>
  <c r="AA98" s="1"/>
  <c r="AA15"/>
  <c r="AA99" s="1"/>
  <c r="AA16"/>
  <c r="AA100" s="1"/>
  <c r="AA17"/>
  <c r="AA101" s="1"/>
  <c r="AA18"/>
  <c r="AA102" s="1"/>
  <c r="AA19"/>
  <c r="AA103" s="1"/>
  <c r="AA20"/>
  <c r="AA104" s="1"/>
  <c r="AA21"/>
  <c r="AA105" s="1"/>
  <c r="AA22"/>
  <c r="AA106" s="1"/>
  <c r="AA23"/>
  <c r="AA107" s="1"/>
  <c r="AA24"/>
  <c r="AA108" s="1"/>
  <c r="AA25"/>
  <c r="AA109" s="1"/>
  <c r="AA26"/>
  <c r="AA110" s="1"/>
  <c r="AA27"/>
  <c r="AA111" s="1"/>
  <c r="AA28"/>
  <c r="AA112" s="1"/>
  <c r="AA29"/>
  <c r="AA113" s="1"/>
  <c r="AA30"/>
  <c r="AA114" s="1"/>
  <c r="AA31"/>
  <c r="AA115" s="1"/>
  <c r="AA32"/>
  <c r="AA116" s="1"/>
  <c r="AA33"/>
  <c r="AA117" s="1"/>
  <c r="AA34"/>
  <c r="AA118" s="1"/>
  <c r="AA35"/>
  <c r="AA119" s="1"/>
  <c r="AA36"/>
  <c r="AA120" s="1"/>
  <c r="AA37"/>
  <c r="AA121" s="1"/>
  <c r="AA38"/>
  <c r="AA122" s="1"/>
  <c r="AA39"/>
  <c r="AA123" s="1"/>
  <c r="AA40"/>
  <c r="AA124" s="1"/>
  <c r="AA41"/>
  <c r="AA125" s="1"/>
  <c r="AA42"/>
  <c r="AA126" s="1"/>
  <c r="AA43"/>
  <c r="AA127" s="1"/>
  <c r="AA44"/>
  <c r="AA128" s="1"/>
  <c r="AA45"/>
  <c r="AA129" s="1"/>
  <c r="AA46"/>
  <c r="AA130" s="1"/>
  <c r="AA47"/>
  <c r="AA131" s="1"/>
  <c r="AA48"/>
  <c r="AA132" s="1"/>
  <c r="AA49"/>
  <c r="AA133" s="1"/>
  <c r="AA50"/>
  <c r="AA134" s="1"/>
  <c r="AA51"/>
  <c r="AA135" s="1"/>
  <c r="AA52"/>
  <c r="AA136" s="1"/>
  <c r="AA53"/>
  <c r="AA137" s="1"/>
  <c r="AA54"/>
  <c r="AA138" s="1"/>
  <c r="AA55"/>
  <c r="AA139" s="1"/>
  <c r="AA56"/>
  <c r="AA140" s="1"/>
  <c r="AA57"/>
  <c r="AA141" s="1"/>
  <c r="AA58"/>
  <c r="AA142" s="1"/>
  <c r="AA59"/>
  <c r="AA143" s="1"/>
  <c r="AA61"/>
  <c r="AA145" s="1"/>
  <c r="AA68"/>
  <c r="AA152" s="1"/>
  <c r="AA69"/>
  <c r="AA153" s="1"/>
  <c r="AA70"/>
  <c r="AA154" s="1"/>
  <c r="AA71"/>
  <c r="AA155" s="1"/>
  <c r="AA72"/>
  <c r="AA156" s="1"/>
  <c r="AA73"/>
  <c r="AA157" s="1"/>
  <c r="AA75"/>
  <c r="AA159" s="1"/>
  <c r="AA76"/>
  <c r="AA160" s="1"/>
  <c r="AA77"/>
  <c r="AA161" s="1"/>
  <c r="AA162"/>
  <c r="Y66"/>
  <c r="Y150" s="1"/>
  <c r="Y5"/>
  <c r="X6" i="5"/>
  <c r="Y74" i="13"/>
  <c r="Y158" s="1"/>
  <c r="Y79"/>
  <c r="Y163" s="1"/>
  <c r="Y7"/>
  <c r="Y91" s="1"/>
  <c r="Y67"/>
  <c r="Y151" s="1"/>
  <c r="Y6"/>
  <c r="Y90" s="1"/>
  <c r="Y8"/>
  <c r="Y92" s="1"/>
  <c r="Y9"/>
  <c r="Y93" s="1"/>
  <c r="Y10"/>
  <c r="Y94" s="1"/>
  <c r="Y11"/>
  <c r="Y95" s="1"/>
  <c r="Y12"/>
  <c r="Y96" s="1"/>
  <c r="Y13"/>
  <c r="Y97" s="1"/>
  <c r="Y14"/>
  <c r="Y98" s="1"/>
  <c r="Y15"/>
  <c r="Y99" s="1"/>
  <c r="Y16"/>
  <c r="Y100" s="1"/>
  <c r="Y17"/>
  <c r="Y101" s="1"/>
  <c r="Y18"/>
  <c r="Y102" s="1"/>
  <c r="Y19"/>
  <c r="Y103" s="1"/>
  <c r="Y20"/>
  <c r="Y104" s="1"/>
  <c r="Y21"/>
  <c r="Y105" s="1"/>
  <c r="Y22"/>
  <c r="Y106" s="1"/>
  <c r="Y23"/>
  <c r="Y107" s="1"/>
  <c r="Y24"/>
  <c r="Y108" s="1"/>
  <c r="Y25"/>
  <c r="Y109" s="1"/>
  <c r="Y26"/>
  <c r="Y110" s="1"/>
  <c r="Y27"/>
  <c r="Y111" s="1"/>
  <c r="Y28"/>
  <c r="Y112" s="1"/>
  <c r="Y29"/>
  <c r="Y113" s="1"/>
  <c r="Y30"/>
  <c r="Y114" s="1"/>
  <c r="Y31"/>
  <c r="Y115" s="1"/>
  <c r="Y32"/>
  <c r="Y116" s="1"/>
  <c r="Y33"/>
  <c r="Y117" s="1"/>
  <c r="Y34"/>
  <c r="Y118" s="1"/>
  <c r="Y35"/>
  <c r="Y119" s="1"/>
  <c r="Y36"/>
  <c r="Y120" s="1"/>
  <c r="Y37"/>
  <c r="Y121" s="1"/>
  <c r="Y38"/>
  <c r="Y122" s="1"/>
  <c r="Y39"/>
  <c r="Y123" s="1"/>
  <c r="Y40"/>
  <c r="Y124" s="1"/>
  <c r="Y41"/>
  <c r="Y125" s="1"/>
  <c r="Y42"/>
  <c r="Y126" s="1"/>
  <c r="Y43"/>
  <c r="Y127" s="1"/>
  <c r="Y44"/>
  <c r="Y128" s="1"/>
  <c r="Y45"/>
  <c r="Y129" s="1"/>
  <c r="Y46"/>
  <c r="Y130" s="1"/>
  <c r="Y47"/>
  <c r="Y131" s="1"/>
  <c r="Y48"/>
  <c r="Y132" s="1"/>
  <c r="Y49"/>
  <c r="Y133" s="1"/>
  <c r="Y50"/>
  <c r="Y134" s="1"/>
  <c r="Y51"/>
  <c r="Y135" s="1"/>
  <c r="Y52"/>
  <c r="Y136" s="1"/>
  <c r="Y53"/>
  <c r="Y137" s="1"/>
  <c r="Y54"/>
  <c r="Y138" s="1"/>
  <c r="Y55"/>
  <c r="Y139" s="1"/>
  <c r="Y56"/>
  <c r="Y140" s="1"/>
  <c r="Y57"/>
  <c r="Y141" s="1"/>
  <c r="Y58"/>
  <c r="Y142" s="1"/>
  <c r="Y59"/>
  <c r="Y143" s="1"/>
  <c r="Y61"/>
  <c r="Y145" s="1"/>
  <c r="Y68"/>
  <c r="Y152" s="1"/>
  <c r="Y69"/>
  <c r="Y153" s="1"/>
  <c r="Y70"/>
  <c r="Y154" s="1"/>
  <c r="Y71"/>
  <c r="Y155" s="1"/>
  <c r="Y72"/>
  <c r="Y156" s="1"/>
  <c r="Y73"/>
  <c r="Y157" s="1"/>
  <c r="Y75"/>
  <c r="Y159" s="1"/>
  <c r="Y76"/>
  <c r="Y160" s="1"/>
  <c r="Y77"/>
  <c r="Y161" s="1"/>
  <c r="Y162"/>
  <c r="W66"/>
  <c r="W150" s="1"/>
  <c r="W5"/>
  <c r="V6" i="5"/>
  <c r="W74" i="13"/>
  <c r="W158" s="1"/>
  <c r="W67"/>
  <c r="W151" s="1"/>
  <c r="W7"/>
  <c r="W91" s="1"/>
  <c r="W79"/>
  <c r="W163" s="1"/>
  <c r="W6"/>
  <c r="W90" s="1"/>
  <c r="W8"/>
  <c r="W92" s="1"/>
  <c r="W9"/>
  <c r="W93" s="1"/>
  <c r="W10"/>
  <c r="W94" s="1"/>
  <c r="W11"/>
  <c r="W95" s="1"/>
  <c r="W12"/>
  <c r="W96" s="1"/>
  <c r="W13"/>
  <c r="W97" s="1"/>
  <c r="W14"/>
  <c r="W98" s="1"/>
  <c r="W15"/>
  <c r="W99" s="1"/>
  <c r="W16"/>
  <c r="W100" s="1"/>
  <c r="W17"/>
  <c r="W101" s="1"/>
  <c r="W18"/>
  <c r="W102" s="1"/>
  <c r="W19"/>
  <c r="W103" s="1"/>
  <c r="W20"/>
  <c r="W104" s="1"/>
  <c r="W21"/>
  <c r="W105" s="1"/>
  <c r="W22"/>
  <c r="W106" s="1"/>
  <c r="W23"/>
  <c r="W107" s="1"/>
  <c r="W24"/>
  <c r="W108" s="1"/>
  <c r="W25"/>
  <c r="W109" s="1"/>
  <c r="W26"/>
  <c r="W110" s="1"/>
  <c r="W27"/>
  <c r="W111" s="1"/>
  <c r="W28"/>
  <c r="W112" s="1"/>
  <c r="W29"/>
  <c r="W113" s="1"/>
  <c r="W30"/>
  <c r="W114" s="1"/>
  <c r="W31"/>
  <c r="W115" s="1"/>
  <c r="W32"/>
  <c r="W116" s="1"/>
  <c r="W33"/>
  <c r="W117" s="1"/>
  <c r="W34"/>
  <c r="W118" s="1"/>
  <c r="W35"/>
  <c r="W119" s="1"/>
  <c r="W36"/>
  <c r="W120" s="1"/>
  <c r="W37"/>
  <c r="W121" s="1"/>
  <c r="W38"/>
  <c r="W122" s="1"/>
  <c r="W39"/>
  <c r="W123" s="1"/>
  <c r="W40"/>
  <c r="W124" s="1"/>
  <c r="W41"/>
  <c r="W125" s="1"/>
  <c r="W42"/>
  <c r="W126" s="1"/>
  <c r="W43"/>
  <c r="W127" s="1"/>
  <c r="W44"/>
  <c r="W128" s="1"/>
  <c r="W45"/>
  <c r="W129" s="1"/>
  <c r="W46"/>
  <c r="W130" s="1"/>
  <c r="W47"/>
  <c r="W131" s="1"/>
  <c r="W48"/>
  <c r="W132" s="1"/>
  <c r="W49"/>
  <c r="W133" s="1"/>
  <c r="W50"/>
  <c r="W134" s="1"/>
  <c r="W51"/>
  <c r="W135" s="1"/>
  <c r="W52"/>
  <c r="W136" s="1"/>
  <c r="W53"/>
  <c r="W137" s="1"/>
  <c r="W54"/>
  <c r="W138" s="1"/>
  <c r="W55"/>
  <c r="W139" s="1"/>
  <c r="W56"/>
  <c r="W140" s="1"/>
  <c r="W57"/>
  <c r="W141" s="1"/>
  <c r="W58"/>
  <c r="W142" s="1"/>
  <c r="W59"/>
  <c r="W143" s="1"/>
  <c r="W61"/>
  <c r="W145" s="1"/>
  <c r="W68"/>
  <c r="W152" s="1"/>
  <c r="W69"/>
  <c r="W153" s="1"/>
  <c r="W70"/>
  <c r="W154" s="1"/>
  <c r="W71"/>
  <c r="W155" s="1"/>
  <c r="W72"/>
  <c r="W156" s="1"/>
  <c r="W73"/>
  <c r="W157" s="1"/>
  <c r="W75"/>
  <c r="W159" s="1"/>
  <c r="W76"/>
  <c r="W160" s="1"/>
  <c r="W77"/>
  <c r="W161" s="1"/>
  <c r="W162"/>
  <c r="U66"/>
  <c r="U150" s="1"/>
  <c r="U5"/>
  <c r="T6" i="5"/>
  <c r="U74" i="13"/>
  <c r="U158" s="1"/>
  <c r="U79"/>
  <c r="U163" s="1"/>
  <c r="U7"/>
  <c r="U91" s="1"/>
  <c r="U67"/>
  <c r="U151" s="1"/>
  <c r="U6"/>
  <c r="U90" s="1"/>
  <c r="U8"/>
  <c r="U92" s="1"/>
  <c r="U9"/>
  <c r="U93" s="1"/>
  <c r="U10"/>
  <c r="U94" s="1"/>
  <c r="U11"/>
  <c r="U95" s="1"/>
  <c r="U12"/>
  <c r="U96" s="1"/>
  <c r="U13"/>
  <c r="U97" s="1"/>
  <c r="U14"/>
  <c r="U98" s="1"/>
  <c r="U15"/>
  <c r="U99" s="1"/>
  <c r="U16"/>
  <c r="U100" s="1"/>
  <c r="U17"/>
  <c r="U101" s="1"/>
  <c r="U18"/>
  <c r="U102" s="1"/>
  <c r="U19"/>
  <c r="U103" s="1"/>
  <c r="U20"/>
  <c r="U104" s="1"/>
  <c r="U21"/>
  <c r="U105" s="1"/>
  <c r="U22"/>
  <c r="U106" s="1"/>
  <c r="U23"/>
  <c r="U107" s="1"/>
  <c r="U24"/>
  <c r="U108" s="1"/>
  <c r="U25"/>
  <c r="U109" s="1"/>
  <c r="U26"/>
  <c r="U110" s="1"/>
  <c r="U27"/>
  <c r="U111" s="1"/>
  <c r="U28"/>
  <c r="U112" s="1"/>
  <c r="U29"/>
  <c r="U113" s="1"/>
  <c r="U30"/>
  <c r="U114" s="1"/>
  <c r="U31"/>
  <c r="U115" s="1"/>
  <c r="U32"/>
  <c r="U116" s="1"/>
  <c r="U33"/>
  <c r="U117" s="1"/>
  <c r="U34"/>
  <c r="U118" s="1"/>
  <c r="U35"/>
  <c r="U119" s="1"/>
  <c r="U36"/>
  <c r="U120" s="1"/>
  <c r="U37"/>
  <c r="U121" s="1"/>
  <c r="U38"/>
  <c r="U122" s="1"/>
  <c r="U39"/>
  <c r="U123" s="1"/>
  <c r="U40"/>
  <c r="U124" s="1"/>
  <c r="U41"/>
  <c r="U125" s="1"/>
  <c r="U42"/>
  <c r="U126" s="1"/>
  <c r="U43"/>
  <c r="U127" s="1"/>
  <c r="U44"/>
  <c r="U128" s="1"/>
  <c r="U45"/>
  <c r="U129" s="1"/>
  <c r="U46"/>
  <c r="U130" s="1"/>
  <c r="U47"/>
  <c r="U131" s="1"/>
  <c r="U48"/>
  <c r="U132" s="1"/>
  <c r="U49"/>
  <c r="U133" s="1"/>
  <c r="U50"/>
  <c r="U134" s="1"/>
  <c r="U51"/>
  <c r="U135" s="1"/>
  <c r="U52"/>
  <c r="U136" s="1"/>
  <c r="U53"/>
  <c r="U137" s="1"/>
  <c r="U54"/>
  <c r="U138" s="1"/>
  <c r="U55"/>
  <c r="U139" s="1"/>
  <c r="U56"/>
  <c r="U140" s="1"/>
  <c r="U57"/>
  <c r="U141" s="1"/>
  <c r="U58"/>
  <c r="U142" s="1"/>
  <c r="U59"/>
  <c r="U143" s="1"/>
  <c r="U61"/>
  <c r="U145" s="1"/>
  <c r="U68"/>
  <c r="U152" s="1"/>
  <c r="U69"/>
  <c r="U153" s="1"/>
  <c r="U70"/>
  <c r="U154" s="1"/>
  <c r="U71"/>
  <c r="U155" s="1"/>
  <c r="U72"/>
  <c r="U156" s="1"/>
  <c r="U73"/>
  <c r="U157" s="1"/>
  <c r="U75"/>
  <c r="U159" s="1"/>
  <c r="U76"/>
  <c r="U160" s="1"/>
  <c r="U77"/>
  <c r="U161" s="1"/>
  <c r="U162"/>
  <c r="S66"/>
  <c r="S150" s="1"/>
  <c r="S5"/>
  <c r="R6" i="5"/>
  <c r="S74" i="13"/>
  <c r="S158" s="1"/>
  <c r="S67"/>
  <c r="S151" s="1"/>
  <c r="S7"/>
  <c r="S91" s="1"/>
  <c r="S6"/>
  <c r="S90" s="1"/>
  <c r="S79"/>
  <c r="S163" s="1"/>
  <c r="S8"/>
  <c r="S92" s="1"/>
  <c r="S9"/>
  <c r="S93" s="1"/>
  <c r="S10"/>
  <c r="S94" s="1"/>
  <c r="S11"/>
  <c r="S95" s="1"/>
  <c r="S12"/>
  <c r="S96" s="1"/>
  <c r="S13"/>
  <c r="S97" s="1"/>
  <c r="S14"/>
  <c r="S98" s="1"/>
  <c r="S15"/>
  <c r="S99" s="1"/>
  <c r="S16"/>
  <c r="S100" s="1"/>
  <c r="S17"/>
  <c r="S101" s="1"/>
  <c r="S18"/>
  <c r="S102" s="1"/>
  <c r="S19"/>
  <c r="S103" s="1"/>
  <c r="S20"/>
  <c r="S104" s="1"/>
  <c r="S21"/>
  <c r="S105" s="1"/>
  <c r="S22"/>
  <c r="S106" s="1"/>
  <c r="S23"/>
  <c r="S107" s="1"/>
  <c r="S24"/>
  <c r="S108" s="1"/>
  <c r="S25"/>
  <c r="S109" s="1"/>
  <c r="S26"/>
  <c r="S110" s="1"/>
  <c r="S27"/>
  <c r="S111" s="1"/>
  <c r="S28"/>
  <c r="S112" s="1"/>
  <c r="S29"/>
  <c r="S113" s="1"/>
  <c r="S30"/>
  <c r="S114" s="1"/>
  <c r="S31"/>
  <c r="S115" s="1"/>
  <c r="S32"/>
  <c r="S116" s="1"/>
  <c r="S33"/>
  <c r="S117" s="1"/>
  <c r="S34"/>
  <c r="S118" s="1"/>
  <c r="S35"/>
  <c r="S119" s="1"/>
  <c r="S36"/>
  <c r="S120" s="1"/>
  <c r="S37"/>
  <c r="S121" s="1"/>
  <c r="S38"/>
  <c r="S122" s="1"/>
  <c r="S39"/>
  <c r="S123" s="1"/>
  <c r="S40"/>
  <c r="S124" s="1"/>
  <c r="S41"/>
  <c r="S125" s="1"/>
  <c r="S42"/>
  <c r="S126" s="1"/>
  <c r="S43"/>
  <c r="S127" s="1"/>
  <c r="S44"/>
  <c r="S128" s="1"/>
  <c r="S45"/>
  <c r="S129" s="1"/>
  <c r="S46"/>
  <c r="S130" s="1"/>
  <c r="S47"/>
  <c r="S131" s="1"/>
  <c r="S48"/>
  <c r="S132" s="1"/>
  <c r="S49"/>
  <c r="S133" s="1"/>
  <c r="S50"/>
  <c r="S134" s="1"/>
  <c r="S51"/>
  <c r="S135" s="1"/>
  <c r="S52"/>
  <c r="S136" s="1"/>
  <c r="S53"/>
  <c r="S137" s="1"/>
  <c r="S54"/>
  <c r="S138" s="1"/>
  <c r="S55"/>
  <c r="S139" s="1"/>
  <c r="S56"/>
  <c r="S140" s="1"/>
  <c r="S57"/>
  <c r="S141" s="1"/>
  <c r="S58"/>
  <c r="S142" s="1"/>
  <c r="S59"/>
  <c r="S143" s="1"/>
  <c r="S61"/>
  <c r="S145" s="1"/>
  <c r="S68"/>
  <c r="S152" s="1"/>
  <c r="S69"/>
  <c r="S153" s="1"/>
  <c r="S70"/>
  <c r="S154" s="1"/>
  <c r="S71"/>
  <c r="S155" s="1"/>
  <c r="S72"/>
  <c r="S156" s="1"/>
  <c r="S73"/>
  <c r="S157" s="1"/>
  <c r="S75"/>
  <c r="S159" s="1"/>
  <c r="S76"/>
  <c r="S160" s="1"/>
  <c r="S77"/>
  <c r="S161" s="1"/>
  <c r="S162"/>
  <c r="Q66"/>
  <c r="Q150" s="1"/>
  <c r="Q5"/>
  <c r="P6" i="5"/>
  <c r="Q74" i="13"/>
  <c r="Q158" s="1"/>
  <c r="Q79"/>
  <c r="Q163" s="1"/>
  <c r="Q7"/>
  <c r="Q91" s="1"/>
  <c r="Q67"/>
  <c r="Q151" s="1"/>
  <c r="Q6"/>
  <c r="Q90" s="1"/>
  <c r="Q8"/>
  <c r="Q92" s="1"/>
  <c r="Q9"/>
  <c r="Q93" s="1"/>
  <c r="Q10"/>
  <c r="Q94" s="1"/>
  <c r="Q11"/>
  <c r="Q95" s="1"/>
  <c r="Q12"/>
  <c r="Q96" s="1"/>
  <c r="Q13"/>
  <c r="Q97" s="1"/>
  <c r="Q14"/>
  <c r="Q98" s="1"/>
  <c r="Q15"/>
  <c r="Q99" s="1"/>
  <c r="Q16"/>
  <c r="Q100" s="1"/>
  <c r="Q17"/>
  <c r="Q101" s="1"/>
  <c r="Q18"/>
  <c r="Q102" s="1"/>
  <c r="Q19"/>
  <c r="Q103" s="1"/>
  <c r="Q20"/>
  <c r="Q104" s="1"/>
  <c r="Q21"/>
  <c r="Q105" s="1"/>
  <c r="Q22"/>
  <c r="Q106" s="1"/>
  <c r="Q23"/>
  <c r="Q107" s="1"/>
  <c r="Q24"/>
  <c r="Q108" s="1"/>
  <c r="Q25"/>
  <c r="Q109" s="1"/>
  <c r="Q26"/>
  <c r="Q110" s="1"/>
  <c r="Q27"/>
  <c r="Q111" s="1"/>
  <c r="Q28"/>
  <c r="Q112" s="1"/>
  <c r="Q29"/>
  <c r="Q113" s="1"/>
  <c r="Q30"/>
  <c r="Q114" s="1"/>
  <c r="Q31"/>
  <c r="Q115" s="1"/>
  <c r="Q32"/>
  <c r="Q116" s="1"/>
  <c r="Q33"/>
  <c r="Q117" s="1"/>
  <c r="Q34"/>
  <c r="Q118" s="1"/>
  <c r="Q35"/>
  <c r="Q119" s="1"/>
  <c r="Q36"/>
  <c r="Q120" s="1"/>
  <c r="Q37"/>
  <c r="Q121" s="1"/>
  <c r="Q38"/>
  <c r="Q122" s="1"/>
  <c r="Q39"/>
  <c r="Q123" s="1"/>
  <c r="Q40"/>
  <c r="Q124" s="1"/>
  <c r="Q41"/>
  <c r="Q125" s="1"/>
  <c r="Q42"/>
  <c r="Q126" s="1"/>
  <c r="Q43"/>
  <c r="Q127" s="1"/>
  <c r="Q44"/>
  <c r="Q128" s="1"/>
  <c r="Q45"/>
  <c r="Q129" s="1"/>
  <c r="Q46"/>
  <c r="Q130" s="1"/>
  <c r="Q47"/>
  <c r="Q131" s="1"/>
  <c r="Q48"/>
  <c r="Q132" s="1"/>
  <c r="Q49"/>
  <c r="Q133" s="1"/>
  <c r="Q50"/>
  <c r="Q134" s="1"/>
  <c r="Q51"/>
  <c r="Q135" s="1"/>
  <c r="Q52"/>
  <c r="Q136" s="1"/>
  <c r="Q53"/>
  <c r="Q137" s="1"/>
  <c r="Q54"/>
  <c r="Q138" s="1"/>
  <c r="Q55"/>
  <c r="Q139" s="1"/>
  <c r="Q56"/>
  <c r="Q140" s="1"/>
  <c r="Q57"/>
  <c r="Q141" s="1"/>
  <c r="Q58"/>
  <c r="Q142" s="1"/>
  <c r="Q59"/>
  <c r="Q143" s="1"/>
  <c r="Q61"/>
  <c r="Q145" s="1"/>
  <c r="Q68"/>
  <c r="Q152" s="1"/>
  <c r="Q69"/>
  <c r="Q153" s="1"/>
  <c r="Q70"/>
  <c r="Q154" s="1"/>
  <c r="Q71"/>
  <c r="Q155" s="1"/>
  <c r="Q72"/>
  <c r="Q156" s="1"/>
  <c r="Q73"/>
  <c r="Q157" s="1"/>
  <c r="Q75"/>
  <c r="Q159" s="1"/>
  <c r="Q76"/>
  <c r="Q160" s="1"/>
  <c r="Q77"/>
  <c r="Q161" s="1"/>
  <c r="Q162"/>
  <c r="O66"/>
  <c r="O150" s="1"/>
  <c r="O5"/>
  <c r="N6" i="5"/>
  <c r="O74" i="13"/>
  <c r="O158" s="1"/>
  <c r="O67"/>
  <c r="O151" s="1"/>
  <c r="O7"/>
  <c r="O91" s="1"/>
  <c r="O79"/>
  <c r="O163" s="1"/>
  <c r="O6"/>
  <c r="O90" s="1"/>
  <c r="O8"/>
  <c r="O92" s="1"/>
  <c r="O9"/>
  <c r="O93" s="1"/>
  <c r="O10"/>
  <c r="O94" s="1"/>
  <c r="O11"/>
  <c r="O95" s="1"/>
  <c r="O12"/>
  <c r="O96" s="1"/>
  <c r="O13"/>
  <c r="O97" s="1"/>
  <c r="O14"/>
  <c r="O98" s="1"/>
  <c r="O15"/>
  <c r="O99" s="1"/>
  <c r="O16"/>
  <c r="O100" s="1"/>
  <c r="O17"/>
  <c r="O101" s="1"/>
  <c r="O18"/>
  <c r="O102" s="1"/>
  <c r="O19"/>
  <c r="O103" s="1"/>
  <c r="O20"/>
  <c r="O104" s="1"/>
  <c r="O21"/>
  <c r="O105" s="1"/>
  <c r="O22"/>
  <c r="O106" s="1"/>
  <c r="O23"/>
  <c r="O107" s="1"/>
  <c r="O24"/>
  <c r="O108" s="1"/>
  <c r="O25"/>
  <c r="O109" s="1"/>
  <c r="O26"/>
  <c r="O110" s="1"/>
  <c r="O27"/>
  <c r="O111" s="1"/>
  <c r="O28"/>
  <c r="O112" s="1"/>
  <c r="O29"/>
  <c r="O113" s="1"/>
  <c r="O30"/>
  <c r="O114" s="1"/>
  <c r="O31"/>
  <c r="O115" s="1"/>
  <c r="O32"/>
  <c r="O116" s="1"/>
  <c r="O33"/>
  <c r="O117" s="1"/>
  <c r="O34"/>
  <c r="O118" s="1"/>
  <c r="O35"/>
  <c r="O119" s="1"/>
  <c r="O36"/>
  <c r="O120" s="1"/>
  <c r="O37"/>
  <c r="O121" s="1"/>
  <c r="O38"/>
  <c r="O122" s="1"/>
  <c r="O39"/>
  <c r="O123" s="1"/>
  <c r="O40"/>
  <c r="O124" s="1"/>
  <c r="O41"/>
  <c r="O125" s="1"/>
  <c r="O42"/>
  <c r="O126" s="1"/>
  <c r="O43"/>
  <c r="O127" s="1"/>
  <c r="O44"/>
  <c r="O128" s="1"/>
  <c r="O45"/>
  <c r="O129" s="1"/>
  <c r="O46"/>
  <c r="O130" s="1"/>
  <c r="O47"/>
  <c r="O131" s="1"/>
  <c r="O48"/>
  <c r="O132" s="1"/>
  <c r="O49"/>
  <c r="O133" s="1"/>
  <c r="O50"/>
  <c r="O134" s="1"/>
  <c r="O51"/>
  <c r="O135" s="1"/>
  <c r="O52"/>
  <c r="O136" s="1"/>
  <c r="O53"/>
  <c r="O137" s="1"/>
  <c r="O54"/>
  <c r="O138" s="1"/>
  <c r="O55"/>
  <c r="O139" s="1"/>
  <c r="O56"/>
  <c r="O140" s="1"/>
  <c r="O57"/>
  <c r="O141" s="1"/>
  <c r="O58"/>
  <c r="O142" s="1"/>
  <c r="O59"/>
  <c r="O143" s="1"/>
  <c r="O61"/>
  <c r="O145" s="1"/>
  <c r="O68"/>
  <c r="O152" s="1"/>
  <c r="O69"/>
  <c r="O153" s="1"/>
  <c r="O70"/>
  <c r="O154" s="1"/>
  <c r="O71"/>
  <c r="O155" s="1"/>
  <c r="O72"/>
  <c r="O156" s="1"/>
  <c r="O73"/>
  <c r="O157" s="1"/>
  <c r="O75"/>
  <c r="O159" s="1"/>
  <c r="O76"/>
  <c r="O160" s="1"/>
  <c r="O77"/>
  <c r="O161" s="1"/>
  <c r="O162"/>
  <c r="M66"/>
  <c r="M150" s="1"/>
  <c r="M5"/>
  <c r="L6" i="5"/>
  <c r="M74" i="13"/>
  <c r="M158" s="1"/>
  <c r="M79"/>
  <c r="M163" s="1"/>
  <c r="M7"/>
  <c r="M91" s="1"/>
  <c r="M67"/>
  <c r="M151" s="1"/>
  <c r="M6"/>
  <c r="M90" s="1"/>
  <c r="M8"/>
  <c r="M92" s="1"/>
  <c r="M9"/>
  <c r="M93" s="1"/>
  <c r="M10"/>
  <c r="M94" s="1"/>
  <c r="M11"/>
  <c r="M95" s="1"/>
  <c r="M12"/>
  <c r="M96" s="1"/>
  <c r="M13"/>
  <c r="M97" s="1"/>
  <c r="M14"/>
  <c r="M98" s="1"/>
  <c r="M15"/>
  <c r="M99" s="1"/>
  <c r="M16"/>
  <c r="M100" s="1"/>
  <c r="M17"/>
  <c r="M101" s="1"/>
  <c r="M18"/>
  <c r="M102" s="1"/>
  <c r="M19"/>
  <c r="M103" s="1"/>
  <c r="M20"/>
  <c r="M104" s="1"/>
  <c r="M21"/>
  <c r="M105" s="1"/>
  <c r="M22"/>
  <c r="M106" s="1"/>
  <c r="M23"/>
  <c r="M107" s="1"/>
  <c r="M24"/>
  <c r="M108" s="1"/>
  <c r="M25"/>
  <c r="M109" s="1"/>
  <c r="M26"/>
  <c r="M110" s="1"/>
  <c r="M27"/>
  <c r="M111" s="1"/>
  <c r="M28"/>
  <c r="M112" s="1"/>
  <c r="M29"/>
  <c r="M113" s="1"/>
  <c r="M30"/>
  <c r="M114" s="1"/>
  <c r="M31"/>
  <c r="M115" s="1"/>
  <c r="M32"/>
  <c r="M116" s="1"/>
  <c r="M33"/>
  <c r="M117" s="1"/>
  <c r="M34"/>
  <c r="M118" s="1"/>
  <c r="M35"/>
  <c r="M119" s="1"/>
  <c r="M36"/>
  <c r="M120" s="1"/>
  <c r="M37"/>
  <c r="M121" s="1"/>
  <c r="M38"/>
  <c r="M122" s="1"/>
  <c r="M39"/>
  <c r="M123" s="1"/>
  <c r="M40"/>
  <c r="M124" s="1"/>
  <c r="M41"/>
  <c r="M125" s="1"/>
  <c r="M42"/>
  <c r="M126" s="1"/>
  <c r="M43"/>
  <c r="M127" s="1"/>
  <c r="M44"/>
  <c r="M128" s="1"/>
  <c r="M45"/>
  <c r="M129" s="1"/>
  <c r="M46"/>
  <c r="M130" s="1"/>
  <c r="M47"/>
  <c r="M131" s="1"/>
  <c r="M48"/>
  <c r="M132" s="1"/>
  <c r="M49"/>
  <c r="M133" s="1"/>
  <c r="M50"/>
  <c r="M134" s="1"/>
  <c r="M51"/>
  <c r="M135" s="1"/>
  <c r="M52"/>
  <c r="M136" s="1"/>
  <c r="M53"/>
  <c r="M137" s="1"/>
  <c r="M54"/>
  <c r="M138" s="1"/>
  <c r="M55"/>
  <c r="M139" s="1"/>
  <c r="M56"/>
  <c r="M140" s="1"/>
  <c r="M57"/>
  <c r="M141" s="1"/>
  <c r="M58"/>
  <c r="M142" s="1"/>
  <c r="M59"/>
  <c r="M143" s="1"/>
  <c r="M61"/>
  <c r="M145" s="1"/>
  <c r="M68"/>
  <c r="M152" s="1"/>
  <c r="M69"/>
  <c r="M153" s="1"/>
  <c r="M70"/>
  <c r="M154" s="1"/>
  <c r="M71"/>
  <c r="M155" s="1"/>
  <c r="M72"/>
  <c r="M156" s="1"/>
  <c r="M73"/>
  <c r="M157" s="1"/>
  <c r="M75"/>
  <c r="M159" s="1"/>
  <c r="M76"/>
  <c r="M160" s="1"/>
  <c r="M77"/>
  <c r="M161" s="1"/>
  <c r="M162"/>
  <c r="K66"/>
  <c r="K150" s="1"/>
  <c r="K5"/>
  <c r="J6" i="5"/>
  <c r="K74" i="13"/>
  <c r="K158" s="1"/>
  <c r="K67"/>
  <c r="K151" s="1"/>
  <c r="K7"/>
  <c r="K91" s="1"/>
  <c r="K6"/>
  <c r="K90" s="1"/>
  <c r="K79"/>
  <c r="K163" s="1"/>
  <c r="K8"/>
  <c r="K92" s="1"/>
  <c r="K9"/>
  <c r="K93" s="1"/>
  <c r="K10"/>
  <c r="K94" s="1"/>
  <c r="K11"/>
  <c r="K95" s="1"/>
  <c r="K12"/>
  <c r="K96" s="1"/>
  <c r="K13"/>
  <c r="K97" s="1"/>
  <c r="K14"/>
  <c r="K98" s="1"/>
  <c r="K15"/>
  <c r="K99" s="1"/>
  <c r="K16"/>
  <c r="K100" s="1"/>
  <c r="K17"/>
  <c r="K101" s="1"/>
  <c r="K18"/>
  <c r="K102" s="1"/>
  <c r="K19"/>
  <c r="K103" s="1"/>
  <c r="K20"/>
  <c r="K104" s="1"/>
  <c r="K21"/>
  <c r="K105" s="1"/>
  <c r="K22"/>
  <c r="K106" s="1"/>
  <c r="K23"/>
  <c r="K107" s="1"/>
  <c r="K24"/>
  <c r="K108" s="1"/>
  <c r="K25"/>
  <c r="K109" s="1"/>
  <c r="K26"/>
  <c r="K110" s="1"/>
  <c r="K27"/>
  <c r="K111" s="1"/>
  <c r="K28"/>
  <c r="K112" s="1"/>
  <c r="K29"/>
  <c r="K113" s="1"/>
  <c r="K30"/>
  <c r="K114" s="1"/>
  <c r="K31"/>
  <c r="K115" s="1"/>
  <c r="K32"/>
  <c r="K116" s="1"/>
  <c r="K33"/>
  <c r="K117" s="1"/>
  <c r="K34"/>
  <c r="K118" s="1"/>
  <c r="K35"/>
  <c r="K119" s="1"/>
  <c r="K36"/>
  <c r="K120" s="1"/>
  <c r="K37"/>
  <c r="K121" s="1"/>
  <c r="K38"/>
  <c r="K122" s="1"/>
  <c r="K39"/>
  <c r="K123" s="1"/>
  <c r="K40"/>
  <c r="K124" s="1"/>
  <c r="K41"/>
  <c r="K125" s="1"/>
  <c r="K42"/>
  <c r="K126" s="1"/>
  <c r="K43"/>
  <c r="K127" s="1"/>
  <c r="K44"/>
  <c r="K128" s="1"/>
  <c r="K45"/>
  <c r="K129" s="1"/>
  <c r="K46"/>
  <c r="K130" s="1"/>
  <c r="K47"/>
  <c r="K131" s="1"/>
  <c r="K48"/>
  <c r="K132" s="1"/>
  <c r="K49"/>
  <c r="K133" s="1"/>
  <c r="K50"/>
  <c r="K134" s="1"/>
  <c r="K51"/>
  <c r="K135" s="1"/>
  <c r="K52"/>
  <c r="K136" s="1"/>
  <c r="K53"/>
  <c r="K137" s="1"/>
  <c r="K54"/>
  <c r="K138" s="1"/>
  <c r="K55"/>
  <c r="K139" s="1"/>
  <c r="K56"/>
  <c r="K140" s="1"/>
  <c r="K57"/>
  <c r="K141" s="1"/>
  <c r="K58"/>
  <c r="K142" s="1"/>
  <c r="K59"/>
  <c r="K143" s="1"/>
  <c r="K61"/>
  <c r="K145" s="1"/>
  <c r="K68"/>
  <c r="K152" s="1"/>
  <c r="K69"/>
  <c r="K153" s="1"/>
  <c r="K70"/>
  <c r="K154" s="1"/>
  <c r="K71"/>
  <c r="K155" s="1"/>
  <c r="K72"/>
  <c r="K156" s="1"/>
  <c r="K73"/>
  <c r="K157" s="1"/>
  <c r="K75"/>
  <c r="K159" s="1"/>
  <c r="K76"/>
  <c r="K160" s="1"/>
  <c r="K77"/>
  <c r="K161" s="1"/>
  <c r="K162"/>
  <c r="I66"/>
  <c r="I150" s="1"/>
  <c r="I5"/>
  <c r="H6" i="5"/>
  <c r="I74" i="13"/>
  <c r="I158" s="1"/>
  <c r="I79"/>
  <c r="I163" s="1"/>
  <c r="I7"/>
  <c r="I91" s="1"/>
  <c r="I67"/>
  <c r="I151" s="1"/>
  <c r="I6"/>
  <c r="I90" s="1"/>
  <c r="I8"/>
  <c r="I92" s="1"/>
  <c r="I9"/>
  <c r="I93" s="1"/>
  <c r="I10"/>
  <c r="I94" s="1"/>
  <c r="I11"/>
  <c r="I95" s="1"/>
  <c r="I12"/>
  <c r="I96" s="1"/>
  <c r="I13"/>
  <c r="I97" s="1"/>
  <c r="I14"/>
  <c r="I98" s="1"/>
  <c r="I15"/>
  <c r="I99" s="1"/>
  <c r="I16"/>
  <c r="I100" s="1"/>
  <c r="I17"/>
  <c r="I101" s="1"/>
  <c r="I18"/>
  <c r="I102" s="1"/>
  <c r="I19"/>
  <c r="I103" s="1"/>
  <c r="I20"/>
  <c r="I104" s="1"/>
  <c r="I21"/>
  <c r="I105" s="1"/>
  <c r="I22"/>
  <c r="I106" s="1"/>
  <c r="I23"/>
  <c r="I107" s="1"/>
  <c r="I24"/>
  <c r="I108" s="1"/>
  <c r="I25"/>
  <c r="I109" s="1"/>
  <c r="I26"/>
  <c r="I110" s="1"/>
  <c r="I27"/>
  <c r="I111" s="1"/>
  <c r="I28"/>
  <c r="I112" s="1"/>
  <c r="I29"/>
  <c r="I113" s="1"/>
  <c r="I30"/>
  <c r="I114" s="1"/>
  <c r="I31"/>
  <c r="I115" s="1"/>
  <c r="I32"/>
  <c r="I116" s="1"/>
  <c r="I33"/>
  <c r="I117" s="1"/>
  <c r="I34"/>
  <c r="I118" s="1"/>
  <c r="I35"/>
  <c r="I119" s="1"/>
  <c r="I36"/>
  <c r="I120" s="1"/>
  <c r="I37"/>
  <c r="I121" s="1"/>
  <c r="I38"/>
  <c r="I122" s="1"/>
  <c r="I39"/>
  <c r="I123" s="1"/>
  <c r="I40"/>
  <c r="I124" s="1"/>
  <c r="I41"/>
  <c r="I125" s="1"/>
  <c r="I42"/>
  <c r="I126" s="1"/>
  <c r="I43"/>
  <c r="I127" s="1"/>
  <c r="I44"/>
  <c r="I128" s="1"/>
  <c r="I45"/>
  <c r="I129" s="1"/>
  <c r="I46"/>
  <c r="I130" s="1"/>
  <c r="I47"/>
  <c r="I131" s="1"/>
  <c r="I48"/>
  <c r="I132" s="1"/>
  <c r="I49"/>
  <c r="I133" s="1"/>
  <c r="I50"/>
  <c r="I134" s="1"/>
  <c r="I51"/>
  <c r="I135" s="1"/>
  <c r="I52"/>
  <c r="I136" s="1"/>
  <c r="I53"/>
  <c r="I137" s="1"/>
  <c r="I54"/>
  <c r="I138" s="1"/>
  <c r="I55"/>
  <c r="I139" s="1"/>
  <c r="I56"/>
  <c r="I140" s="1"/>
  <c r="I57"/>
  <c r="I141" s="1"/>
  <c r="I58"/>
  <c r="I142" s="1"/>
  <c r="I59"/>
  <c r="I143" s="1"/>
  <c r="I61"/>
  <c r="I145" s="1"/>
  <c r="I68"/>
  <c r="I152" s="1"/>
  <c r="I69"/>
  <c r="I153" s="1"/>
  <c r="I70"/>
  <c r="I154" s="1"/>
  <c r="I71"/>
  <c r="I155" s="1"/>
  <c r="I72"/>
  <c r="I156" s="1"/>
  <c r="I73"/>
  <c r="I157" s="1"/>
  <c r="I75"/>
  <c r="I159" s="1"/>
  <c r="I76"/>
  <c r="I160" s="1"/>
  <c r="I77"/>
  <c r="I161" s="1"/>
  <c r="I162"/>
  <c r="G66"/>
  <c r="G150" s="1"/>
  <c r="G5"/>
  <c r="F6" i="5"/>
  <c r="G74" i="13"/>
  <c r="G158" s="1"/>
  <c r="G67"/>
  <c r="G151" s="1"/>
  <c r="G7"/>
  <c r="G91" s="1"/>
  <c r="G79"/>
  <c r="G163" s="1"/>
  <c r="G6"/>
  <c r="G90" s="1"/>
  <c r="G8"/>
  <c r="G92" s="1"/>
  <c r="G9"/>
  <c r="G93" s="1"/>
  <c r="G10"/>
  <c r="G94" s="1"/>
  <c r="G11"/>
  <c r="G95" s="1"/>
  <c r="G12"/>
  <c r="G96" s="1"/>
  <c r="G13"/>
  <c r="G97" s="1"/>
  <c r="G14"/>
  <c r="G98" s="1"/>
  <c r="G15"/>
  <c r="G99" s="1"/>
  <c r="G16"/>
  <c r="G100" s="1"/>
  <c r="G17"/>
  <c r="G101" s="1"/>
  <c r="G18"/>
  <c r="G102" s="1"/>
  <c r="G19"/>
  <c r="G103" s="1"/>
  <c r="G20"/>
  <c r="G104" s="1"/>
  <c r="G21"/>
  <c r="G105" s="1"/>
  <c r="G22"/>
  <c r="G106" s="1"/>
  <c r="G23"/>
  <c r="G107" s="1"/>
  <c r="G24"/>
  <c r="G108" s="1"/>
  <c r="G25"/>
  <c r="G109" s="1"/>
  <c r="G26"/>
  <c r="G110" s="1"/>
  <c r="G27"/>
  <c r="G111" s="1"/>
  <c r="G28"/>
  <c r="G112" s="1"/>
  <c r="G29"/>
  <c r="G113" s="1"/>
  <c r="G30"/>
  <c r="G114" s="1"/>
  <c r="G31"/>
  <c r="G115" s="1"/>
  <c r="G32"/>
  <c r="G116" s="1"/>
  <c r="G33"/>
  <c r="G117" s="1"/>
  <c r="G34"/>
  <c r="G118" s="1"/>
  <c r="G35"/>
  <c r="G119" s="1"/>
  <c r="G36"/>
  <c r="G120" s="1"/>
  <c r="G37"/>
  <c r="G121" s="1"/>
  <c r="G38"/>
  <c r="G122" s="1"/>
  <c r="G39"/>
  <c r="G123" s="1"/>
  <c r="G40"/>
  <c r="G124" s="1"/>
  <c r="G41"/>
  <c r="G125" s="1"/>
  <c r="G42"/>
  <c r="G126" s="1"/>
  <c r="G43"/>
  <c r="G127" s="1"/>
  <c r="G44"/>
  <c r="G128" s="1"/>
  <c r="G45"/>
  <c r="G129" s="1"/>
  <c r="G46"/>
  <c r="G130" s="1"/>
  <c r="G47"/>
  <c r="G131" s="1"/>
  <c r="G48"/>
  <c r="G132" s="1"/>
  <c r="G49"/>
  <c r="G133" s="1"/>
  <c r="G50"/>
  <c r="G134" s="1"/>
  <c r="G51"/>
  <c r="G135" s="1"/>
  <c r="G52"/>
  <c r="G136" s="1"/>
  <c r="G53"/>
  <c r="G137" s="1"/>
  <c r="G54"/>
  <c r="G138" s="1"/>
  <c r="G55"/>
  <c r="G139" s="1"/>
  <c r="G56"/>
  <c r="G140" s="1"/>
  <c r="G57"/>
  <c r="G141" s="1"/>
  <c r="G58"/>
  <c r="G142" s="1"/>
  <c r="G59"/>
  <c r="G143" s="1"/>
  <c r="G61"/>
  <c r="G145" s="1"/>
  <c r="G68"/>
  <c r="G152" s="1"/>
  <c r="G69"/>
  <c r="G153" s="1"/>
  <c r="G70"/>
  <c r="G154" s="1"/>
  <c r="G71"/>
  <c r="G155" s="1"/>
  <c r="G72"/>
  <c r="G156" s="1"/>
  <c r="G73"/>
  <c r="G157" s="1"/>
  <c r="G75"/>
  <c r="G159" s="1"/>
  <c r="G76"/>
  <c r="G160" s="1"/>
  <c r="G77"/>
  <c r="G161" s="1"/>
  <c r="G162"/>
  <c r="E66"/>
  <c r="E150" s="1"/>
  <c r="E5"/>
  <c r="D6" i="5"/>
  <c r="E74" i="13"/>
  <c r="E158" s="1"/>
  <c r="E79"/>
  <c r="E163" s="1"/>
  <c r="E7"/>
  <c r="E91" s="1"/>
  <c r="E67"/>
  <c r="E151" s="1"/>
  <c r="E6"/>
  <c r="E90" s="1"/>
  <c r="E8"/>
  <c r="E92" s="1"/>
  <c r="E9"/>
  <c r="E93" s="1"/>
  <c r="E10"/>
  <c r="E94" s="1"/>
  <c r="E11"/>
  <c r="E95" s="1"/>
  <c r="E12"/>
  <c r="E96" s="1"/>
  <c r="E13"/>
  <c r="E97" s="1"/>
  <c r="E14"/>
  <c r="E98" s="1"/>
  <c r="E15"/>
  <c r="E99" s="1"/>
  <c r="E16"/>
  <c r="E100" s="1"/>
  <c r="E17"/>
  <c r="E101" s="1"/>
  <c r="E18"/>
  <c r="E102" s="1"/>
  <c r="E19"/>
  <c r="E103" s="1"/>
  <c r="E20"/>
  <c r="E104" s="1"/>
  <c r="E21"/>
  <c r="E105" s="1"/>
  <c r="E22"/>
  <c r="E106" s="1"/>
  <c r="E23"/>
  <c r="E107" s="1"/>
  <c r="E24"/>
  <c r="E108" s="1"/>
  <c r="E25"/>
  <c r="E109" s="1"/>
  <c r="E26"/>
  <c r="E110" s="1"/>
  <c r="E27"/>
  <c r="E111" s="1"/>
  <c r="E28"/>
  <c r="E112" s="1"/>
  <c r="E29"/>
  <c r="E113" s="1"/>
  <c r="E30"/>
  <c r="E114" s="1"/>
  <c r="E31"/>
  <c r="E115" s="1"/>
  <c r="E32"/>
  <c r="E116" s="1"/>
  <c r="E33"/>
  <c r="E117" s="1"/>
  <c r="E34"/>
  <c r="E118" s="1"/>
  <c r="E35"/>
  <c r="E119" s="1"/>
  <c r="E36"/>
  <c r="E120" s="1"/>
  <c r="E37"/>
  <c r="E121" s="1"/>
  <c r="E38"/>
  <c r="E122" s="1"/>
  <c r="E39"/>
  <c r="E123" s="1"/>
  <c r="E40"/>
  <c r="E124" s="1"/>
  <c r="E41"/>
  <c r="E125" s="1"/>
  <c r="E42"/>
  <c r="E126" s="1"/>
  <c r="E43"/>
  <c r="E127" s="1"/>
  <c r="E44"/>
  <c r="E128" s="1"/>
  <c r="E45"/>
  <c r="E129" s="1"/>
  <c r="E46"/>
  <c r="E130" s="1"/>
  <c r="E47"/>
  <c r="E131" s="1"/>
  <c r="E48"/>
  <c r="E132" s="1"/>
  <c r="E49"/>
  <c r="E133" s="1"/>
  <c r="E50"/>
  <c r="E134" s="1"/>
  <c r="E51"/>
  <c r="E135" s="1"/>
  <c r="E52"/>
  <c r="E136" s="1"/>
  <c r="E53"/>
  <c r="E137" s="1"/>
  <c r="E54"/>
  <c r="E138" s="1"/>
  <c r="E55"/>
  <c r="E139" s="1"/>
  <c r="E56"/>
  <c r="E140" s="1"/>
  <c r="E57"/>
  <c r="E141" s="1"/>
  <c r="E58"/>
  <c r="E142" s="1"/>
  <c r="E59"/>
  <c r="E143" s="1"/>
  <c r="E61"/>
  <c r="E145" s="1"/>
  <c r="E68"/>
  <c r="E152" s="1"/>
  <c r="E69"/>
  <c r="E153" s="1"/>
  <c r="E70"/>
  <c r="E154" s="1"/>
  <c r="E71"/>
  <c r="E155" s="1"/>
  <c r="E72"/>
  <c r="E156" s="1"/>
  <c r="E73"/>
  <c r="E157" s="1"/>
  <c r="E75"/>
  <c r="E159" s="1"/>
  <c r="E76"/>
  <c r="E160" s="1"/>
  <c r="E77"/>
  <c r="E161" s="1"/>
  <c r="E162"/>
  <c r="C66"/>
  <c r="C5"/>
  <c r="C89" s="1"/>
  <c r="B6" i="5"/>
  <c r="C74" i="13"/>
  <c r="C67"/>
  <c r="BF78"/>
  <c r="C7"/>
  <c r="C91" s="1"/>
  <c r="C6"/>
  <c r="C90" s="1"/>
  <c r="C79"/>
  <c r="C8"/>
  <c r="C92" s="1"/>
  <c r="C9"/>
  <c r="C93" s="1"/>
  <c r="C10"/>
  <c r="C94" s="1"/>
  <c r="C11"/>
  <c r="C95" s="1"/>
  <c r="C12"/>
  <c r="C96" s="1"/>
  <c r="C13"/>
  <c r="C97" s="1"/>
  <c r="C14"/>
  <c r="C98" s="1"/>
  <c r="C15"/>
  <c r="C99" s="1"/>
  <c r="C16"/>
  <c r="C100" s="1"/>
  <c r="C17"/>
  <c r="C101" s="1"/>
  <c r="C18"/>
  <c r="C102" s="1"/>
  <c r="C19"/>
  <c r="C103" s="1"/>
  <c r="C20"/>
  <c r="C104" s="1"/>
  <c r="C21"/>
  <c r="C105" s="1"/>
  <c r="C22"/>
  <c r="C106" s="1"/>
  <c r="C23"/>
  <c r="C107" s="1"/>
  <c r="C24"/>
  <c r="C108" s="1"/>
  <c r="C25"/>
  <c r="C109" s="1"/>
  <c r="C26"/>
  <c r="C110" s="1"/>
  <c r="C27"/>
  <c r="C111" s="1"/>
  <c r="C28"/>
  <c r="C112" s="1"/>
  <c r="C29"/>
  <c r="C113" s="1"/>
  <c r="C30"/>
  <c r="C114" s="1"/>
  <c r="C31"/>
  <c r="C115" s="1"/>
  <c r="C32"/>
  <c r="C116" s="1"/>
  <c r="C33"/>
  <c r="C117" s="1"/>
  <c r="C34"/>
  <c r="C118" s="1"/>
  <c r="C35"/>
  <c r="C119" s="1"/>
  <c r="C36"/>
  <c r="C120" s="1"/>
  <c r="C37"/>
  <c r="C121" s="1"/>
  <c r="C38"/>
  <c r="C122" s="1"/>
  <c r="C39"/>
  <c r="C123" s="1"/>
  <c r="C40"/>
  <c r="C124" s="1"/>
  <c r="C41"/>
  <c r="C125" s="1"/>
  <c r="C42"/>
  <c r="C126" s="1"/>
  <c r="C43"/>
  <c r="C127" s="1"/>
  <c r="C44"/>
  <c r="C128" s="1"/>
  <c r="C45"/>
  <c r="C129" s="1"/>
  <c r="C46"/>
  <c r="C130" s="1"/>
  <c r="C47"/>
  <c r="C131" s="1"/>
  <c r="C48"/>
  <c r="C132" s="1"/>
  <c r="C49"/>
  <c r="C133" s="1"/>
  <c r="C50"/>
  <c r="C134" s="1"/>
  <c r="C51"/>
  <c r="C135" s="1"/>
  <c r="C52"/>
  <c r="C136" s="1"/>
  <c r="C53"/>
  <c r="C137" s="1"/>
  <c r="C54"/>
  <c r="C138" s="1"/>
  <c r="C55"/>
  <c r="C139" s="1"/>
  <c r="C56"/>
  <c r="C140" s="1"/>
  <c r="C57"/>
  <c r="C141" s="1"/>
  <c r="C58"/>
  <c r="C142" s="1"/>
  <c r="C59"/>
  <c r="C143" s="1"/>
  <c r="C60"/>
  <c r="C61"/>
  <c r="C68"/>
  <c r="C69"/>
  <c r="C70"/>
  <c r="C71"/>
  <c r="C72"/>
  <c r="C73"/>
  <c r="C75"/>
  <c r="C76"/>
  <c r="C77"/>
  <c r="C162"/>
  <c r="BN60" i="3"/>
  <c r="BH70" a="1"/>
  <c r="BE5" i="17"/>
  <c r="BE89" s="1"/>
  <c r="BE7"/>
  <c r="BE91" s="1"/>
  <c r="BE9"/>
  <c r="BE93" s="1"/>
  <c r="BE11"/>
  <c r="BE95" s="1"/>
  <c r="BE13"/>
  <c r="BE97" s="1"/>
  <c r="BE15"/>
  <c r="BE99" s="1"/>
  <c r="BE17"/>
  <c r="BE101" s="1"/>
  <c r="BE19"/>
  <c r="BE103" s="1"/>
  <c r="BE21"/>
  <c r="BE105" s="1"/>
  <c r="BE6"/>
  <c r="BE90" s="1"/>
  <c r="BE8"/>
  <c r="BE92" s="1"/>
  <c r="BE10"/>
  <c r="BE94" s="1"/>
  <c r="BE12"/>
  <c r="BE96" s="1"/>
  <c r="BE14"/>
  <c r="BE98" s="1"/>
  <c r="BE16"/>
  <c r="BE100" s="1"/>
  <c r="BE18"/>
  <c r="BE102" s="1"/>
  <c r="BE20"/>
  <c r="BE104" s="1"/>
  <c r="BE22"/>
  <c r="BE106" s="1"/>
  <c r="BE23"/>
  <c r="BE107" s="1"/>
  <c r="BE25"/>
  <c r="BE109" s="1"/>
  <c r="BE27"/>
  <c r="BE111" s="1"/>
  <c r="BE29"/>
  <c r="BE113" s="1"/>
  <c r="BE31"/>
  <c r="BE115" s="1"/>
  <c r="BE33"/>
  <c r="BE117" s="1"/>
  <c r="BE35"/>
  <c r="BE119" s="1"/>
  <c r="BE37"/>
  <c r="BE121" s="1"/>
  <c r="BE39"/>
  <c r="BE123" s="1"/>
  <c r="BE41"/>
  <c r="BE125" s="1"/>
  <c r="BE43"/>
  <c r="BE127" s="1"/>
  <c r="BE45"/>
  <c r="BE129" s="1"/>
  <c r="BE47"/>
  <c r="BE131" s="1"/>
  <c r="BE49"/>
  <c r="BE133" s="1"/>
  <c r="BE51"/>
  <c r="BE135" s="1"/>
  <c r="BE53"/>
  <c r="BE137" s="1"/>
  <c r="BE55"/>
  <c r="BE139" s="1"/>
  <c r="BE57"/>
  <c r="BE141" s="1"/>
  <c r="BE59"/>
  <c r="BE143" s="1"/>
  <c r="BE24"/>
  <c r="BE108" s="1"/>
  <c r="BE26"/>
  <c r="BE110" s="1"/>
  <c r="BE28"/>
  <c r="BE112" s="1"/>
  <c r="BE30"/>
  <c r="BE114" s="1"/>
  <c r="BE32"/>
  <c r="BE116" s="1"/>
  <c r="BE34"/>
  <c r="BE118" s="1"/>
  <c r="BE36"/>
  <c r="BE120" s="1"/>
  <c r="BE38"/>
  <c r="BE122" s="1"/>
  <c r="BE40"/>
  <c r="BE124" s="1"/>
  <c r="BE42"/>
  <c r="BE126" s="1"/>
  <c r="BE44"/>
  <c r="BE128" s="1"/>
  <c r="BE46"/>
  <c r="BE130" s="1"/>
  <c r="BE48"/>
  <c r="BE132" s="1"/>
  <c r="BE50"/>
  <c r="BE134" s="1"/>
  <c r="BE52"/>
  <c r="BE136" s="1"/>
  <c r="BE54"/>
  <c r="BE138" s="1"/>
  <c r="BE56"/>
  <c r="BE140" s="1"/>
  <c r="BE58"/>
  <c r="BE142" s="1"/>
  <c r="BE60"/>
  <c r="BE144" s="1"/>
  <c r="BE61"/>
  <c r="BE145" s="1"/>
  <c r="BE66"/>
  <c r="BE150" s="1"/>
  <c r="BE67"/>
  <c r="BE151" s="1"/>
  <c r="BE68"/>
  <c r="BE152" s="1"/>
  <c r="BE69"/>
  <c r="BE153" s="1"/>
  <c r="BE70"/>
  <c r="BE154" s="1"/>
  <c r="BE71"/>
  <c r="BE155" s="1"/>
  <c r="BE72"/>
  <c r="BE156" s="1"/>
  <c r="BE73"/>
  <c r="BE157" s="1"/>
  <c r="BE74"/>
  <c r="BE158" s="1"/>
  <c r="BE75"/>
  <c r="BE159" s="1"/>
  <c r="BE76"/>
  <c r="BE160" s="1"/>
  <c r="BE77"/>
  <c r="BE161" s="1"/>
  <c r="BE162"/>
  <c r="BE79"/>
  <c r="BE163" s="1"/>
  <c r="BD4" i="5"/>
  <c r="BA5" i="17"/>
  <c r="BA89" s="1"/>
  <c r="BA7"/>
  <c r="BA91" s="1"/>
  <c r="BA9"/>
  <c r="BA93" s="1"/>
  <c r="BA11"/>
  <c r="BA95" s="1"/>
  <c r="BA13"/>
  <c r="BA97" s="1"/>
  <c r="BA15"/>
  <c r="BA99" s="1"/>
  <c r="BA17"/>
  <c r="BA101" s="1"/>
  <c r="BA19"/>
  <c r="BA103" s="1"/>
  <c r="BA21"/>
  <c r="BA105" s="1"/>
  <c r="BA6"/>
  <c r="BA90" s="1"/>
  <c r="BA8"/>
  <c r="BA92" s="1"/>
  <c r="BA10"/>
  <c r="BA94" s="1"/>
  <c r="BA12"/>
  <c r="BA96" s="1"/>
  <c r="BA14"/>
  <c r="BA98" s="1"/>
  <c r="BA16"/>
  <c r="BA100" s="1"/>
  <c r="BA18"/>
  <c r="BA102" s="1"/>
  <c r="BA20"/>
  <c r="BA104" s="1"/>
  <c r="BA22"/>
  <c r="BA106" s="1"/>
  <c r="BA23"/>
  <c r="BA107" s="1"/>
  <c r="BA25"/>
  <c r="BA109" s="1"/>
  <c r="BA27"/>
  <c r="BA111" s="1"/>
  <c r="BA29"/>
  <c r="BA113" s="1"/>
  <c r="BA31"/>
  <c r="BA115" s="1"/>
  <c r="BA33"/>
  <c r="BA117" s="1"/>
  <c r="BA35"/>
  <c r="BA119" s="1"/>
  <c r="BA37"/>
  <c r="BA121" s="1"/>
  <c r="BA39"/>
  <c r="BA123" s="1"/>
  <c r="BA41"/>
  <c r="BA125" s="1"/>
  <c r="BA43"/>
  <c r="BA127" s="1"/>
  <c r="BA45"/>
  <c r="BA129" s="1"/>
  <c r="BA47"/>
  <c r="BA131" s="1"/>
  <c r="BA49"/>
  <c r="BA133" s="1"/>
  <c r="BA51"/>
  <c r="BA135" s="1"/>
  <c r="BA53"/>
  <c r="BA137" s="1"/>
  <c r="BA55"/>
  <c r="BA139" s="1"/>
  <c r="BA57"/>
  <c r="BA141" s="1"/>
  <c r="BA59"/>
  <c r="BA143" s="1"/>
  <c r="BA24"/>
  <c r="BA108" s="1"/>
  <c r="BA26"/>
  <c r="BA110" s="1"/>
  <c r="BA28"/>
  <c r="BA112" s="1"/>
  <c r="BA30"/>
  <c r="BA114" s="1"/>
  <c r="BA32"/>
  <c r="BA116" s="1"/>
  <c r="BA34"/>
  <c r="BA118" s="1"/>
  <c r="BA36"/>
  <c r="BA120" s="1"/>
  <c r="BA38"/>
  <c r="BA122" s="1"/>
  <c r="BA40"/>
  <c r="BA124" s="1"/>
  <c r="BA42"/>
  <c r="BA126" s="1"/>
  <c r="BA44"/>
  <c r="BA128" s="1"/>
  <c r="BA46"/>
  <c r="BA130" s="1"/>
  <c r="BA48"/>
  <c r="BA132" s="1"/>
  <c r="BA50"/>
  <c r="BA134" s="1"/>
  <c r="BA52"/>
  <c r="BA136" s="1"/>
  <c r="BA54"/>
  <c r="BA138" s="1"/>
  <c r="BA56"/>
  <c r="BA140" s="1"/>
  <c r="BA58"/>
  <c r="BA142" s="1"/>
  <c r="BA60"/>
  <c r="BA144" s="1"/>
  <c r="BA61"/>
  <c r="BA145" s="1"/>
  <c r="BA66"/>
  <c r="BA150" s="1"/>
  <c r="BA67"/>
  <c r="BA151" s="1"/>
  <c r="BA68"/>
  <c r="BA152" s="1"/>
  <c r="BA69"/>
  <c r="BA153" s="1"/>
  <c r="BA70"/>
  <c r="BA154" s="1"/>
  <c r="BA71"/>
  <c r="BA155" s="1"/>
  <c r="BA72"/>
  <c r="BA156" s="1"/>
  <c r="BA73"/>
  <c r="BA157" s="1"/>
  <c r="BA74"/>
  <c r="BA158" s="1"/>
  <c r="BA75"/>
  <c r="BA159" s="1"/>
  <c r="BA76"/>
  <c r="BA160" s="1"/>
  <c r="BA77"/>
  <c r="BA161" s="1"/>
  <c r="BA162"/>
  <c r="BA79"/>
  <c r="BA163" s="1"/>
  <c r="AZ4" i="5"/>
  <c r="AW5" i="17"/>
  <c r="AW89" s="1"/>
  <c r="AW7"/>
  <c r="AW91" s="1"/>
  <c r="AW9"/>
  <c r="AW93" s="1"/>
  <c r="AW11"/>
  <c r="AW95" s="1"/>
  <c r="AW13"/>
  <c r="AW97" s="1"/>
  <c r="AW15"/>
  <c r="AW99" s="1"/>
  <c r="AW17"/>
  <c r="AW101" s="1"/>
  <c r="AW19"/>
  <c r="AW103" s="1"/>
  <c r="AW21"/>
  <c r="AW105" s="1"/>
  <c r="AW6"/>
  <c r="AW90" s="1"/>
  <c r="AW8"/>
  <c r="AW92" s="1"/>
  <c r="AW10"/>
  <c r="AW94" s="1"/>
  <c r="AW12"/>
  <c r="AW96" s="1"/>
  <c r="AW14"/>
  <c r="AW98" s="1"/>
  <c r="AW16"/>
  <c r="AW100" s="1"/>
  <c r="AW18"/>
  <c r="AW102" s="1"/>
  <c r="AW20"/>
  <c r="AW104" s="1"/>
  <c r="AW22"/>
  <c r="AW106" s="1"/>
  <c r="AW23"/>
  <c r="AW107" s="1"/>
  <c r="AW25"/>
  <c r="AW109" s="1"/>
  <c r="AW27"/>
  <c r="AW111" s="1"/>
  <c r="AW29"/>
  <c r="AW113" s="1"/>
  <c r="AW31"/>
  <c r="AW115" s="1"/>
  <c r="AW33"/>
  <c r="AW117" s="1"/>
  <c r="AW35"/>
  <c r="AW119" s="1"/>
  <c r="AW37"/>
  <c r="AW121" s="1"/>
  <c r="AW39"/>
  <c r="AW123" s="1"/>
  <c r="AW41"/>
  <c r="AW125" s="1"/>
  <c r="AW43"/>
  <c r="AW127" s="1"/>
  <c r="AW45"/>
  <c r="AW129" s="1"/>
  <c r="AW47"/>
  <c r="AW131" s="1"/>
  <c r="AW49"/>
  <c r="AW133" s="1"/>
  <c r="AW51"/>
  <c r="AW135" s="1"/>
  <c r="AW53"/>
  <c r="AW137" s="1"/>
  <c r="AW55"/>
  <c r="AW139" s="1"/>
  <c r="AW57"/>
  <c r="AW141" s="1"/>
  <c r="AW59"/>
  <c r="AW143" s="1"/>
  <c r="AW24"/>
  <c r="AW108" s="1"/>
  <c r="AW26"/>
  <c r="AW110" s="1"/>
  <c r="AW28"/>
  <c r="AW112" s="1"/>
  <c r="AW30"/>
  <c r="AW114" s="1"/>
  <c r="AW32"/>
  <c r="AW116" s="1"/>
  <c r="AW34"/>
  <c r="AW118" s="1"/>
  <c r="AW36"/>
  <c r="AW120" s="1"/>
  <c r="AW38"/>
  <c r="AW122" s="1"/>
  <c r="AW40"/>
  <c r="AW124" s="1"/>
  <c r="AW42"/>
  <c r="AW126" s="1"/>
  <c r="AW44"/>
  <c r="AW128" s="1"/>
  <c r="AW46"/>
  <c r="AW130" s="1"/>
  <c r="AW48"/>
  <c r="AW132" s="1"/>
  <c r="AW50"/>
  <c r="AW134" s="1"/>
  <c r="AW52"/>
  <c r="AW136" s="1"/>
  <c r="AW54"/>
  <c r="AW138" s="1"/>
  <c r="AW56"/>
  <c r="AW140" s="1"/>
  <c r="AW58"/>
  <c r="AW142" s="1"/>
  <c r="AW60"/>
  <c r="AW144" s="1"/>
  <c r="AW61"/>
  <c r="AW145" s="1"/>
  <c r="AW66"/>
  <c r="AW150" s="1"/>
  <c r="AW67"/>
  <c r="AW151" s="1"/>
  <c r="AW68"/>
  <c r="AW152" s="1"/>
  <c r="AW69"/>
  <c r="AW153" s="1"/>
  <c r="AW70"/>
  <c r="AW154" s="1"/>
  <c r="AW71"/>
  <c r="AW155" s="1"/>
  <c r="AW72"/>
  <c r="AW156" s="1"/>
  <c r="AW73"/>
  <c r="AW157" s="1"/>
  <c r="AW74"/>
  <c r="AW158" s="1"/>
  <c r="AW75"/>
  <c r="AW159" s="1"/>
  <c r="AW76"/>
  <c r="AW160" s="1"/>
  <c r="AW77"/>
  <c r="AW161" s="1"/>
  <c r="AW162"/>
  <c r="AW79"/>
  <c r="AW163" s="1"/>
  <c r="AV4" i="5"/>
  <c r="AS5" i="17"/>
  <c r="AS89" s="1"/>
  <c r="AS7"/>
  <c r="AS91" s="1"/>
  <c r="AS9"/>
  <c r="AS93" s="1"/>
  <c r="AS11"/>
  <c r="AS95" s="1"/>
  <c r="AS13"/>
  <c r="AS97" s="1"/>
  <c r="AS15"/>
  <c r="AS99" s="1"/>
  <c r="AS17"/>
  <c r="AS101" s="1"/>
  <c r="AS19"/>
  <c r="AS103" s="1"/>
  <c r="AS21"/>
  <c r="AS105" s="1"/>
  <c r="AS6"/>
  <c r="AS90" s="1"/>
  <c r="AS8"/>
  <c r="AS92" s="1"/>
  <c r="AS10"/>
  <c r="AS94" s="1"/>
  <c r="AS12"/>
  <c r="AS96" s="1"/>
  <c r="AS14"/>
  <c r="AS98" s="1"/>
  <c r="AS16"/>
  <c r="AS100" s="1"/>
  <c r="AS18"/>
  <c r="AS102" s="1"/>
  <c r="AS20"/>
  <c r="AS104" s="1"/>
  <c r="AS22"/>
  <c r="AS106" s="1"/>
  <c r="AS23"/>
  <c r="AS107" s="1"/>
  <c r="AS25"/>
  <c r="AS109" s="1"/>
  <c r="AS27"/>
  <c r="AS111" s="1"/>
  <c r="AS29"/>
  <c r="AS113" s="1"/>
  <c r="AS31"/>
  <c r="AS115" s="1"/>
  <c r="AS33"/>
  <c r="AS117" s="1"/>
  <c r="AS35"/>
  <c r="AS119" s="1"/>
  <c r="AS37"/>
  <c r="AS121" s="1"/>
  <c r="AS39"/>
  <c r="AS123" s="1"/>
  <c r="AS41"/>
  <c r="AS125" s="1"/>
  <c r="AS43"/>
  <c r="AS127" s="1"/>
  <c r="AS45"/>
  <c r="AS129" s="1"/>
  <c r="AS47"/>
  <c r="AS131" s="1"/>
  <c r="AS49"/>
  <c r="AS133" s="1"/>
  <c r="AS51"/>
  <c r="AS135" s="1"/>
  <c r="AS53"/>
  <c r="AS137" s="1"/>
  <c r="AS55"/>
  <c r="AS139" s="1"/>
  <c r="AS57"/>
  <c r="AS141" s="1"/>
  <c r="AS59"/>
  <c r="AS143" s="1"/>
  <c r="AS24"/>
  <c r="AS108" s="1"/>
  <c r="AS26"/>
  <c r="AS110" s="1"/>
  <c r="AS28"/>
  <c r="AS112" s="1"/>
  <c r="AS30"/>
  <c r="AS114" s="1"/>
  <c r="AS32"/>
  <c r="AS116" s="1"/>
  <c r="AS34"/>
  <c r="AS118" s="1"/>
  <c r="AS36"/>
  <c r="AS120" s="1"/>
  <c r="AS38"/>
  <c r="AS122" s="1"/>
  <c r="AS40"/>
  <c r="AS124" s="1"/>
  <c r="AS42"/>
  <c r="AS126" s="1"/>
  <c r="AS44"/>
  <c r="AS128" s="1"/>
  <c r="AS46"/>
  <c r="AS130" s="1"/>
  <c r="AS48"/>
  <c r="AS132" s="1"/>
  <c r="AS50"/>
  <c r="AS134" s="1"/>
  <c r="AS52"/>
  <c r="AS136" s="1"/>
  <c r="AS54"/>
  <c r="AS138" s="1"/>
  <c r="AS56"/>
  <c r="AS140" s="1"/>
  <c r="AS58"/>
  <c r="AS142" s="1"/>
  <c r="AS60"/>
  <c r="AS144" s="1"/>
  <c r="AS61"/>
  <c r="AS145" s="1"/>
  <c r="AS66"/>
  <c r="AS150" s="1"/>
  <c r="AS67"/>
  <c r="AS151" s="1"/>
  <c r="AS68"/>
  <c r="AS152" s="1"/>
  <c r="AS69"/>
  <c r="AS153" s="1"/>
  <c r="AS70"/>
  <c r="AS154" s="1"/>
  <c r="AS71"/>
  <c r="AS155" s="1"/>
  <c r="AS72"/>
  <c r="AS156" s="1"/>
  <c r="AS73"/>
  <c r="AS157" s="1"/>
  <c r="AS74"/>
  <c r="AS158" s="1"/>
  <c r="AS75"/>
  <c r="AS159" s="1"/>
  <c r="AS76"/>
  <c r="AS160" s="1"/>
  <c r="AS77"/>
  <c r="AS161" s="1"/>
  <c r="AS162"/>
  <c r="AS79"/>
  <c r="AS163" s="1"/>
  <c r="AR4" i="5"/>
  <c r="AO5" i="17"/>
  <c r="AO89" s="1"/>
  <c r="AO7"/>
  <c r="AO91" s="1"/>
  <c r="AO9"/>
  <c r="AO93" s="1"/>
  <c r="AO11"/>
  <c r="AO95" s="1"/>
  <c r="AO13"/>
  <c r="AO97" s="1"/>
  <c r="AO15"/>
  <c r="AO99" s="1"/>
  <c r="AO17"/>
  <c r="AO101" s="1"/>
  <c r="AO19"/>
  <c r="AO103" s="1"/>
  <c r="AO21"/>
  <c r="AO105" s="1"/>
  <c r="AO6"/>
  <c r="AO90" s="1"/>
  <c r="AO8"/>
  <c r="AO92" s="1"/>
  <c r="AO10"/>
  <c r="AO94" s="1"/>
  <c r="AO12"/>
  <c r="AO96" s="1"/>
  <c r="AO14"/>
  <c r="AO98" s="1"/>
  <c r="AO16"/>
  <c r="AO100" s="1"/>
  <c r="AO18"/>
  <c r="AO102" s="1"/>
  <c r="AO20"/>
  <c r="AO104" s="1"/>
  <c r="AO22"/>
  <c r="AO106" s="1"/>
  <c r="AO23"/>
  <c r="AO107" s="1"/>
  <c r="AO25"/>
  <c r="AO109" s="1"/>
  <c r="AO27"/>
  <c r="AO111" s="1"/>
  <c r="AO29"/>
  <c r="AO113" s="1"/>
  <c r="AO31"/>
  <c r="AO115" s="1"/>
  <c r="AO33"/>
  <c r="AO117" s="1"/>
  <c r="AO35"/>
  <c r="AO119" s="1"/>
  <c r="AO37"/>
  <c r="AO121" s="1"/>
  <c r="AO39"/>
  <c r="AO123" s="1"/>
  <c r="AO41"/>
  <c r="AO125" s="1"/>
  <c r="AO43"/>
  <c r="AO127" s="1"/>
  <c r="AO45"/>
  <c r="AO129" s="1"/>
  <c r="AO47"/>
  <c r="AO131" s="1"/>
  <c r="AO49"/>
  <c r="AO133" s="1"/>
  <c r="AO51"/>
  <c r="AO135" s="1"/>
  <c r="AO53"/>
  <c r="AO137" s="1"/>
  <c r="AO55"/>
  <c r="AO139" s="1"/>
  <c r="AO57"/>
  <c r="AO141" s="1"/>
  <c r="AO59"/>
  <c r="AO143" s="1"/>
  <c r="AO24"/>
  <c r="AO108" s="1"/>
  <c r="AO26"/>
  <c r="AO110" s="1"/>
  <c r="AO28"/>
  <c r="AO112" s="1"/>
  <c r="AO30"/>
  <c r="AO114" s="1"/>
  <c r="AO32"/>
  <c r="AO116" s="1"/>
  <c r="AO34"/>
  <c r="AO118" s="1"/>
  <c r="AO36"/>
  <c r="AO120" s="1"/>
  <c r="AO38"/>
  <c r="AO122" s="1"/>
  <c r="AO40"/>
  <c r="AO124" s="1"/>
  <c r="AO42"/>
  <c r="AO126" s="1"/>
  <c r="AO44"/>
  <c r="AO128" s="1"/>
  <c r="AO46"/>
  <c r="AO130" s="1"/>
  <c r="AO48"/>
  <c r="AO132" s="1"/>
  <c r="AO50"/>
  <c r="AO134" s="1"/>
  <c r="AO52"/>
  <c r="AO136" s="1"/>
  <c r="AO54"/>
  <c r="AO138" s="1"/>
  <c r="AO56"/>
  <c r="AO140" s="1"/>
  <c r="AO58"/>
  <c r="AO142" s="1"/>
  <c r="AO60"/>
  <c r="AO144" s="1"/>
  <c r="AO61"/>
  <c r="AO145" s="1"/>
  <c r="AO66"/>
  <c r="AO150" s="1"/>
  <c r="AO67"/>
  <c r="AO151" s="1"/>
  <c r="AO68"/>
  <c r="AO152" s="1"/>
  <c r="AO69"/>
  <c r="AO153" s="1"/>
  <c r="AO70"/>
  <c r="AO154" s="1"/>
  <c r="AO71"/>
  <c r="AO155" s="1"/>
  <c r="AO72"/>
  <c r="AO156" s="1"/>
  <c r="AO73"/>
  <c r="AO157" s="1"/>
  <c r="AO74"/>
  <c r="AO158" s="1"/>
  <c r="AO75"/>
  <c r="AO159" s="1"/>
  <c r="AO76"/>
  <c r="AO160" s="1"/>
  <c r="AO77"/>
  <c r="AO161" s="1"/>
  <c r="AO162"/>
  <c r="AO79"/>
  <c r="AO163" s="1"/>
  <c r="AN4" i="5"/>
  <c r="AK5" i="17"/>
  <c r="AK89" s="1"/>
  <c r="AK7"/>
  <c r="AK91" s="1"/>
  <c r="AK9"/>
  <c r="AK93" s="1"/>
  <c r="AK11"/>
  <c r="AK95" s="1"/>
  <c r="AK13"/>
  <c r="AK97" s="1"/>
  <c r="AK15"/>
  <c r="AK99" s="1"/>
  <c r="AK17"/>
  <c r="AK101" s="1"/>
  <c r="AK19"/>
  <c r="AK103" s="1"/>
  <c r="AK21"/>
  <c r="AK105" s="1"/>
  <c r="AK6"/>
  <c r="AK90" s="1"/>
  <c r="AK8"/>
  <c r="AK92" s="1"/>
  <c r="AK10"/>
  <c r="AK94" s="1"/>
  <c r="AK12"/>
  <c r="AK96" s="1"/>
  <c r="AK14"/>
  <c r="AK98" s="1"/>
  <c r="AK16"/>
  <c r="AK100" s="1"/>
  <c r="AK18"/>
  <c r="AK102" s="1"/>
  <c r="AK20"/>
  <c r="AK104" s="1"/>
  <c r="AK22"/>
  <c r="AK106" s="1"/>
  <c r="AK23"/>
  <c r="AK107" s="1"/>
  <c r="AK25"/>
  <c r="AK109" s="1"/>
  <c r="AK27"/>
  <c r="AK111" s="1"/>
  <c r="AK29"/>
  <c r="AK113" s="1"/>
  <c r="AK31"/>
  <c r="AK115" s="1"/>
  <c r="AK33"/>
  <c r="AK117" s="1"/>
  <c r="AK35"/>
  <c r="AK119" s="1"/>
  <c r="AK37"/>
  <c r="AK121" s="1"/>
  <c r="AK39"/>
  <c r="AK123" s="1"/>
  <c r="AK41"/>
  <c r="AK125" s="1"/>
  <c r="AK43"/>
  <c r="AK127" s="1"/>
  <c r="AK45"/>
  <c r="AK129" s="1"/>
  <c r="AK47"/>
  <c r="AK131" s="1"/>
  <c r="AK49"/>
  <c r="AK133" s="1"/>
  <c r="AK51"/>
  <c r="AK135" s="1"/>
  <c r="AK53"/>
  <c r="AK137" s="1"/>
  <c r="AK55"/>
  <c r="AK139" s="1"/>
  <c r="AK57"/>
  <c r="AK141" s="1"/>
  <c r="AK59"/>
  <c r="AK143" s="1"/>
  <c r="AK24"/>
  <c r="AK108" s="1"/>
  <c r="AK26"/>
  <c r="AK110" s="1"/>
  <c r="AK28"/>
  <c r="AK112" s="1"/>
  <c r="AK30"/>
  <c r="AK114" s="1"/>
  <c r="AK32"/>
  <c r="AK116" s="1"/>
  <c r="AK34"/>
  <c r="AK118" s="1"/>
  <c r="AK36"/>
  <c r="AK120" s="1"/>
  <c r="AK38"/>
  <c r="AK122" s="1"/>
  <c r="AK40"/>
  <c r="AK124" s="1"/>
  <c r="AK42"/>
  <c r="AK126" s="1"/>
  <c r="AK44"/>
  <c r="AK128" s="1"/>
  <c r="AK46"/>
  <c r="AK130" s="1"/>
  <c r="AK48"/>
  <c r="AK132" s="1"/>
  <c r="AK50"/>
  <c r="AK134" s="1"/>
  <c r="AK52"/>
  <c r="AK136" s="1"/>
  <c r="AK54"/>
  <c r="AK138" s="1"/>
  <c r="AK56"/>
  <c r="AK140" s="1"/>
  <c r="AK58"/>
  <c r="AK142" s="1"/>
  <c r="AK60"/>
  <c r="AK144" s="1"/>
  <c r="AK61"/>
  <c r="AK145" s="1"/>
  <c r="AK66"/>
  <c r="AK150" s="1"/>
  <c r="AK67"/>
  <c r="AK151" s="1"/>
  <c r="AK68"/>
  <c r="AK152" s="1"/>
  <c r="AK69"/>
  <c r="AK153" s="1"/>
  <c r="AK70"/>
  <c r="AK154" s="1"/>
  <c r="AK71"/>
  <c r="AK155" s="1"/>
  <c r="AK72"/>
  <c r="AK156" s="1"/>
  <c r="AK73"/>
  <c r="AK157" s="1"/>
  <c r="AK74"/>
  <c r="AK158" s="1"/>
  <c r="AK75"/>
  <c r="AK159" s="1"/>
  <c r="AK76"/>
  <c r="AK160" s="1"/>
  <c r="AK77"/>
  <c r="AK161" s="1"/>
  <c r="AK162"/>
  <c r="AK79"/>
  <c r="AK163" s="1"/>
  <c r="AJ4" i="5"/>
  <c r="AG5" i="17"/>
  <c r="AG89" s="1"/>
  <c r="AG7"/>
  <c r="AG91" s="1"/>
  <c r="AG9"/>
  <c r="AG93" s="1"/>
  <c r="AG11"/>
  <c r="AG95" s="1"/>
  <c r="AG13"/>
  <c r="AG97" s="1"/>
  <c r="AG15"/>
  <c r="AG99" s="1"/>
  <c r="AG17"/>
  <c r="AG101" s="1"/>
  <c r="AG19"/>
  <c r="AG103" s="1"/>
  <c r="AG21"/>
  <c r="AG105" s="1"/>
  <c r="AG6"/>
  <c r="AG90" s="1"/>
  <c r="AG8"/>
  <c r="AG92" s="1"/>
  <c r="AG10"/>
  <c r="AG94" s="1"/>
  <c r="AG12"/>
  <c r="AG96" s="1"/>
  <c r="AG14"/>
  <c r="AG98" s="1"/>
  <c r="AG16"/>
  <c r="AG100" s="1"/>
  <c r="AG18"/>
  <c r="AG102" s="1"/>
  <c r="AG20"/>
  <c r="AG104" s="1"/>
  <c r="AG22"/>
  <c r="AG106" s="1"/>
  <c r="AG23"/>
  <c r="AG107" s="1"/>
  <c r="AG25"/>
  <c r="AG109" s="1"/>
  <c r="AG27"/>
  <c r="AG111" s="1"/>
  <c r="AG29"/>
  <c r="AG113" s="1"/>
  <c r="AG31"/>
  <c r="AG115" s="1"/>
  <c r="AG33"/>
  <c r="AG117" s="1"/>
  <c r="AG35"/>
  <c r="AG119" s="1"/>
  <c r="AG37"/>
  <c r="AG121" s="1"/>
  <c r="AG39"/>
  <c r="AG123" s="1"/>
  <c r="AG41"/>
  <c r="AG125" s="1"/>
  <c r="AG43"/>
  <c r="AG127" s="1"/>
  <c r="AG45"/>
  <c r="AG129" s="1"/>
  <c r="AG47"/>
  <c r="AG131" s="1"/>
  <c r="AG49"/>
  <c r="AG133" s="1"/>
  <c r="AG51"/>
  <c r="AG135" s="1"/>
  <c r="AG53"/>
  <c r="AG137" s="1"/>
  <c r="AG55"/>
  <c r="AG139" s="1"/>
  <c r="AG57"/>
  <c r="AG141" s="1"/>
  <c r="AG59"/>
  <c r="AG143" s="1"/>
  <c r="AG24"/>
  <c r="AG108" s="1"/>
  <c r="AG26"/>
  <c r="AG110" s="1"/>
  <c r="AG28"/>
  <c r="AG112" s="1"/>
  <c r="AG30"/>
  <c r="AG114" s="1"/>
  <c r="AG32"/>
  <c r="AG116" s="1"/>
  <c r="AG34"/>
  <c r="AG118" s="1"/>
  <c r="AG36"/>
  <c r="AG120" s="1"/>
  <c r="AG38"/>
  <c r="AG122" s="1"/>
  <c r="AG40"/>
  <c r="AG124" s="1"/>
  <c r="AG42"/>
  <c r="AG126" s="1"/>
  <c r="AG44"/>
  <c r="AG128" s="1"/>
  <c r="AG46"/>
  <c r="AG130" s="1"/>
  <c r="AG48"/>
  <c r="AG132" s="1"/>
  <c r="AG50"/>
  <c r="AG134" s="1"/>
  <c r="AG52"/>
  <c r="AG136" s="1"/>
  <c r="AG54"/>
  <c r="AG138" s="1"/>
  <c r="AG56"/>
  <c r="AG140" s="1"/>
  <c r="AG58"/>
  <c r="AG142" s="1"/>
  <c r="AG60"/>
  <c r="AG144" s="1"/>
  <c r="AG61"/>
  <c r="AG145" s="1"/>
  <c r="AG66"/>
  <c r="AG150" s="1"/>
  <c r="AG67"/>
  <c r="AG151" s="1"/>
  <c r="AG68"/>
  <c r="AG152" s="1"/>
  <c r="AG69"/>
  <c r="AG153" s="1"/>
  <c r="AG70"/>
  <c r="AG154" s="1"/>
  <c r="AG71"/>
  <c r="AG155" s="1"/>
  <c r="AG72"/>
  <c r="AG156" s="1"/>
  <c r="AG73"/>
  <c r="AG157" s="1"/>
  <c r="AG74"/>
  <c r="AG158" s="1"/>
  <c r="AG75"/>
  <c r="AG159" s="1"/>
  <c r="AG76"/>
  <c r="AG160" s="1"/>
  <c r="AG77"/>
  <c r="AG161" s="1"/>
  <c r="AG162"/>
  <c r="AG79"/>
  <c r="AG163" s="1"/>
  <c r="AF4" i="5"/>
  <c r="AC5" i="17"/>
  <c r="AC89" s="1"/>
  <c r="AC7"/>
  <c r="AC91" s="1"/>
  <c r="AC9"/>
  <c r="AC93" s="1"/>
  <c r="AC11"/>
  <c r="AC95" s="1"/>
  <c r="AC13"/>
  <c r="AC97" s="1"/>
  <c r="AC15"/>
  <c r="AC99" s="1"/>
  <c r="AC17"/>
  <c r="AC101" s="1"/>
  <c r="AC19"/>
  <c r="AC103" s="1"/>
  <c r="AC21"/>
  <c r="AC105" s="1"/>
  <c r="AC6"/>
  <c r="AC90" s="1"/>
  <c r="AC8"/>
  <c r="AC92" s="1"/>
  <c r="AC10"/>
  <c r="AC94" s="1"/>
  <c r="AC12"/>
  <c r="AC96" s="1"/>
  <c r="AC14"/>
  <c r="AC98" s="1"/>
  <c r="AC16"/>
  <c r="AC100" s="1"/>
  <c r="AC18"/>
  <c r="AC102" s="1"/>
  <c r="AC20"/>
  <c r="AC104" s="1"/>
  <c r="AC22"/>
  <c r="AC106" s="1"/>
  <c r="AC25"/>
  <c r="AC109" s="1"/>
  <c r="AC27"/>
  <c r="AC111" s="1"/>
  <c r="AC29"/>
  <c r="AC113" s="1"/>
  <c r="AC31"/>
  <c r="AC115" s="1"/>
  <c r="AC33"/>
  <c r="AC117" s="1"/>
  <c r="AC35"/>
  <c r="AC119" s="1"/>
  <c r="AC37"/>
  <c r="AC121" s="1"/>
  <c r="AC39"/>
  <c r="AC123" s="1"/>
  <c r="AC41"/>
  <c r="AC125" s="1"/>
  <c r="AC43"/>
  <c r="AC127" s="1"/>
  <c r="AC45"/>
  <c r="AC129" s="1"/>
  <c r="AC47"/>
  <c r="AC131" s="1"/>
  <c r="AC49"/>
  <c r="AC133" s="1"/>
  <c r="AC51"/>
  <c r="AC135" s="1"/>
  <c r="AC53"/>
  <c r="AC137" s="1"/>
  <c r="AC55"/>
  <c r="AC139" s="1"/>
  <c r="AC57"/>
  <c r="AC141" s="1"/>
  <c r="AC59"/>
  <c r="AC143" s="1"/>
  <c r="AC23"/>
  <c r="AC107" s="1"/>
  <c r="AC24"/>
  <c r="AC108" s="1"/>
  <c r="AC26"/>
  <c r="AC110" s="1"/>
  <c r="AC28"/>
  <c r="AC112" s="1"/>
  <c r="AC30"/>
  <c r="AC114" s="1"/>
  <c r="AC32"/>
  <c r="AC116" s="1"/>
  <c r="AC34"/>
  <c r="AC118" s="1"/>
  <c r="AC36"/>
  <c r="AC120" s="1"/>
  <c r="AC38"/>
  <c r="AC122" s="1"/>
  <c r="AC40"/>
  <c r="AC124" s="1"/>
  <c r="AC42"/>
  <c r="AC126" s="1"/>
  <c r="AC44"/>
  <c r="AC128" s="1"/>
  <c r="AC46"/>
  <c r="AC130" s="1"/>
  <c r="AC48"/>
  <c r="AC132" s="1"/>
  <c r="AC50"/>
  <c r="AC134" s="1"/>
  <c r="AC52"/>
  <c r="AC136" s="1"/>
  <c r="AC54"/>
  <c r="AC138" s="1"/>
  <c r="AC56"/>
  <c r="AC140" s="1"/>
  <c r="AC58"/>
  <c r="AC142" s="1"/>
  <c r="AC60"/>
  <c r="AC144" s="1"/>
  <c r="AC61"/>
  <c r="AC145" s="1"/>
  <c r="AC66"/>
  <c r="AC150" s="1"/>
  <c r="AC67"/>
  <c r="AC151" s="1"/>
  <c r="AC68"/>
  <c r="AC152" s="1"/>
  <c r="AC69"/>
  <c r="AC153" s="1"/>
  <c r="AC70"/>
  <c r="AC154" s="1"/>
  <c r="AC71"/>
  <c r="AC155" s="1"/>
  <c r="AC72"/>
  <c r="AC156" s="1"/>
  <c r="AC73"/>
  <c r="AC157" s="1"/>
  <c r="AC74"/>
  <c r="AC158" s="1"/>
  <c r="AC75"/>
  <c r="AC159" s="1"/>
  <c r="AC76"/>
  <c r="AC160" s="1"/>
  <c r="AC77"/>
  <c r="AC161" s="1"/>
  <c r="AC162"/>
  <c r="AC79"/>
  <c r="AC163" s="1"/>
  <c r="AB4" i="5"/>
  <c r="Y5" i="17"/>
  <c r="Y89" s="1"/>
  <c r="Y7"/>
  <c r="Y91" s="1"/>
  <c r="Y9"/>
  <c r="Y93" s="1"/>
  <c r="Y11"/>
  <c r="Y95" s="1"/>
  <c r="Y13"/>
  <c r="Y97" s="1"/>
  <c r="Y15"/>
  <c r="Y99" s="1"/>
  <c r="Y17"/>
  <c r="Y101" s="1"/>
  <c r="Y19"/>
  <c r="Y103" s="1"/>
  <c r="Y21"/>
  <c r="Y105" s="1"/>
  <c r="Y6"/>
  <c r="Y90" s="1"/>
  <c r="Y8"/>
  <c r="Y92" s="1"/>
  <c r="Y10"/>
  <c r="Y94" s="1"/>
  <c r="Y12"/>
  <c r="Y96" s="1"/>
  <c r="Y14"/>
  <c r="Y98" s="1"/>
  <c r="Y16"/>
  <c r="Y100" s="1"/>
  <c r="Y18"/>
  <c r="Y102" s="1"/>
  <c r="Y20"/>
  <c r="Y104" s="1"/>
  <c r="Y22"/>
  <c r="Y106" s="1"/>
  <c r="Y25"/>
  <c r="Y109" s="1"/>
  <c r="Y27"/>
  <c r="Y111" s="1"/>
  <c r="Y29"/>
  <c r="Y113" s="1"/>
  <c r="Y31"/>
  <c r="Y115" s="1"/>
  <c r="Y33"/>
  <c r="Y117" s="1"/>
  <c r="Y35"/>
  <c r="Y119" s="1"/>
  <c r="Y37"/>
  <c r="Y121" s="1"/>
  <c r="Y39"/>
  <c r="Y123" s="1"/>
  <c r="Y41"/>
  <c r="Y125" s="1"/>
  <c r="Y43"/>
  <c r="Y127" s="1"/>
  <c r="Y45"/>
  <c r="Y129" s="1"/>
  <c r="Y47"/>
  <c r="Y131" s="1"/>
  <c r="Y49"/>
  <c r="Y133" s="1"/>
  <c r="Y51"/>
  <c r="Y135" s="1"/>
  <c r="Y53"/>
  <c r="Y137" s="1"/>
  <c r="Y55"/>
  <c r="Y139" s="1"/>
  <c r="Y57"/>
  <c r="Y141" s="1"/>
  <c r="Y59"/>
  <c r="Y143" s="1"/>
  <c r="Y23"/>
  <c r="Y107" s="1"/>
  <c r="Y24"/>
  <c r="Y108" s="1"/>
  <c r="Y26"/>
  <c r="Y110" s="1"/>
  <c r="Y28"/>
  <c r="Y112" s="1"/>
  <c r="Y30"/>
  <c r="Y114" s="1"/>
  <c r="Y32"/>
  <c r="Y116" s="1"/>
  <c r="Y34"/>
  <c r="Y118" s="1"/>
  <c r="Y36"/>
  <c r="Y120" s="1"/>
  <c r="Y38"/>
  <c r="Y122" s="1"/>
  <c r="Y40"/>
  <c r="Y124" s="1"/>
  <c r="Y42"/>
  <c r="Y126" s="1"/>
  <c r="Y44"/>
  <c r="Y128" s="1"/>
  <c r="Y46"/>
  <c r="Y130" s="1"/>
  <c r="Y48"/>
  <c r="Y132" s="1"/>
  <c r="Y50"/>
  <c r="Y134" s="1"/>
  <c r="Y52"/>
  <c r="Y136" s="1"/>
  <c r="Y54"/>
  <c r="Y138" s="1"/>
  <c r="Y56"/>
  <c r="Y140" s="1"/>
  <c r="Y58"/>
  <c r="Y142" s="1"/>
  <c r="Y60"/>
  <c r="Y144" s="1"/>
  <c r="Y61"/>
  <c r="Y145" s="1"/>
  <c r="Y66"/>
  <c r="Y150" s="1"/>
  <c r="Y67"/>
  <c r="Y151" s="1"/>
  <c r="Y68"/>
  <c r="Y152" s="1"/>
  <c r="Y69"/>
  <c r="Y153" s="1"/>
  <c r="Y70"/>
  <c r="Y154" s="1"/>
  <c r="Y71"/>
  <c r="Y155" s="1"/>
  <c r="Y72"/>
  <c r="Y156" s="1"/>
  <c r="Y73"/>
  <c r="Y157" s="1"/>
  <c r="Y74"/>
  <c r="Y158" s="1"/>
  <c r="Y75"/>
  <c r="Y159" s="1"/>
  <c r="Y76"/>
  <c r="Y160" s="1"/>
  <c r="Y77"/>
  <c r="Y161" s="1"/>
  <c r="Y162"/>
  <c r="Y79"/>
  <c r="Y163" s="1"/>
  <c r="X4" i="5"/>
  <c r="U5" i="17"/>
  <c r="U89" s="1"/>
  <c r="U7"/>
  <c r="U91" s="1"/>
  <c r="U9"/>
  <c r="U93" s="1"/>
  <c r="U11"/>
  <c r="U95" s="1"/>
  <c r="U13"/>
  <c r="U97" s="1"/>
  <c r="U15"/>
  <c r="U99" s="1"/>
  <c r="U17"/>
  <c r="U101" s="1"/>
  <c r="U19"/>
  <c r="U103" s="1"/>
  <c r="U21"/>
  <c r="U105" s="1"/>
  <c r="U6"/>
  <c r="U90" s="1"/>
  <c r="U8"/>
  <c r="U92" s="1"/>
  <c r="U10"/>
  <c r="U94" s="1"/>
  <c r="U12"/>
  <c r="U96" s="1"/>
  <c r="U14"/>
  <c r="U98" s="1"/>
  <c r="U16"/>
  <c r="U100" s="1"/>
  <c r="U18"/>
  <c r="U102" s="1"/>
  <c r="U20"/>
  <c r="U104" s="1"/>
  <c r="U22"/>
  <c r="U106" s="1"/>
  <c r="U25"/>
  <c r="U109" s="1"/>
  <c r="U27"/>
  <c r="U111" s="1"/>
  <c r="U29"/>
  <c r="U113" s="1"/>
  <c r="U31"/>
  <c r="U115" s="1"/>
  <c r="U33"/>
  <c r="U117" s="1"/>
  <c r="U35"/>
  <c r="U119" s="1"/>
  <c r="U37"/>
  <c r="U121" s="1"/>
  <c r="U39"/>
  <c r="U123" s="1"/>
  <c r="U41"/>
  <c r="U125" s="1"/>
  <c r="U43"/>
  <c r="U127" s="1"/>
  <c r="U45"/>
  <c r="U129" s="1"/>
  <c r="U47"/>
  <c r="U131" s="1"/>
  <c r="U49"/>
  <c r="U133" s="1"/>
  <c r="U51"/>
  <c r="U135" s="1"/>
  <c r="U53"/>
  <c r="U137" s="1"/>
  <c r="U55"/>
  <c r="U139" s="1"/>
  <c r="U57"/>
  <c r="U141" s="1"/>
  <c r="U59"/>
  <c r="U143" s="1"/>
  <c r="U23"/>
  <c r="U107" s="1"/>
  <c r="U24"/>
  <c r="U108" s="1"/>
  <c r="U26"/>
  <c r="U110" s="1"/>
  <c r="U28"/>
  <c r="U112" s="1"/>
  <c r="U30"/>
  <c r="U114" s="1"/>
  <c r="U32"/>
  <c r="U116" s="1"/>
  <c r="U34"/>
  <c r="U118" s="1"/>
  <c r="U36"/>
  <c r="U120" s="1"/>
  <c r="U38"/>
  <c r="U122" s="1"/>
  <c r="U40"/>
  <c r="U124" s="1"/>
  <c r="U42"/>
  <c r="U126" s="1"/>
  <c r="U44"/>
  <c r="U128" s="1"/>
  <c r="U46"/>
  <c r="U130" s="1"/>
  <c r="U48"/>
  <c r="U132" s="1"/>
  <c r="U50"/>
  <c r="U134" s="1"/>
  <c r="U52"/>
  <c r="U136" s="1"/>
  <c r="U54"/>
  <c r="U138" s="1"/>
  <c r="U56"/>
  <c r="U140" s="1"/>
  <c r="U58"/>
  <c r="U142" s="1"/>
  <c r="U60"/>
  <c r="U144" s="1"/>
  <c r="U61"/>
  <c r="U145" s="1"/>
  <c r="U66"/>
  <c r="U150" s="1"/>
  <c r="U67"/>
  <c r="U151" s="1"/>
  <c r="U68"/>
  <c r="U152" s="1"/>
  <c r="U69"/>
  <c r="U153" s="1"/>
  <c r="U70"/>
  <c r="U154" s="1"/>
  <c r="U71"/>
  <c r="U155" s="1"/>
  <c r="U72"/>
  <c r="U156" s="1"/>
  <c r="U73"/>
  <c r="U157" s="1"/>
  <c r="U74"/>
  <c r="U158" s="1"/>
  <c r="U75"/>
  <c r="U159" s="1"/>
  <c r="U76"/>
  <c r="U160" s="1"/>
  <c r="U77"/>
  <c r="U161" s="1"/>
  <c r="U162"/>
  <c r="U79"/>
  <c r="U163" s="1"/>
  <c r="T4" i="5"/>
  <c r="Q5" i="17"/>
  <c r="Q89" s="1"/>
  <c r="Q7"/>
  <c r="Q91" s="1"/>
  <c r="Q9"/>
  <c r="Q93" s="1"/>
  <c r="Q11"/>
  <c r="Q95" s="1"/>
  <c r="Q13"/>
  <c r="Q97" s="1"/>
  <c r="Q15"/>
  <c r="Q99" s="1"/>
  <c r="Q17"/>
  <c r="Q101" s="1"/>
  <c r="Q19"/>
  <c r="Q103" s="1"/>
  <c r="Q21"/>
  <c r="Q105" s="1"/>
  <c r="Q6"/>
  <c r="Q90" s="1"/>
  <c r="Q8"/>
  <c r="Q92" s="1"/>
  <c r="Q10"/>
  <c r="Q94" s="1"/>
  <c r="Q12"/>
  <c r="Q96" s="1"/>
  <c r="Q14"/>
  <c r="Q98" s="1"/>
  <c r="Q16"/>
  <c r="Q100" s="1"/>
  <c r="Q18"/>
  <c r="Q102" s="1"/>
  <c r="Q20"/>
  <c r="Q104" s="1"/>
  <c r="Q22"/>
  <c r="Q106" s="1"/>
  <c r="Q25"/>
  <c r="Q109" s="1"/>
  <c r="Q27"/>
  <c r="Q111" s="1"/>
  <c r="Q29"/>
  <c r="Q113" s="1"/>
  <c r="Q31"/>
  <c r="Q115" s="1"/>
  <c r="Q33"/>
  <c r="Q117" s="1"/>
  <c r="Q35"/>
  <c r="Q119" s="1"/>
  <c r="Q37"/>
  <c r="Q121" s="1"/>
  <c r="Q39"/>
  <c r="Q123" s="1"/>
  <c r="Q41"/>
  <c r="Q125" s="1"/>
  <c r="Q43"/>
  <c r="Q127" s="1"/>
  <c r="Q45"/>
  <c r="Q129" s="1"/>
  <c r="Q47"/>
  <c r="Q131" s="1"/>
  <c r="Q49"/>
  <c r="Q133" s="1"/>
  <c r="Q51"/>
  <c r="Q135" s="1"/>
  <c r="Q53"/>
  <c r="Q137" s="1"/>
  <c r="Q55"/>
  <c r="Q139" s="1"/>
  <c r="Q57"/>
  <c r="Q141" s="1"/>
  <c r="Q59"/>
  <c r="Q143" s="1"/>
  <c r="Q23"/>
  <c r="Q107" s="1"/>
  <c r="Q24"/>
  <c r="Q108" s="1"/>
  <c r="Q26"/>
  <c r="Q110" s="1"/>
  <c r="Q28"/>
  <c r="Q112" s="1"/>
  <c r="Q30"/>
  <c r="Q114" s="1"/>
  <c r="Q32"/>
  <c r="Q116" s="1"/>
  <c r="Q34"/>
  <c r="Q118" s="1"/>
  <c r="Q36"/>
  <c r="Q120" s="1"/>
  <c r="Q38"/>
  <c r="Q122" s="1"/>
  <c r="Q40"/>
  <c r="Q124" s="1"/>
  <c r="Q42"/>
  <c r="Q126" s="1"/>
  <c r="Q44"/>
  <c r="Q128" s="1"/>
  <c r="Q46"/>
  <c r="Q130" s="1"/>
  <c r="Q48"/>
  <c r="Q132" s="1"/>
  <c r="Q50"/>
  <c r="Q134" s="1"/>
  <c r="Q52"/>
  <c r="Q136" s="1"/>
  <c r="Q54"/>
  <c r="Q138" s="1"/>
  <c r="Q56"/>
  <c r="Q140" s="1"/>
  <c r="Q58"/>
  <c r="Q142" s="1"/>
  <c r="Q60"/>
  <c r="Q144" s="1"/>
  <c r="Q61"/>
  <c r="Q145" s="1"/>
  <c r="Q66"/>
  <c r="Q150" s="1"/>
  <c r="Q67"/>
  <c r="Q151" s="1"/>
  <c r="Q68"/>
  <c r="Q152" s="1"/>
  <c r="Q69"/>
  <c r="Q153" s="1"/>
  <c r="Q70"/>
  <c r="Q154" s="1"/>
  <c r="Q71"/>
  <c r="Q155" s="1"/>
  <c r="Q72"/>
  <c r="Q156" s="1"/>
  <c r="Q73"/>
  <c r="Q157" s="1"/>
  <c r="Q74"/>
  <c r="Q158" s="1"/>
  <c r="Q75"/>
  <c r="Q159" s="1"/>
  <c r="Q76"/>
  <c r="Q160" s="1"/>
  <c r="Q77"/>
  <c r="Q161" s="1"/>
  <c r="Q162"/>
  <c r="Q79"/>
  <c r="Q163" s="1"/>
  <c r="P4" i="5"/>
  <c r="M5" i="17"/>
  <c r="M89" s="1"/>
  <c r="M7"/>
  <c r="M91" s="1"/>
  <c r="M9"/>
  <c r="M93" s="1"/>
  <c r="M11"/>
  <c r="M95" s="1"/>
  <c r="M13"/>
  <c r="M97" s="1"/>
  <c r="M15"/>
  <c r="M99" s="1"/>
  <c r="M17"/>
  <c r="M101" s="1"/>
  <c r="M19"/>
  <c r="M103" s="1"/>
  <c r="M21"/>
  <c r="M105" s="1"/>
  <c r="M6"/>
  <c r="M90" s="1"/>
  <c r="M8"/>
  <c r="M92" s="1"/>
  <c r="M10"/>
  <c r="M94" s="1"/>
  <c r="M12"/>
  <c r="M96" s="1"/>
  <c r="M14"/>
  <c r="M98" s="1"/>
  <c r="M16"/>
  <c r="M100" s="1"/>
  <c r="M18"/>
  <c r="M102" s="1"/>
  <c r="M20"/>
  <c r="M104" s="1"/>
  <c r="M22"/>
  <c r="M106" s="1"/>
  <c r="M25"/>
  <c r="M109" s="1"/>
  <c r="M27"/>
  <c r="M111" s="1"/>
  <c r="M29"/>
  <c r="M113" s="1"/>
  <c r="M31"/>
  <c r="M115" s="1"/>
  <c r="M33"/>
  <c r="M117" s="1"/>
  <c r="M35"/>
  <c r="M119" s="1"/>
  <c r="M37"/>
  <c r="M121" s="1"/>
  <c r="M39"/>
  <c r="M123" s="1"/>
  <c r="M41"/>
  <c r="M125" s="1"/>
  <c r="M43"/>
  <c r="M127" s="1"/>
  <c r="M45"/>
  <c r="M129" s="1"/>
  <c r="M47"/>
  <c r="M131" s="1"/>
  <c r="M49"/>
  <c r="M133" s="1"/>
  <c r="M51"/>
  <c r="M135" s="1"/>
  <c r="M53"/>
  <c r="M137" s="1"/>
  <c r="M55"/>
  <c r="M139" s="1"/>
  <c r="M57"/>
  <c r="M141" s="1"/>
  <c r="M59"/>
  <c r="M143" s="1"/>
  <c r="M23"/>
  <c r="M107" s="1"/>
  <c r="M24"/>
  <c r="M108" s="1"/>
  <c r="M26"/>
  <c r="M110" s="1"/>
  <c r="M28"/>
  <c r="M112" s="1"/>
  <c r="M30"/>
  <c r="M114" s="1"/>
  <c r="M32"/>
  <c r="M116" s="1"/>
  <c r="M34"/>
  <c r="M118" s="1"/>
  <c r="M36"/>
  <c r="M120" s="1"/>
  <c r="M38"/>
  <c r="M122" s="1"/>
  <c r="M40"/>
  <c r="M124" s="1"/>
  <c r="M42"/>
  <c r="M126" s="1"/>
  <c r="M44"/>
  <c r="M128" s="1"/>
  <c r="M46"/>
  <c r="M130" s="1"/>
  <c r="M48"/>
  <c r="M132" s="1"/>
  <c r="M50"/>
  <c r="M134" s="1"/>
  <c r="M52"/>
  <c r="M136" s="1"/>
  <c r="M54"/>
  <c r="M138" s="1"/>
  <c r="M56"/>
  <c r="M140" s="1"/>
  <c r="M58"/>
  <c r="M142" s="1"/>
  <c r="M60"/>
  <c r="M144" s="1"/>
  <c r="M61"/>
  <c r="M145" s="1"/>
  <c r="M66"/>
  <c r="M150" s="1"/>
  <c r="M67"/>
  <c r="M151" s="1"/>
  <c r="M68"/>
  <c r="M152" s="1"/>
  <c r="M69"/>
  <c r="M153" s="1"/>
  <c r="M70"/>
  <c r="M154" s="1"/>
  <c r="M71"/>
  <c r="M155" s="1"/>
  <c r="M72"/>
  <c r="M156" s="1"/>
  <c r="M73"/>
  <c r="M157" s="1"/>
  <c r="M74"/>
  <c r="M158" s="1"/>
  <c r="M75"/>
  <c r="M159" s="1"/>
  <c r="M76"/>
  <c r="M160" s="1"/>
  <c r="M77"/>
  <c r="M161" s="1"/>
  <c r="M162"/>
  <c r="M79"/>
  <c r="M163" s="1"/>
  <c r="L4" i="5"/>
  <c r="I5" i="17"/>
  <c r="I89" s="1"/>
  <c r="I7"/>
  <c r="I91" s="1"/>
  <c r="I9"/>
  <c r="I93" s="1"/>
  <c r="I11"/>
  <c r="I95" s="1"/>
  <c r="I13"/>
  <c r="I97" s="1"/>
  <c r="I15"/>
  <c r="I99" s="1"/>
  <c r="I17"/>
  <c r="I101" s="1"/>
  <c r="I19"/>
  <c r="I103" s="1"/>
  <c r="I21"/>
  <c r="I105" s="1"/>
  <c r="I6"/>
  <c r="I90" s="1"/>
  <c r="I8"/>
  <c r="I92" s="1"/>
  <c r="I10"/>
  <c r="I94" s="1"/>
  <c r="I12"/>
  <c r="I96" s="1"/>
  <c r="I14"/>
  <c r="I98" s="1"/>
  <c r="I16"/>
  <c r="I100" s="1"/>
  <c r="I18"/>
  <c r="I102" s="1"/>
  <c r="I20"/>
  <c r="I104" s="1"/>
  <c r="I22"/>
  <c r="I106" s="1"/>
  <c r="I25"/>
  <c r="I109" s="1"/>
  <c r="I27"/>
  <c r="I111" s="1"/>
  <c r="I29"/>
  <c r="I113" s="1"/>
  <c r="I31"/>
  <c r="I115" s="1"/>
  <c r="I33"/>
  <c r="I117" s="1"/>
  <c r="I35"/>
  <c r="I119" s="1"/>
  <c r="I37"/>
  <c r="I121" s="1"/>
  <c r="I39"/>
  <c r="I123" s="1"/>
  <c r="I41"/>
  <c r="I125" s="1"/>
  <c r="I43"/>
  <c r="I127" s="1"/>
  <c r="I45"/>
  <c r="I129" s="1"/>
  <c r="I47"/>
  <c r="I131" s="1"/>
  <c r="I49"/>
  <c r="I133" s="1"/>
  <c r="I51"/>
  <c r="I135" s="1"/>
  <c r="I53"/>
  <c r="I137" s="1"/>
  <c r="I55"/>
  <c r="I139" s="1"/>
  <c r="I57"/>
  <c r="I141" s="1"/>
  <c r="I59"/>
  <c r="I143" s="1"/>
  <c r="I23"/>
  <c r="I107" s="1"/>
  <c r="I24"/>
  <c r="I108" s="1"/>
  <c r="I26"/>
  <c r="I110" s="1"/>
  <c r="I28"/>
  <c r="I112" s="1"/>
  <c r="I30"/>
  <c r="I114" s="1"/>
  <c r="I32"/>
  <c r="I116" s="1"/>
  <c r="I34"/>
  <c r="I118" s="1"/>
  <c r="I36"/>
  <c r="I120" s="1"/>
  <c r="I38"/>
  <c r="I122" s="1"/>
  <c r="I40"/>
  <c r="I124" s="1"/>
  <c r="I42"/>
  <c r="I126" s="1"/>
  <c r="I44"/>
  <c r="I128" s="1"/>
  <c r="I46"/>
  <c r="I130" s="1"/>
  <c r="I48"/>
  <c r="I132" s="1"/>
  <c r="I50"/>
  <c r="I134" s="1"/>
  <c r="I52"/>
  <c r="I136" s="1"/>
  <c r="I54"/>
  <c r="I138" s="1"/>
  <c r="I56"/>
  <c r="I140" s="1"/>
  <c r="I58"/>
  <c r="I142" s="1"/>
  <c r="I60"/>
  <c r="I144" s="1"/>
  <c r="I61"/>
  <c r="I145" s="1"/>
  <c r="I66"/>
  <c r="I150" s="1"/>
  <c r="I67"/>
  <c r="I151" s="1"/>
  <c r="I68"/>
  <c r="I152" s="1"/>
  <c r="I69"/>
  <c r="I153" s="1"/>
  <c r="I70"/>
  <c r="I154" s="1"/>
  <c r="I71"/>
  <c r="I155" s="1"/>
  <c r="I72"/>
  <c r="I156" s="1"/>
  <c r="I73"/>
  <c r="I157" s="1"/>
  <c r="I74"/>
  <c r="I158" s="1"/>
  <c r="I75"/>
  <c r="I159" s="1"/>
  <c r="I76"/>
  <c r="I160" s="1"/>
  <c r="I77"/>
  <c r="I161" s="1"/>
  <c r="I162"/>
  <c r="I79"/>
  <c r="I163" s="1"/>
  <c r="H4" i="5"/>
  <c r="E5" i="17"/>
  <c r="E89" s="1"/>
  <c r="E7"/>
  <c r="E91" s="1"/>
  <c r="E9"/>
  <c r="E93" s="1"/>
  <c r="E11"/>
  <c r="E95" s="1"/>
  <c r="E13"/>
  <c r="E97" s="1"/>
  <c r="E15"/>
  <c r="E99" s="1"/>
  <c r="E17"/>
  <c r="E101" s="1"/>
  <c r="E19"/>
  <c r="E103" s="1"/>
  <c r="E21"/>
  <c r="E105" s="1"/>
  <c r="E6"/>
  <c r="E90" s="1"/>
  <c r="E8"/>
  <c r="E92" s="1"/>
  <c r="E10"/>
  <c r="E94" s="1"/>
  <c r="E12"/>
  <c r="E96" s="1"/>
  <c r="E14"/>
  <c r="E98" s="1"/>
  <c r="E16"/>
  <c r="E100" s="1"/>
  <c r="E18"/>
  <c r="E102" s="1"/>
  <c r="E20"/>
  <c r="E104" s="1"/>
  <c r="E22"/>
  <c r="E106" s="1"/>
  <c r="E25"/>
  <c r="E109" s="1"/>
  <c r="E27"/>
  <c r="E111" s="1"/>
  <c r="E29"/>
  <c r="E113" s="1"/>
  <c r="E31"/>
  <c r="E115" s="1"/>
  <c r="E33"/>
  <c r="E117" s="1"/>
  <c r="E35"/>
  <c r="E119" s="1"/>
  <c r="E37"/>
  <c r="E121" s="1"/>
  <c r="E39"/>
  <c r="E123" s="1"/>
  <c r="E41"/>
  <c r="E125" s="1"/>
  <c r="E43"/>
  <c r="E127" s="1"/>
  <c r="E45"/>
  <c r="E129" s="1"/>
  <c r="E47"/>
  <c r="E131" s="1"/>
  <c r="E49"/>
  <c r="E133" s="1"/>
  <c r="E51"/>
  <c r="E135" s="1"/>
  <c r="E53"/>
  <c r="E137" s="1"/>
  <c r="E55"/>
  <c r="E139" s="1"/>
  <c r="E57"/>
  <c r="E141" s="1"/>
  <c r="E59"/>
  <c r="E143" s="1"/>
  <c r="E23"/>
  <c r="E107" s="1"/>
  <c r="E24"/>
  <c r="E108" s="1"/>
  <c r="E26"/>
  <c r="E110" s="1"/>
  <c r="E28"/>
  <c r="E112" s="1"/>
  <c r="E30"/>
  <c r="E114" s="1"/>
  <c r="E32"/>
  <c r="E116" s="1"/>
  <c r="E34"/>
  <c r="E118" s="1"/>
  <c r="E36"/>
  <c r="E120" s="1"/>
  <c r="E38"/>
  <c r="E122" s="1"/>
  <c r="E40"/>
  <c r="E124" s="1"/>
  <c r="E42"/>
  <c r="E126" s="1"/>
  <c r="E44"/>
  <c r="E128" s="1"/>
  <c r="E46"/>
  <c r="E130" s="1"/>
  <c r="E48"/>
  <c r="E132" s="1"/>
  <c r="E50"/>
  <c r="E134" s="1"/>
  <c r="E52"/>
  <c r="E136" s="1"/>
  <c r="E54"/>
  <c r="E138" s="1"/>
  <c r="E56"/>
  <c r="E140" s="1"/>
  <c r="E58"/>
  <c r="E142" s="1"/>
  <c r="E60"/>
  <c r="E144" s="1"/>
  <c r="E61"/>
  <c r="E145" s="1"/>
  <c r="E66"/>
  <c r="E150" s="1"/>
  <c r="E67"/>
  <c r="E151" s="1"/>
  <c r="E68"/>
  <c r="E152" s="1"/>
  <c r="E69"/>
  <c r="E153" s="1"/>
  <c r="E70"/>
  <c r="E154" s="1"/>
  <c r="E71"/>
  <c r="E155" s="1"/>
  <c r="E72"/>
  <c r="E156" s="1"/>
  <c r="E73"/>
  <c r="E157" s="1"/>
  <c r="E74"/>
  <c r="E158" s="1"/>
  <c r="E75"/>
  <c r="E159" s="1"/>
  <c r="E76"/>
  <c r="E160" s="1"/>
  <c r="E77"/>
  <c r="E161" s="1"/>
  <c r="E162"/>
  <c r="E79"/>
  <c r="E163" s="1"/>
  <c r="D4" i="5"/>
  <c r="BD7" i="17"/>
  <c r="BD91" s="1"/>
  <c r="BD9"/>
  <c r="BD93" s="1"/>
  <c r="BD11"/>
  <c r="BD95" s="1"/>
  <c r="BD13"/>
  <c r="BD97" s="1"/>
  <c r="BD15"/>
  <c r="BD99" s="1"/>
  <c r="BD17"/>
  <c r="BD101" s="1"/>
  <c r="BD19"/>
  <c r="BD103" s="1"/>
  <c r="BD21"/>
  <c r="BD105" s="1"/>
  <c r="BD5"/>
  <c r="BD89" s="1"/>
  <c r="BD6"/>
  <c r="BD90" s="1"/>
  <c r="BD8"/>
  <c r="BD92" s="1"/>
  <c r="BD10"/>
  <c r="BD94" s="1"/>
  <c r="BD12"/>
  <c r="BD96" s="1"/>
  <c r="BD14"/>
  <c r="BD98" s="1"/>
  <c r="BD16"/>
  <c r="BD100" s="1"/>
  <c r="BD18"/>
  <c r="BD102" s="1"/>
  <c r="BD20"/>
  <c r="BD104" s="1"/>
  <c r="BD22"/>
  <c r="BD106" s="1"/>
  <c r="BD23"/>
  <c r="BD107" s="1"/>
  <c r="BD25"/>
  <c r="BD109" s="1"/>
  <c r="BD27"/>
  <c r="BD111" s="1"/>
  <c r="BD29"/>
  <c r="BD113" s="1"/>
  <c r="BD31"/>
  <c r="BD115" s="1"/>
  <c r="BD33"/>
  <c r="BD117" s="1"/>
  <c r="BD35"/>
  <c r="BD119" s="1"/>
  <c r="BD37"/>
  <c r="BD121" s="1"/>
  <c r="BD39"/>
  <c r="BD123" s="1"/>
  <c r="BD41"/>
  <c r="BD125" s="1"/>
  <c r="BD43"/>
  <c r="BD127" s="1"/>
  <c r="BD45"/>
  <c r="BD129" s="1"/>
  <c r="BD47"/>
  <c r="BD131" s="1"/>
  <c r="BD49"/>
  <c r="BD133" s="1"/>
  <c r="BD51"/>
  <c r="BD135" s="1"/>
  <c r="BD53"/>
  <c r="BD137" s="1"/>
  <c r="BD55"/>
  <c r="BD139" s="1"/>
  <c r="BD57"/>
  <c r="BD141" s="1"/>
  <c r="BD59"/>
  <c r="BD143" s="1"/>
  <c r="BD162"/>
  <c r="BD24"/>
  <c r="BD108" s="1"/>
  <c r="BD26"/>
  <c r="BD110" s="1"/>
  <c r="BD28"/>
  <c r="BD112" s="1"/>
  <c r="BD30"/>
  <c r="BD114" s="1"/>
  <c r="BD32"/>
  <c r="BD116" s="1"/>
  <c r="BD34"/>
  <c r="BD118" s="1"/>
  <c r="BD36"/>
  <c r="BD120" s="1"/>
  <c r="BD38"/>
  <c r="BD122" s="1"/>
  <c r="BD40"/>
  <c r="BD124" s="1"/>
  <c r="BD42"/>
  <c r="BD126" s="1"/>
  <c r="BD44"/>
  <c r="BD128" s="1"/>
  <c r="BD46"/>
  <c r="BD130" s="1"/>
  <c r="BD48"/>
  <c r="BD132" s="1"/>
  <c r="BD50"/>
  <c r="BD134" s="1"/>
  <c r="BD52"/>
  <c r="BD136" s="1"/>
  <c r="BD54"/>
  <c r="BD138" s="1"/>
  <c r="BD56"/>
  <c r="BD140" s="1"/>
  <c r="BD58"/>
  <c r="BD142" s="1"/>
  <c r="BD60"/>
  <c r="BD144" s="1"/>
  <c r="BD61"/>
  <c r="BD145" s="1"/>
  <c r="BD66"/>
  <c r="BD150" s="1"/>
  <c r="BD67"/>
  <c r="BD151" s="1"/>
  <c r="BD68"/>
  <c r="BD152" s="1"/>
  <c r="BD69"/>
  <c r="BD153" s="1"/>
  <c r="BD70"/>
  <c r="BD154" s="1"/>
  <c r="BD71"/>
  <c r="BD155" s="1"/>
  <c r="BD72"/>
  <c r="BD156" s="1"/>
  <c r="BD73"/>
  <c r="BD157" s="1"/>
  <c r="BD74"/>
  <c r="BD158" s="1"/>
  <c r="BD75"/>
  <c r="BD159" s="1"/>
  <c r="BD76"/>
  <c r="BD160" s="1"/>
  <c r="BD77"/>
  <c r="BD161" s="1"/>
  <c r="BD79"/>
  <c r="BD163" s="1"/>
  <c r="BC4" i="5"/>
  <c r="AZ7" i="17"/>
  <c r="AZ91" s="1"/>
  <c r="AZ9"/>
  <c r="AZ93" s="1"/>
  <c r="AZ11"/>
  <c r="AZ95" s="1"/>
  <c r="AZ13"/>
  <c r="AZ97" s="1"/>
  <c r="AZ15"/>
  <c r="AZ99" s="1"/>
  <c r="AZ17"/>
  <c r="AZ101" s="1"/>
  <c r="AZ19"/>
  <c r="AZ103" s="1"/>
  <c r="AZ21"/>
  <c r="AZ105" s="1"/>
  <c r="AZ5"/>
  <c r="AZ89" s="1"/>
  <c r="AZ6"/>
  <c r="AZ90" s="1"/>
  <c r="AZ8"/>
  <c r="AZ92" s="1"/>
  <c r="AZ10"/>
  <c r="AZ94" s="1"/>
  <c r="AZ12"/>
  <c r="AZ96" s="1"/>
  <c r="AZ14"/>
  <c r="AZ98" s="1"/>
  <c r="AZ16"/>
  <c r="AZ100" s="1"/>
  <c r="AZ18"/>
  <c r="AZ102" s="1"/>
  <c r="AZ20"/>
  <c r="AZ104" s="1"/>
  <c r="AZ22"/>
  <c r="AZ106" s="1"/>
  <c r="AZ23"/>
  <c r="AZ107" s="1"/>
  <c r="AZ25"/>
  <c r="AZ109" s="1"/>
  <c r="AZ27"/>
  <c r="AZ111" s="1"/>
  <c r="AZ29"/>
  <c r="AZ113" s="1"/>
  <c r="AZ31"/>
  <c r="AZ115" s="1"/>
  <c r="AZ33"/>
  <c r="AZ117" s="1"/>
  <c r="AZ35"/>
  <c r="AZ119" s="1"/>
  <c r="AZ37"/>
  <c r="AZ121" s="1"/>
  <c r="AZ39"/>
  <c r="AZ123" s="1"/>
  <c r="AZ41"/>
  <c r="AZ125" s="1"/>
  <c r="AZ43"/>
  <c r="AZ127" s="1"/>
  <c r="AZ45"/>
  <c r="AZ129" s="1"/>
  <c r="AZ47"/>
  <c r="AZ131" s="1"/>
  <c r="AZ49"/>
  <c r="AZ133" s="1"/>
  <c r="AZ51"/>
  <c r="AZ135" s="1"/>
  <c r="AZ53"/>
  <c r="AZ137" s="1"/>
  <c r="AZ55"/>
  <c r="AZ139" s="1"/>
  <c r="AZ57"/>
  <c r="AZ141" s="1"/>
  <c r="AZ59"/>
  <c r="AZ143" s="1"/>
  <c r="AZ162"/>
  <c r="AZ24"/>
  <c r="AZ108" s="1"/>
  <c r="AZ26"/>
  <c r="AZ110" s="1"/>
  <c r="AZ28"/>
  <c r="AZ112" s="1"/>
  <c r="AZ30"/>
  <c r="AZ114" s="1"/>
  <c r="AZ32"/>
  <c r="AZ116" s="1"/>
  <c r="AZ34"/>
  <c r="AZ118" s="1"/>
  <c r="AZ36"/>
  <c r="AZ120" s="1"/>
  <c r="AZ38"/>
  <c r="AZ122" s="1"/>
  <c r="AZ40"/>
  <c r="AZ124" s="1"/>
  <c r="AZ42"/>
  <c r="AZ126" s="1"/>
  <c r="AZ44"/>
  <c r="AZ128" s="1"/>
  <c r="AZ46"/>
  <c r="AZ130" s="1"/>
  <c r="AZ48"/>
  <c r="AZ132" s="1"/>
  <c r="AZ50"/>
  <c r="AZ134" s="1"/>
  <c r="AZ52"/>
  <c r="AZ136" s="1"/>
  <c r="AZ54"/>
  <c r="AZ138" s="1"/>
  <c r="AZ56"/>
  <c r="AZ140" s="1"/>
  <c r="AZ58"/>
  <c r="AZ142" s="1"/>
  <c r="AZ60"/>
  <c r="AZ144" s="1"/>
  <c r="AZ61"/>
  <c r="AZ145" s="1"/>
  <c r="AZ66"/>
  <c r="AZ150" s="1"/>
  <c r="AZ67"/>
  <c r="AZ151" s="1"/>
  <c r="AZ68"/>
  <c r="AZ152" s="1"/>
  <c r="AZ69"/>
  <c r="AZ153" s="1"/>
  <c r="AZ70"/>
  <c r="AZ154" s="1"/>
  <c r="AZ71"/>
  <c r="AZ155" s="1"/>
  <c r="AZ72"/>
  <c r="AZ156" s="1"/>
  <c r="AZ73"/>
  <c r="AZ157" s="1"/>
  <c r="AZ74"/>
  <c r="AZ158" s="1"/>
  <c r="AZ75"/>
  <c r="AZ159" s="1"/>
  <c r="AZ76"/>
  <c r="AZ160" s="1"/>
  <c r="AZ77"/>
  <c r="AZ161" s="1"/>
  <c r="AZ79"/>
  <c r="AZ163" s="1"/>
  <c r="AY4" i="5"/>
  <c r="AV7" i="17"/>
  <c r="AV91" s="1"/>
  <c r="AV9"/>
  <c r="AV93" s="1"/>
  <c r="AV11"/>
  <c r="AV95" s="1"/>
  <c r="AV13"/>
  <c r="AV97" s="1"/>
  <c r="AV15"/>
  <c r="AV99" s="1"/>
  <c r="AV17"/>
  <c r="AV101" s="1"/>
  <c r="AV19"/>
  <c r="AV103" s="1"/>
  <c r="AV21"/>
  <c r="AV105" s="1"/>
  <c r="AV5"/>
  <c r="AV89" s="1"/>
  <c r="AV6"/>
  <c r="AV90" s="1"/>
  <c r="AV8"/>
  <c r="AV92" s="1"/>
  <c r="AV10"/>
  <c r="AV94" s="1"/>
  <c r="AV12"/>
  <c r="AV96" s="1"/>
  <c r="AV14"/>
  <c r="AV98" s="1"/>
  <c r="AV16"/>
  <c r="AV100" s="1"/>
  <c r="AV18"/>
  <c r="AV102" s="1"/>
  <c r="AV20"/>
  <c r="AV104" s="1"/>
  <c r="AV22"/>
  <c r="AV106" s="1"/>
  <c r="AV23"/>
  <c r="AV107" s="1"/>
  <c r="AV25"/>
  <c r="AV109" s="1"/>
  <c r="AV27"/>
  <c r="AV111" s="1"/>
  <c r="AV29"/>
  <c r="AV113" s="1"/>
  <c r="AV31"/>
  <c r="AV115" s="1"/>
  <c r="AV33"/>
  <c r="AV117" s="1"/>
  <c r="AV35"/>
  <c r="AV119" s="1"/>
  <c r="AV37"/>
  <c r="AV121" s="1"/>
  <c r="AV39"/>
  <c r="AV123" s="1"/>
  <c r="AV41"/>
  <c r="AV125" s="1"/>
  <c r="AV43"/>
  <c r="AV127" s="1"/>
  <c r="AV45"/>
  <c r="AV129" s="1"/>
  <c r="AV47"/>
  <c r="AV131" s="1"/>
  <c r="AV49"/>
  <c r="AV133" s="1"/>
  <c r="AV51"/>
  <c r="AV135" s="1"/>
  <c r="AV53"/>
  <c r="AV137" s="1"/>
  <c r="AV55"/>
  <c r="AV139" s="1"/>
  <c r="AV57"/>
  <c r="AV141" s="1"/>
  <c r="AV59"/>
  <c r="AV143" s="1"/>
  <c r="AV162"/>
  <c r="AV24"/>
  <c r="AV108" s="1"/>
  <c r="AV26"/>
  <c r="AV110" s="1"/>
  <c r="AV28"/>
  <c r="AV112" s="1"/>
  <c r="AV30"/>
  <c r="AV114" s="1"/>
  <c r="AV32"/>
  <c r="AV116" s="1"/>
  <c r="AV34"/>
  <c r="AV118" s="1"/>
  <c r="AV36"/>
  <c r="AV120" s="1"/>
  <c r="AV38"/>
  <c r="AV122" s="1"/>
  <c r="AV40"/>
  <c r="AV124" s="1"/>
  <c r="AV42"/>
  <c r="AV126" s="1"/>
  <c r="AV44"/>
  <c r="AV128" s="1"/>
  <c r="AV46"/>
  <c r="AV130" s="1"/>
  <c r="AV48"/>
  <c r="AV132" s="1"/>
  <c r="AV50"/>
  <c r="AV134" s="1"/>
  <c r="AV52"/>
  <c r="AV136" s="1"/>
  <c r="AV54"/>
  <c r="AV138" s="1"/>
  <c r="AV56"/>
  <c r="AV140" s="1"/>
  <c r="AV58"/>
  <c r="AV142" s="1"/>
  <c r="AV60"/>
  <c r="AV144" s="1"/>
  <c r="AV61"/>
  <c r="AV145" s="1"/>
  <c r="AV66"/>
  <c r="AV150" s="1"/>
  <c r="AV67"/>
  <c r="AV151" s="1"/>
  <c r="AV68"/>
  <c r="AV152" s="1"/>
  <c r="AV69"/>
  <c r="AV153" s="1"/>
  <c r="AV70"/>
  <c r="AV154" s="1"/>
  <c r="AV71"/>
  <c r="AV155" s="1"/>
  <c r="AV72"/>
  <c r="AV156" s="1"/>
  <c r="AV73"/>
  <c r="AV157" s="1"/>
  <c r="AV74"/>
  <c r="AV158" s="1"/>
  <c r="AV75"/>
  <c r="AV159" s="1"/>
  <c r="AV76"/>
  <c r="AV160" s="1"/>
  <c r="AV77"/>
  <c r="AV161" s="1"/>
  <c r="AV79"/>
  <c r="AV163" s="1"/>
  <c r="AU4" i="5"/>
  <c r="AR7" i="17"/>
  <c r="AR91" s="1"/>
  <c r="AR9"/>
  <c r="AR93" s="1"/>
  <c r="AR11"/>
  <c r="AR95" s="1"/>
  <c r="AR13"/>
  <c r="AR97" s="1"/>
  <c r="AR15"/>
  <c r="AR99" s="1"/>
  <c r="AR17"/>
  <c r="AR101" s="1"/>
  <c r="AR19"/>
  <c r="AR103" s="1"/>
  <c r="AR21"/>
  <c r="AR105" s="1"/>
  <c r="AR5"/>
  <c r="AR89" s="1"/>
  <c r="AR6"/>
  <c r="AR90" s="1"/>
  <c r="AR8"/>
  <c r="AR92" s="1"/>
  <c r="AR10"/>
  <c r="AR94" s="1"/>
  <c r="AR12"/>
  <c r="AR96" s="1"/>
  <c r="AR14"/>
  <c r="AR98" s="1"/>
  <c r="AR16"/>
  <c r="AR100" s="1"/>
  <c r="AR18"/>
  <c r="AR102" s="1"/>
  <c r="AR20"/>
  <c r="AR104" s="1"/>
  <c r="AR22"/>
  <c r="AR106" s="1"/>
  <c r="AR23"/>
  <c r="AR107" s="1"/>
  <c r="AR25"/>
  <c r="AR109" s="1"/>
  <c r="AR27"/>
  <c r="AR111" s="1"/>
  <c r="AR29"/>
  <c r="AR113" s="1"/>
  <c r="AR31"/>
  <c r="AR115" s="1"/>
  <c r="AR33"/>
  <c r="AR117" s="1"/>
  <c r="AR35"/>
  <c r="AR119" s="1"/>
  <c r="AR37"/>
  <c r="AR121" s="1"/>
  <c r="AR39"/>
  <c r="AR123" s="1"/>
  <c r="AR41"/>
  <c r="AR125" s="1"/>
  <c r="AR43"/>
  <c r="AR127" s="1"/>
  <c r="AR45"/>
  <c r="AR129" s="1"/>
  <c r="AR47"/>
  <c r="AR131" s="1"/>
  <c r="AR49"/>
  <c r="AR133" s="1"/>
  <c r="AR51"/>
  <c r="AR135" s="1"/>
  <c r="AR53"/>
  <c r="AR137" s="1"/>
  <c r="AR55"/>
  <c r="AR139" s="1"/>
  <c r="AR57"/>
  <c r="AR141" s="1"/>
  <c r="AR59"/>
  <c r="AR143" s="1"/>
  <c r="AR162"/>
  <c r="AR24"/>
  <c r="AR108" s="1"/>
  <c r="AR26"/>
  <c r="AR110" s="1"/>
  <c r="AR28"/>
  <c r="AR112" s="1"/>
  <c r="AR30"/>
  <c r="AR114" s="1"/>
  <c r="AR32"/>
  <c r="AR116" s="1"/>
  <c r="AR34"/>
  <c r="AR118" s="1"/>
  <c r="AR36"/>
  <c r="AR120" s="1"/>
  <c r="AR38"/>
  <c r="AR122" s="1"/>
  <c r="AR40"/>
  <c r="AR124" s="1"/>
  <c r="AR42"/>
  <c r="AR126" s="1"/>
  <c r="AR44"/>
  <c r="AR128" s="1"/>
  <c r="AR46"/>
  <c r="AR130" s="1"/>
  <c r="AR48"/>
  <c r="AR132" s="1"/>
  <c r="AR50"/>
  <c r="AR134" s="1"/>
  <c r="AR52"/>
  <c r="AR136" s="1"/>
  <c r="AR54"/>
  <c r="AR138" s="1"/>
  <c r="AR56"/>
  <c r="AR140" s="1"/>
  <c r="AR58"/>
  <c r="AR142" s="1"/>
  <c r="AR60"/>
  <c r="AR144" s="1"/>
  <c r="AR61"/>
  <c r="AR145" s="1"/>
  <c r="AR66"/>
  <c r="AR150" s="1"/>
  <c r="AR67"/>
  <c r="AR151" s="1"/>
  <c r="AR68"/>
  <c r="AR152" s="1"/>
  <c r="AR69"/>
  <c r="AR153" s="1"/>
  <c r="AR70"/>
  <c r="AR154" s="1"/>
  <c r="AR71"/>
  <c r="AR155" s="1"/>
  <c r="AR72"/>
  <c r="AR156" s="1"/>
  <c r="AR73"/>
  <c r="AR157" s="1"/>
  <c r="AR74"/>
  <c r="AR158" s="1"/>
  <c r="AR75"/>
  <c r="AR159" s="1"/>
  <c r="AR76"/>
  <c r="AR160" s="1"/>
  <c r="AR77"/>
  <c r="AR161" s="1"/>
  <c r="AR79"/>
  <c r="AR163" s="1"/>
  <c r="AQ4" i="5"/>
  <c r="AN7" i="17"/>
  <c r="AN91" s="1"/>
  <c r="AN9"/>
  <c r="AN93" s="1"/>
  <c r="AN11"/>
  <c r="AN95" s="1"/>
  <c r="AN13"/>
  <c r="AN97" s="1"/>
  <c r="AN15"/>
  <c r="AN99" s="1"/>
  <c r="AN17"/>
  <c r="AN101" s="1"/>
  <c r="AN19"/>
  <c r="AN103" s="1"/>
  <c r="AN21"/>
  <c r="AN105" s="1"/>
  <c r="AN5"/>
  <c r="AN89" s="1"/>
  <c r="AN6"/>
  <c r="AN90" s="1"/>
  <c r="AN8"/>
  <c r="AN92" s="1"/>
  <c r="AN10"/>
  <c r="AN94" s="1"/>
  <c r="AN12"/>
  <c r="AN96" s="1"/>
  <c r="AN14"/>
  <c r="AN98" s="1"/>
  <c r="AN16"/>
  <c r="AN100" s="1"/>
  <c r="AN18"/>
  <c r="AN102" s="1"/>
  <c r="AN20"/>
  <c r="AN104" s="1"/>
  <c r="AN22"/>
  <c r="AN106" s="1"/>
  <c r="AN23"/>
  <c r="AN107" s="1"/>
  <c r="AN25"/>
  <c r="AN109" s="1"/>
  <c r="AN27"/>
  <c r="AN111" s="1"/>
  <c r="AN29"/>
  <c r="AN113" s="1"/>
  <c r="AN31"/>
  <c r="AN115" s="1"/>
  <c r="AN33"/>
  <c r="AN117" s="1"/>
  <c r="AN35"/>
  <c r="AN119" s="1"/>
  <c r="AN37"/>
  <c r="AN121" s="1"/>
  <c r="AN39"/>
  <c r="AN123" s="1"/>
  <c r="AN41"/>
  <c r="AN125" s="1"/>
  <c r="AN43"/>
  <c r="AN127" s="1"/>
  <c r="AN45"/>
  <c r="AN129" s="1"/>
  <c r="AN47"/>
  <c r="AN131" s="1"/>
  <c r="AN49"/>
  <c r="AN133" s="1"/>
  <c r="AN51"/>
  <c r="AN135" s="1"/>
  <c r="AN53"/>
  <c r="AN137" s="1"/>
  <c r="AN55"/>
  <c r="AN139" s="1"/>
  <c r="AN57"/>
  <c r="AN141" s="1"/>
  <c r="AN59"/>
  <c r="AN143" s="1"/>
  <c r="AN162"/>
  <c r="AN24"/>
  <c r="AN108" s="1"/>
  <c r="AN26"/>
  <c r="AN110" s="1"/>
  <c r="AN28"/>
  <c r="AN112" s="1"/>
  <c r="AN30"/>
  <c r="AN114" s="1"/>
  <c r="AN32"/>
  <c r="AN116" s="1"/>
  <c r="AN34"/>
  <c r="AN118" s="1"/>
  <c r="AN36"/>
  <c r="AN120" s="1"/>
  <c r="AN38"/>
  <c r="AN122" s="1"/>
  <c r="AN40"/>
  <c r="AN124" s="1"/>
  <c r="AN42"/>
  <c r="AN126" s="1"/>
  <c r="AN44"/>
  <c r="AN128" s="1"/>
  <c r="AN46"/>
  <c r="AN130" s="1"/>
  <c r="AN48"/>
  <c r="AN132" s="1"/>
  <c r="AN50"/>
  <c r="AN134" s="1"/>
  <c r="AN52"/>
  <c r="AN136" s="1"/>
  <c r="AN54"/>
  <c r="AN138" s="1"/>
  <c r="AN56"/>
  <c r="AN140" s="1"/>
  <c r="AN58"/>
  <c r="AN142" s="1"/>
  <c r="AN60"/>
  <c r="AN144" s="1"/>
  <c r="AN61"/>
  <c r="AN145" s="1"/>
  <c r="AN66"/>
  <c r="AN150" s="1"/>
  <c r="AN67"/>
  <c r="AN151" s="1"/>
  <c r="AN68"/>
  <c r="AN152" s="1"/>
  <c r="AN69"/>
  <c r="AN153" s="1"/>
  <c r="AN70"/>
  <c r="AN154" s="1"/>
  <c r="AN71"/>
  <c r="AN155" s="1"/>
  <c r="AN72"/>
  <c r="AN156" s="1"/>
  <c r="AN73"/>
  <c r="AN157" s="1"/>
  <c r="AN74"/>
  <c r="AN158" s="1"/>
  <c r="AN75"/>
  <c r="AN159" s="1"/>
  <c r="AN76"/>
  <c r="AN160" s="1"/>
  <c r="AN77"/>
  <c r="AN161" s="1"/>
  <c r="AN79"/>
  <c r="AN163" s="1"/>
  <c r="AM4" i="5"/>
  <c r="AJ7" i="17"/>
  <c r="AJ91" s="1"/>
  <c r="AJ9"/>
  <c r="AJ93" s="1"/>
  <c r="AJ11"/>
  <c r="AJ95" s="1"/>
  <c r="AJ13"/>
  <c r="AJ97" s="1"/>
  <c r="AJ15"/>
  <c r="AJ99" s="1"/>
  <c r="AJ17"/>
  <c r="AJ101" s="1"/>
  <c r="AJ19"/>
  <c r="AJ103" s="1"/>
  <c r="AJ21"/>
  <c r="AJ105" s="1"/>
  <c r="AJ5"/>
  <c r="AJ89" s="1"/>
  <c r="AJ6"/>
  <c r="AJ90" s="1"/>
  <c r="AJ8"/>
  <c r="AJ92" s="1"/>
  <c r="AJ10"/>
  <c r="AJ94" s="1"/>
  <c r="AJ12"/>
  <c r="AJ96" s="1"/>
  <c r="AJ14"/>
  <c r="AJ98" s="1"/>
  <c r="AJ16"/>
  <c r="AJ100" s="1"/>
  <c r="AJ18"/>
  <c r="AJ102" s="1"/>
  <c r="AJ20"/>
  <c r="AJ104" s="1"/>
  <c r="AJ22"/>
  <c r="AJ106" s="1"/>
  <c r="AJ23"/>
  <c r="AJ107" s="1"/>
  <c r="AJ25"/>
  <c r="AJ109" s="1"/>
  <c r="AJ27"/>
  <c r="AJ111" s="1"/>
  <c r="AJ29"/>
  <c r="AJ113" s="1"/>
  <c r="AJ31"/>
  <c r="AJ115" s="1"/>
  <c r="AJ33"/>
  <c r="AJ117" s="1"/>
  <c r="AJ35"/>
  <c r="AJ119" s="1"/>
  <c r="AJ37"/>
  <c r="AJ121" s="1"/>
  <c r="AJ39"/>
  <c r="AJ123" s="1"/>
  <c r="AJ41"/>
  <c r="AJ125" s="1"/>
  <c r="AJ43"/>
  <c r="AJ127" s="1"/>
  <c r="AJ45"/>
  <c r="AJ129" s="1"/>
  <c r="AJ47"/>
  <c r="AJ131" s="1"/>
  <c r="AJ49"/>
  <c r="AJ133" s="1"/>
  <c r="AJ51"/>
  <c r="AJ135" s="1"/>
  <c r="AJ53"/>
  <c r="AJ137" s="1"/>
  <c r="AJ55"/>
  <c r="AJ139" s="1"/>
  <c r="AJ57"/>
  <c r="AJ141" s="1"/>
  <c r="AJ59"/>
  <c r="AJ143" s="1"/>
  <c r="AJ162"/>
  <c r="AJ24"/>
  <c r="AJ108" s="1"/>
  <c r="AJ26"/>
  <c r="AJ110" s="1"/>
  <c r="AJ28"/>
  <c r="AJ112" s="1"/>
  <c r="AJ30"/>
  <c r="AJ114" s="1"/>
  <c r="AJ32"/>
  <c r="AJ116" s="1"/>
  <c r="AJ34"/>
  <c r="AJ118" s="1"/>
  <c r="AJ36"/>
  <c r="AJ120" s="1"/>
  <c r="AJ38"/>
  <c r="AJ122" s="1"/>
  <c r="AJ40"/>
  <c r="AJ124" s="1"/>
  <c r="AJ42"/>
  <c r="AJ126" s="1"/>
  <c r="AJ44"/>
  <c r="AJ128" s="1"/>
  <c r="AJ46"/>
  <c r="AJ130" s="1"/>
  <c r="AJ48"/>
  <c r="AJ132" s="1"/>
  <c r="AJ50"/>
  <c r="AJ134" s="1"/>
  <c r="AJ52"/>
  <c r="AJ136" s="1"/>
  <c r="AJ54"/>
  <c r="AJ138" s="1"/>
  <c r="AJ56"/>
  <c r="AJ140" s="1"/>
  <c r="AJ58"/>
  <c r="AJ142" s="1"/>
  <c r="AJ60"/>
  <c r="AJ144" s="1"/>
  <c r="AJ61"/>
  <c r="AJ145" s="1"/>
  <c r="AJ66"/>
  <c r="AJ150" s="1"/>
  <c r="AJ67"/>
  <c r="AJ151" s="1"/>
  <c r="AJ68"/>
  <c r="AJ152" s="1"/>
  <c r="AJ69"/>
  <c r="AJ153" s="1"/>
  <c r="AJ70"/>
  <c r="AJ154" s="1"/>
  <c r="AJ71"/>
  <c r="AJ155" s="1"/>
  <c r="AJ72"/>
  <c r="AJ156" s="1"/>
  <c r="AJ73"/>
  <c r="AJ157" s="1"/>
  <c r="AJ74"/>
  <c r="AJ158" s="1"/>
  <c r="AJ75"/>
  <c r="AJ159" s="1"/>
  <c r="AJ76"/>
  <c r="AJ160" s="1"/>
  <c r="AJ77"/>
  <c r="AJ161" s="1"/>
  <c r="AJ79"/>
  <c r="AJ163" s="1"/>
  <c r="AI4" i="5"/>
  <c r="AF7" i="17"/>
  <c r="AF91" s="1"/>
  <c r="AF9"/>
  <c r="AF93" s="1"/>
  <c r="AF11"/>
  <c r="AF95" s="1"/>
  <c r="AF13"/>
  <c r="AF97" s="1"/>
  <c r="AF15"/>
  <c r="AF99" s="1"/>
  <c r="AF17"/>
  <c r="AF101" s="1"/>
  <c r="AF19"/>
  <c r="AF103" s="1"/>
  <c r="AF21"/>
  <c r="AF105" s="1"/>
  <c r="AF5"/>
  <c r="AF89" s="1"/>
  <c r="AF6"/>
  <c r="AF90" s="1"/>
  <c r="AF8"/>
  <c r="AF92" s="1"/>
  <c r="AF10"/>
  <c r="AF94" s="1"/>
  <c r="AF12"/>
  <c r="AF96" s="1"/>
  <c r="AF14"/>
  <c r="AF98" s="1"/>
  <c r="AF16"/>
  <c r="AF100" s="1"/>
  <c r="AF18"/>
  <c r="AF102" s="1"/>
  <c r="AF20"/>
  <c r="AF104" s="1"/>
  <c r="AF22"/>
  <c r="AF106" s="1"/>
  <c r="AF23"/>
  <c r="AF107" s="1"/>
  <c r="AF25"/>
  <c r="AF109" s="1"/>
  <c r="AF27"/>
  <c r="AF111" s="1"/>
  <c r="AF29"/>
  <c r="AF113" s="1"/>
  <c r="AF31"/>
  <c r="AF115" s="1"/>
  <c r="AF33"/>
  <c r="AF117" s="1"/>
  <c r="AF35"/>
  <c r="AF119" s="1"/>
  <c r="AF37"/>
  <c r="AF121" s="1"/>
  <c r="AF39"/>
  <c r="AF123" s="1"/>
  <c r="AF41"/>
  <c r="AF125" s="1"/>
  <c r="AF43"/>
  <c r="AF127" s="1"/>
  <c r="AF45"/>
  <c r="AF129" s="1"/>
  <c r="AF47"/>
  <c r="AF131" s="1"/>
  <c r="AF49"/>
  <c r="AF133" s="1"/>
  <c r="AF51"/>
  <c r="AF135" s="1"/>
  <c r="AF53"/>
  <c r="AF137" s="1"/>
  <c r="AF55"/>
  <c r="AF139" s="1"/>
  <c r="AF57"/>
  <c r="AF141" s="1"/>
  <c r="AF59"/>
  <c r="AF143" s="1"/>
  <c r="AF162"/>
  <c r="AF24"/>
  <c r="AF108" s="1"/>
  <c r="AF26"/>
  <c r="AF110" s="1"/>
  <c r="AF28"/>
  <c r="AF112" s="1"/>
  <c r="AF30"/>
  <c r="AF114" s="1"/>
  <c r="AF32"/>
  <c r="AF116" s="1"/>
  <c r="AF34"/>
  <c r="AF118" s="1"/>
  <c r="AF36"/>
  <c r="AF120" s="1"/>
  <c r="AF38"/>
  <c r="AF122" s="1"/>
  <c r="AF40"/>
  <c r="AF124" s="1"/>
  <c r="AF42"/>
  <c r="AF126" s="1"/>
  <c r="AF44"/>
  <c r="AF128" s="1"/>
  <c r="AF46"/>
  <c r="AF130" s="1"/>
  <c r="AF48"/>
  <c r="AF132" s="1"/>
  <c r="AF50"/>
  <c r="AF134" s="1"/>
  <c r="AF52"/>
  <c r="AF136" s="1"/>
  <c r="AF54"/>
  <c r="AF138" s="1"/>
  <c r="AF56"/>
  <c r="AF140" s="1"/>
  <c r="AF58"/>
  <c r="AF142" s="1"/>
  <c r="AF60"/>
  <c r="AF144" s="1"/>
  <c r="AF61"/>
  <c r="AF145" s="1"/>
  <c r="AF66"/>
  <c r="AF150" s="1"/>
  <c r="AF67"/>
  <c r="AF151" s="1"/>
  <c r="AF68"/>
  <c r="AF152" s="1"/>
  <c r="AF69"/>
  <c r="AF153" s="1"/>
  <c r="AF70"/>
  <c r="AF154" s="1"/>
  <c r="AF71"/>
  <c r="AF155" s="1"/>
  <c r="AF72"/>
  <c r="AF156" s="1"/>
  <c r="AF73"/>
  <c r="AF157" s="1"/>
  <c r="AF74"/>
  <c r="AF158" s="1"/>
  <c r="AF75"/>
  <c r="AF159" s="1"/>
  <c r="AF76"/>
  <c r="AF160" s="1"/>
  <c r="AF77"/>
  <c r="AF161" s="1"/>
  <c r="AF79"/>
  <c r="AF163" s="1"/>
  <c r="AE4" i="5"/>
  <c r="AB7" i="17"/>
  <c r="AB91" s="1"/>
  <c r="AB9"/>
  <c r="AB93" s="1"/>
  <c r="AB11"/>
  <c r="AB95" s="1"/>
  <c r="AB13"/>
  <c r="AB97" s="1"/>
  <c r="AB15"/>
  <c r="AB99" s="1"/>
  <c r="AB17"/>
  <c r="AB101" s="1"/>
  <c r="AB19"/>
  <c r="AB103" s="1"/>
  <c r="AB21"/>
  <c r="AB105" s="1"/>
  <c r="AB5"/>
  <c r="AB89" s="1"/>
  <c r="AB6"/>
  <c r="AB90" s="1"/>
  <c r="AB8"/>
  <c r="AB92" s="1"/>
  <c r="AB10"/>
  <c r="AB94" s="1"/>
  <c r="AB12"/>
  <c r="AB96" s="1"/>
  <c r="AB14"/>
  <c r="AB98" s="1"/>
  <c r="AB16"/>
  <c r="AB100" s="1"/>
  <c r="AB18"/>
  <c r="AB102" s="1"/>
  <c r="AB20"/>
  <c r="AB104" s="1"/>
  <c r="AB22"/>
  <c r="AB106" s="1"/>
  <c r="AB23"/>
  <c r="AB107" s="1"/>
  <c r="AB25"/>
  <c r="AB109" s="1"/>
  <c r="AB27"/>
  <c r="AB111" s="1"/>
  <c r="AB29"/>
  <c r="AB113" s="1"/>
  <c r="AB31"/>
  <c r="AB115" s="1"/>
  <c r="AB33"/>
  <c r="AB117" s="1"/>
  <c r="AB35"/>
  <c r="AB119" s="1"/>
  <c r="AB37"/>
  <c r="AB121" s="1"/>
  <c r="AB39"/>
  <c r="AB123" s="1"/>
  <c r="AB41"/>
  <c r="AB125" s="1"/>
  <c r="AB43"/>
  <c r="AB127" s="1"/>
  <c r="AB45"/>
  <c r="AB129" s="1"/>
  <c r="AB47"/>
  <c r="AB131" s="1"/>
  <c r="AB49"/>
  <c r="AB133" s="1"/>
  <c r="AB51"/>
  <c r="AB135" s="1"/>
  <c r="AB53"/>
  <c r="AB137" s="1"/>
  <c r="AB55"/>
  <c r="AB139" s="1"/>
  <c r="AB57"/>
  <c r="AB141" s="1"/>
  <c r="AB59"/>
  <c r="AB143" s="1"/>
  <c r="AB162"/>
  <c r="AB24"/>
  <c r="AB108" s="1"/>
  <c r="AB26"/>
  <c r="AB110" s="1"/>
  <c r="AB28"/>
  <c r="AB112" s="1"/>
  <c r="AB30"/>
  <c r="AB114" s="1"/>
  <c r="AB32"/>
  <c r="AB116" s="1"/>
  <c r="AB34"/>
  <c r="AB118" s="1"/>
  <c r="AB36"/>
  <c r="AB120" s="1"/>
  <c r="AB38"/>
  <c r="AB122" s="1"/>
  <c r="AB40"/>
  <c r="AB124" s="1"/>
  <c r="AB42"/>
  <c r="AB126" s="1"/>
  <c r="AB44"/>
  <c r="AB128" s="1"/>
  <c r="AB46"/>
  <c r="AB130" s="1"/>
  <c r="AB48"/>
  <c r="AB132" s="1"/>
  <c r="AB50"/>
  <c r="AB134" s="1"/>
  <c r="AB52"/>
  <c r="AB136" s="1"/>
  <c r="AB54"/>
  <c r="AB138" s="1"/>
  <c r="AB56"/>
  <c r="AB140" s="1"/>
  <c r="AB58"/>
  <c r="AB142" s="1"/>
  <c r="AB60"/>
  <c r="AB144" s="1"/>
  <c r="AB61"/>
  <c r="AB145" s="1"/>
  <c r="AB66"/>
  <c r="AB150" s="1"/>
  <c r="AB67"/>
  <c r="AB151" s="1"/>
  <c r="AB68"/>
  <c r="AB152" s="1"/>
  <c r="AB69"/>
  <c r="AB153" s="1"/>
  <c r="AB70"/>
  <c r="AB154" s="1"/>
  <c r="AB71"/>
  <c r="AB155" s="1"/>
  <c r="AB72"/>
  <c r="AB156" s="1"/>
  <c r="AB73"/>
  <c r="AB157" s="1"/>
  <c r="AB74"/>
  <c r="AB158" s="1"/>
  <c r="AB75"/>
  <c r="AB159" s="1"/>
  <c r="AB76"/>
  <c r="AB160" s="1"/>
  <c r="AB77"/>
  <c r="AB161" s="1"/>
  <c r="AB79"/>
  <c r="AB163" s="1"/>
  <c r="AA4" i="5"/>
  <c r="X7" i="17"/>
  <c r="X91" s="1"/>
  <c r="X9"/>
  <c r="X93" s="1"/>
  <c r="X11"/>
  <c r="X95" s="1"/>
  <c r="X13"/>
  <c r="X97" s="1"/>
  <c r="X15"/>
  <c r="X99" s="1"/>
  <c r="X17"/>
  <c r="X101" s="1"/>
  <c r="X19"/>
  <c r="X103" s="1"/>
  <c r="X21"/>
  <c r="X105" s="1"/>
  <c r="X5"/>
  <c r="X89" s="1"/>
  <c r="X6"/>
  <c r="X90" s="1"/>
  <c r="X8"/>
  <c r="X92" s="1"/>
  <c r="X10"/>
  <c r="X94" s="1"/>
  <c r="X12"/>
  <c r="X96" s="1"/>
  <c r="X14"/>
  <c r="X98" s="1"/>
  <c r="X16"/>
  <c r="X100" s="1"/>
  <c r="X18"/>
  <c r="X102" s="1"/>
  <c r="X20"/>
  <c r="X104" s="1"/>
  <c r="X22"/>
  <c r="X106" s="1"/>
  <c r="X23"/>
  <c r="X107" s="1"/>
  <c r="X25"/>
  <c r="X109" s="1"/>
  <c r="X27"/>
  <c r="X111" s="1"/>
  <c r="X29"/>
  <c r="X113" s="1"/>
  <c r="X31"/>
  <c r="X115" s="1"/>
  <c r="X33"/>
  <c r="X117" s="1"/>
  <c r="X35"/>
  <c r="X119" s="1"/>
  <c r="X37"/>
  <c r="X121" s="1"/>
  <c r="X39"/>
  <c r="X123" s="1"/>
  <c r="X41"/>
  <c r="X125" s="1"/>
  <c r="X43"/>
  <c r="X127" s="1"/>
  <c r="X45"/>
  <c r="X129" s="1"/>
  <c r="X47"/>
  <c r="X131" s="1"/>
  <c r="X49"/>
  <c r="X133" s="1"/>
  <c r="X51"/>
  <c r="X135" s="1"/>
  <c r="X53"/>
  <c r="X137" s="1"/>
  <c r="X55"/>
  <c r="X139" s="1"/>
  <c r="X57"/>
  <c r="X141" s="1"/>
  <c r="X59"/>
  <c r="X143" s="1"/>
  <c r="X162"/>
  <c r="X24"/>
  <c r="X108" s="1"/>
  <c r="X26"/>
  <c r="X110" s="1"/>
  <c r="X28"/>
  <c r="X112" s="1"/>
  <c r="X30"/>
  <c r="X114" s="1"/>
  <c r="X32"/>
  <c r="X116" s="1"/>
  <c r="X34"/>
  <c r="X118" s="1"/>
  <c r="X36"/>
  <c r="X120" s="1"/>
  <c r="X38"/>
  <c r="X122" s="1"/>
  <c r="X40"/>
  <c r="X124" s="1"/>
  <c r="X42"/>
  <c r="X126" s="1"/>
  <c r="X44"/>
  <c r="X128" s="1"/>
  <c r="X46"/>
  <c r="X130" s="1"/>
  <c r="X48"/>
  <c r="X132" s="1"/>
  <c r="X50"/>
  <c r="X134" s="1"/>
  <c r="X52"/>
  <c r="X136" s="1"/>
  <c r="X54"/>
  <c r="X138" s="1"/>
  <c r="X56"/>
  <c r="X140" s="1"/>
  <c r="X58"/>
  <c r="X142" s="1"/>
  <c r="X60"/>
  <c r="X144" s="1"/>
  <c r="X61"/>
  <c r="X145" s="1"/>
  <c r="X66"/>
  <c r="X150" s="1"/>
  <c r="X67"/>
  <c r="X151" s="1"/>
  <c r="X68"/>
  <c r="X152" s="1"/>
  <c r="X69"/>
  <c r="X153" s="1"/>
  <c r="X70"/>
  <c r="X154" s="1"/>
  <c r="X71"/>
  <c r="X155" s="1"/>
  <c r="X72"/>
  <c r="X156" s="1"/>
  <c r="X73"/>
  <c r="X157" s="1"/>
  <c r="X74"/>
  <c r="X158" s="1"/>
  <c r="X75"/>
  <c r="X159" s="1"/>
  <c r="X76"/>
  <c r="X160" s="1"/>
  <c r="X77"/>
  <c r="X161" s="1"/>
  <c r="X79"/>
  <c r="X163" s="1"/>
  <c r="W4" i="5"/>
  <c r="T7" i="17"/>
  <c r="T91" s="1"/>
  <c r="T9"/>
  <c r="T93" s="1"/>
  <c r="T11"/>
  <c r="T95" s="1"/>
  <c r="T13"/>
  <c r="T97" s="1"/>
  <c r="T15"/>
  <c r="T99" s="1"/>
  <c r="T17"/>
  <c r="T101" s="1"/>
  <c r="T19"/>
  <c r="T103" s="1"/>
  <c r="T21"/>
  <c r="T105" s="1"/>
  <c r="T5"/>
  <c r="T89" s="1"/>
  <c r="T6"/>
  <c r="T90" s="1"/>
  <c r="T8"/>
  <c r="T92" s="1"/>
  <c r="T10"/>
  <c r="T94" s="1"/>
  <c r="T12"/>
  <c r="T96" s="1"/>
  <c r="T14"/>
  <c r="T98" s="1"/>
  <c r="T16"/>
  <c r="T100" s="1"/>
  <c r="T18"/>
  <c r="T102" s="1"/>
  <c r="T20"/>
  <c r="T104" s="1"/>
  <c r="T22"/>
  <c r="T106" s="1"/>
  <c r="T23"/>
  <c r="T107" s="1"/>
  <c r="T25"/>
  <c r="T109" s="1"/>
  <c r="T27"/>
  <c r="T111" s="1"/>
  <c r="T29"/>
  <c r="T113" s="1"/>
  <c r="T31"/>
  <c r="T115" s="1"/>
  <c r="T33"/>
  <c r="T117" s="1"/>
  <c r="T35"/>
  <c r="T119" s="1"/>
  <c r="T37"/>
  <c r="T121" s="1"/>
  <c r="T39"/>
  <c r="T123" s="1"/>
  <c r="T41"/>
  <c r="T125" s="1"/>
  <c r="T43"/>
  <c r="T127" s="1"/>
  <c r="T45"/>
  <c r="T129" s="1"/>
  <c r="T47"/>
  <c r="T131" s="1"/>
  <c r="T49"/>
  <c r="T133" s="1"/>
  <c r="T51"/>
  <c r="T135" s="1"/>
  <c r="T53"/>
  <c r="T137" s="1"/>
  <c r="T55"/>
  <c r="T139" s="1"/>
  <c r="T57"/>
  <c r="T141" s="1"/>
  <c r="T59"/>
  <c r="T143" s="1"/>
  <c r="T162"/>
  <c r="T24"/>
  <c r="T108" s="1"/>
  <c r="T26"/>
  <c r="T110" s="1"/>
  <c r="T28"/>
  <c r="T112" s="1"/>
  <c r="T30"/>
  <c r="T114" s="1"/>
  <c r="T32"/>
  <c r="T116" s="1"/>
  <c r="T34"/>
  <c r="T118" s="1"/>
  <c r="T36"/>
  <c r="T120" s="1"/>
  <c r="T38"/>
  <c r="T122" s="1"/>
  <c r="T40"/>
  <c r="T124" s="1"/>
  <c r="T42"/>
  <c r="T126" s="1"/>
  <c r="T44"/>
  <c r="T128" s="1"/>
  <c r="T46"/>
  <c r="T130" s="1"/>
  <c r="T48"/>
  <c r="T132" s="1"/>
  <c r="T50"/>
  <c r="T134" s="1"/>
  <c r="T52"/>
  <c r="T136" s="1"/>
  <c r="T54"/>
  <c r="T138" s="1"/>
  <c r="T56"/>
  <c r="T140" s="1"/>
  <c r="T58"/>
  <c r="T142" s="1"/>
  <c r="T60"/>
  <c r="T144" s="1"/>
  <c r="T61"/>
  <c r="T145" s="1"/>
  <c r="T66"/>
  <c r="T150" s="1"/>
  <c r="T67"/>
  <c r="T151" s="1"/>
  <c r="T68"/>
  <c r="T152" s="1"/>
  <c r="T69"/>
  <c r="T153" s="1"/>
  <c r="T70"/>
  <c r="T154" s="1"/>
  <c r="T71"/>
  <c r="T155" s="1"/>
  <c r="T72"/>
  <c r="T156" s="1"/>
  <c r="T73"/>
  <c r="T157" s="1"/>
  <c r="T74"/>
  <c r="T158" s="1"/>
  <c r="T75"/>
  <c r="T159" s="1"/>
  <c r="T76"/>
  <c r="T160" s="1"/>
  <c r="T77"/>
  <c r="T161" s="1"/>
  <c r="T79"/>
  <c r="T163" s="1"/>
  <c r="S4" i="5"/>
  <c r="P7" i="17"/>
  <c r="P91" s="1"/>
  <c r="P9"/>
  <c r="P93" s="1"/>
  <c r="P11"/>
  <c r="P95" s="1"/>
  <c r="P13"/>
  <c r="P97" s="1"/>
  <c r="P15"/>
  <c r="P99" s="1"/>
  <c r="P17"/>
  <c r="P101" s="1"/>
  <c r="P19"/>
  <c r="P103" s="1"/>
  <c r="P21"/>
  <c r="P105" s="1"/>
  <c r="P5"/>
  <c r="P89" s="1"/>
  <c r="P6"/>
  <c r="P90" s="1"/>
  <c r="P8"/>
  <c r="P92" s="1"/>
  <c r="P10"/>
  <c r="P94" s="1"/>
  <c r="P12"/>
  <c r="P96" s="1"/>
  <c r="P14"/>
  <c r="P98" s="1"/>
  <c r="P16"/>
  <c r="P100" s="1"/>
  <c r="P18"/>
  <c r="P102" s="1"/>
  <c r="P20"/>
  <c r="P104" s="1"/>
  <c r="P22"/>
  <c r="P106" s="1"/>
  <c r="P23"/>
  <c r="P107" s="1"/>
  <c r="P25"/>
  <c r="P109" s="1"/>
  <c r="P27"/>
  <c r="P111" s="1"/>
  <c r="P29"/>
  <c r="P113" s="1"/>
  <c r="P31"/>
  <c r="P115" s="1"/>
  <c r="P33"/>
  <c r="P117" s="1"/>
  <c r="P35"/>
  <c r="P119" s="1"/>
  <c r="P37"/>
  <c r="P121" s="1"/>
  <c r="P39"/>
  <c r="P123" s="1"/>
  <c r="P41"/>
  <c r="P125" s="1"/>
  <c r="P43"/>
  <c r="P127" s="1"/>
  <c r="P45"/>
  <c r="P129" s="1"/>
  <c r="P47"/>
  <c r="P131" s="1"/>
  <c r="P49"/>
  <c r="P133" s="1"/>
  <c r="P51"/>
  <c r="P135" s="1"/>
  <c r="P53"/>
  <c r="P137" s="1"/>
  <c r="P55"/>
  <c r="P139" s="1"/>
  <c r="P57"/>
  <c r="P141" s="1"/>
  <c r="P59"/>
  <c r="P143" s="1"/>
  <c r="P162"/>
  <c r="P24"/>
  <c r="P108" s="1"/>
  <c r="P26"/>
  <c r="P110" s="1"/>
  <c r="P28"/>
  <c r="P112" s="1"/>
  <c r="P30"/>
  <c r="P114" s="1"/>
  <c r="P32"/>
  <c r="P116" s="1"/>
  <c r="P34"/>
  <c r="P118" s="1"/>
  <c r="P36"/>
  <c r="P120" s="1"/>
  <c r="P38"/>
  <c r="P122" s="1"/>
  <c r="P40"/>
  <c r="P124" s="1"/>
  <c r="P42"/>
  <c r="P126" s="1"/>
  <c r="P44"/>
  <c r="P128" s="1"/>
  <c r="P46"/>
  <c r="P130" s="1"/>
  <c r="P48"/>
  <c r="P132" s="1"/>
  <c r="P50"/>
  <c r="P134" s="1"/>
  <c r="P52"/>
  <c r="P136" s="1"/>
  <c r="P54"/>
  <c r="P138" s="1"/>
  <c r="P56"/>
  <c r="P140" s="1"/>
  <c r="P58"/>
  <c r="P142" s="1"/>
  <c r="P60"/>
  <c r="P144" s="1"/>
  <c r="P61"/>
  <c r="P145" s="1"/>
  <c r="P66"/>
  <c r="P150" s="1"/>
  <c r="P67"/>
  <c r="P151" s="1"/>
  <c r="P68"/>
  <c r="P152" s="1"/>
  <c r="P69"/>
  <c r="P153" s="1"/>
  <c r="P70"/>
  <c r="P154" s="1"/>
  <c r="P71"/>
  <c r="P155" s="1"/>
  <c r="P72"/>
  <c r="P156" s="1"/>
  <c r="P73"/>
  <c r="P157" s="1"/>
  <c r="P74"/>
  <c r="P158" s="1"/>
  <c r="P75"/>
  <c r="P159" s="1"/>
  <c r="P76"/>
  <c r="P160" s="1"/>
  <c r="P77"/>
  <c r="P161" s="1"/>
  <c r="P79"/>
  <c r="P163" s="1"/>
  <c r="O4" i="5"/>
  <c r="L7" i="17"/>
  <c r="L91" s="1"/>
  <c r="L9"/>
  <c r="L93" s="1"/>
  <c r="L11"/>
  <c r="L95" s="1"/>
  <c r="L13"/>
  <c r="L97" s="1"/>
  <c r="L15"/>
  <c r="L99" s="1"/>
  <c r="L17"/>
  <c r="L101" s="1"/>
  <c r="L19"/>
  <c r="L103" s="1"/>
  <c r="L21"/>
  <c r="L105" s="1"/>
  <c r="L5"/>
  <c r="L89" s="1"/>
  <c r="L6"/>
  <c r="L90" s="1"/>
  <c r="L8"/>
  <c r="L92" s="1"/>
  <c r="L10"/>
  <c r="L94" s="1"/>
  <c r="L12"/>
  <c r="L96" s="1"/>
  <c r="L14"/>
  <c r="L98" s="1"/>
  <c r="L16"/>
  <c r="L100" s="1"/>
  <c r="L18"/>
  <c r="L102" s="1"/>
  <c r="L20"/>
  <c r="L104" s="1"/>
  <c r="L22"/>
  <c r="L106" s="1"/>
  <c r="L23"/>
  <c r="L107" s="1"/>
  <c r="L25"/>
  <c r="L109" s="1"/>
  <c r="L27"/>
  <c r="L111" s="1"/>
  <c r="L29"/>
  <c r="L113" s="1"/>
  <c r="L31"/>
  <c r="L115" s="1"/>
  <c r="L33"/>
  <c r="L117" s="1"/>
  <c r="L35"/>
  <c r="L119" s="1"/>
  <c r="L37"/>
  <c r="L121" s="1"/>
  <c r="L39"/>
  <c r="L123" s="1"/>
  <c r="L41"/>
  <c r="L125" s="1"/>
  <c r="L43"/>
  <c r="L127" s="1"/>
  <c r="L45"/>
  <c r="L129" s="1"/>
  <c r="L47"/>
  <c r="L131" s="1"/>
  <c r="L49"/>
  <c r="L133" s="1"/>
  <c r="L51"/>
  <c r="L135" s="1"/>
  <c r="L53"/>
  <c r="L137" s="1"/>
  <c r="L55"/>
  <c r="L139" s="1"/>
  <c r="L57"/>
  <c r="L141" s="1"/>
  <c r="L59"/>
  <c r="L143" s="1"/>
  <c r="L162"/>
  <c r="L24"/>
  <c r="L108" s="1"/>
  <c r="L26"/>
  <c r="L110" s="1"/>
  <c r="L28"/>
  <c r="L112" s="1"/>
  <c r="L30"/>
  <c r="L114" s="1"/>
  <c r="L32"/>
  <c r="L116" s="1"/>
  <c r="L34"/>
  <c r="L118" s="1"/>
  <c r="L36"/>
  <c r="L120" s="1"/>
  <c r="L38"/>
  <c r="L122" s="1"/>
  <c r="L40"/>
  <c r="L124" s="1"/>
  <c r="L42"/>
  <c r="L126" s="1"/>
  <c r="L44"/>
  <c r="L128" s="1"/>
  <c r="L46"/>
  <c r="L130" s="1"/>
  <c r="L48"/>
  <c r="L132" s="1"/>
  <c r="L50"/>
  <c r="L134" s="1"/>
  <c r="L52"/>
  <c r="L136" s="1"/>
  <c r="L54"/>
  <c r="L138" s="1"/>
  <c r="L56"/>
  <c r="L140" s="1"/>
  <c r="L58"/>
  <c r="L142" s="1"/>
  <c r="L60"/>
  <c r="L144" s="1"/>
  <c r="L61"/>
  <c r="L145" s="1"/>
  <c r="L66"/>
  <c r="L150" s="1"/>
  <c r="L67"/>
  <c r="L151" s="1"/>
  <c r="L68"/>
  <c r="L152" s="1"/>
  <c r="L69"/>
  <c r="L153" s="1"/>
  <c r="L70"/>
  <c r="L154" s="1"/>
  <c r="L71"/>
  <c r="L155" s="1"/>
  <c r="L72"/>
  <c r="L156" s="1"/>
  <c r="L73"/>
  <c r="L157" s="1"/>
  <c r="L74"/>
  <c r="L158" s="1"/>
  <c r="L75"/>
  <c r="L159" s="1"/>
  <c r="L76"/>
  <c r="L160" s="1"/>
  <c r="L77"/>
  <c r="L161" s="1"/>
  <c r="L79"/>
  <c r="L163" s="1"/>
  <c r="K4" i="5"/>
  <c r="H7" i="17"/>
  <c r="H91" s="1"/>
  <c r="H9"/>
  <c r="H93" s="1"/>
  <c r="H11"/>
  <c r="H95" s="1"/>
  <c r="H13"/>
  <c r="H97" s="1"/>
  <c r="H15"/>
  <c r="H99" s="1"/>
  <c r="H17"/>
  <c r="H101" s="1"/>
  <c r="H19"/>
  <c r="H103" s="1"/>
  <c r="H21"/>
  <c r="H105" s="1"/>
  <c r="H5"/>
  <c r="H89" s="1"/>
  <c r="H6"/>
  <c r="H90" s="1"/>
  <c r="H8"/>
  <c r="H92" s="1"/>
  <c r="H10"/>
  <c r="H94" s="1"/>
  <c r="H12"/>
  <c r="H96" s="1"/>
  <c r="H14"/>
  <c r="H98" s="1"/>
  <c r="H16"/>
  <c r="H100" s="1"/>
  <c r="H18"/>
  <c r="H102" s="1"/>
  <c r="H20"/>
  <c r="H104" s="1"/>
  <c r="H22"/>
  <c r="H106" s="1"/>
  <c r="H23"/>
  <c r="H107" s="1"/>
  <c r="H25"/>
  <c r="H109" s="1"/>
  <c r="H27"/>
  <c r="H111" s="1"/>
  <c r="H29"/>
  <c r="H113" s="1"/>
  <c r="H31"/>
  <c r="H115" s="1"/>
  <c r="H33"/>
  <c r="H117" s="1"/>
  <c r="H35"/>
  <c r="H119" s="1"/>
  <c r="H37"/>
  <c r="H121" s="1"/>
  <c r="H39"/>
  <c r="H123" s="1"/>
  <c r="H41"/>
  <c r="H125" s="1"/>
  <c r="H43"/>
  <c r="H127" s="1"/>
  <c r="H45"/>
  <c r="H129" s="1"/>
  <c r="H47"/>
  <c r="H131" s="1"/>
  <c r="H49"/>
  <c r="H133" s="1"/>
  <c r="H51"/>
  <c r="H135" s="1"/>
  <c r="H53"/>
  <c r="H137" s="1"/>
  <c r="H55"/>
  <c r="H139" s="1"/>
  <c r="H57"/>
  <c r="H141" s="1"/>
  <c r="H59"/>
  <c r="H143" s="1"/>
  <c r="H162"/>
  <c r="H24"/>
  <c r="H108" s="1"/>
  <c r="H26"/>
  <c r="H110" s="1"/>
  <c r="H28"/>
  <c r="H112" s="1"/>
  <c r="H30"/>
  <c r="H114" s="1"/>
  <c r="H32"/>
  <c r="H116" s="1"/>
  <c r="H34"/>
  <c r="H118" s="1"/>
  <c r="H36"/>
  <c r="H120" s="1"/>
  <c r="H38"/>
  <c r="H122" s="1"/>
  <c r="H40"/>
  <c r="H124" s="1"/>
  <c r="H42"/>
  <c r="H126" s="1"/>
  <c r="H44"/>
  <c r="H128" s="1"/>
  <c r="H46"/>
  <c r="H130" s="1"/>
  <c r="H48"/>
  <c r="H132" s="1"/>
  <c r="H50"/>
  <c r="H134" s="1"/>
  <c r="H52"/>
  <c r="H136" s="1"/>
  <c r="H54"/>
  <c r="H138" s="1"/>
  <c r="H56"/>
  <c r="H140" s="1"/>
  <c r="H58"/>
  <c r="H142" s="1"/>
  <c r="H60"/>
  <c r="H144" s="1"/>
  <c r="H61"/>
  <c r="H145" s="1"/>
  <c r="H66"/>
  <c r="H150" s="1"/>
  <c r="H67"/>
  <c r="H151" s="1"/>
  <c r="H68"/>
  <c r="H152" s="1"/>
  <c r="H69"/>
  <c r="H153" s="1"/>
  <c r="H70"/>
  <c r="H154" s="1"/>
  <c r="H71"/>
  <c r="H155" s="1"/>
  <c r="H72"/>
  <c r="H156" s="1"/>
  <c r="H73"/>
  <c r="H157" s="1"/>
  <c r="H74"/>
  <c r="H158" s="1"/>
  <c r="H75"/>
  <c r="H159" s="1"/>
  <c r="H76"/>
  <c r="H160" s="1"/>
  <c r="H77"/>
  <c r="H161" s="1"/>
  <c r="H79"/>
  <c r="H163" s="1"/>
  <c r="G4" i="5"/>
  <c r="D7" i="17"/>
  <c r="D91" s="1"/>
  <c r="D9"/>
  <c r="D93" s="1"/>
  <c r="D11"/>
  <c r="D95" s="1"/>
  <c r="D13"/>
  <c r="D97" s="1"/>
  <c r="D15"/>
  <c r="D99" s="1"/>
  <c r="D17"/>
  <c r="D101" s="1"/>
  <c r="D19"/>
  <c r="D103" s="1"/>
  <c r="D21"/>
  <c r="D105" s="1"/>
  <c r="D5"/>
  <c r="D89" s="1"/>
  <c r="D6"/>
  <c r="D90" s="1"/>
  <c r="D8"/>
  <c r="D92" s="1"/>
  <c r="D10"/>
  <c r="D94" s="1"/>
  <c r="D12"/>
  <c r="D96" s="1"/>
  <c r="D14"/>
  <c r="D98" s="1"/>
  <c r="D16"/>
  <c r="D100" s="1"/>
  <c r="D18"/>
  <c r="D102" s="1"/>
  <c r="D20"/>
  <c r="D104" s="1"/>
  <c r="D22"/>
  <c r="D106" s="1"/>
  <c r="D23"/>
  <c r="D107" s="1"/>
  <c r="D25"/>
  <c r="D109" s="1"/>
  <c r="D27"/>
  <c r="D111" s="1"/>
  <c r="D29"/>
  <c r="D113" s="1"/>
  <c r="D31"/>
  <c r="D115" s="1"/>
  <c r="D33"/>
  <c r="D117" s="1"/>
  <c r="D35"/>
  <c r="D119" s="1"/>
  <c r="D37"/>
  <c r="D121" s="1"/>
  <c r="D39"/>
  <c r="D123" s="1"/>
  <c r="D41"/>
  <c r="D125" s="1"/>
  <c r="D43"/>
  <c r="D127" s="1"/>
  <c r="D45"/>
  <c r="D129" s="1"/>
  <c r="D47"/>
  <c r="D131" s="1"/>
  <c r="D49"/>
  <c r="D133" s="1"/>
  <c r="D51"/>
  <c r="D135" s="1"/>
  <c r="D53"/>
  <c r="D137" s="1"/>
  <c r="D55"/>
  <c r="D139" s="1"/>
  <c r="D57"/>
  <c r="D141" s="1"/>
  <c r="D59"/>
  <c r="D143" s="1"/>
  <c r="D162"/>
  <c r="D24"/>
  <c r="D108" s="1"/>
  <c r="D26"/>
  <c r="D110" s="1"/>
  <c r="D28"/>
  <c r="D112" s="1"/>
  <c r="D30"/>
  <c r="D114" s="1"/>
  <c r="D32"/>
  <c r="D116" s="1"/>
  <c r="D34"/>
  <c r="D118" s="1"/>
  <c r="D36"/>
  <c r="D120" s="1"/>
  <c r="D38"/>
  <c r="D122" s="1"/>
  <c r="D40"/>
  <c r="D124" s="1"/>
  <c r="D42"/>
  <c r="D126" s="1"/>
  <c r="D44"/>
  <c r="D128" s="1"/>
  <c r="D46"/>
  <c r="D130" s="1"/>
  <c r="D48"/>
  <c r="D132" s="1"/>
  <c r="D50"/>
  <c r="D134" s="1"/>
  <c r="D52"/>
  <c r="D136" s="1"/>
  <c r="D54"/>
  <c r="D138" s="1"/>
  <c r="D56"/>
  <c r="D140" s="1"/>
  <c r="D58"/>
  <c r="D142" s="1"/>
  <c r="D60"/>
  <c r="D144" s="1"/>
  <c r="D61"/>
  <c r="D145" s="1"/>
  <c r="D66"/>
  <c r="D150" s="1"/>
  <c r="D67"/>
  <c r="D151" s="1"/>
  <c r="D68"/>
  <c r="D152" s="1"/>
  <c r="D69"/>
  <c r="D153" s="1"/>
  <c r="D70"/>
  <c r="D154" s="1"/>
  <c r="D71"/>
  <c r="D155" s="1"/>
  <c r="D72"/>
  <c r="D156" s="1"/>
  <c r="D73"/>
  <c r="D157" s="1"/>
  <c r="D74"/>
  <c r="D158" s="1"/>
  <c r="D75"/>
  <c r="D159" s="1"/>
  <c r="D76"/>
  <c r="D160" s="1"/>
  <c r="D77"/>
  <c r="D161" s="1"/>
  <c r="D79"/>
  <c r="D163" s="1"/>
  <c r="C4" i="5"/>
  <c r="C8" l="1"/>
  <c r="C9"/>
  <c r="C11"/>
  <c r="C13"/>
  <c r="C15"/>
  <c r="C17"/>
  <c r="C19"/>
  <c r="C21"/>
  <c r="C23"/>
  <c r="C25"/>
  <c r="C27"/>
  <c r="C29"/>
  <c r="C31"/>
  <c r="C33"/>
  <c r="C35"/>
  <c r="C37"/>
  <c r="C39"/>
  <c r="C41"/>
  <c r="C43"/>
  <c r="C10"/>
  <c r="C12"/>
  <c r="C14"/>
  <c r="C16"/>
  <c r="C18"/>
  <c r="C20"/>
  <c r="C22"/>
  <c r="C24"/>
  <c r="C26"/>
  <c r="C28"/>
  <c r="C30"/>
  <c r="C32"/>
  <c r="C34"/>
  <c r="C36"/>
  <c r="C38"/>
  <c r="C40"/>
  <c r="C42"/>
  <c r="C44"/>
  <c r="C46"/>
  <c r="C48"/>
  <c r="C50"/>
  <c r="C52"/>
  <c r="C54"/>
  <c r="C56"/>
  <c r="C58"/>
  <c r="C60"/>
  <c r="C62"/>
  <c r="C45"/>
  <c r="C47"/>
  <c r="C49"/>
  <c r="C51"/>
  <c r="C53"/>
  <c r="C55"/>
  <c r="C57"/>
  <c r="C59"/>
  <c r="C61"/>
  <c r="C63"/>
  <c r="C161" i="13"/>
  <c r="BF77"/>
  <c r="BF161" s="1"/>
  <c r="C159"/>
  <c r="BF75"/>
  <c r="BF159" s="1"/>
  <c r="C156"/>
  <c r="BF72"/>
  <c r="BF156" s="1"/>
  <c r="C154"/>
  <c r="BF70"/>
  <c r="BF154" s="1"/>
  <c r="C152"/>
  <c r="BF68"/>
  <c r="BF152" s="1"/>
  <c r="C144"/>
  <c r="C6" i="16"/>
  <c r="C15" s="1"/>
  <c r="BF5" i="13"/>
  <c r="BF6"/>
  <c r="BF7"/>
  <c r="BF8"/>
  <c r="BF9"/>
  <c r="BF10"/>
  <c r="BF11"/>
  <c r="BF12"/>
  <c r="BF13"/>
  <c r="BF14"/>
  <c r="BF15"/>
  <c r="BF16"/>
  <c r="BF17"/>
  <c r="BF18"/>
  <c r="BF19"/>
  <c r="BF20"/>
  <c r="BF21"/>
  <c r="BF22"/>
  <c r="BF24"/>
  <c r="BF25"/>
  <c r="BF26"/>
  <c r="BF27"/>
  <c r="BF28"/>
  <c r="BF29"/>
  <c r="BF30"/>
  <c r="BF31"/>
  <c r="BF32"/>
  <c r="BF33"/>
  <c r="BF34"/>
  <c r="BF23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162"/>
  <c r="BF59"/>
  <c r="BE6" i="5"/>
  <c r="BF74" i="13"/>
  <c r="C158"/>
  <c r="D125" i="5"/>
  <c r="D124"/>
  <c r="D126"/>
  <c r="D127"/>
  <c r="D128"/>
  <c r="D129"/>
  <c r="D130"/>
  <c r="D131"/>
  <c r="D132"/>
  <c r="D133"/>
  <c r="D134"/>
  <c r="D135"/>
  <c r="D136"/>
  <c r="D137"/>
  <c r="D138"/>
  <c r="D139"/>
  <c r="D140"/>
  <c r="D141"/>
  <c r="D143"/>
  <c r="D144"/>
  <c r="D145"/>
  <c r="D146"/>
  <c r="D147"/>
  <c r="D148"/>
  <c r="D149"/>
  <c r="D150"/>
  <c r="D151"/>
  <c r="D152"/>
  <c r="D153"/>
  <c r="D142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G89" i="13"/>
  <c r="G60"/>
  <c r="G144" s="1"/>
  <c r="H125" i="5"/>
  <c r="H124"/>
  <c r="H126"/>
  <c r="H127"/>
  <c r="H128"/>
  <c r="H129"/>
  <c r="H130"/>
  <c r="H131"/>
  <c r="H132"/>
  <c r="H133"/>
  <c r="H134"/>
  <c r="H135"/>
  <c r="H136"/>
  <c r="H137"/>
  <c r="H138"/>
  <c r="H139"/>
  <c r="H140"/>
  <c r="H141"/>
  <c r="H143"/>
  <c r="H144"/>
  <c r="H145"/>
  <c r="H146"/>
  <c r="H147"/>
  <c r="H148"/>
  <c r="H149"/>
  <c r="H150"/>
  <c r="H151"/>
  <c r="H152"/>
  <c r="H153"/>
  <c r="H142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K89" i="13"/>
  <c r="K60"/>
  <c r="K144" s="1"/>
  <c r="L125" i="5"/>
  <c r="L124"/>
  <c r="L126"/>
  <c r="L127"/>
  <c r="L128"/>
  <c r="L129"/>
  <c r="L130"/>
  <c r="L131"/>
  <c r="L132"/>
  <c r="L133"/>
  <c r="L134"/>
  <c r="L135"/>
  <c r="L136"/>
  <c r="L137"/>
  <c r="L138"/>
  <c r="L139"/>
  <c r="L140"/>
  <c r="L141"/>
  <c r="L143"/>
  <c r="L144"/>
  <c r="L145"/>
  <c r="L146"/>
  <c r="L147"/>
  <c r="L148"/>
  <c r="L149"/>
  <c r="L150"/>
  <c r="L151"/>
  <c r="L152"/>
  <c r="L153"/>
  <c r="L142"/>
  <c r="L154"/>
  <c r="L155"/>
  <c r="L156"/>
  <c r="L157"/>
  <c r="L158"/>
  <c r="L159"/>
  <c r="L160"/>
  <c r="L161"/>
  <c r="L162"/>
  <c r="L163"/>
  <c r="L164"/>
  <c r="L165"/>
  <c r="L166"/>
  <c r="L167"/>
  <c r="L168"/>
  <c r="L169"/>
  <c r="L170"/>
  <c r="L171"/>
  <c r="L172"/>
  <c r="L173"/>
  <c r="L174"/>
  <c r="L175"/>
  <c r="L176"/>
  <c r="L177"/>
  <c r="L178"/>
  <c r="L179"/>
  <c r="O89" i="13"/>
  <c r="O60"/>
  <c r="O144" s="1"/>
  <c r="P125" i="5"/>
  <c r="P124"/>
  <c r="P126"/>
  <c r="P127"/>
  <c r="P128"/>
  <c r="P129"/>
  <c r="P130"/>
  <c r="P131"/>
  <c r="P132"/>
  <c r="P133"/>
  <c r="P134"/>
  <c r="P135"/>
  <c r="P136"/>
  <c r="P137"/>
  <c r="P138"/>
  <c r="P139"/>
  <c r="P140"/>
  <c r="P141"/>
  <c r="P143"/>
  <c r="P144"/>
  <c r="P145"/>
  <c r="P146"/>
  <c r="P147"/>
  <c r="P148"/>
  <c r="P149"/>
  <c r="P150"/>
  <c r="P151"/>
  <c r="P152"/>
  <c r="P153"/>
  <c r="P142"/>
  <c r="P154"/>
  <c r="P155"/>
  <c r="P156"/>
  <c r="P157"/>
  <c r="P158"/>
  <c r="P159"/>
  <c r="P160"/>
  <c r="P161"/>
  <c r="P162"/>
  <c r="P163"/>
  <c r="P164"/>
  <c r="P165"/>
  <c r="P166"/>
  <c r="P167"/>
  <c r="P168"/>
  <c r="P169"/>
  <c r="P170"/>
  <c r="P171"/>
  <c r="P172"/>
  <c r="P173"/>
  <c r="P174"/>
  <c r="P175"/>
  <c r="P176"/>
  <c r="P177"/>
  <c r="P178"/>
  <c r="P179"/>
  <c r="S89" i="13"/>
  <c r="S60"/>
  <c r="S144" s="1"/>
  <c r="T125" i="5"/>
  <c r="T124"/>
  <c r="T126"/>
  <c r="T127"/>
  <c r="T128"/>
  <c r="T129"/>
  <c r="T130"/>
  <c r="T131"/>
  <c r="T132"/>
  <c r="T133"/>
  <c r="T134"/>
  <c r="T135"/>
  <c r="T136"/>
  <c r="T137"/>
  <c r="T138"/>
  <c r="T139"/>
  <c r="T140"/>
  <c r="T141"/>
  <c r="T143"/>
  <c r="T144"/>
  <c r="T145"/>
  <c r="T146"/>
  <c r="T147"/>
  <c r="T148"/>
  <c r="T149"/>
  <c r="T150"/>
  <c r="T151"/>
  <c r="T152"/>
  <c r="T153"/>
  <c r="T142"/>
  <c r="T154"/>
  <c r="T155"/>
  <c r="T156"/>
  <c r="T157"/>
  <c r="T158"/>
  <c r="T159"/>
  <c r="T160"/>
  <c r="T161"/>
  <c r="T162"/>
  <c r="T163"/>
  <c r="T164"/>
  <c r="T165"/>
  <c r="T166"/>
  <c r="T167"/>
  <c r="T168"/>
  <c r="T169"/>
  <c r="T170"/>
  <c r="T171"/>
  <c r="T172"/>
  <c r="T173"/>
  <c r="T174"/>
  <c r="T175"/>
  <c r="T176"/>
  <c r="T177"/>
  <c r="T178"/>
  <c r="T179"/>
  <c r="W89" i="13"/>
  <c r="W60"/>
  <c r="W144" s="1"/>
  <c r="X125" i="5"/>
  <c r="X124"/>
  <c r="X126"/>
  <c r="X127"/>
  <c r="X128"/>
  <c r="X129"/>
  <c r="X130"/>
  <c r="X131"/>
  <c r="X132"/>
  <c r="X133"/>
  <c r="X134"/>
  <c r="X135"/>
  <c r="X136"/>
  <c r="X137"/>
  <c r="X138"/>
  <c r="X139"/>
  <c r="X140"/>
  <c r="X141"/>
  <c r="X143"/>
  <c r="X144"/>
  <c r="X145"/>
  <c r="X146"/>
  <c r="X147"/>
  <c r="X148"/>
  <c r="X149"/>
  <c r="X150"/>
  <c r="X151"/>
  <c r="X152"/>
  <c r="X153"/>
  <c r="X142"/>
  <c r="X154"/>
  <c r="X155"/>
  <c r="X156"/>
  <c r="X157"/>
  <c r="X158"/>
  <c r="X159"/>
  <c r="X160"/>
  <c r="X161"/>
  <c r="X162"/>
  <c r="X163"/>
  <c r="X164"/>
  <c r="X165"/>
  <c r="X166"/>
  <c r="X167"/>
  <c r="X168"/>
  <c r="X169"/>
  <c r="X170"/>
  <c r="X171"/>
  <c r="X172"/>
  <c r="X173"/>
  <c r="X174"/>
  <c r="X175"/>
  <c r="X176"/>
  <c r="X177"/>
  <c r="X178"/>
  <c r="X179"/>
  <c r="AA89" i="13"/>
  <c r="AA60"/>
  <c r="AA144" s="1"/>
  <c r="AB125" i="5"/>
  <c r="AB124"/>
  <c r="AB126"/>
  <c r="AB127"/>
  <c r="AB128"/>
  <c r="AB129"/>
  <c r="AB130"/>
  <c r="AB131"/>
  <c r="AB132"/>
  <c r="AB133"/>
  <c r="AB134"/>
  <c r="AB135"/>
  <c r="AB136"/>
  <c r="AB137"/>
  <c r="AB138"/>
  <c r="AB139"/>
  <c r="AB140"/>
  <c r="AB141"/>
  <c r="AB143"/>
  <c r="AB144"/>
  <c r="AB145"/>
  <c r="AB146"/>
  <c r="AB147"/>
  <c r="AB148"/>
  <c r="AB149"/>
  <c r="AB150"/>
  <c r="AB151"/>
  <c r="AB152"/>
  <c r="AB153"/>
  <c r="AB142"/>
  <c r="AB154"/>
  <c r="AB155"/>
  <c r="AB156"/>
  <c r="AB157"/>
  <c r="AB158"/>
  <c r="AB159"/>
  <c r="AB160"/>
  <c r="AB161"/>
  <c r="AB162"/>
  <c r="AB163"/>
  <c r="AB164"/>
  <c r="AB165"/>
  <c r="AB166"/>
  <c r="AB167"/>
  <c r="AB168"/>
  <c r="AB169"/>
  <c r="AB170"/>
  <c r="AB171"/>
  <c r="AB172"/>
  <c r="AB173"/>
  <c r="AB174"/>
  <c r="AB175"/>
  <c r="AB176"/>
  <c r="AB177"/>
  <c r="AB178"/>
  <c r="AB179"/>
  <c r="AE89" i="13"/>
  <c r="AE60"/>
  <c r="AE144" s="1"/>
  <c r="AF125" i="5"/>
  <c r="AF124"/>
  <c r="AF126"/>
  <c r="AF127"/>
  <c r="AF128"/>
  <c r="AF129"/>
  <c r="AF130"/>
  <c r="AF131"/>
  <c r="AF132"/>
  <c r="AF133"/>
  <c r="AF134"/>
  <c r="AF135"/>
  <c r="AF136"/>
  <c r="AF137"/>
  <c r="AF138"/>
  <c r="AF139"/>
  <c r="AF140"/>
  <c r="AF141"/>
  <c r="AF143"/>
  <c r="AF144"/>
  <c r="AF145"/>
  <c r="AF146"/>
  <c r="AF147"/>
  <c r="AF148"/>
  <c r="AF149"/>
  <c r="AF150"/>
  <c r="AF151"/>
  <c r="AF152"/>
  <c r="AF153"/>
  <c r="AF142"/>
  <c r="AF154"/>
  <c r="AF155"/>
  <c r="AF156"/>
  <c r="AF157"/>
  <c r="AF158"/>
  <c r="AF159"/>
  <c r="AF160"/>
  <c r="AF161"/>
  <c r="AF162"/>
  <c r="AF163"/>
  <c r="AF164"/>
  <c r="AF165"/>
  <c r="AF166"/>
  <c r="AF167"/>
  <c r="AF168"/>
  <c r="AF169"/>
  <c r="AF170"/>
  <c r="AF171"/>
  <c r="AF172"/>
  <c r="AF173"/>
  <c r="AF174"/>
  <c r="AF175"/>
  <c r="AF176"/>
  <c r="AF177"/>
  <c r="AF178"/>
  <c r="AF179"/>
  <c r="AI89" i="13"/>
  <c r="AI60"/>
  <c r="AI144" s="1"/>
  <c r="AJ125" i="5"/>
  <c r="AJ124"/>
  <c r="AJ126"/>
  <c r="AJ127"/>
  <c r="AJ128"/>
  <c r="AJ129"/>
  <c r="AJ130"/>
  <c r="AJ131"/>
  <c r="AJ132"/>
  <c r="AJ133"/>
  <c r="AJ134"/>
  <c r="AJ135"/>
  <c r="AJ136"/>
  <c r="AJ137"/>
  <c r="AJ138"/>
  <c r="AJ139"/>
  <c r="AJ140"/>
  <c r="AJ141"/>
  <c r="AJ143"/>
  <c r="AJ144"/>
  <c r="AJ145"/>
  <c r="AJ146"/>
  <c r="AJ147"/>
  <c r="AJ148"/>
  <c r="AJ149"/>
  <c r="AJ150"/>
  <c r="AJ151"/>
  <c r="AJ152"/>
  <c r="AJ153"/>
  <c r="AJ142"/>
  <c r="AJ154"/>
  <c r="AJ155"/>
  <c r="AJ156"/>
  <c r="AJ157"/>
  <c r="AJ158"/>
  <c r="AJ159"/>
  <c r="AJ160"/>
  <c r="AJ161"/>
  <c r="AJ162"/>
  <c r="AJ163"/>
  <c r="AJ164"/>
  <c r="AJ165"/>
  <c r="AJ166"/>
  <c r="AJ167"/>
  <c r="AJ168"/>
  <c r="AJ169"/>
  <c r="AJ170"/>
  <c r="AJ171"/>
  <c r="AJ172"/>
  <c r="AJ173"/>
  <c r="AJ174"/>
  <c r="AJ175"/>
  <c r="AJ176"/>
  <c r="AJ177"/>
  <c r="AJ178"/>
  <c r="AJ179"/>
  <c r="AM89" i="13"/>
  <c r="AM60"/>
  <c r="AM144" s="1"/>
  <c r="AN125" i="5"/>
  <c r="AN124"/>
  <c r="AN126"/>
  <c r="AN127"/>
  <c r="AN128"/>
  <c r="AN129"/>
  <c r="AN130"/>
  <c r="AN131"/>
  <c r="AN132"/>
  <c r="AN133"/>
  <c r="AN134"/>
  <c r="AN135"/>
  <c r="AN136"/>
  <c r="AN137"/>
  <c r="AN138"/>
  <c r="AN139"/>
  <c r="AN140"/>
  <c r="AN141"/>
  <c r="AN143"/>
  <c r="AN144"/>
  <c r="AN145"/>
  <c r="AN146"/>
  <c r="AN147"/>
  <c r="AN148"/>
  <c r="AN149"/>
  <c r="AN150"/>
  <c r="AN151"/>
  <c r="AN152"/>
  <c r="AN153"/>
  <c r="AN142"/>
  <c r="AN154"/>
  <c r="AN155"/>
  <c r="AN156"/>
  <c r="AN157"/>
  <c r="AN158"/>
  <c r="AN159"/>
  <c r="AN160"/>
  <c r="AN161"/>
  <c r="AN162"/>
  <c r="AN163"/>
  <c r="AN164"/>
  <c r="AN165"/>
  <c r="AN166"/>
  <c r="AN167"/>
  <c r="AN168"/>
  <c r="AN169"/>
  <c r="AN170"/>
  <c r="AN171"/>
  <c r="AN172"/>
  <c r="AN173"/>
  <c r="AN174"/>
  <c r="AN175"/>
  <c r="AN176"/>
  <c r="AN177"/>
  <c r="AN178"/>
  <c r="AN179"/>
  <c r="AQ89" i="13"/>
  <c r="AQ60"/>
  <c r="AQ144" s="1"/>
  <c r="AR125" i="5"/>
  <c r="AR124"/>
  <c r="AR126"/>
  <c r="AR127"/>
  <c r="AR128"/>
  <c r="AR129"/>
  <c r="AR130"/>
  <c r="AR131"/>
  <c r="AR132"/>
  <c r="AR133"/>
  <c r="AR134"/>
  <c r="AR135"/>
  <c r="AR136"/>
  <c r="AR137"/>
  <c r="AR138"/>
  <c r="AR139"/>
  <c r="AR140"/>
  <c r="AR141"/>
  <c r="AR143"/>
  <c r="AR144"/>
  <c r="AR145"/>
  <c r="AR146"/>
  <c r="AR147"/>
  <c r="AR148"/>
  <c r="AR149"/>
  <c r="AR150"/>
  <c r="AR151"/>
  <c r="AR152"/>
  <c r="AR153"/>
  <c r="AR142"/>
  <c r="AR154"/>
  <c r="AR155"/>
  <c r="AR156"/>
  <c r="AR157"/>
  <c r="AR158"/>
  <c r="AR159"/>
  <c r="AR160"/>
  <c r="AR161"/>
  <c r="AR162"/>
  <c r="AR163"/>
  <c r="AR164"/>
  <c r="AR165"/>
  <c r="AR166"/>
  <c r="AR167"/>
  <c r="AR168"/>
  <c r="AR169"/>
  <c r="AR170"/>
  <c r="AR171"/>
  <c r="AR172"/>
  <c r="AR173"/>
  <c r="AR174"/>
  <c r="AR175"/>
  <c r="AR176"/>
  <c r="AR177"/>
  <c r="AR178"/>
  <c r="AR179"/>
  <c r="AU89" i="13"/>
  <c r="AU60"/>
  <c r="AU144" s="1"/>
  <c r="AV125" i="5"/>
  <c r="AV124"/>
  <c r="AV126"/>
  <c r="AV127"/>
  <c r="AV128"/>
  <c r="AV129"/>
  <c r="AV130"/>
  <c r="AV131"/>
  <c r="AV132"/>
  <c r="AV133"/>
  <c r="AV134"/>
  <c r="AV135"/>
  <c r="AV136"/>
  <c r="AV137"/>
  <c r="AV138"/>
  <c r="AV139"/>
  <c r="AV140"/>
  <c r="AV141"/>
  <c r="AV142"/>
  <c r="AV143"/>
  <c r="AV144"/>
  <c r="AV145"/>
  <c r="AV146"/>
  <c r="AV147"/>
  <c r="AV148"/>
  <c r="AV149"/>
  <c r="AV150"/>
  <c r="AV151"/>
  <c r="AV152"/>
  <c r="AV153"/>
  <c r="AV154"/>
  <c r="AV155"/>
  <c r="AV156"/>
  <c r="AV157"/>
  <c r="AV158"/>
  <c r="AV159"/>
  <c r="AV160"/>
  <c r="AV161"/>
  <c r="AV162"/>
  <c r="AV163"/>
  <c r="AV164"/>
  <c r="AV165"/>
  <c r="AV166"/>
  <c r="AV167"/>
  <c r="AV168"/>
  <c r="AV169"/>
  <c r="AV170"/>
  <c r="AV171"/>
  <c r="AV172"/>
  <c r="AV173"/>
  <c r="AV174"/>
  <c r="AV175"/>
  <c r="AV176"/>
  <c r="AV177"/>
  <c r="AV178"/>
  <c r="AV179"/>
  <c r="AY89" i="13"/>
  <c r="AY60"/>
  <c r="AY144" s="1"/>
  <c r="AZ125" i="5"/>
  <c r="AZ124"/>
  <c r="AZ126"/>
  <c r="AZ127"/>
  <c r="AZ128"/>
  <c r="AZ129"/>
  <c r="AZ130"/>
  <c r="AZ131"/>
  <c r="AZ132"/>
  <c r="AZ133"/>
  <c r="AZ134"/>
  <c r="AZ135"/>
  <c r="AZ136"/>
  <c r="AZ137"/>
  <c r="AZ138"/>
  <c r="AZ139"/>
  <c r="AZ140"/>
  <c r="AZ141"/>
  <c r="AZ142"/>
  <c r="AZ143"/>
  <c r="AZ144"/>
  <c r="AZ145"/>
  <c r="AZ146"/>
  <c r="AZ147"/>
  <c r="AZ148"/>
  <c r="AZ149"/>
  <c r="AZ150"/>
  <c r="AZ151"/>
  <c r="AZ152"/>
  <c r="AZ153"/>
  <c r="AZ154"/>
  <c r="AZ155"/>
  <c r="AZ156"/>
  <c r="AZ157"/>
  <c r="AZ158"/>
  <c r="AZ159"/>
  <c r="AZ160"/>
  <c r="AZ161"/>
  <c r="AZ162"/>
  <c r="AZ163"/>
  <c r="AZ164"/>
  <c r="AZ165"/>
  <c r="AZ166"/>
  <c r="AZ167"/>
  <c r="AZ168"/>
  <c r="AZ169"/>
  <c r="AZ170"/>
  <c r="AZ171"/>
  <c r="AZ172"/>
  <c r="AZ173"/>
  <c r="AZ174"/>
  <c r="AZ175"/>
  <c r="AZ176"/>
  <c r="AZ177"/>
  <c r="AZ178"/>
  <c r="AZ179"/>
  <c r="BC89" i="13"/>
  <c r="BC60"/>
  <c r="BC144" s="1"/>
  <c r="BD125" i="5"/>
  <c r="BD124"/>
  <c r="BD126"/>
  <c r="BD127"/>
  <c r="BD128"/>
  <c r="BD129"/>
  <c r="BD130"/>
  <c r="BD131"/>
  <c r="BD132"/>
  <c r="BD133"/>
  <c r="BD134"/>
  <c r="BD135"/>
  <c r="BD136"/>
  <c r="BD137"/>
  <c r="BD138"/>
  <c r="BD139"/>
  <c r="BD140"/>
  <c r="BD141"/>
  <c r="BD142"/>
  <c r="BD143"/>
  <c r="BD144"/>
  <c r="BD145"/>
  <c r="BD146"/>
  <c r="BD147"/>
  <c r="BD148"/>
  <c r="BD149"/>
  <c r="BD150"/>
  <c r="BD151"/>
  <c r="BD152"/>
  <c r="BD153"/>
  <c r="BD154"/>
  <c r="BD155"/>
  <c r="BD156"/>
  <c r="BD157"/>
  <c r="BD158"/>
  <c r="BD159"/>
  <c r="BD160"/>
  <c r="BD161"/>
  <c r="BD162"/>
  <c r="BD163"/>
  <c r="BD164"/>
  <c r="BD165"/>
  <c r="BD166"/>
  <c r="BD167"/>
  <c r="BD168"/>
  <c r="BD169"/>
  <c r="BD170"/>
  <c r="BD171"/>
  <c r="BD172"/>
  <c r="BD173"/>
  <c r="BD174"/>
  <c r="BD175"/>
  <c r="BD176"/>
  <c r="BD177"/>
  <c r="BD178"/>
  <c r="BD179"/>
  <c r="AQ125"/>
  <c r="AQ124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70"/>
  <c r="AQ171"/>
  <c r="AQ172"/>
  <c r="AQ173"/>
  <c r="AQ174"/>
  <c r="AQ175"/>
  <c r="AQ176"/>
  <c r="AQ177"/>
  <c r="AQ178"/>
  <c r="AQ179"/>
  <c r="AV89" i="13"/>
  <c r="AV60"/>
  <c r="AV144" s="1"/>
  <c r="AY125" i="5"/>
  <c r="AY124"/>
  <c r="AY126"/>
  <c r="AY127"/>
  <c r="AY128"/>
  <c r="AY129"/>
  <c r="AY130"/>
  <c r="AY131"/>
  <c r="AY132"/>
  <c r="AY133"/>
  <c r="AY134"/>
  <c r="AY135"/>
  <c r="AY136"/>
  <c r="AY137"/>
  <c r="AY138"/>
  <c r="AY139"/>
  <c r="AY140"/>
  <c r="AY141"/>
  <c r="AY142"/>
  <c r="AY143"/>
  <c r="AY144"/>
  <c r="AY145"/>
  <c r="AY146"/>
  <c r="AY147"/>
  <c r="AY148"/>
  <c r="AY149"/>
  <c r="AY150"/>
  <c r="AY151"/>
  <c r="AY152"/>
  <c r="AY153"/>
  <c r="AY154"/>
  <c r="AY155"/>
  <c r="AY156"/>
  <c r="AY157"/>
  <c r="AY158"/>
  <c r="AY159"/>
  <c r="AY160"/>
  <c r="AY161"/>
  <c r="AY162"/>
  <c r="AY163"/>
  <c r="AY164"/>
  <c r="AY165"/>
  <c r="AY166"/>
  <c r="AY167"/>
  <c r="AY168"/>
  <c r="AY169"/>
  <c r="AY170"/>
  <c r="AY171"/>
  <c r="AY172"/>
  <c r="AY173"/>
  <c r="AY174"/>
  <c r="AY175"/>
  <c r="AY176"/>
  <c r="AY177"/>
  <c r="AY178"/>
  <c r="AY179"/>
  <c r="BD89" i="13"/>
  <c r="BD60"/>
  <c r="BD144" s="1"/>
  <c r="BE79" i="15"/>
  <c r="BE163" s="1"/>
  <c r="BE77"/>
  <c r="BE161" s="1"/>
  <c r="BE76"/>
  <c r="BE160" s="1"/>
  <c r="BE75"/>
  <c r="BE159" s="1"/>
  <c r="BE73"/>
  <c r="BE157" s="1"/>
  <c r="BE72"/>
  <c r="BE156" s="1"/>
  <c r="BE71"/>
  <c r="BE155" s="1"/>
  <c r="BE70"/>
  <c r="BE154" s="1"/>
  <c r="BE69"/>
  <c r="BE153" s="1"/>
  <c r="BE68"/>
  <c r="BE152" s="1"/>
  <c r="BE145"/>
  <c r="BE6"/>
  <c r="BE90" s="1"/>
  <c r="BE8"/>
  <c r="BE92" s="1"/>
  <c r="BE10"/>
  <c r="BE94" s="1"/>
  <c r="BE12"/>
  <c r="BE96" s="1"/>
  <c r="BE14"/>
  <c r="BE98" s="1"/>
  <c r="BE16"/>
  <c r="BE100" s="1"/>
  <c r="BE18"/>
  <c r="BE102" s="1"/>
  <c r="BE20"/>
  <c r="BE104" s="1"/>
  <c r="BE22"/>
  <c r="BE106" s="1"/>
  <c r="BE24"/>
  <c r="BE108" s="1"/>
  <c r="BE26"/>
  <c r="BE110" s="1"/>
  <c r="BE28"/>
  <c r="BE112" s="1"/>
  <c r="BE30"/>
  <c r="BE114" s="1"/>
  <c r="BE32"/>
  <c r="BE116" s="1"/>
  <c r="BE34"/>
  <c r="BE118" s="1"/>
  <c r="BE36"/>
  <c r="BE120" s="1"/>
  <c r="BE38"/>
  <c r="BE122" s="1"/>
  <c r="BE40"/>
  <c r="BE124" s="1"/>
  <c r="BE42"/>
  <c r="BE126" s="1"/>
  <c r="BE44"/>
  <c r="BE128" s="1"/>
  <c r="BE46"/>
  <c r="BE130" s="1"/>
  <c r="BE48"/>
  <c r="BE132" s="1"/>
  <c r="BE50"/>
  <c r="BE134" s="1"/>
  <c r="BE52"/>
  <c r="BE136" s="1"/>
  <c r="BE54"/>
  <c r="BE138" s="1"/>
  <c r="BE56"/>
  <c r="BE140" s="1"/>
  <c r="BE58"/>
  <c r="BE142" s="1"/>
  <c r="BD6" i="14"/>
  <c r="BE74" i="15"/>
  <c r="BE158" s="1"/>
  <c r="BE67"/>
  <c r="BE151" s="1"/>
  <c r="BE66"/>
  <c r="BE150" s="1"/>
  <c r="BE162"/>
  <c r="BE5"/>
  <c r="BE7"/>
  <c r="BE91" s="1"/>
  <c r="BE9"/>
  <c r="BE93" s="1"/>
  <c r="BE11"/>
  <c r="BE95" s="1"/>
  <c r="BE13"/>
  <c r="BE97" s="1"/>
  <c r="BE15"/>
  <c r="BE99" s="1"/>
  <c r="BE17"/>
  <c r="BE101" s="1"/>
  <c r="BE19"/>
  <c r="BE103" s="1"/>
  <c r="BE21"/>
  <c r="BE105" s="1"/>
  <c r="BE23"/>
  <c r="BE107" s="1"/>
  <c r="BE25"/>
  <c r="BE109" s="1"/>
  <c r="BE27"/>
  <c r="BE111" s="1"/>
  <c r="BE29"/>
  <c r="BE113" s="1"/>
  <c r="BE31"/>
  <c r="BE115" s="1"/>
  <c r="BE33"/>
  <c r="BE117" s="1"/>
  <c r="BE35"/>
  <c r="BE119" s="1"/>
  <c r="BE37"/>
  <c r="BE121" s="1"/>
  <c r="BE39"/>
  <c r="BE123" s="1"/>
  <c r="BE41"/>
  <c r="BE125" s="1"/>
  <c r="BE43"/>
  <c r="BE127" s="1"/>
  <c r="BE45"/>
  <c r="BE129" s="1"/>
  <c r="BE47"/>
  <c r="BE131" s="1"/>
  <c r="BE49"/>
  <c r="BE133" s="1"/>
  <c r="BE51"/>
  <c r="BE135" s="1"/>
  <c r="BE53"/>
  <c r="BE137" s="1"/>
  <c r="BE55"/>
  <c r="BE139" s="1"/>
  <c r="BE57"/>
  <c r="BE141" s="1"/>
  <c r="BE59"/>
  <c r="BE143" s="1"/>
  <c r="BE61"/>
  <c r="BC79"/>
  <c r="BC163" s="1"/>
  <c r="BC77"/>
  <c r="BC161" s="1"/>
  <c r="BC76"/>
  <c r="BC160" s="1"/>
  <c r="BC75"/>
  <c r="BC159" s="1"/>
  <c r="BC73"/>
  <c r="BC157" s="1"/>
  <c r="BC72"/>
  <c r="BC156" s="1"/>
  <c r="BC71"/>
  <c r="BC155" s="1"/>
  <c r="BC70"/>
  <c r="BC154" s="1"/>
  <c r="BC69"/>
  <c r="BC153" s="1"/>
  <c r="BC68"/>
  <c r="BC152" s="1"/>
  <c r="BC145"/>
  <c r="BC6"/>
  <c r="BC90" s="1"/>
  <c r="BC8"/>
  <c r="BC92" s="1"/>
  <c r="BC10"/>
  <c r="BC94" s="1"/>
  <c r="BC12"/>
  <c r="BC96" s="1"/>
  <c r="BC14"/>
  <c r="BC98" s="1"/>
  <c r="BC16"/>
  <c r="BC100" s="1"/>
  <c r="BC18"/>
  <c r="BC102" s="1"/>
  <c r="BC20"/>
  <c r="BC104" s="1"/>
  <c r="BC22"/>
  <c r="BC106" s="1"/>
  <c r="BC24"/>
  <c r="BC108" s="1"/>
  <c r="BC26"/>
  <c r="BC110" s="1"/>
  <c r="BC28"/>
  <c r="BC112" s="1"/>
  <c r="BC30"/>
  <c r="BC114" s="1"/>
  <c r="BC32"/>
  <c r="BC116" s="1"/>
  <c r="BC34"/>
  <c r="BC118" s="1"/>
  <c r="BC36"/>
  <c r="BC120" s="1"/>
  <c r="BC38"/>
  <c r="BC122" s="1"/>
  <c r="BC40"/>
  <c r="BC124" s="1"/>
  <c r="BC42"/>
  <c r="BC126" s="1"/>
  <c r="BC44"/>
  <c r="BC128" s="1"/>
  <c r="BC46"/>
  <c r="BC130" s="1"/>
  <c r="BC48"/>
  <c r="BC132" s="1"/>
  <c r="BC50"/>
  <c r="BC134" s="1"/>
  <c r="BC52"/>
  <c r="BC136" s="1"/>
  <c r="BC54"/>
  <c r="BC138" s="1"/>
  <c r="BC56"/>
  <c r="BC140" s="1"/>
  <c r="BC58"/>
  <c r="BC142" s="1"/>
  <c r="BB6" i="14"/>
  <c r="BC74" i="15"/>
  <c r="BC158" s="1"/>
  <c r="BC67"/>
  <c r="BC151" s="1"/>
  <c r="BC66"/>
  <c r="BC150" s="1"/>
  <c r="BC162"/>
  <c r="BC5"/>
  <c r="BC7"/>
  <c r="BC91" s="1"/>
  <c r="BC9"/>
  <c r="BC93" s="1"/>
  <c r="BC11"/>
  <c r="BC95" s="1"/>
  <c r="BC13"/>
  <c r="BC97" s="1"/>
  <c r="BC15"/>
  <c r="BC99" s="1"/>
  <c r="BC17"/>
  <c r="BC101" s="1"/>
  <c r="BC19"/>
  <c r="BC103" s="1"/>
  <c r="BC21"/>
  <c r="BC105" s="1"/>
  <c r="BC23"/>
  <c r="BC107" s="1"/>
  <c r="BC25"/>
  <c r="BC109" s="1"/>
  <c r="BC27"/>
  <c r="BC111" s="1"/>
  <c r="BC29"/>
  <c r="BC113" s="1"/>
  <c r="BC31"/>
  <c r="BC115" s="1"/>
  <c r="BC33"/>
  <c r="BC117" s="1"/>
  <c r="BC35"/>
  <c r="BC119" s="1"/>
  <c r="BC37"/>
  <c r="BC121" s="1"/>
  <c r="BC39"/>
  <c r="BC123" s="1"/>
  <c r="BC41"/>
  <c r="BC125" s="1"/>
  <c r="BC43"/>
  <c r="BC127" s="1"/>
  <c r="BC45"/>
  <c r="BC129" s="1"/>
  <c r="BC47"/>
  <c r="BC131" s="1"/>
  <c r="BC49"/>
  <c r="BC133" s="1"/>
  <c r="BC51"/>
  <c r="BC135" s="1"/>
  <c r="BC53"/>
  <c r="BC137" s="1"/>
  <c r="BC55"/>
  <c r="BC139" s="1"/>
  <c r="BC57"/>
  <c r="BC141" s="1"/>
  <c r="BC59"/>
  <c r="BC143" s="1"/>
  <c r="BC61"/>
  <c r="BA79"/>
  <c r="BA163" s="1"/>
  <c r="BA77"/>
  <c r="BA161" s="1"/>
  <c r="BA76"/>
  <c r="BA160" s="1"/>
  <c r="BA75"/>
  <c r="BA159" s="1"/>
  <c r="BA73"/>
  <c r="BA157" s="1"/>
  <c r="BA72"/>
  <c r="BA156" s="1"/>
  <c r="BA71"/>
  <c r="BA155" s="1"/>
  <c r="BA70"/>
  <c r="BA154" s="1"/>
  <c r="BA69"/>
  <c r="BA153" s="1"/>
  <c r="BA68"/>
  <c r="BA152" s="1"/>
  <c r="BA145"/>
  <c r="BA6"/>
  <c r="BA90" s="1"/>
  <c r="BA8"/>
  <c r="BA92" s="1"/>
  <c r="BA10"/>
  <c r="BA94" s="1"/>
  <c r="BA12"/>
  <c r="BA96" s="1"/>
  <c r="BA14"/>
  <c r="BA98" s="1"/>
  <c r="BA16"/>
  <c r="BA100" s="1"/>
  <c r="BA18"/>
  <c r="BA102" s="1"/>
  <c r="BA20"/>
  <c r="BA104" s="1"/>
  <c r="BA22"/>
  <c r="BA106" s="1"/>
  <c r="BA24"/>
  <c r="BA108" s="1"/>
  <c r="BA26"/>
  <c r="BA110" s="1"/>
  <c r="BA28"/>
  <c r="BA112" s="1"/>
  <c r="BA30"/>
  <c r="BA114" s="1"/>
  <c r="BA32"/>
  <c r="BA116" s="1"/>
  <c r="BA34"/>
  <c r="BA118" s="1"/>
  <c r="BA36"/>
  <c r="BA120" s="1"/>
  <c r="BA38"/>
  <c r="BA122" s="1"/>
  <c r="BA40"/>
  <c r="BA124" s="1"/>
  <c r="BA42"/>
  <c r="BA126" s="1"/>
  <c r="BA44"/>
  <c r="BA128" s="1"/>
  <c r="BA46"/>
  <c r="BA130" s="1"/>
  <c r="BA48"/>
  <c r="BA132" s="1"/>
  <c r="BA50"/>
  <c r="BA134" s="1"/>
  <c r="BA52"/>
  <c r="BA136" s="1"/>
  <c r="BA54"/>
  <c r="BA138" s="1"/>
  <c r="BA56"/>
  <c r="BA140" s="1"/>
  <c r="BA58"/>
  <c r="BA142" s="1"/>
  <c r="AZ6" i="14"/>
  <c r="BA74" i="15"/>
  <c r="BA158" s="1"/>
  <c r="BA67"/>
  <c r="BA151" s="1"/>
  <c r="BA66"/>
  <c r="BA150" s="1"/>
  <c r="BA162"/>
  <c r="BA5"/>
  <c r="BA7"/>
  <c r="BA91" s="1"/>
  <c r="BA9"/>
  <c r="BA93" s="1"/>
  <c r="BA11"/>
  <c r="BA95" s="1"/>
  <c r="BA13"/>
  <c r="BA97" s="1"/>
  <c r="BA15"/>
  <c r="BA99" s="1"/>
  <c r="BA17"/>
  <c r="BA101" s="1"/>
  <c r="BA19"/>
  <c r="BA103" s="1"/>
  <c r="BA21"/>
  <c r="BA105" s="1"/>
  <c r="BA23"/>
  <c r="BA107" s="1"/>
  <c r="BA25"/>
  <c r="BA109" s="1"/>
  <c r="BA27"/>
  <c r="BA111" s="1"/>
  <c r="BA29"/>
  <c r="BA113" s="1"/>
  <c r="BA31"/>
  <c r="BA115" s="1"/>
  <c r="BA33"/>
  <c r="BA117" s="1"/>
  <c r="BA35"/>
  <c r="BA119" s="1"/>
  <c r="BA37"/>
  <c r="BA121" s="1"/>
  <c r="BA39"/>
  <c r="BA123" s="1"/>
  <c r="BA41"/>
  <c r="BA125" s="1"/>
  <c r="BA43"/>
  <c r="BA127" s="1"/>
  <c r="BA45"/>
  <c r="BA129" s="1"/>
  <c r="BA47"/>
  <c r="BA131" s="1"/>
  <c r="BA49"/>
  <c r="BA133" s="1"/>
  <c r="BA51"/>
  <c r="BA135" s="1"/>
  <c r="BA53"/>
  <c r="BA137" s="1"/>
  <c r="BA55"/>
  <c r="BA139" s="1"/>
  <c r="BA57"/>
  <c r="BA141" s="1"/>
  <c r="BA59"/>
  <c r="BA143" s="1"/>
  <c r="BA61"/>
  <c r="AY79"/>
  <c r="AY163" s="1"/>
  <c r="AY77"/>
  <c r="AY161" s="1"/>
  <c r="AY76"/>
  <c r="AY160" s="1"/>
  <c r="AY75"/>
  <c r="AY159" s="1"/>
  <c r="AY73"/>
  <c r="AY157" s="1"/>
  <c r="AY72"/>
  <c r="AY156" s="1"/>
  <c r="AY71"/>
  <c r="AY155" s="1"/>
  <c r="AY70"/>
  <c r="AY154" s="1"/>
  <c r="AY69"/>
  <c r="AY153" s="1"/>
  <c r="AY68"/>
  <c r="AY152" s="1"/>
  <c r="AY145"/>
  <c r="AY6"/>
  <c r="AY90" s="1"/>
  <c r="AY8"/>
  <c r="AY92" s="1"/>
  <c r="AY10"/>
  <c r="AY94" s="1"/>
  <c r="AY12"/>
  <c r="AY96" s="1"/>
  <c r="AY14"/>
  <c r="AY98" s="1"/>
  <c r="AY16"/>
  <c r="AY100" s="1"/>
  <c r="AY18"/>
  <c r="AY102" s="1"/>
  <c r="AY20"/>
  <c r="AY104" s="1"/>
  <c r="AY22"/>
  <c r="AY106" s="1"/>
  <c r="AY24"/>
  <c r="AY108" s="1"/>
  <c r="AY26"/>
  <c r="AY110" s="1"/>
  <c r="AY28"/>
  <c r="AY112" s="1"/>
  <c r="AY30"/>
  <c r="AY114" s="1"/>
  <c r="AY32"/>
  <c r="AY116" s="1"/>
  <c r="AY34"/>
  <c r="AY118" s="1"/>
  <c r="AY36"/>
  <c r="AY120" s="1"/>
  <c r="AY38"/>
  <c r="AY122" s="1"/>
  <c r="AY40"/>
  <c r="AY124" s="1"/>
  <c r="AY42"/>
  <c r="AY126" s="1"/>
  <c r="AY44"/>
  <c r="AY128" s="1"/>
  <c r="AY46"/>
  <c r="AY130" s="1"/>
  <c r="AY48"/>
  <c r="AY132" s="1"/>
  <c r="AY50"/>
  <c r="AY134" s="1"/>
  <c r="AY52"/>
  <c r="AY136" s="1"/>
  <c r="AY54"/>
  <c r="AY138" s="1"/>
  <c r="AY56"/>
  <c r="AY140" s="1"/>
  <c r="AY58"/>
  <c r="AY142" s="1"/>
  <c r="AX6" i="14"/>
  <c r="AY74" i="15"/>
  <c r="AY158" s="1"/>
  <c r="AY67"/>
  <c r="AY151" s="1"/>
  <c r="AY66"/>
  <c r="AY150" s="1"/>
  <c r="AY162"/>
  <c r="AY5"/>
  <c r="AY7"/>
  <c r="AY91" s="1"/>
  <c r="AY9"/>
  <c r="AY93" s="1"/>
  <c r="AY11"/>
  <c r="AY95" s="1"/>
  <c r="AY13"/>
  <c r="AY97" s="1"/>
  <c r="AY15"/>
  <c r="AY99" s="1"/>
  <c r="AY17"/>
  <c r="AY101" s="1"/>
  <c r="AY19"/>
  <c r="AY103" s="1"/>
  <c r="AY21"/>
  <c r="AY105" s="1"/>
  <c r="AY23"/>
  <c r="AY107" s="1"/>
  <c r="AY25"/>
  <c r="AY109" s="1"/>
  <c r="AY27"/>
  <c r="AY111" s="1"/>
  <c r="AY29"/>
  <c r="AY113" s="1"/>
  <c r="AY31"/>
  <c r="AY115" s="1"/>
  <c r="AY33"/>
  <c r="AY117" s="1"/>
  <c r="AY35"/>
  <c r="AY119" s="1"/>
  <c r="AY37"/>
  <c r="AY121" s="1"/>
  <c r="AY39"/>
  <c r="AY123" s="1"/>
  <c r="AY41"/>
  <c r="AY125" s="1"/>
  <c r="AY43"/>
  <c r="AY127" s="1"/>
  <c r="AY45"/>
  <c r="AY129" s="1"/>
  <c r="AY47"/>
  <c r="AY131" s="1"/>
  <c r="AY49"/>
  <c r="AY133" s="1"/>
  <c r="AY51"/>
  <c r="AY135" s="1"/>
  <c r="AY53"/>
  <c r="AY137" s="1"/>
  <c r="AY55"/>
  <c r="AY139" s="1"/>
  <c r="AY57"/>
  <c r="AY141" s="1"/>
  <c r="AY59"/>
  <c r="AY143" s="1"/>
  <c r="AY61"/>
  <c r="AW79"/>
  <c r="AW163" s="1"/>
  <c r="AW77"/>
  <c r="AW161" s="1"/>
  <c r="AW76"/>
  <c r="AW160" s="1"/>
  <c r="AW75"/>
  <c r="AW159" s="1"/>
  <c r="AW73"/>
  <c r="AW157" s="1"/>
  <c r="AW72"/>
  <c r="AW156" s="1"/>
  <c r="AW71"/>
  <c r="AW155" s="1"/>
  <c r="AW70"/>
  <c r="AW154" s="1"/>
  <c r="AW69"/>
  <c r="AW153" s="1"/>
  <c r="AW68"/>
  <c r="AW152" s="1"/>
  <c r="AW145"/>
  <c r="AW6"/>
  <c r="AW90" s="1"/>
  <c r="AW8"/>
  <c r="AW92" s="1"/>
  <c r="AW10"/>
  <c r="AW94" s="1"/>
  <c r="AW12"/>
  <c r="AW96" s="1"/>
  <c r="AW14"/>
  <c r="AW98" s="1"/>
  <c r="AW16"/>
  <c r="AW100" s="1"/>
  <c r="AW18"/>
  <c r="AW102" s="1"/>
  <c r="AW20"/>
  <c r="AW104" s="1"/>
  <c r="AW22"/>
  <c r="AW106" s="1"/>
  <c r="AW24"/>
  <c r="AW108" s="1"/>
  <c r="AW26"/>
  <c r="AW110" s="1"/>
  <c r="AW28"/>
  <c r="AW112" s="1"/>
  <c r="AW30"/>
  <c r="AW114" s="1"/>
  <c r="AW32"/>
  <c r="AW116" s="1"/>
  <c r="AW34"/>
  <c r="AW118" s="1"/>
  <c r="AW36"/>
  <c r="AW120" s="1"/>
  <c r="AW38"/>
  <c r="AW122" s="1"/>
  <c r="AW40"/>
  <c r="AW124" s="1"/>
  <c r="AW42"/>
  <c r="AW126" s="1"/>
  <c r="AW44"/>
  <c r="AW128" s="1"/>
  <c r="AW46"/>
  <c r="AW130" s="1"/>
  <c r="AW48"/>
  <c r="AW132" s="1"/>
  <c r="AW50"/>
  <c r="AW134" s="1"/>
  <c r="AW52"/>
  <c r="AW136" s="1"/>
  <c r="AW54"/>
  <c r="AW138" s="1"/>
  <c r="AW56"/>
  <c r="AW140" s="1"/>
  <c r="AW58"/>
  <c r="AW142" s="1"/>
  <c r="AV6" i="14"/>
  <c r="AW74" i="15"/>
  <c r="AW158" s="1"/>
  <c r="AW67"/>
  <c r="AW151" s="1"/>
  <c r="AW66"/>
  <c r="AW150" s="1"/>
  <c r="AW162"/>
  <c r="AW5"/>
  <c r="AW7"/>
  <c r="AW91" s="1"/>
  <c r="AW9"/>
  <c r="AW93" s="1"/>
  <c r="AW11"/>
  <c r="AW95" s="1"/>
  <c r="AW13"/>
  <c r="AW97" s="1"/>
  <c r="AW15"/>
  <c r="AW99" s="1"/>
  <c r="AW17"/>
  <c r="AW101" s="1"/>
  <c r="AW19"/>
  <c r="AW103" s="1"/>
  <c r="AW21"/>
  <c r="AW105" s="1"/>
  <c r="AW23"/>
  <c r="AW107" s="1"/>
  <c r="AW25"/>
  <c r="AW109" s="1"/>
  <c r="AW27"/>
  <c r="AW111" s="1"/>
  <c r="AW29"/>
  <c r="AW113" s="1"/>
  <c r="AW31"/>
  <c r="AW115" s="1"/>
  <c r="AW33"/>
  <c r="AW117" s="1"/>
  <c r="AW35"/>
  <c r="AW119" s="1"/>
  <c r="AW37"/>
  <c r="AW121" s="1"/>
  <c r="AW39"/>
  <c r="AW123" s="1"/>
  <c r="AW41"/>
  <c r="AW125" s="1"/>
  <c r="AW43"/>
  <c r="AW127" s="1"/>
  <c r="AW45"/>
  <c r="AW129" s="1"/>
  <c r="AW47"/>
  <c r="AW131" s="1"/>
  <c r="AW49"/>
  <c r="AW133" s="1"/>
  <c r="AW51"/>
  <c r="AW135" s="1"/>
  <c r="AW53"/>
  <c r="AW137" s="1"/>
  <c r="AW55"/>
  <c r="AW139" s="1"/>
  <c r="AW57"/>
  <c r="AW141" s="1"/>
  <c r="AW59"/>
  <c r="AW143" s="1"/>
  <c r="AW61"/>
  <c r="AU79"/>
  <c r="AU163" s="1"/>
  <c r="AU77"/>
  <c r="AU161" s="1"/>
  <c r="AU76"/>
  <c r="AU160" s="1"/>
  <c r="AU75"/>
  <c r="AU159" s="1"/>
  <c r="AU73"/>
  <c r="AU157" s="1"/>
  <c r="AU72"/>
  <c r="AU156" s="1"/>
  <c r="AU71"/>
  <c r="AU155" s="1"/>
  <c r="AU70"/>
  <c r="AU154" s="1"/>
  <c r="AU69"/>
  <c r="AU153" s="1"/>
  <c r="AU68"/>
  <c r="AU152" s="1"/>
  <c r="AU145"/>
  <c r="AU6"/>
  <c r="AU90" s="1"/>
  <c r="AU8"/>
  <c r="AU92" s="1"/>
  <c r="AU10"/>
  <c r="AU94" s="1"/>
  <c r="AU12"/>
  <c r="AU96" s="1"/>
  <c r="AU14"/>
  <c r="AU98" s="1"/>
  <c r="AU16"/>
  <c r="AU100" s="1"/>
  <c r="AU18"/>
  <c r="AU102" s="1"/>
  <c r="AU20"/>
  <c r="AU104" s="1"/>
  <c r="AU22"/>
  <c r="AU106" s="1"/>
  <c r="AU24"/>
  <c r="AU108" s="1"/>
  <c r="AU26"/>
  <c r="AU110" s="1"/>
  <c r="AU28"/>
  <c r="AU112" s="1"/>
  <c r="AU30"/>
  <c r="AU114" s="1"/>
  <c r="AU32"/>
  <c r="AU116" s="1"/>
  <c r="AU34"/>
  <c r="AU118" s="1"/>
  <c r="AU36"/>
  <c r="AU120" s="1"/>
  <c r="AU38"/>
  <c r="AU122" s="1"/>
  <c r="AU40"/>
  <c r="AU124" s="1"/>
  <c r="AU42"/>
  <c r="AU126" s="1"/>
  <c r="AU44"/>
  <c r="AU128" s="1"/>
  <c r="AU46"/>
  <c r="AU130" s="1"/>
  <c r="AU48"/>
  <c r="AU132" s="1"/>
  <c r="AU50"/>
  <c r="AU134" s="1"/>
  <c r="AU52"/>
  <c r="AU136" s="1"/>
  <c r="AU54"/>
  <c r="AU138" s="1"/>
  <c r="AU56"/>
  <c r="AU140" s="1"/>
  <c r="AU58"/>
  <c r="AU142" s="1"/>
  <c r="AT6" i="14"/>
  <c r="AU74" i="15"/>
  <c r="AU158" s="1"/>
  <c r="AU67"/>
  <c r="AU151" s="1"/>
  <c r="AU66"/>
  <c r="AU150" s="1"/>
  <c r="AU162"/>
  <c r="AU5"/>
  <c r="AU7"/>
  <c r="AU91" s="1"/>
  <c r="AU9"/>
  <c r="AU93" s="1"/>
  <c r="AU11"/>
  <c r="AU95" s="1"/>
  <c r="AU13"/>
  <c r="AU97" s="1"/>
  <c r="AU15"/>
  <c r="AU99" s="1"/>
  <c r="AU17"/>
  <c r="AU101" s="1"/>
  <c r="AU19"/>
  <c r="AU103" s="1"/>
  <c r="AU21"/>
  <c r="AU105" s="1"/>
  <c r="AU23"/>
  <c r="AU107" s="1"/>
  <c r="AU25"/>
  <c r="AU109" s="1"/>
  <c r="AU27"/>
  <c r="AU111" s="1"/>
  <c r="AU29"/>
  <c r="AU113" s="1"/>
  <c r="AU31"/>
  <c r="AU115" s="1"/>
  <c r="AU33"/>
  <c r="AU117" s="1"/>
  <c r="AU35"/>
  <c r="AU119" s="1"/>
  <c r="AU37"/>
  <c r="AU121" s="1"/>
  <c r="AU39"/>
  <c r="AU123" s="1"/>
  <c r="AU41"/>
  <c r="AU125" s="1"/>
  <c r="AU43"/>
  <c r="AU127" s="1"/>
  <c r="AU45"/>
  <c r="AU129" s="1"/>
  <c r="AU47"/>
  <c r="AU131" s="1"/>
  <c r="AU49"/>
  <c r="AU133" s="1"/>
  <c r="AU51"/>
  <c r="AU135" s="1"/>
  <c r="AU53"/>
  <c r="AU137" s="1"/>
  <c r="AU55"/>
  <c r="AU139" s="1"/>
  <c r="AU57"/>
  <c r="AU141" s="1"/>
  <c r="AU59"/>
  <c r="AU143" s="1"/>
  <c r="AU61"/>
  <c r="AS79"/>
  <c r="AS163" s="1"/>
  <c r="AS77"/>
  <c r="AS161" s="1"/>
  <c r="AS76"/>
  <c r="AS160" s="1"/>
  <c r="AS75"/>
  <c r="AS159" s="1"/>
  <c r="AS73"/>
  <c r="AS157" s="1"/>
  <c r="AS72"/>
  <c r="AS156" s="1"/>
  <c r="AS71"/>
  <c r="AS155" s="1"/>
  <c r="AS70"/>
  <c r="AS154" s="1"/>
  <c r="AS69"/>
  <c r="AS153" s="1"/>
  <c r="AS68"/>
  <c r="AS152" s="1"/>
  <c r="AS145"/>
  <c r="AS6"/>
  <c r="AS90" s="1"/>
  <c r="AS8"/>
  <c r="AS92" s="1"/>
  <c r="AS10"/>
  <c r="AS94" s="1"/>
  <c r="AS12"/>
  <c r="AS96" s="1"/>
  <c r="AS14"/>
  <c r="AS98" s="1"/>
  <c r="AS16"/>
  <c r="AS100" s="1"/>
  <c r="AS18"/>
  <c r="AS102" s="1"/>
  <c r="AS20"/>
  <c r="AS104" s="1"/>
  <c r="AS22"/>
  <c r="AS106" s="1"/>
  <c r="AS24"/>
  <c r="AS108" s="1"/>
  <c r="AS26"/>
  <c r="AS110" s="1"/>
  <c r="AS28"/>
  <c r="AS112" s="1"/>
  <c r="AS30"/>
  <c r="AS114" s="1"/>
  <c r="AS32"/>
  <c r="AS116" s="1"/>
  <c r="AS34"/>
  <c r="AS118" s="1"/>
  <c r="AS36"/>
  <c r="AS120" s="1"/>
  <c r="AS38"/>
  <c r="AS122" s="1"/>
  <c r="AS40"/>
  <c r="AS124" s="1"/>
  <c r="AS42"/>
  <c r="AS126" s="1"/>
  <c r="AS44"/>
  <c r="AS128" s="1"/>
  <c r="AS46"/>
  <c r="AS130" s="1"/>
  <c r="AS48"/>
  <c r="AS132" s="1"/>
  <c r="AS50"/>
  <c r="AS134" s="1"/>
  <c r="AS52"/>
  <c r="AS136" s="1"/>
  <c r="AS54"/>
  <c r="AS138" s="1"/>
  <c r="AS56"/>
  <c r="AS140" s="1"/>
  <c r="AS58"/>
  <c r="AS142" s="1"/>
  <c r="AR6" i="14"/>
  <c r="AS74" i="15"/>
  <c r="AS158" s="1"/>
  <c r="AS67"/>
  <c r="AS151" s="1"/>
  <c r="AS66"/>
  <c r="AS150" s="1"/>
  <c r="AS162"/>
  <c r="AS5"/>
  <c r="AS7"/>
  <c r="AS91" s="1"/>
  <c r="AS9"/>
  <c r="AS93" s="1"/>
  <c r="AS11"/>
  <c r="AS95" s="1"/>
  <c r="AS13"/>
  <c r="AS97" s="1"/>
  <c r="AS15"/>
  <c r="AS99" s="1"/>
  <c r="AS17"/>
  <c r="AS101" s="1"/>
  <c r="AS19"/>
  <c r="AS103" s="1"/>
  <c r="AS21"/>
  <c r="AS105" s="1"/>
  <c r="AS23"/>
  <c r="AS107" s="1"/>
  <c r="AS25"/>
  <c r="AS109" s="1"/>
  <c r="AS27"/>
  <c r="AS111" s="1"/>
  <c r="AS29"/>
  <c r="AS113" s="1"/>
  <c r="AS31"/>
  <c r="AS115" s="1"/>
  <c r="AS33"/>
  <c r="AS117" s="1"/>
  <c r="AS35"/>
  <c r="AS119" s="1"/>
  <c r="AS37"/>
  <c r="AS121" s="1"/>
  <c r="AS39"/>
  <c r="AS123" s="1"/>
  <c r="AS41"/>
  <c r="AS125" s="1"/>
  <c r="AS43"/>
  <c r="AS127" s="1"/>
  <c r="AS45"/>
  <c r="AS129" s="1"/>
  <c r="AS47"/>
  <c r="AS131" s="1"/>
  <c r="AS49"/>
  <c r="AS133" s="1"/>
  <c r="AS51"/>
  <c r="AS135" s="1"/>
  <c r="AS53"/>
  <c r="AS137" s="1"/>
  <c r="AS55"/>
  <c r="AS139" s="1"/>
  <c r="AS57"/>
  <c r="AS141" s="1"/>
  <c r="AS59"/>
  <c r="AS143" s="1"/>
  <c r="AS61"/>
  <c r="AQ79"/>
  <c r="AQ163" s="1"/>
  <c r="AQ77"/>
  <c r="AQ161" s="1"/>
  <c r="AQ76"/>
  <c r="AQ160" s="1"/>
  <c r="AQ75"/>
  <c r="AQ159" s="1"/>
  <c r="AQ73"/>
  <c r="AQ157" s="1"/>
  <c r="AQ72"/>
  <c r="AQ156" s="1"/>
  <c r="AQ71"/>
  <c r="AQ155" s="1"/>
  <c r="AQ70"/>
  <c r="AQ154" s="1"/>
  <c r="AQ69"/>
  <c r="AQ153" s="1"/>
  <c r="AQ68"/>
  <c r="AQ152" s="1"/>
  <c r="AQ145"/>
  <c r="AQ6"/>
  <c r="AQ90" s="1"/>
  <c r="AQ8"/>
  <c r="AQ92" s="1"/>
  <c r="AQ10"/>
  <c r="AQ94" s="1"/>
  <c r="AQ12"/>
  <c r="AQ96" s="1"/>
  <c r="AQ14"/>
  <c r="AQ98" s="1"/>
  <c r="AQ16"/>
  <c r="AQ100" s="1"/>
  <c r="AQ18"/>
  <c r="AQ102" s="1"/>
  <c r="AQ20"/>
  <c r="AQ104" s="1"/>
  <c r="AQ22"/>
  <c r="AQ106" s="1"/>
  <c r="AQ24"/>
  <c r="AQ108" s="1"/>
  <c r="AQ26"/>
  <c r="AQ110" s="1"/>
  <c r="AQ28"/>
  <c r="AQ112" s="1"/>
  <c r="AQ30"/>
  <c r="AQ114" s="1"/>
  <c r="AQ32"/>
  <c r="AQ116" s="1"/>
  <c r="AQ34"/>
  <c r="AQ118" s="1"/>
  <c r="AQ36"/>
  <c r="AQ120" s="1"/>
  <c r="AQ38"/>
  <c r="AQ122" s="1"/>
  <c r="AQ40"/>
  <c r="AQ124" s="1"/>
  <c r="AQ42"/>
  <c r="AQ126" s="1"/>
  <c r="AQ44"/>
  <c r="AQ128" s="1"/>
  <c r="AQ46"/>
  <c r="AQ130" s="1"/>
  <c r="AQ48"/>
  <c r="AQ132" s="1"/>
  <c r="AQ50"/>
  <c r="AQ134" s="1"/>
  <c r="AQ52"/>
  <c r="AQ136" s="1"/>
  <c r="AQ54"/>
  <c r="AQ138" s="1"/>
  <c r="AQ56"/>
  <c r="AQ140" s="1"/>
  <c r="AQ58"/>
  <c r="AQ142" s="1"/>
  <c r="AP6" i="14"/>
  <c r="AQ74" i="15"/>
  <c r="AQ158" s="1"/>
  <c r="AQ67"/>
  <c r="AQ151" s="1"/>
  <c r="AQ66"/>
  <c r="AQ150" s="1"/>
  <c r="AQ162"/>
  <c r="AQ5"/>
  <c r="AQ7"/>
  <c r="AQ91" s="1"/>
  <c r="AQ9"/>
  <c r="AQ93" s="1"/>
  <c r="AQ11"/>
  <c r="AQ95" s="1"/>
  <c r="AQ13"/>
  <c r="AQ97" s="1"/>
  <c r="AQ15"/>
  <c r="AQ99" s="1"/>
  <c r="AQ17"/>
  <c r="AQ101" s="1"/>
  <c r="AQ19"/>
  <c r="AQ103" s="1"/>
  <c r="AQ21"/>
  <c r="AQ105" s="1"/>
  <c r="AQ23"/>
  <c r="AQ107" s="1"/>
  <c r="AQ25"/>
  <c r="AQ109" s="1"/>
  <c r="AQ27"/>
  <c r="AQ111" s="1"/>
  <c r="AQ29"/>
  <c r="AQ113" s="1"/>
  <c r="AQ31"/>
  <c r="AQ115" s="1"/>
  <c r="AQ33"/>
  <c r="AQ117" s="1"/>
  <c r="AQ35"/>
  <c r="AQ119" s="1"/>
  <c r="AQ37"/>
  <c r="AQ121" s="1"/>
  <c r="AQ39"/>
  <c r="AQ123" s="1"/>
  <c r="AQ41"/>
  <c r="AQ125" s="1"/>
  <c r="AQ43"/>
  <c r="AQ127" s="1"/>
  <c r="AQ45"/>
  <c r="AQ129" s="1"/>
  <c r="AQ47"/>
  <c r="AQ131" s="1"/>
  <c r="AQ49"/>
  <c r="AQ133" s="1"/>
  <c r="AQ51"/>
  <c r="AQ135" s="1"/>
  <c r="AQ53"/>
  <c r="AQ137" s="1"/>
  <c r="AQ55"/>
  <c r="AQ139" s="1"/>
  <c r="AQ57"/>
  <c r="AQ141" s="1"/>
  <c r="AQ59"/>
  <c r="AQ143" s="1"/>
  <c r="AQ61"/>
  <c r="AO79"/>
  <c r="AO163" s="1"/>
  <c r="AO77"/>
  <c r="AO161" s="1"/>
  <c r="AO76"/>
  <c r="AO160" s="1"/>
  <c r="AO75"/>
  <c r="AO159" s="1"/>
  <c r="AO73"/>
  <c r="AO157" s="1"/>
  <c r="AO72"/>
  <c r="AO156" s="1"/>
  <c r="AO71"/>
  <c r="AO155" s="1"/>
  <c r="AO70"/>
  <c r="AO154" s="1"/>
  <c r="AO69"/>
  <c r="AO153" s="1"/>
  <c r="AO68"/>
  <c r="AO152" s="1"/>
  <c r="AO145"/>
  <c r="AO6"/>
  <c r="AO90" s="1"/>
  <c r="AO8"/>
  <c r="AO92" s="1"/>
  <c r="AO10"/>
  <c r="AO94" s="1"/>
  <c r="AO12"/>
  <c r="AO96" s="1"/>
  <c r="AO14"/>
  <c r="AO98" s="1"/>
  <c r="AO16"/>
  <c r="AO100" s="1"/>
  <c r="AO18"/>
  <c r="AO102" s="1"/>
  <c r="AO20"/>
  <c r="AO104" s="1"/>
  <c r="AO22"/>
  <c r="AO106" s="1"/>
  <c r="AO24"/>
  <c r="AO108" s="1"/>
  <c r="AO26"/>
  <c r="AO110" s="1"/>
  <c r="AO28"/>
  <c r="AO112" s="1"/>
  <c r="AO30"/>
  <c r="AO114" s="1"/>
  <c r="AO32"/>
  <c r="AO116" s="1"/>
  <c r="AO34"/>
  <c r="AO118" s="1"/>
  <c r="AO36"/>
  <c r="AO120" s="1"/>
  <c r="AO38"/>
  <c r="AO122" s="1"/>
  <c r="AO40"/>
  <c r="AO124" s="1"/>
  <c r="AO42"/>
  <c r="AO126" s="1"/>
  <c r="AO44"/>
  <c r="AO128" s="1"/>
  <c r="AO46"/>
  <c r="AO130" s="1"/>
  <c r="AO48"/>
  <c r="AO132" s="1"/>
  <c r="AO50"/>
  <c r="AO134" s="1"/>
  <c r="AO52"/>
  <c r="AO136" s="1"/>
  <c r="AO54"/>
  <c r="AO138" s="1"/>
  <c r="AO56"/>
  <c r="AO140" s="1"/>
  <c r="AO58"/>
  <c r="AO142" s="1"/>
  <c r="AN6" i="14"/>
  <c r="AO74" i="15"/>
  <c r="AO158" s="1"/>
  <c r="AO67"/>
  <c r="AO151" s="1"/>
  <c r="AO66"/>
  <c r="AO150" s="1"/>
  <c r="AO162"/>
  <c r="AO5"/>
  <c r="AO7"/>
  <c r="AO91" s="1"/>
  <c r="AO9"/>
  <c r="AO93" s="1"/>
  <c r="AO11"/>
  <c r="AO95" s="1"/>
  <c r="AO13"/>
  <c r="AO97" s="1"/>
  <c r="AO15"/>
  <c r="AO99" s="1"/>
  <c r="AO17"/>
  <c r="AO101" s="1"/>
  <c r="AO19"/>
  <c r="AO103" s="1"/>
  <c r="AO21"/>
  <c r="AO105" s="1"/>
  <c r="AO23"/>
  <c r="AO107" s="1"/>
  <c r="AO25"/>
  <c r="AO109" s="1"/>
  <c r="AO27"/>
  <c r="AO111" s="1"/>
  <c r="AO29"/>
  <c r="AO113" s="1"/>
  <c r="AO31"/>
  <c r="AO115" s="1"/>
  <c r="AO33"/>
  <c r="AO117" s="1"/>
  <c r="AO35"/>
  <c r="AO119" s="1"/>
  <c r="AO37"/>
  <c r="AO121" s="1"/>
  <c r="AO39"/>
  <c r="AO123" s="1"/>
  <c r="AO41"/>
  <c r="AO125" s="1"/>
  <c r="AO43"/>
  <c r="AO127" s="1"/>
  <c r="AO45"/>
  <c r="AO129" s="1"/>
  <c r="AO47"/>
  <c r="AO131" s="1"/>
  <c r="AO49"/>
  <c r="AO133" s="1"/>
  <c r="AO51"/>
  <c r="AO135" s="1"/>
  <c r="AO53"/>
  <c r="AO137" s="1"/>
  <c r="AO55"/>
  <c r="AO139" s="1"/>
  <c r="AO57"/>
  <c r="AO141" s="1"/>
  <c r="AO59"/>
  <c r="AO143" s="1"/>
  <c r="AO61"/>
  <c r="AM79"/>
  <c r="AM163" s="1"/>
  <c r="AM77"/>
  <c r="AM161" s="1"/>
  <c r="AM76"/>
  <c r="AM160" s="1"/>
  <c r="AM75"/>
  <c r="AM159" s="1"/>
  <c r="AM73"/>
  <c r="AM157" s="1"/>
  <c r="AM72"/>
  <c r="AM156" s="1"/>
  <c r="AM71"/>
  <c r="AM155" s="1"/>
  <c r="AM70"/>
  <c r="AM154" s="1"/>
  <c r="AM69"/>
  <c r="AM153" s="1"/>
  <c r="AM68"/>
  <c r="AM152" s="1"/>
  <c r="AM145"/>
  <c r="AM6"/>
  <c r="AM90" s="1"/>
  <c r="AM8"/>
  <c r="AM92" s="1"/>
  <c r="AM10"/>
  <c r="AM94" s="1"/>
  <c r="AM12"/>
  <c r="AM96" s="1"/>
  <c r="AM14"/>
  <c r="AM98" s="1"/>
  <c r="AM16"/>
  <c r="AM100" s="1"/>
  <c r="AM18"/>
  <c r="AM102" s="1"/>
  <c r="AM20"/>
  <c r="AM104" s="1"/>
  <c r="AM22"/>
  <c r="AM106" s="1"/>
  <c r="AM24"/>
  <c r="AM108" s="1"/>
  <c r="AM26"/>
  <c r="AM110" s="1"/>
  <c r="AM28"/>
  <c r="AM112" s="1"/>
  <c r="AM30"/>
  <c r="AM114" s="1"/>
  <c r="AM32"/>
  <c r="AM116" s="1"/>
  <c r="AM34"/>
  <c r="AM118" s="1"/>
  <c r="AM36"/>
  <c r="AM120" s="1"/>
  <c r="AM38"/>
  <c r="AM122" s="1"/>
  <c r="AM40"/>
  <c r="AM124" s="1"/>
  <c r="AM42"/>
  <c r="AM126" s="1"/>
  <c r="AM44"/>
  <c r="AM128" s="1"/>
  <c r="AM46"/>
  <c r="AM130" s="1"/>
  <c r="AM48"/>
  <c r="AM132" s="1"/>
  <c r="AM50"/>
  <c r="AM134" s="1"/>
  <c r="AM52"/>
  <c r="AM136" s="1"/>
  <c r="AM54"/>
  <c r="AM138" s="1"/>
  <c r="AM56"/>
  <c r="AM140" s="1"/>
  <c r="AM58"/>
  <c r="AM142" s="1"/>
  <c r="AL6" i="14"/>
  <c r="AM74" i="15"/>
  <c r="AM158" s="1"/>
  <c r="AM67"/>
  <c r="AM151" s="1"/>
  <c r="AM66"/>
  <c r="AM150" s="1"/>
  <c r="AM162"/>
  <c r="AM5"/>
  <c r="AM7"/>
  <c r="AM91" s="1"/>
  <c r="AM9"/>
  <c r="AM93" s="1"/>
  <c r="AM11"/>
  <c r="AM95" s="1"/>
  <c r="AM13"/>
  <c r="AM97" s="1"/>
  <c r="AM15"/>
  <c r="AM99" s="1"/>
  <c r="AM17"/>
  <c r="AM101" s="1"/>
  <c r="AM19"/>
  <c r="AM103" s="1"/>
  <c r="AM21"/>
  <c r="AM105" s="1"/>
  <c r="AM23"/>
  <c r="AM107" s="1"/>
  <c r="AM25"/>
  <c r="AM109" s="1"/>
  <c r="AM27"/>
  <c r="AM111" s="1"/>
  <c r="AM29"/>
  <c r="AM113" s="1"/>
  <c r="AM31"/>
  <c r="AM115" s="1"/>
  <c r="AM33"/>
  <c r="AM117" s="1"/>
  <c r="AM35"/>
  <c r="AM119" s="1"/>
  <c r="AM37"/>
  <c r="AM121" s="1"/>
  <c r="AM39"/>
  <c r="AM123" s="1"/>
  <c r="AM41"/>
  <c r="AM125" s="1"/>
  <c r="AM43"/>
  <c r="AM127" s="1"/>
  <c r="AM45"/>
  <c r="AM129" s="1"/>
  <c r="AM47"/>
  <c r="AM131" s="1"/>
  <c r="AM49"/>
  <c r="AM133" s="1"/>
  <c r="AM51"/>
  <c r="AM135" s="1"/>
  <c r="AM53"/>
  <c r="AM137" s="1"/>
  <c r="AM55"/>
  <c r="AM139" s="1"/>
  <c r="AM57"/>
  <c r="AM141" s="1"/>
  <c r="AM59"/>
  <c r="AM143" s="1"/>
  <c r="AM61"/>
  <c r="AK79"/>
  <c r="AK163" s="1"/>
  <c r="AK77"/>
  <c r="AK161" s="1"/>
  <c r="AK76"/>
  <c r="AK160" s="1"/>
  <c r="AK75"/>
  <c r="AK159" s="1"/>
  <c r="AK73"/>
  <c r="AK157" s="1"/>
  <c r="AK72"/>
  <c r="AK156" s="1"/>
  <c r="AK71"/>
  <c r="AK155" s="1"/>
  <c r="AK70"/>
  <c r="AK154" s="1"/>
  <c r="AK69"/>
  <c r="AK153" s="1"/>
  <c r="AK68"/>
  <c r="AK152" s="1"/>
  <c r="AK145"/>
  <c r="AK6"/>
  <c r="AK90" s="1"/>
  <c r="AK8"/>
  <c r="AK92" s="1"/>
  <c r="AK10"/>
  <c r="AK94" s="1"/>
  <c r="AK12"/>
  <c r="AK96" s="1"/>
  <c r="AK14"/>
  <c r="AK98" s="1"/>
  <c r="AK16"/>
  <c r="AK100" s="1"/>
  <c r="AK18"/>
  <c r="AK102" s="1"/>
  <c r="AK20"/>
  <c r="AK104" s="1"/>
  <c r="AK22"/>
  <c r="AK106" s="1"/>
  <c r="AK24"/>
  <c r="AK108" s="1"/>
  <c r="AK26"/>
  <c r="AK110" s="1"/>
  <c r="AK28"/>
  <c r="AK112" s="1"/>
  <c r="AK30"/>
  <c r="AK114" s="1"/>
  <c r="AK32"/>
  <c r="AK116" s="1"/>
  <c r="AK34"/>
  <c r="AK118" s="1"/>
  <c r="AK36"/>
  <c r="AK120" s="1"/>
  <c r="AK38"/>
  <c r="AK122" s="1"/>
  <c r="AK40"/>
  <c r="AK124" s="1"/>
  <c r="AK42"/>
  <c r="AK126" s="1"/>
  <c r="AK44"/>
  <c r="AK128" s="1"/>
  <c r="AK46"/>
  <c r="AK130" s="1"/>
  <c r="AK48"/>
  <c r="AK132" s="1"/>
  <c r="AK50"/>
  <c r="AK134" s="1"/>
  <c r="AK52"/>
  <c r="AK136" s="1"/>
  <c r="AK54"/>
  <c r="AK138" s="1"/>
  <c r="AK56"/>
  <c r="AK140" s="1"/>
  <c r="AK58"/>
  <c r="AK142" s="1"/>
  <c r="AJ6" i="14"/>
  <c r="AK74" i="15"/>
  <c r="AK158" s="1"/>
  <c r="AK67"/>
  <c r="AK151" s="1"/>
  <c r="AK66"/>
  <c r="AK150" s="1"/>
  <c r="AK162"/>
  <c r="AK5"/>
  <c r="AK7"/>
  <c r="AK91" s="1"/>
  <c r="AK9"/>
  <c r="AK93" s="1"/>
  <c r="AK11"/>
  <c r="AK95" s="1"/>
  <c r="AK13"/>
  <c r="AK97" s="1"/>
  <c r="AK15"/>
  <c r="AK99" s="1"/>
  <c r="AK17"/>
  <c r="AK101" s="1"/>
  <c r="AK19"/>
  <c r="AK103" s="1"/>
  <c r="AK21"/>
  <c r="AK105" s="1"/>
  <c r="AK23"/>
  <c r="AK107" s="1"/>
  <c r="AK25"/>
  <c r="AK109" s="1"/>
  <c r="AK27"/>
  <c r="AK111" s="1"/>
  <c r="AK29"/>
  <c r="AK113" s="1"/>
  <c r="AK31"/>
  <c r="AK115" s="1"/>
  <c r="AK33"/>
  <c r="AK117" s="1"/>
  <c r="AK35"/>
  <c r="AK119" s="1"/>
  <c r="AK37"/>
  <c r="AK121" s="1"/>
  <c r="AK39"/>
  <c r="AK123" s="1"/>
  <c r="AK41"/>
  <c r="AK125" s="1"/>
  <c r="AK43"/>
  <c r="AK127" s="1"/>
  <c r="AK45"/>
  <c r="AK129" s="1"/>
  <c r="AK47"/>
  <c r="AK131" s="1"/>
  <c r="AK49"/>
  <c r="AK133" s="1"/>
  <c r="AK51"/>
  <c r="AK135" s="1"/>
  <c r="AK53"/>
  <c r="AK137" s="1"/>
  <c r="AK55"/>
  <c r="AK139" s="1"/>
  <c r="AK57"/>
  <c r="AK141" s="1"/>
  <c r="AK59"/>
  <c r="AK143" s="1"/>
  <c r="AK61"/>
  <c r="AI79"/>
  <c r="AI163" s="1"/>
  <c r="AI77"/>
  <c r="AI161" s="1"/>
  <c r="AI76"/>
  <c r="AI160" s="1"/>
  <c r="AI75"/>
  <c r="AI159" s="1"/>
  <c r="AI73"/>
  <c r="AI157" s="1"/>
  <c r="AI72"/>
  <c r="AI156" s="1"/>
  <c r="AI71"/>
  <c r="AI155" s="1"/>
  <c r="AI70"/>
  <c r="AI154" s="1"/>
  <c r="AI69"/>
  <c r="AI153" s="1"/>
  <c r="AI68"/>
  <c r="AI152" s="1"/>
  <c r="AI145"/>
  <c r="AI6"/>
  <c r="AI90" s="1"/>
  <c r="AI8"/>
  <c r="AI92" s="1"/>
  <c r="AI10"/>
  <c r="AI94" s="1"/>
  <c r="AI12"/>
  <c r="AI96" s="1"/>
  <c r="AI14"/>
  <c r="AI98" s="1"/>
  <c r="AI16"/>
  <c r="AI100" s="1"/>
  <c r="AI18"/>
  <c r="AI102" s="1"/>
  <c r="AI20"/>
  <c r="AI104" s="1"/>
  <c r="AI22"/>
  <c r="AI106" s="1"/>
  <c r="AI24"/>
  <c r="AI108" s="1"/>
  <c r="AI26"/>
  <c r="AI110" s="1"/>
  <c r="AI28"/>
  <c r="AI112" s="1"/>
  <c r="AI30"/>
  <c r="AI114" s="1"/>
  <c r="AI32"/>
  <c r="AI116" s="1"/>
  <c r="AI34"/>
  <c r="AI118" s="1"/>
  <c r="AI36"/>
  <c r="AI120" s="1"/>
  <c r="AI38"/>
  <c r="AI122" s="1"/>
  <c r="AI40"/>
  <c r="AI124" s="1"/>
  <c r="AI42"/>
  <c r="AI126" s="1"/>
  <c r="AI44"/>
  <c r="AI128" s="1"/>
  <c r="AI46"/>
  <c r="AI130" s="1"/>
  <c r="AI48"/>
  <c r="AI132" s="1"/>
  <c r="AI50"/>
  <c r="AI134" s="1"/>
  <c r="AI52"/>
  <c r="AI136" s="1"/>
  <c r="AI54"/>
  <c r="AI138" s="1"/>
  <c r="AI56"/>
  <c r="AI140" s="1"/>
  <c r="AI58"/>
  <c r="AI142" s="1"/>
  <c r="AH6" i="14"/>
  <c r="AI74" i="15"/>
  <c r="AI158" s="1"/>
  <c r="AI67"/>
  <c r="AI151" s="1"/>
  <c r="AI66"/>
  <c r="AI150" s="1"/>
  <c r="AI162"/>
  <c r="AI5"/>
  <c r="AI7"/>
  <c r="AI91" s="1"/>
  <c r="AI9"/>
  <c r="AI93" s="1"/>
  <c r="AI11"/>
  <c r="AI95" s="1"/>
  <c r="AI13"/>
  <c r="AI97" s="1"/>
  <c r="AI15"/>
  <c r="AI99" s="1"/>
  <c r="AI17"/>
  <c r="AI101" s="1"/>
  <c r="AI19"/>
  <c r="AI103" s="1"/>
  <c r="AI21"/>
  <c r="AI105" s="1"/>
  <c r="AI23"/>
  <c r="AI107" s="1"/>
  <c r="AI25"/>
  <c r="AI109" s="1"/>
  <c r="AI27"/>
  <c r="AI111" s="1"/>
  <c r="AI29"/>
  <c r="AI113" s="1"/>
  <c r="AI31"/>
  <c r="AI115" s="1"/>
  <c r="AI33"/>
  <c r="AI117" s="1"/>
  <c r="AI35"/>
  <c r="AI119" s="1"/>
  <c r="AI37"/>
  <c r="AI121" s="1"/>
  <c r="AI39"/>
  <c r="AI123" s="1"/>
  <c r="AI41"/>
  <c r="AI125" s="1"/>
  <c r="AI43"/>
  <c r="AI127" s="1"/>
  <c r="AI45"/>
  <c r="AI129" s="1"/>
  <c r="AI47"/>
  <c r="AI131" s="1"/>
  <c r="AI49"/>
  <c r="AI133" s="1"/>
  <c r="AI51"/>
  <c r="AI135" s="1"/>
  <c r="AI53"/>
  <c r="AI137" s="1"/>
  <c r="AI55"/>
  <c r="AI139" s="1"/>
  <c r="AI57"/>
  <c r="AI141" s="1"/>
  <c r="AI59"/>
  <c r="AI143" s="1"/>
  <c r="AI61"/>
  <c r="AG79"/>
  <c r="AG163" s="1"/>
  <c r="AG77"/>
  <c r="AG161" s="1"/>
  <c r="AG76"/>
  <c r="AG160" s="1"/>
  <c r="AG75"/>
  <c r="AG159" s="1"/>
  <c r="AG73"/>
  <c r="AG157" s="1"/>
  <c r="AG72"/>
  <c r="AG156" s="1"/>
  <c r="AG71"/>
  <c r="AG155" s="1"/>
  <c r="AG70"/>
  <c r="AG154" s="1"/>
  <c r="AG69"/>
  <c r="AG153" s="1"/>
  <c r="AG68"/>
  <c r="AG152" s="1"/>
  <c r="AG145"/>
  <c r="AG6"/>
  <c r="AG90" s="1"/>
  <c r="AG8"/>
  <c r="AG92" s="1"/>
  <c r="AG10"/>
  <c r="AG94" s="1"/>
  <c r="AG12"/>
  <c r="AG96" s="1"/>
  <c r="AG14"/>
  <c r="AG98" s="1"/>
  <c r="AG16"/>
  <c r="AG100" s="1"/>
  <c r="AG18"/>
  <c r="AG102" s="1"/>
  <c r="AG20"/>
  <c r="AG104" s="1"/>
  <c r="AG22"/>
  <c r="AG106" s="1"/>
  <c r="AG24"/>
  <c r="AG108" s="1"/>
  <c r="AG26"/>
  <c r="AG110" s="1"/>
  <c r="AG28"/>
  <c r="AG112" s="1"/>
  <c r="AG30"/>
  <c r="AG114" s="1"/>
  <c r="AG32"/>
  <c r="AG116" s="1"/>
  <c r="AG34"/>
  <c r="AG118" s="1"/>
  <c r="AG36"/>
  <c r="AG120" s="1"/>
  <c r="AG38"/>
  <c r="AG122" s="1"/>
  <c r="AG40"/>
  <c r="AG124" s="1"/>
  <c r="AG42"/>
  <c r="AG126" s="1"/>
  <c r="AG44"/>
  <c r="AG128" s="1"/>
  <c r="AG46"/>
  <c r="AG130" s="1"/>
  <c r="AG48"/>
  <c r="AG132" s="1"/>
  <c r="AG50"/>
  <c r="AG134" s="1"/>
  <c r="AG52"/>
  <c r="AG136" s="1"/>
  <c r="AG54"/>
  <c r="AG138" s="1"/>
  <c r="AG56"/>
  <c r="AG140" s="1"/>
  <c r="AG58"/>
  <c r="AG142" s="1"/>
  <c r="AF6" i="14"/>
  <c r="AG74" i="15"/>
  <c r="AG158" s="1"/>
  <c r="AG67"/>
  <c r="AG151" s="1"/>
  <c r="AG66"/>
  <c r="AG150" s="1"/>
  <c r="AG162"/>
  <c r="AG5"/>
  <c r="AG7"/>
  <c r="AG91" s="1"/>
  <c r="AG9"/>
  <c r="AG93" s="1"/>
  <c r="AG11"/>
  <c r="AG95" s="1"/>
  <c r="AG13"/>
  <c r="AG97" s="1"/>
  <c r="AG15"/>
  <c r="AG99" s="1"/>
  <c r="AG17"/>
  <c r="AG101" s="1"/>
  <c r="AG19"/>
  <c r="AG103" s="1"/>
  <c r="AG21"/>
  <c r="AG105" s="1"/>
  <c r="AG23"/>
  <c r="AG107" s="1"/>
  <c r="AG25"/>
  <c r="AG109" s="1"/>
  <c r="AG27"/>
  <c r="AG111" s="1"/>
  <c r="AG29"/>
  <c r="AG113" s="1"/>
  <c r="AG31"/>
  <c r="AG115" s="1"/>
  <c r="AG33"/>
  <c r="AG117" s="1"/>
  <c r="AG35"/>
  <c r="AG119" s="1"/>
  <c r="AG37"/>
  <c r="AG121" s="1"/>
  <c r="AG39"/>
  <c r="AG123" s="1"/>
  <c r="AG41"/>
  <c r="AG125" s="1"/>
  <c r="AG43"/>
  <c r="AG127" s="1"/>
  <c r="AG45"/>
  <c r="AG129" s="1"/>
  <c r="AG47"/>
  <c r="AG131" s="1"/>
  <c r="AG49"/>
  <c r="AG133" s="1"/>
  <c r="AG51"/>
  <c r="AG135" s="1"/>
  <c r="AG53"/>
  <c r="AG137" s="1"/>
  <c r="AG55"/>
  <c r="AG139" s="1"/>
  <c r="AG57"/>
  <c r="AG141" s="1"/>
  <c r="AG59"/>
  <c r="AG143" s="1"/>
  <c r="AG61"/>
  <c r="AE79"/>
  <c r="AE163" s="1"/>
  <c r="AE77"/>
  <c r="AE161" s="1"/>
  <c r="AE76"/>
  <c r="AE160" s="1"/>
  <c r="AE75"/>
  <c r="AE159" s="1"/>
  <c r="AE73"/>
  <c r="AE157" s="1"/>
  <c r="AE72"/>
  <c r="AE156" s="1"/>
  <c r="AE71"/>
  <c r="AE155" s="1"/>
  <c r="AE70"/>
  <c r="AE154" s="1"/>
  <c r="AE69"/>
  <c r="AE153" s="1"/>
  <c r="AE68"/>
  <c r="AE152" s="1"/>
  <c r="AE145"/>
  <c r="AE6"/>
  <c r="AE90" s="1"/>
  <c r="AE8"/>
  <c r="AE92" s="1"/>
  <c r="AE10"/>
  <c r="AE94" s="1"/>
  <c r="AE12"/>
  <c r="AE96" s="1"/>
  <c r="AE14"/>
  <c r="AE98" s="1"/>
  <c r="AE16"/>
  <c r="AE100" s="1"/>
  <c r="AE18"/>
  <c r="AE102" s="1"/>
  <c r="AE20"/>
  <c r="AE104" s="1"/>
  <c r="AE22"/>
  <c r="AE106" s="1"/>
  <c r="AE24"/>
  <c r="AE108" s="1"/>
  <c r="AE26"/>
  <c r="AE110" s="1"/>
  <c r="AE28"/>
  <c r="AE112" s="1"/>
  <c r="AE30"/>
  <c r="AE114" s="1"/>
  <c r="AE32"/>
  <c r="AE116" s="1"/>
  <c r="AE34"/>
  <c r="AE118" s="1"/>
  <c r="AE36"/>
  <c r="AE120" s="1"/>
  <c r="AE38"/>
  <c r="AE122" s="1"/>
  <c r="AE40"/>
  <c r="AE124" s="1"/>
  <c r="AE42"/>
  <c r="AE126" s="1"/>
  <c r="AE44"/>
  <c r="AE128" s="1"/>
  <c r="AE46"/>
  <c r="AE130" s="1"/>
  <c r="AE48"/>
  <c r="AE132" s="1"/>
  <c r="AE50"/>
  <c r="AE134" s="1"/>
  <c r="AE52"/>
  <c r="AE136" s="1"/>
  <c r="AE54"/>
  <c r="AE138" s="1"/>
  <c r="AE56"/>
  <c r="AE140" s="1"/>
  <c r="AE58"/>
  <c r="AE142" s="1"/>
  <c r="AD6" i="14"/>
  <c r="AE74" i="15"/>
  <c r="AE158" s="1"/>
  <c r="AE67"/>
  <c r="AE151" s="1"/>
  <c r="AE66"/>
  <c r="AE150" s="1"/>
  <c r="AE162"/>
  <c r="AE5"/>
  <c r="AE7"/>
  <c r="AE91" s="1"/>
  <c r="AE9"/>
  <c r="AE93" s="1"/>
  <c r="AE11"/>
  <c r="AE95" s="1"/>
  <c r="AE13"/>
  <c r="AE97" s="1"/>
  <c r="AE15"/>
  <c r="AE99" s="1"/>
  <c r="AE17"/>
  <c r="AE101" s="1"/>
  <c r="AE19"/>
  <c r="AE103" s="1"/>
  <c r="AE21"/>
  <c r="AE105" s="1"/>
  <c r="AE23"/>
  <c r="AE107" s="1"/>
  <c r="AE25"/>
  <c r="AE109" s="1"/>
  <c r="AE27"/>
  <c r="AE111" s="1"/>
  <c r="AE29"/>
  <c r="AE113" s="1"/>
  <c r="AE31"/>
  <c r="AE115" s="1"/>
  <c r="AE33"/>
  <c r="AE117" s="1"/>
  <c r="AE35"/>
  <c r="AE119" s="1"/>
  <c r="AE37"/>
  <c r="AE121" s="1"/>
  <c r="AE39"/>
  <c r="AE123" s="1"/>
  <c r="AE41"/>
  <c r="AE125" s="1"/>
  <c r="AE43"/>
  <c r="AE127" s="1"/>
  <c r="AE45"/>
  <c r="AE129" s="1"/>
  <c r="AE47"/>
  <c r="AE131" s="1"/>
  <c r="AE49"/>
  <c r="AE133" s="1"/>
  <c r="AE51"/>
  <c r="AE135" s="1"/>
  <c r="AE53"/>
  <c r="AE137" s="1"/>
  <c r="AE55"/>
  <c r="AE139" s="1"/>
  <c r="AE57"/>
  <c r="AE141" s="1"/>
  <c r="AE59"/>
  <c r="AE143" s="1"/>
  <c r="AE61"/>
  <c r="AC79"/>
  <c r="AC163" s="1"/>
  <c r="AC77"/>
  <c r="AC161" s="1"/>
  <c r="AC76"/>
  <c r="AC160" s="1"/>
  <c r="AC75"/>
  <c r="AC159" s="1"/>
  <c r="AC73"/>
  <c r="AC157" s="1"/>
  <c r="AC72"/>
  <c r="AC156" s="1"/>
  <c r="AC71"/>
  <c r="AC155" s="1"/>
  <c r="AC70"/>
  <c r="AC154" s="1"/>
  <c r="AC69"/>
  <c r="AC153" s="1"/>
  <c r="AC68"/>
  <c r="AC152" s="1"/>
  <c r="AC145"/>
  <c r="AC6"/>
  <c r="AC90" s="1"/>
  <c r="AC8"/>
  <c r="AC92" s="1"/>
  <c r="AC10"/>
  <c r="AC94" s="1"/>
  <c r="AC12"/>
  <c r="AC96" s="1"/>
  <c r="AC14"/>
  <c r="AC98" s="1"/>
  <c r="AC16"/>
  <c r="AC100" s="1"/>
  <c r="AC18"/>
  <c r="AC102" s="1"/>
  <c r="AC20"/>
  <c r="AC104" s="1"/>
  <c r="AC22"/>
  <c r="AC106" s="1"/>
  <c r="AC24"/>
  <c r="AC108" s="1"/>
  <c r="AC26"/>
  <c r="AC110" s="1"/>
  <c r="AC28"/>
  <c r="AC112" s="1"/>
  <c r="AC30"/>
  <c r="AC114" s="1"/>
  <c r="AC32"/>
  <c r="AC116" s="1"/>
  <c r="AC34"/>
  <c r="AC118" s="1"/>
  <c r="AC36"/>
  <c r="AC120" s="1"/>
  <c r="AC38"/>
  <c r="AC122" s="1"/>
  <c r="AC40"/>
  <c r="AC124" s="1"/>
  <c r="AC42"/>
  <c r="AC126" s="1"/>
  <c r="AC44"/>
  <c r="AC128" s="1"/>
  <c r="AC46"/>
  <c r="AC130" s="1"/>
  <c r="AC48"/>
  <c r="AC132" s="1"/>
  <c r="AC50"/>
  <c r="AC134" s="1"/>
  <c r="AC52"/>
  <c r="AC136" s="1"/>
  <c r="AC54"/>
  <c r="AC138" s="1"/>
  <c r="AC56"/>
  <c r="AC140" s="1"/>
  <c r="AC58"/>
  <c r="AC142" s="1"/>
  <c r="AB6" i="14"/>
  <c r="AC74" i="15"/>
  <c r="AC158" s="1"/>
  <c r="AC67"/>
  <c r="AC151" s="1"/>
  <c r="AC66"/>
  <c r="AC150" s="1"/>
  <c r="AC162"/>
  <c r="AC5"/>
  <c r="AC7"/>
  <c r="AC91" s="1"/>
  <c r="AC9"/>
  <c r="AC93" s="1"/>
  <c r="AC11"/>
  <c r="AC95" s="1"/>
  <c r="AC13"/>
  <c r="AC97" s="1"/>
  <c r="AC15"/>
  <c r="AC99" s="1"/>
  <c r="AC17"/>
  <c r="AC101" s="1"/>
  <c r="AC19"/>
  <c r="AC103" s="1"/>
  <c r="AC21"/>
  <c r="AC105" s="1"/>
  <c r="AC23"/>
  <c r="AC107" s="1"/>
  <c r="AC25"/>
  <c r="AC109" s="1"/>
  <c r="AC27"/>
  <c r="AC111" s="1"/>
  <c r="AC29"/>
  <c r="AC113" s="1"/>
  <c r="AC31"/>
  <c r="AC115" s="1"/>
  <c r="AC33"/>
  <c r="AC117" s="1"/>
  <c r="AC35"/>
  <c r="AC119" s="1"/>
  <c r="AC37"/>
  <c r="AC121" s="1"/>
  <c r="AC39"/>
  <c r="AC123" s="1"/>
  <c r="AC41"/>
  <c r="AC125" s="1"/>
  <c r="AC43"/>
  <c r="AC127" s="1"/>
  <c r="AC45"/>
  <c r="AC129" s="1"/>
  <c r="AC47"/>
  <c r="AC131" s="1"/>
  <c r="AC49"/>
  <c r="AC133" s="1"/>
  <c r="AC51"/>
  <c r="AC135" s="1"/>
  <c r="AC53"/>
  <c r="AC137" s="1"/>
  <c r="AC55"/>
  <c r="AC139" s="1"/>
  <c r="AC57"/>
  <c r="AC141" s="1"/>
  <c r="AC59"/>
  <c r="AC143" s="1"/>
  <c r="AC61"/>
  <c r="AA79"/>
  <c r="AA163" s="1"/>
  <c r="AA77"/>
  <c r="AA161" s="1"/>
  <c r="AA76"/>
  <c r="AA160" s="1"/>
  <c r="AA75"/>
  <c r="AA159" s="1"/>
  <c r="AA73"/>
  <c r="AA157" s="1"/>
  <c r="AA72"/>
  <c r="AA156" s="1"/>
  <c r="AA71"/>
  <c r="AA155" s="1"/>
  <c r="AA70"/>
  <c r="AA154" s="1"/>
  <c r="AA69"/>
  <c r="AA153" s="1"/>
  <c r="AA68"/>
  <c r="AA152" s="1"/>
  <c r="AA145"/>
  <c r="AA6"/>
  <c r="AA90" s="1"/>
  <c r="AA8"/>
  <c r="AA92" s="1"/>
  <c r="AA10"/>
  <c r="AA94" s="1"/>
  <c r="AA12"/>
  <c r="AA96" s="1"/>
  <c r="AA14"/>
  <c r="AA98" s="1"/>
  <c r="AA16"/>
  <c r="AA100" s="1"/>
  <c r="AA18"/>
  <c r="AA102" s="1"/>
  <c r="AA20"/>
  <c r="AA104" s="1"/>
  <c r="AA22"/>
  <c r="AA106" s="1"/>
  <c r="AA24"/>
  <c r="AA108" s="1"/>
  <c r="AA26"/>
  <c r="AA110" s="1"/>
  <c r="AA28"/>
  <c r="AA112" s="1"/>
  <c r="AA30"/>
  <c r="AA114" s="1"/>
  <c r="AA32"/>
  <c r="AA116" s="1"/>
  <c r="AA34"/>
  <c r="AA118" s="1"/>
  <c r="AA36"/>
  <c r="AA120" s="1"/>
  <c r="AA38"/>
  <c r="AA122" s="1"/>
  <c r="AA40"/>
  <c r="AA124" s="1"/>
  <c r="AA42"/>
  <c r="AA126" s="1"/>
  <c r="AA44"/>
  <c r="AA128" s="1"/>
  <c r="AA46"/>
  <c r="AA130" s="1"/>
  <c r="AA48"/>
  <c r="AA132" s="1"/>
  <c r="AA50"/>
  <c r="AA134" s="1"/>
  <c r="AA52"/>
  <c r="AA136" s="1"/>
  <c r="AA54"/>
  <c r="AA138" s="1"/>
  <c r="AA56"/>
  <c r="AA140" s="1"/>
  <c r="AA58"/>
  <c r="AA142" s="1"/>
  <c r="Z6" i="14"/>
  <c r="AA74" i="15"/>
  <c r="AA158" s="1"/>
  <c r="AA67"/>
  <c r="AA151" s="1"/>
  <c r="AA66"/>
  <c r="AA150" s="1"/>
  <c r="AA162"/>
  <c r="AA5"/>
  <c r="AA7"/>
  <c r="AA91" s="1"/>
  <c r="AA9"/>
  <c r="AA93" s="1"/>
  <c r="AA11"/>
  <c r="AA95" s="1"/>
  <c r="AA13"/>
  <c r="AA97" s="1"/>
  <c r="AA15"/>
  <c r="AA99" s="1"/>
  <c r="AA17"/>
  <c r="AA101" s="1"/>
  <c r="AA19"/>
  <c r="AA103" s="1"/>
  <c r="AA21"/>
  <c r="AA105" s="1"/>
  <c r="AA23"/>
  <c r="AA107" s="1"/>
  <c r="AA25"/>
  <c r="AA109" s="1"/>
  <c r="AA27"/>
  <c r="AA111" s="1"/>
  <c r="AA29"/>
  <c r="AA113" s="1"/>
  <c r="AA31"/>
  <c r="AA115" s="1"/>
  <c r="AA33"/>
  <c r="AA117" s="1"/>
  <c r="AA35"/>
  <c r="AA119" s="1"/>
  <c r="AA37"/>
  <c r="AA121" s="1"/>
  <c r="AA39"/>
  <c r="AA123" s="1"/>
  <c r="AA41"/>
  <c r="AA125" s="1"/>
  <c r="AA43"/>
  <c r="AA127" s="1"/>
  <c r="AA45"/>
  <c r="AA129" s="1"/>
  <c r="AA47"/>
  <c r="AA131" s="1"/>
  <c r="AA49"/>
  <c r="AA133" s="1"/>
  <c r="AA51"/>
  <c r="AA135" s="1"/>
  <c r="AA53"/>
  <c r="AA137" s="1"/>
  <c r="AA55"/>
  <c r="AA139" s="1"/>
  <c r="AA57"/>
  <c r="AA141" s="1"/>
  <c r="AA59"/>
  <c r="AA143" s="1"/>
  <c r="AA61"/>
  <c r="Y79"/>
  <c r="Y163" s="1"/>
  <c r="Y77"/>
  <c r="Y161" s="1"/>
  <c r="Y76"/>
  <c r="Y160" s="1"/>
  <c r="Y75"/>
  <c r="Y159" s="1"/>
  <c r="Y73"/>
  <c r="Y157" s="1"/>
  <c r="Y72"/>
  <c r="Y156" s="1"/>
  <c r="Y71"/>
  <c r="Y155" s="1"/>
  <c r="Y70"/>
  <c r="Y154" s="1"/>
  <c r="Y69"/>
  <c r="Y153" s="1"/>
  <c r="Y68"/>
  <c r="Y152" s="1"/>
  <c r="Y145"/>
  <c r="Y6"/>
  <c r="Y90" s="1"/>
  <c r="Y8"/>
  <c r="Y92" s="1"/>
  <c r="Y10"/>
  <c r="Y94" s="1"/>
  <c r="Y12"/>
  <c r="Y96" s="1"/>
  <c r="Y14"/>
  <c r="Y98" s="1"/>
  <c r="Y16"/>
  <c r="Y100" s="1"/>
  <c r="Y18"/>
  <c r="Y102" s="1"/>
  <c r="Y20"/>
  <c r="Y104" s="1"/>
  <c r="Y22"/>
  <c r="Y106" s="1"/>
  <c r="Y24"/>
  <c r="Y108" s="1"/>
  <c r="Y26"/>
  <c r="Y110" s="1"/>
  <c r="Y28"/>
  <c r="Y112" s="1"/>
  <c r="Y30"/>
  <c r="Y114" s="1"/>
  <c r="Y32"/>
  <c r="Y116" s="1"/>
  <c r="Y34"/>
  <c r="Y118" s="1"/>
  <c r="Y36"/>
  <c r="Y120" s="1"/>
  <c r="Y38"/>
  <c r="Y122" s="1"/>
  <c r="Y40"/>
  <c r="Y124" s="1"/>
  <c r="Y42"/>
  <c r="Y126" s="1"/>
  <c r="Y44"/>
  <c r="Y128" s="1"/>
  <c r="Y46"/>
  <c r="Y130" s="1"/>
  <c r="Y48"/>
  <c r="Y132" s="1"/>
  <c r="Y50"/>
  <c r="Y134" s="1"/>
  <c r="Y52"/>
  <c r="Y136" s="1"/>
  <c r="Y54"/>
  <c r="Y138" s="1"/>
  <c r="Y56"/>
  <c r="Y140" s="1"/>
  <c r="Y58"/>
  <c r="Y142" s="1"/>
  <c r="X6" i="14"/>
  <c r="Y74" i="15"/>
  <c r="Y158" s="1"/>
  <c r="Y67"/>
  <c r="Y151" s="1"/>
  <c r="Y66"/>
  <c r="Y150" s="1"/>
  <c r="Y162"/>
  <c r="Y5"/>
  <c r="Y7"/>
  <c r="Y91" s="1"/>
  <c r="Y9"/>
  <c r="Y93" s="1"/>
  <c r="Y11"/>
  <c r="Y95" s="1"/>
  <c r="Y13"/>
  <c r="Y97" s="1"/>
  <c r="Y15"/>
  <c r="Y99" s="1"/>
  <c r="Y17"/>
  <c r="Y101" s="1"/>
  <c r="Y19"/>
  <c r="Y103" s="1"/>
  <c r="Y21"/>
  <c r="Y105" s="1"/>
  <c r="Y23"/>
  <c r="Y107" s="1"/>
  <c r="Y25"/>
  <c r="Y109" s="1"/>
  <c r="Y27"/>
  <c r="Y111" s="1"/>
  <c r="Y29"/>
  <c r="Y113" s="1"/>
  <c r="Y31"/>
  <c r="Y115" s="1"/>
  <c r="Y33"/>
  <c r="Y117" s="1"/>
  <c r="Y35"/>
  <c r="Y119" s="1"/>
  <c r="Y37"/>
  <c r="Y121" s="1"/>
  <c r="Y39"/>
  <c r="Y123" s="1"/>
  <c r="Y41"/>
  <c r="Y125" s="1"/>
  <c r="Y43"/>
  <c r="Y127" s="1"/>
  <c r="Y45"/>
  <c r="Y129" s="1"/>
  <c r="Y47"/>
  <c r="Y131" s="1"/>
  <c r="Y49"/>
  <c r="Y133" s="1"/>
  <c r="Y51"/>
  <c r="Y135" s="1"/>
  <c r="Y53"/>
  <c r="Y137" s="1"/>
  <c r="Y55"/>
  <c r="Y139" s="1"/>
  <c r="Y57"/>
  <c r="Y141" s="1"/>
  <c r="Y59"/>
  <c r="Y143" s="1"/>
  <c r="Y61"/>
  <c r="W79"/>
  <c r="W163" s="1"/>
  <c r="W77"/>
  <c r="W161" s="1"/>
  <c r="W76"/>
  <c r="W160" s="1"/>
  <c r="W75"/>
  <c r="W159" s="1"/>
  <c r="W73"/>
  <c r="W157" s="1"/>
  <c r="W72"/>
  <c r="W156" s="1"/>
  <c r="W71"/>
  <c r="W155" s="1"/>
  <c r="W70"/>
  <c r="W154" s="1"/>
  <c r="W69"/>
  <c r="W153" s="1"/>
  <c r="W68"/>
  <c r="W152" s="1"/>
  <c r="W145"/>
  <c r="W6"/>
  <c r="W90" s="1"/>
  <c r="W8"/>
  <c r="W92" s="1"/>
  <c r="W10"/>
  <c r="W94" s="1"/>
  <c r="W12"/>
  <c r="W96" s="1"/>
  <c r="W14"/>
  <c r="W98" s="1"/>
  <c r="W16"/>
  <c r="W100" s="1"/>
  <c r="W18"/>
  <c r="W102" s="1"/>
  <c r="W20"/>
  <c r="W104" s="1"/>
  <c r="W22"/>
  <c r="W106" s="1"/>
  <c r="W24"/>
  <c r="W108" s="1"/>
  <c r="W26"/>
  <c r="W110" s="1"/>
  <c r="W28"/>
  <c r="W112" s="1"/>
  <c r="W30"/>
  <c r="W114" s="1"/>
  <c r="W32"/>
  <c r="W116" s="1"/>
  <c r="W34"/>
  <c r="W118" s="1"/>
  <c r="W36"/>
  <c r="W120" s="1"/>
  <c r="W38"/>
  <c r="W122" s="1"/>
  <c r="W40"/>
  <c r="W124" s="1"/>
  <c r="W42"/>
  <c r="W126" s="1"/>
  <c r="W44"/>
  <c r="W128" s="1"/>
  <c r="W46"/>
  <c r="W130" s="1"/>
  <c r="W48"/>
  <c r="W132" s="1"/>
  <c r="W50"/>
  <c r="W134" s="1"/>
  <c r="W52"/>
  <c r="W136" s="1"/>
  <c r="W54"/>
  <c r="W138" s="1"/>
  <c r="W56"/>
  <c r="W140" s="1"/>
  <c r="W58"/>
  <c r="W142" s="1"/>
  <c r="V6" i="14"/>
  <c r="W74" i="15"/>
  <c r="W158" s="1"/>
  <c r="W67"/>
  <c r="W151" s="1"/>
  <c r="W66"/>
  <c r="W150" s="1"/>
  <c r="W162"/>
  <c r="W5"/>
  <c r="W7"/>
  <c r="W91" s="1"/>
  <c r="W9"/>
  <c r="W93" s="1"/>
  <c r="W11"/>
  <c r="W95" s="1"/>
  <c r="W13"/>
  <c r="W97" s="1"/>
  <c r="W15"/>
  <c r="W99" s="1"/>
  <c r="W17"/>
  <c r="W101" s="1"/>
  <c r="W19"/>
  <c r="W103" s="1"/>
  <c r="W21"/>
  <c r="W105" s="1"/>
  <c r="W23"/>
  <c r="W107" s="1"/>
  <c r="W25"/>
  <c r="W109" s="1"/>
  <c r="W27"/>
  <c r="W111" s="1"/>
  <c r="W29"/>
  <c r="W113" s="1"/>
  <c r="W31"/>
  <c r="W115" s="1"/>
  <c r="W33"/>
  <c r="W117" s="1"/>
  <c r="W35"/>
  <c r="W119" s="1"/>
  <c r="W37"/>
  <c r="W121" s="1"/>
  <c r="W39"/>
  <c r="W123" s="1"/>
  <c r="W41"/>
  <c r="W125" s="1"/>
  <c r="W43"/>
  <c r="W127" s="1"/>
  <c r="W45"/>
  <c r="W129" s="1"/>
  <c r="W47"/>
  <c r="W131" s="1"/>
  <c r="W49"/>
  <c r="W133" s="1"/>
  <c r="W51"/>
  <c r="W135" s="1"/>
  <c r="W53"/>
  <c r="W137" s="1"/>
  <c r="W55"/>
  <c r="W139" s="1"/>
  <c r="W57"/>
  <c r="W141" s="1"/>
  <c r="W59"/>
  <c r="W143" s="1"/>
  <c r="W61"/>
  <c r="U79"/>
  <c r="U163" s="1"/>
  <c r="U77"/>
  <c r="U161" s="1"/>
  <c r="U76"/>
  <c r="U160" s="1"/>
  <c r="U75"/>
  <c r="U159" s="1"/>
  <c r="U73"/>
  <c r="U157" s="1"/>
  <c r="U72"/>
  <c r="U156" s="1"/>
  <c r="U71"/>
  <c r="U155" s="1"/>
  <c r="U70"/>
  <c r="U154" s="1"/>
  <c r="U69"/>
  <c r="U153" s="1"/>
  <c r="U68"/>
  <c r="U152" s="1"/>
  <c r="U145"/>
  <c r="U6"/>
  <c r="U90" s="1"/>
  <c r="U8"/>
  <c r="U92" s="1"/>
  <c r="U10"/>
  <c r="U94" s="1"/>
  <c r="U12"/>
  <c r="U96" s="1"/>
  <c r="U14"/>
  <c r="U98" s="1"/>
  <c r="U16"/>
  <c r="U100" s="1"/>
  <c r="U18"/>
  <c r="U102" s="1"/>
  <c r="U20"/>
  <c r="U104" s="1"/>
  <c r="U22"/>
  <c r="U106" s="1"/>
  <c r="U24"/>
  <c r="U108" s="1"/>
  <c r="U26"/>
  <c r="U110" s="1"/>
  <c r="U28"/>
  <c r="U112" s="1"/>
  <c r="U30"/>
  <c r="U114" s="1"/>
  <c r="U32"/>
  <c r="U116" s="1"/>
  <c r="U34"/>
  <c r="U118" s="1"/>
  <c r="U36"/>
  <c r="U120" s="1"/>
  <c r="U38"/>
  <c r="U122" s="1"/>
  <c r="U40"/>
  <c r="U124" s="1"/>
  <c r="U42"/>
  <c r="U126" s="1"/>
  <c r="U44"/>
  <c r="U128" s="1"/>
  <c r="U46"/>
  <c r="U130" s="1"/>
  <c r="U48"/>
  <c r="U132" s="1"/>
  <c r="U50"/>
  <c r="U134" s="1"/>
  <c r="U52"/>
  <c r="U136" s="1"/>
  <c r="U54"/>
  <c r="U138" s="1"/>
  <c r="U56"/>
  <c r="U140" s="1"/>
  <c r="U58"/>
  <c r="U142" s="1"/>
  <c r="T6" i="14"/>
  <c r="U74" i="15"/>
  <c r="U158" s="1"/>
  <c r="U67"/>
  <c r="U151" s="1"/>
  <c r="U66"/>
  <c r="U150" s="1"/>
  <c r="U162"/>
  <c r="U5"/>
  <c r="U7"/>
  <c r="U91" s="1"/>
  <c r="U9"/>
  <c r="U93" s="1"/>
  <c r="U11"/>
  <c r="U95" s="1"/>
  <c r="U13"/>
  <c r="U97" s="1"/>
  <c r="U15"/>
  <c r="U99" s="1"/>
  <c r="U17"/>
  <c r="U101" s="1"/>
  <c r="U19"/>
  <c r="U103" s="1"/>
  <c r="U21"/>
  <c r="U105" s="1"/>
  <c r="U23"/>
  <c r="U107" s="1"/>
  <c r="U25"/>
  <c r="U109" s="1"/>
  <c r="U27"/>
  <c r="U111" s="1"/>
  <c r="U29"/>
  <c r="U113" s="1"/>
  <c r="U31"/>
  <c r="U115" s="1"/>
  <c r="U33"/>
  <c r="U117" s="1"/>
  <c r="U35"/>
  <c r="U119" s="1"/>
  <c r="U37"/>
  <c r="U121" s="1"/>
  <c r="U39"/>
  <c r="U123" s="1"/>
  <c r="U41"/>
  <c r="U125" s="1"/>
  <c r="U43"/>
  <c r="U127" s="1"/>
  <c r="U45"/>
  <c r="U129" s="1"/>
  <c r="U47"/>
  <c r="U131" s="1"/>
  <c r="U49"/>
  <c r="U133" s="1"/>
  <c r="U51"/>
  <c r="U135" s="1"/>
  <c r="U53"/>
  <c r="U137" s="1"/>
  <c r="U55"/>
  <c r="U139" s="1"/>
  <c r="U57"/>
  <c r="U141" s="1"/>
  <c r="U59"/>
  <c r="U143" s="1"/>
  <c r="U61"/>
  <c r="S79"/>
  <c r="S163" s="1"/>
  <c r="S77"/>
  <c r="S161" s="1"/>
  <c r="S76"/>
  <c r="S160" s="1"/>
  <c r="S75"/>
  <c r="S159" s="1"/>
  <c r="S73"/>
  <c r="S157" s="1"/>
  <c r="S72"/>
  <c r="S156" s="1"/>
  <c r="S71"/>
  <c r="S155" s="1"/>
  <c r="S70"/>
  <c r="S154" s="1"/>
  <c r="S69"/>
  <c r="S153" s="1"/>
  <c r="S68"/>
  <c r="S152" s="1"/>
  <c r="S145"/>
  <c r="S6"/>
  <c r="S90" s="1"/>
  <c r="S8"/>
  <c r="S92" s="1"/>
  <c r="S10"/>
  <c r="S94" s="1"/>
  <c r="S12"/>
  <c r="S96" s="1"/>
  <c r="S14"/>
  <c r="S98" s="1"/>
  <c r="S16"/>
  <c r="S100" s="1"/>
  <c r="S18"/>
  <c r="S102" s="1"/>
  <c r="S20"/>
  <c r="S104" s="1"/>
  <c r="S22"/>
  <c r="S106" s="1"/>
  <c r="S24"/>
  <c r="S108" s="1"/>
  <c r="S26"/>
  <c r="S110" s="1"/>
  <c r="S28"/>
  <c r="S112" s="1"/>
  <c r="S30"/>
  <c r="S114" s="1"/>
  <c r="S32"/>
  <c r="S116" s="1"/>
  <c r="S34"/>
  <c r="S118" s="1"/>
  <c r="S36"/>
  <c r="S120" s="1"/>
  <c r="S38"/>
  <c r="S122" s="1"/>
  <c r="S40"/>
  <c r="S124" s="1"/>
  <c r="S42"/>
  <c r="S126" s="1"/>
  <c r="S44"/>
  <c r="S128" s="1"/>
  <c r="S46"/>
  <c r="S130" s="1"/>
  <c r="S48"/>
  <c r="S132" s="1"/>
  <c r="S50"/>
  <c r="S134" s="1"/>
  <c r="S52"/>
  <c r="S136" s="1"/>
  <c r="S54"/>
  <c r="S138" s="1"/>
  <c r="S56"/>
  <c r="S140" s="1"/>
  <c r="S58"/>
  <c r="S142" s="1"/>
  <c r="R6" i="14"/>
  <c r="S74" i="15"/>
  <c r="S158" s="1"/>
  <c r="S67"/>
  <c r="S151" s="1"/>
  <c r="S66"/>
  <c r="S150" s="1"/>
  <c r="S162"/>
  <c r="S5"/>
  <c r="S7"/>
  <c r="S91" s="1"/>
  <c r="S9"/>
  <c r="S93" s="1"/>
  <c r="S11"/>
  <c r="S95" s="1"/>
  <c r="S13"/>
  <c r="S97" s="1"/>
  <c r="S15"/>
  <c r="S99" s="1"/>
  <c r="S17"/>
  <c r="S101" s="1"/>
  <c r="S19"/>
  <c r="S103" s="1"/>
  <c r="S21"/>
  <c r="S105" s="1"/>
  <c r="S23"/>
  <c r="S107" s="1"/>
  <c r="S25"/>
  <c r="S109" s="1"/>
  <c r="S27"/>
  <c r="S111" s="1"/>
  <c r="S29"/>
  <c r="S113" s="1"/>
  <c r="S31"/>
  <c r="S115" s="1"/>
  <c r="S33"/>
  <c r="S117" s="1"/>
  <c r="S35"/>
  <c r="S119" s="1"/>
  <c r="S37"/>
  <c r="S121" s="1"/>
  <c r="S39"/>
  <c r="S123" s="1"/>
  <c r="S41"/>
  <c r="S125" s="1"/>
  <c r="S43"/>
  <c r="S127" s="1"/>
  <c r="S45"/>
  <c r="S129" s="1"/>
  <c r="S47"/>
  <c r="S131" s="1"/>
  <c r="S49"/>
  <c r="S133" s="1"/>
  <c r="S51"/>
  <c r="S135" s="1"/>
  <c r="S53"/>
  <c r="S137" s="1"/>
  <c r="S55"/>
  <c r="S139" s="1"/>
  <c r="S57"/>
  <c r="S141" s="1"/>
  <c r="S59"/>
  <c r="S143" s="1"/>
  <c r="S61"/>
  <c r="Q79"/>
  <c r="Q163" s="1"/>
  <c r="Q77"/>
  <c r="Q161" s="1"/>
  <c r="Q76"/>
  <c r="Q160" s="1"/>
  <c r="Q75"/>
  <c r="Q159" s="1"/>
  <c r="Q73"/>
  <c r="Q157" s="1"/>
  <c r="Q72"/>
  <c r="Q156" s="1"/>
  <c r="Q71"/>
  <c r="Q155" s="1"/>
  <c r="Q70"/>
  <c r="Q154" s="1"/>
  <c r="Q69"/>
  <c r="Q153" s="1"/>
  <c r="Q68"/>
  <c r="Q152" s="1"/>
  <c r="Q145"/>
  <c r="Q6"/>
  <c r="Q90" s="1"/>
  <c r="Q8"/>
  <c r="Q92" s="1"/>
  <c r="Q10"/>
  <c r="Q94" s="1"/>
  <c r="Q12"/>
  <c r="Q96" s="1"/>
  <c r="Q14"/>
  <c r="Q98" s="1"/>
  <c r="Q16"/>
  <c r="Q100" s="1"/>
  <c r="Q18"/>
  <c r="Q102" s="1"/>
  <c r="Q20"/>
  <c r="Q104" s="1"/>
  <c r="Q22"/>
  <c r="Q106" s="1"/>
  <c r="Q24"/>
  <c r="Q108" s="1"/>
  <c r="Q26"/>
  <c r="Q110" s="1"/>
  <c r="Q28"/>
  <c r="Q112" s="1"/>
  <c r="Q30"/>
  <c r="Q114" s="1"/>
  <c r="Q32"/>
  <c r="Q116" s="1"/>
  <c r="Q34"/>
  <c r="Q118" s="1"/>
  <c r="Q36"/>
  <c r="Q120" s="1"/>
  <c r="Q38"/>
  <c r="Q122" s="1"/>
  <c r="Q40"/>
  <c r="Q124" s="1"/>
  <c r="Q42"/>
  <c r="Q126" s="1"/>
  <c r="Q44"/>
  <c r="Q128" s="1"/>
  <c r="Q46"/>
  <c r="Q130" s="1"/>
  <c r="Q48"/>
  <c r="Q132" s="1"/>
  <c r="Q50"/>
  <c r="Q134" s="1"/>
  <c r="Q52"/>
  <c r="Q136" s="1"/>
  <c r="Q54"/>
  <c r="Q138" s="1"/>
  <c r="Q56"/>
  <c r="Q140" s="1"/>
  <c r="Q58"/>
  <c r="Q142" s="1"/>
  <c r="P6" i="14"/>
  <c r="Q74" i="15"/>
  <c r="Q158" s="1"/>
  <c r="Q67"/>
  <c r="Q151" s="1"/>
  <c r="Q66"/>
  <c r="Q150" s="1"/>
  <c r="Q162"/>
  <c r="Q5"/>
  <c r="Q7"/>
  <c r="Q91" s="1"/>
  <c r="Q9"/>
  <c r="Q93" s="1"/>
  <c r="Q11"/>
  <c r="Q95" s="1"/>
  <c r="Q13"/>
  <c r="Q97" s="1"/>
  <c r="Q15"/>
  <c r="Q99" s="1"/>
  <c r="Q17"/>
  <c r="Q101" s="1"/>
  <c r="Q19"/>
  <c r="Q103" s="1"/>
  <c r="Q21"/>
  <c r="Q105" s="1"/>
  <c r="Q23"/>
  <c r="Q107" s="1"/>
  <c r="Q25"/>
  <c r="Q109" s="1"/>
  <c r="Q27"/>
  <c r="Q111" s="1"/>
  <c r="Q29"/>
  <c r="Q113" s="1"/>
  <c r="Q31"/>
  <c r="Q115" s="1"/>
  <c r="Q33"/>
  <c r="Q117" s="1"/>
  <c r="Q35"/>
  <c r="Q119" s="1"/>
  <c r="Q37"/>
  <c r="Q121" s="1"/>
  <c r="Q39"/>
  <c r="Q123" s="1"/>
  <c r="Q41"/>
  <c r="Q125" s="1"/>
  <c r="Q43"/>
  <c r="Q127" s="1"/>
  <c r="Q45"/>
  <c r="Q129" s="1"/>
  <c r="Q47"/>
  <c r="Q131" s="1"/>
  <c r="Q49"/>
  <c r="Q133" s="1"/>
  <c r="Q51"/>
  <c r="Q135" s="1"/>
  <c r="Q53"/>
  <c r="Q137" s="1"/>
  <c r="Q55"/>
  <c r="Q139" s="1"/>
  <c r="Q57"/>
  <c r="Q141" s="1"/>
  <c r="Q59"/>
  <c r="Q143" s="1"/>
  <c r="Q61"/>
  <c r="O79"/>
  <c r="O163" s="1"/>
  <c r="O77"/>
  <c r="O161" s="1"/>
  <c r="O76"/>
  <c r="O160" s="1"/>
  <c r="O75"/>
  <c r="O159" s="1"/>
  <c r="O73"/>
  <c r="O157" s="1"/>
  <c r="O72"/>
  <c r="O156" s="1"/>
  <c r="O71"/>
  <c r="O155" s="1"/>
  <c r="O70"/>
  <c r="O154" s="1"/>
  <c r="O69"/>
  <c r="O153" s="1"/>
  <c r="O68"/>
  <c r="O152" s="1"/>
  <c r="O145"/>
  <c r="O6"/>
  <c r="O90" s="1"/>
  <c r="O8"/>
  <c r="O92" s="1"/>
  <c r="O10"/>
  <c r="O94" s="1"/>
  <c r="O12"/>
  <c r="O96" s="1"/>
  <c r="O14"/>
  <c r="O98" s="1"/>
  <c r="O16"/>
  <c r="O100" s="1"/>
  <c r="O18"/>
  <c r="O102" s="1"/>
  <c r="O20"/>
  <c r="O104" s="1"/>
  <c r="O22"/>
  <c r="O106" s="1"/>
  <c r="O24"/>
  <c r="O108" s="1"/>
  <c r="O26"/>
  <c r="O110" s="1"/>
  <c r="O28"/>
  <c r="O112" s="1"/>
  <c r="O30"/>
  <c r="O114" s="1"/>
  <c r="O32"/>
  <c r="O116" s="1"/>
  <c r="O34"/>
  <c r="O118" s="1"/>
  <c r="O36"/>
  <c r="O120" s="1"/>
  <c r="O38"/>
  <c r="O122" s="1"/>
  <c r="O40"/>
  <c r="O124" s="1"/>
  <c r="O42"/>
  <c r="O126" s="1"/>
  <c r="O44"/>
  <c r="O128" s="1"/>
  <c r="O46"/>
  <c r="O130" s="1"/>
  <c r="O48"/>
  <c r="O132" s="1"/>
  <c r="O50"/>
  <c r="O134" s="1"/>
  <c r="O52"/>
  <c r="O136" s="1"/>
  <c r="O54"/>
  <c r="O138" s="1"/>
  <c r="O56"/>
  <c r="O140" s="1"/>
  <c r="O58"/>
  <c r="O142" s="1"/>
  <c r="N6" i="14"/>
  <c r="O74" i="15"/>
  <c r="O158" s="1"/>
  <c r="O67"/>
  <c r="O151" s="1"/>
  <c r="O66"/>
  <c r="O150" s="1"/>
  <c r="O162"/>
  <c r="O5"/>
  <c r="O7"/>
  <c r="O91" s="1"/>
  <c r="O9"/>
  <c r="O93" s="1"/>
  <c r="O11"/>
  <c r="O95" s="1"/>
  <c r="O13"/>
  <c r="O97" s="1"/>
  <c r="O15"/>
  <c r="O99" s="1"/>
  <c r="O17"/>
  <c r="O101" s="1"/>
  <c r="O19"/>
  <c r="O103" s="1"/>
  <c r="O21"/>
  <c r="O105" s="1"/>
  <c r="O23"/>
  <c r="O107" s="1"/>
  <c r="O25"/>
  <c r="O109" s="1"/>
  <c r="O27"/>
  <c r="O111" s="1"/>
  <c r="O29"/>
  <c r="O113" s="1"/>
  <c r="O31"/>
  <c r="O115" s="1"/>
  <c r="O33"/>
  <c r="O117" s="1"/>
  <c r="O35"/>
  <c r="O119" s="1"/>
  <c r="O37"/>
  <c r="O121" s="1"/>
  <c r="O39"/>
  <c r="O123" s="1"/>
  <c r="O41"/>
  <c r="O125" s="1"/>
  <c r="O43"/>
  <c r="O127" s="1"/>
  <c r="O45"/>
  <c r="O129" s="1"/>
  <c r="O47"/>
  <c r="O131" s="1"/>
  <c r="O49"/>
  <c r="O133" s="1"/>
  <c r="O51"/>
  <c r="O135" s="1"/>
  <c r="O53"/>
  <c r="O137" s="1"/>
  <c r="O55"/>
  <c r="O139" s="1"/>
  <c r="O57"/>
  <c r="O141" s="1"/>
  <c r="O59"/>
  <c r="O143" s="1"/>
  <c r="O61"/>
  <c r="M79"/>
  <c r="M163" s="1"/>
  <c r="M77"/>
  <c r="M161" s="1"/>
  <c r="M76"/>
  <c r="M160" s="1"/>
  <c r="M75"/>
  <c r="M159" s="1"/>
  <c r="M73"/>
  <c r="M157" s="1"/>
  <c r="M72"/>
  <c r="M156" s="1"/>
  <c r="M71"/>
  <c r="M155" s="1"/>
  <c r="M70"/>
  <c r="M154" s="1"/>
  <c r="M69"/>
  <c r="M153" s="1"/>
  <c r="M68"/>
  <c r="M152" s="1"/>
  <c r="M145"/>
  <c r="M6"/>
  <c r="M90" s="1"/>
  <c r="M8"/>
  <c r="M92" s="1"/>
  <c r="M10"/>
  <c r="M94" s="1"/>
  <c r="M12"/>
  <c r="M96" s="1"/>
  <c r="M14"/>
  <c r="M98" s="1"/>
  <c r="M16"/>
  <c r="M100" s="1"/>
  <c r="M18"/>
  <c r="M102" s="1"/>
  <c r="M20"/>
  <c r="M104" s="1"/>
  <c r="M22"/>
  <c r="M106" s="1"/>
  <c r="M24"/>
  <c r="M108" s="1"/>
  <c r="M26"/>
  <c r="M110" s="1"/>
  <c r="M28"/>
  <c r="M112" s="1"/>
  <c r="M30"/>
  <c r="M114" s="1"/>
  <c r="M32"/>
  <c r="M116" s="1"/>
  <c r="M34"/>
  <c r="M118" s="1"/>
  <c r="M36"/>
  <c r="M120" s="1"/>
  <c r="M38"/>
  <c r="M122" s="1"/>
  <c r="M40"/>
  <c r="M124" s="1"/>
  <c r="M42"/>
  <c r="M126" s="1"/>
  <c r="M44"/>
  <c r="M128" s="1"/>
  <c r="M46"/>
  <c r="M130" s="1"/>
  <c r="M48"/>
  <c r="M132" s="1"/>
  <c r="M50"/>
  <c r="M134" s="1"/>
  <c r="M52"/>
  <c r="M136" s="1"/>
  <c r="M54"/>
  <c r="M138" s="1"/>
  <c r="M56"/>
  <c r="M140" s="1"/>
  <c r="M58"/>
  <c r="M142" s="1"/>
  <c r="L6" i="14"/>
  <c r="M74" i="15"/>
  <c r="M158" s="1"/>
  <c r="M67"/>
  <c r="M151" s="1"/>
  <c r="M66"/>
  <c r="M150" s="1"/>
  <c r="M162"/>
  <c r="M5"/>
  <c r="M7"/>
  <c r="M91" s="1"/>
  <c r="M9"/>
  <c r="M93" s="1"/>
  <c r="M11"/>
  <c r="M95" s="1"/>
  <c r="M13"/>
  <c r="M97" s="1"/>
  <c r="M15"/>
  <c r="M99" s="1"/>
  <c r="M17"/>
  <c r="M101" s="1"/>
  <c r="M19"/>
  <c r="M103" s="1"/>
  <c r="M21"/>
  <c r="M105" s="1"/>
  <c r="M23"/>
  <c r="M107" s="1"/>
  <c r="M25"/>
  <c r="M109" s="1"/>
  <c r="M27"/>
  <c r="M111" s="1"/>
  <c r="M29"/>
  <c r="M113" s="1"/>
  <c r="M31"/>
  <c r="M115" s="1"/>
  <c r="M33"/>
  <c r="M117" s="1"/>
  <c r="M35"/>
  <c r="M119" s="1"/>
  <c r="M37"/>
  <c r="M121" s="1"/>
  <c r="M39"/>
  <c r="M123" s="1"/>
  <c r="M41"/>
  <c r="M125" s="1"/>
  <c r="M43"/>
  <c r="M127" s="1"/>
  <c r="M45"/>
  <c r="M129" s="1"/>
  <c r="M47"/>
  <c r="M131" s="1"/>
  <c r="M49"/>
  <c r="M133" s="1"/>
  <c r="M51"/>
  <c r="M135" s="1"/>
  <c r="M53"/>
  <c r="M137" s="1"/>
  <c r="M55"/>
  <c r="M139" s="1"/>
  <c r="M57"/>
  <c r="M141" s="1"/>
  <c r="M59"/>
  <c r="M143" s="1"/>
  <c r="M61"/>
  <c r="K79"/>
  <c r="K163" s="1"/>
  <c r="K77"/>
  <c r="K161" s="1"/>
  <c r="K76"/>
  <c r="K160" s="1"/>
  <c r="K75"/>
  <c r="K159" s="1"/>
  <c r="K73"/>
  <c r="K157" s="1"/>
  <c r="K72"/>
  <c r="K156" s="1"/>
  <c r="K71"/>
  <c r="K155" s="1"/>
  <c r="K70"/>
  <c r="K154" s="1"/>
  <c r="K69"/>
  <c r="K153" s="1"/>
  <c r="K68"/>
  <c r="K152" s="1"/>
  <c r="K145"/>
  <c r="K6"/>
  <c r="K90" s="1"/>
  <c r="K8"/>
  <c r="K92" s="1"/>
  <c r="K10"/>
  <c r="K94" s="1"/>
  <c r="K12"/>
  <c r="K96" s="1"/>
  <c r="K14"/>
  <c r="K98" s="1"/>
  <c r="K16"/>
  <c r="K100" s="1"/>
  <c r="K18"/>
  <c r="K102" s="1"/>
  <c r="K20"/>
  <c r="K104" s="1"/>
  <c r="K22"/>
  <c r="K106" s="1"/>
  <c r="K24"/>
  <c r="K108" s="1"/>
  <c r="K26"/>
  <c r="K110" s="1"/>
  <c r="K28"/>
  <c r="K112" s="1"/>
  <c r="K30"/>
  <c r="K114" s="1"/>
  <c r="K32"/>
  <c r="K116" s="1"/>
  <c r="K34"/>
  <c r="K118" s="1"/>
  <c r="K36"/>
  <c r="K120" s="1"/>
  <c r="K38"/>
  <c r="K122" s="1"/>
  <c r="K40"/>
  <c r="K124" s="1"/>
  <c r="K42"/>
  <c r="K126" s="1"/>
  <c r="K44"/>
  <c r="K128" s="1"/>
  <c r="K46"/>
  <c r="K130" s="1"/>
  <c r="K48"/>
  <c r="K132" s="1"/>
  <c r="K50"/>
  <c r="K134" s="1"/>
  <c r="K52"/>
  <c r="K136" s="1"/>
  <c r="K54"/>
  <c r="K138" s="1"/>
  <c r="K56"/>
  <c r="K140" s="1"/>
  <c r="K58"/>
  <c r="K142" s="1"/>
  <c r="J6" i="14"/>
  <c r="K74" i="15"/>
  <c r="K158" s="1"/>
  <c r="K67"/>
  <c r="K151" s="1"/>
  <c r="K66"/>
  <c r="K150" s="1"/>
  <c r="K162"/>
  <c r="K5"/>
  <c r="K7"/>
  <c r="K91" s="1"/>
  <c r="K9"/>
  <c r="K93" s="1"/>
  <c r="K11"/>
  <c r="K95" s="1"/>
  <c r="K13"/>
  <c r="K97" s="1"/>
  <c r="K15"/>
  <c r="K99" s="1"/>
  <c r="K17"/>
  <c r="K101" s="1"/>
  <c r="K19"/>
  <c r="K103" s="1"/>
  <c r="K21"/>
  <c r="K105" s="1"/>
  <c r="K23"/>
  <c r="K107" s="1"/>
  <c r="K25"/>
  <c r="K109" s="1"/>
  <c r="K27"/>
  <c r="K111" s="1"/>
  <c r="K29"/>
  <c r="K113" s="1"/>
  <c r="K31"/>
  <c r="K115" s="1"/>
  <c r="K33"/>
  <c r="K117" s="1"/>
  <c r="K35"/>
  <c r="K119" s="1"/>
  <c r="K37"/>
  <c r="K121" s="1"/>
  <c r="K39"/>
  <c r="K123" s="1"/>
  <c r="K41"/>
  <c r="K125" s="1"/>
  <c r="K43"/>
  <c r="K127" s="1"/>
  <c r="K45"/>
  <c r="K129" s="1"/>
  <c r="K47"/>
  <c r="K131" s="1"/>
  <c r="K49"/>
  <c r="K133" s="1"/>
  <c r="K51"/>
  <c r="K135" s="1"/>
  <c r="K53"/>
  <c r="K137" s="1"/>
  <c r="K55"/>
  <c r="K139" s="1"/>
  <c r="K57"/>
  <c r="K141" s="1"/>
  <c r="K59"/>
  <c r="K143" s="1"/>
  <c r="K61"/>
  <c r="I79"/>
  <c r="I163" s="1"/>
  <c r="I77"/>
  <c r="I161" s="1"/>
  <c r="I76"/>
  <c r="I160" s="1"/>
  <c r="I75"/>
  <c r="I159" s="1"/>
  <c r="I73"/>
  <c r="I157" s="1"/>
  <c r="I72"/>
  <c r="I156" s="1"/>
  <c r="I71"/>
  <c r="I155" s="1"/>
  <c r="I70"/>
  <c r="I154" s="1"/>
  <c r="I69"/>
  <c r="I153" s="1"/>
  <c r="I68"/>
  <c r="I152" s="1"/>
  <c r="I145"/>
  <c r="I6"/>
  <c r="I90" s="1"/>
  <c r="I8"/>
  <c r="I92" s="1"/>
  <c r="I10"/>
  <c r="I94" s="1"/>
  <c r="I12"/>
  <c r="I96" s="1"/>
  <c r="I14"/>
  <c r="I98" s="1"/>
  <c r="I16"/>
  <c r="I100" s="1"/>
  <c r="I18"/>
  <c r="I102" s="1"/>
  <c r="I20"/>
  <c r="I104" s="1"/>
  <c r="I22"/>
  <c r="I106" s="1"/>
  <c r="I24"/>
  <c r="I108" s="1"/>
  <c r="I26"/>
  <c r="I110" s="1"/>
  <c r="I28"/>
  <c r="I112" s="1"/>
  <c r="I30"/>
  <c r="I114" s="1"/>
  <c r="I32"/>
  <c r="I116" s="1"/>
  <c r="I34"/>
  <c r="I118" s="1"/>
  <c r="I36"/>
  <c r="I120" s="1"/>
  <c r="I38"/>
  <c r="I122" s="1"/>
  <c r="I40"/>
  <c r="I124" s="1"/>
  <c r="I42"/>
  <c r="I126" s="1"/>
  <c r="I44"/>
  <c r="I128" s="1"/>
  <c r="I46"/>
  <c r="I130" s="1"/>
  <c r="I48"/>
  <c r="I132" s="1"/>
  <c r="I50"/>
  <c r="I134" s="1"/>
  <c r="I52"/>
  <c r="I136" s="1"/>
  <c r="I54"/>
  <c r="I138" s="1"/>
  <c r="I56"/>
  <c r="I140" s="1"/>
  <c r="I58"/>
  <c r="I142" s="1"/>
  <c r="H6" i="14"/>
  <c r="I74" i="15"/>
  <c r="I158" s="1"/>
  <c r="I67"/>
  <c r="I151" s="1"/>
  <c r="I66"/>
  <c r="I150" s="1"/>
  <c r="I162"/>
  <c r="I5"/>
  <c r="I7"/>
  <c r="I91" s="1"/>
  <c r="I9"/>
  <c r="I93" s="1"/>
  <c r="I11"/>
  <c r="I95" s="1"/>
  <c r="I13"/>
  <c r="I97" s="1"/>
  <c r="I15"/>
  <c r="I99" s="1"/>
  <c r="I17"/>
  <c r="I101" s="1"/>
  <c r="I19"/>
  <c r="I103" s="1"/>
  <c r="I21"/>
  <c r="I105" s="1"/>
  <c r="I23"/>
  <c r="I107" s="1"/>
  <c r="I25"/>
  <c r="I109" s="1"/>
  <c r="I27"/>
  <c r="I111" s="1"/>
  <c r="I29"/>
  <c r="I113" s="1"/>
  <c r="I31"/>
  <c r="I115" s="1"/>
  <c r="I33"/>
  <c r="I117" s="1"/>
  <c r="I35"/>
  <c r="I119" s="1"/>
  <c r="I37"/>
  <c r="I121" s="1"/>
  <c r="I39"/>
  <c r="I123" s="1"/>
  <c r="I41"/>
  <c r="I125" s="1"/>
  <c r="I43"/>
  <c r="I127" s="1"/>
  <c r="I45"/>
  <c r="I129" s="1"/>
  <c r="I47"/>
  <c r="I131" s="1"/>
  <c r="I49"/>
  <c r="I133" s="1"/>
  <c r="I51"/>
  <c r="I135" s="1"/>
  <c r="I53"/>
  <c r="I137" s="1"/>
  <c r="I55"/>
  <c r="I139" s="1"/>
  <c r="I57"/>
  <c r="I141" s="1"/>
  <c r="I59"/>
  <c r="I143" s="1"/>
  <c r="I61"/>
  <c r="G79"/>
  <c r="G163" s="1"/>
  <c r="G77"/>
  <c r="G161" s="1"/>
  <c r="G76"/>
  <c r="G160" s="1"/>
  <c r="G75"/>
  <c r="G159" s="1"/>
  <c r="G73"/>
  <c r="G157" s="1"/>
  <c r="G72"/>
  <c r="G156" s="1"/>
  <c r="G71"/>
  <c r="G155" s="1"/>
  <c r="G70"/>
  <c r="G154" s="1"/>
  <c r="G69"/>
  <c r="G153" s="1"/>
  <c r="G68"/>
  <c r="G152" s="1"/>
  <c r="G145"/>
  <c r="G6"/>
  <c r="G90" s="1"/>
  <c r="G8"/>
  <c r="G92" s="1"/>
  <c r="G10"/>
  <c r="G94" s="1"/>
  <c r="G12"/>
  <c r="G96" s="1"/>
  <c r="G14"/>
  <c r="G98" s="1"/>
  <c r="G16"/>
  <c r="G100" s="1"/>
  <c r="G18"/>
  <c r="G102" s="1"/>
  <c r="G20"/>
  <c r="G104" s="1"/>
  <c r="G22"/>
  <c r="G106" s="1"/>
  <c r="G24"/>
  <c r="G108" s="1"/>
  <c r="G26"/>
  <c r="G110" s="1"/>
  <c r="G28"/>
  <c r="G112" s="1"/>
  <c r="G30"/>
  <c r="G114" s="1"/>
  <c r="G32"/>
  <c r="G116" s="1"/>
  <c r="G34"/>
  <c r="G118" s="1"/>
  <c r="G36"/>
  <c r="G120" s="1"/>
  <c r="G38"/>
  <c r="G122" s="1"/>
  <c r="G40"/>
  <c r="G124" s="1"/>
  <c r="G42"/>
  <c r="G126" s="1"/>
  <c r="G44"/>
  <c r="G128" s="1"/>
  <c r="G46"/>
  <c r="G130" s="1"/>
  <c r="G48"/>
  <c r="G132" s="1"/>
  <c r="G50"/>
  <c r="G134" s="1"/>
  <c r="G52"/>
  <c r="G136" s="1"/>
  <c r="G54"/>
  <c r="G138" s="1"/>
  <c r="G56"/>
  <c r="G140" s="1"/>
  <c r="G58"/>
  <c r="G142" s="1"/>
  <c r="F6" i="14"/>
  <c r="G74" i="15"/>
  <c r="G158" s="1"/>
  <c r="G67"/>
  <c r="G151" s="1"/>
  <c r="G66"/>
  <c r="G150" s="1"/>
  <c r="G162"/>
  <c r="G5"/>
  <c r="G7"/>
  <c r="G91" s="1"/>
  <c r="G9"/>
  <c r="G93" s="1"/>
  <c r="G11"/>
  <c r="G95" s="1"/>
  <c r="G13"/>
  <c r="G97" s="1"/>
  <c r="G15"/>
  <c r="G99" s="1"/>
  <c r="G17"/>
  <c r="G101" s="1"/>
  <c r="G19"/>
  <c r="G103" s="1"/>
  <c r="G21"/>
  <c r="G105" s="1"/>
  <c r="G23"/>
  <c r="G107" s="1"/>
  <c r="G25"/>
  <c r="G109" s="1"/>
  <c r="G27"/>
  <c r="G111" s="1"/>
  <c r="G29"/>
  <c r="G113" s="1"/>
  <c r="G31"/>
  <c r="G115" s="1"/>
  <c r="G33"/>
  <c r="G117" s="1"/>
  <c r="G35"/>
  <c r="G119" s="1"/>
  <c r="G37"/>
  <c r="G121" s="1"/>
  <c r="G39"/>
  <c r="G123" s="1"/>
  <c r="G41"/>
  <c r="G125" s="1"/>
  <c r="G43"/>
  <c r="G127" s="1"/>
  <c r="G45"/>
  <c r="G129" s="1"/>
  <c r="G47"/>
  <c r="G131" s="1"/>
  <c r="G49"/>
  <c r="G133" s="1"/>
  <c r="G51"/>
  <c r="G135" s="1"/>
  <c r="G53"/>
  <c r="G137" s="1"/>
  <c r="G55"/>
  <c r="G139" s="1"/>
  <c r="G57"/>
  <c r="G141" s="1"/>
  <c r="G59"/>
  <c r="G143" s="1"/>
  <c r="G61"/>
  <c r="E79"/>
  <c r="E163" s="1"/>
  <c r="E77"/>
  <c r="E161" s="1"/>
  <c r="E76"/>
  <c r="E160" s="1"/>
  <c r="E75"/>
  <c r="E159" s="1"/>
  <c r="E73"/>
  <c r="E157" s="1"/>
  <c r="E72"/>
  <c r="E156" s="1"/>
  <c r="E71"/>
  <c r="E155" s="1"/>
  <c r="E70"/>
  <c r="E154" s="1"/>
  <c r="E69"/>
  <c r="E153" s="1"/>
  <c r="E68"/>
  <c r="E152" s="1"/>
  <c r="E145"/>
  <c r="E6"/>
  <c r="E90" s="1"/>
  <c r="E8"/>
  <c r="E92" s="1"/>
  <c r="E10"/>
  <c r="E94" s="1"/>
  <c r="E12"/>
  <c r="E96" s="1"/>
  <c r="E14"/>
  <c r="E98" s="1"/>
  <c r="E16"/>
  <c r="E100" s="1"/>
  <c r="E18"/>
  <c r="E102" s="1"/>
  <c r="E20"/>
  <c r="E104" s="1"/>
  <c r="E22"/>
  <c r="E106" s="1"/>
  <c r="E24"/>
  <c r="E108" s="1"/>
  <c r="E26"/>
  <c r="E110" s="1"/>
  <c r="E28"/>
  <c r="E112" s="1"/>
  <c r="E30"/>
  <c r="E114" s="1"/>
  <c r="E32"/>
  <c r="E116" s="1"/>
  <c r="E34"/>
  <c r="E118" s="1"/>
  <c r="E36"/>
  <c r="E120" s="1"/>
  <c r="E38"/>
  <c r="E122" s="1"/>
  <c r="E40"/>
  <c r="E124" s="1"/>
  <c r="E42"/>
  <c r="E126" s="1"/>
  <c r="E44"/>
  <c r="E128" s="1"/>
  <c r="E46"/>
  <c r="E130" s="1"/>
  <c r="E48"/>
  <c r="E132" s="1"/>
  <c r="E50"/>
  <c r="E134" s="1"/>
  <c r="E52"/>
  <c r="E136" s="1"/>
  <c r="E54"/>
  <c r="E138" s="1"/>
  <c r="E56"/>
  <c r="E140" s="1"/>
  <c r="E58"/>
  <c r="E142" s="1"/>
  <c r="D6" i="14"/>
  <c r="E74" i="15"/>
  <c r="E158" s="1"/>
  <c r="E67"/>
  <c r="E151" s="1"/>
  <c r="E66"/>
  <c r="E150" s="1"/>
  <c r="E162"/>
  <c r="E5"/>
  <c r="E7"/>
  <c r="E91" s="1"/>
  <c r="E9"/>
  <c r="E93" s="1"/>
  <c r="E11"/>
  <c r="E95" s="1"/>
  <c r="E13"/>
  <c r="E97" s="1"/>
  <c r="E15"/>
  <c r="E99" s="1"/>
  <c r="E17"/>
  <c r="E101" s="1"/>
  <c r="E19"/>
  <c r="E103" s="1"/>
  <c r="E21"/>
  <c r="E105" s="1"/>
  <c r="E23"/>
  <c r="E107" s="1"/>
  <c r="E25"/>
  <c r="E109" s="1"/>
  <c r="E27"/>
  <c r="E111" s="1"/>
  <c r="E29"/>
  <c r="E113" s="1"/>
  <c r="E31"/>
  <c r="E115" s="1"/>
  <c r="E33"/>
  <c r="E117" s="1"/>
  <c r="E35"/>
  <c r="E119" s="1"/>
  <c r="E37"/>
  <c r="E121" s="1"/>
  <c r="E39"/>
  <c r="E123" s="1"/>
  <c r="E41"/>
  <c r="E125" s="1"/>
  <c r="E43"/>
  <c r="E127" s="1"/>
  <c r="E45"/>
  <c r="E129" s="1"/>
  <c r="E47"/>
  <c r="E131" s="1"/>
  <c r="E49"/>
  <c r="E133" s="1"/>
  <c r="E51"/>
  <c r="E135" s="1"/>
  <c r="E53"/>
  <c r="E137" s="1"/>
  <c r="E55"/>
  <c r="E139" s="1"/>
  <c r="E57"/>
  <c r="E141" s="1"/>
  <c r="E59"/>
  <c r="E143" s="1"/>
  <c r="E61"/>
  <c r="C79"/>
  <c r="C163" s="1"/>
  <c r="C77"/>
  <c r="C76"/>
  <c r="C75"/>
  <c r="C73"/>
  <c r="C72"/>
  <c r="C71"/>
  <c r="C70"/>
  <c r="C69"/>
  <c r="C68"/>
  <c r="C145"/>
  <c r="C6"/>
  <c r="C8"/>
  <c r="C10"/>
  <c r="C12"/>
  <c r="C14"/>
  <c r="C16"/>
  <c r="C18"/>
  <c r="C20"/>
  <c r="C22"/>
  <c r="C24"/>
  <c r="C26"/>
  <c r="C28"/>
  <c r="C30"/>
  <c r="C32"/>
  <c r="C34"/>
  <c r="C36"/>
  <c r="C38"/>
  <c r="C40"/>
  <c r="C42"/>
  <c r="C44"/>
  <c r="C46"/>
  <c r="C48"/>
  <c r="C50"/>
  <c r="C52"/>
  <c r="C54"/>
  <c r="C56"/>
  <c r="C58"/>
  <c r="B6" i="14"/>
  <c r="C74" i="15"/>
  <c r="C67"/>
  <c r="BF78"/>
  <c r="C66"/>
  <c r="C162"/>
  <c r="C5"/>
  <c r="C7"/>
  <c r="C9"/>
  <c r="C11"/>
  <c r="C13"/>
  <c r="C15"/>
  <c r="C17"/>
  <c r="C19"/>
  <c r="C21"/>
  <c r="C23"/>
  <c r="C25"/>
  <c r="C27"/>
  <c r="C29"/>
  <c r="C31"/>
  <c r="C33"/>
  <c r="C35"/>
  <c r="C37"/>
  <c r="C39"/>
  <c r="C41"/>
  <c r="C43"/>
  <c r="C45"/>
  <c r="C47"/>
  <c r="C49"/>
  <c r="C51"/>
  <c r="C53"/>
  <c r="C55"/>
  <c r="C57"/>
  <c r="C59"/>
  <c r="C61"/>
  <c r="C163" i="17"/>
  <c r="BF79"/>
  <c r="C161"/>
  <c r="BF77"/>
  <c r="BF161" s="1"/>
  <c r="C159"/>
  <c r="BF75"/>
  <c r="BF159" s="1"/>
  <c r="C157"/>
  <c r="BF73"/>
  <c r="BF157" s="1"/>
  <c r="C155"/>
  <c r="BF71"/>
  <c r="BF155" s="1"/>
  <c r="C153"/>
  <c r="BF69"/>
  <c r="BF153" s="1"/>
  <c r="C151"/>
  <c r="BF67"/>
  <c r="BF7"/>
  <c r="BF9"/>
  <c r="BF11"/>
  <c r="BF13"/>
  <c r="BF15"/>
  <c r="BF17"/>
  <c r="BF19"/>
  <c r="BF21"/>
  <c r="BF5"/>
  <c r="BE4" i="5"/>
  <c r="BF6" i="17"/>
  <c r="BF8"/>
  <c r="BF10"/>
  <c r="BF12"/>
  <c r="BF14"/>
  <c r="BF16"/>
  <c r="BF18"/>
  <c r="BF20"/>
  <c r="BF22"/>
  <c r="BF23"/>
  <c r="BF25"/>
  <c r="BF27"/>
  <c r="BF29"/>
  <c r="BF31"/>
  <c r="BF33"/>
  <c r="BF35"/>
  <c r="BF37"/>
  <c r="BF39"/>
  <c r="BF41"/>
  <c r="BF43"/>
  <c r="BF45"/>
  <c r="BF47"/>
  <c r="BF49"/>
  <c r="BF51"/>
  <c r="BF53"/>
  <c r="BF55"/>
  <c r="BF57"/>
  <c r="BF59"/>
  <c r="BF162"/>
  <c r="BF24"/>
  <c r="BF26"/>
  <c r="BF28"/>
  <c r="BF30"/>
  <c r="BF32"/>
  <c r="BF34"/>
  <c r="BF36"/>
  <c r="BF38"/>
  <c r="BF40"/>
  <c r="BF42"/>
  <c r="BF44"/>
  <c r="BF46"/>
  <c r="BF48"/>
  <c r="BF50"/>
  <c r="BF52"/>
  <c r="BF54"/>
  <c r="BF56"/>
  <c r="BF58"/>
  <c r="BF61"/>
  <c r="BF145" s="1"/>
  <c r="C4" i="16"/>
  <c r="C13" s="1"/>
  <c r="F8" i="5"/>
  <c r="F10"/>
  <c r="F12"/>
  <c r="F14"/>
  <c r="F16"/>
  <c r="F18"/>
  <c r="F20"/>
  <c r="F22"/>
  <c r="F24"/>
  <c r="F26"/>
  <c r="F28"/>
  <c r="F30"/>
  <c r="F32"/>
  <c r="F34"/>
  <c r="F36"/>
  <c r="F38"/>
  <c r="F40"/>
  <c r="F42"/>
  <c r="F9"/>
  <c r="F11"/>
  <c r="F13"/>
  <c r="F15"/>
  <c r="F17"/>
  <c r="F19"/>
  <c r="F21"/>
  <c r="F23"/>
  <c r="F25"/>
  <c r="F27"/>
  <c r="F29"/>
  <c r="F31"/>
  <c r="F33"/>
  <c r="F35"/>
  <c r="F37"/>
  <c r="F39"/>
  <c r="F41"/>
  <c r="F43"/>
  <c r="F45"/>
  <c r="F47"/>
  <c r="F49"/>
  <c r="F51"/>
  <c r="F53"/>
  <c r="F55"/>
  <c r="F57"/>
  <c r="F59"/>
  <c r="F61"/>
  <c r="F63"/>
  <c r="F44"/>
  <c r="F46"/>
  <c r="F48"/>
  <c r="F50"/>
  <c r="F52"/>
  <c r="F54"/>
  <c r="F56"/>
  <c r="F58"/>
  <c r="F60"/>
  <c r="F62"/>
  <c r="J8"/>
  <c r="J10"/>
  <c r="J12"/>
  <c r="J14"/>
  <c r="J16"/>
  <c r="J18"/>
  <c r="J20"/>
  <c r="J22"/>
  <c r="J24"/>
  <c r="J26"/>
  <c r="J28"/>
  <c r="J30"/>
  <c r="J32"/>
  <c r="J34"/>
  <c r="J36"/>
  <c r="J38"/>
  <c r="J40"/>
  <c r="J42"/>
  <c r="J9"/>
  <c r="J11"/>
  <c r="J13"/>
  <c r="J15"/>
  <c r="J17"/>
  <c r="J19"/>
  <c r="J21"/>
  <c r="J23"/>
  <c r="J25"/>
  <c r="J27"/>
  <c r="J29"/>
  <c r="J31"/>
  <c r="J33"/>
  <c r="J35"/>
  <c r="J37"/>
  <c r="J39"/>
  <c r="J41"/>
  <c r="J43"/>
  <c r="J45"/>
  <c r="J47"/>
  <c r="J49"/>
  <c r="J51"/>
  <c r="J53"/>
  <c r="J55"/>
  <c r="J57"/>
  <c r="J59"/>
  <c r="J61"/>
  <c r="J63"/>
  <c r="J44"/>
  <c r="J46"/>
  <c r="J48"/>
  <c r="J50"/>
  <c r="J52"/>
  <c r="J54"/>
  <c r="J56"/>
  <c r="J58"/>
  <c r="J60"/>
  <c r="J62"/>
  <c r="N8"/>
  <c r="N10"/>
  <c r="N12"/>
  <c r="N14"/>
  <c r="N16"/>
  <c r="N18"/>
  <c r="N20"/>
  <c r="N22"/>
  <c r="N24"/>
  <c r="N26"/>
  <c r="N28"/>
  <c r="N30"/>
  <c r="N32"/>
  <c r="N34"/>
  <c r="N36"/>
  <c r="N38"/>
  <c r="N40"/>
  <c r="N42"/>
  <c r="N9"/>
  <c r="N11"/>
  <c r="N13"/>
  <c r="N15"/>
  <c r="N17"/>
  <c r="N19"/>
  <c r="N21"/>
  <c r="N23"/>
  <c r="N25"/>
  <c r="N27"/>
  <c r="N29"/>
  <c r="N31"/>
  <c r="N33"/>
  <c r="N35"/>
  <c r="N37"/>
  <c r="N39"/>
  <c r="N41"/>
  <c r="N43"/>
  <c r="N45"/>
  <c r="N47"/>
  <c r="N49"/>
  <c r="N51"/>
  <c r="N53"/>
  <c r="N55"/>
  <c r="N57"/>
  <c r="N59"/>
  <c r="N61"/>
  <c r="N63"/>
  <c r="N44"/>
  <c r="N46"/>
  <c r="N48"/>
  <c r="N50"/>
  <c r="N52"/>
  <c r="N54"/>
  <c r="N56"/>
  <c r="N58"/>
  <c r="N60"/>
  <c r="N62"/>
  <c r="R8"/>
  <c r="R10"/>
  <c r="R12"/>
  <c r="R14"/>
  <c r="R16"/>
  <c r="R18"/>
  <c r="R20"/>
  <c r="R22"/>
  <c r="R24"/>
  <c r="R26"/>
  <c r="R28"/>
  <c r="R30"/>
  <c r="R32"/>
  <c r="R34"/>
  <c r="R36"/>
  <c r="R38"/>
  <c r="R40"/>
  <c r="R42"/>
  <c r="R9"/>
  <c r="R11"/>
  <c r="R13"/>
  <c r="R15"/>
  <c r="R17"/>
  <c r="R19"/>
  <c r="R21"/>
  <c r="R23"/>
  <c r="R25"/>
  <c r="R27"/>
  <c r="R29"/>
  <c r="R31"/>
  <c r="R33"/>
  <c r="R35"/>
  <c r="R37"/>
  <c r="R39"/>
  <c r="R41"/>
  <c r="R43"/>
  <c r="R45"/>
  <c r="R47"/>
  <c r="R49"/>
  <c r="R51"/>
  <c r="R53"/>
  <c r="R55"/>
  <c r="R57"/>
  <c r="R59"/>
  <c r="R61"/>
  <c r="R63"/>
  <c r="R44"/>
  <c r="R46"/>
  <c r="R48"/>
  <c r="R50"/>
  <c r="R52"/>
  <c r="R54"/>
  <c r="R56"/>
  <c r="R58"/>
  <c r="R60"/>
  <c r="R62"/>
  <c r="V8"/>
  <c r="V10"/>
  <c r="V12"/>
  <c r="V14"/>
  <c r="V16"/>
  <c r="V18"/>
  <c r="V20"/>
  <c r="V22"/>
  <c r="V24"/>
  <c r="V26"/>
  <c r="V28"/>
  <c r="V30"/>
  <c r="V32"/>
  <c r="V34"/>
  <c r="V36"/>
  <c r="V38"/>
  <c r="V40"/>
  <c r="V42"/>
  <c r="V9"/>
  <c r="V11"/>
  <c r="V13"/>
  <c r="V15"/>
  <c r="V17"/>
  <c r="V19"/>
  <c r="V21"/>
  <c r="V23"/>
  <c r="V25"/>
  <c r="V27"/>
  <c r="V29"/>
  <c r="V31"/>
  <c r="V33"/>
  <c r="V35"/>
  <c r="V37"/>
  <c r="V39"/>
  <c r="V41"/>
  <c r="V43"/>
  <c r="V45"/>
  <c r="V47"/>
  <c r="V49"/>
  <c r="V51"/>
  <c r="V53"/>
  <c r="V55"/>
  <c r="V57"/>
  <c r="V59"/>
  <c r="V61"/>
  <c r="V63"/>
  <c r="V44"/>
  <c r="V46"/>
  <c r="V48"/>
  <c r="V50"/>
  <c r="V52"/>
  <c r="V54"/>
  <c r="V56"/>
  <c r="V58"/>
  <c r="V60"/>
  <c r="V62"/>
  <c r="Z8"/>
  <c r="Z10"/>
  <c r="Z12"/>
  <c r="Z14"/>
  <c r="Z16"/>
  <c r="Z18"/>
  <c r="Z20"/>
  <c r="Z22"/>
  <c r="Z24"/>
  <c r="Z26"/>
  <c r="Z28"/>
  <c r="Z30"/>
  <c r="Z32"/>
  <c r="Z34"/>
  <c r="Z36"/>
  <c r="Z38"/>
  <c r="Z40"/>
  <c r="Z42"/>
  <c r="Z9"/>
  <c r="Z11"/>
  <c r="Z13"/>
  <c r="Z15"/>
  <c r="Z17"/>
  <c r="Z19"/>
  <c r="Z21"/>
  <c r="Z23"/>
  <c r="Z25"/>
  <c r="Z27"/>
  <c r="Z29"/>
  <c r="Z31"/>
  <c r="Z33"/>
  <c r="Z35"/>
  <c r="Z37"/>
  <c r="Z39"/>
  <c r="Z41"/>
  <c r="Z43"/>
  <c r="Z45"/>
  <c r="Z47"/>
  <c r="Z49"/>
  <c r="Z51"/>
  <c r="Z53"/>
  <c r="Z55"/>
  <c r="Z57"/>
  <c r="Z59"/>
  <c r="Z61"/>
  <c r="Z63"/>
  <c r="Z44"/>
  <c r="Z46"/>
  <c r="Z48"/>
  <c r="Z50"/>
  <c r="Z52"/>
  <c r="Z54"/>
  <c r="Z56"/>
  <c r="Z58"/>
  <c r="Z60"/>
  <c r="Z62"/>
  <c r="AD8"/>
  <c r="AD10"/>
  <c r="AD12"/>
  <c r="AD14"/>
  <c r="AD16"/>
  <c r="AD18"/>
  <c r="AD20"/>
  <c r="AD22"/>
  <c r="AD24"/>
  <c r="AD26"/>
  <c r="AD28"/>
  <c r="AD30"/>
  <c r="AD32"/>
  <c r="AD34"/>
  <c r="AD36"/>
  <c r="AD38"/>
  <c r="AD40"/>
  <c r="AD42"/>
  <c r="AD9"/>
  <c r="AD11"/>
  <c r="AD13"/>
  <c r="AD15"/>
  <c r="AD17"/>
  <c r="AD19"/>
  <c r="AD21"/>
  <c r="AD23"/>
  <c r="AD25"/>
  <c r="AD27"/>
  <c r="AD29"/>
  <c r="AD31"/>
  <c r="AD33"/>
  <c r="AD35"/>
  <c r="AD37"/>
  <c r="AD39"/>
  <c r="AD41"/>
  <c r="AD43"/>
  <c r="AD45"/>
  <c r="AD47"/>
  <c r="AD49"/>
  <c r="AD51"/>
  <c r="AD53"/>
  <c r="AD55"/>
  <c r="AD57"/>
  <c r="AD59"/>
  <c r="AD61"/>
  <c r="AD63"/>
  <c r="AD44"/>
  <c r="AD46"/>
  <c r="AD48"/>
  <c r="AD50"/>
  <c r="AD52"/>
  <c r="AD54"/>
  <c r="AD56"/>
  <c r="AD58"/>
  <c r="AD60"/>
  <c r="AD62"/>
  <c r="AH8"/>
  <c r="AH10"/>
  <c r="AH12"/>
  <c r="AH14"/>
  <c r="AH16"/>
  <c r="AH18"/>
  <c r="AH20"/>
  <c r="AH22"/>
  <c r="AH24"/>
  <c r="AH26"/>
  <c r="AH28"/>
  <c r="AH30"/>
  <c r="AH32"/>
  <c r="AH34"/>
  <c r="AH36"/>
  <c r="AH38"/>
  <c r="AH40"/>
  <c r="AH42"/>
  <c r="AH9"/>
  <c r="AH11"/>
  <c r="AH13"/>
  <c r="AH15"/>
  <c r="AH17"/>
  <c r="AH19"/>
  <c r="AH21"/>
  <c r="AH23"/>
  <c r="AH25"/>
  <c r="AH27"/>
  <c r="AH29"/>
  <c r="AH31"/>
  <c r="AH33"/>
  <c r="AH35"/>
  <c r="AH37"/>
  <c r="AH39"/>
  <c r="AH41"/>
  <c r="AH43"/>
  <c r="AH45"/>
  <c r="AH47"/>
  <c r="AH49"/>
  <c r="AH51"/>
  <c r="AH53"/>
  <c r="AH55"/>
  <c r="AH57"/>
  <c r="AH59"/>
  <c r="AH61"/>
  <c r="AH63"/>
  <c r="AH44"/>
  <c r="AH46"/>
  <c r="AH48"/>
  <c r="AH50"/>
  <c r="AH52"/>
  <c r="AH54"/>
  <c r="AH56"/>
  <c r="AH58"/>
  <c r="AH60"/>
  <c r="AH62"/>
  <c r="AL8"/>
  <c r="AL10"/>
  <c r="AL12"/>
  <c r="AL14"/>
  <c r="AL16"/>
  <c r="AL18"/>
  <c r="AL20"/>
  <c r="AL22"/>
  <c r="AL24"/>
  <c r="AL26"/>
  <c r="AL28"/>
  <c r="AL30"/>
  <c r="AL32"/>
  <c r="AL34"/>
  <c r="AL36"/>
  <c r="AL38"/>
  <c r="AL40"/>
  <c r="AL42"/>
  <c r="AL9"/>
  <c r="AL11"/>
  <c r="AL13"/>
  <c r="AL15"/>
  <c r="AL17"/>
  <c r="AL19"/>
  <c r="AL21"/>
  <c r="AL23"/>
  <c r="AL25"/>
  <c r="AL27"/>
  <c r="AL29"/>
  <c r="AL31"/>
  <c r="AL33"/>
  <c r="AL35"/>
  <c r="AL37"/>
  <c r="AL39"/>
  <c r="AL41"/>
  <c r="AL43"/>
  <c r="AL45"/>
  <c r="AL47"/>
  <c r="AL49"/>
  <c r="AL51"/>
  <c r="AL53"/>
  <c r="AL55"/>
  <c r="AL57"/>
  <c r="AL59"/>
  <c r="AL61"/>
  <c r="AL63"/>
  <c r="AL44"/>
  <c r="AL46"/>
  <c r="AL48"/>
  <c r="AL50"/>
  <c r="AL52"/>
  <c r="AL54"/>
  <c r="AL56"/>
  <c r="AL58"/>
  <c r="AL60"/>
  <c r="AL62"/>
  <c r="AP8"/>
  <c r="AP10"/>
  <c r="AP12"/>
  <c r="AP14"/>
  <c r="AP16"/>
  <c r="AP18"/>
  <c r="AP20"/>
  <c r="AP22"/>
  <c r="AP24"/>
  <c r="AP26"/>
  <c r="AP28"/>
  <c r="AP30"/>
  <c r="AP32"/>
  <c r="AP34"/>
  <c r="AP36"/>
  <c r="AP38"/>
  <c r="AP40"/>
  <c r="AP42"/>
  <c r="AP9"/>
  <c r="AP11"/>
  <c r="AP13"/>
  <c r="AP15"/>
  <c r="AP17"/>
  <c r="AP19"/>
  <c r="AP21"/>
  <c r="AP23"/>
  <c r="AP25"/>
  <c r="AP27"/>
  <c r="AP29"/>
  <c r="AP31"/>
  <c r="AP33"/>
  <c r="AP35"/>
  <c r="AP37"/>
  <c r="AP39"/>
  <c r="AP41"/>
  <c r="AP43"/>
  <c r="AP45"/>
  <c r="AP47"/>
  <c r="AP49"/>
  <c r="AP51"/>
  <c r="AP53"/>
  <c r="AP55"/>
  <c r="AP57"/>
  <c r="AP59"/>
  <c r="AP61"/>
  <c r="AP63"/>
  <c r="AP44"/>
  <c r="AP46"/>
  <c r="AP48"/>
  <c r="AP50"/>
  <c r="AP52"/>
  <c r="AP54"/>
  <c r="AP56"/>
  <c r="AP58"/>
  <c r="AP60"/>
  <c r="AP62"/>
  <c r="AT8"/>
  <c r="AT10"/>
  <c r="AT12"/>
  <c r="AT14"/>
  <c r="AT16"/>
  <c r="AT18"/>
  <c r="AT20"/>
  <c r="AT22"/>
  <c r="AT24"/>
  <c r="AT26"/>
  <c r="AT28"/>
  <c r="AT30"/>
  <c r="AT32"/>
  <c r="AT34"/>
  <c r="AT36"/>
  <c r="AT38"/>
  <c r="AT40"/>
  <c r="AT42"/>
  <c r="AT9"/>
  <c r="AT11"/>
  <c r="AT13"/>
  <c r="AT15"/>
  <c r="AT17"/>
  <c r="AT19"/>
  <c r="AT21"/>
  <c r="AT23"/>
  <c r="AT25"/>
  <c r="AT27"/>
  <c r="AT29"/>
  <c r="AT31"/>
  <c r="AT33"/>
  <c r="AT35"/>
  <c r="AT37"/>
  <c r="AT39"/>
  <c r="AT41"/>
  <c r="AT43"/>
  <c r="AT45"/>
  <c r="AT47"/>
  <c r="AT49"/>
  <c r="AT51"/>
  <c r="AT53"/>
  <c r="AT55"/>
  <c r="AT57"/>
  <c r="AT59"/>
  <c r="AT61"/>
  <c r="AT63"/>
  <c r="AT44"/>
  <c r="AT46"/>
  <c r="AT48"/>
  <c r="AT50"/>
  <c r="AT52"/>
  <c r="AT54"/>
  <c r="AT56"/>
  <c r="AT58"/>
  <c r="AT60"/>
  <c r="AT62"/>
  <c r="AX8"/>
  <c r="AX10"/>
  <c r="AX12"/>
  <c r="AX14"/>
  <c r="AX16"/>
  <c r="AX18"/>
  <c r="AX20"/>
  <c r="AX22"/>
  <c r="AX24"/>
  <c r="AX26"/>
  <c r="AX28"/>
  <c r="AX30"/>
  <c r="AX32"/>
  <c r="AX34"/>
  <c r="AX36"/>
  <c r="AX38"/>
  <c r="AX40"/>
  <c r="AX42"/>
  <c r="AX9"/>
  <c r="AX11"/>
  <c r="AX13"/>
  <c r="AX15"/>
  <c r="AX17"/>
  <c r="AX19"/>
  <c r="AX21"/>
  <c r="AX23"/>
  <c r="AX25"/>
  <c r="AX27"/>
  <c r="AX29"/>
  <c r="AX31"/>
  <c r="AX33"/>
  <c r="AX35"/>
  <c r="AX37"/>
  <c r="AX39"/>
  <c r="AX41"/>
  <c r="AX43"/>
  <c r="AX45"/>
  <c r="AX47"/>
  <c r="AX49"/>
  <c r="AX51"/>
  <c r="AX53"/>
  <c r="AX55"/>
  <c r="AX57"/>
  <c r="AX59"/>
  <c r="AX61"/>
  <c r="AX63"/>
  <c r="AX44"/>
  <c r="AX46"/>
  <c r="AX48"/>
  <c r="AX50"/>
  <c r="AX52"/>
  <c r="AX54"/>
  <c r="AX56"/>
  <c r="AX58"/>
  <c r="AX60"/>
  <c r="AX62"/>
  <c r="BB8"/>
  <c r="BB10"/>
  <c r="BB12"/>
  <c r="BB14"/>
  <c r="BB16"/>
  <c r="BB18"/>
  <c r="BB20"/>
  <c r="BB22"/>
  <c r="BB24"/>
  <c r="BB26"/>
  <c r="BB28"/>
  <c r="BB30"/>
  <c r="BB32"/>
  <c r="BB34"/>
  <c r="BB36"/>
  <c r="BB38"/>
  <c r="BB40"/>
  <c r="BB42"/>
  <c r="BB9"/>
  <c r="BB11"/>
  <c r="BB13"/>
  <c r="BB15"/>
  <c r="BB17"/>
  <c r="BB19"/>
  <c r="BB21"/>
  <c r="BB23"/>
  <c r="BB25"/>
  <c r="BB27"/>
  <c r="BB29"/>
  <c r="BB31"/>
  <c r="BB33"/>
  <c r="BB35"/>
  <c r="BB37"/>
  <c r="BB39"/>
  <c r="BB41"/>
  <c r="BB43"/>
  <c r="BB45"/>
  <c r="BB47"/>
  <c r="BB49"/>
  <c r="BB51"/>
  <c r="BB53"/>
  <c r="BB55"/>
  <c r="BB57"/>
  <c r="BB59"/>
  <c r="BB61"/>
  <c r="BB63"/>
  <c r="BB44"/>
  <c r="BB46"/>
  <c r="BB48"/>
  <c r="BB50"/>
  <c r="BB52"/>
  <c r="BB54"/>
  <c r="BB56"/>
  <c r="BB58"/>
  <c r="BB60"/>
  <c r="BB62"/>
  <c r="D89" i="13"/>
  <c r="D60"/>
  <c r="D144" s="1"/>
  <c r="E125" i="5"/>
  <c r="E124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H89" i="13"/>
  <c r="H60"/>
  <c r="H144" s="1"/>
  <c r="I125" i="5"/>
  <c r="I124"/>
  <c r="I126"/>
  <c r="I127"/>
  <c r="I128"/>
  <c r="I129"/>
  <c r="I130"/>
  <c r="I131"/>
  <c r="I132"/>
  <c r="I133"/>
  <c r="I134"/>
  <c r="I135"/>
  <c r="I136"/>
  <c r="I137"/>
  <c r="I138"/>
  <c r="I139"/>
  <c r="I140"/>
  <c r="I141"/>
  <c r="I142"/>
  <c r="I143"/>
  <c r="I144"/>
  <c r="I145"/>
  <c r="I146"/>
  <c r="I147"/>
  <c r="I148"/>
  <c r="I149"/>
  <c r="I150"/>
  <c r="I151"/>
  <c r="I152"/>
  <c r="I153"/>
  <c r="I154"/>
  <c r="I155"/>
  <c r="I156"/>
  <c r="I157"/>
  <c r="I158"/>
  <c r="I159"/>
  <c r="I160"/>
  <c r="I161"/>
  <c r="I162"/>
  <c r="I163"/>
  <c r="I164"/>
  <c r="I165"/>
  <c r="I166"/>
  <c r="I167"/>
  <c r="I168"/>
  <c r="I169"/>
  <c r="I170"/>
  <c r="I171"/>
  <c r="I172"/>
  <c r="I173"/>
  <c r="I174"/>
  <c r="I175"/>
  <c r="I176"/>
  <c r="I177"/>
  <c r="I178"/>
  <c r="I179"/>
  <c r="L89" i="13"/>
  <c r="L60"/>
  <c r="L144" s="1"/>
  <c r="M125" i="5"/>
  <c r="M124"/>
  <c r="M126"/>
  <c r="M127"/>
  <c r="M128"/>
  <c r="M129"/>
  <c r="M130"/>
  <c r="M131"/>
  <c r="M132"/>
  <c r="M133"/>
  <c r="M134"/>
  <c r="M135"/>
  <c r="M136"/>
  <c r="M137"/>
  <c r="M138"/>
  <c r="M139"/>
  <c r="M140"/>
  <c r="M141"/>
  <c r="M142"/>
  <c r="M143"/>
  <c r="M144"/>
  <c r="M145"/>
  <c r="M146"/>
  <c r="M147"/>
  <c r="M148"/>
  <c r="M149"/>
  <c r="M150"/>
  <c r="M151"/>
  <c r="M152"/>
  <c r="M153"/>
  <c r="M154"/>
  <c r="M155"/>
  <c r="M156"/>
  <c r="M157"/>
  <c r="M158"/>
  <c r="M159"/>
  <c r="M160"/>
  <c r="M161"/>
  <c r="M162"/>
  <c r="M163"/>
  <c r="M164"/>
  <c r="M165"/>
  <c r="M166"/>
  <c r="M167"/>
  <c r="M168"/>
  <c r="M169"/>
  <c r="M170"/>
  <c r="M171"/>
  <c r="M172"/>
  <c r="M173"/>
  <c r="M174"/>
  <c r="M175"/>
  <c r="M176"/>
  <c r="M177"/>
  <c r="M178"/>
  <c r="M179"/>
  <c r="P89" i="13"/>
  <c r="P60"/>
  <c r="P144" s="1"/>
  <c r="Q125" i="5"/>
  <c r="Q124"/>
  <c r="Q126"/>
  <c r="Q127"/>
  <c r="Q128"/>
  <c r="Q129"/>
  <c r="Q130"/>
  <c r="Q131"/>
  <c r="Q132"/>
  <c r="Q133"/>
  <c r="Q134"/>
  <c r="Q135"/>
  <c r="Q136"/>
  <c r="Q137"/>
  <c r="Q138"/>
  <c r="Q139"/>
  <c r="Q140"/>
  <c r="Q141"/>
  <c r="Q142"/>
  <c r="Q143"/>
  <c r="Q144"/>
  <c r="Q145"/>
  <c r="Q146"/>
  <c r="Q147"/>
  <c r="Q148"/>
  <c r="Q149"/>
  <c r="Q150"/>
  <c r="Q151"/>
  <c r="Q152"/>
  <c r="Q153"/>
  <c r="Q154"/>
  <c r="Q155"/>
  <c r="Q156"/>
  <c r="Q157"/>
  <c r="Q158"/>
  <c r="Q159"/>
  <c r="Q160"/>
  <c r="Q161"/>
  <c r="Q162"/>
  <c r="Q163"/>
  <c r="Q164"/>
  <c r="Q165"/>
  <c r="Q166"/>
  <c r="Q167"/>
  <c r="Q168"/>
  <c r="Q169"/>
  <c r="Q170"/>
  <c r="Q171"/>
  <c r="Q172"/>
  <c r="Q173"/>
  <c r="Q174"/>
  <c r="Q175"/>
  <c r="Q176"/>
  <c r="Q177"/>
  <c r="Q178"/>
  <c r="Q179"/>
  <c r="T89" i="13"/>
  <c r="T60"/>
  <c r="T144" s="1"/>
  <c r="U125" i="5"/>
  <c r="U124"/>
  <c r="U126"/>
  <c r="U127"/>
  <c r="U128"/>
  <c r="U129"/>
  <c r="U130"/>
  <c r="U131"/>
  <c r="U132"/>
  <c r="U133"/>
  <c r="U134"/>
  <c r="U135"/>
  <c r="U136"/>
  <c r="U137"/>
  <c r="U138"/>
  <c r="U139"/>
  <c r="U140"/>
  <c r="U141"/>
  <c r="U142"/>
  <c r="U143"/>
  <c r="U144"/>
  <c r="U145"/>
  <c r="U146"/>
  <c r="U147"/>
  <c r="U148"/>
  <c r="U149"/>
  <c r="U150"/>
  <c r="U151"/>
  <c r="U152"/>
  <c r="U153"/>
  <c r="U154"/>
  <c r="U155"/>
  <c r="U156"/>
  <c r="U157"/>
  <c r="U158"/>
  <c r="U159"/>
  <c r="U160"/>
  <c r="U161"/>
  <c r="U162"/>
  <c r="U163"/>
  <c r="U164"/>
  <c r="U165"/>
  <c r="U166"/>
  <c r="U167"/>
  <c r="U168"/>
  <c r="U169"/>
  <c r="U170"/>
  <c r="U171"/>
  <c r="U172"/>
  <c r="U173"/>
  <c r="U174"/>
  <c r="U175"/>
  <c r="U176"/>
  <c r="U177"/>
  <c r="U178"/>
  <c r="U179"/>
  <c r="X89" i="13"/>
  <c r="X60"/>
  <c r="X144" s="1"/>
  <c r="Y125" i="5"/>
  <c r="Y124"/>
  <c r="Y126"/>
  <c r="Y127"/>
  <c r="Y128"/>
  <c r="Y129"/>
  <c r="Y130"/>
  <c r="Y131"/>
  <c r="Y132"/>
  <c r="Y133"/>
  <c r="Y134"/>
  <c r="Y135"/>
  <c r="Y136"/>
  <c r="Y137"/>
  <c r="Y138"/>
  <c r="Y139"/>
  <c r="Y140"/>
  <c r="Y141"/>
  <c r="Y142"/>
  <c r="Y143"/>
  <c r="Y144"/>
  <c r="Y145"/>
  <c r="Y146"/>
  <c r="Y147"/>
  <c r="Y148"/>
  <c r="Y149"/>
  <c r="Y150"/>
  <c r="Y151"/>
  <c r="Y152"/>
  <c r="Y153"/>
  <c r="Y154"/>
  <c r="Y155"/>
  <c r="Y156"/>
  <c r="Y157"/>
  <c r="Y158"/>
  <c r="Y159"/>
  <c r="Y160"/>
  <c r="Y161"/>
  <c r="Y162"/>
  <c r="Y163"/>
  <c r="Y164"/>
  <c r="Y165"/>
  <c r="Y166"/>
  <c r="Y167"/>
  <c r="Y168"/>
  <c r="Y169"/>
  <c r="Y170"/>
  <c r="Y171"/>
  <c r="Y172"/>
  <c r="Y173"/>
  <c r="Y174"/>
  <c r="Y175"/>
  <c r="Y176"/>
  <c r="Y177"/>
  <c r="Y178"/>
  <c r="Y179"/>
  <c r="AB89" i="13"/>
  <c r="AB60"/>
  <c r="AB144" s="1"/>
  <c r="AC125" i="5"/>
  <c r="AC124"/>
  <c r="AC126"/>
  <c r="AC127"/>
  <c r="AC128"/>
  <c r="AC129"/>
  <c r="AC130"/>
  <c r="AC131"/>
  <c r="AC132"/>
  <c r="AC133"/>
  <c r="AC134"/>
  <c r="AC135"/>
  <c r="AC136"/>
  <c r="AC137"/>
  <c r="AC138"/>
  <c r="AC139"/>
  <c r="AC140"/>
  <c r="AC141"/>
  <c r="AC142"/>
  <c r="AC143"/>
  <c r="AC144"/>
  <c r="AC145"/>
  <c r="AC146"/>
  <c r="AC147"/>
  <c r="AC148"/>
  <c r="AC149"/>
  <c r="AC150"/>
  <c r="AC151"/>
  <c r="AC152"/>
  <c r="AC153"/>
  <c r="AC154"/>
  <c r="AC155"/>
  <c r="AC156"/>
  <c r="AC157"/>
  <c r="AC158"/>
  <c r="AC159"/>
  <c r="AC160"/>
  <c r="AC161"/>
  <c r="AC162"/>
  <c r="AC163"/>
  <c r="AC164"/>
  <c r="AC165"/>
  <c r="AC166"/>
  <c r="AC167"/>
  <c r="AC168"/>
  <c r="AC169"/>
  <c r="AC170"/>
  <c r="AC171"/>
  <c r="AC172"/>
  <c r="AC173"/>
  <c r="AC174"/>
  <c r="AC175"/>
  <c r="AC176"/>
  <c r="AC177"/>
  <c r="AC178"/>
  <c r="AC179"/>
  <c r="AF89" i="13"/>
  <c r="AF60"/>
  <c r="AF144" s="1"/>
  <c r="AG125" i="5"/>
  <c r="AG124"/>
  <c r="AG126"/>
  <c r="AG127"/>
  <c r="AG128"/>
  <c r="AG129"/>
  <c r="AG130"/>
  <c r="AG131"/>
  <c r="AG132"/>
  <c r="AG133"/>
  <c r="AG134"/>
  <c r="AG135"/>
  <c r="AG136"/>
  <c r="AG137"/>
  <c r="AG138"/>
  <c r="AG139"/>
  <c r="AG140"/>
  <c r="AG141"/>
  <c r="AG142"/>
  <c r="AG143"/>
  <c r="AG144"/>
  <c r="AG145"/>
  <c r="AG146"/>
  <c r="AG147"/>
  <c r="AG148"/>
  <c r="AG149"/>
  <c r="AG150"/>
  <c r="AG151"/>
  <c r="AG152"/>
  <c r="AG153"/>
  <c r="AG154"/>
  <c r="AG155"/>
  <c r="AG156"/>
  <c r="AG157"/>
  <c r="AG158"/>
  <c r="AG159"/>
  <c r="AG160"/>
  <c r="AG161"/>
  <c r="AG162"/>
  <c r="AG163"/>
  <c r="AG164"/>
  <c r="AG165"/>
  <c r="AG166"/>
  <c r="AG167"/>
  <c r="AG168"/>
  <c r="AG169"/>
  <c r="AG170"/>
  <c r="AG171"/>
  <c r="AG172"/>
  <c r="AG173"/>
  <c r="AG174"/>
  <c r="AG175"/>
  <c r="AG176"/>
  <c r="AG177"/>
  <c r="AG178"/>
  <c r="AG179"/>
  <c r="AJ89" i="13"/>
  <c r="AJ60"/>
  <c r="AJ144" s="1"/>
  <c r="AK125" i="5"/>
  <c r="AK124"/>
  <c r="AK126"/>
  <c r="AK127"/>
  <c r="AK128"/>
  <c r="AK129"/>
  <c r="AK130"/>
  <c r="AK131"/>
  <c r="AK132"/>
  <c r="AK133"/>
  <c r="AK134"/>
  <c r="AK135"/>
  <c r="AK136"/>
  <c r="AK137"/>
  <c r="AK138"/>
  <c r="AK139"/>
  <c r="AK140"/>
  <c r="AK141"/>
  <c r="AK142"/>
  <c r="AK143"/>
  <c r="AK144"/>
  <c r="AK145"/>
  <c r="AK146"/>
  <c r="AK147"/>
  <c r="AK148"/>
  <c r="AK149"/>
  <c r="AK150"/>
  <c r="AK151"/>
  <c r="AK152"/>
  <c r="AK153"/>
  <c r="AK154"/>
  <c r="AK155"/>
  <c r="AK156"/>
  <c r="AK157"/>
  <c r="AK158"/>
  <c r="AK159"/>
  <c r="AK160"/>
  <c r="AK161"/>
  <c r="AK162"/>
  <c r="AK163"/>
  <c r="AK164"/>
  <c r="AK165"/>
  <c r="AK166"/>
  <c r="AK167"/>
  <c r="AK168"/>
  <c r="AK169"/>
  <c r="AK170"/>
  <c r="AK171"/>
  <c r="AK172"/>
  <c r="AK173"/>
  <c r="AK174"/>
  <c r="AK175"/>
  <c r="AK176"/>
  <c r="AK177"/>
  <c r="AK178"/>
  <c r="AK179"/>
  <c r="AN89" i="13"/>
  <c r="AN60"/>
  <c r="AN144" s="1"/>
  <c r="AO125" i="5"/>
  <c r="AO124"/>
  <c r="AO126"/>
  <c r="AO127"/>
  <c r="AO128"/>
  <c r="AO129"/>
  <c r="AO130"/>
  <c r="AO131"/>
  <c r="AO132"/>
  <c r="AO133"/>
  <c r="AO134"/>
  <c r="AO135"/>
  <c r="AO136"/>
  <c r="AO137"/>
  <c r="AO138"/>
  <c r="AO139"/>
  <c r="AO140"/>
  <c r="AO141"/>
  <c r="AO142"/>
  <c r="AO143"/>
  <c r="AO144"/>
  <c r="AO145"/>
  <c r="AO146"/>
  <c r="AO147"/>
  <c r="AO148"/>
  <c r="AO149"/>
  <c r="AO150"/>
  <c r="AO151"/>
  <c r="AO152"/>
  <c r="AO153"/>
  <c r="AO154"/>
  <c r="AO155"/>
  <c r="AO156"/>
  <c r="AO157"/>
  <c r="AO158"/>
  <c r="AO159"/>
  <c r="AO160"/>
  <c r="AO161"/>
  <c r="AO162"/>
  <c r="AO163"/>
  <c r="AO164"/>
  <c r="AO165"/>
  <c r="AO166"/>
  <c r="AO167"/>
  <c r="AO168"/>
  <c r="AO169"/>
  <c r="AO170"/>
  <c r="AO171"/>
  <c r="AO172"/>
  <c r="AO173"/>
  <c r="AO174"/>
  <c r="AO175"/>
  <c r="AO176"/>
  <c r="AO177"/>
  <c r="AO178"/>
  <c r="AO179"/>
  <c r="AT89" i="13"/>
  <c r="AT60"/>
  <c r="AT144" s="1"/>
  <c r="AW125" i="5"/>
  <c r="AW124"/>
  <c r="AW126"/>
  <c r="AW127"/>
  <c r="AW128"/>
  <c r="AW129"/>
  <c r="AW130"/>
  <c r="AW131"/>
  <c r="AW132"/>
  <c r="AW133"/>
  <c r="AW134"/>
  <c r="AW135"/>
  <c r="AW136"/>
  <c r="AW137"/>
  <c r="AW138"/>
  <c r="AW139"/>
  <c r="AW140"/>
  <c r="AW141"/>
  <c r="AW142"/>
  <c r="AW143"/>
  <c r="AW144"/>
  <c r="AW145"/>
  <c r="AW146"/>
  <c r="AW147"/>
  <c r="AW148"/>
  <c r="AW149"/>
  <c r="AW150"/>
  <c r="AW151"/>
  <c r="AW152"/>
  <c r="AW153"/>
  <c r="AW154"/>
  <c r="AW155"/>
  <c r="AW156"/>
  <c r="AW157"/>
  <c r="AW158"/>
  <c r="AW159"/>
  <c r="AW160"/>
  <c r="AW161"/>
  <c r="AW162"/>
  <c r="AW163"/>
  <c r="AW164"/>
  <c r="AW165"/>
  <c r="AW166"/>
  <c r="AW167"/>
  <c r="AW168"/>
  <c r="AW169"/>
  <c r="AW170"/>
  <c r="AW171"/>
  <c r="AW172"/>
  <c r="AW173"/>
  <c r="AW174"/>
  <c r="AW175"/>
  <c r="AW176"/>
  <c r="AW177"/>
  <c r="AW178"/>
  <c r="AW179"/>
  <c r="BB89" i="13"/>
  <c r="BB60"/>
  <c r="BB144" s="1"/>
  <c r="BD74" i="18"/>
  <c r="BD158" s="1"/>
  <c r="BD67"/>
  <c r="BD151" s="1"/>
  <c r="BD79"/>
  <c r="BD163" s="1"/>
  <c r="BD66"/>
  <c r="BD150" s="1"/>
  <c r="BD77"/>
  <c r="BD161" s="1"/>
  <c r="BD76"/>
  <c r="BD160" s="1"/>
  <c r="BD75"/>
  <c r="BD159" s="1"/>
  <c r="BD73"/>
  <c r="BD157" s="1"/>
  <c r="BD72"/>
  <c r="BD156" s="1"/>
  <c r="BD71"/>
  <c r="BD155" s="1"/>
  <c r="BD70"/>
  <c r="BD154" s="1"/>
  <c r="BD69"/>
  <c r="BD153" s="1"/>
  <c r="BD68"/>
  <c r="BD152" s="1"/>
  <c r="BD145"/>
  <c r="BC4" i="14"/>
  <c r="BD58" i="18"/>
  <c r="BD142" s="1"/>
  <c r="BD56"/>
  <c r="BD140" s="1"/>
  <c r="BD54"/>
  <c r="BD138" s="1"/>
  <c r="BD52"/>
  <c r="BD136" s="1"/>
  <c r="BD50"/>
  <c r="BD134" s="1"/>
  <c r="BD48"/>
  <c r="BD132" s="1"/>
  <c r="BD46"/>
  <c r="BD130" s="1"/>
  <c r="BD44"/>
  <c r="BD128" s="1"/>
  <c r="BD42"/>
  <c r="BD126" s="1"/>
  <c r="BD40"/>
  <c r="BD124" s="1"/>
  <c r="BD38"/>
  <c r="BD122" s="1"/>
  <c r="BD36"/>
  <c r="BD120" s="1"/>
  <c r="BD34"/>
  <c r="BD118" s="1"/>
  <c r="BD32"/>
  <c r="BD116" s="1"/>
  <c r="BD162"/>
  <c r="BD60"/>
  <c r="BD144" s="1"/>
  <c r="BD59"/>
  <c r="BD143" s="1"/>
  <c r="BD57"/>
  <c r="BD141" s="1"/>
  <c r="BD55"/>
  <c r="BD139" s="1"/>
  <c r="BD53"/>
  <c r="BD137" s="1"/>
  <c r="BD51"/>
  <c r="BD135" s="1"/>
  <c r="BD49"/>
  <c r="BD133" s="1"/>
  <c r="BD47"/>
  <c r="BD131" s="1"/>
  <c r="BD45"/>
  <c r="BD129" s="1"/>
  <c r="BD43"/>
  <c r="BD127" s="1"/>
  <c r="BD39"/>
  <c r="BD123" s="1"/>
  <c r="BD35"/>
  <c r="BD119" s="1"/>
  <c r="BD31"/>
  <c r="BD115" s="1"/>
  <c r="BD29"/>
  <c r="BD113" s="1"/>
  <c r="BD27"/>
  <c r="BD111" s="1"/>
  <c r="BD25"/>
  <c r="BD109" s="1"/>
  <c r="BD23"/>
  <c r="BD107" s="1"/>
  <c r="BD21"/>
  <c r="BD105" s="1"/>
  <c r="BD19"/>
  <c r="BD103" s="1"/>
  <c r="BD17"/>
  <c r="BD101" s="1"/>
  <c r="BD15"/>
  <c r="BD99" s="1"/>
  <c r="BD13"/>
  <c r="BD97" s="1"/>
  <c r="BD11"/>
  <c r="BD95" s="1"/>
  <c r="BD9"/>
  <c r="BD93" s="1"/>
  <c r="BD7"/>
  <c r="BD91" s="1"/>
  <c r="BD5"/>
  <c r="BD89" s="1"/>
  <c r="BD41"/>
  <c r="BD125" s="1"/>
  <c r="BD37"/>
  <c r="BD121" s="1"/>
  <c r="BD33"/>
  <c r="BD117" s="1"/>
  <c r="BD30"/>
  <c r="BD114" s="1"/>
  <c r="BD28"/>
  <c r="BD112" s="1"/>
  <c r="BD26"/>
  <c r="BD110" s="1"/>
  <c r="BD24"/>
  <c r="BD108" s="1"/>
  <c r="BD22"/>
  <c r="BD106" s="1"/>
  <c r="BD20"/>
  <c r="BD104" s="1"/>
  <c r="BD18"/>
  <c r="BD102" s="1"/>
  <c r="BD16"/>
  <c r="BD100" s="1"/>
  <c r="BD14"/>
  <c r="BD98" s="1"/>
  <c r="BD12"/>
  <c r="BD96" s="1"/>
  <c r="BD10"/>
  <c r="BD94" s="1"/>
  <c r="BD8"/>
  <c r="BD92" s="1"/>
  <c r="BD6"/>
  <c r="BD90" s="1"/>
  <c r="AZ74"/>
  <c r="AZ158" s="1"/>
  <c r="AZ67"/>
  <c r="AZ151" s="1"/>
  <c r="AZ79"/>
  <c r="AZ163" s="1"/>
  <c r="AZ66"/>
  <c r="AZ150" s="1"/>
  <c r="AZ77"/>
  <c r="AZ161" s="1"/>
  <c r="AZ76"/>
  <c r="AZ160" s="1"/>
  <c r="AZ75"/>
  <c r="AZ159" s="1"/>
  <c r="AZ73"/>
  <c r="AZ157" s="1"/>
  <c r="AZ72"/>
  <c r="AZ156" s="1"/>
  <c r="AZ71"/>
  <c r="AZ155" s="1"/>
  <c r="AZ70"/>
  <c r="AZ154" s="1"/>
  <c r="AZ69"/>
  <c r="AZ153" s="1"/>
  <c r="AZ68"/>
  <c r="AZ152" s="1"/>
  <c r="AZ145"/>
  <c r="AY4" i="14"/>
  <c r="AZ58" i="18"/>
  <c r="AZ142" s="1"/>
  <c r="AZ56"/>
  <c r="AZ140" s="1"/>
  <c r="AZ54"/>
  <c r="AZ138" s="1"/>
  <c r="AZ52"/>
  <c r="AZ136" s="1"/>
  <c r="AZ50"/>
  <c r="AZ134" s="1"/>
  <c r="AZ48"/>
  <c r="AZ132" s="1"/>
  <c r="AZ46"/>
  <c r="AZ130" s="1"/>
  <c r="AZ44"/>
  <c r="AZ128" s="1"/>
  <c r="AZ42"/>
  <c r="AZ126" s="1"/>
  <c r="AZ40"/>
  <c r="AZ124" s="1"/>
  <c r="AZ38"/>
  <c r="AZ122" s="1"/>
  <c r="AZ36"/>
  <c r="AZ120" s="1"/>
  <c r="AZ34"/>
  <c r="AZ118" s="1"/>
  <c r="AZ32"/>
  <c r="AZ116" s="1"/>
  <c r="AZ162"/>
  <c r="AZ60"/>
  <c r="AZ144" s="1"/>
  <c r="AZ59"/>
  <c r="AZ143" s="1"/>
  <c r="AZ57"/>
  <c r="AZ141" s="1"/>
  <c r="AZ55"/>
  <c r="AZ139" s="1"/>
  <c r="AZ53"/>
  <c r="AZ137" s="1"/>
  <c r="AZ51"/>
  <c r="AZ135" s="1"/>
  <c r="AZ49"/>
  <c r="AZ133" s="1"/>
  <c r="AZ47"/>
  <c r="AZ131" s="1"/>
  <c r="AZ45"/>
  <c r="AZ129" s="1"/>
  <c r="AZ43"/>
  <c r="AZ127" s="1"/>
  <c r="AZ39"/>
  <c r="AZ123" s="1"/>
  <c r="AZ35"/>
  <c r="AZ119" s="1"/>
  <c r="AZ31"/>
  <c r="AZ115" s="1"/>
  <c r="AZ29"/>
  <c r="AZ113" s="1"/>
  <c r="AZ27"/>
  <c r="AZ111" s="1"/>
  <c r="AZ25"/>
  <c r="AZ109" s="1"/>
  <c r="AZ23"/>
  <c r="AZ107" s="1"/>
  <c r="AZ21"/>
  <c r="AZ105" s="1"/>
  <c r="AZ19"/>
  <c r="AZ103" s="1"/>
  <c r="AZ17"/>
  <c r="AZ101" s="1"/>
  <c r="AZ15"/>
  <c r="AZ99" s="1"/>
  <c r="AZ13"/>
  <c r="AZ97" s="1"/>
  <c r="AZ11"/>
  <c r="AZ95" s="1"/>
  <c r="AZ9"/>
  <c r="AZ93" s="1"/>
  <c r="AZ7"/>
  <c r="AZ91" s="1"/>
  <c r="AZ5"/>
  <c r="AZ89" s="1"/>
  <c r="AZ41"/>
  <c r="AZ125" s="1"/>
  <c r="AZ37"/>
  <c r="AZ121" s="1"/>
  <c r="AZ33"/>
  <c r="AZ117" s="1"/>
  <c r="AZ30"/>
  <c r="AZ114" s="1"/>
  <c r="AZ28"/>
  <c r="AZ112" s="1"/>
  <c r="AZ26"/>
  <c r="AZ110" s="1"/>
  <c r="AZ24"/>
  <c r="AZ108" s="1"/>
  <c r="AZ22"/>
  <c r="AZ106" s="1"/>
  <c r="AZ20"/>
  <c r="AZ104" s="1"/>
  <c r="AZ18"/>
  <c r="AZ102" s="1"/>
  <c r="AZ16"/>
  <c r="AZ100" s="1"/>
  <c r="AZ14"/>
  <c r="AZ98" s="1"/>
  <c r="AZ12"/>
  <c r="AZ96" s="1"/>
  <c r="AZ10"/>
  <c r="AZ94" s="1"/>
  <c r="AZ8"/>
  <c r="AZ92" s="1"/>
  <c r="AZ6"/>
  <c r="AZ90" s="1"/>
  <c r="AV74"/>
  <c r="AV158" s="1"/>
  <c r="AV67"/>
  <c r="AV151" s="1"/>
  <c r="AV79"/>
  <c r="AV163" s="1"/>
  <c r="AV66"/>
  <c r="AV150" s="1"/>
  <c r="AV77"/>
  <c r="AV161" s="1"/>
  <c r="AV76"/>
  <c r="AV160" s="1"/>
  <c r="AV75"/>
  <c r="AV159" s="1"/>
  <c r="AV73"/>
  <c r="AV157" s="1"/>
  <c r="AV72"/>
  <c r="AV156" s="1"/>
  <c r="AV71"/>
  <c r="AV155" s="1"/>
  <c r="AV70"/>
  <c r="AV154" s="1"/>
  <c r="AV69"/>
  <c r="AV153" s="1"/>
  <c r="AV68"/>
  <c r="AV152" s="1"/>
  <c r="AV145"/>
  <c r="AU4" i="14"/>
  <c r="AV58" i="18"/>
  <c r="AV142" s="1"/>
  <c r="AV56"/>
  <c r="AV140" s="1"/>
  <c r="AV54"/>
  <c r="AV138" s="1"/>
  <c r="AV52"/>
  <c r="AV136" s="1"/>
  <c r="AV50"/>
  <c r="AV134" s="1"/>
  <c r="AV48"/>
  <c r="AV132" s="1"/>
  <c r="AV46"/>
  <c r="AV130" s="1"/>
  <c r="AV44"/>
  <c r="AV128" s="1"/>
  <c r="AV42"/>
  <c r="AV126" s="1"/>
  <c r="AV40"/>
  <c r="AV124" s="1"/>
  <c r="AV38"/>
  <c r="AV122" s="1"/>
  <c r="AV36"/>
  <c r="AV120" s="1"/>
  <c r="AV34"/>
  <c r="AV118" s="1"/>
  <c r="AV32"/>
  <c r="AV116" s="1"/>
  <c r="AV162"/>
  <c r="AV60"/>
  <c r="AV144" s="1"/>
  <c r="AV59"/>
  <c r="AV143" s="1"/>
  <c r="AV57"/>
  <c r="AV141" s="1"/>
  <c r="AV55"/>
  <c r="AV139" s="1"/>
  <c r="AV53"/>
  <c r="AV137" s="1"/>
  <c r="AV51"/>
  <c r="AV135" s="1"/>
  <c r="AV49"/>
  <c r="AV133" s="1"/>
  <c r="AV47"/>
  <c r="AV131" s="1"/>
  <c r="AV45"/>
  <c r="AV129" s="1"/>
  <c r="AV43"/>
  <c r="AV127" s="1"/>
  <c r="AV39"/>
  <c r="AV123" s="1"/>
  <c r="AV35"/>
  <c r="AV119" s="1"/>
  <c r="AV31"/>
  <c r="AV115" s="1"/>
  <c r="AV29"/>
  <c r="AV113" s="1"/>
  <c r="AV27"/>
  <c r="AV111" s="1"/>
  <c r="AV25"/>
  <c r="AV109" s="1"/>
  <c r="AV23"/>
  <c r="AV107" s="1"/>
  <c r="AV21"/>
  <c r="AV105" s="1"/>
  <c r="AV19"/>
  <c r="AV103" s="1"/>
  <c r="AV17"/>
  <c r="AV101" s="1"/>
  <c r="AV15"/>
  <c r="AV99" s="1"/>
  <c r="AV13"/>
  <c r="AV97" s="1"/>
  <c r="AV11"/>
  <c r="AV95" s="1"/>
  <c r="AV9"/>
  <c r="AV93" s="1"/>
  <c r="AV7"/>
  <c r="AV91" s="1"/>
  <c r="AV5"/>
  <c r="AV89" s="1"/>
  <c r="AV41"/>
  <c r="AV125" s="1"/>
  <c r="AV37"/>
  <c r="AV121" s="1"/>
  <c r="AV33"/>
  <c r="AV117" s="1"/>
  <c r="AV30"/>
  <c r="AV114" s="1"/>
  <c r="AV28"/>
  <c r="AV112" s="1"/>
  <c r="AV26"/>
  <c r="AV110" s="1"/>
  <c r="AV24"/>
  <c r="AV108" s="1"/>
  <c r="AV22"/>
  <c r="AV106" s="1"/>
  <c r="AV20"/>
  <c r="AV104" s="1"/>
  <c r="AV18"/>
  <c r="AV102" s="1"/>
  <c r="AV16"/>
  <c r="AV100" s="1"/>
  <c r="AV14"/>
  <c r="AV98" s="1"/>
  <c r="AV12"/>
  <c r="AV96" s="1"/>
  <c r="AV10"/>
  <c r="AV94" s="1"/>
  <c r="AV8"/>
  <c r="AV92" s="1"/>
  <c r="AV6"/>
  <c r="AV90" s="1"/>
  <c r="AR74"/>
  <c r="AR158" s="1"/>
  <c r="AR67"/>
  <c r="AR151" s="1"/>
  <c r="AR79"/>
  <c r="AR163" s="1"/>
  <c r="AR66"/>
  <c r="AR150" s="1"/>
  <c r="AR77"/>
  <c r="AR161" s="1"/>
  <c r="AR76"/>
  <c r="AR160" s="1"/>
  <c r="AR75"/>
  <c r="AR159" s="1"/>
  <c r="AR73"/>
  <c r="AR157" s="1"/>
  <c r="AR72"/>
  <c r="AR156" s="1"/>
  <c r="AR71"/>
  <c r="AR155" s="1"/>
  <c r="AR70"/>
  <c r="AR154" s="1"/>
  <c r="AR69"/>
  <c r="AR153" s="1"/>
  <c r="AR68"/>
  <c r="AR152" s="1"/>
  <c r="AR145"/>
  <c r="AQ4" i="14"/>
  <c r="AR58" i="18"/>
  <c r="AR142" s="1"/>
  <c r="AR56"/>
  <c r="AR140" s="1"/>
  <c r="AR54"/>
  <c r="AR138" s="1"/>
  <c r="AR52"/>
  <c r="AR136" s="1"/>
  <c r="AR50"/>
  <c r="AR134" s="1"/>
  <c r="AR48"/>
  <c r="AR132" s="1"/>
  <c r="AR46"/>
  <c r="AR130" s="1"/>
  <c r="AR44"/>
  <c r="AR128" s="1"/>
  <c r="AR42"/>
  <c r="AR126" s="1"/>
  <c r="AR40"/>
  <c r="AR124" s="1"/>
  <c r="AR38"/>
  <c r="AR122" s="1"/>
  <c r="AR36"/>
  <c r="AR120" s="1"/>
  <c r="AR34"/>
  <c r="AR118" s="1"/>
  <c r="AR32"/>
  <c r="AR116" s="1"/>
  <c r="AR162"/>
  <c r="AR60"/>
  <c r="AR144" s="1"/>
  <c r="AR59"/>
  <c r="AR143" s="1"/>
  <c r="AR57"/>
  <c r="AR141" s="1"/>
  <c r="AR55"/>
  <c r="AR139" s="1"/>
  <c r="AR53"/>
  <c r="AR137" s="1"/>
  <c r="AR51"/>
  <c r="AR135" s="1"/>
  <c r="AR49"/>
  <c r="AR133" s="1"/>
  <c r="AR47"/>
  <c r="AR131" s="1"/>
  <c r="AR45"/>
  <c r="AR129" s="1"/>
  <c r="AR43"/>
  <c r="AR127" s="1"/>
  <c r="AR39"/>
  <c r="AR123" s="1"/>
  <c r="AR35"/>
  <c r="AR119" s="1"/>
  <c r="AR31"/>
  <c r="AR115" s="1"/>
  <c r="AR29"/>
  <c r="AR113" s="1"/>
  <c r="AR27"/>
  <c r="AR111" s="1"/>
  <c r="AR25"/>
  <c r="AR109" s="1"/>
  <c r="AR23"/>
  <c r="AR107" s="1"/>
  <c r="AR21"/>
  <c r="AR105" s="1"/>
  <c r="AR19"/>
  <c r="AR103" s="1"/>
  <c r="AR17"/>
  <c r="AR101" s="1"/>
  <c r="AR15"/>
  <c r="AR99" s="1"/>
  <c r="AR13"/>
  <c r="AR97" s="1"/>
  <c r="AR11"/>
  <c r="AR95" s="1"/>
  <c r="AR9"/>
  <c r="AR93" s="1"/>
  <c r="AR7"/>
  <c r="AR91" s="1"/>
  <c r="AR5"/>
  <c r="AR89" s="1"/>
  <c r="AR41"/>
  <c r="AR125" s="1"/>
  <c r="AR37"/>
  <c r="AR121" s="1"/>
  <c r="AR33"/>
  <c r="AR117" s="1"/>
  <c r="AR30"/>
  <c r="AR114" s="1"/>
  <c r="AR28"/>
  <c r="AR112" s="1"/>
  <c r="AR26"/>
  <c r="AR110" s="1"/>
  <c r="AR24"/>
  <c r="AR108" s="1"/>
  <c r="AR22"/>
  <c r="AR106" s="1"/>
  <c r="AR20"/>
  <c r="AR104" s="1"/>
  <c r="AR18"/>
  <c r="AR102" s="1"/>
  <c r="AR16"/>
  <c r="AR100" s="1"/>
  <c r="AR14"/>
  <c r="AR98" s="1"/>
  <c r="AR12"/>
  <c r="AR96" s="1"/>
  <c r="AR10"/>
  <c r="AR94" s="1"/>
  <c r="AR8"/>
  <c r="AR92" s="1"/>
  <c r="AR6"/>
  <c r="AR90" s="1"/>
  <c r="AN74"/>
  <c r="AN158" s="1"/>
  <c r="AN67"/>
  <c r="AN151" s="1"/>
  <c r="AN79"/>
  <c r="AN163" s="1"/>
  <c r="AN66"/>
  <c r="AN150" s="1"/>
  <c r="AN77"/>
  <c r="AN161" s="1"/>
  <c r="AN76"/>
  <c r="AN160" s="1"/>
  <c r="AN75"/>
  <c r="AN159" s="1"/>
  <c r="AN73"/>
  <c r="AN157" s="1"/>
  <c r="AN72"/>
  <c r="AN156" s="1"/>
  <c r="AN71"/>
  <c r="AN155" s="1"/>
  <c r="AN70"/>
  <c r="AN154" s="1"/>
  <c r="AN69"/>
  <c r="AN153" s="1"/>
  <c r="AN68"/>
  <c r="AN152" s="1"/>
  <c r="AN145"/>
  <c r="AM4" i="14"/>
  <c r="AN58" i="18"/>
  <c r="AN142" s="1"/>
  <c r="AN56"/>
  <c r="AN140" s="1"/>
  <c r="AN54"/>
  <c r="AN138" s="1"/>
  <c r="AN52"/>
  <c r="AN136" s="1"/>
  <c r="AN50"/>
  <c r="AN134" s="1"/>
  <c r="AN48"/>
  <c r="AN132" s="1"/>
  <c r="AN46"/>
  <c r="AN130" s="1"/>
  <c r="AN44"/>
  <c r="AN128" s="1"/>
  <c r="AN42"/>
  <c r="AN126" s="1"/>
  <c r="AN40"/>
  <c r="AN124" s="1"/>
  <c r="AN38"/>
  <c r="AN122" s="1"/>
  <c r="AN36"/>
  <c r="AN120" s="1"/>
  <c r="AN34"/>
  <c r="AN118" s="1"/>
  <c r="AN32"/>
  <c r="AN116" s="1"/>
  <c r="AN162"/>
  <c r="AN60"/>
  <c r="AN144" s="1"/>
  <c r="AN59"/>
  <c r="AN143" s="1"/>
  <c r="AN57"/>
  <c r="AN141" s="1"/>
  <c r="AN55"/>
  <c r="AN139" s="1"/>
  <c r="AN53"/>
  <c r="AN137" s="1"/>
  <c r="AN51"/>
  <c r="AN135" s="1"/>
  <c r="AN49"/>
  <c r="AN133" s="1"/>
  <c r="AN47"/>
  <c r="AN131" s="1"/>
  <c r="AN45"/>
  <c r="AN129" s="1"/>
  <c r="AN43"/>
  <c r="AN127" s="1"/>
  <c r="AN39"/>
  <c r="AN123" s="1"/>
  <c r="AN35"/>
  <c r="AN119" s="1"/>
  <c r="AN31"/>
  <c r="AN115" s="1"/>
  <c r="AN29"/>
  <c r="AN113" s="1"/>
  <c r="AN27"/>
  <c r="AN111" s="1"/>
  <c r="AN25"/>
  <c r="AN109" s="1"/>
  <c r="AN23"/>
  <c r="AN107" s="1"/>
  <c r="AN21"/>
  <c r="AN105" s="1"/>
  <c r="AN19"/>
  <c r="AN103" s="1"/>
  <c r="AN17"/>
  <c r="AN101" s="1"/>
  <c r="AN15"/>
  <c r="AN99" s="1"/>
  <c r="AN13"/>
  <c r="AN97" s="1"/>
  <c r="AN11"/>
  <c r="AN95" s="1"/>
  <c r="AN9"/>
  <c r="AN93" s="1"/>
  <c r="AN7"/>
  <c r="AN91" s="1"/>
  <c r="AN5"/>
  <c r="AN89" s="1"/>
  <c r="AN41"/>
  <c r="AN125" s="1"/>
  <c r="AN37"/>
  <c r="AN121" s="1"/>
  <c r="AN33"/>
  <c r="AN117" s="1"/>
  <c r="AN30"/>
  <c r="AN114" s="1"/>
  <c r="AN28"/>
  <c r="AN112" s="1"/>
  <c r="AN26"/>
  <c r="AN110" s="1"/>
  <c r="AN24"/>
  <c r="AN108" s="1"/>
  <c r="AN22"/>
  <c r="AN106" s="1"/>
  <c r="AN20"/>
  <c r="AN104" s="1"/>
  <c r="AN18"/>
  <c r="AN102" s="1"/>
  <c r="AN16"/>
  <c r="AN100" s="1"/>
  <c r="AN14"/>
  <c r="AN98" s="1"/>
  <c r="AN12"/>
  <c r="AN96" s="1"/>
  <c r="AN10"/>
  <c r="AN94" s="1"/>
  <c r="AN8"/>
  <c r="AN92" s="1"/>
  <c r="AN6"/>
  <c r="AN90" s="1"/>
  <c r="AJ74"/>
  <c r="AJ158" s="1"/>
  <c r="AJ67"/>
  <c r="AJ151" s="1"/>
  <c r="AJ79"/>
  <c r="AJ163" s="1"/>
  <c r="AJ66"/>
  <c r="AJ150" s="1"/>
  <c r="AJ77"/>
  <c r="AJ161" s="1"/>
  <c r="AJ76"/>
  <c r="AJ160" s="1"/>
  <c r="AJ75"/>
  <c r="AJ159" s="1"/>
  <c r="AJ73"/>
  <c r="AJ157" s="1"/>
  <c r="AJ72"/>
  <c r="AJ156" s="1"/>
  <c r="AJ71"/>
  <c r="AJ155" s="1"/>
  <c r="AJ70"/>
  <c r="AJ154" s="1"/>
  <c r="AJ69"/>
  <c r="AJ153" s="1"/>
  <c r="AJ68"/>
  <c r="AJ152" s="1"/>
  <c r="AJ145"/>
  <c r="AI4" i="14"/>
  <c r="AJ58" i="18"/>
  <c r="AJ142" s="1"/>
  <c r="AJ56"/>
  <c r="AJ140" s="1"/>
  <c r="AJ54"/>
  <c r="AJ138" s="1"/>
  <c r="AJ52"/>
  <c r="AJ136" s="1"/>
  <c r="AJ50"/>
  <c r="AJ134" s="1"/>
  <c r="AJ48"/>
  <c r="AJ132" s="1"/>
  <c r="AJ46"/>
  <c r="AJ130" s="1"/>
  <c r="AJ44"/>
  <c r="AJ128" s="1"/>
  <c r="AJ42"/>
  <c r="AJ126" s="1"/>
  <c r="AJ40"/>
  <c r="AJ124" s="1"/>
  <c r="AJ38"/>
  <c r="AJ122" s="1"/>
  <c r="AJ36"/>
  <c r="AJ120" s="1"/>
  <c r="AJ34"/>
  <c r="AJ118" s="1"/>
  <c r="AJ32"/>
  <c r="AJ116" s="1"/>
  <c r="AJ162"/>
  <c r="AJ60"/>
  <c r="AJ144" s="1"/>
  <c r="AJ59"/>
  <c r="AJ143" s="1"/>
  <c r="AJ57"/>
  <c r="AJ141" s="1"/>
  <c r="AJ55"/>
  <c r="AJ139" s="1"/>
  <c r="AJ53"/>
  <c r="AJ137" s="1"/>
  <c r="AJ51"/>
  <c r="AJ135" s="1"/>
  <c r="AJ49"/>
  <c r="AJ133" s="1"/>
  <c r="AJ47"/>
  <c r="AJ131" s="1"/>
  <c r="AJ45"/>
  <c r="AJ129" s="1"/>
  <c r="AJ43"/>
  <c r="AJ127" s="1"/>
  <c r="AJ39"/>
  <c r="AJ123" s="1"/>
  <c r="AJ35"/>
  <c r="AJ119" s="1"/>
  <c r="AJ31"/>
  <c r="AJ115" s="1"/>
  <c r="AJ29"/>
  <c r="AJ113" s="1"/>
  <c r="AJ27"/>
  <c r="AJ111" s="1"/>
  <c r="AJ25"/>
  <c r="AJ109" s="1"/>
  <c r="AJ23"/>
  <c r="AJ107" s="1"/>
  <c r="AJ21"/>
  <c r="AJ105" s="1"/>
  <c r="AJ19"/>
  <c r="AJ103" s="1"/>
  <c r="AJ17"/>
  <c r="AJ101" s="1"/>
  <c r="AJ15"/>
  <c r="AJ99" s="1"/>
  <c r="AJ13"/>
  <c r="AJ97" s="1"/>
  <c r="AJ11"/>
  <c r="AJ95" s="1"/>
  <c r="AJ9"/>
  <c r="AJ93" s="1"/>
  <c r="AJ7"/>
  <c r="AJ91" s="1"/>
  <c r="AJ5"/>
  <c r="AJ89" s="1"/>
  <c r="AJ41"/>
  <c r="AJ125" s="1"/>
  <c r="AJ37"/>
  <c r="AJ121" s="1"/>
  <c r="AJ33"/>
  <c r="AJ117" s="1"/>
  <c r="AJ30"/>
  <c r="AJ114" s="1"/>
  <c r="AJ28"/>
  <c r="AJ112" s="1"/>
  <c r="AJ26"/>
  <c r="AJ110" s="1"/>
  <c r="AJ24"/>
  <c r="AJ108" s="1"/>
  <c r="AJ22"/>
  <c r="AJ106" s="1"/>
  <c r="AJ20"/>
  <c r="AJ104" s="1"/>
  <c r="AJ18"/>
  <c r="AJ102" s="1"/>
  <c r="AJ16"/>
  <c r="AJ100" s="1"/>
  <c r="AJ14"/>
  <c r="AJ98" s="1"/>
  <c r="AJ12"/>
  <c r="AJ96" s="1"/>
  <c r="AJ10"/>
  <c r="AJ94" s="1"/>
  <c r="AJ8"/>
  <c r="AJ92" s="1"/>
  <c r="AJ6"/>
  <c r="AJ90" s="1"/>
  <c r="AF74"/>
  <c r="AF158" s="1"/>
  <c r="AF67"/>
  <c r="AF151" s="1"/>
  <c r="AF79"/>
  <c r="AF163" s="1"/>
  <c r="AF66"/>
  <c r="AF150" s="1"/>
  <c r="AF77"/>
  <c r="AF161" s="1"/>
  <c r="AF76"/>
  <c r="AF160" s="1"/>
  <c r="AF75"/>
  <c r="AF159" s="1"/>
  <c r="AF73"/>
  <c r="AF157" s="1"/>
  <c r="AF72"/>
  <c r="AF156" s="1"/>
  <c r="AF71"/>
  <c r="AF155" s="1"/>
  <c r="AF70"/>
  <c r="AF154" s="1"/>
  <c r="AF69"/>
  <c r="AF153" s="1"/>
  <c r="AF68"/>
  <c r="AF152" s="1"/>
  <c r="AF145"/>
  <c r="AE4" i="14"/>
  <c r="AF58" i="18"/>
  <c r="AF142" s="1"/>
  <c r="AF56"/>
  <c r="AF140" s="1"/>
  <c r="AF54"/>
  <c r="AF138" s="1"/>
  <c r="AF52"/>
  <c r="AF136" s="1"/>
  <c r="AF50"/>
  <c r="AF134" s="1"/>
  <c r="AF48"/>
  <c r="AF132" s="1"/>
  <c r="AF46"/>
  <c r="AF130" s="1"/>
  <c r="AF44"/>
  <c r="AF128" s="1"/>
  <c r="AF42"/>
  <c r="AF126" s="1"/>
  <c r="AF40"/>
  <c r="AF124" s="1"/>
  <c r="AF38"/>
  <c r="AF122" s="1"/>
  <c r="AF36"/>
  <c r="AF120" s="1"/>
  <c r="AF34"/>
  <c r="AF118" s="1"/>
  <c r="AF32"/>
  <c r="AF116" s="1"/>
  <c r="AF162"/>
  <c r="AF60"/>
  <c r="AF144" s="1"/>
  <c r="AF59"/>
  <c r="AF143" s="1"/>
  <c r="AF57"/>
  <c r="AF141" s="1"/>
  <c r="AF55"/>
  <c r="AF139" s="1"/>
  <c r="AF53"/>
  <c r="AF137" s="1"/>
  <c r="AF51"/>
  <c r="AF135" s="1"/>
  <c r="AF49"/>
  <c r="AF133" s="1"/>
  <c r="AF47"/>
  <c r="AF131" s="1"/>
  <c r="AF45"/>
  <c r="AF129" s="1"/>
  <c r="AF43"/>
  <c r="AF127" s="1"/>
  <c r="AF39"/>
  <c r="AF123" s="1"/>
  <c r="AF35"/>
  <c r="AF119" s="1"/>
  <c r="AF31"/>
  <c r="AF115" s="1"/>
  <c r="AF29"/>
  <c r="AF113" s="1"/>
  <c r="AF27"/>
  <c r="AF111" s="1"/>
  <c r="AF25"/>
  <c r="AF109" s="1"/>
  <c r="AF23"/>
  <c r="AF107" s="1"/>
  <c r="AF21"/>
  <c r="AF105" s="1"/>
  <c r="AF19"/>
  <c r="AF103" s="1"/>
  <c r="AF17"/>
  <c r="AF101" s="1"/>
  <c r="AF15"/>
  <c r="AF99" s="1"/>
  <c r="AF13"/>
  <c r="AF97" s="1"/>
  <c r="AF11"/>
  <c r="AF95" s="1"/>
  <c r="AF9"/>
  <c r="AF93" s="1"/>
  <c r="AF7"/>
  <c r="AF91" s="1"/>
  <c r="AF5"/>
  <c r="AF89" s="1"/>
  <c r="AF41"/>
  <c r="AF125" s="1"/>
  <c r="AF37"/>
  <c r="AF121" s="1"/>
  <c r="AF33"/>
  <c r="AF117" s="1"/>
  <c r="AF30"/>
  <c r="AF114" s="1"/>
  <c r="AF28"/>
  <c r="AF112" s="1"/>
  <c r="AF26"/>
  <c r="AF110" s="1"/>
  <c r="AF24"/>
  <c r="AF108" s="1"/>
  <c r="AF22"/>
  <c r="AF106" s="1"/>
  <c r="AF20"/>
  <c r="AF104" s="1"/>
  <c r="AF18"/>
  <c r="AF102" s="1"/>
  <c r="AF16"/>
  <c r="AF100" s="1"/>
  <c r="AF14"/>
  <c r="AF98" s="1"/>
  <c r="AF12"/>
  <c r="AF96" s="1"/>
  <c r="AF10"/>
  <c r="AF94" s="1"/>
  <c r="AF8"/>
  <c r="AF92" s="1"/>
  <c r="AF6"/>
  <c r="AF90" s="1"/>
  <c r="AB74"/>
  <c r="AB158" s="1"/>
  <c r="AB67"/>
  <c r="AB151" s="1"/>
  <c r="AB79"/>
  <c r="AB163" s="1"/>
  <c r="AB66"/>
  <c r="AB150" s="1"/>
  <c r="AB77"/>
  <c r="AB161" s="1"/>
  <c r="AB76"/>
  <c r="AB160" s="1"/>
  <c r="AB75"/>
  <c r="AB159" s="1"/>
  <c r="AB73"/>
  <c r="AB157" s="1"/>
  <c r="AB72"/>
  <c r="AB156" s="1"/>
  <c r="AB71"/>
  <c r="AB155" s="1"/>
  <c r="AB70"/>
  <c r="AB154" s="1"/>
  <c r="AB69"/>
  <c r="AB153" s="1"/>
  <c r="AB68"/>
  <c r="AB152" s="1"/>
  <c r="AB145"/>
  <c r="AA4" i="14"/>
  <c r="AB58" i="18"/>
  <c r="AB142" s="1"/>
  <c r="AB56"/>
  <c r="AB140" s="1"/>
  <c r="AB54"/>
  <c r="AB138" s="1"/>
  <c r="AB52"/>
  <c r="AB136" s="1"/>
  <c r="AB50"/>
  <c r="AB134" s="1"/>
  <c r="AB48"/>
  <c r="AB132" s="1"/>
  <c r="AB46"/>
  <c r="AB130" s="1"/>
  <c r="AB44"/>
  <c r="AB128" s="1"/>
  <c r="AB42"/>
  <c r="AB126" s="1"/>
  <c r="AB40"/>
  <c r="AB124" s="1"/>
  <c r="AB38"/>
  <c r="AB122" s="1"/>
  <c r="AB36"/>
  <c r="AB120" s="1"/>
  <c r="AB34"/>
  <c r="AB118" s="1"/>
  <c r="AB32"/>
  <c r="AB116" s="1"/>
  <c r="AB30"/>
  <c r="AB114" s="1"/>
  <c r="AB162"/>
  <c r="AB60"/>
  <c r="AB144" s="1"/>
  <c r="AB59"/>
  <c r="AB143" s="1"/>
  <c r="AB57"/>
  <c r="AB141" s="1"/>
  <c r="AB55"/>
  <c r="AB139" s="1"/>
  <c r="AB53"/>
  <c r="AB137" s="1"/>
  <c r="AB51"/>
  <c r="AB135" s="1"/>
  <c r="AB49"/>
  <c r="AB133" s="1"/>
  <c r="AB47"/>
  <c r="AB131" s="1"/>
  <c r="AB45"/>
  <c r="AB129" s="1"/>
  <c r="AB43"/>
  <c r="AB127" s="1"/>
  <c r="AB39"/>
  <c r="AB123" s="1"/>
  <c r="AB35"/>
  <c r="AB119" s="1"/>
  <c r="AB31"/>
  <c r="AB115" s="1"/>
  <c r="AB29"/>
  <c r="AB113" s="1"/>
  <c r="AB27"/>
  <c r="AB111" s="1"/>
  <c r="AB25"/>
  <c r="AB109" s="1"/>
  <c r="AB23"/>
  <c r="AB107" s="1"/>
  <c r="AB21"/>
  <c r="AB105" s="1"/>
  <c r="AB19"/>
  <c r="AB103" s="1"/>
  <c r="AB17"/>
  <c r="AB101" s="1"/>
  <c r="AB15"/>
  <c r="AB99" s="1"/>
  <c r="AB13"/>
  <c r="AB97" s="1"/>
  <c r="AB11"/>
  <c r="AB95" s="1"/>
  <c r="AB9"/>
  <c r="AB93" s="1"/>
  <c r="AB7"/>
  <c r="AB91" s="1"/>
  <c r="AB5"/>
  <c r="AB89" s="1"/>
  <c r="AB41"/>
  <c r="AB125" s="1"/>
  <c r="AB37"/>
  <c r="AB121" s="1"/>
  <c r="AB33"/>
  <c r="AB117" s="1"/>
  <c r="AB28"/>
  <c r="AB112" s="1"/>
  <c r="AB26"/>
  <c r="AB110" s="1"/>
  <c r="AB24"/>
  <c r="AB108" s="1"/>
  <c r="AB22"/>
  <c r="AB106" s="1"/>
  <c r="AB20"/>
  <c r="AB104" s="1"/>
  <c r="AB18"/>
  <c r="AB102" s="1"/>
  <c r="AB16"/>
  <c r="AB100" s="1"/>
  <c r="AB14"/>
  <c r="AB98" s="1"/>
  <c r="AB12"/>
  <c r="AB96" s="1"/>
  <c r="AB10"/>
  <c r="AB94" s="1"/>
  <c r="AB8"/>
  <c r="AB92" s="1"/>
  <c r="AB6"/>
  <c r="AB90" s="1"/>
  <c r="X74"/>
  <c r="X158" s="1"/>
  <c r="X67"/>
  <c r="X151" s="1"/>
  <c r="X79"/>
  <c r="X163" s="1"/>
  <c r="X66"/>
  <c r="X150" s="1"/>
  <c r="X77"/>
  <c r="X161" s="1"/>
  <c r="X76"/>
  <c r="X160" s="1"/>
  <c r="X75"/>
  <c r="X159" s="1"/>
  <c r="X73"/>
  <c r="X157" s="1"/>
  <c r="X72"/>
  <c r="X156" s="1"/>
  <c r="X71"/>
  <c r="X155" s="1"/>
  <c r="X70"/>
  <c r="X154" s="1"/>
  <c r="X69"/>
  <c r="X153" s="1"/>
  <c r="X68"/>
  <c r="X152" s="1"/>
  <c r="X145"/>
  <c r="W4" i="14"/>
  <c r="X58" i="18"/>
  <c r="X142" s="1"/>
  <c r="X56"/>
  <c r="X140" s="1"/>
  <c r="X54"/>
  <c r="X138" s="1"/>
  <c r="X52"/>
  <c r="X136" s="1"/>
  <c r="X50"/>
  <c r="X134" s="1"/>
  <c r="X48"/>
  <c r="X132" s="1"/>
  <c r="X46"/>
  <c r="X130" s="1"/>
  <c r="X44"/>
  <c r="X128" s="1"/>
  <c r="X42"/>
  <c r="X126" s="1"/>
  <c r="X40"/>
  <c r="X124" s="1"/>
  <c r="X38"/>
  <c r="X122" s="1"/>
  <c r="X36"/>
  <c r="X120" s="1"/>
  <c r="X34"/>
  <c r="X118" s="1"/>
  <c r="X32"/>
  <c r="X116" s="1"/>
  <c r="X30"/>
  <c r="X114" s="1"/>
  <c r="X162"/>
  <c r="X60"/>
  <c r="X144" s="1"/>
  <c r="X59"/>
  <c r="X143" s="1"/>
  <c r="X57"/>
  <c r="X141" s="1"/>
  <c r="X55"/>
  <c r="X139" s="1"/>
  <c r="X53"/>
  <c r="X137" s="1"/>
  <c r="X51"/>
  <c r="X135" s="1"/>
  <c r="X49"/>
  <c r="X133" s="1"/>
  <c r="X47"/>
  <c r="X131" s="1"/>
  <c r="X45"/>
  <c r="X129" s="1"/>
  <c r="X43"/>
  <c r="X127" s="1"/>
  <c r="X39"/>
  <c r="X123" s="1"/>
  <c r="X35"/>
  <c r="X119" s="1"/>
  <c r="X31"/>
  <c r="X115" s="1"/>
  <c r="X29"/>
  <c r="X113" s="1"/>
  <c r="X27"/>
  <c r="X111" s="1"/>
  <c r="X25"/>
  <c r="X109" s="1"/>
  <c r="X23"/>
  <c r="X107" s="1"/>
  <c r="X21"/>
  <c r="X105" s="1"/>
  <c r="X19"/>
  <c r="X103" s="1"/>
  <c r="X17"/>
  <c r="X101" s="1"/>
  <c r="X15"/>
  <c r="X99" s="1"/>
  <c r="X13"/>
  <c r="X97" s="1"/>
  <c r="X11"/>
  <c r="X95" s="1"/>
  <c r="X9"/>
  <c r="X93" s="1"/>
  <c r="X7"/>
  <c r="X91" s="1"/>
  <c r="X5"/>
  <c r="X89" s="1"/>
  <c r="X41"/>
  <c r="X125" s="1"/>
  <c r="X37"/>
  <c r="X121" s="1"/>
  <c r="X33"/>
  <c r="X117" s="1"/>
  <c r="X28"/>
  <c r="X112" s="1"/>
  <c r="X26"/>
  <c r="X110" s="1"/>
  <c r="X24"/>
  <c r="X108" s="1"/>
  <c r="X22"/>
  <c r="X106" s="1"/>
  <c r="X20"/>
  <c r="X104" s="1"/>
  <c r="X18"/>
  <c r="X102" s="1"/>
  <c r="X16"/>
  <c r="X100" s="1"/>
  <c r="X14"/>
  <c r="X98" s="1"/>
  <c r="X12"/>
  <c r="X96" s="1"/>
  <c r="X10"/>
  <c r="X94" s="1"/>
  <c r="X8"/>
  <c r="X92" s="1"/>
  <c r="X6"/>
  <c r="X90" s="1"/>
  <c r="T74"/>
  <c r="T158" s="1"/>
  <c r="T67"/>
  <c r="T151" s="1"/>
  <c r="T79"/>
  <c r="T163" s="1"/>
  <c r="T66"/>
  <c r="T150" s="1"/>
  <c r="T77"/>
  <c r="T161" s="1"/>
  <c r="T76"/>
  <c r="T160" s="1"/>
  <c r="T75"/>
  <c r="T159" s="1"/>
  <c r="T73"/>
  <c r="T157" s="1"/>
  <c r="T72"/>
  <c r="T156" s="1"/>
  <c r="T71"/>
  <c r="T155" s="1"/>
  <c r="T70"/>
  <c r="T154" s="1"/>
  <c r="T69"/>
  <c r="T153" s="1"/>
  <c r="T68"/>
  <c r="T152" s="1"/>
  <c r="T145"/>
  <c r="S4" i="14"/>
  <c r="T58" i="18"/>
  <c r="T142" s="1"/>
  <c r="T56"/>
  <c r="T140" s="1"/>
  <c r="T54"/>
  <c r="T138" s="1"/>
  <c r="T52"/>
  <c r="T136" s="1"/>
  <c r="T50"/>
  <c r="T134" s="1"/>
  <c r="T48"/>
  <c r="T132" s="1"/>
  <c r="T46"/>
  <c r="T130" s="1"/>
  <c r="T44"/>
  <c r="T128" s="1"/>
  <c r="T42"/>
  <c r="T126" s="1"/>
  <c r="T40"/>
  <c r="T124" s="1"/>
  <c r="T38"/>
  <c r="T122" s="1"/>
  <c r="T36"/>
  <c r="T120" s="1"/>
  <c r="T34"/>
  <c r="T118" s="1"/>
  <c r="T32"/>
  <c r="T116" s="1"/>
  <c r="T30"/>
  <c r="T114" s="1"/>
  <c r="T162"/>
  <c r="T60"/>
  <c r="T144" s="1"/>
  <c r="T59"/>
  <c r="T143" s="1"/>
  <c r="T57"/>
  <c r="T141" s="1"/>
  <c r="T55"/>
  <c r="T139" s="1"/>
  <c r="T53"/>
  <c r="T137" s="1"/>
  <c r="T51"/>
  <c r="T135" s="1"/>
  <c r="T49"/>
  <c r="T133" s="1"/>
  <c r="T47"/>
  <c r="T131" s="1"/>
  <c r="T45"/>
  <c r="T129" s="1"/>
  <c r="T43"/>
  <c r="T127" s="1"/>
  <c r="T39"/>
  <c r="T123" s="1"/>
  <c r="T35"/>
  <c r="T119" s="1"/>
  <c r="T31"/>
  <c r="T115" s="1"/>
  <c r="T29"/>
  <c r="T113" s="1"/>
  <c r="T27"/>
  <c r="T111" s="1"/>
  <c r="T25"/>
  <c r="T109" s="1"/>
  <c r="T23"/>
  <c r="T107" s="1"/>
  <c r="T21"/>
  <c r="T105" s="1"/>
  <c r="T19"/>
  <c r="T103" s="1"/>
  <c r="T17"/>
  <c r="T101" s="1"/>
  <c r="T15"/>
  <c r="T99" s="1"/>
  <c r="T13"/>
  <c r="T97" s="1"/>
  <c r="T11"/>
  <c r="T95" s="1"/>
  <c r="T9"/>
  <c r="T93" s="1"/>
  <c r="T7"/>
  <c r="T91" s="1"/>
  <c r="T5"/>
  <c r="T89" s="1"/>
  <c r="T41"/>
  <c r="T125" s="1"/>
  <c r="T37"/>
  <c r="T121" s="1"/>
  <c r="T33"/>
  <c r="T117" s="1"/>
  <c r="T28"/>
  <c r="T112" s="1"/>
  <c r="T26"/>
  <c r="T110" s="1"/>
  <c r="T24"/>
  <c r="T108" s="1"/>
  <c r="T22"/>
  <c r="T106" s="1"/>
  <c r="T20"/>
  <c r="T104" s="1"/>
  <c r="T18"/>
  <c r="T102" s="1"/>
  <c r="T16"/>
  <c r="T100" s="1"/>
  <c r="T14"/>
  <c r="T98" s="1"/>
  <c r="T12"/>
  <c r="T96" s="1"/>
  <c r="T10"/>
  <c r="T94" s="1"/>
  <c r="T8"/>
  <c r="T92" s="1"/>
  <c r="T6"/>
  <c r="T90" s="1"/>
  <c r="P74"/>
  <c r="P158" s="1"/>
  <c r="P67"/>
  <c r="P151" s="1"/>
  <c r="P79"/>
  <c r="P163" s="1"/>
  <c r="P66"/>
  <c r="P150" s="1"/>
  <c r="P77"/>
  <c r="P161" s="1"/>
  <c r="P76"/>
  <c r="P160" s="1"/>
  <c r="P75"/>
  <c r="P159" s="1"/>
  <c r="P73"/>
  <c r="P157" s="1"/>
  <c r="P72"/>
  <c r="P156" s="1"/>
  <c r="P71"/>
  <c r="P155" s="1"/>
  <c r="P70"/>
  <c r="P154" s="1"/>
  <c r="P69"/>
  <c r="P153" s="1"/>
  <c r="P68"/>
  <c r="P152" s="1"/>
  <c r="P145"/>
  <c r="O4" i="14"/>
  <c r="P58" i="18"/>
  <c r="P142" s="1"/>
  <c r="P56"/>
  <c r="P140" s="1"/>
  <c r="P54"/>
  <c r="P138" s="1"/>
  <c r="P52"/>
  <c r="P136" s="1"/>
  <c r="P50"/>
  <c r="P134" s="1"/>
  <c r="P48"/>
  <c r="P132" s="1"/>
  <c r="P46"/>
  <c r="P130" s="1"/>
  <c r="P44"/>
  <c r="P128" s="1"/>
  <c r="P42"/>
  <c r="P126" s="1"/>
  <c r="P40"/>
  <c r="P124" s="1"/>
  <c r="P38"/>
  <c r="P122" s="1"/>
  <c r="P36"/>
  <c r="P120" s="1"/>
  <c r="P34"/>
  <c r="P118" s="1"/>
  <c r="P32"/>
  <c r="P116" s="1"/>
  <c r="P30"/>
  <c r="P114" s="1"/>
  <c r="P162"/>
  <c r="P60"/>
  <c r="P144" s="1"/>
  <c r="P59"/>
  <c r="P143" s="1"/>
  <c r="P57"/>
  <c r="P141" s="1"/>
  <c r="P55"/>
  <c r="P139" s="1"/>
  <c r="P53"/>
  <c r="P137" s="1"/>
  <c r="P51"/>
  <c r="P135" s="1"/>
  <c r="P49"/>
  <c r="P133" s="1"/>
  <c r="P47"/>
  <c r="P131" s="1"/>
  <c r="P45"/>
  <c r="P129" s="1"/>
  <c r="P43"/>
  <c r="P127" s="1"/>
  <c r="P39"/>
  <c r="P123" s="1"/>
  <c r="P35"/>
  <c r="P119" s="1"/>
  <c r="P31"/>
  <c r="P115" s="1"/>
  <c r="P29"/>
  <c r="P113" s="1"/>
  <c r="P27"/>
  <c r="P111" s="1"/>
  <c r="P25"/>
  <c r="P109" s="1"/>
  <c r="P23"/>
  <c r="P107" s="1"/>
  <c r="P21"/>
  <c r="P105" s="1"/>
  <c r="P19"/>
  <c r="P103" s="1"/>
  <c r="P17"/>
  <c r="P101" s="1"/>
  <c r="P15"/>
  <c r="P99" s="1"/>
  <c r="P13"/>
  <c r="P97" s="1"/>
  <c r="P11"/>
  <c r="P95" s="1"/>
  <c r="P9"/>
  <c r="P93" s="1"/>
  <c r="P7"/>
  <c r="P91" s="1"/>
  <c r="P5"/>
  <c r="P89" s="1"/>
  <c r="P41"/>
  <c r="P125" s="1"/>
  <c r="P37"/>
  <c r="P121" s="1"/>
  <c r="P33"/>
  <c r="P117" s="1"/>
  <c r="P28"/>
  <c r="P112" s="1"/>
  <c r="P26"/>
  <c r="P110" s="1"/>
  <c r="P24"/>
  <c r="P108" s="1"/>
  <c r="P22"/>
  <c r="P106" s="1"/>
  <c r="P20"/>
  <c r="P104" s="1"/>
  <c r="P18"/>
  <c r="P102" s="1"/>
  <c r="P16"/>
  <c r="P100" s="1"/>
  <c r="P14"/>
  <c r="P98" s="1"/>
  <c r="P12"/>
  <c r="P96" s="1"/>
  <c r="P10"/>
  <c r="P94" s="1"/>
  <c r="P8"/>
  <c r="P92" s="1"/>
  <c r="P6"/>
  <c r="P90" s="1"/>
  <c r="L74"/>
  <c r="L158" s="1"/>
  <c r="L67"/>
  <c r="L151" s="1"/>
  <c r="L79"/>
  <c r="L163" s="1"/>
  <c r="L66"/>
  <c r="L150" s="1"/>
  <c r="L77"/>
  <c r="L161" s="1"/>
  <c r="L76"/>
  <c r="L160" s="1"/>
  <c r="L75"/>
  <c r="L159" s="1"/>
  <c r="L73"/>
  <c r="L157" s="1"/>
  <c r="L72"/>
  <c r="L156" s="1"/>
  <c r="L71"/>
  <c r="L155" s="1"/>
  <c r="L70"/>
  <c r="L154" s="1"/>
  <c r="L69"/>
  <c r="L153" s="1"/>
  <c r="L68"/>
  <c r="L152" s="1"/>
  <c r="L145"/>
  <c r="K4" i="14"/>
  <c r="L58" i="18"/>
  <c r="L142" s="1"/>
  <c r="L56"/>
  <c r="L140" s="1"/>
  <c r="L54"/>
  <c r="L138" s="1"/>
  <c r="L52"/>
  <c r="L136" s="1"/>
  <c r="L50"/>
  <c r="L134" s="1"/>
  <c r="L48"/>
  <c r="L132" s="1"/>
  <c r="L46"/>
  <c r="L130" s="1"/>
  <c r="L44"/>
  <c r="L128" s="1"/>
  <c r="L42"/>
  <c r="L126" s="1"/>
  <c r="L40"/>
  <c r="L124" s="1"/>
  <c r="L38"/>
  <c r="L122" s="1"/>
  <c r="L36"/>
  <c r="L120" s="1"/>
  <c r="L34"/>
  <c r="L118" s="1"/>
  <c r="L32"/>
  <c r="L116" s="1"/>
  <c r="L30"/>
  <c r="L114" s="1"/>
  <c r="L162"/>
  <c r="L60"/>
  <c r="L144" s="1"/>
  <c r="L59"/>
  <c r="L143" s="1"/>
  <c r="L57"/>
  <c r="L141" s="1"/>
  <c r="L55"/>
  <c r="L139" s="1"/>
  <c r="L53"/>
  <c r="L137" s="1"/>
  <c r="L51"/>
  <c r="L135" s="1"/>
  <c r="L49"/>
  <c r="L133" s="1"/>
  <c r="L47"/>
  <c r="L131" s="1"/>
  <c r="L45"/>
  <c r="L129" s="1"/>
  <c r="L43"/>
  <c r="L127" s="1"/>
  <c r="L39"/>
  <c r="L123" s="1"/>
  <c r="L35"/>
  <c r="L119" s="1"/>
  <c r="L31"/>
  <c r="L115" s="1"/>
  <c r="L29"/>
  <c r="L113" s="1"/>
  <c r="L27"/>
  <c r="L111" s="1"/>
  <c r="L25"/>
  <c r="L109" s="1"/>
  <c r="L23"/>
  <c r="L107" s="1"/>
  <c r="L21"/>
  <c r="L105" s="1"/>
  <c r="L19"/>
  <c r="L103" s="1"/>
  <c r="L17"/>
  <c r="L101" s="1"/>
  <c r="L15"/>
  <c r="L99" s="1"/>
  <c r="L13"/>
  <c r="L97" s="1"/>
  <c r="L11"/>
  <c r="L95" s="1"/>
  <c r="L9"/>
  <c r="L93" s="1"/>
  <c r="L7"/>
  <c r="L91" s="1"/>
  <c r="L5"/>
  <c r="L89" s="1"/>
  <c r="L41"/>
  <c r="L125" s="1"/>
  <c r="L37"/>
  <c r="L121" s="1"/>
  <c r="L33"/>
  <c r="L117" s="1"/>
  <c r="L28"/>
  <c r="L112" s="1"/>
  <c r="L26"/>
  <c r="L110" s="1"/>
  <c r="L24"/>
  <c r="L108" s="1"/>
  <c r="L22"/>
  <c r="L106" s="1"/>
  <c r="L20"/>
  <c r="L104" s="1"/>
  <c r="L18"/>
  <c r="L102" s="1"/>
  <c r="L16"/>
  <c r="L100" s="1"/>
  <c r="L14"/>
  <c r="L98" s="1"/>
  <c r="L12"/>
  <c r="L96" s="1"/>
  <c r="L10"/>
  <c r="L94" s="1"/>
  <c r="L8"/>
  <c r="L92" s="1"/>
  <c r="L6"/>
  <c r="L90" s="1"/>
  <c r="H74"/>
  <c r="H158" s="1"/>
  <c r="H67"/>
  <c r="H151" s="1"/>
  <c r="H79"/>
  <c r="H163" s="1"/>
  <c r="H66"/>
  <c r="H150" s="1"/>
  <c r="H77"/>
  <c r="H161" s="1"/>
  <c r="H76"/>
  <c r="H160" s="1"/>
  <c r="H75"/>
  <c r="H159" s="1"/>
  <c r="H73"/>
  <c r="H157" s="1"/>
  <c r="H72"/>
  <c r="H156" s="1"/>
  <c r="H71"/>
  <c r="H155" s="1"/>
  <c r="H70"/>
  <c r="H154" s="1"/>
  <c r="H69"/>
  <c r="H153" s="1"/>
  <c r="H68"/>
  <c r="H152" s="1"/>
  <c r="H145"/>
  <c r="G4" i="14"/>
  <c r="H58" i="18"/>
  <c r="H142" s="1"/>
  <c r="H56"/>
  <c r="H140" s="1"/>
  <c r="H54"/>
  <c r="H138" s="1"/>
  <c r="H52"/>
  <c r="H136" s="1"/>
  <c r="H50"/>
  <c r="H134" s="1"/>
  <c r="H48"/>
  <c r="H132" s="1"/>
  <c r="H46"/>
  <c r="H130" s="1"/>
  <c r="H44"/>
  <c r="H128" s="1"/>
  <c r="H42"/>
  <c r="H126" s="1"/>
  <c r="H40"/>
  <c r="H124" s="1"/>
  <c r="H38"/>
  <c r="H122" s="1"/>
  <c r="H36"/>
  <c r="H120" s="1"/>
  <c r="H34"/>
  <c r="H118" s="1"/>
  <c r="H32"/>
  <c r="H116" s="1"/>
  <c r="H30"/>
  <c r="H114" s="1"/>
  <c r="H162"/>
  <c r="H60"/>
  <c r="H144" s="1"/>
  <c r="H59"/>
  <c r="H143" s="1"/>
  <c r="H57"/>
  <c r="H141" s="1"/>
  <c r="H55"/>
  <c r="H139" s="1"/>
  <c r="H53"/>
  <c r="H137" s="1"/>
  <c r="H51"/>
  <c r="H135" s="1"/>
  <c r="H49"/>
  <c r="H133" s="1"/>
  <c r="H47"/>
  <c r="H131" s="1"/>
  <c r="H45"/>
  <c r="H129" s="1"/>
  <c r="H43"/>
  <c r="H127" s="1"/>
  <c r="H39"/>
  <c r="H123" s="1"/>
  <c r="H35"/>
  <c r="H119" s="1"/>
  <c r="H31"/>
  <c r="H115" s="1"/>
  <c r="H29"/>
  <c r="H113" s="1"/>
  <c r="H27"/>
  <c r="H111" s="1"/>
  <c r="H25"/>
  <c r="H109" s="1"/>
  <c r="H23"/>
  <c r="H107" s="1"/>
  <c r="H21"/>
  <c r="H105" s="1"/>
  <c r="H19"/>
  <c r="H103" s="1"/>
  <c r="H17"/>
  <c r="H101" s="1"/>
  <c r="H15"/>
  <c r="H99" s="1"/>
  <c r="H13"/>
  <c r="H97" s="1"/>
  <c r="H11"/>
  <c r="H95" s="1"/>
  <c r="H9"/>
  <c r="H93" s="1"/>
  <c r="H7"/>
  <c r="H91" s="1"/>
  <c r="H5"/>
  <c r="H89" s="1"/>
  <c r="H41"/>
  <c r="H125" s="1"/>
  <c r="H37"/>
  <c r="H121" s="1"/>
  <c r="H33"/>
  <c r="H117" s="1"/>
  <c r="H28"/>
  <c r="H112" s="1"/>
  <c r="H26"/>
  <c r="H110" s="1"/>
  <c r="H24"/>
  <c r="H108" s="1"/>
  <c r="H22"/>
  <c r="H106" s="1"/>
  <c r="H20"/>
  <c r="H104" s="1"/>
  <c r="H18"/>
  <c r="H102" s="1"/>
  <c r="H16"/>
  <c r="H100" s="1"/>
  <c r="H14"/>
  <c r="H98" s="1"/>
  <c r="H12"/>
  <c r="H96" s="1"/>
  <c r="H10"/>
  <c r="H94" s="1"/>
  <c r="H8"/>
  <c r="H92" s="1"/>
  <c r="H6"/>
  <c r="H90" s="1"/>
  <c r="D74"/>
  <c r="D158" s="1"/>
  <c r="D67"/>
  <c r="D151" s="1"/>
  <c r="D79"/>
  <c r="D163" s="1"/>
  <c r="D66"/>
  <c r="D150" s="1"/>
  <c r="D77"/>
  <c r="D161" s="1"/>
  <c r="D76"/>
  <c r="D160" s="1"/>
  <c r="D75"/>
  <c r="D159" s="1"/>
  <c r="D73"/>
  <c r="D157" s="1"/>
  <c r="D72"/>
  <c r="D156" s="1"/>
  <c r="D71"/>
  <c r="D155" s="1"/>
  <c r="D70"/>
  <c r="D154" s="1"/>
  <c r="D69"/>
  <c r="D153" s="1"/>
  <c r="D68"/>
  <c r="D152" s="1"/>
  <c r="D145"/>
  <c r="C4" i="14"/>
  <c r="D58" i="18"/>
  <c r="D142" s="1"/>
  <c r="D56"/>
  <c r="D140" s="1"/>
  <c r="D54"/>
  <c r="D138" s="1"/>
  <c r="D52"/>
  <c r="D136" s="1"/>
  <c r="D50"/>
  <c r="D134" s="1"/>
  <c r="D48"/>
  <c r="D132" s="1"/>
  <c r="D46"/>
  <c r="D130" s="1"/>
  <c r="D44"/>
  <c r="D128" s="1"/>
  <c r="D42"/>
  <c r="D126" s="1"/>
  <c r="D40"/>
  <c r="D124" s="1"/>
  <c r="D38"/>
  <c r="D122" s="1"/>
  <c r="D36"/>
  <c r="D120" s="1"/>
  <c r="D34"/>
  <c r="D118" s="1"/>
  <c r="D32"/>
  <c r="D116" s="1"/>
  <c r="D30"/>
  <c r="D114" s="1"/>
  <c r="D162"/>
  <c r="D60"/>
  <c r="D144" s="1"/>
  <c r="D59"/>
  <c r="D143" s="1"/>
  <c r="D57"/>
  <c r="D141" s="1"/>
  <c r="D55"/>
  <c r="D139" s="1"/>
  <c r="D53"/>
  <c r="D137" s="1"/>
  <c r="D51"/>
  <c r="D135" s="1"/>
  <c r="D49"/>
  <c r="D133" s="1"/>
  <c r="D47"/>
  <c r="D131" s="1"/>
  <c r="D45"/>
  <c r="D129" s="1"/>
  <c r="D43"/>
  <c r="D127" s="1"/>
  <c r="D39"/>
  <c r="D123" s="1"/>
  <c r="D35"/>
  <c r="D119" s="1"/>
  <c r="D31"/>
  <c r="D115" s="1"/>
  <c r="D29"/>
  <c r="D113" s="1"/>
  <c r="D27"/>
  <c r="D111" s="1"/>
  <c r="D25"/>
  <c r="D109" s="1"/>
  <c r="D23"/>
  <c r="D107" s="1"/>
  <c r="D21"/>
  <c r="D105" s="1"/>
  <c r="D19"/>
  <c r="D103" s="1"/>
  <c r="D17"/>
  <c r="D101" s="1"/>
  <c r="D15"/>
  <c r="D99" s="1"/>
  <c r="D13"/>
  <c r="D97" s="1"/>
  <c r="D11"/>
  <c r="D95" s="1"/>
  <c r="D9"/>
  <c r="D93" s="1"/>
  <c r="D7"/>
  <c r="D91" s="1"/>
  <c r="D5"/>
  <c r="D89" s="1"/>
  <c r="D41"/>
  <c r="D125" s="1"/>
  <c r="D37"/>
  <c r="D121" s="1"/>
  <c r="D33"/>
  <c r="D117" s="1"/>
  <c r="D28"/>
  <c r="D112" s="1"/>
  <c r="D26"/>
  <c r="D110" s="1"/>
  <c r="D24"/>
  <c r="D108" s="1"/>
  <c r="D22"/>
  <c r="D106" s="1"/>
  <c r="D20"/>
  <c r="D104" s="1"/>
  <c r="D18"/>
  <c r="D102" s="1"/>
  <c r="D16"/>
  <c r="D100" s="1"/>
  <c r="D14"/>
  <c r="D98" s="1"/>
  <c r="D12"/>
  <c r="D96" s="1"/>
  <c r="D10"/>
  <c r="D94" s="1"/>
  <c r="D8"/>
  <c r="D92" s="1"/>
  <c r="D6"/>
  <c r="D90" s="1"/>
  <c r="BC162"/>
  <c r="BC60"/>
  <c r="BC144" s="1"/>
  <c r="BB4" i="14"/>
  <c r="BC59" i="18"/>
  <c r="BC143" s="1"/>
  <c r="BC57"/>
  <c r="BC141" s="1"/>
  <c r="BC55"/>
  <c r="BC139" s="1"/>
  <c r="BC53"/>
  <c r="BC137" s="1"/>
  <c r="BC51"/>
  <c r="BC135" s="1"/>
  <c r="BC49"/>
  <c r="BC133" s="1"/>
  <c r="BC47"/>
  <c r="BC131" s="1"/>
  <c r="BC45"/>
  <c r="BC129" s="1"/>
  <c r="BC43"/>
  <c r="BC127" s="1"/>
  <c r="BC41"/>
  <c r="BC125" s="1"/>
  <c r="BC39"/>
  <c r="BC123" s="1"/>
  <c r="BC37"/>
  <c r="BC121" s="1"/>
  <c r="BC35"/>
  <c r="BC119" s="1"/>
  <c r="BC33"/>
  <c r="BC117" s="1"/>
  <c r="BC31"/>
  <c r="BC115" s="1"/>
  <c r="BC74"/>
  <c r="BC158" s="1"/>
  <c r="BC67"/>
  <c r="BC151" s="1"/>
  <c r="BC79"/>
  <c r="BC163" s="1"/>
  <c r="BC66"/>
  <c r="BC150" s="1"/>
  <c r="BC77"/>
  <c r="BC161" s="1"/>
  <c r="BC76"/>
  <c r="BC160" s="1"/>
  <c r="BC75"/>
  <c r="BC159" s="1"/>
  <c r="BC73"/>
  <c r="BC157" s="1"/>
  <c r="BC72"/>
  <c r="BC156" s="1"/>
  <c r="BC71"/>
  <c r="BC155" s="1"/>
  <c r="BC70"/>
  <c r="BC154" s="1"/>
  <c r="BC69"/>
  <c r="BC153" s="1"/>
  <c r="BC68"/>
  <c r="BC152" s="1"/>
  <c r="BC145"/>
  <c r="BC58"/>
  <c r="BC142" s="1"/>
  <c r="BC56"/>
  <c r="BC140" s="1"/>
  <c r="BC54"/>
  <c r="BC138" s="1"/>
  <c r="BC52"/>
  <c r="BC136" s="1"/>
  <c r="BC50"/>
  <c r="BC134" s="1"/>
  <c r="BC48"/>
  <c r="BC132" s="1"/>
  <c r="BC46"/>
  <c r="BC130" s="1"/>
  <c r="BC44"/>
  <c r="BC128" s="1"/>
  <c r="BC42"/>
  <c r="BC126" s="1"/>
  <c r="BC38"/>
  <c r="BC122" s="1"/>
  <c r="BC34"/>
  <c r="BC118" s="1"/>
  <c r="BC30"/>
  <c r="BC114" s="1"/>
  <c r="BC28"/>
  <c r="BC112" s="1"/>
  <c r="BC26"/>
  <c r="BC110" s="1"/>
  <c r="BC24"/>
  <c r="BC108" s="1"/>
  <c r="BC22"/>
  <c r="BC106" s="1"/>
  <c r="BC20"/>
  <c r="BC104" s="1"/>
  <c r="BC18"/>
  <c r="BC102" s="1"/>
  <c r="BC16"/>
  <c r="BC100" s="1"/>
  <c r="BC14"/>
  <c r="BC98" s="1"/>
  <c r="BC12"/>
  <c r="BC96" s="1"/>
  <c r="BC10"/>
  <c r="BC94" s="1"/>
  <c r="BC8"/>
  <c r="BC92" s="1"/>
  <c r="BC6"/>
  <c r="BC90" s="1"/>
  <c r="BC40"/>
  <c r="BC124" s="1"/>
  <c r="BC36"/>
  <c r="BC120" s="1"/>
  <c r="BC32"/>
  <c r="BC116" s="1"/>
  <c r="BC29"/>
  <c r="BC113" s="1"/>
  <c r="BC27"/>
  <c r="BC111" s="1"/>
  <c r="BC25"/>
  <c r="BC109" s="1"/>
  <c r="BC23"/>
  <c r="BC107" s="1"/>
  <c r="BC21"/>
  <c r="BC105" s="1"/>
  <c r="BC19"/>
  <c r="BC103" s="1"/>
  <c r="BC17"/>
  <c r="BC101" s="1"/>
  <c r="BC15"/>
  <c r="BC99" s="1"/>
  <c r="BC13"/>
  <c r="BC97" s="1"/>
  <c r="BC11"/>
  <c r="BC95" s="1"/>
  <c r="BC9"/>
  <c r="BC93" s="1"/>
  <c r="BC7"/>
  <c r="BC91" s="1"/>
  <c r="BC5"/>
  <c r="BC89" s="1"/>
  <c r="AY162"/>
  <c r="AY60"/>
  <c r="AY144" s="1"/>
  <c r="AX4" i="14"/>
  <c r="AY59" i="18"/>
  <c r="AY143" s="1"/>
  <c r="AY57"/>
  <c r="AY141" s="1"/>
  <c r="AY55"/>
  <c r="AY139" s="1"/>
  <c r="AY53"/>
  <c r="AY137" s="1"/>
  <c r="AY51"/>
  <c r="AY135" s="1"/>
  <c r="AY49"/>
  <c r="AY133" s="1"/>
  <c r="AY47"/>
  <c r="AY131" s="1"/>
  <c r="AY45"/>
  <c r="AY129" s="1"/>
  <c r="AY43"/>
  <c r="AY127" s="1"/>
  <c r="AY41"/>
  <c r="AY125" s="1"/>
  <c r="AY39"/>
  <c r="AY123" s="1"/>
  <c r="AY37"/>
  <c r="AY121" s="1"/>
  <c r="AY35"/>
  <c r="AY119" s="1"/>
  <c r="AY33"/>
  <c r="AY117" s="1"/>
  <c r="AY31"/>
  <c r="AY115" s="1"/>
  <c r="AY74"/>
  <c r="AY158" s="1"/>
  <c r="AY67"/>
  <c r="AY151" s="1"/>
  <c r="AY79"/>
  <c r="AY163" s="1"/>
  <c r="AY66"/>
  <c r="AY150" s="1"/>
  <c r="AY77"/>
  <c r="AY161" s="1"/>
  <c r="AY76"/>
  <c r="AY160" s="1"/>
  <c r="AY75"/>
  <c r="AY159" s="1"/>
  <c r="AY73"/>
  <c r="AY157" s="1"/>
  <c r="AY72"/>
  <c r="AY156" s="1"/>
  <c r="AY71"/>
  <c r="AY155" s="1"/>
  <c r="AY70"/>
  <c r="AY154" s="1"/>
  <c r="AY69"/>
  <c r="AY153" s="1"/>
  <c r="AY68"/>
  <c r="AY152" s="1"/>
  <c r="AY145"/>
  <c r="AY58"/>
  <c r="AY142" s="1"/>
  <c r="AY56"/>
  <c r="AY140" s="1"/>
  <c r="AY54"/>
  <c r="AY138" s="1"/>
  <c r="AY52"/>
  <c r="AY136" s="1"/>
  <c r="AY50"/>
  <c r="AY134" s="1"/>
  <c r="AY48"/>
  <c r="AY132" s="1"/>
  <c r="AY46"/>
  <c r="AY130" s="1"/>
  <c r="AY44"/>
  <c r="AY128" s="1"/>
  <c r="AY42"/>
  <c r="AY126" s="1"/>
  <c r="AY38"/>
  <c r="AY122" s="1"/>
  <c r="AY34"/>
  <c r="AY118" s="1"/>
  <c r="AY30"/>
  <c r="AY114" s="1"/>
  <c r="AY28"/>
  <c r="AY112" s="1"/>
  <c r="AY26"/>
  <c r="AY110" s="1"/>
  <c r="AY24"/>
  <c r="AY108" s="1"/>
  <c r="AY22"/>
  <c r="AY106" s="1"/>
  <c r="AY20"/>
  <c r="AY104" s="1"/>
  <c r="AY18"/>
  <c r="AY102" s="1"/>
  <c r="AY16"/>
  <c r="AY100" s="1"/>
  <c r="AY14"/>
  <c r="AY98" s="1"/>
  <c r="AY12"/>
  <c r="AY96" s="1"/>
  <c r="AY10"/>
  <c r="AY94" s="1"/>
  <c r="AY8"/>
  <c r="AY92" s="1"/>
  <c r="AY6"/>
  <c r="AY90" s="1"/>
  <c r="AY40"/>
  <c r="AY124" s="1"/>
  <c r="AY36"/>
  <c r="AY120" s="1"/>
  <c r="AY32"/>
  <c r="AY116" s="1"/>
  <c r="AY29"/>
  <c r="AY113" s="1"/>
  <c r="AY27"/>
  <c r="AY111" s="1"/>
  <c r="AY25"/>
  <c r="AY109" s="1"/>
  <c r="AY23"/>
  <c r="AY107" s="1"/>
  <c r="AY21"/>
  <c r="AY105" s="1"/>
  <c r="AY19"/>
  <c r="AY103" s="1"/>
  <c r="AY17"/>
  <c r="AY101" s="1"/>
  <c r="AY15"/>
  <c r="AY99" s="1"/>
  <c r="AY13"/>
  <c r="AY97" s="1"/>
  <c r="AY11"/>
  <c r="AY95" s="1"/>
  <c r="AY9"/>
  <c r="AY93" s="1"/>
  <c r="AY7"/>
  <c r="AY91" s="1"/>
  <c r="AY5"/>
  <c r="AY89" s="1"/>
  <c r="AU162"/>
  <c r="AU60"/>
  <c r="AU144" s="1"/>
  <c r="AT4" i="14"/>
  <c r="AU59" i="18"/>
  <c r="AU143" s="1"/>
  <c r="AU57"/>
  <c r="AU141" s="1"/>
  <c r="AU55"/>
  <c r="AU139" s="1"/>
  <c r="AU53"/>
  <c r="AU137" s="1"/>
  <c r="AU51"/>
  <c r="AU135" s="1"/>
  <c r="AU49"/>
  <c r="AU133" s="1"/>
  <c r="AU47"/>
  <c r="AU131" s="1"/>
  <c r="AU45"/>
  <c r="AU129" s="1"/>
  <c r="AU43"/>
  <c r="AU127" s="1"/>
  <c r="AU41"/>
  <c r="AU125" s="1"/>
  <c r="AU39"/>
  <c r="AU123" s="1"/>
  <c r="AU37"/>
  <c r="AU121" s="1"/>
  <c r="AU35"/>
  <c r="AU119" s="1"/>
  <c r="AU33"/>
  <c r="AU117" s="1"/>
  <c r="AU31"/>
  <c r="AU115" s="1"/>
  <c r="AU74"/>
  <c r="AU158" s="1"/>
  <c r="AU67"/>
  <c r="AU151" s="1"/>
  <c r="AU79"/>
  <c r="AU163" s="1"/>
  <c r="AU66"/>
  <c r="AU150" s="1"/>
  <c r="AU77"/>
  <c r="AU161" s="1"/>
  <c r="AU76"/>
  <c r="AU160" s="1"/>
  <c r="AU75"/>
  <c r="AU159" s="1"/>
  <c r="AU73"/>
  <c r="AU157" s="1"/>
  <c r="AU72"/>
  <c r="AU156" s="1"/>
  <c r="AU71"/>
  <c r="AU155" s="1"/>
  <c r="AU70"/>
  <c r="AU154" s="1"/>
  <c r="AU69"/>
  <c r="AU153" s="1"/>
  <c r="AU68"/>
  <c r="AU152" s="1"/>
  <c r="AU145"/>
  <c r="AU58"/>
  <c r="AU142" s="1"/>
  <c r="AU56"/>
  <c r="AU140" s="1"/>
  <c r="AU54"/>
  <c r="AU138" s="1"/>
  <c r="AU52"/>
  <c r="AU136" s="1"/>
  <c r="AU50"/>
  <c r="AU134" s="1"/>
  <c r="AU48"/>
  <c r="AU132" s="1"/>
  <c r="AU46"/>
  <c r="AU130" s="1"/>
  <c r="AU44"/>
  <c r="AU128" s="1"/>
  <c r="AU42"/>
  <c r="AU126" s="1"/>
  <c r="AU38"/>
  <c r="AU122" s="1"/>
  <c r="AU34"/>
  <c r="AU118" s="1"/>
  <c r="AU30"/>
  <c r="AU114" s="1"/>
  <c r="AU28"/>
  <c r="AU112" s="1"/>
  <c r="AU26"/>
  <c r="AU110" s="1"/>
  <c r="AU24"/>
  <c r="AU108" s="1"/>
  <c r="AU22"/>
  <c r="AU106" s="1"/>
  <c r="AU20"/>
  <c r="AU104" s="1"/>
  <c r="AU18"/>
  <c r="AU102" s="1"/>
  <c r="AU16"/>
  <c r="AU100" s="1"/>
  <c r="AU14"/>
  <c r="AU98" s="1"/>
  <c r="AU12"/>
  <c r="AU96" s="1"/>
  <c r="AU10"/>
  <c r="AU94" s="1"/>
  <c r="AU8"/>
  <c r="AU92" s="1"/>
  <c r="AU6"/>
  <c r="AU90" s="1"/>
  <c r="AU40"/>
  <c r="AU124" s="1"/>
  <c r="AU36"/>
  <c r="AU120" s="1"/>
  <c r="AU32"/>
  <c r="AU116" s="1"/>
  <c r="AU29"/>
  <c r="AU113" s="1"/>
  <c r="AU27"/>
  <c r="AU111" s="1"/>
  <c r="AU25"/>
  <c r="AU109" s="1"/>
  <c r="AU23"/>
  <c r="AU107" s="1"/>
  <c r="AU21"/>
  <c r="AU105" s="1"/>
  <c r="AU19"/>
  <c r="AU103" s="1"/>
  <c r="AU17"/>
  <c r="AU101" s="1"/>
  <c r="AU15"/>
  <c r="AU99" s="1"/>
  <c r="AU13"/>
  <c r="AU97" s="1"/>
  <c r="AU11"/>
  <c r="AU95" s="1"/>
  <c r="AU9"/>
  <c r="AU93" s="1"/>
  <c r="AU7"/>
  <c r="AU91" s="1"/>
  <c r="AU5"/>
  <c r="AU89" s="1"/>
  <c r="AQ162"/>
  <c r="AQ60"/>
  <c r="AQ144" s="1"/>
  <c r="AP4" i="14"/>
  <c r="AQ59" i="18"/>
  <c r="AQ143" s="1"/>
  <c r="AQ57"/>
  <c r="AQ141" s="1"/>
  <c r="AQ55"/>
  <c r="AQ139" s="1"/>
  <c r="AQ53"/>
  <c r="AQ137" s="1"/>
  <c r="AQ51"/>
  <c r="AQ135" s="1"/>
  <c r="AQ49"/>
  <c r="AQ133" s="1"/>
  <c r="AQ47"/>
  <c r="AQ131" s="1"/>
  <c r="AQ45"/>
  <c r="AQ129" s="1"/>
  <c r="AQ43"/>
  <c r="AQ127" s="1"/>
  <c r="AQ41"/>
  <c r="AQ125" s="1"/>
  <c r="AQ39"/>
  <c r="AQ123" s="1"/>
  <c r="AQ37"/>
  <c r="AQ121" s="1"/>
  <c r="AQ35"/>
  <c r="AQ119" s="1"/>
  <c r="AQ33"/>
  <c r="AQ117" s="1"/>
  <c r="AQ31"/>
  <c r="AQ115" s="1"/>
  <c r="AQ74"/>
  <c r="AQ158" s="1"/>
  <c r="AQ67"/>
  <c r="AQ151" s="1"/>
  <c r="AQ79"/>
  <c r="AQ163" s="1"/>
  <c r="AQ66"/>
  <c r="AQ150" s="1"/>
  <c r="AQ77"/>
  <c r="AQ161" s="1"/>
  <c r="AQ76"/>
  <c r="AQ160" s="1"/>
  <c r="AQ75"/>
  <c r="AQ159" s="1"/>
  <c r="AQ73"/>
  <c r="AQ157" s="1"/>
  <c r="AQ72"/>
  <c r="AQ156" s="1"/>
  <c r="AQ71"/>
  <c r="AQ155" s="1"/>
  <c r="AQ70"/>
  <c r="AQ154" s="1"/>
  <c r="AQ69"/>
  <c r="AQ153" s="1"/>
  <c r="AQ68"/>
  <c r="AQ152" s="1"/>
  <c r="AQ145"/>
  <c r="AQ58"/>
  <c r="AQ142" s="1"/>
  <c r="AQ56"/>
  <c r="AQ140" s="1"/>
  <c r="AQ54"/>
  <c r="AQ138" s="1"/>
  <c r="AQ52"/>
  <c r="AQ136" s="1"/>
  <c r="AQ50"/>
  <c r="AQ134" s="1"/>
  <c r="AQ48"/>
  <c r="AQ132" s="1"/>
  <c r="AQ46"/>
  <c r="AQ130" s="1"/>
  <c r="AQ44"/>
  <c r="AQ128" s="1"/>
  <c r="AQ42"/>
  <c r="AQ126" s="1"/>
  <c r="AQ38"/>
  <c r="AQ122" s="1"/>
  <c r="AQ34"/>
  <c r="AQ118" s="1"/>
  <c r="AQ30"/>
  <c r="AQ114" s="1"/>
  <c r="AQ28"/>
  <c r="AQ112" s="1"/>
  <c r="AQ26"/>
  <c r="AQ110" s="1"/>
  <c r="AQ24"/>
  <c r="AQ108" s="1"/>
  <c r="AQ22"/>
  <c r="AQ106" s="1"/>
  <c r="AQ20"/>
  <c r="AQ104" s="1"/>
  <c r="AQ18"/>
  <c r="AQ102" s="1"/>
  <c r="AQ16"/>
  <c r="AQ100" s="1"/>
  <c r="AQ14"/>
  <c r="AQ98" s="1"/>
  <c r="AQ12"/>
  <c r="AQ96" s="1"/>
  <c r="AQ10"/>
  <c r="AQ94" s="1"/>
  <c r="AQ8"/>
  <c r="AQ92" s="1"/>
  <c r="AQ6"/>
  <c r="AQ90" s="1"/>
  <c r="AQ40"/>
  <c r="AQ124" s="1"/>
  <c r="AQ36"/>
  <c r="AQ120" s="1"/>
  <c r="AQ32"/>
  <c r="AQ116" s="1"/>
  <c r="AQ29"/>
  <c r="AQ113" s="1"/>
  <c r="AQ27"/>
  <c r="AQ111" s="1"/>
  <c r="AQ25"/>
  <c r="AQ109" s="1"/>
  <c r="AQ23"/>
  <c r="AQ107" s="1"/>
  <c r="AQ21"/>
  <c r="AQ105" s="1"/>
  <c r="AQ19"/>
  <c r="AQ103" s="1"/>
  <c r="AQ17"/>
  <c r="AQ101" s="1"/>
  <c r="AQ15"/>
  <c r="AQ99" s="1"/>
  <c r="AQ13"/>
  <c r="AQ97" s="1"/>
  <c r="AQ11"/>
  <c r="AQ95" s="1"/>
  <c r="AQ9"/>
  <c r="AQ93" s="1"/>
  <c r="AQ7"/>
  <c r="AQ91" s="1"/>
  <c r="AQ5"/>
  <c r="AQ89" s="1"/>
  <c r="AM162"/>
  <c r="AM60"/>
  <c r="AM144" s="1"/>
  <c r="AL4" i="14"/>
  <c r="AM59" i="18"/>
  <c r="AM143" s="1"/>
  <c r="AM57"/>
  <c r="AM141" s="1"/>
  <c r="AM55"/>
  <c r="AM139" s="1"/>
  <c r="AM53"/>
  <c r="AM137" s="1"/>
  <c r="AM51"/>
  <c r="AM135" s="1"/>
  <c r="AM49"/>
  <c r="AM133" s="1"/>
  <c r="AM47"/>
  <c r="AM131" s="1"/>
  <c r="AM45"/>
  <c r="AM129" s="1"/>
  <c r="AM43"/>
  <c r="AM127" s="1"/>
  <c r="AM41"/>
  <c r="AM125" s="1"/>
  <c r="AM39"/>
  <c r="AM123" s="1"/>
  <c r="AM37"/>
  <c r="AM121" s="1"/>
  <c r="AM35"/>
  <c r="AM119" s="1"/>
  <c r="AM33"/>
  <c r="AM117" s="1"/>
  <c r="AM31"/>
  <c r="AM115" s="1"/>
  <c r="AM74"/>
  <c r="AM158" s="1"/>
  <c r="AM67"/>
  <c r="AM151" s="1"/>
  <c r="AM79"/>
  <c r="AM163" s="1"/>
  <c r="AM66"/>
  <c r="AM150" s="1"/>
  <c r="AM77"/>
  <c r="AM161" s="1"/>
  <c r="AM76"/>
  <c r="AM160" s="1"/>
  <c r="AM75"/>
  <c r="AM159" s="1"/>
  <c r="AM73"/>
  <c r="AM157" s="1"/>
  <c r="AM72"/>
  <c r="AM156" s="1"/>
  <c r="AM71"/>
  <c r="AM155" s="1"/>
  <c r="AM70"/>
  <c r="AM154" s="1"/>
  <c r="AM69"/>
  <c r="AM153" s="1"/>
  <c r="AM68"/>
  <c r="AM152" s="1"/>
  <c r="AM145"/>
  <c r="AM58"/>
  <c r="AM142" s="1"/>
  <c r="AM56"/>
  <c r="AM140" s="1"/>
  <c r="AM54"/>
  <c r="AM138" s="1"/>
  <c r="AM52"/>
  <c r="AM136" s="1"/>
  <c r="AM50"/>
  <c r="AM134" s="1"/>
  <c r="AM48"/>
  <c r="AM132" s="1"/>
  <c r="AM46"/>
  <c r="AM130" s="1"/>
  <c r="AM44"/>
  <c r="AM128" s="1"/>
  <c r="AM42"/>
  <c r="AM126" s="1"/>
  <c r="AM38"/>
  <c r="AM122" s="1"/>
  <c r="AM34"/>
  <c r="AM118" s="1"/>
  <c r="AM30"/>
  <c r="AM114" s="1"/>
  <c r="AM28"/>
  <c r="AM112" s="1"/>
  <c r="AM26"/>
  <c r="AM110" s="1"/>
  <c r="AM24"/>
  <c r="AM108" s="1"/>
  <c r="AM22"/>
  <c r="AM106" s="1"/>
  <c r="AM20"/>
  <c r="AM104" s="1"/>
  <c r="AM18"/>
  <c r="AM102" s="1"/>
  <c r="AM16"/>
  <c r="AM100" s="1"/>
  <c r="AM14"/>
  <c r="AM98" s="1"/>
  <c r="AM12"/>
  <c r="AM96" s="1"/>
  <c r="AM10"/>
  <c r="AM94" s="1"/>
  <c r="AM8"/>
  <c r="AM92" s="1"/>
  <c r="AM6"/>
  <c r="AM90" s="1"/>
  <c r="AM40"/>
  <c r="AM124" s="1"/>
  <c r="AM36"/>
  <c r="AM120" s="1"/>
  <c r="AM32"/>
  <c r="AM116" s="1"/>
  <c r="AM29"/>
  <c r="AM113" s="1"/>
  <c r="AM27"/>
  <c r="AM111" s="1"/>
  <c r="AM25"/>
  <c r="AM109" s="1"/>
  <c r="AM23"/>
  <c r="AM107" s="1"/>
  <c r="AM21"/>
  <c r="AM105" s="1"/>
  <c r="AM19"/>
  <c r="AM103" s="1"/>
  <c r="AM17"/>
  <c r="AM101" s="1"/>
  <c r="AM15"/>
  <c r="AM99" s="1"/>
  <c r="AM13"/>
  <c r="AM97" s="1"/>
  <c r="AM11"/>
  <c r="AM95" s="1"/>
  <c r="AM9"/>
  <c r="AM93" s="1"/>
  <c r="AM7"/>
  <c r="AM91" s="1"/>
  <c r="AM5"/>
  <c r="AM89" s="1"/>
  <c r="AI162"/>
  <c r="AI60"/>
  <c r="AI144" s="1"/>
  <c r="AH4" i="14"/>
  <c r="AI59" i="18"/>
  <c r="AI143" s="1"/>
  <c r="AI57"/>
  <c r="AI141" s="1"/>
  <c r="AI55"/>
  <c r="AI139" s="1"/>
  <c r="AI53"/>
  <c r="AI137" s="1"/>
  <c r="AI51"/>
  <c r="AI135" s="1"/>
  <c r="AI49"/>
  <c r="AI133" s="1"/>
  <c r="AI47"/>
  <c r="AI131" s="1"/>
  <c r="AI45"/>
  <c r="AI129" s="1"/>
  <c r="AI43"/>
  <c r="AI127" s="1"/>
  <c r="AI41"/>
  <c r="AI125" s="1"/>
  <c r="AI39"/>
  <c r="AI123" s="1"/>
  <c r="AI37"/>
  <c r="AI121" s="1"/>
  <c r="AI35"/>
  <c r="AI119" s="1"/>
  <c r="AI33"/>
  <c r="AI117" s="1"/>
  <c r="AI31"/>
  <c r="AI115" s="1"/>
  <c r="AI74"/>
  <c r="AI158" s="1"/>
  <c r="AI67"/>
  <c r="AI151" s="1"/>
  <c r="AI79"/>
  <c r="AI163" s="1"/>
  <c r="AI66"/>
  <c r="AI150" s="1"/>
  <c r="AI77"/>
  <c r="AI161" s="1"/>
  <c r="AI76"/>
  <c r="AI160" s="1"/>
  <c r="AI75"/>
  <c r="AI159" s="1"/>
  <c r="AI73"/>
  <c r="AI157" s="1"/>
  <c r="AI72"/>
  <c r="AI156" s="1"/>
  <c r="AI71"/>
  <c r="AI155" s="1"/>
  <c r="AI70"/>
  <c r="AI154" s="1"/>
  <c r="AI69"/>
  <c r="AI153" s="1"/>
  <c r="AI68"/>
  <c r="AI152" s="1"/>
  <c r="AI145"/>
  <c r="AI58"/>
  <c r="AI142" s="1"/>
  <c r="AI56"/>
  <c r="AI140" s="1"/>
  <c r="AI54"/>
  <c r="AI138" s="1"/>
  <c r="AI52"/>
  <c r="AI136" s="1"/>
  <c r="AI50"/>
  <c r="AI134" s="1"/>
  <c r="AI48"/>
  <c r="AI132" s="1"/>
  <c r="AI46"/>
  <c r="AI130" s="1"/>
  <c r="AI44"/>
  <c r="AI128" s="1"/>
  <c r="AI42"/>
  <c r="AI126" s="1"/>
  <c r="AI38"/>
  <c r="AI122" s="1"/>
  <c r="AI34"/>
  <c r="AI118" s="1"/>
  <c r="AI30"/>
  <c r="AI114" s="1"/>
  <c r="AI28"/>
  <c r="AI112" s="1"/>
  <c r="AI26"/>
  <c r="AI110" s="1"/>
  <c r="AI24"/>
  <c r="AI108" s="1"/>
  <c r="AI22"/>
  <c r="AI106" s="1"/>
  <c r="AI20"/>
  <c r="AI104" s="1"/>
  <c r="AI18"/>
  <c r="AI102" s="1"/>
  <c r="AI16"/>
  <c r="AI100" s="1"/>
  <c r="AI14"/>
  <c r="AI98" s="1"/>
  <c r="AI12"/>
  <c r="AI96" s="1"/>
  <c r="AI10"/>
  <c r="AI94" s="1"/>
  <c r="AI8"/>
  <c r="AI92" s="1"/>
  <c r="AI6"/>
  <c r="AI90" s="1"/>
  <c r="AI40"/>
  <c r="AI124" s="1"/>
  <c r="AI36"/>
  <c r="AI120" s="1"/>
  <c r="AI32"/>
  <c r="AI116" s="1"/>
  <c r="AI29"/>
  <c r="AI113" s="1"/>
  <c r="AI27"/>
  <c r="AI111" s="1"/>
  <c r="AI25"/>
  <c r="AI109" s="1"/>
  <c r="AI23"/>
  <c r="AI107" s="1"/>
  <c r="AI21"/>
  <c r="AI105" s="1"/>
  <c r="AI19"/>
  <c r="AI103" s="1"/>
  <c r="AI17"/>
  <c r="AI101" s="1"/>
  <c r="AI15"/>
  <c r="AI99" s="1"/>
  <c r="AI13"/>
  <c r="AI97" s="1"/>
  <c r="AI11"/>
  <c r="AI95" s="1"/>
  <c r="AI9"/>
  <c r="AI93" s="1"/>
  <c r="AI7"/>
  <c r="AI91" s="1"/>
  <c r="AI5"/>
  <c r="AI89" s="1"/>
  <c r="AE162"/>
  <c r="AE60"/>
  <c r="AE144" s="1"/>
  <c r="AD4" i="14"/>
  <c r="AE59" i="18"/>
  <c r="AE143" s="1"/>
  <c r="AE57"/>
  <c r="AE141" s="1"/>
  <c r="AE55"/>
  <c r="AE139" s="1"/>
  <c r="AE53"/>
  <c r="AE137" s="1"/>
  <c r="AE51"/>
  <c r="AE135" s="1"/>
  <c r="AE49"/>
  <c r="AE133" s="1"/>
  <c r="AE47"/>
  <c r="AE131" s="1"/>
  <c r="AE45"/>
  <c r="AE129" s="1"/>
  <c r="AE43"/>
  <c r="AE127" s="1"/>
  <c r="AE41"/>
  <c r="AE125" s="1"/>
  <c r="AE39"/>
  <c r="AE123" s="1"/>
  <c r="AE37"/>
  <c r="AE121" s="1"/>
  <c r="AE35"/>
  <c r="AE119" s="1"/>
  <c r="AE33"/>
  <c r="AE117" s="1"/>
  <c r="AE31"/>
  <c r="AE115" s="1"/>
  <c r="AE74"/>
  <c r="AE158" s="1"/>
  <c r="AE67"/>
  <c r="AE151" s="1"/>
  <c r="AE79"/>
  <c r="AE163" s="1"/>
  <c r="AE66"/>
  <c r="AE150" s="1"/>
  <c r="AE77"/>
  <c r="AE161" s="1"/>
  <c r="AE76"/>
  <c r="AE160" s="1"/>
  <c r="AE75"/>
  <c r="AE159" s="1"/>
  <c r="AE73"/>
  <c r="AE157" s="1"/>
  <c r="AE72"/>
  <c r="AE156" s="1"/>
  <c r="AE71"/>
  <c r="AE155" s="1"/>
  <c r="AE70"/>
  <c r="AE154" s="1"/>
  <c r="AE69"/>
  <c r="AE153" s="1"/>
  <c r="AE68"/>
  <c r="AE152" s="1"/>
  <c r="AE145"/>
  <c r="AE58"/>
  <c r="AE142" s="1"/>
  <c r="AE56"/>
  <c r="AE140" s="1"/>
  <c r="AE54"/>
  <c r="AE138" s="1"/>
  <c r="AE52"/>
  <c r="AE136" s="1"/>
  <c r="AE50"/>
  <c r="AE134" s="1"/>
  <c r="AE48"/>
  <c r="AE132" s="1"/>
  <c r="AE46"/>
  <c r="AE130" s="1"/>
  <c r="AE44"/>
  <c r="AE128" s="1"/>
  <c r="AE42"/>
  <c r="AE126" s="1"/>
  <c r="AE38"/>
  <c r="AE122" s="1"/>
  <c r="AE34"/>
  <c r="AE118" s="1"/>
  <c r="AE30"/>
  <c r="AE114" s="1"/>
  <c r="AE28"/>
  <c r="AE112" s="1"/>
  <c r="AE26"/>
  <c r="AE110" s="1"/>
  <c r="AE24"/>
  <c r="AE108" s="1"/>
  <c r="AE22"/>
  <c r="AE106" s="1"/>
  <c r="AE20"/>
  <c r="AE104" s="1"/>
  <c r="AE18"/>
  <c r="AE102" s="1"/>
  <c r="AE16"/>
  <c r="AE100" s="1"/>
  <c r="AE14"/>
  <c r="AE98" s="1"/>
  <c r="AE12"/>
  <c r="AE96" s="1"/>
  <c r="AE10"/>
  <c r="AE94" s="1"/>
  <c r="AE8"/>
  <c r="AE92" s="1"/>
  <c r="AE6"/>
  <c r="AE90" s="1"/>
  <c r="AE40"/>
  <c r="AE124" s="1"/>
  <c r="AE36"/>
  <c r="AE120" s="1"/>
  <c r="AE32"/>
  <c r="AE116" s="1"/>
  <c r="AE29"/>
  <c r="AE113" s="1"/>
  <c r="AE27"/>
  <c r="AE111" s="1"/>
  <c r="AE25"/>
  <c r="AE109" s="1"/>
  <c r="AE23"/>
  <c r="AE107" s="1"/>
  <c r="AE21"/>
  <c r="AE105" s="1"/>
  <c r="AE19"/>
  <c r="AE103" s="1"/>
  <c r="AE17"/>
  <c r="AE101" s="1"/>
  <c r="AE15"/>
  <c r="AE99" s="1"/>
  <c r="AE13"/>
  <c r="AE97" s="1"/>
  <c r="AE11"/>
  <c r="AE95" s="1"/>
  <c r="AE9"/>
  <c r="AE93" s="1"/>
  <c r="AE7"/>
  <c r="AE91" s="1"/>
  <c r="AE5"/>
  <c r="AE89" s="1"/>
  <c r="AA162"/>
  <c r="AA60"/>
  <c r="AA144" s="1"/>
  <c r="Z4" i="14"/>
  <c r="AA59" i="18"/>
  <c r="AA143" s="1"/>
  <c r="AA57"/>
  <c r="AA141" s="1"/>
  <c r="AA55"/>
  <c r="AA139" s="1"/>
  <c r="AA53"/>
  <c r="AA137" s="1"/>
  <c r="AA51"/>
  <c r="AA135" s="1"/>
  <c r="AA49"/>
  <c r="AA133" s="1"/>
  <c r="AA47"/>
  <c r="AA131" s="1"/>
  <c r="AA45"/>
  <c r="AA129" s="1"/>
  <c r="AA43"/>
  <c r="AA127" s="1"/>
  <c r="AA41"/>
  <c r="AA125" s="1"/>
  <c r="AA39"/>
  <c r="AA123" s="1"/>
  <c r="AA37"/>
  <c r="AA121" s="1"/>
  <c r="AA35"/>
  <c r="AA119" s="1"/>
  <c r="AA33"/>
  <c r="AA117" s="1"/>
  <c r="AA31"/>
  <c r="AA115" s="1"/>
  <c r="AA74"/>
  <c r="AA158" s="1"/>
  <c r="AA67"/>
  <c r="AA151" s="1"/>
  <c r="AA79"/>
  <c r="AA163" s="1"/>
  <c r="AA66"/>
  <c r="AA150" s="1"/>
  <c r="AA77"/>
  <c r="AA161" s="1"/>
  <c r="AA76"/>
  <c r="AA160" s="1"/>
  <c r="AA75"/>
  <c r="AA159" s="1"/>
  <c r="AA73"/>
  <c r="AA157" s="1"/>
  <c r="AA72"/>
  <c r="AA156" s="1"/>
  <c r="AA71"/>
  <c r="AA155" s="1"/>
  <c r="AA70"/>
  <c r="AA154" s="1"/>
  <c r="AA69"/>
  <c r="AA153" s="1"/>
  <c r="AA68"/>
  <c r="AA152" s="1"/>
  <c r="AA145"/>
  <c r="AA58"/>
  <c r="AA142" s="1"/>
  <c r="AA56"/>
  <c r="AA140" s="1"/>
  <c r="AA54"/>
  <c r="AA138" s="1"/>
  <c r="AA52"/>
  <c r="AA136" s="1"/>
  <c r="AA50"/>
  <c r="AA134" s="1"/>
  <c r="AA48"/>
  <c r="AA132" s="1"/>
  <c r="AA46"/>
  <c r="AA130" s="1"/>
  <c r="AA44"/>
  <c r="AA128" s="1"/>
  <c r="AA42"/>
  <c r="AA126" s="1"/>
  <c r="AA38"/>
  <c r="AA122" s="1"/>
  <c r="AA34"/>
  <c r="AA118" s="1"/>
  <c r="AA30"/>
  <c r="AA114" s="1"/>
  <c r="AA28"/>
  <c r="AA112" s="1"/>
  <c r="AA26"/>
  <c r="AA110" s="1"/>
  <c r="AA24"/>
  <c r="AA108" s="1"/>
  <c r="AA22"/>
  <c r="AA106" s="1"/>
  <c r="AA20"/>
  <c r="AA104" s="1"/>
  <c r="AA18"/>
  <c r="AA102" s="1"/>
  <c r="AA16"/>
  <c r="AA100" s="1"/>
  <c r="AA14"/>
  <c r="AA98" s="1"/>
  <c r="AA12"/>
  <c r="AA96" s="1"/>
  <c r="AA10"/>
  <c r="AA94" s="1"/>
  <c r="AA8"/>
  <c r="AA92" s="1"/>
  <c r="AA6"/>
  <c r="AA90" s="1"/>
  <c r="AA40"/>
  <c r="AA124" s="1"/>
  <c r="AA36"/>
  <c r="AA120" s="1"/>
  <c r="AA32"/>
  <c r="AA116" s="1"/>
  <c r="AA29"/>
  <c r="AA113" s="1"/>
  <c r="AA27"/>
  <c r="AA111" s="1"/>
  <c r="AA25"/>
  <c r="AA109" s="1"/>
  <c r="AA23"/>
  <c r="AA107" s="1"/>
  <c r="AA21"/>
  <c r="AA105" s="1"/>
  <c r="AA19"/>
  <c r="AA103" s="1"/>
  <c r="AA17"/>
  <c r="AA101" s="1"/>
  <c r="AA15"/>
  <c r="AA99" s="1"/>
  <c r="AA13"/>
  <c r="AA97" s="1"/>
  <c r="AA11"/>
  <c r="AA95" s="1"/>
  <c r="AA9"/>
  <c r="AA93" s="1"/>
  <c r="AA7"/>
  <c r="AA91" s="1"/>
  <c r="AA5"/>
  <c r="AA89" s="1"/>
  <c r="W162"/>
  <c r="W60"/>
  <c r="W144" s="1"/>
  <c r="V4" i="14"/>
  <c r="W59" i="18"/>
  <c r="W143" s="1"/>
  <c r="W57"/>
  <c r="W141" s="1"/>
  <c r="W55"/>
  <c r="W139" s="1"/>
  <c r="W53"/>
  <c r="W137" s="1"/>
  <c r="W51"/>
  <c r="W135" s="1"/>
  <c r="W49"/>
  <c r="W133" s="1"/>
  <c r="W47"/>
  <c r="W131" s="1"/>
  <c r="W45"/>
  <c r="W129" s="1"/>
  <c r="W43"/>
  <c r="W127" s="1"/>
  <c r="W41"/>
  <c r="W125" s="1"/>
  <c r="W39"/>
  <c r="W123" s="1"/>
  <c r="W37"/>
  <c r="W121" s="1"/>
  <c r="W35"/>
  <c r="W119" s="1"/>
  <c r="W33"/>
  <c r="W117" s="1"/>
  <c r="W31"/>
  <c r="W115" s="1"/>
  <c r="W74"/>
  <c r="W158" s="1"/>
  <c r="W67"/>
  <c r="W151" s="1"/>
  <c r="W79"/>
  <c r="W163" s="1"/>
  <c r="W66"/>
  <c r="W150" s="1"/>
  <c r="W77"/>
  <c r="W161" s="1"/>
  <c r="W76"/>
  <c r="W160" s="1"/>
  <c r="W75"/>
  <c r="W159" s="1"/>
  <c r="W73"/>
  <c r="W157" s="1"/>
  <c r="W72"/>
  <c r="W156" s="1"/>
  <c r="W71"/>
  <c r="W155" s="1"/>
  <c r="W70"/>
  <c r="W154" s="1"/>
  <c r="W69"/>
  <c r="W153" s="1"/>
  <c r="W68"/>
  <c r="W152" s="1"/>
  <c r="W145"/>
  <c r="W58"/>
  <c r="W142" s="1"/>
  <c r="W56"/>
  <c r="W140" s="1"/>
  <c r="W54"/>
  <c r="W138" s="1"/>
  <c r="W52"/>
  <c r="W136" s="1"/>
  <c r="W50"/>
  <c r="W134" s="1"/>
  <c r="W48"/>
  <c r="W132" s="1"/>
  <c r="W46"/>
  <c r="W130" s="1"/>
  <c r="W44"/>
  <c r="W128" s="1"/>
  <c r="W42"/>
  <c r="W126" s="1"/>
  <c r="W38"/>
  <c r="W122" s="1"/>
  <c r="W34"/>
  <c r="W118" s="1"/>
  <c r="W30"/>
  <c r="W114" s="1"/>
  <c r="W28"/>
  <c r="W112" s="1"/>
  <c r="W26"/>
  <c r="W110" s="1"/>
  <c r="W24"/>
  <c r="W108" s="1"/>
  <c r="W22"/>
  <c r="W106" s="1"/>
  <c r="W20"/>
  <c r="W104" s="1"/>
  <c r="W18"/>
  <c r="W102" s="1"/>
  <c r="W16"/>
  <c r="W100" s="1"/>
  <c r="W14"/>
  <c r="W98" s="1"/>
  <c r="W12"/>
  <c r="W96" s="1"/>
  <c r="W10"/>
  <c r="W94" s="1"/>
  <c r="W8"/>
  <c r="W92" s="1"/>
  <c r="W6"/>
  <c r="W90" s="1"/>
  <c r="W40"/>
  <c r="W124" s="1"/>
  <c r="W36"/>
  <c r="W120" s="1"/>
  <c r="W32"/>
  <c r="W116" s="1"/>
  <c r="W29"/>
  <c r="W113" s="1"/>
  <c r="W27"/>
  <c r="W111" s="1"/>
  <c r="W25"/>
  <c r="W109" s="1"/>
  <c r="W23"/>
  <c r="W107" s="1"/>
  <c r="W21"/>
  <c r="W105" s="1"/>
  <c r="W19"/>
  <c r="W103" s="1"/>
  <c r="W17"/>
  <c r="W101" s="1"/>
  <c r="W15"/>
  <c r="W99" s="1"/>
  <c r="W13"/>
  <c r="W97" s="1"/>
  <c r="W11"/>
  <c r="W95" s="1"/>
  <c r="W9"/>
  <c r="W93" s="1"/>
  <c r="W7"/>
  <c r="W91" s="1"/>
  <c r="W5"/>
  <c r="W89" s="1"/>
  <c r="S162"/>
  <c r="S60"/>
  <c r="S144" s="1"/>
  <c r="R4" i="14"/>
  <c r="S59" i="18"/>
  <c r="S143" s="1"/>
  <c r="S57"/>
  <c r="S141" s="1"/>
  <c r="S55"/>
  <c r="S139" s="1"/>
  <c r="S53"/>
  <c r="S137" s="1"/>
  <c r="S51"/>
  <c r="S135" s="1"/>
  <c r="S49"/>
  <c r="S133" s="1"/>
  <c r="S47"/>
  <c r="S131" s="1"/>
  <c r="S45"/>
  <c r="S129" s="1"/>
  <c r="S43"/>
  <c r="S127" s="1"/>
  <c r="S41"/>
  <c r="S125" s="1"/>
  <c r="S39"/>
  <c r="S123" s="1"/>
  <c r="S37"/>
  <c r="S121" s="1"/>
  <c r="S35"/>
  <c r="S119" s="1"/>
  <c r="S33"/>
  <c r="S117" s="1"/>
  <c r="S31"/>
  <c r="S115" s="1"/>
  <c r="S74"/>
  <c r="S158" s="1"/>
  <c r="S67"/>
  <c r="S151" s="1"/>
  <c r="S79"/>
  <c r="S163" s="1"/>
  <c r="S66"/>
  <c r="S150" s="1"/>
  <c r="S77"/>
  <c r="S161" s="1"/>
  <c r="S76"/>
  <c r="S160" s="1"/>
  <c r="S75"/>
  <c r="S159" s="1"/>
  <c r="S73"/>
  <c r="S157" s="1"/>
  <c r="S72"/>
  <c r="S156" s="1"/>
  <c r="S71"/>
  <c r="S155" s="1"/>
  <c r="S70"/>
  <c r="S154" s="1"/>
  <c r="S69"/>
  <c r="S153" s="1"/>
  <c r="S68"/>
  <c r="S152" s="1"/>
  <c r="S145"/>
  <c r="S58"/>
  <c r="S142" s="1"/>
  <c r="S56"/>
  <c r="S140" s="1"/>
  <c r="S54"/>
  <c r="S138" s="1"/>
  <c r="S52"/>
  <c r="S136" s="1"/>
  <c r="S50"/>
  <c r="S134" s="1"/>
  <c r="S48"/>
  <c r="S132" s="1"/>
  <c r="S46"/>
  <c r="S130" s="1"/>
  <c r="S44"/>
  <c r="S128" s="1"/>
  <c r="S42"/>
  <c r="S126" s="1"/>
  <c r="S38"/>
  <c r="S122" s="1"/>
  <c r="S34"/>
  <c r="S118" s="1"/>
  <c r="S30"/>
  <c r="S114" s="1"/>
  <c r="S28"/>
  <c r="S112" s="1"/>
  <c r="S26"/>
  <c r="S110" s="1"/>
  <c r="S24"/>
  <c r="S108" s="1"/>
  <c r="S22"/>
  <c r="S106" s="1"/>
  <c r="S20"/>
  <c r="S104" s="1"/>
  <c r="S18"/>
  <c r="S102" s="1"/>
  <c r="S16"/>
  <c r="S100" s="1"/>
  <c r="S14"/>
  <c r="S98" s="1"/>
  <c r="S12"/>
  <c r="S96" s="1"/>
  <c r="S10"/>
  <c r="S94" s="1"/>
  <c r="S8"/>
  <c r="S92" s="1"/>
  <c r="S6"/>
  <c r="S90" s="1"/>
  <c r="S40"/>
  <c r="S124" s="1"/>
  <c r="S36"/>
  <c r="S120" s="1"/>
  <c r="S32"/>
  <c r="S116" s="1"/>
  <c r="S29"/>
  <c r="S113" s="1"/>
  <c r="S27"/>
  <c r="S111" s="1"/>
  <c r="S25"/>
  <c r="S109" s="1"/>
  <c r="S23"/>
  <c r="S107" s="1"/>
  <c r="S21"/>
  <c r="S105" s="1"/>
  <c r="S19"/>
  <c r="S103" s="1"/>
  <c r="S17"/>
  <c r="S101" s="1"/>
  <c r="S15"/>
  <c r="S99" s="1"/>
  <c r="S13"/>
  <c r="S97" s="1"/>
  <c r="S11"/>
  <c r="S95" s="1"/>
  <c r="S9"/>
  <c r="S93" s="1"/>
  <c r="S7"/>
  <c r="S91" s="1"/>
  <c r="S5"/>
  <c r="S89" s="1"/>
  <c r="O162"/>
  <c r="O60"/>
  <c r="O144" s="1"/>
  <c r="N4" i="14"/>
  <c r="O59" i="18"/>
  <c r="O143" s="1"/>
  <c r="O57"/>
  <c r="O141" s="1"/>
  <c r="O55"/>
  <c r="O139" s="1"/>
  <c r="O53"/>
  <c r="O137" s="1"/>
  <c r="O51"/>
  <c r="O135" s="1"/>
  <c r="O49"/>
  <c r="O133" s="1"/>
  <c r="O47"/>
  <c r="O131" s="1"/>
  <c r="O45"/>
  <c r="O129" s="1"/>
  <c r="O43"/>
  <c r="O127" s="1"/>
  <c r="O41"/>
  <c r="O125" s="1"/>
  <c r="O39"/>
  <c r="O123" s="1"/>
  <c r="O37"/>
  <c r="O121" s="1"/>
  <c r="O35"/>
  <c r="O119" s="1"/>
  <c r="O33"/>
  <c r="O117" s="1"/>
  <c r="O31"/>
  <c r="O115" s="1"/>
  <c r="O74"/>
  <c r="O158" s="1"/>
  <c r="O67"/>
  <c r="O151" s="1"/>
  <c r="O79"/>
  <c r="O163" s="1"/>
  <c r="O66"/>
  <c r="O150" s="1"/>
  <c r="O77"/>
  <c r="O161" s="1"/>
  <c r="O76"/>
  <c r="O160" s="1"/>
  <c r="O75"/>
  <c r="O159" s="1"/>
  <c r="O73"/>
  <c r="O157" s="1"/>
  <c r="O72"/>
  <c r="O156" s="1"/>
  <c r="O71"/>
  <c r="O155" s="1"/>
  <c r="O70"/>
  <c r="O154" s="1"/>
  <c r="O69"/>
  <c r="O153" s="1"/>
  <c r="O68"/>
  <c r="O152" s="1"/>
  <c r="O145"/>
  <c r="O58"/>
  <c r="O142" s="1"/>
  <c r="O56"/>
  <c r="O140" s="1"/>
  <c r="O54"/>
  <c r="O138" s="1"/>
  <c r="O52"/>
  <c r="O136" s="1"/>
  <c r="O50"/>
  <c r="O134" s="1"/>
  <c r="O48"/>
  <c r="O132" s="1"/>
  <c r="O46"/>
  <c r="O130" s="1"/>
  <c r="O44"/>
  <c r="O128" s="1"/>
  <c r="O42"/>
  <c r="O126" s="1"/>
  <c r="O38"/>
  <c r="O122" s="1"/>
  <c r="O34"/>
  <c r="O118" s="1"/>
  <c r="O30"/>
  <c r="O114" s="1"/>
  <c r="O28"/>
  <c r="O112" s="1"/>
  <c r="O26"/>
  <c r="O110" s="1"/>
  <c r="O24"/>
  <c r="O108" s="1"/>
  <c r="O22"/>
  <c r="O106" s="1"/>
  <c r="O20"/>
  <c r="O104" s="1"/>
  <c r="O18"/>
  <c r="O102" s="1"/>
  <c r="O16"/>
  <c r="O100" s="1"/>
  <c r="O14"/>
  <c r="O98" s="1"/>
  <c r="O12"/>
  <c r="O96" s="1"/>
  <c r="O10"/>
  <c r="O94" s="1"/>
  <c r="O8"/>
  <c r="O92" s="1"/>
  <c r="O6"/>
  <c r="O90" s="1"/>
  <c r="O40"/>
  <c r="O124" s="1"/>
  <c r="O36"/>
  <c r="O120" s="1"/>
  <c r="O32"/>
  <c r="O116" s="1"/>
  <c r="O29"/>
  <c r="O113" s="1"/>
  <c r="O27"/>
  <c r="O111" s="1"/>
  <c r="O25"/>
  <c r="O109" s="1"/>
  <c r="O23"/>
  <c r="O107" s="1"/>
  <c r="O21"/>
  <c r="O105" s="1"/>
  <c r="O19"/>
  <c r="O103" s="1"/>
  <c r="O17"/>
  <c r="O101" s="1"/>
  <c r="O15"/>
  <c r="O99" s="1"/>
  <c r="O13"/>
  <c r="O97" s="1"/>
  <c r="O11"/>
  <c r="O95" s="1"/>
  <c r="O9"/>
  <c r="O93" s="1"/>
  <c r="O7"/>
  <c r="O91" s="1"/>
  <c r="O5"/>
  <c r="O89" s="1"/>
  <c r="K162"/>
  <c r="K60"/>
  <c r="K144" s="1"/>
  <c r="J4" i="14"/>
  <c r="K59" i="18"/>
  <c r="K143" s="1"/>
  <c r="K57"/>
  <c r="K141" s="1"/>
  <c r="K55"/>
  <c r="K139" s="1"/>
  <c r="K53"/>
  <c r="K137" s="1"/>
  <c r="K51"/>
  <c r="K135" s="1"/>
  <c r="K49"/>
  <c r="K133" s="1"/>
  <c r="K47"/>
  <c r="K131" s="1"/>
  <c r="K45"/>
  <c r="K129" s="1"/>
  <c r="K43"/>
  <c r="K127" s="1"/>
  <c r="K41"/>
  <c r="K125" s="1"/>
  <c r="K39"/>
  <c r="K123" s="1"/>
  <c r="K37"/>
  <c r="K121" s="1"/>
  <c r="K35"/>
  <c r="K119" s="1"/>
  <c r="K33"/>
  <c r="K117" s="1"/>
  <c r="K31"/>
  <c r="K115" s="1"/>
  <c r="K74"/>
  <c r="K158" s="1"/>
  <c r="K67"/>
  <c r="K151" s="1"/>
  <c r="K79"/>
  <c r="K163" s="1"/>
  <c r="K66"/>
  <c r="K150" s="1"/>
  <c r="K77"/>
  <c r="K161" s="1"/>
  <c r="K76"/>
  <c r="K160" s="1"/>
  <c r="K75"/>
  <c r="K159" s="1"/>
  <c r="K73"/>
  <c r="K157" s="1"/>
  <c r="K72"/>
  <c r="K156" s="1"/>
  <c r="K71"/>
  <c r="K155" s="1"/>
  <c r="K70"/>
  <c r="K154" s="1"/>
  <c r="K69"/>
  <c r="K153" s="1"/>
  <c r="K68"/>
  <c r="K152" s="1"/>
  <c r="K145"/>
  <c r="K58"/>
  <c r="K142" s="1"/>
  <c r="K56"/>
  <c r="K140" s="1"/>
  <c r="K54"/>
  <c r="K138" s="1"/>
  <c r="K52"/>
  <c r="K136" s="1"/>
  <c r="K50"/>
  <c r="K134" s="1"/>
  <c r="K48"/>
  <c r="K132" s="1"/>
  <c r="K46"/>
  <c r="K130" s="1"/>
  <c r="K44"/>
  <c r="K128" s="1"/>
  <c r="K42"/>
  <c r="K126" s="1"/>
  <c r="K38"/>
  <c r="K122" s="1"/>
  <c r="K34"/>
  <c r="K118" s="1"/>
  <c r="K30"/>
  <c r="K114" s="1"/>
  <c r="K28"/>
  <c r="K112" s="1"/>
  <c r="K26"/>
  <c r="K110" s="1"/>
  <c r="K24"/>
  <c r="K108" s="1"/>
  <c r="K22"/>
  <c r="K106" s="1"/>
  <c r="K20"/>
  <c r="K104" s="1"/>
  <c r="K18"/>
  <c r="K102" s="1"/>
  <c r="K16"/>
  <c r="K100" s="1"/>
  <c r="K14"/>
  <c r="K98" s="1"/>
  <c r="K12"/>
  <c r="K96" s="1"/>
  <c r="K10"/>
  <c r="K94" s="1"/>
  <c r="K8"/>
  <c r="K92" s="1"/>
  <c r="K6"/>
  <c r="K90" s="1"/>
  <c r="K40"/>
  <c r="K124" s="1"/>
  <c r="K36"/>
  <c r="K120" s="1"/>
  <c r="K32"/>
  <c r="K116" s="1"/>
  <c r="K29"/>
  <c r="K113" s="1"/>
  <c r="K27"/>
  <c r="K111" s="1"/>
  <c r="K25"/>
  <c r="K109" s="1"/>
  <c r="K23"/>
  <c r="K107" s="1"/>
  <c r="K21"/>
  <c r="K105" s="1"/>
  <c r="K19"/>
  <c r="K103" s="1"/>
  <c r="K17"/>
  <c r="K101" s="1"/>
  <c r="K15"/>
  <c r="K99" s="1"/>
  <c r="K13"/>
  <c r="K97" s="1"/>
  <c r="K11"/>
  <c r="K95" s="1"/>
  <c r="K9"/>
  <c r="K93" s="1"/>
  <c r="K7"/>
  <c r="K91" s="1"/>
  <c r="K5"/>
  <c r="K89" s="1"/>
  <c r="G162"/>
  <c r="G60"/>
  <c r="G144" s="1"/>
  <c r="F4" i="14"/>
  <c r="G59" i="18"/>
  <c r="G143" s="1"/>
  <c r="G57"/>
  <c r="G141" s="1"/>
  <c r="G55"/>
  <c r="G139" s="1"/>
  <c r="G53"/>
  <c r="G137" s="1"/>
  <c r="G51"/>
  <c r="G135" s="1"/>
  <c r="G49"/>
  <c r="G133" s="1"/>
  <c r="G47"/>
  <c r="G131" s="1"/>
  <c r="G45"/>
  <c r="G129" s="1"/>
  <c r="G43"/>
  <c r="G127" s="1"/>
  <c r="G41"/>
  <c r="G125" s="1"/>
  <c r="G39"/>
  <c r="G123" s="1"/>
  <c r="G37"/>
  <c r="G121" s="1"/>
  <c r="G35"/>
  <c r="G119" s="1"/>
  <c r="G33"/>
  <c r="G117" s="1"/>
  <c r="G31"/>
  <c r="G115" s="1"/>
  <c r="G74"/>
  <c r="G158" s="1"/>
  <c r="G67"/>
  <c r="G151" s="1"/>
  <c r="G79"/>
  <c r="G163" s="1"/>
  <c r="G66"/>
  <c r="G150" s="1"/>
  <c r="G77"/>
  <c r="G161" s="1"/>
  <c r="G76"/>
  <c r="G160" s="1"/>
  <c r="G75"/>
  <c r="G159" s="1"/>
  <c r="G73"/>
  <c r="G157" s="1"/>
  <c r="G72"/>
  <c r="G156" s="1"/>
  <c r="G71"/>
  <c r="G155" s="1"/>
  <c r="G70"/>
  <c r="G154" s="1"/>
  <c r="G69"/>
  <c r="G153" s="1"/>
  <c r="G68"/>
  <c r="G152" s="1"/>
  <c r="G145"/>
  <c r="G58"/>
  <c r="G142" s="1"/>
  <c r="G56"/>
  <c r="G140" s="1"/>
  <c r="G54"/>
  <c r="G138" s="1"/>
  <c r="G52"/>
  <c r="G136" s="1"/>
  <c r="G50"/>
  <c r="G134" s="1"/>
  <c r="G48"/>
  <c r="G132" s="1"/>
  <c r="G46"/>
  <c r="G130" s="1"/>
  <c r="G44"/>
  <c r="G128" s="1"/>
  <c r="G42"/>
  <c r="G126" s="1"/>
  <c r="G38"/>
  <c r="G122" s="1"/>
  <c r="G34"/>
  <c r="G118" s="1"/>
  <c r="G30"/>
  <c r="G114" s="1"/>
  <c r="G28"/>
  <c r="G112" s="1"/>
  <c r="G26"/>
  <c r="G110" s="1"/>
  <c r="G24"/>
  <c r="G108" s="1"/>
  <c r="G22"/>
  <c r="G106" s="1"/>
  <c r="G20"/>
  <c r="G104" s="1"/>
  <c r="G18"/>
  <c r="G102" s="1"/>
  <c r="G16"/>
  <c r="G100" s="1"/>
  <c r="G14"/>
  <c r="G98" s="1"/>
  <c r="G12"/>
  <c r="G96" s="1"/>
  <c r="G10"/>
  <c r="G94" s="1"/>
  <c r="G8"/>
  <c r="G92" s="1"/>
  <c r="G6"/>
  <c r="G90" s="1"/>
  <c r="G40"/>
  <c r="G124" s="1"/>
  <c r="G36"/>
  <c r="G120" s="1"/>
  <c r="G32"/>
  <c r="G116" s="1"/>
  <c r="G29"/>
  <c r="G113" s="1"/>
  <c r="G27"/>
  <c r="G111" s="1"/>
  <c r="G25"/>
  <c r="G109" s="1"/>
  <c r="G23"/>
  <c r="G107" s="1"/>
  <c r="G21"/>
  <c r="G105" s="1"/>
  <c r="G19"/>
  <c r="G103" s="1"/>
  <c r="G17"/>
  <c r="G101" s="1"/>
  <c r="G15"/>
  <c r="G99" s="1"/>
  <c r="G13"/>
  <c r="G97" s="1"/>
  <c r="G11"/>
  <c r="G95" s="1"/>
  <c r="G9"/>
  <c r="G93" s="1"/>
  <c r="G7"/>
  <c r="G91" s="1"/>
  <c r="G5"/>
  <c r="G89" s="1"/>
  <c r="C78"/>
  <c r="BF80"/>
  <c r="BD6" i="7"/>
  <c r="BD90" s="1"/>
  <c r="BD8"/>
  <c r="BD92" s="1"/>
  <c r="BD10"/>
  <c r="BD94" s="1"/>
  <c r="BD12"/>
  <c r="BD96" s="1"/>
  <c r="BD14"/>
  <c r="BD98" s="1"/>
  <c r="BD16"/>
  <c r="BD100" s="1"/>
  <c r="BD18"/>
  <c r="BD102" s="1"/>
  <c r="BD20"/>
  <c r="BD104" s="1"/>
  <c r="BD22"/>
  <c r="BD106" s="1"/>
  <c r="BD24"/>
  <c r="BD108" s="1"/>
  <c r="BD26"/>
  <c r="BD110" s="1"/>
  <c r="BD28"/>
  <c r="BD112" s="1"/>
  <c r="BD30"/>
  <c r="BD114" s="1"/>
  <c r="BD32"/>
  <c r="BD116" s="1"/>
  <c r="BD34"/>
  <c r="BD118" s="1"/>
  <c r="BD36"/>
  <c r="BD120" s="1"/>
  <c r="BD38"/>
  <c r="BD122" s="1"/>
  <c r="BD40"/>
  <c r="BD124" s="1"/>
  <c r="BD42"/>
  <c r="BD126" s="1"/>
  <c r="BD44"/>
  <c r="BD128" s="1"/>
  <c r="BD46"/>
  <c r="BD130" s="1"/>
  <c r="BD48"/>
  <c r="BD132" s="1"/>
  <c r="BD50"/>
  <c r="BD134" s="1"/>
  <c r="BD52"/>
  <c r="BD136" s="1"/>
  <c r="BD54"/>
  <c r="BD138" s="1"/>
  <c r="BD56"/>
  <c r="BD140" s="1"/>
  <c r="BD58"/>
  <c r="BD142" s="1"/>
  <c r="BD61"/>
  <c r="BD145" s="1"/>
  <c r="BD76"/>
  <c r="BD160" s="1"/>
  <c r="BD74"/>
  <c r="BD158" s="1"/>
  <c r="BD72"/>
  <c r="BD156" s="1"/>
  <c r="BD70"/>
  <c r="BD154" s="1"/>
  <c r="BD68"/>
  <c r="BD152" s="1"/>
  <c r="BC5" i="5"/>
  <c r="BD5" i="7"/>
  <c r="BD7"/>
  <c r="BD91" s="1"/>
  <c r="BD11"/>
  <c r="BD95" s="1"/>
  <c r="BD15"/>
  <c r="BD99" s="1"/>
  <c r="BD19"/>
  <c r="BD103" s="1"/>
  <c r="BD23"/>
  <c r="BD107" s="1"/>
  <c r="BD25"/>
  <c r="BD109" s="1"/>
  <c r="BD29"/>
  <c r="BD113" s="1"/>
  <c r="BD33"/>
  <c r="BD117" s="1"/>
  <c r="BD37"/>
  <c r="BD121" s="1"/>
  <c r="BD39"/>
  <c r="BD123" s="1"/>
  <c r="BD43"/>
  <c r="BD127" s="1"/>
  <c r="BD47"/>
  <c r="BD131" s="1"/>
  <c r="BD51"/>
  <c r="BD135" s="1"/>
  <c r="BD57"/>
  <c r="BD141" s="1"/>
  <c r="BD77"/>
  <c r="BD161" s="1"/>
  <c r="BD75"/>
  <c r="BD159" s="1"/>
  <c r="BD73"/>
  <c r="BD157" s="1"/>
  <c r="BD71"/>
  <c r="BD155" s="1"/>
  <c r="BD69"/>
  <c r="BD153" s="1"/>
  <c r="BD66"/>
  <c r="BD150" s="1"/>
  <c r="BD79"/>
  <c r="BD163" s="1"/>
  <c r="BD9"/>
  <c r="BD93" s="1"/>
  <c r="BD13"/>
  <c r="BD97" s="1"/>
  <c r="BD17"/>
  <c r="BD101" s="1"/>
  <c r="BD21"/>
  <c r="BD105" s="1"/>
  <c r="BD27"/>
  <c r="BD111" s="1"/>
  <c r="BD31"/>
  <c r="BD115" s="1"/>
  <c r="BD35"/>
  <c r="BD119" s="1"/>
  <c r="BD41"/>
  <c r="BD125" s="1"/>
  <c r="BD45"/>
  <c r="BD129" s="1"/>
  <c r="BD49"/>
  <c r="BD133" s="1"/>
  <c r="BD53"/>
  <c r="BD137" s="1"/>
  <c r="BD55"/>
  <c r="BD139" s="1"/>
  <c r="BD59"/>
  <c r="BD143" s="1"/>
  <c r="BD162"/>
  <c r="BD67"/>
  <c r="BD151" s="1"/>
  <c r="AZ6"/>
  <c r="AZ90" s="1"/>
  <c r="AZ8"/>
  <c r="AZ92" s="1"/>
  <c r="AZ10"/>
  <c r="AZ94" s="1"/>
  <c r="AZ12"/>
  <c r="AZ96" s="1"/>
  <c r="AZ14"/>
  <c r="AZ98" s="1"/>
  <c r="AZ16"/>
  <c r="AZ100" s="1"/>
  <c r="AZ18"/>
  <c r="AZ102" s="1"/>
  <c r="AZ20"/>
  <c r="AZ104" s="1"/>
  <c r="AZ22"/>
  <c r="AZ106" s="1"/>
  <c r="AZ24"/>
  <c r="AZ108" s="1"/>
  <c r="AZ26"/>
  <c r="AZ110" s="1"/>
  <c r="AZ28"/>
  <c r="AZ112" s="1"/>
  <c r="AZ30"/>
  <c r="AZ114" s="1"/>
  <c r="AZ32"/>
  <c r="AZ116" s="1"/>
  <c r="AZ34"/>
  <c r="AZ118" s="1"/>
  <c r="AZ36"/>
  <c r="AZ120" s="1"/>
  <c r="AZ38"/>
  <c r="AZ122" s="1"/>
  <c r="AZ40"/>
  <c r="AZ124" s="1"/>
  <c r="AZ42"/>
  <c r="AZ126" s="1"/>
  <c r="AZ44"/>
  <c r="AZ128" s="1"/>
  <c r="AZ46"/>
  <c r="AZ130" s="1"/>
  <c r="AZ48"/>
  <c r="AZ132" s="1"/>
  <c r="AZ50"/>
  <c r="AZ134" s="1"/>
  <c r="AZ52"/>
  <c r="AZ136" s="1"/>
  <c r="AZ54"/>
  <c r="AZ138" s="1"/>
  <c r="AZ56"/>
  <c r="AZ140" s="1"/>
  <c r="AZ58"/>
  <c r="AZ142" s="1"/>
  <c r="AZ61"/>
  <c r="AZ145" s="1"/>
  <c r="AZ76"/>
  <c r="AZ160" s="1"/>
  <c r="AZ74"/>
  <c r="AZ158" s="1"/>
  <c r="AZ72"/>
  <c r="AZ156" s="1"/>
  <c r="AZ70"/>
  <c r="AZ154" s="1"/>
  <c r="AZ68"/>
  <c r="AZ152" s="1"/>
  <c r="AY5" i="5"/>
  <c r="AZ5" i="7"/>
  <c r="AZ7"/>
  <c r="AZ91" s="1"/>
  <c r="AZ9"/>
  <c r="AZ93" s="1"/>
  <c r="AZ13"/>
  <c r="AZ97" s="1"/>
  <c r="AZ17"/>
  <c r="AZ101" s="1"/>
  <c r="AZ21"/>
  <c r="AZ105" s="1"/>
  <c r="AZ25"/>
  <c r="AZ109" s="1"/>
  <c r="AZ31"/>
  <c r="AZ115" s="1"/>
  <c r="AZ35"/>
  <c r="AZ119" s="1"/>
  <c r="AZ39"/>
  <c r="AZ123" s="1"/>
  <c r="AZ43"/>
  <c r="AZ127" s="1"/>
  <c r="AZ47"/>
  <c r="AZ131" s="1"/>
  <c r="AZ49"/>
  <c r="AZ133" s="1"/>
  <c r="AZ53"/>
  <c r="AZ137" s="1"/>
  <c r="AZ57"/>
  <c r="AZ141" s="1"/>
  <c r="AZ59"/>
  <c r="AZ143" s="1"/>
  <c r="AZ77"/>
  <c r="AZ161" s="1"/>
  <c r="AZ75"/>
  <c r="AZ159" s="1"/>
  <c r="AZ73"/>
  <c r="AZ157" s="1"/>
  <c r="AZ71"/>
  <c r="AZ155" s="1"/>
  <c r="AZ69"/>
  <c r="AZ153" s="1"/>
  <c r="AZ66"/>
  <c r="AZ150" s="1"/>
  <c r="AZ79"/>
  <c r="AZ163" s="1"/>
  <c r="AZ11"/>
  <c r="AZ95" s="1"/>
  <c r="AZ15"/>
  <c r="AZ99" s="1"/>
  <c r="AZ19"/>
  <c r="AZ103" s="1"/>
  <c r="AZ23"/>
  <c r="AZ107" s="1"/>
  <c r="AZ27"/>
  <c r="AZ111" s="1"/>
  <c r="AZ29"/>
  <c r="AZ113" s="1"/>
  <c r="AZ33"/>
  <c r="AZ117" s="1"/>
  <c r="AZ37"/>
  <c r="AZ121" s="1"/>
  <c r="AZ41"/>
  <c r="AZ125" s="1"/>
  <c r="AZ45"/>
  <c r="AZ129" s="1"/>
  <c r="AZ51"/>
  <c r="AZ135" s="1"/>
  <c r="AZ55"/>
  <c r="AZ139" s="1"/>
  <c r="AZ162"/>
  <c r="AZ67"/>
  <c r="AZ151" s="1"/>
  <c r="AV6"/>
  <c r="AV90" s="1"/>
  <c r="AV8"/>
  <c r="AV92" s="1"/>
  <c r="AV10"/>
  <c r="AV94" s="1"/>
  <c r="AV12"/>
  <c r="AV96" s="1"/>
  <c r="AV14"/>
  <c r="AV98" s="1"/>
  <c r="AV16"/>
  <c r="AV100" s="1"/>
  <c r="AV18"/>
  <c r="AV102" s="1"/>
  <c r="AV20"/>
  <c r="AV104" s="1"/>
  <c r="AV22"/>
  <c r="AV106" s="1"/>
  <c r="AV24"/>
  <c r="AV108" s="1"/>
  <c r="AV26"/>
  <c r="AV110" s="1"/>
  <c r="AV28"/>
  <c r="AV112" s="1"/>
  <c r="AV30"/>
  <c r="AV114" s="1"/>
  <c r="AV32"/>
  <c r="AV116" s="1"/>
  <c r="AV34"/>
  <c r="AV118" s="1"/>
  <c r="AV36"/>
  <c r="AV120" s="1"/>
  <c r="AV38"/>
  <c r="AV122" s="1"/>
  <c r="AV40"/>
  <c r="AV124" s="1"/>
  <c r="AV42"/>
  <c r="AV126" s="1"/>
  <c r="AV44"/>
  <c r="AV128" s="1"/>
  <c r="AV46"/>
  <c r="AV130" s="1"/>
  <c r="AV48"/>
  <c r="AV132" s="1"/>
  <c r="AV50"/>
  <c r="AV134" s="1"/>
  <c r="AV52"/>
  <c r="AV136" s="1"/>
  <c r="AV54"/>
  <c r="AV138" s="1"/>
  <c r="AV56"/>
  <c r="AV140" s="1"/>
  <c r="AV58"/>
  <c r="AV142" s="1"/>
  <c r="AV61"/>
  <c r="AV145" s="1"/>
  <c r="AV76"/>
  <c r="AV160" s="1"/>
  <c r="AV74"/>
  <c r="AV158" s="1"/>
  <c r="AV72"/>
  <c r="AV156" s="1"/>
  <c r="AV70"/>
  <c r="AV154" s="1"/>
  <c r="AV68"/>
  <c r="AV152" s="1"/>
  <c r="AU5" i="5"/>
  <c r="AV7" i="7"/>
  <c r="AV91" s="1"/>
  <c r="AV9"/>
  <c r="AV93" s="1"/>
  <c r="AV13"/>
  <c r="AV97" s="1"/>
  <c r="AV15"/>
  <c r="AV99" s="1"/>
  <c r="AV19"/>
  <c r="AV103" s="1"/>
  <c r="AV23"/>
  <c r="AV107" s="1"/>
  <c r="AV27"/>
  <c r="AV111" s="1"/>
  <c r="AV31"/>
  <c r="AV115" s="1"/>
  <c r="AV35"/>
  <c r="AV119" s="1"/>
  <c r="AV39"/>
  <c r="AV123" s="1"/>
  <c r="AV43"/>
  <c r="AV127" s="1"/>
  <c r="AV47"/>
  <c r="AV131" s="1"/>
  <c r="AV51"/>
  <c r="AV135" s="1"/>
  <c r="AV55"/>
  <c r="AV139" s="1"/>
  <c r="AV77"/>
  <c r="AV161" s="1"/>
  <c r="AV75"/>
  <c r="AV159" s="1"/>
  <c r="AV73"/>
  <c r="AV157" s="1"/>
  <c r="AV71"/>
  <c r="AV155" s="1"/>
  <c r="AV69"/>
  <c r="AV153" s="1"/>
  <c r="AV66"/>
  <c r="AV150" s="1"/>
  <c r="AV79"/>
  <c r="AV163" s="1"/>
  <c r="AV5"/>
  <c r="AV11"/>
  <c r="AV95" s="1"/>
  <c r="AV17"/>
  <c r="AV101" s="1"/>
  <c r="AV21"/>
  <c r="AV105" s="1"/>
  <c r="AV25"/>
  <c r="AV109" s="1"/>
  <c r="AV29"/>
  <c r="AV113" s="1"/>
  <c r="AV33"/>
  <c r="AV117" s="1"/>
  <c r="AV37"/>
  <c r="AV121" s="1"/>
  <c r="AV41"/>
  <c r="AV125" s="1"/>
  <c r="AV45"/>
  <c r="AV129" s="1"/>
  <c r="AV49"/>
  <c r="AV133" s="1"/>
  <c r="AV53"/>
  <c r="AV137" s="1"/>
  <c r="AV57"/>
  <c r="AV141" s="1"/>
  <c r="AV59"/>
  <c r="AV143" s="1"/>
  <c r="AV162"/>
  <c r="AV67"/>
  <c r="AV151" s="1"/>
  <c r="AR6"/>
  <c r="AR90" s="1"/>
  <c r="AR8"/>
  <c r="AR92" s="1"/>
  <c r="AR10"/>
  <c r="AR94" s="1"/>
  <c r="AR12"/>
  <c r="AR96" s="1"/>
  <c r="AR14"/>
  <c r="AR98" s="1"/>
  <c r="AR16"/>
  <c r="AR100" s="1"/>
  <c r="AR18"/>
  <c r="AR102" s="1"/>
  <c r="AR20"/>
  <c r="AR104" s="1"/>
  <c r="AR22"/>
  <c r="AR106" s="1"/>
  <c r="AR24"/>
  <c r="AR108" s="1"/>
  <c r="AR26"/>
  <c r="AR110" s="1"/>
  <c r="AR28"/>
  <c r="AR112" s="1"/>
  <c r="AR30"/>
  <c r="AR114" s="1"/>
  <c r="AR32"/>
  <c r="AR116" s="1"/>
  <c r="AR34"/>
  <c r="AR118" s="1"/>
  <c r="AR36"/>
  <c r="AR120" s="1"/>
  <c r="AR38"/>
  <c r="AR122" s="1"/>
  <c r="AR40"/>
  <c r="AR124" s="1"/>
  <c r="AR42"/>
  <c r="AR126" s="1"/>
  <c r="AR44"/>
  <c r="AR128" s="1"/>
  <c r="AR46"/>
  <c r="AR130" s="1"/>
  <c r="AR48"/>
  <c r="AR132" s="1"/>
  <c r="AR50"/>
  <c r="AR134" s="1"/>
  <c r="AR52"/>
  <c r="AR136" s="1"/>
  <c r="AR54"/>
  <c r="AR138" s="1"/>
  <c r="AR56"/>
  <c r="AR140" s="1"/>
  <c r="AR58"/>
  <c r="AR142" s="1"/>
  <c r="AR61"/>
  <c r="AR145" s="1"/>
  <c r="AR76"/>
  <c r="AR160" s="1"/>
  <c r="AR74"/>
  <c r="AR158" s="1"/>
  <c r="AR72"/>
  <c r="AR156" s="1"/>
  <c r="AR70"/>
  <c r="AR154" s="1"/>
  <c r="AR68"/>
  <c r="AR152" s="1"/>
  <c r="AQ5" i="5"/>
  <c r="AR5" i="7"/>
  <c r="AR7"/>
  <c r="AR91" s="1"/>
  <c r="AR9"/>
  <c r="AR93" s="1"/>
  <c r="AR13"/>
  <c r="AR97" s="1"/>
  <c r="AR19"/>
  <c r="AR103" s="1"/>
  <c r="AR23"/>
  <c r="AR107" s="1"/>
  <c r="AR27"/>
  <c r="AR111" s="1"/>
  <c r="AR31"/>
  <c r="AR115" s="1"/>
  <c r="AR35"/>
  <c r="AR119" s="1"/>
  <c r="AR39"/>
  <c r="AR123" s="1"/>
  <c r="AR41"/>
  <c r="AR125" s="1"/>
  <c r="AR45"/>
  <c r="AR129" s="1"/>
  <c r="AR49"/>
  <c r="AR133" s="1"/>
  <c r="AR53"/>
  <c r="AR137" s="1"/>
  <c r="AR57"/>
  <c r="AR141" s="1"/>
  <c r="AR77"/>
  <c r="AR161" s="1"/>
  <c r="AR75"/>
  <c r="AR159" s="1"/>
  <c r="AR73"/>
  <c r="AR157" s="1"/>
  <c r="AR71"/>
  <c r="AR155" s="1"/>
  <c r="AR69"/>
  <c r="AR153" s="1"/>
  <c r="AR67"/>
  <c r="AR151" s="1"/>
  <c r="AR66"/>
  <c r="AR150" s="1"/>
  <c r="AR79"/>
  <c r="AR163" s="1"/>
  <c r="AR11"/>
  <c r="AR95" s="1"/>
  <c r="AR15"/>
  <c r="AR99" s="1"/>
  <c r="AR17"/>
  <c r="AR101" s="1"/>
  <c r="AR21"/>
  <c r="AR105" s="1"/>
  <c r="AR25"/>
  <c r="AR109" s="1"/>
  <c r="AR29"/>
  <c r="AR113" s="1"/>
  <c r="AR33"/>
  <c r="AR117" s="1"/>
  <c r="AR37"/>
  <c r="AR121" s="1"/>
  <c r="AR43"/>
  <c r="AR127" s="1"/>
  <c r="AR47"/>
  <c r="AR131" s="1"/>
  <c r="AR51"/>
  <c r="AR135" s="1"/>
  <c r="AR55"/>
  <c r="AR139" s="1"/>
  <c r="AR59"/>
  <c r="AR143" s="1"/>
  <c r="AR162"/>
  <c r="AN6"/>
  <c r="AN90" s="1"/>
  <c r="AN8"/>
  <c r="AN92" s="1"/>
  <c r="AN10"/>
  <c r="AN94" s="1"/>
  <c r="AN12"/>
  <c r="AN96" s="1"/>
  <c r="AN14"/>
  <c r="AN98" s="1"/>
  <c r="AN16"/>
  <c r="AN100" s="1"/>
  <c r="AN18"/>
  <c r="AN102" s="1"/>
  <c r="AN20"/>
  <c r="AN104" s="1"/>
  <c r="AN22"/>
  <c r="AN106" s="1"/>
  <c r="AN24"/>
  <c r="AN108" s="1"/>
  <c r="AN26"/>
  <c r="AN110" s="1"/>
  <c r="AN28"/>
  <c r="AN112" s="1"/>
  <c r="AN30"/>
  <c r="AN114" s="1"/>
  <c r="AN32"/>
  <c r="AN116" s="1"/>
  <c r="AN34"/>
  <c r="AN118" s="1"/>
  <c r="AN36"/>
  <c r="AN120" s="1"/>
  <c r="AN38"/>
  <c r="AN122" s="1"/>
  <c r="AN40"/>
  <c r="AN124" s="1"/>
  <c r="AN42"/>
  <c r="AN126" s="1"/>
  <c r="AN44"/>
  <c r="AN128" s="1"/>
  <c r="AN46"/>
  <c r="AN130" s="1"/>
  <c r="AN48"/>
  <c r="AN132" s="1"/>
  <c r="AN50"/>
  <c r="AN134" s="1"/>
  <c r="AN52"/>
  <c r="AN136" s="1"/>
  <c r="AN54"/>
  <c r="AN138" s="1"/>
  <c r="AN56"/>
  <c r="AN140" s="1"/>
  <c r="AN58"/>
  <c r="AN142" s="1"/>
  <c r="AN61"/>
  <c r="AN145" s="1"/>
  <c r="AN76"/>
  <c r="AN160" s="1"/>
  <c r="AN74"/>
  <c r="AN158" s="1"/>
  <c r="AN72"/>
  <c r="AN156" s="1"/>
  <c r="AN70"/>
  <c r="AN154" s="1"/>
  <c r="AN68"/>
  <c r="AN152" s="1"/>
  <c r="AM5" i="5"/>
  <c r="AN7" i="7"/>
  <c r="AN91" s="1"/>
  <c r="AN11"/>
  <c r="AN95" s="1"/>
  <c r="AN13"/>
  <c r="AN97" s="1"/>
  <c r="AN17"/>
  <c r="AN101" s="1"/>
  <c r="AN21"/>
  <c r="AN105" s="1"/>
  <c r="AN25"/>
  <c r="AN109" s="1"/>
  <c r="AN29"/>
  <c r="AN113" s="1"/>
  <c r="AN33"/>
  <c r="AN117" s="1"/>
  <c r="AN37"/>
  <c r="AN121" s="1"/>
  <c r="AN41"/>
  <c r="AN125" s="1"/>
  <c r="AN47"/>
  <c r="AN131" s="1"/>
  <c r="AN53"/>
  <c r="AN137" s="1"/>
  <c r="AN57"/>
  <c r="AN141" s="1"/>
  <c r="AN77"/>
  <c r="AN161" s="1"/>
  <c r="AN75"/>
  <c r="AN159" s="1"/>
  <c r="AN73"/>
  <c r="AN157" s="1"/>
  <c r="AN71"/>
  <c r="AN155" s="1"/>
  <c r="AN69"/>
  <c r="AN153" s="1"/>
  <c r="AN67"/>
  <c r="AN151" s="1"/>
  <c r="AN79"/>
  <c r="AN163" s="1"/>
  <c r="AN5"/>
  <c r="AN9"/>
  <c r="AN93" s="1"/>
  <c r="AN15"/>
  <c r="AN99" s="1"/>
  <c r="AN19"/>
  <c r="AN103" s="1"/>
  <c r="AN23"/>
  <c r="AN107" s="1"/>
  <c r="AN27"/>
  <c r="AN111" s="1"/>
  <c r="AN31"/>
  <c r="AN115" s="1"/>
  <c r="AN35"/>
  <c r="AN119" s="1"/>
  <c r="AN39"/>
  <c r="AN123" s="1"/>
  <c r="AN43"/>
  <c r="AN127" s="1"/>
  <c r="AN45"/>
  <c r="AN129" s="1"/>
  <c r="AN49"/>
  <c r="AN133" s="1"/>
  <c r="AN51"/>
  <c r="AN135" s="1"/>
  <c r="AN55"/>
  <c r="AN139" s="1"/>
  <c r="AN59"/>
  <c r="AN143" s="1"/>
  <c r="AN162"/>
  <c r="AN66"/>
  <c r="AN150" s="1"/>
  <c r="AJ6"/>
  <c r="AJ90" s="1"/>
  <c r="AJ8"/>
  <c r="AJ92" s="1"/>
  <c r="AJ10"/>
  <c r="AJ94" s="1"/>
  <c r="AJ12"/>
  <c r="AJ96" s="1"/>
  <c r="AJ14"/>
  <c r="AJ98" s="1"/>
  <c r="AJ16"/>
  <c r="AJ100" s="1"/>
  <c r="AJ18"/>
  <c r="AJ102" s="1"/>
  <c r="AJ20"/>
  <c r="AJ104" s="1"/>
  <c r="AJ22"/>
  <c r="AJ106" s="1"/>
  <c r="AJ24"/>
  <c r="AJ108" s="1"/>
  <c r="AJ26"/>
  <c r="AJ110" s="1"/>
  <c r="AJ28"/>
  <c r="AJ112" s="1"/>
  <c r="AJ30"/>
  <c r="AJ114" s="1"/>
  <c r="AJ32"/>
  <c r="AJ116" s="1"/>
  <c r="AJ34"/>
  <c r="AJ118" s="1"/>
  <c r="AJ36"/>
  <c r="AJ120" s="1"/>
  <c r="AJ38"/>
  <c r="AJ122" s="1"/>
  <c r="AJ40"/>
  <c r="AJ124" s="1"/>
  <c r="AJ42"/>
  <c r="AJ126" s="1"/>
  <c r="AJ44"/>
  <c r="AJ128" s="1"/>
  <c r="AJ46"/>
  <c r="AJ130" s="1"/>
  <c r="AJ48"/>
  <c r="AJ132" s="1"/>
  <c r="AJ50"/>
  <c r="AJ134" s="1"/>
  <c r="AJ52"/>
  <c r="AJ136" s="1"/>
  <c r="AJ54"/>
  <c r="AJ138" s="1"/>
  <c r="AJ56"/>
  <c r="AJ140" s="1"/>
  <c r="AJ58"/>
  <c r="AJ142" s="1"/>
  <c r="AJ61"/>
  <c r="AJ145" s="1"/>
  <c r="AJ76"/>
  <c r="AJ160" s="1"/>
  <c r="AJ74"/>
  <c r="AJ158" s="1"/>
  <c r="AJ72"/>
  <c r="AJ156" s="1"/>
  <c r="AJ70"/>
  <c r="AJ154" s="1"/>
  <c r="AJ68"/>
  <c r="AJ152" s="1"/>
  <c r="AI5" i="5"/>
  <c r="AJ7" i="7"/>
  <c r="AJ91" s="1"/>
  <c r="AJ9"/>
  <c r="AJ93" s="1"/>
  <c r="AJ13"/>
  <c r="AJ97" s="1"/>
  <c r="AJ17"/>
  <c r="AJ101" s="1"/>
  <c r="AJ21"/>
  <c r="AJ105" s="1"/>
  <c r="AJ25"/>
  <c r="AJ109" s="1"/>
  <c r="AJ29"/>
  <c r="AJ113" s="1"/>
  <c r="AJ33"/>
  <c r="AJ117" s="1"/>
  <c r="AJ35"/>
  <c r="AJ119" s="1"/>
  <c r="AJ39"/>
  <c r="AJ123" s="1"/>
  <c r="AJ43"/>
  <c r="AJ127" s="1"/>
  <c r="AJ47"/>
  <c r="AJ131" s="1"/>
  <c r="AJ51"/>
  <c r="AJ135" s="1"/>
  <c r="AJ55"/>
  <c r="AJ139" s="1"/>
  <c r="AJ162"/>
  <c r="AJ77"/>
  <c r="AJ161" s="1"/>
  <c r="AJ75"/>
  <c r="AJ159" s="1"/>
  <c r="AJ71"/>
  <c r="AJ155" s="1"/>
  <c r="AJ69"/>
  <c r="AJ153" s="1"/>
  <c r="AJ67"/>
  <c r="AJ151" s="1"/>
  <c r="AJ79"/>
  <c r="AJ163" s="1"/>
  <c r="AJ5"/>
  <c r="AJ11"/>
  <c r="AJ95" s="1"/>
  <c r="AJ15"/>
  <c r="AJ99" s="1"/>
  <c r="AJ19"/>
  <c r="AJ103" s="1"/>
  <c r="AJ23"/>
  <c r="AJ107" s="1"/>
  <c r="AJ27"/>
  <c r="AJ111" s="1"/>
  <c r="AJ31"/>
  <c r="AJ115" s="1"/>
  <c r="AJ37"/>
  <c r="AJ121" s="1"/>
  <c r="AJ41"/>
  <c r="AJ125" s="1"/>
  <c r="AJ45"/>
  <c r="AJ129" s="1"/>
  <c r="AJ49"/>
  <c r="AJ133" s="1"/>
  <c r="AJ53"/>
  <c r="AJ137" s="1"/>
  <c r="AJ57"/>
  <c r="AJ141" s="1"/>
  <c r="AJ59"/>
  <c r="AJ143" s="1"/>
  <c r="AJ73"/>
  <c r="AJ157" s="1"/>
  <c r="AJ66"/>
  <c r="AJ150" s="1"/>
  <c r="AF6"/>
  <c r="AF90" s="1"/>
  <c r="AF8"/>
  <c r="AF92" s="1"/>
  <c r="AF10"/>
  <c r="AF94" s="1"/>
  <c r="AF12"/>
  <c r="AF96" s="1"/>
  <c r="AF14"/>
  <c r="AF98" s="1"/>
  <c r="AF16"/>
  <c r="AF100" s="1"/>
  <c r="AF18"/>
  <c r="AF102" s="1"/>
  <c r="AF20"/>
  <c r="AF104" s="1"/>
  <c r="AF22"/>
  <c r="AF106" s="1"/>
  <c r="AF24"/>
  <c r="AF108" s="1"/>
  <c r="AF26"/>
  <c r="AF110" s="1"/>
  <c r="AF28"/>
  <c r="AF112" s="1"/>
  <c r="AF30"/>
  <c r="AF114" s="1"/>
  <c r="AF32"/>
  <c r="AF116" s="1"/>
  <c r="AF34"/>
  <c r="AF118" s="1"/>
  <c r="AF36"/>
  <c r="AF120" s="1"/>
  <c r="AF38"/>
  <c r="AF122" s="1"/>
  <c r="AF40"/>
  <c r="AF124" s="1"/>
  <c r="AF42"/>
  <c r="AF126" s="1"/>
  <c r="AF44"/>
  <c r="AF128" s="1"/>
  <c r="AF46"/>
  <c r="AF130" s="1"/>
  <c r="AF48"/>
  <c r="AF132" s="1"/>
  <c r="AF50"/>
  <c r="AF134" s="1"/>
  <c r="AF52"/>
  <c r="AF136" s="1"/>
  <c r="AF54"/>
  <c r="AF138" s="1"/>
  <c r="AF56"/>
  <c r="AF140" s="1"/>
  <c r="AF58"/>
  <c r="AF142" s="1"/>
  <c r="AF61"/>
  <c r="AF145" s="1"/>
  <c r="AF76"/>
  <c r="AF160" s="1"/>
  <c r="AF74"/>
  <c r="AF158" s="1"/>
  <c r="AF72"/>
  <c r="AF156" s="1"/>
  <c r="AF70"/>
  <c r="AF154" s="1"/>
  <c r="AF68"/>
  <c r="AF152" s="1"/>
  <c r="AF9"/>
  <c r="AF93" s="1"/>
  <c r="AF13"/>
  <c r="AF97" s="1"/>
  <c r="AF17"/>
  <c r="AF101" s="1"/>
  <c r="AF21"/>
  <c r="AF105" s="1"/>
  <c r="AF25"/>
  <c r="AF109" s="1"/>
  <c r="AF29"/>
  <c r="AF113" s="1"/>
  <c r="AF33"/>
  <c r="AF117" s="1"/>
  <c r="AF37"/>
  <c r="AF121" s="1"/>
  <c r="AF41"/>
  <c r="AF125" s="1"/>
  <c r="AF45"/>
  <c r="AF129" s="1"/>
  <c r="AF47"/>
  <c r="AF131" s="1"/>
  <c r="AF53"/>
  <c r="AF137" s="1"/>
  <c r="AF57"/>
  <c r="AF141" s="1"/>
  <c r="AF162"/>
  <c r="AF77"/>
  <c r="AF161" s="1"/>
  <c r="AF75"/>
  <c r="AF159" s="1"/>
  <c r="AF71"/>
  <c r="AF155" s="1"/>
  <c r="AF69"/>
  <c r="AF153" s="1"/>
  <c r="AF67"/>
  <c r="AF151" s="1"/>
  <c r="AF66"/>
  <c r="AF150" s="1"/>
  <c r="AF79"/>
  <c r="AF163" s="1"/>
  <c r="AE5" i="5"/>
  <c r="AF5" i="7"/>
  <c r="AF7"/>
  <c r="AF91" s="1"/>
  <c r="AF11"/>
  <c r="AF95" s="1"/>
  <c r="AF15"/>
  <c r="AF99" s="1"/>
  <c r="AF19"/>
  <c r="AF103" s="1"/>
  <c r="AF23"/>
  <c r="AF107" s="1"/>
  <c r="AF27"/>
  <c r="AF111" s="1"/>
  <c r="AF31"/>
  <c r="AF115" s="1"/>
  <c r="AF35"/>
  <c r="AF119" s="1"/>
  <c r="AF39"/>
  <c r="AF123" s="1"/>
  <c r="AF43"/>
  <c r="AF127" s="1"/>
  <c r="AF49"/>
  <c r="AF133" s="1"/>
  <c r="AF51"/>
  <c r="AF135" s="1"/>
  <c r="AF55"/>
  <c r="AF139" s="1"/>
  <c r="AF59"/>
  <c r="AF143" s="1"/>
  <c r="AF73"/>
  <c r="AF157" s="1"/>
  <c r="AB6"/>
  <c r="AB90" s="1"/>
  <c r="AB8"/>
  <c r="AB92" s="1"/>
  <c r="AB10"/>
  <c r="AB94" s="1"/>
  <c r="AB12"/>
  <c r="AB96" s="1"/>
  <c r="AB14"/>
  <c r="AB98" s="1"/>
  <c r="AB16"/>
  <c r="AB100" s="1"/>
  <c r="AB18"/>
  <c r="AB102" s="1"/>
  <c r="AB20"/>
  <c r="AB104" s="1"/>
  <c r="AB22"/>
  <c r="AB106" s="1"/>
  <c r="AB24"/>
  <c r="AB108" s="1"/>
  <c r="AB26"/>
  <c r="AB110" s="1"/>
  <c r="AB28"/>
  <c r="AB112" s="1"/>
  <c r="AB30"/>
  <c r="AB114" s="1"/>
  <c r="AB32"/>
  <c r="AB116" s="1"/>
  <c r="AB34"/>
  <c r="AB118" s="1"/>
  <c r="AB36"/>
  <c r="AB120" s="1"/>
  <c r="AB38"/>
  <c r="AB122" s="1"/>
  <c r="AB40"/>
  <c r="AB124" s="1"/>
  <c r="AB42"/>
  <c r="AB126" s="1"/>
  <c r="AB44"/>
  <c r="AB128" s="1"/>
  <c r="AB46"/>
  <c r="AB130" s="1"/>
  <c r="AB48"/>
  <c r="AB132" s="1"/>
  <c r="AB50"/>
  <c r="AB134" s="1"/>
  <c r="AB52"/>
  <c r="AB136" s="1"/>
  <c r="AB54"/>
  <c r="AB138" s="1"/>
  <c r="AB56"/>
  <c r="AB140" s="1"/>
  <c r="AB58"/>
  <c r="AB142" s="1"/>
  <c r="AB61"/>
  <c r="AB145" s="1"/>
  <c r="AB76"/>
  <c r="AB160" s="1"/>
  <c r="AB74"/>
  <c r="AB158" s="1"/>
  <c r="AB72"/>
  <c r="AB156" s="1"/>
  <c r="AB70"/>
  <c r="AB154" s="1"/>
  <c r="AB68"/>
  <c r="AB152" s="1"/>
  <c r="AA5" i="5"/>
  <c r="AB11" i="7"/>
  <c r="AB95" s="1"/>
  <c r="AB15"/>
  <c r="AB99" s="1"/>
  <c r="AB19"/>
  <c r="AB103" s="1"/>
  <c r="AB25"/>
  <c r="AB109" s="1"/>
  <c r="AB29"/>
  <c r="AB113" s="1"/>
  <c r="AB33"/>
  <c r="AB117" s="1"/>
  <c r="AB37"/>
  <c r="AB121" s="1"/>
  <c r="AB41"/>
  <c r="AB125" s="1"/>
  <c r="AB45"/>
  <c r="AB129" s="1"/>
  <c r="AB49"/>
  <c r="AB133" s="1"/>
  <c r="AB53"/>
  <c r="AB137" s="1"/>
  <c r="AB57"/>
  <c r="AB141" s="1"/>
  <c r="AB162"/>
  <c r="AB77"/>
  <c r="AB161" s="1"/>
  <c r="AB75"/>
  <c r="AB159" s="1"/>
  <c r="AB71"/>
  <c r="AB155" s="1"/>
  <c r="AB69"/>
  <c r="AB153" s="1"/>
  <c r="AB67"/>
  <c r="AB151" s="1"/>
  <c r="AB66"/>
  <c r="AB150" s="1"/>
  <c r="AB79"/>
  <c r="AB163" s="1"/>
  <c r="AB5"/>
  <c r="AB7"/>
  <c r="AB91" s="1"/>
  <c r="AB9"/>
  <c r="AB93" s="1"/>
  <c r="AB13"/>
  <c r="AB97" s="1"/>
  <c r="AB17"/>
  <c r="AB101" s="1"/>
  <c r="AB21"/>
  <c r="AB105" s="1"/>
  <c r="AB23"/>
  <c r="AB107" s="1"/>
  <c r="AB27"/>
  <c r="AB111" s="1"/>
  <c r="AB31"/>
  <c r="AB115" s="1"/>
  <c r="AB35"/>
  <c r="AB119" s="1"/>
  <c r="AB39"/>
  <c r="AB123" s="1"/>
  <c r="AB43"/>
  <c r="AB127" s="1"/>
  <c r="AB47"/>
  <c r="AB131" s="1"/>
  <c r="AB51"/>
  <c r="AB135" s="1"/>
  <c r="AB55"/>
  <c r="AB139" s="1"/>
  <c r="AB59"/>
  <c r="AB143" s="1"/>
  <c r="AB73"/>
  <c r="AB157" s="1"/>
  <c r="X6"/>
  <c r="X90" s="1"/>
  <c r="X8"/>
  <c r="X92" s="1"/>
  <c r="X10"/>
  <c r="X94" s="1"/>
  <c r="X12"/>
  <c r="X96" s="1"/>
  <c r="X14"/>
  <c r="X98" s="1"/>
  <c r="X16"/>
  <c r="X100" s="1"/>
  <c r="X18"/>
  <c r="X102" s="1"/>
  <c r="X20"/>
  <c r="X104" s="1"/>
  <c r="X22"/>
  <c r="X106" s="1"/>
  <c r="X24"/>
  <c r="X108" s="1"/>
  <c r="X26"/>
  <c r="X110" s="1"/>
  <c r="X28"/>
  <c r="X112" s="1"/>
  <c r="X30"/>
  <c r="X114" s="1"/>
  <c r="X32"/>
  <c r="X116" s="1"/>
  <c r="X34"/>
  <c r="X118" s="1"/>
  <c r="X36"/>
  <c r="X120" s="1"/>
  <c r="X38"/>
  <c r="X122" s="1"/>
  <c r="X40"/>
  <c r="X124" s="1"/>
  <c r="X42"/>
  <c r="X126" s="1"/>
  <c r="X44"/>
  <c r="X128" s="1"/>
  <c r="X46"/>
  <c r="X130" s="1"/>
  <c r="X48"/>
  <c r="X132" s="1"/>
  <c r="X50"/>
  <c r="X134" s="1"/>
  <c r="X52"/>
  <c r="X136" s="1"/>
  <c r="X54"/>
  <c r="X138" s="1"/>
  <c r="X56"/>
  <c r="X140" s="1"/>
  <c r="X58"/>
  <c r="X142" s="1"/>
  <c r="X61"/>
  <c r="X145" s="1"/>
  <c r="X76"/>
  <c r="X160" s="1"/>
  <c r="X74"/>
  <c r="X158" s="1"/>
  <c r="X72"/>
  <c r="X156" s="1"/>
  <c r="X70"/>
  <c r="X154" s="1"/>
  <c r="X68"/>
  <c r="X152" s="1"/>
  <c r="X7"/>
  <c r="X91" s="1"/>
  <c r="X11"/>
  <c r="X95" s="1"/>
  <c r="X13"/>
  <c r="X97" s="1"/>
  <c r="X17"/>
  <c r="X101" s="1"/>
  <c r="X21"/>
  <c r="X105" s="1"/>
  <c r="X25"/>
  <c r="X109" s="1"/>
  <c r="X29"/>
  <c r="X113" s="1"/>
  <c r="X33"/>
  <c r="X117" s="1"/>
  <c r="X37"/>
  <c r="X121" s="1"/>
  <c r="X41"/>
  <c r="X125" s="1"/>
  <c r="X45"/>
  <c r="X129" s="1"/>
  <c r="X49"/>
  <c r="X133" s="1"/>
  <c r="X53"/>
  <c r="X137" s="1"/>
  <c r="X57"/>
  <c r="X141" s="1"/>
  <c r="X162"/>
  <c r="X75"/>
  <c r="X159" s="1"/>
  <c r="X71"/>
  <c r="X155" s="1"/>
  <c r="X69"/>
  <c r="X153" s="1"/>
  <c r="X67"/>
  <c r="X151" s="1"/>
  <c r="X66"/>
  <c r="X150" s="1"/>
  <c r="X79"/>
  <c r="X163" s="1"/>
  <c r="W5" i="5"/>
  <c r="X5" i="7"/>
  <c r="X9"/>
  <c r="X93" s="1"/>
  <c r="X15"/>
  <c r="X99" s="1"/>
  <c r="X19"/>
  <c r="X103" s="1"/>
  <c r="X23"/>
  <c r="X107" s="1"/>
  <c r="X27"/>
  <c r="X111" s="1"/>
  <c r="X31"/>
  <c r="X115" s="1"/>
  <c r="X35"/>
  <c r="X119" s="1"/>
  <c r="X39"/>
  <c r="X123" s="1"/>
  <c r="X43"/>
  <c r="X127" s="1"/>
  <c r="X47"/>
  <c r="X131" s="1"/>
  <c r="X51"/>
  <c r="X135" s="1"/>
  <c r="X55"/>
  <c r="X139" s="1"/>
  <c r="X59"/>
  <c r="X143" s="1"/>
  <c r="X77"/>
  <c r="X161" s="1"/>
  <c r="X73"/>
  <c r="X157" s="1"/>
  <c r="T6"/>
  <c r="T90" s="1"/>
  <c r="T8"/>
  <c r="T92" s="1"/>
  <c r="T10"/>
  <c r="T94" s="1"/>
  <c r="T12"/>
  <c r="T96" s="1"/>
  <c r="T14"/>
  <c r="T98" s="1"/>
  <c r="T16"/>
  <c r="T100" s="1"/>
  <c r="T18"/>
  <c r="T102" s="1"/>
  <c r="T20"/>
  <c r="T104" s="1"/>
  <c r="T22"/>
  <c r="T106" s="1"/>
  <c r="T24"/>
  <c r="T108" s="1"/>
  <c r="T26"/>
  <c r="T110" s="1"/>
  <c r="T28"/>
  <c r="T112" s="1"/>
  <c r="T30"/>
  <c r="T114" s="1"/>
  <c r="T32"/>
  <c r="T116" s="1"/>
  <c r="T34"/>
  <c r="T118" s="1"/>
  <c r="T36"/>
  <c r="T120" s="1"/>
  <c r="T38"/>
  <c r="T122" s="1"/>
  <c r="T40"/>
  <c r="T124" s="1"/>
  <c r="T42"/>
  <c r="T126" s="1"/>
  <c r="T44"/>
  <c r="T128" s="1"/>
  <c r="T46"/>
  <c r="T130" s="1"/>
  <c r="T48"/>
  <c r="T132" s="1"/>
  <c r="T50"/>
  <c r="T134" s="1"/>
  <c r="T52"/>
  <c r="T136" s="1"/>
  <c r="T54"/>
  <c r="T138" s="1"/>
  <c r="T56"/>
  <c r="T140" s="1"/>
  <c r="T58"/>
  <c r="T142" s="1"/>
  <c r="T61"/>
  <c r="T145" s="1"/>
  <c r="T76"/>
  <c r="T160" s="1"/>
  <c r="T74"/>
  <c r="T158" s="1"/>
  <c r="T72"/>
  <c r="T156" s="1"/>
  <c r="T70"/>
  <c r="T154" s="1"/>
  <c r="T68"/>
  <c r="T152" s="1"/>
  <c r="T13"/>
  <c r="T97" s="1"/>
  <c r="T17"/>
  <c r="T101" s="1"/>
  <c r="T21"/>
  <c r="T105" s="1"/>
  <c r="T25"/>
  <c r="T109" s="1"/>
  <c r="T29"/>
  <c r="T113" s="1"/>
  <c r="T33"/>
  <c r="T117" s="1"/>
  <c r="T37"/>
  <c r="T121" s="1"/>
  <c r="T41"/>
  <c r="T125" s="1"/>
  <c r="T45"/>
  <c r="T129" s="1"/>
  <c r="T49"/>
  <c r="T133" s="1"/>
  <c r="T53"/>
  <c r="T137" s="1"/>
  <c r="T57"/>
  <c r="T141" s="1"/>
  <c r="T162"/>
  <c r="T75"/>
  <c r="T159" s="1"/>
  <c r="T71"/>
  <c r="T155" s="1"/>
  <c r="T69"/>
  <c r="T153" s="1"/>
  <c r="T67"/>
  <c r="T151" s="1"/>
  <c r="T66"/>
  <c r="T150" s="1"/>
  <c r="T79"/>
  <c r="T163" s="1"/>
  <c r="S5" i="5"/>
  <c r="T5" i="7"/>
  <c r="T7"/>
  <c r="T91" s="1"/>
  <c r="T9"/>
  <c r="T93" s="1"/>
  <c r="T11"/>
  <c r="T95" s="1"/>
  <c r="T15"/>
  <c r="T99" s="1"/>
  <c r="T19"/>
  <c r="T103" s="1"/>
  <c r="T23"/>
  <c r="T107" s="1"/>
  <c r="T27"/>
  <c r="T111" s="1"/>
  <c r="T31"/>
  <c r="T115" s="1"/>
  <c r="T35"/>
  <c r="T119" s="1"/>
  <c r="T39"/>
  <c r="T123" s="1"/>
  <c r="T43"/>
  <c r="T127" s="1"/>
  <c r="T47"/>
  <c r="T131" s="1"/>
  <c r="T51"/>
  <c r="T135" s="1"/>
  <c r="T55"/>
  <c r="T139" s="1"/>
  <c r="T59"/>
  <c r="T143" s="1"/>
  <c r="T77"/>
  <c r="T161" s="1"/>
  <c r="T73"/>
  <c r="T157" s="1"/>
  <c r="P6"/>
  <c r="P90" s="1"/>
  <c r="P8"/>
  <c r="P92" s="1"/>
  <c r="P10"/>
  <c r="P94" s="1"/>
  <c r="P12"/>
  <c r="P96" s="1"/>
  <c r="P14"/>
  <c r="P98" s="1"/>
  <c r="P16"/>
  <c r="P100" s="1"/>
  <c r="P18"/>
  <c r="P102" s="1"/>
  <c r="P20"/>
  <c r="P104" s="1"/>
  <c r="P22"/>
  <c r="P106" s="1"/>
  <c r="P24"/>
  <c r="P108" s="1"/>
  <c r="P26"/>
  <c r="P110" s="1"/>
  <c r="P28"/>
  <c r="P112" s="1"/>
  <c r="P30"/>
  <c r="P114" s="1"/>
  <c r="P32"/>
  <c r="P116" s="1"/>
  <c r="P34"/>
  <c r="P118" s="1"/>
  <c r="P36"/>
  <c r="P120" s="1"/>
  <c r="P38"/>
  <c r="P122" s="1"/>
  <c r="P40"/>
  <c r="P124" s="1"/>
  <c r="P42"/>
  <c r="P126" s="1"/>
  <c r="P44"/>
  <c r="P128" s="1"/>
  <c r="P46"/>
  <c r="P130" s="1"/>
  <c r="P48"/>
  <c r="P132" s="1"/>
  <c r="P50"/>
  <c r="P134" s="1"/>
  <c r="P52"/>
  <c r="P136" s="1"/>
  <c r="P54"/>
  <c r="P138" s="1"/>
  <c r="P56"/>
  <c r="P140" s="1"/>
  <c r="P58"/>
  <c r="P142" s="1"/>
  <c r="P61"/>
  <c r="P145" s="1"/>
  <c r="P76"/>
  <c r="P160" s="1"/>
  <c r="P74"/>
  <c r="P158" s="1"/>
  <c r="P72"/>
  <c r="P156" s="1"/>
  <c r="P70"/>
  <c r="P154" s="1"/>
  <c r="P68"/>
  <c r="P152" s="1"/>
  <c r="P7"/>
  <c r="P91" s="1"/>
  <c r="P11"/>
  <c r="P95" s="1"/>
  <c r="P13"/>
  <c r="P97" s="1"/>
  <c r="P17"/>
  <c r="P101" s="1"/>
  <c r="P21"/>
  <c r="P105" s="1"/>
  <c r="P25"/>
  <c r="P109" s="1"/>
  <c r="P29"/>
  <c r="P113" s="1"/>
  <c r="P31"/>
  <c r="P115" s="1"/>
  <c r="P35"/>
  <c r="P119" s="1"/>
  <c r="P41"/>
  <c r="P125" s="1"/>
  <c r="P45"/>
  <c r="P129" s="1"/>
  <c r="P49"/>
  <c r="P133" s="1"/>
  <c r="P53"/>
  <c r="P137" s="1"/>
  <c r="P55"/>
  <c r="P139" s="1"/>
  <c r="P59"/>
  <c r="P143" s="1"/>
  <c r="P162"/>
  <c r="P75"/>
  <c r="P159" s="1"/>
  <c r="P71"/>
  <c r="P155" s="1"/>
  <c r="P69"/>
  <c r="P153" s="1"/>
  <c r="P67"/>
  <c r="P151" s="1"/>
  <c r="P79"/>
  <c r="P163" s="1"/>
  <c r="O5" i="5"/>
  <c r="P5" i="7"/>
  <c r="P9"/>
  <c r="P93" s="1"/>
  <c r="P15"/>
  <c r="P99" s="1"/>
  <c r="P19"/>
  <c r="P103" s="1"/>
  <c r="P23"/>
  <c r="P107" s="1"/>
  <c r="P27"/>
  <c r="P111" s="1"/>
  <c r="P33"/>
  <c r="P117" s="1"/>
  <c r="P37"/>
  <c r="P121" s="1"/>
  <c r="P39"/>
  <c r="P123" s="1"/>
  <c r="P43"/>
  <c r="P127" s="1"/>
  <c r="P47"/>
  <c r="P131" s="1"/>
  <c r="P51"/>
  <c r="P135" s="1"/>
  <c r="P57"/>
  <c r="P141" s="1"/>
  <c r="P77"/>
  <c r="P161" s="1"/>
  <c r="P73"/>
  <c r="P157" s="1"/>
  <c r="P66"/>
  <c r="P150" s="1"/>
  <c r="L6"/>
  <c r="L90" s="1"/>
  <c r="L8"/>
  <c r="L92" s="1"/>
  <c r="L10"/>
  <c r="L94" s="1"/>
  <c r="L12"/>
  <c r="L96" s="1"/>
  <c r="L14"/>
  <c r="L98" s="1"/>
  <c r="L16"/>
  <c r="L100" s="1"/>
  <c r="L18"/>
  <c r="L102" s="1"/>
  <c r="L20"/>
  <c r="L104" s="1"/>
  <c r="L22"/>
  <c r="L106" s="1"/>
  <c r="L24"/>
  <c r="L108" s="1"/>
  <c r="L26"/>
  <c r="L110" s="1"/>
  <c r="L28"/>
  <c r="L112" s="1"/>
  <c r="L30"/>
  <c r="L114" s="1"/>
  <c r="L32"/>
  <c r="L116" s="1"/>
  <c r="L34"/>
  <c r="L118" s="1"/>
  <c r="L36"/>
  <c r="L120" s="1"/>
  <c r="L38"/>
  <c r="L122" s="1"/>
  <c r="L40"/>
  <c r="L124" s="1"/>
  <c r="L42"/>
  <c r="L126" s="1"/>
  <c r="L44"/>
  <c r="L128" s="1"/>
  <c r="L46"/>
  <c r="L130" s="1"/>
  <c r="L48"/>
  <c r="L132" s="1"/>
  <c r="L50"/>
  <c r="L134" s="1"/>
  <c r="L52"/>
  <c r="L136" s="1"/>
  <c r="L54"/>
  <c r="L138" s="1"/>
  <c r="L56"/>
  <c r="L140" s="1"/>
  <c r="L58"/>
  <c r="L142" s="1"/>
  <c r="L61"/>
  <c r="L145" s="1"/>
  <c r="L76"/>
  <c r="L160" s="1"/>
  <c r="L74"/>
  <c r="L158" s="1"/>
  <c r="L72"/>
  <c r="L156" s="1"/>
  <c r="L70"/>
  <c r="L154" s="1"/>
  <c r="L68"/>
  <c r="L152" s="1"/>
  <c r="L5"/>
  <c r="L7"/>
  <c r="L91" s="1"/>
  <c r="L11"/>
  <c r="L95" s="1"/>
  <c r="L15"/>
  <c r="L99" s="1"/>
  <c r="L19"/>
  <c r="L103" s="1"/>
  <c r="L23"/>
  <c r="L107" s="1"/>
  <c r="L27"/>
  <c r="L111" s="1"/>
  <c r="L31"/>
  <c r="L115" s="1"/>
  <c r="L35"/>
  <c r="L119" s="1"/>
  <c r="L39"/>
  <c r="L123" s="1"/>
  <c r="L43"/>
  <c r="L127" s="1"/>
  <c r="L47"/>
  <c r="L131" s="1"/>
  <c r="L49"/>
  <c r="L133" s="1"/>
  <c r="L53"/>
  <c r="L137" s="1"/>
  <c r="L57"/>
  <c r="L141" s="1"/>
  <c r="L162"/>
  <c r="L75"/>
  <c r="L159" s="1"/>
  <c r="L71"/>
  <c r="L155" s="1"/>
  <c r="L69"/>
  <c r="L153" s="1"/>
  <c r="L67"/>
  <c r="L151" s="1"/>
  <c r="L79"/>
  <c r="L163" s="1"/>
  <c r="K5" i="5"/>
  <c r="L9" i="7"/>
  <c r="L93" s="1"/>
  <c r="L13"/>
  <c r="L97" s="1"/>
  <c r="L17"/>
  <c r="L101" s="1"/>
  <c r="L21"/>
  <c r="L105" s="1"/>
  <c r="L25"/>
  <c r="L109" s="1"/>
  <c r="L29"/>
  <c r="L113" s="1"/>
  <c r="L33"/>
  <c r="L117" s="1"/>
  <c r="L37"/>
  <c r="L121" s="1"/>
  <c r="L41"/>
  <c r="L125" s="1"/>
  <c r="L45"/>
  <c r="L129" s="1"/>
  <c r="L51"/>
  <c r="L135" s="1"/>
  <c r="L55"/>
  <c r="L139" s="1"/>
  <c r="L59"/>
  <c r="L143" s="1"/>
  <c r="L77"/>
  <c r="L161" s="1"/>
  <c r="L73"/>
  <c r="L157" s="1"/>
  <c r="L66"/>
  <c r="L150" s="1"/>
  <c r="H6"/>
  <c r="H90" s="1"/>
  <c r="H8"/>
  <c r="H92" s="1"/>
  <c r="H10"/>
  <c r="H94" s="1"/>
  <c r="H12"/>
  <c r="H96" s="1"/>
  <c r="H14"/>
  <c r="H98" s="1"/>
  <c r="H16"/>
  <c r="H100" s="1"/>
  <c r="H18"/>
  <c r="H102" s="1"/>
  <c r="H20"/>
  <c r="H104" s="1"/>
  <c r="H22"/>
  <c r="H106" s="1"/>
  <c r="H24"/>
  <c r="H108" s="1"/>
  <c r="H26"/>
  <c r="H110" s="1"/>
  <c r="H28"/>
  <c r="H112" s="1"/>
  <c r="H30"/>
  <c r="H114" s="1"/>
  <c r="H32"/>
  <c r="H116" s="1"/>
  <c r="H34"/>
  <c r="H118" s="1"/>
  <c r="H36"/>
  <c r="H120" s="1"/>
  <c r="H38"/>
  <c r="H122" s="1"/>
  <c r="H40"/>
  <c r="H124" s="1"/>
  <c r="H42"/>
  <c r="H126" s="1"/>
  <c r="H44"/>
  <c r="H128" s="1"/>
  <c r="H46"/>
  <c r="H130" s="1"/>
  <c r="H48"/>
  <c r="H132" s="1"/>
  <c r="H50"/>
  <c r="H134" s="1"/>
  <c r="H52"/>
  <c r="H136" s="1"/>
  <c r="H54"/>
  <c r="H138" s="1"/>
  <c r="H56"/>
  <c r="H140" s="1"/>
  <c r="H58"/>
  <c r="H142" s="1"/>
  <c r="H61"/>
  <c r="H145" s="1"/>
  <c r="H76"/>
  <c r="H160" s="1"/>
  <c r="H74"/>
  <c r="H158" s="1"/>
  <c r="H72"/>
  <c r="H156" s="1"/>
  <c r="H70"/>
  <c r="H154" s="1"/>
  <c r="H68"/>
  <c r="H152" s="1"/>
  <c r="H9"/>
  <c r="H93" s="1"/>
  <c r="H11"/>
  <c r="H95" s="1"/>
  <c r="H15"/>
  <c r="H99" s="1"/>
  <c r="H17"/>
  <c r="H101" s="1"/>
  <c r="H21"/>
  <c r="H105" s="1"/>
  <c r="H25"/>
  <c r="H109" s="1"/>
  <c r="H29"/>
  <c r="H113" s="1"/>
  <c r="H33"/>
  <c r="H117" s="1"/>
  <c r="H39"/>
  <c r="H123" s="1"/>
  <c r="H43"/>
  <c r="H127" s="1"/>
  <c r="H47"/>
  <c r="H131" s="1"/>
  <c r="H51"/>
  <c r="H135" s="1"/>
  <c r="H55"/>
  <c r="H139" s="1"/>
  <c r="H59"/>
  <c r="H143" s="1"/>
  <c r="H162"/>
  <c r="H75"/>
  <c r="H159" s="1"/>
  <c r="H71"/>
  <c r="H155" s="1"/>
  <c r="H69"/>
  <c r="H153" s="1"/>
  <c r="H67"/>
  <c r="H151" s="1"/>
  <c r="H79"/>
  <c r="H163" s="1"/>
  <c r="G5" i="5"/>
  <c r="H5" i="7"/>
  <c r="H7"/>
  <c r="H91" s="1"/>
  <c r="H13"/>
  <c r="H97" s="1"/>
  <c r="H19"/>
  <c r="H103" s="1"/>
  <c r="H23"/>
  <c r="H107" s="1"/>
  <c r="H27"/>
  <c r="H111" s="1"/>
  <c r="H31"/>
  <c r="H115" s="1"/>
  <c r="H35"/>
  <c r="H119" s="1"/>
  <c r="H37"/>
  <c r="H121" s="1"/>
  <c r="H41"/>
  <c r="H125" s="1"/>
  <c r="H45"/>
  <c r="H129" s="1"/>
  <c r="H49"/>
  <c r="H133" s="1"/>
  <c r="H53"/>
  <c r="H137" s="1"/>
  <c r="H57"/>
  <c r="H141" s="1"/>
  <c r="H77"/>
  <c r="H161" s="1"/>
  <c r="H73"/>
  <c r="H157" s="1"/>
  <c r="H66"/>
  <c r="H150" s="1"/>
  <c r="D6"/>
  <c r="D90" s="1"/>
  <c r="D8"/>
  <c r="D92" s="1"/>
  <c r="D10"/>
  <c r="D94" s="1"/>
  <c r="D12"/>
  <c r="D96" s="1"/>
  <c r="D14"/>
  <c r="D98" s="1"/>
  <c r="D16"/>
  <c r="D100" s="1"/>
  <c r="D18"/>
  <c r="D102" s="1"/>
  <c r="D20"/>
  <c r="D104" s="1"/>
  <c r="D22"/>
  <c r="D106" s="1"/>
  <c r="D24"/>
  <c r="D108" s="1"/>
  <c r="D26"/>
  <c r="D110" s="1"/>
  <c r="D28"/>
  <c r="D112" s="1"/>
  <c r="D30"/>
  <c r="D114" s="1"/>
  <c r="D32"/>
  <c r="D116" s="1"/>
  <c r="D34"/>
  <c r="D118" s="1"/>
  <c r="D36"/>
  <c r="D120" s="1"/>
  <c r="D38"/>
  <c r="D122" s="1"/>
  <c r="D40"/>
  <c r="D124" s="1"/>
  <c r="D42"/>
  <c r="D126" s="1"/>
  <c r="D44"/>
  <c r="D128" s="1"/>
  <c r="D46"/>
  <c r="D130" s="1"/>
  <c r="D48"/>
  <c r="D132" s="1"/>
  <c r="D50"/>
  <c r="D134" s="1"/>
  <c r="D52"/>
  <c r="D136" s="1"/>
  <c r="D54"/>
  <c r="D138" s="1"/>
  <c r="D56"/>
  <c r="D140" s="1"/>
  <c r="D58"/>
  <c r="D142" s="1"/>
  <c r="D61"/>
  <c r="D145" s="1"/>
  <c r="D76"/>
  <c r="D160" s="1"/>
  <c r="D74"/>
  <c r="D158" s="1"/>
  <c r="D72"/>
  <c r="D156" s="1"/>
  <c r="D70"/>
  <c r="D154" s="1"/>
  <c r="D68"/>
  <c r="D152" s="1"/>
  <c r="D9"/>
  <c r="D93" s="1"/>
  <c r="D13"/>
  <c r="D97" s="1"/>
  <c r="D17"/>
  <c r="D101" s="1"/>
  <c r="D21"/>
  <c r="D105" s="1"/>
  <c r="D25"/>
  <c r="D109" s="1"/>
  <c r="D29"/>
  <c r="D113" s="1"/>
  <c r="D33"/>
  <c r="D117" s="1"/>
  <c r="D37"/>
  <c r="D121" s="1"/>
  <c r="D41"/>
  <c r="D125" s="1"/>
  <c r="D45"/>
  <c r="D129" s="1"/>
  <c r="D49"/>
  <c r="D133" s="1"/>
  <c r="D51"/>
  <c r="D135" s="1"/>
  <c r="D162"/>
  <c r="D75"/>
  <c r="D159" s="1"/>
  <c r="D71"/>
  <c r="D155" s="1"/>
  <c r="D69"/>
  <c r="D153" s="1"/>
  <c r="D67"/>
  <c r="D151" s="1"/>
  <c r="D79"/>
  <c r="D163" s="1"/>
  <c r="C5" i="5"/>
  <c r="D5" i="7"/>
  <c r="D7"/>
  <c r="D91" s="1"/>
  <c r="D11"/>
  <c r="D95" s="1"/>
  <c r="D15"/>
  <c r="D99" s="1"/>
  <c r="D19"/>
  <c r="D103" s="1"/>
  <c r="D23"/>
  <c r="D107" s="1"/>
  <c r="D27"/>
  <c r="D111" s="1"/>
  <c r="D31"/>
  <c r="D115" s="1"/>
  <c r="D35"/>
  <c r="D119" s="1"/>
  <c r="D39"/>
  <c r="D123" s="1"/>
  <c r="D43"/>
  <c r="D127" s="1"/>
  <c r="D47"/>
  <c r="D131" s="1"/>
  <c r="D53"/>
  <c r="D137" s="1"/>
  <c r="D55"/>
  <c r="D139" s="1"/>
  <c r="D57"/>
  <c r="D141" s="1"/>
  <c r="D59"/>
  <c r="D143" s="1"/>
  <c r="D77"/>
  <c r="D161" s="1"/>
  <c r="D73"/>
  <c r="D157" s="1"/>
  <c r="D66"/>
  <c r="D150" s="1"/>
  <c r="BC7"/>
  <c r="BC91" s="1"/>
  <c r="BC9"/>
  <c r="BC93" s="1"/>
  <c r="BC11"/>
  <c r="BC95" s="1"/>
  <c r="BC13"/>
  <c r="BC97" s="1"/>
  <c r="BC15"/>
  <c r="BC99" s="1"/>
  <c r="BC17"/>
  <c r="BC101" s="1"/>
  <c r="BC19"/>
  <c r="BC103" s="1"/>
  <c r="BC21"/>
  <c r="BC105" s="1"/>
  <c r="BC23"/>
  <c r="BC107" s="1"/>
  <c r="BC25"/>
  <c r="BC109" s="1"/>
  <c r="BC27"/>
  <c r="BC111" s="1"/>
  <c r="BC29"/>
  <c r="BC113" s="1"/>
  <c r="BC31"/>
  <c r="BC115" s="1"/>
  <c r="BC33"/>
  <c r="BC117" s="1"/>
  <c r="BC35"/>
  <c r="BC119" s="1"/>
  <c r="BC37"/>
  <c r="BC121" s="1"/>
  <c r="BC39"/>
  <c r="BC123" s="1"/>
  <c r="BC41"/>
  <c r="BC125" s="1"/>
  <c r="BC43"/>
  <c r="BC127" s="1"/>
  <c r="BC45"/>
  <c r="BC129" s="1"/>
  <c r="BC47"/>
  <c r="BC131" s="1"/>
  <c r="BC49"/>
  <c r="BC133" s="1"/>
  <c r="BC51"/>
  <c r="BC135" s="1"/>
  <c r="BC53"/>
  <c r="BC137" s="1"/>
  <c r="BC55"/>
  <c r="BC139" s="1"/>
  <c r="BC57"/>
  <c r="BC141" s="1"/>
  <c r="BC59"/>
  <c r="BC143" s="1"/>
  <c r="BC61"/>
  <c r="BC145" s="1"/>
  <c r="BC162"/>
  <c r="BC77"/>
  <c r="BC161" s="1"/>
  <c r="BC75"/>
  <c r="BC159" s="1"/>
  <c r="BC73"/>
  <c r="BC157" s="1"/>
  <c r="BC71"/>
  <c r="BC155" s="1"/>
  <c r="BC69"/>
  <c r="BC153" s="1"/>
  <c r="BC67"/>
  <c r="BC151" s="1"/>
  <c r="BC66"/>
  <c r="BC150" s="1"/>
  <c r="BC79"/>
  <c r="BC163" s="1"/>
  <c r="BB5" i="5"/>
  <c r="BC5" i="7"/>
  <c r="BC10"/>
  <c r="BC94" s="1"/>
  <c r="BC12"/>
  <c r="BC96" s="1"/>
  <c r="BC16"/>
  <c r="BC100" s="1"/>
  <c r="BC18"/>
  <c r="BC102" s="1"/>
  <c r="BC22"/>
  <c r="BC106" s="1"/>
  <c r="BC26"/>
  <c r="BC110" s="1"/>
  <c r="BC30"/>
  <c r="BC114" s="1"/>
  <c r="BC34"/>
  <c r="BC118" s="1"/>
  <c r="BC36"/>
  <c r="BC120" s="1"/>
  <c r="BC40"/>
  <c r="BC124" s="1"/>
  <c r="BC44"/>
  <c r="BC128" s="1"/>
  <c r="BC50"/>
  <c r="BC134" s="1"/>
  <c r="BC54"/>
  <c r="BC138" s="1"/>
  <c r="BC58"/>
  <c r="BC142" s="1"/>
  <c r="BC74"/>
  <c r="BC158" s="1"/>
  <c r="BC68"/>
  <c r="BC152" s="1"/>
  <c r="BC6"/>
  <c r="BC90" s="1"/>
  <c r="BC8"/>
  <c r="BC92" s="1"/>
  <c r="BC14"/>
  <c r="BC98" s="1"/>
  <c r="BC20"/>
  <c r="BC104" s="1"/>
  <c r="BC24"/>
  <c r="BC108" s="1"/>
  <c r="BC28"/>
  <c r="BC112" s="1"/>
  <c r="BC32"/>
  <c r="BC116" s="1"/>
  <c r="BC38"/>
  <c r="BC122" s="1"/>
  <c r="BC42"/>
  <c r="BC126" s="1"/>
  <c r="BC46"/>
  <c r="BC130" s="1"/>
  <c r="BC48"/>
  <c r="BC132" s="1"/>
  <c r="BC52"/>
  <c r="BC136" s="1"/>
  <c r="BC56"/>
  <c r="BC140" s="1"/>
  <c r="BC76"/>
  <c r="BC160" s="1"/>
  <c r="BC72"/>
  <c r="BC156" s="1"/>
  <c r="BC70"/>
  <c r="BC154" s="1"/>
  <c r="AY7"/>
  <c r="AY91" s="1"/>
  <c r="AY9"/>
  <c r="AY93" s="1"/>
  <c r="AY11"/>
  <c r="AY95" s="1"/>
  <c r="AY13"/>
  <c r="AY97" s="1"/>
  <c r="AY15"/>
  <c r="AY99" s="1"/>
  <c r="AY17"/>
  <c r="AY101" s="1"/>
  <c r="AY19"/>
  <c r="AY103" s="1"/>
  <c r="AY21"/>
  <c r="AY105" s="1"/>
  <c r="AY23"/>
  <c r="AY107" s="1"/>
  <c r="AY25"/>
  <c r="AY109" s="1"/>
  <c r="AY27"/>
  <c r="AY111" s="1"/>
  <c r="AY29"/>
  <c r="AY113" s="1"/>
  <c r="AY31"/>
  <c r="AY115" s="1"/>
  <c r="AY33"/>
  <c r="AY117" s="1"/>
  <c r="AY35"/>
  <c r="AY119" s="1"/>
  <c r="AY37"/>
  <c r="AY121" s="1"/>
  <c r="AY39"/>
  <c r="AY123" s="1"/>
  <c r="AY41"/>
  <c r="AY125" s="1"/>
  <c r="AY43"/>
  <c r="AY127" s="1"/>
  <c r="AY45"/>
  <c r="AY129" s="1"/>
  <c r="AY47"/>
  <c r="AY131" s="1"/>
  <c r="AY49"/>
  <c r="AY133" s="1"/>
  <c r="AY51"/>
  <c r="AY135" s="1"/>
  <c r="AY53"/>
  <c r="AY137" s="1"/>
  <c r="AY55"/>
  <c r="AY139" s="1"/>
  <c r="AY57"/>
  <c r="AY141" s="1"/>
  <c r="AY59"/>
  <c r="AY143" s="1"/>
  <c r="AY61"/>
  <c r="AY145" s="1"/>
  <c r="AY162"/>
  <c r="AY77"/>
  <c r="AY161" s="1"/>
  <c r="AY75"/>
  <c r="AY159" s="1"/>
  <c r="AY73"/>
  <c r="AY157" s="1"/>
  <c r="AY71"/>
  <c r="AY155" s="1"/>
  <c r="AY69"/>
  <c r="AY153" s="1"/>
  <c r="AY67"/>
  <c r="AY151" s="1"/>
  <c r="AY66"/>
  <c r="AY150" s="1"/>
  <c r="AY79"/>
  <c r="AY163" s="1"/>
  <c r="AY5"/>
  <c r="AY6"/>
  <c r="AY90" s="1"/>
  <c r="AY10"/>
  <c r="AY94" s="1"/>
  <c r="AY14"/>
  <c r="AY98" s="1"/>
  <c r="AY18"/>
  <c r="AY102" s="1"/>
  <c r="AY24"/>
  <c r="AY108" s="1"/>
  <c r="AY28"/>
  <c r="AY112" s="1"/>
  <c r="AY32"/>
  <c r="AY116" s="1"/>
  <c r="AY34"/>
  <c r="AY118" s="1"/>
  <c r="AY36"/>
  <c r="AY120" s="1"/>
  <c r="AY40"/>
  <c r="AY124" s="1"/>
  <c r="AY44"/>
  <c r="AY128" s="1"/>
  <c r="AY48"/>
  <c r="AY132" s="1"/>
  <c r="AY50"/>
  <c r="AY134" s="1"/>
  <c r="AY54"/>
  <c r="AY138" s="1"/>
  <c r="AY58"/>
  <c r="AY142" s="1"/>
  <c r="AY74"/>
  <c r="AY158" s="1"/>
  <c r="AY72"/>
  <c r="AY156" s="1"/>
  <c r="AY68"/>
  <c r="AY152" s="1"/>
  <c r="AX5" i="5"/>
  <c r="AY8" i="7"/>
  <c r="AY92" s="1"/>
  <c r="AY12"/>
  <c r="AY96" s="1"/>
  <c r="AY16"/>
  <c r="AY100" s="1"/>
  <c r="AY20"/>
  <c r="AY104" s="1"/>
  <c r="AY22"/>
  <c r="AY106" s="1"/>
  <c r="AY26"/>
  <c r="AY110" s="1"/>
  <c r="AY30"/>
  <c r="AY114" s="1"/>
  <c r="AY38"/>
  <c r="AY122" s="1"/>
  <c r="AY42"/>
  <c r="AY126" s="1"/>
  <c r="AY46"/>
  <c r="AY130" s="1"/>
  <c r="AY52"/>
  <c r="AY136" s="1"/>
  <c r="AY56"/>
  <c r="AY140" s="1"/>
  <c r="AY76"/>
  <c r="AY160" s="1"/>
  <c r="AY70"/>
  <c r="AY154" s="1"/>
  <c r="AU7"/>
  <c r="AU91" s="1"/>
  <c r="AU9"/>
  <c r="AU93" s="1"/>
  <c r="AU11"/>
  <c r="AU95" s="1"/>
  <c r="AU13"/>
  <c r="AU97" s="1"/>
  <c r="AU15"/>
  <c r="AU99" s="1"/>
  <c r="AU17"/>
  <c r="AU101" s="1"/>
  <c r="AU19"/>
  <c r="AU103" s="1"/>
  <c r="AU21"/>
  <c r="AU105" s="1"/>
  <c r="AU23"/>
  <c r="AU107" s="1"/>
  <c r="AU25"/>
  <c r="AU109" s="1"/>
  <c r="AU27"/>
  <c r="AU111" s="1"/>
  <c r="AU29"/>
  <c r="AU113" s="1"/>
  <c r="AU31"/>
  <c r="AU115" s="1"/>
  <c r="AU33"/>
  <c r="AU117" s="1"/>
  <c r="AU35"/>
  <c r="AU119" s="1"/>
  <c r="AU37"/>
  <c r="AU121" s="1"/>
  <c r="AU39"/>
  <c r="AU123" s="1"/>
  <c r="AU41"/>
  <c r="AU125" s="1"/>
  <c r="AU43"/>
  <c r="AU127" s="1"/>
  <c r="AU45"/>
  <c r="AU129" s="1"/>
  <c r="AU47"/>
  <c r="AU131" s="1"/>
  <c r="AU49"/>
  <c r="AU133" s="1"/>
  <c r="AU51"/>
  <c r="AU135" s="1"/>
  <c r="AU53"/>
  <c r="AU137" s="1"/>
  <c r="AU55"/>
  <c r="AU139" s="1"/>
  <c r="AU57"/>
  <c r="AU141" s="1"/>
  <c r="AU59"/>
  <c r="AU143" s="1"/>
  <c r="AU61"/>
  <c r="AU145" s="1"/>
  <c r="AU162"/>
  <c r="AU77"/>
  <c r="AU161" s="1"/>
  <c r="AU75"/>
  <c r="AU159" s="1"/>
  <c r="AU73"/>
  <c r="AU157" s="1"/>
  <c r="AU71"/>
  <c r="AU155" s="1"/>
  <c r="AU69"/>
  <c r="AU153" s="1"/>
  <c r="AU67"/>
  <c r="AU151" s="1"/>
  <c r="AU66"/>
  <c r="AU150" s="1"/>
  <c r="AU79"/>
  <c r="AU163" s="1"/>
  <c r="AU5"/>
  <c r="AU6"/>
  <c r="AU90" s="1"/>
  <c r="AU10"/>
  <c r="AU94" s="1"/>
  <c r="AU16"/>
  <c r="AU100" s="1"/>
  <c r="AU20"/>
  <c r="AU104" s="1"/>
  <c r="AU24"/>
  <c r="AU108" s="1"/>
  <c r="AU28"/>
  <c r="AU112" s="1"/>
  <c r="AU32"/>
  <c r="AU116" s="1"/>
  <c r="AU36"/>
  <c r="AU120" s="1"/>
  <c r="AU40"/>
  <c r="AU124" s="1"/>
  <c r="AU44"/>
  <c r="AU128" s="1"/>
  <c r="AU48"/>
  <c r="AU132" s="1"/>
  <c r="AU54"/>
  <c r="AU138" s="1"/>
  <c r="AU58"/>
  <c r="AU142" s="1"/>
  <c r="AU74"/>
  <c r="AU158" s="1"/>
  <c r="AU72"/>
  <c r="AU156" s="1"/>
  <c r="AU68"/>
  <c r="AU152" s="1"/>
  <c r="AT5" i="5"/>
  <c r="AU8" i="7"/>
  <c r="AU92" s="1"/>
  <c r="AU12"/>
  <c r="AU96" s="1"/>
  <c r="AU14"/>
  <c r="AU98" s="1"/>
  <c r="AU18"/>
  <c r="AU102" s="1"/>
  <c r="AU22"/>
  <c r="AU106" s="1"/>
  <c r="AU26"/>
  <c r="AU110" s="1"/>
  <c r="AU30"/>
  <c r="AU114" s="1"/>
  <c r="AU34"/>
  <c r="AU118" s="1"/>
  <c r="AU38"/>
  <c r="AU122" s="1"/>
  <c r="AU42"/>
  <c r="AU126" s="1"/>
  <c r="AU46"/>
  <c r="AU130" s="1"/>
  <c r="AU50"/>
  <c r="AU134" s="1"/>
  <c r="AU52"/>
  <c r="AU136" s="1"/>
  <c r="AU56"/>
  <c r="AU140" s="1"/>
  <c r="AU76"/>
  <c r="AU160" s="1"/>
  <c r="AU70"/>
  <c r="AU154" s="1"/>
  <c r="AQ7"/>
  <c r="AQ91" s="1"/>
  <c r="AQ9"/>
  <c r="AQ93" s="1"/>
  <c r="AQ11"/>
  <c r="AQ95" s="1"/>
  <c r="AQ13"/>
  <c r="AQ97" s="1"/>
  <c r="AQ15"/>
  <c r="AQ99" s="1"/>
  <c r="AQ17"/>
  <c r="AQ101" s="1"/>
  <c r="AQ19"/>
  <c r="AQ103" s="1"/>
  <c r="AQ21"/>
  <c r="AQ105" s="1"/>
  <c r="AQ23"/>
  <c r="AQ107" s="1"/>
  <c r="AQ25"/>
  <c r="AQ109" s="1"/>
  <c r="AQ27"/>
  <c r="AQ111" s="1"/>
  <c r="AQ29"/>
  <c r="AQ113" s="1"/>
  <c r="AQ31"/>
  <c r="AQ115" s="1"/>
  <c r="AQ33"/>
  <c r="AQ117" s="1"/>
  <c r="AQ35"/>
  <c r="AQ119" s="1"/>
  <c r="AQ37"/>
  <c r="AQ121" s="1"/>
  <c r="AQ39"/>
  <c r="AQ123" s="1"/>
  <c r="AQ41"/>
  <c r="AQ125" s="1"/>
  <c r="AQ43"/>
  <c r="AQ127" s="1"/>
  <c r="AQ45"/>
  <c r="AQ129" s="1"/>
  <c r="AQ47"/>
  <c r="AQ131" s="1"/>
  <c r="AQ49"/>
  <c r="AQ133" s="1"/>
  <c r="AQ51"/>
  <c r="AQ135" s="1"/>
  <c r="AQ53"/>
  <c r="AQ137" s="1"/>
  <c r="AQ55"/>
  <c r="AQ139" s="1"/>
  <c r="AQ57"/>
  <c r="AQ141" s="1"/>
  <c r="AQ59"/>
  <c r="AQ143" s="1"/>
  <c r="AQ61"/>
  <c r="AQ145" s="1"/>
  <c r="AQ162"/>
  <c r="AQ77"/>
  <c r="AQ161" s="1"/>
  <c r="AQ75"/>
  <c r="AQ159" s="1"/>
  <c r="AQ73"/>
  <c r="AQ157" s="1"/>
  <c r="AQ71"/>
  <c r="AQ155" s="1"/>
  <c r="AQ69"/>
  <c r="AQ153" s="1"/>
  <c r="AQ67"/>
  <c r="AQ151" s="1"/>
  <c r="AQ66"/>
  <c r="AQ150" s="1"/>
  <c r="AQ79"/>
  <c r="AQ163" s="1"/>
  <c r="AQ5"/>
  <c r="AQ8"/>
  <c r="AQ92" s="1"/>
  <c r="AQ14"/>
  <c r="AQ98" s="1"/>
  <c r="AQ18"/>
  <c r="AQ102" s="1"/>
  <c r="AQ22"/>
  <c r="AQ106" s="1"/>
  <c r="AQ26"/>
  <c r="AQ110" s="1"/>
  <c r="AQ28"/>
  <c r="AQ112" s="1"/>
  <c r="AQ32"/>
  <c r="AQ116" s="1"/>
  <c r="AQ34"/>
  <c r="AQ118" s="1"/>
  <c r="AQ38"/>
  <c r="AQ122" s="1"/>
  <c r="AQ42"/>
  <c r="AQ126" s="1"/>
  <c r="AQ46"/>
  <c r="AQ130" s="1"/>
  <c r="AQ50"/>
  <c r="AQ134" s="1"/>
  <c r="AQ54"/>
  <c r="AQ138" s="1"/>
  <c r="AQ58"/>
  <c r="AQ142" s="1"/>
  <c r="AQ76"/>
  <c r="AQ160" s="1"/>
  <c r="AQ74"/>
  <c r="AQ158" s="1"/>
  <c r="AQ72"/>
  <c r="AQ156" s="1"/>
  <c r="AQ68"/>
  <c r="AQ152" s="1"/>
  <c r="AP5" i="5"/>
  <c r="AQ6" i="7"/>
  <c r="AQ90" s="1"/>
  <c r="AQ10"/>
  <c r="AQ94" s="1"/>
  <c r="AQ12"/>
  <c r="AQ96" s="1"/>
  <c r="AQ16"/>
  <c r="AQ100" s="1"/>
  <c r="AQ20"/>
  <c r="AQ104" s="1"/>
  <c r="AQ24"/>
  <c r="AQ108" s="1"/>
  <c r="AQ30"/>
  <c r="AQ114" s="1"/>
  <c r="AQ36"/>
  <c r="AQ120" s="1"/>
  <c r="AQ40"/>
  <c r="AQ124" s="1"/>
  <c r="AQ44"/>
  <c r="AQ128" s="1"/>
  <c r="AQ48"/>
  <c r="AQ132" s="1"/>
  <c r="AQ52"/>
  <c r="AQ136" s="1"/>
  <c r="AQ56"/>
  <c r="AQ140" s="1"/>
  <c r="AQ70"/>
  <c r="AQ154" s="1"/>
  <c r="AM7"/>
  <c r="AM91" s="1"/>
  <c r="AM9"/>
  <c r="AM93" s="1"/>
  <c r="AM11"/>
  <c r="AM95" s="1"/>
  <c r="AM13"/>
  <c r="AM97" s="1"/>
  <c r="AM15"/>
  <c r="AM99" s="1"/>
  <c r="AM17"/>
  <c r="AM101" s="1"/>
  <c r="AM19"/>
  <c r="AM103" s="1"/>
  <c r="AM21"/>
  <c r="AM105" s="1"/>
  <c r="AM23"/>
  <c r="AM107" s="1"/>
  <c r="AM25"/>
  <c r="AM109" s="1"/>
  <c r="AM27"/>
  <c r="AM111" s="1"/>
  <c r="AM29"/>
  <c r="AM113" s="1"/>
  <c r="AM31"/>
  <c r="AM115" s="1"/>
  <c r="AM33"/>
  <c r="AM117" s="1"/>
  <c r="AM35"/>
  <c r="AM119" s="1"/>
  <c r="AM37"/>
  <c r="AM121" s="1"/>
  <c r="AM39"/>
  <c r="AM123" s="1"/>
  <c r="AM41"/>
  <c r="AM125" s="1"/>
  <c r="AM43"/>
  <c r="AM127" s="1"/>
  <c r="AM45"/>
  <c r="AM129" s="1"/>
  <c r="AM47"/>
  <c r="AM131" s="1"/>
  <c r="AM49"/>
  <c r="AM133" s="1"/>
  <c r="AM51"/>
  <c r="AM135" s="1"/>
  <c r="AM53"/>
  <c r="AM137" s="1"/>
  <c r="AM55"/>
  <c r="AM139" s="1"/>
  <c r="AM57"/>
  <c r="AM141" s="1"/>
  <c r="AM59"/>
  <c r="AM143" s="1"/>
  <c r="AM61"/>
  <c r="AM145" s="1"/>
  <c r="AM162"/>
  <c r="AM77"/>
  <c r="AM161" s="1"/>
  <c r="AM75"/>
  <c r="AM159" s="1"/>
  <c r="AM73"/>
  <c r="AM157" s="1"/>
  <c r="AM71"/>
  <c r="AM155" s="1"/>
  <c r="AM69"/>
  <c r="AM153" s="1"/>
  <c r="AM67"/>
  <c r="AM151" s="1"/>
  <c r="AM66"/>
  <c r="AM150" s="1"/>
  <c r="AM79"/>
  <c r="AM163" s="1"/>
  <c r="AM5"/>
  <c r="AM8"/>
  <c r="AM92" s="1"/>
  <c r="AM10"/>
  <c r="AM94" s="1"/>
  <c r="AM14"/>
  <c r="AM98" s="1"/>
  <c r="AM18"/>
  <c r="AM102" s="1"/>
  <c r="AM22"/>
  <c r="AM106" s="1"/>
  <c r="AM26"/>
  <c r="AM110" s="1"/>
  <c r="AM30"/>
  <c r="AM114" s="1"/>
  <c r="AM34"/>
  <c r="AM118" s="1"/>
  <c r="AM38"/>
  <c r="AM122" s="1"/>
  <c r="AM44"/>
  <c r="AM128" s="1"/>
  <c r="AM48"/>
  <c r="AM132" s="1"/>
  <c r="AM52"/>
  <c r="AM136" s="1"/>
  <c r="AM56"/>
  <c r="AM140" s="1"/>
  <c r="AM58"/>
  <c r="AM142" s="1"/>
  <c r="AM76"/>
  <c r="AM160" s="1"/>
  <c r="AM74"/>
  <c r="AM158" s="1"/>
  <c r="AM72"/>
  <c r="AM156" s="1"/>
  <c r="AM68"/>
  <c r="AM152" s="1"/>
  <c r="AL5" i="5"/>
  <c r="AM6" i="7"/>
  <c r="AM90" s="1"/>
  <c r="AM12"/>
  <c r="AM96" s="1"/>
  <c r="AM16"/>
  <c r="AM100" s="1"/>
  <c r="AM20"/>
  <c r="AM104" s="1"/>
  <c r="AM24"/>
  <c r="AM108" s="1"/>
  <c r="AM28"/>
  <c r="AM112" s="1"/>
  <c r="AM32"/>
  <c r="AM116" s="1"/>
  <c r="AM36"/>
  <c r="AM120" s="1"/>
  <c r="AM40"/>
  <c r="AM124" s="1"/>
  <c r="AM42"/>
  <c r="AM126" s="1"/>
  <c r="AM46"/>
  <c r="AM130" s="1"/>
  <c r="AM50"/>
  <c r="AM134" s="1"/>
  <c r="AM54"/>
  <c r="AM138" s="1"/>
  <c r="AM70"/>
  <c r="AM154" s="1"/>
  <c r="AI7"/>
  <c r="AI91" s="1"/>
  <c r="AI9"/>
  <c r="AI93" s="1"/>
  <c r="AI11"/>
  <c r="AI95" s="1"/>
  <c r="AI13"/>
  <c r="AI97" s="1"/>
  <c r="AI15"/>
  <c r="AI99" s="1"/>
  <c r="AI17"/>
  <c r="AI101" s="1"/>
  <c r="AI19"/>
  <c r="AI103" s="1"/>
  <c r="AI21"/>
  <c r="AI105" s="1"/>
  <c r="AI23"/>
  <c r="AI107" s="1"/>
  <c r="AI25"/>
  <c r="AI109" s="1"/>
  <c r="AI27"/>
  <c r="AI111" s="1"/>
  <c r="AI29"/>
  <c r="AI113" s="1"/>
  <c r="AI31"/>
  <c r="AI115" s="1"/>
  <c r="AI33"/>
  <c r="AI117" s="1"/>
  <c r="AI35"/>
  <c r="AI119" s="1"/>
  <c r="AI37"/>
  <c r="AI121" s="1"/>
  <c r="AI39"/>
  <c r="AI123" s="1"/>
  <c r="AI41"/>
  <c r="AI125" s="1"/>
  <c r="AI43"/>
  <c r="AI127" s="1"/>
  <c r="AI45"/>
  <c r="AI129" s="1"/>
  <c r="AI47"/>
  <c r="AI131" s="1"/>
  <c r="AI49"/>
  <c r="AI133" s="1"/>
  <c r="AI51"/>
  <c r="AI135" s="1"/>
  <c r="AI53"/>
  <c r="AI137" s="1"/>
  <c r="AI55"/>
  <c r="AI139" s="1"/>
  <c r="AI57"/>
  <c r="AI141" s="1"/>
  <c r="AI59"/>
  <c r="AI143" s="1"/>
  <c r="AI61"/>
  <c r="AI145" s="1"/>
  <c r="AI162"/>
  <c r="AI77"/>
  <c r="AI161" s="1"/>
  <c r="AI75"/>
  <c r="AI159" s="1"/>
  <c r="AI73"/>
  <c r="AI157" s="1"/>
  <c r="AI71"/>
  <c r="AI155" s="1"/>
  <c r="AI69"/>
  <c r="AI153" s="1"/>
  <c r="AI67"/>
  <c r="AI151" s="1"/>
  <c r="AI66"/>
  <c r="AI150" s="1"/>
  <c r="AI79"/>
  <c r="AI163" s="1"/>
  <c r="AI5"/>
  <c r="AI8"/>
  <c r="AI92" s="1"/>
  <c r="AI12"/>
  <c r="AI96" s="1"/>
  <c r="AI16"/>
  <c r="AI100" s="1"/>
  <c r="AI20"/>
  <c r="AI104" s="1"/>
  <c r="AI22"/>
  <c r="AI106" s="1"/>
  <c r="AI28"/>
  <c r="AI112" s="1"/>
  <c r="AI32"/>
  <c r="AI116" s="1"/>
  <c r="AI36"/>
  <c r="AI120" s="1"/>
  <c r="AI42"/>
  <c r="AI126" s="1"/>
  <c r="AI46"/>
  <c r="AI130" s="1"/>
  <c r="AI50"/>
  <c r="AI134" s="1"/>
  <c r="AI54"/>
  <c r="AI138" s="1"/>
  <c r="AI58"/>
  <c r="AI142" s="1"/>
  <c r="AI76"/>
  <c r="AI160" s="1"/>
  <c r="AI74"/>
  <c r="AI158" s="1"/>
  <c r="AI72"/>
  <c r="AI156" s="1"/>
  <c r="AI68"/>
  <c r="AI152" s="1"/>
  <c r="AH5" i="5"/>
  <c r="AI6" i="7"/>
  <c r="AI90" s="1"/>
  <c r="AI10"/>
  <c r="AI94" s="1"/>
  <c r="AI14"/>
  <c r="AI98" s="1"/>
  <c r="AI18"/>
  <c r="AI102" s="1"/>
  <c r="AI24"/>
  <c r="AI108" s="1"/>
  <c r="AI26"/>
  <c r="AI110" s="1"/>
  <c r="AI30"/>
  <c r="AI114" s="1"/>
  <c r="AI34"/>
  <c r="AI118" s="1"/>
  <c r="AI38"/>
  <c r="AI122" s="1"/>
  <c r="AI40"/>
  <c r="AI124" s="1"/>
  <c r="AI44"/>
  <c r="AI128" s="1"/>
  <c r="AI48"/>
  <c r="AI132" s="1"/>
  <c r="AI52"/>
  <c r="AI136" s="1"/>
  <c r="AI56"/>
  <c r="AI140" s="1"/>
  <c r="AI70"/>
  <c r="AI154" s="1"/>
  <c r="AE7"/>
  <c r="AE91" s="1"/>
  <c r="AE9"/>
  <c r="AE93" s="1"/>
  <c r="AE11"/>
  <c r="AE95" s="1"/>
  <c r="AE13"/>
  <c r="AE97" s="1"/>
  <c r="AE15"/>
  <c r="AE99" s="1"/>
  <c r="AE17"/>
  <c r="AE101" s="1"/>
  <c r="AE19"/>
  <c r="AE103" s="1"/>
  <c r="AE21"/>
  <c r="AE105" s="1"/>
  <c r="AE23"/>
  <c r="AE107" s="1"/>
  <c r="AE25"/>
  <c r="AE109" s="1"/>
  <c r="AE27"/>
  <c r="AE111" s="1"/>
  <c r="AE29"/>
  <c r="AE113" s="1"/>
  <c r="AE31"/>
  <c r="AE115" s="1"/>
  <c r="AE33"/>
  <c r="AE117" s="1"/>
  <c r="AE35"/>
  <c r="AE119" s="1"/>
  <c r="AE37"/>
  <c r="AE121" s="1"/>
  <c r="AE39"/>
  <c r="AE123" s="1"/>
  <c r="AE41"/>
  <c r="AE125" s="1"/>
  <c r="AE43"/>
  <c r="AE127" s="1"/>
  <c r="AE45"/>
  <c r="AE129" s="1"/>
  <c r="AE47"/>
  <c r="AE131" s="1"/>
  <c r="AE49"/>
  <c r="AE133" s="1"/>
  <c r="AE51"/>
  <c r="AE135" s="1"/>
  <c r="AE53"/>
  <c r="AE137" s="1"/>
  <c r="AE55"/>
  <c r="AE139" s="1"/>
  <c r="AE57"/>
  <c r="AE141" s="1"/>
  <c r="AE59"/>
  <c r="AE143" s="1"/>
  <c r="AE61"/>
  <c r="AE145" s="1"/>
  <c r="AE162"/>
  <c r="AE77"/>
  <c r="AE161" s="1"/>
  <c r="AE75"/>
  <c r="AE159" s="1"/>
  <c r="AE73"/>
  <c r="AE157" s="1"/>
  <c r="AE71"/>
  <c r="AE155" s="1"/>
  <c r="AE69"/>
  <c r="AE153" s="1"/>
  <c r="AE67"/>
  <c r="AE151" s="1"/>
  <c r="AE66"/>
  <c r="AE150" s="1"/>
  <c r="AE79"/>
  <c r="AE163" s="1"/>
  <c r="AD5" i="5"/>
  <c r="AE5" i="7"/>
  <c r="AE6"/>
  <c r="AE90" s="1"/>
  <c r="AE10"/>
  <c r="AE94" s="1"/>
  <c r="AE14"/>
  <c r="AE98" s="1"/>
  <c r="AE18"/>
  <c r="AE102" s="1"/>
  <c r="AE22"/>
  <c r="AE106" s="1"/>
  <c r="AE26"/>
  <c r="AE110" s="1"/>
  <c r="AE30"/>
  <c r="AE114" s="1"/>
  <c r="AE34"/>
  <c r="AE118" s="1"/>
  <c r="AE36"/>
  <c r="AE120" s="1"/>
  <c r="AE40"/>
  <c r="AE124" s="1"/>
  <c r="AE44"/>
  <c r="AE128" s="1"/>
  <c r="AE48"/>
  <c r="AE132" s="1"/>
  <c r="AE52"/>
  <c r="AE136" s="1"/>
  <c r="AE56"/>
  <c r="AE140" s="1"/>
  <c r="AE76"/>
  <c r="AE160" s="1"/>
  <c r="AE74"/>
  <c r="AE158" s="1"/>
  <c r="AE72"/>
  <c r="AE156" s="1"/>
  <c r="AE68"/>
  <c r="AE152" s="1"/>
  <c r="AE8"/>
  <c r="AE92" s="1"/>
  <c r="AE12"/>
  <c r="AE96" s="1"/>
  <c r="AE16"/>
  <c r="AE100" s="1"/>
  <c r="AE20"/>
  <c r="AE104" s="1"/>
  <c r="AE24"/>
  <c r="AE108" s="1"/>
  <c r="AE28"/>
  <c r="AE112" s="1"/>
  <c r="AE32"/>
  <c r="AE116" s="1"/>
  <c r="AE38"/>
  <c r="AE122" s="1"/>
  <c r="AE42"/>
  <c r="AE126" s="1"/>
  <c r="AE46"/>
  <c r="AE130" s="1"/>
  <c r="AE50"/>
  <c r="AE134" s="1"/>
  <c r="AE54"/>
  <c r="AE138" s="1"/>
  <c r="AE58"/>
  <c r="AE142" s="1"/>
  <c r="AE70"/>
  <c r="AE154" s="1"/>
  <c r="AA7"/>
  <c r="AA91" s="1"/>
  <c r="AA9"/>
  <c r="AA93" s="1"/>
  <c r="AA11"/>
  <c r="AA95" s="1"/>
  <c r="AA13"/>
  <c r="AA97" s="1"/>
  <c r="AA15"/>
  <c r="AA99" s="1"/>
  <c r="AA17"/>
  <c r="AA101" s="1"/>
  <c r="AA19"/>
  <c r="AA103" s="1"/>
  <c r="AA21"/>
  <c r="AA105" s="1"/>
  <c r="AA23"/>
  <c r="AA107" s="1"/>
  <c r="AA25"/>
  <c r="AA109" s="1"/>
  <c r="AA27"/>
  <c r="AA111" s="1"/>
  <c r="AA29"/>
  <c r="AA113" s="1"/>
  <c r="AA31"/>
  <c r="AA115" s="1"/>
  <c r="AA33"/>
  <c r="AA117" s="1"/>
  <c r="AA35"/>
  <c r="AA119" s="1"/>
  <c r="AA37"/>
  <c r="AA121" s="1"/>
  <c r="AA39"/>
  <c r="AA123" s="1"/>
  <c r="AA41"/>
  <c r="AA125" s="1"/>
  <c r="AA43"/>
  <c r="AA127" s="1"/>
  <c r="AA45"/>
  <c r="AA129" s="1"/>
  <c r="AA47"/>
  <c r="AA131" s="1"/>
  <c r="AA49"/>
  <c r="AA133" s="1"/>
  <c r="AA51"/>
  <c r="AA135" s="1"/>
  <c r="AA53"/>
  <c r="AA137" s="1"/>
  <c r="AA55"/>
  <c r="AA139" s="1"/>
  <c r="AA57"/>
  <c r="AA141" s="1"/>
  <c r="AA59"/>
  <c r="AA143" s="1"/>
  <c r="AA61"/>
  <c r="AA145" s="1"/>
  <c r="AA162"/>
  <c r="AA77"/>
  <c r="AA161" s="1"/>
  <c r="AA75"/>
  <c r="AA159" s="1"/>
  <c r="AA73"/>
  <c r="AA157" s="1"/>
  <c r="AA71"/>
  <c r="AA155" s="1"/>
  <c r="AA69"/>
  <c r="AA153" s="1"/>
  <c r="AA67"/>
  <c r="AA151" s="1"/>
  <c r="AA66"/>
  <c r="AA150" s="1"/>
  <c r="AA79"/>
  <c r="AA163" s="1"/>
  <c r="AA5"/>
  <c r="AA8"/>
  <c r="AA92" s="1"/>
  <c r="AA12"/>
  <c r="AA96" s="1"/>
  <c r="AA16"/>
  <c r="AA100" s="1"/>
  <c r="AA20"/>
  <c r="AA104" s="1"/>
  <c r="AA24"/>
  <c r="AA108" s="1"/>
  <c r="AA28"/>
  <c r="AA112" s="1"/>
  <c r="AA32"/>
  <c r="AA116" s="1"/>
  <c r="AA36"/>
  <c r="AA120" s="1"/>
  <c r="AA40"/>
  <c r="AA124" s="1"/>
  <c r="AA44"/>
  <c r="AA128" s="1"/>
  <c r="AA48"/>
  <c r="AA132" s="1"/>
  <c r="AA52"/>
  <c r="AA136" s="1"/>
  <c r="AA58"/>
  <c r="AA142" s="1"/>
  <c r="AA76"/>
  <c r="AA160" s="1"/>
  <c r="AA74"/>
  <c r="AA158" s="1"/>
  <c r="AA68"/>
  <c r="AA152" s="1"/>
  <c r="Z5" i="5"/>
  <c r="AA6" i="7"/>
  <c r="AA90" s="1"/>
  <c r="AA10"/>
  <c r="AA94" s="1"/>
  <c r="AA14"/>
  <c r="AA98" s="1"/>
  <c r="AA18"/>
  <c r="AA102" s="1"/>
  <c r="AA22"/>
  <c r="AA106" s="1"/>
  <c r="AA26"/>
  <c r="AA110" s="1"/>
  <c r="AA30"/>
  <c r="AA114" s="1"/>
  <c r="AA34"/>
  <c r="AA118" s="1"/>
  <c r="AA38"/>
  <c r="AA122" s="1"/>
  <c r="AA42"/>
  <c r="AA126" s="1"/>
  <c r="AA46"/>
  <c r="AA130" s="1"/>
  <c r="AA50"/>
  <c r="AA134" s="1"/>
  <c r="AA54"/>
  <c r="AA138" s="1"/>
  <c r="AA56"/>
  <c r="AA140" s="1"/>
  <c r="AA72"/>
  <c r="AA156" s="1"/>
  <c r="AA70"/>
  <c r="AA154" s="1"/>
  <c r="W7"/>
  <c r="W91" s="1"/>
  <c r="W9"/>
  <c r="W93" s="1"/>
  <c r="W11"/>
  <c r="W95" s="1"/>
  <c r="W13"/>
  <c r="W97" s="1"/>
  <c r="W15"/>
  <c r="W99" s="1"/>
  <c r="W17"/>
  <c r="W101" s="1"/>
  <c r="W19"/>
  <c r="W103" s="1"/>
  <c r="W21"/>
  <c r="W105" s="1"/>
  <c r="W23"/>
  <c r="W107" s="1"/>
  <c r="W25"/>
  <c r="W109" s="1"/>
  <c r="W27"/>
  <c r="W111" s="1"/>
  <c r="W29"/>
  <c r="W113" s="1"/>
  <c r="W31"/>
  <c r="W115" s="1"/>
  <c r="W33"/>
  <c r="W117" s="1"/>
  <c r="W35"/>
  <c r="W119" s="1"/>
  <c r="W37"/>
  <c r="W121" s="1"/>
  <c r="W39"/>
  <c r="W123" s="1"/>
  <c r="W41"/>
  <c r="W125" s="1"/>
  <c r="W43"/>
  <c r="W127" s="1"/>
  <c r="W45"/>
  <c r="W129" s="1"/>
  <c r="W47"/>
  <c r="W131" s="1"/>
  <c r="W49"/>
  <c r="W133" s="1"/>
  <c r="W51"/>
  <c r="W135" s="1"/>
  <c r="W53"/>
  <c r="W137" s="1"/>
  <c r="W55"/>
  <c r="W139" s="1"/>
  <c r="W57"/>
  <c r="W141" s="1"/>
  <c r="W59"/>
  <c r="W143" s="1"/>
  <c r="W61"/>
  <c r="W145" s="1"/>
  <c r="W162"/>
  <c r="W77"/>
  <c r="W161" s="1"/>
  <c r="W75"/>
  <c r="W159" s="1"/>
  <c r="W73"/>
  <c r="W157" s="1"/>
  <c r="W71"/>
  <c r="W155" s="1"/>
  <c r="W69"/>
  <c r="W153" s="1"/>
  <c r="W67"/>
  <c r="W151" s="1"/>
  <c r="W66"/>
  <c r="W150" s="1"/>
  <c r="W79"/>
  <c r="W163" s="1"/>
  <c r="W5"/>
  <c r="W6"/>
  <c r="W90" s="1"/>
  <c r="W10"/>
  <c r="W94" s="1"/>
  <c r="W14"/>
  <c r="W98" s="1"/>
  <c r="W18"/>
  <c r="W102" s="1"/>
  <c r="W22"/>
  <c r="W106" s="1"/>
  <c r="W26"/>
  <c r="W110" s="1"/>
  <c r="W30"/>
  <c r="W114" s="1"/>
  <c r="W34"/>
  <c r="W118" s="1"/>
  <c r="W40"/>
  <c r="W124" s="1"/>
  <c r="W44"/>
  <c r="W128" s="1"/>
  <c r="W48"/>
  <c r="W132" s="1"/>
  <c r="W50"/>
  <c r="W134" s="1"/>
  <c r="W54"/>
  <c r="W138" s="1"/>
  <c r="W58"/>
  <c r="W142" s="1"/>
  <c r="W76"/>
  <c r="W160" s="1"/>
  <c r="W74"/>
  <c r="W158" s="1"/>
  <c r="W70"/>
  <c r="W154" s="1"/>
  <c r="W68"/>
  <c r="W152" s="1"/>
  <c r="V5" i="5"/>
  <c r="W8" i="7"/>
  <c r="W92" s="1"/>
  <c r="W12"/>
  <c r="W96" s="1"/>
  <c r="W16"/>
  <c r="W100" s="1"/>
  <c r="W20"/>
  <c r="W104" s="1"/>
  <c r="W24"/>
  <c r="W108" s="1"/>
  <c r="W28"/>
  <c r="W112" s="1"/>
  <c r="W32"/>
  <c r="W116" s="1"/>
  <c r="W36"/>
  <c r="W120" s="1"/>
  <c r="W38"/>
  <c r="W122" s="1"/>
  <c r="W42"/>
  <c r="W126" s="1"/>
  <c r="W46"/>
  <c r="W130" s="1"/>
  <c r="W52"/>
  <c r="W136" s="1"/>
  <c r="W56"/>
  <c r="W140" s="1"/>
  <c r="W72"/>
  <c r="W156" s="1"/>
  <c r="S7"/>
  <c r="S91" s="1"/>
  <c r="S9"/>
  <c r="S93" s="1"/>
  <c r="S11"/>
  <c r="S95" s="1"/>
  <c r="S13"/>
  <c r="S97" s="1"/>
  <c r="S15"/>
  <c r="S99" s="1"/>
  <c r="S17"/>
  <c r="S101" s="1"/>
  <c r="S19"/>
  <c r="S103" s="1"/>
  <c r="S21"/>
  <c r="S105" s="1"/>
  <c r="S23"/>
  <c r="S107" s="1"/>
  <c r="S25"/>
  <c r="S109" s="1"/>
  <c r="S27"/>
  <c r="S111" s="1"/>
  <c r="S29"/>
  <c r="S113" s="1"/>
  <c r="S31"/>
  <c r="S115" s="1"/>
  <c r="S33"/>
  <c r="S117" s="1"/>
  <c r="S35"/>
  <c r="S119" s="1"/>
  <c r="S37"/>
  <c r="S121" s="1"/>
  <c r="S39"/>
  <c r="S123" s="1"/>
  <c r="S41"/>
  <c r="S125" s="1"/>
  <c r="S43"/>
  <c r="S127" s="1"/>
  <c r="S45"/>
  <c r="S129" s="1"/>
  <c r="S47"/>
  <c r="S131" s="1"/>
  <c r="S49"/>
  <c r="S133" s="1"/>
  <c r="S51"/>
  <c r="S135" s="1"/>
  <c r="S53"/>
  <c r="S137" s="1"/>
  <c r="S55"/>
  <c r="S139" s="1"/>
  <c r="S57"/>
  <c r="S141" s="1"/>
  <c r="S59"/>
  <c r="S143" s="1"/>
  <c r="S61"/>
  <c r="S145" s="1"/>
  <c r="S162"/>
  <c r="S77"/>
  <c r="S161" s="1"/>
  <c r="S75"/>
  <c r="S159" s="1"/>
  <c r="S73"/>
  <c r="S157" s="1"/>
  <c r="S71"/>
  <c r="S155" s="1"/>
  <c r="S69"/>
  <c r="S153" s="1"/>
  <c r="S67"/>
  <c r="S151" s="1"/>
  <c r="S66"/>
  <c r="S150" s="1"/>
  <c r="S79"/>
  <c r="S163" s="1"/>
  <c r="S5"/>
  <c r="S6"/>
  <c r="S90" s="1"/>
  <c r="S10"/>
  <c r="S94" s="1"/>
  <c r="S14"/>
  <c r="S98" s="1"/>
  <c r="S18"/>
  <c r="S102" s="1"/>
  <c r="S20"/>
  <c r="S104" s="1"/>
  <c r="S24"/>
  <c r="S108" s="1"/>
  <c r="S28"/>
  <c r="S112" s="1"/>
  <c r="S32"/>
  <c r="S116" s="1"/>
  <c r="S36"/>
  <c r="S120" s="1"/>
  <c r="S40"/>
  <c r="S124" s="1"/>
  <c r="S44"/>
  <c r="S128" s="1"/>
  <c r="S48"/>
  <c r="S132" s="1"/>
  <c r="S52"/>
  <c r="S136" s="1"/>
  <c r="S56"/>
  <c r="S140" s="1"/>
  <c r="S76"/>
  <c r="S160" s="1"/>
  <c r="S74"/>
  <c r="S158" s="1"/>
  <c r="S68"/>
  <c r="S152" s="1"/>
  <c r="R5" i="5"/>
  <c r="S8" i="7"/>
  <c r="S92" s="1"/>
  <c r="S12"/>
  <c r="S96" s="1"/>
  <c r="S16"/>
  <c r="S100" s="1"/>
  <c r="S22"/>
  <c r="S106" s="1"/>
  <c r="S26"/>
  <c r="S110" s="1"/>
  <c r="S30"/>
  <c r="S114" s="1"/>
  <c r="S34"/>
  <c r="S118" s="1"/>
  <c r="S38"/>
  <c r="S122" s="1"/>
  <c r="S42"/>
  <c r="S126" s="1"/>
  <c r="S46"/>
  <c r="S130" s="1"/>
  <c r="S50"/>
  <c r="S134" s="1"/>
  <c r="S54"/>
  <c r="S138" s="1"/>
  <c r="S58"/>
  <c r="S142" s="1"/>
  <c r="S72"/>
  <c r="S156" s="1"/>
  <c r="S70"/>
  <c r="S154" s="1"/>
  <c r="O7"/>
  <c r="O91" s="1"/>
  <c r="O9"/>
  <c r="O93" s="1"/>
  <c r="O11"/>
  <c r="O95" s="1"/>
  <c r="O13"/>
  <c r="O97" s="1"/>
  <c r="O15"/>
  <c r="O99" s="1"/>
  <c r="O17"/>
  <c r="O101" s="1"/>
  <c r="O19"/>
  <c r="O103" s="1"/>
  <c r="O21"/>
  <c r="O105" s="1"/>
  <c r="O23"/>
  <c r="O107" s="1"/>
  <c r="O25"/>
  <c r="O109" s="1"/>
  <c r="O27"/>
  <c r="O111" s="1"/>
  <c r="O29"/>
  <c r="O113" s="1"/>
  <c r="O31"/>
  <c r="O115" s="1"/>
  <c r="O33"/>
  <c r="O117" s="1"/>
  <c r="O35"/>
  <c r="O119" s="1"/>
  <c r="O37"/>
  <c r="O121" s="1"/>
  <c r="O39"/>
  <c r="O123" s="1"/>
  <c r="O41"/>
  <c r="O125" s="1"/>
  <c r="O43"/>
  <c r="O127" s="1"/>
  <c r="O45"/>
  <c r="O129" s="1"/>
  <c r="O47"/>
  <c r="O131" s="1"/>
  <c r="O49"/>
  <c r="O133" s="1"/>
  <c r="O51"/>
  <c r="O135" s="1"/>
  <c r="O53"/>
  <c r="O137" s="1"/>
  <c r="O55"/>
  <c r="O139" s="1"/>
  <c r="O57"/>
  <c r="O141" s="1"/>
  <c r="O59"/>
  <c r="O143" s="1"/>
  <c r="O61"/>
  <c r="O145" s="1"/>
  <c r="O162"/>
  <c r="O77"/>
  <c r="O161" s="1"/>
  <c r="O75"/>
  <c r="O159" s="1"/>
  <c r="O73"/>
  <c r="O157" s="1"/>
  <c r="O71"/>
  <c r="O155" s="1"/>
  <c r="O69"/>
  <c r="O153" s="1"/>
  <c r="O67"/>
  <c r="O151" s="1"/>
  <c r="O66"/>
  <c r="O150" s="1"/>
  <c r="O79"/>
  <c r="O163" s="1"/>
  <c r="O5"/>
  <c r="O8"/>
  <c r="O92" s="1"/>
  <c r="O12"/>
  <c r="O96" s="1"/>
  <c r="O14"/>
  <c r="O98" s="1"/>
  <c r="O18"/>
  <c r="O102" s="1"/>
  <c r="O22"/>
  <c r="O106" s="1"/>
  <c r="O26"/>
  <c r="O110" s="1"/>
  <c r="O30"/>
  <c r="O114" s="1"/>
  <c r="O36"/>
  <c r="O120" s="1"/>
  <c r="O40"/>
  <c r="O124" s="1"/>
  <c r="O44"/>
  <c r="O128" s="1"/>
  <c r="O48"/>
  <c r="O132" s="1"/>
  <c r="O50"/>
  <c r="O134" s="1"/>
  <c r="O54"/>
  <c r="O138" s="1"/>
  <c r="O58"/>
  <c r="O142" s="1"/>
  <c r="O76"/>
  <c r="O160" s="1"/>
  <c r="O70"/>
  <c r="O154" s="1"/>
  <c r="O68"/>
  <c r="O152" s="1"/>
  <c r="N5" i="5"/>
  <c r="O6" i="7"/>
  <c r="O90" s="1"/>
  <c r="O10"/>
  <c r="O94" s="1"/>
  <c r="O16"/>
  <c r="O100" s="1"/>
  <c r="O20"/>
  <c r="O104" s="1"/>
  <c r="O24"/>
  <c r="O108" s="1"/>
  <c r="O28"/>
  <c r="O112" s="1"/>
  <c r="O32"/>
  <c r="O116" s="1"/>
  <c r="O34"/>
  <c r="O118" s="1"/>
  <c r="O38"/>
  <c r="O122" s="1"/>
  <c r="O42"/>
  <c r="O126" s="1"/>
  <c r="O46"/>
  <c r="O130" s="1"/>
  <c r="O52"/>
  <c r="O136" s="1"/>
  <c r="O56"/>
  <c r="O140" s="1"/>
  <c r="O74"/>
  <c r="O158" s="1"/>
  <c r="O72"/>
  <c r="O156" s="1"/>
  <c r="K7"/>
  <c r="K91" s="1"/>
  <c r="K9"/>
  <c r="K93" s="1"/>
  <c r="K11"/>
  <c r="K95" s="1"/>
  <c r="K13"/>
  <c r="K97" s="1"/>
  <c r="K15"/>
  <c r="K99" s="1"/>
  <c r="K17"/>
  <c r="K101" s="1"/>
  <c r="K19"/>
  <c r="K103" s="1"/>
  <c r="K21"/>
  <c r="K105" s="1"/>
  <c r="K23"/>
  <c r="K107" s="1"/>
  <c r="K25"/>
  <c r="K109" s="1"/>
  <c r="K27"/>
  <c r="K111" s="1"/>
  <c r="K29"/>
  <c r="K113" s="1"/>
  <c r="K31"/>
  <c r="K115" s="1"/>
  <c r="K33"/>
  <c r="K117" s="1"/>
  <c r="K35"/>
  <c r="K119" s="1"/>
  <c r="K37"/>
  <c r="K121" s="1"/>
  <c r="K39"/>
  <c r="K123" s="1"/>
  <c r="K41"/>
  <c r="K125" s="1"/>
  <c r="K43"/>
  <c r="K127" s="1"/>
  <c r="K45"/>
  <c r="K129" s="1"/>
  <c r="K47"/>
  <c r="K131" s="1"/>
  <c r="K49"/>
  <c r="K133" s="1"/>
  <c r="K51"/>
  <c r="K135" s="1"/>
  <c r="K53"/>
  <c r="K137" s="1"/>
  <c r="K55"/>
  <c r="K139" s="1"/>
  <c r="K57"/>
  <c r="K141" s="1"/>
  <c r="K59"/>
  <c r="K143" s="1"/>
  <c r="K61"/>
  <c r="K145" s="1"/>
  <c r="K162"/>
  <c r="K77"/>
  <c r="K161" s="1"/>
  <c r="K75"/>
  <c r="K159" s="1"/>
  <c r="K73"/>
  <c r="K157" s="1"/>
  <c r="K71"/>
  <c r="K155" s="1"/>
  <c r="K69"/>
  <c r="K153" s="1"/>
  <c r="K67"/>
  <c r="K151" s="1"/>
  <c r="K66"/>
  <c r="K150" s="1"/>
  <c r="K79"/>
  <c r="K163" s="1"/>
  <c r="K8"/>
  <c r="K92" s="1"/>
  <c r="K12"/>
  <c r="K96" s="1"/>
  <c r="K16"/>
  <c r="K100" s="1"/>
  <c r="K20"/>
  <c r="K104" s="1"/>
  <c r="K24"/>
  <c r="K108" s="1"/>
  <c r="K28"/>
  <c r="K112" s="1"/>
  <c r="K32"/>
  <c r="K116" s="1"/>
  <c r="K36"/>
  <c r="K120" s="1"/>
  <c r="K40"/>
  <c r="K124" s="1"/>
  <c r="K42"/>
  <c r="K126" s="1"/>
  <c r="K46"/>
  <c r="K130" s="1"/>
  <c r="K50"/>
  <c r="K134" s="1"/>
  <c r="K54"/>
  <c r="K138" s="1"/>
  <c r="K58"/>
  <c r="K142" s="1"/>
  <c r="K76"/>
  <c r="K160" s="1"/>
  <c r="K70"/>
  <c r="K154" s="1"/>
  <c r="K68"/>
  <c r="K152" s="1"/>
  <c r="J5" i="5"/>
  <c r="K5" i="7"/>
  <c r="K6"/>
  <c r="K90" s="1"/>
  <c r="K10"/>
  <c r="K94" s="1"/>
  <c r="K14"/>
  <c r="K98" s="1"/>
  <c r="K18"/>
  <c r="K102" s="1"/>
  <c r="K22"/>
  <c r="K106" s="1"/>
  <c r="K26"/>
  <c r="K110" s="1"/>
  <c r="K30"/>
  <c r="K114" s="1"/>
  <c r="K34"/>
  <c r="K118" s="1"/>
  <c r="K38"/>
  <c r="K122" s="1"/>
  <c r="K44"/>
  <c r="K128" s="1"/>
  <c r="K48"/>
  <c r="K132" s="1"/>
  <c r="K52"/>
  <c r="K136" s="1"/>
  <c r="K56"/>
  <c r="K140" s="1"/>
  <c r="K74"/>
  <c r="K158" s="1"/>
  <c r="K72"/>
  <c r="K156" s="1"/>
  <c r="G7"/>
  <c r="G91" s="1"/>
  <c r="G9"/>
  <c r="G93" s="1"/>
  <c r="G11"/>
  <c r="G95" s="1"/>
  <c r="G13"/>
  <c r="G97" s="1"/>
  <c r="G15"/>
  <c r="G99" s="1"/>
  <c r="G17"/>
  <c r="G101" s="1"/>
  <c r="G19"/>
  <c r="G103" s="1"/>
  <c r="G21"/>
  <c r="G105" s="1"/>
  <c r="G23"/>
  <c r="G107" s="1"/>
  <c r="G25"/>
  <c r="G109" s="1"/>
  <c r="G27"/>
  <c r="G111" s="1"/>
  <c r="G29"/>
  <c r="G113" s="1"/>
  <c r="G31"/>
  <c r="G115" s="1"/>
  <c r="G33"/>
  <c r="G117" s="1"/>
  <c r="G35"/>
  <c r="G119" s="1"/>
  <c r="G37"/>
  <c r="G121" s="1"/>
  <c r="G39"/>
  <c r="G123" s="1"/>
  <c r="G41"/>
  <c r="G125" s="1"/>
  <c r="G43"/>
  <c r="G127" s="1"/>
  <c r="G45"/>
  <c r="G129" s="1"/>
  <c r="G47"/>
  <c r="G131" s="1"/>
  <c r="G49"/>
  <c r="G133" s="1"/>
  <c r="G51"/>
  <c r="G135" s="1"/>
  <c r="G53"/>
  <c r="G137" s="1"/>
  <c r="G55"/>
  <c r="G139" s="1"/>
  <c r="G57"/>
  <c r="G141" s="1"/>
  <c r="G59"/>
  <c r="G143" s="1"/>
  <c r="G61"/>
  <c r="G145" s="1"/>
  <c r="G162"/>
  <c r="G77"/>
  <c r="G161" s="1"/>
  <c r="G75"/>
  <c r="G159" s="1"/>
  <c r="G73"/>
  <c r="G157" s="1"/>
  <c r="G71"/>
  <c r="G155" s="1"/>
  <c r="G69"/>
  <c r="G153" s="1"/>
  <c r="G67"/>
  <c r="G151" s="1"/>
  <c r="G66"/>
  <c r="G150" s="1"/>
  <c r="G79"/>
  <c r="G163" s="1"/>
  <c r="G5"/>
  <c r="G6"/>
  <c r="G90" s="1"/>
  <c r="G10"/>
  <c r="G94" s="1"/>
  <c r="G14"/>
  <c r="G98" s="1"/>
  <c r="G16"/>
  <c r="G100" s="1"/>
  <c r="G20"/>
  <c r="G104" s="1"/>
  <c r="G28"/>
  <c r="G112" s="1"/>
  <c r="G34"/>
  <c r="G118" s="1"/>
  <c r="G38"/>
  <c r="G122" s="1"/>
  <c r="G42"/>
  <c r="G126" s="1"/>
  <c r="G48"/>
  <c r="G132" s="1"/>
  <c r="G52"/>
  <c r="G136" s="1"/>
  <c r="G56"/>
  <c r="G140" s="1"/>
  <c r="G76"/>
  <c r="G160" s="1"/>
  <c r="G72"/>
  <c r="G156" s="1"/>
  <c r="G70"/>
  <c r="G154" s="1"/>
  <c r="G68"/>
  <c r="G152" s="1"/>
  <c r="F5" i="5"/>
  <c r="G8" i="7"/>
  <c r="G92" s="1"/>
  <c r="G12"/>
  <c r="G96" s="1"/>
  <c r="G18"/>
  <c r="G102" s="1"/>
  <c r="G22"/>
  <c r="G106" s="1"/>
  <c r="G24"/>
  <c r="G108" s="1"/>
  <c r="G26"/>
  <c r="G110" s="1"/>
  <c r="G30"/>
  <c r="G114" s="1"/>
  <c r="G32"/>
  <c r="G116" s="1"/>
  <c r="G36"/>
  <c r="G120" s="1"/>
  <c r="G40"/>
  <c r="G124" s="1"/>
  <c r="G44"/>
  <c r="G128" s="1"/>
  <c r="G46"/>
  <c r="G130" s="1"/>
  <c r="G50"/>
  <c r="G134" s="1"/>
  <c r="G54"/>
  <c r="G138" s="1"/>
  <c r="G58"/>
  <c r="G142" s="1"/>
  <c r="G74"/>
  <c r="G158" s="1"/>
  <c r="C78"/>
  <c r="BF80"/>
  <c r="G8" i="5"/>
  <c r="G9"/>
  <c r="G11"/>
  <c r="G13"/>
  <c r="G15"/>
  <c r="G17"/>
  <c r="G19"/>
  <c r="G21"/>
  <c r="G23"/>
  <c r="G25"/>
  <c r="G27"/>
  <c r="G29"/>
  <c r="G31"/>
  <c r="G33"/>
  <c r="G35"/>
  <c r="G37"/>
  <c r="G39"/>
  <c r="G41"/>
  <c r="G43"/>
  <c r="G10"/>
  <c r="G12"/>
  <c r="G14"/>
  <c r="G16"/>
  <c r="G18"/>
  <c r="G20"/>
  <c r="G22"/>
  <c r="G24"/>
  <c r="G26"/>
  <c r="G28"/>
  <c r="G30"/>
  <c r="G32"/>
  <c r="G34"/>
  <c r="G36"/>
  <c r="G38"/>
  <c r="G40"/>
  <c r="G42"/>
  <c r="G44"/>
  <c r="G46"/>
  <c r="G48"/>
  <c r="G50"/>
  <c r="G52"/>
  <c r="G54"/>
  <c r="G56"/>
  <c r="G58"/>
  <c r="G60"/>
  <c r="G62"/>
  <c r="G45"/>
  <c r="G47"/>
  <c r="G49"/>
  <c r="G51"/>
  <c r="G53"/>
  <c r="G55"/>
  <c r="G57"/>
  <c r="G59"/>
  <c r="G61"/>
  <c r="G63"/>
  <c r="K8"/>
  <c r="K9"/>
  <c r="K11"/>
  <c r="K13"/>
  <c r="K15"/>
  <c r="K17"/>
  <c r="K19"/>
  <c r="K21"/>
  <c r="K23"/>
  <c r="K25"/>
  <c r="K27"/>
  <c r="K29"/>
  <c r="K31"/>
  <c r="K33"/>
  <c r="K35"/>
  <c r="K37"/>
  <c r="K39"/>
  <c r="K41"/>
  <c r="K43"/>
  <c r="K10"/>
  <c r="K12"/>
  <c r="K14"/>
  <c r="K16"/>
  <c r="K18"/>
  <c r="K20"/>
  <c r="K22"/>
  <c r="K24"/>
  <c r="K26"/>
  <c r="K28"/>
  <c r="K30"/>
  <c r="K32"/>
  <c r="K34"/>
  <c r="K36"/>
  <c r="K38"/>
  <c r="K40"/>
  <c r="K42"/>
  <c r="K44"/>
  <c r="K46"/>
  <c r="K48"/>
  <c r="K50"/>
  <c r="K52"/>
  <c r="K54"/>
  <c r="K56"/>
  <c r="K58"/>
  <c r="K60"/>
  <c r="K62"/>
  <c r="K45"/>
  <c r="K47"/>
  <c r="K49"/>
  <c r="K51"/>
  <c r="K53"/>
  <c r="K55"/>
  <c r="K57"/>
  <c r="K59"/>
  <c r="K61"/>
  <c r="K63"/>
  <c r="O8"/>
  <c r="O9"/>
  <c r="O11"/>
  <c r="O13"/>
  <c r="O15"/>
  <c r="O17"/>
  <c r="O19"/>
  <c r="O21"/>
  <c r="O23"/>
  <c r="O25"/>
  <c r="O27"/>
  <c r="O29"/>
  <c r="O31"/>
  <c r="O33"/>
  <c r="O35"/>
  <c r="O37"/>
  <c r="O39"/>
  <c r="O41"/>
  <c r="O43"/>
  <c r="O10"/>
  <c r="O12"/>
  <c r="O14"/>
  <c r="O16"/>
  <c r="O18"/>
  <c r="O20"/>
  <c r="O22"/>
  <c r="O24"/>
  <c r="O26"/>
  <c r="O28"/>
  <c r="O30"/>
  <c r="O32"/>
  <c r="O34"/>
  <c r="O36"/>
  <c r="O38"/>
  <c r="O40"/>
  <c r="O42"/>
  <c r="O44"/>
  <c r="O46"/>
  <c r="O48"/>
  <c r="O50"/>
  <c r="O52"/>
  <c r="O54"/>
  <c r="O56"/>
  <c r="O58"/>
  <c r="O60"/>
  <c r="O62"/>
  <c r="O45"/>
  <c r="O47"/>
  <c r="O49"/>
  <c r="O51"/>
  <c r="O53"/>
  <c r="O55"/>
  <c r="O57"/>
  <c r="O59"/>
  <c r="O61"/>
  <c r="O63"/>
  <c r="S8"/>
  <c r="S9"/>
  <c r="S11"/>
  <c r="S13"/>
  <c r="S15"/>
  <c r="S17"/>
  <c r="S19"/>
  <c r="S21"/>
  <c r="S23"/>
  <c r="S25"/>
  <c r="S27"/>
  <c r="S29"/>
  <c r="S31"/>
  <c r="S33"/>
  <c r="S35"/>
  <c r="S37"/>
  <c r="S39"/>
  <c r="S41"/>
  <c r="S43"/>
  <c r="S10"/>
  <c r="S12"/>
  <c r="S14"/>
  <c r="S16"/>
  <c r="S18"/>
  <c r="S20"/>
  <c r="S22"/>
  <c r="S24"/>
  <c r="S26"/>
  <c r="S28"/>
  <c r="S30"/>
  <c r="S32"/>
  <c r="S34"/>
  <c r="S36"/>
  <c r="S38"/>
  <c r="S40"/>
  <c r="S42"/>
  <c r="S44"/>
  <c r="S46"/>
  <c r="S48"/>
  <c r="S50"/>
  <c r="S52"/>
  <c r="S54"/>
  <c r="S56"/>
  <c r="S58"/>
  <c r="S60"/>
  <c r="S62"/>
  <c r="S45"/>
  <c r="S47"/>
  <c r="S49"/>
  <c r="S51"/>
  <c r="S53"/>
  <c r="S55"/>
  <c r="S57"/>
  <c r="S59"/>
  <c r="S61"/>
  <c r="S63"/>
  <c r="W8"/>
  <c r="W9"/>
  <c r="W11"/>
  <c r="W13"/>
  <c r="W15"/>
  <c r="W17"/>
  <c r="W19"/>
  <c r="W21"/>
  <c r="W23"/>
  <c r="W25"/>
  <c r="W27"/>
  <c r="W29"/>
  <c r="W31"/>
  <c r="W33"/>
  <c r="W35"/>
  <c r="W37"/>
  <c r="W39"/>
  <c r="W41"/>
  <c r="W43"/>
  <c r="W10"/>
  <c r="W12"/>
  <c r="W14"/>
  <c r="W16"/>
  <c r="W18"/>
  <c r="W20"/>
  <c r="W22"/>
  <c r="W24"/>
  <c r="W26"/>
  <c r="W28"/>
  <c r="W30"/>
  <c r="W32"/>
  <c r="W34"/>
  <c r="W36"/>
  <c r="W38"/>
  <c r="W40"/>
  <c r="W42"/>
  <c r="W44"/>
  <c r="W46"/>
  <c r="W48"/>
  <c r="W50"/>
  <c r="W52"/>
  <c r="W54"/>
  <c r="W56"/>
  <c r="W58"/>
  <c r="W60"/>
  <c r="W62"/>
  <c r="W45"/>
  <c r="W47"/>
  <c r="W49"/>
  <c r="W51"/>
  <c r="W53"/>
  <c r="W55"/>
  <c r="W57"/>
  <c r="W59"/>
  <c r="W61"/>
  <c r="W63"/>
  <c r="AA8"/>
  <c r="AA9"/>
  <c r="AA11"/>
  <c r="AA13"/>
  <c r="AA15"/>
  <c r="AA17"/>
  <c r="AA19"/>
  <c r="AA21"/>
  <c r="AA23"/>
  <c r="AA25"/>
  <c r="AA27"/>
  <c r="AA29"/>
  <c r="AA31"/>
  <c r="AA33"/>
  <c r="AA35"/>
  <c r="AA37"/>
  <c r="AA39"/>
  <c r="AA41"/>
  <c r="AA43"/>
  <c r="AA10"/>
  <c r="AA12"/>
  <c r="AA14"/>
  <c r="AA16"/>
  <c r="AA18"/>
  <c r="AA20"/>
  <c r="AA22"/>
  <c r="AA24"/>
  <c r="AA26"/>
  <c r="AA28"/>
  <c r="AA30"/>
  <c r="AA32"/>
  <c r="AA34"/>
  <c r="AA36"/>
  <c r="AA38"/>
  <c r="AA40"/>
  <c r="AA42"/>
  <c r="AA44"/>
  <c r="AA46"/>
  <c r="AA48"/>
  <c r="AA50"/>
  <c r="AA52"/>
  <c r="AA54"/>
  <c r="AA56"/>
  <c r="AA58"/>
  <c r="AA60"/>
  <c r="AA62"/>
  <c r="AA45"/>
  <c r="AA47"/>
  <c r="AA49"/>
  <c r="AA51"/>
  <c r="AA53"/>
  <c r="AA55"/>
  <c r="AA57"/>
  <c r="AA59"/>
  <c r="AA61"/>
  <c r="AA63"/>
  <c r="AE8"/>
  <c r="AE9"/>
  <c r="AE11"/>
  <c r="AE13"/>
  <c r="AE15"/>
  <c r="AE17"/>
  <c r="AE19"/>
  <c r="AE21"/>
  <c r="AE23"/>
  <c r="AE25"/>
  <c r="AE27"/>
  <c r="AE29"/>
  <c r="AE31"/>
  <c r="AE33"/>
  <c r="AE35"/>
  <c r="AE37"/>
  <c r="AE39"/>
  <c r="AE41"/>
  <c r="AE10"/>
  <c r="AE12"/>
  <c r="AE14"/>
  <c r="AE16"/>
  <c r="AE18"/>
  <c r="AE20"/>
  <c r="AE22"/>
  <c r="AE24"/>
  <c r="AE26"/>
  <c r="AE28"/>
  <c r="AE30"/>
  <c r="AE32"/>
  <c r="AE34"/>
  <c r="AE36"/>
  <c r="AE38"/>
  <c r="AE40"/>
  <c r="AE42"/>
  <c r="AE43"/>
  <c r="AE44"/>
  <c r="AE46"/>
  <c r="AE48"/>
  <c r="AE50"/>
  <c r="AE52"/>
  <c r="AE54"/>
  <c r="AE56"/>
  <c r="AE58"/>
  <c r="AE60"/>
  <c r="AE62"/>
  <c r="AE45"/>
  <c r="AE47"/>
  <c r="AE49"/>
  <c r="AE51"/>
  <c r="AE53"/>
  <c r="AE55"/>
  <c r="AE57"/>
  <c r="AE59"/>
  <c r="AE61"/>
  <c r="AE63"/>
  <c r="AI8"/>
  <c r="AI9"/>
  <c r="AI11"/>
  <c r="AI13"/>
  <c r="AI15"/>
  <c r="AI17"/>
  <c r="AI19"/>
  <c r="AI21"/>
  <c r="AI23"/>
  <c r="AI25"/>
  <c r="AI27"/>
  <c r="AI29"/>
  <c r="AI31"/>
  <c r="AI33"/>
  <c r="AI35"/>
  <c r="AI37"/>
  <c r="AI39"/>
  <c r="AI41"/>
  <c r="AI10"/>
  <c r="AI12"/>
  <c r="AI14"/>
  <c r="AI16"/>
  <c r="AI18"/>
  <c r="AI20"/>
  <c r="AI22"/>
  <c r="AI24"/>
  <c r="AI26"/>
  <c r="AI28"/>
  <c r="AI30"/>
  <c r="AI32"/>
  <c r="AI34"/>
  <c r="AI36"/>
  <c r="AI38"/>
  <c r="AI40"/>
  <c r="AI42"/>
  <c r="AI43"/>
  <c r="AI44"/>
  <c r="AI46"/>
  <c r="AI48"/>
  <c r="AI50"/>
  <c r="AI52"/>
  <c r="AI54"/>
  <c r="AI56"/>
  <c r="AI58"/>
  <c r="AI60"/>
  <c r="AI62"/>
  <c r="AI45"/>
  <c r="AI47"/>
  <c r="AI49"/>
  <c r="AI51"/>
  <c r="AI53"/>
  <c r="AI55"/>
  <c r="AI57"/>
  <c r="AI59"/>
  <c r="AI61"/>
  <c r="AI63"/>
  <c r="AM8"/>
  <c r="AM9"/>
  <c r="AM11"/>
  <c r="AM13"/>
  <c r="AM15"/>
  <c r="AM17"/>
  <c r="AM19"/>
  <c r="AM21"/>
  <c r="AM23"/>
  <c r="AM25"/>
  <c r="AM27"/>
  <c r="AM29"/>
  <c r="AM31"/>
  <c r="AM33"/>
  <c r="AM35"/>
  <c r="AM37"/>
  <c r="AM39"/>
  <c r="AM41"/>
  <c r="AM10"/>
  <c r="AM12"/>
  <c r="AM14"/>
  <c r="AM16"/>
  <c r="AM18"/>
  <c r="AM20"/>
  <c r="AM22"/>
  <c r="AM24"/>
  <c r="AM26"/>
  <c r="AM28"/>
  <c r="AM30"/>
  <c r="AM32"/>
  <c r="AM34"/>
  <c r="AM36"/>
  <c r="AM38"/>
  <c r="AM40"/>
  <c r="AM42"/>
  <c r="AM43"/>
  <c r="AM44"/>
  <c r="AM46"/>
  <c r="AM48"/>
  <c r="AM50"/>
  <c r="AM52"/>
  <c r="AM54"/>
  <c r="AM56"/>
  <c r="AM58"/>
  <c r="AM60"/>
  <c r="AM62"/>
  <c r="AM45"/>
  <c r="AM47"/>
  <c r="AM49"/>
  <c r="AM51"/>
  <c r="AM53"/>
  <c r="AM55"/>
  <c r="AM57"/>
  <c r="AM59"/>
  <c r="AM61"/>
  <c r="AM63"/>
  <c r="AQ8"/>
  <c r="AQ9"/>
  <c r="AQ11"/>
  <c r="AQ13"/>
  <c r="AQ15"/>
  <c r="AQ17"/>
  <c r="AQ19"/>
  <c r="AQ21"/>
  <c r="AQ23"/>
  <c r="AQ25"/>
  <c r="AQ27"/>
  <c r="AQ29"/>
  <c r="AQ31"/>
  <c r="AQ33"/>
  <c r="AQ35"/>
  <c r="AQ37"/>
  <c r="AQ39"/>
  <c r="AQ41"/>
  <c r="AQ10"/>
  <c r="AQ12"/>
  <c r="AQ14"/>
  <c r="AQ16"/>
  <c r="AQ18"/>
  <c r="AQ20"/>
  <c r="AQ22"/>
  <c r="AQ24"/>
  <c r="AQ26"/>
  <c r="AQ28"/>
  <c r="AQ30"/>
  <c r="AQ32"/>
  <c r="AQ34"/>
  <c r="AQ36"/>
  <c r="AQ38"/>
  <c r="AQ40"/>
  <c r="AQ42"/>
  <c r="AQ43"/>
  <c r="AQ44"/>
  <c r="AQ46"/>
  <c r="AQ48"/>
  <c r="AQ50"/>
  <c r="AQ52"/>
  <c r="AQ54"/>
  <c r="AQ56"/>
  <c r="AQ58"/>
  <c r="AQ60"/>
  <c r="AQ62"/>
  <c r="AQ45"/>
  <c r="AQ47"/>
  <c r="AQ49"/>
  <c r="AQ51"/>
  <c r="AQ53"/>
  <c r="AQ55"/>
  <c r="AQ57"/>
  <c r="AQ59"/>
  <c r="AQ61"/>
  <c r="AQ63"/>
  <c r="AU8"/>
  <c r="AU9"/>
  <c r="AU11"/>
  <c r="AU13"/>
  <c r="AU15"/>
  <c r="AU17"/>
  <c r="AU19"/>
  <c r="AU21"/>
  <c r="AU23"/>
  <c r="AU25"/>
  <c r="AU27"/>
  <c r="AU29"/>
  <c r="AU31"/>
  <c r="AU33"/>
  <c r="AU35"/>
  <c r="AU37"/>
  <c r="AU39"/>
  <c r="AU41"/>
  <c r="AU10"/>
  <c r="AU12"/>
  <c r="AU14"/>
  <c r="AU16"/>
  <c r="AU18"/>
  <c r="AU20"/>
  <c r="AU22"/>
  <c r="AU24"/>
  <c r="AU26"/>
  <c r="AU28"/>
  <c r="AU30"/>
  <c r="AU32"/>
  <c r="AU34"/>
  <c r="AU36"/>
  <c r="AU38"/>
  <c r="AU40"/>
  <c r="AU42"/>
  <c r="AU43"/>
  <c r="AU44"/>
  <c r="AU46"/>
  <c r="AU48"/>
  <c r="AU50"/>
  <c r="AU52"/>
  <c r="AU54"/>
  <c r="AU56"/>
  <c r="AU58"/>
  <c r="AU60"/>
  <c r="AU62"/>
  <c r="AU45"/>
  <c r="AU47"/>
  <c r="AU49"/>
  <c r="AU51"/>
  <c r="AU53"/>
  <c r="AU55"/>
  <c r="AU57"/>
  <c r="AU59"/>
  <c r="AU61"/>
  <c r="AU63"/>
  <c r="AY8"/>
  <c r="AY9"/>
  <c r="AY11"/>
  <c r="AY13"/>
  <c r="AY15"/>
  <c r="AY17"/>
  <c r="AY19"/>
  <c r="AY21"/>
  <c r="AY23"/>
  <c r="AY25"/>
  <c r="AY27"/>
  <c r="AY29"/>
  <c r="AY31"/>
  <c r="AY33"/>
  <c r="AY35"/>
  <c r="AY37"/>
  <c r="AY39"/>
  <c r="AY41"/>
  <c r="AY10"/>
  <c r="AY12"/>
  <c r="AY14"/>
  <c r="AY16"/>
  <c r="AY18"/>
  <c r="AY20"/>
  <c r="AY22"/>
  <c r="AY24"/>
  <c r="AY26"/>
  <c r="AY28"/>
  <c r="AY30"/>
  <c r="AY32"/>
  <c r="AY34"/>
  <c r="AY36"/>
  <c r="AY38"/>
  <c r="AY40"/>
  <c r="AY42"/>
  <c r="AY43"/>
  <c r="AY44"/>
  <c r="AY46"/>
  <c r="AY48"/>
  <c r="AY50"/>
  <c r="AY52"/>
  <c r="AY54"/>
  <c r="AY56"/>
  <c r="AY58"/>
  <c r="AY60"/>
  <c r="AY62"/>
  <c r="AY45"/>
  <c r="AY47"/>
  <c r="AY49"/>
  <c r="AY51"/>
  <c r="AY53"/>
  <c r="AY55"/>
  <c r="AY57"/>
  <c r="AY59"/>
  <c r="AY61"/>
  <c r="AY63"/>
  <c r="BC8"/>
  <c r="BC9"/>
  <c r="BC11"/>
  <c r="BC13"/>
  <c r="BC15"/>
  <c r="BC17"/>
  <c r="BC19"/>
  <c r="BC21"/>
  <c r="BC23"/>
  <c r="BC25"/>
  <c r="BC27"/>
  <c r="BC29"/>
  <c r="BC31"/>
  <c r="BC33"/>
  <c r="BC35"/>
  <c r="BC37"/>
  <c r="BC39"/>
  <c r="BC41"/>
  <c r="BC10"/>
  <c r="BC12"/>
  <c r="BC14"/>
  <c r="BC16"/>
  <c r="BC18"/>
  <c r="BC20"/>
  <c r="BC22"/>
  <c r="BC24"/>
  <c r="BC26"/>
  <c r="BC28"/>
  <c r="BC30"/>
  <c r="BC32"/>
  <c r="BC34"/>
  <c r="BC36"/>
  <c r="BC38"/>
  <c r="BC40"/>
  <c r="BC42"/>
  <c r="BC44"/>
  <c r="BC46"/>
  <c r="BC48"/>
  <c r="BC50"/>
  <c r="BC52"/>
  <c r="BC54"/>
  <c r="BC56"/>
  <c r="BC58"/>
  <c r="BC60"/>
  <c r="BC62"/>
  <c r="BC43"/>
  <c r="BC45"/>
  <c r="BC47"/>
  <c r="BC49"/>
  <c r="BC51"/>
  <c r="BC53"/>
  <c r="BC55"/>
  <c r="BC57"/>
  <c r="BC59"/>
  <c r="BC61"/>
  <c r="BC63"/>
  <c r="D8"/>
  <c r="D10"/>
  <c r="D12"/>
  <c r="D14"/>
  <c r="D16"/>
  <c r="D18"/>
  <c r="D20"/>
  <c r="D22"/>
  <c r="D24"/>
  <c r="D26"/>
  <c r="D28"/>
  <c r="D30"/>
  <c r="D32"/>
  <c r="D34"/>
  <c r="D36"/>
  <c r="D38"/>
  <c r="D40"/>
  <c r="D42"/>
  <c r="D9"/>
  <c r="D11"/>
  <c r="D13"/>
  <c r="D15"/>
  <c r="D17"/>
  <c r="D19"/>
  <c r="D21"/>
  <c r="D23"/>
  <c r="D25"/>
  <c r="D27"/>
  <c r="D29"/>
  <c r="D31"/>
  <c r="D33"/>
  <c r="D35"/>
  <c r="D37"/>
  <c r="D39"/>
  <c r="D41"/>
  <c r="D43"/>
  <c r="D45"/>
  <c r="D47"/>
  <c r="D49"/>
  <c r="D51"/>
  <c r="D53"/>
  <c r="D55"/>
  <c r="D57"/>
  <c r="D59"/>
  <c r="D61"/>
  <c r="D63"/>
  <c r="D44"/>
  <c r="D46"/>
  <c r="D48"/>
  <c r="D50"/>
  <c r="D52"/>
  <c r="D54"/>
  <c r="D56"/>
  <c r="D58"/>
  <c r="D60"/>
  <c r="D62"/>
  <c r="H8"/>
  <c r="H10"/>
  <c r="H12"/>
  <c r="H14"/>
  <c r="H16"/>
  <c r="H18"/>
  <c r="H20"/>
  <c r="H22"/>
  <c r="H24"/>
  <c r="H26"/>
  <c r="H28"/>
  <c r="H30"/>
  <c r="H32"/>
  <c r="H34"/>
  <c r="H36"/>
  <c r="H38"/>
  <c r="H40"/>
  <c r="H42"/>
  <c r="H9"/>
  <c r="H11"/>
  <c r="H13"/>
  <c r="H15"/>
  <c r="H17"/>
  <c r="H19"/>
  <c r="H21"/>
  <c r="H23"/>
  <c r="H25"/>
  <c r="H27"/>
  <c r="H29"/>
  <c r="H31"/>
  <c r="H33"/>
  <c r="H35"/>
  <c r="H37"/>
  <c r="H39"/>
  <c r="H41"/>
  <c r="H43"/>
  <c r="H45"/>
  <c r="H47"/>
  <c r="H49"/>
  <c r="H51"/>
  <c r="H53"/>
  <c r="H55"/>
  <c r="H57"/>
  <c r="H59"/>
  <c r="H61"/>
  <c r="H63"/>
  <c r="H44"/>
  <c r="H46"/>
  <c r="H48"/>
  <c r="H50"/>
  <c r="H52"/>
  <c r="H54"/>
  <c r="H56"/>
  <c r="H58"/>
  <c r="H60"/>
  <c r="H62"/>
  <c r="L8"/>
  <c r="L10"/>
  <c r="L12"/>
  <c r="L14"/>
  <c r="L16"/>
  <c r="L18"/>
  <c r="L20"/>
  <c r="L22"/>
  <c r="L24"/>
  <c r="L26"/>
  <c r="L28"/>
  <c r="L30"/>
  <c r="L32"/>
  <c r="L34"/>
  <c r="L36"/>
  <c r="L38"/>
  <c r="L40"/>
  <c r="L42"/>
  <c r="L9"/>
  <c r="L11"/>
  <c r="L13"/>
  <c r="L15"/>
  <c r="L17"/>
  <c r="L19"/>
  <c r="L21"/>
  <c r="L23"/>
  <c r="L25"/>
  <c r="L27"/>
  <c r="L29"/>
  <c r="L31"/>
  <c r="L33"/>
  <c r="L35"/>
  <c r="L37"/>
  <c r="L39"/>
  <c r="L41"/>
  <c r="L43"/>
  <c r="L45"/>
  <c r="L47"/>
  <c r="L49"/>
  <c r="L51"/>
  <c r="L53"/>
  <c r="L55"/>
  <c r="L57"/>
  <c r="L59"/>
  <c r="L61"/>
  <c r="L63"/>
  <c r="L44"/>
  <c r="L46"/>
  <c r="L48"/>
  <c r="L50"/>
  <c r="L52"/>
  <c r="L54"/>
  <c r="L56"/>
  <c r="L58"/>
  <c r="L60"/>
  <c r="L62"/>
  <c r="P8"/>
  <c r="P10"/>
  <c r="P12"/>
  <c r="P14"/>
  <c r="P16"/>
  <c r="P18"/>
  <c r="P20"/>
  <c r="P22"/>
  <c r="P24"/>
  <c r="P26"/>
  <c r="P28"/>
  <c r="P30"/>
  <c r="P32"/>
  <c r="P34"/>
  <c r="P36"/>
  <c r="P38"/>
  <c r="P40"/>
  <c r="P42"/>
  <c r="P9"/>
  <c r="P11"/>
  <c r="P13"/>
  <c r="P15"/>
  <c r="P17"/>
  <c r="P19"/>
  <c r="P21"/>
  <c r="P23"/>
  <c r="P25"/>
  <c r="P27"/>
  <c r="P29"/>
  <c r="P31"/>
  <c r="P33"/>
  <c r="P35"/>
  <c r="P37"/>
  <c r="P39"/>
  <c r="P41"/>
  <c r="P43"/>
  <c r="P45"/>
  <c r="P47"/>
  <c r="P49"/>
  <c r="P51"/>
  <c r="P53"/>
  <c r="P55"/>
  <c r="P57"/>
  <c r="P59"/>
  <c r="P61"/>
  <c r="P63"/>
  <c r="P44"/>
  <c r="P46"/>
  <c r="P48"/>
  <c r="P50"/>
  <c r="P52"/>
  <c r="P54"/>
  <c r="P56"/>
  <c r="P58"/>
  <c r="P60"/>
  <c r="P62"/>
  <c r="T8"/>
  <c r="T10"/>
  <c r="T12"/>
  <c r="T14"/>
  <c r="T16"/>
  <c r="T18"/>
  <c r="T20"/>
  <c r="T22"/>
  <c r="T24"/>
  <c r="T26"/>
  <c r="T28"/>
  <c r="T30"/>
  <c r="T32"/>
  <c r="T34"/>
  <c r="T36"/>
  <c r="T38"/>
  <c r="T40"/>
  <c r="T42"/>
  <c r="T9"/>
  <c r="T11"/>
  <c r="T13"/>
  <c r="T15"/>
  <c r="T17"/>
  <c r="T19"/>
  <c r="T21"/>
  <c r="T23"/>
  <c r="T25"/>
  <c r="T27"/>
  <c r="T29"/>
  <c r="T31"/>
  <c r="T33"/>
  <c r="T35"/>
  <c r="T37"/>
  <c r="T39"/>
  <c r="T41"/>
  <c r="T43"/>
  <c r="T45"/>
  <c r="T47"/>
  <c r="T49"/>
  <c r="T51"/>
  <c r="T53"/>
  <c r="T55"/>
  <c r="T57"/>
  <c r="T59"/>
  <c r="T61"/>
  <c r="T63"/>
  <c r="T44"/>
  <c r="T46"/>
  <c r="T48"/>
  <c r="T50"/>
  <c r="T52"/>
  <c r="T54"/>
  <c r="T56"/>
  <c r="T58"/>
  <c r="T60"/>
  <c r="T62"/>
  <c r="X8"/>
  <c r="X10"/>
  <c r="X12"/>
  <c r="X14"/>
  <c r="X16"/>
  <c r="X18"/>
  <c r="X20"/>
  <c r="X22"/>
  <c r="X24"/>
  <c r="X26"/>
  <c r="X28"/>
  <c r="X30"/>
  <c r="X32"/>
  <c r="X34"/>
  <c r="X36"/>
  <c r="X38"/>
  <c r="X40"/>
  <c r="X42"/>
  <c r="X9"/>
  <c r="X11"/>
  <c r="X13"/>
  <c r="X15"/>
  <c r="X17"/>
  <c r="X19"/>
  <c r="X21"/>
  <c r="X23"/>
  <c r="X25"/>
  <c r="X27"/>
  <c r="X29"/>
  <c r="X31"/>
  <c r="X33"/>
  <c r="X35"/>
  <c r="X37"/>
  <c r="X39"/>
  <c r="X41"/>
  <c r="X43"/>
  <c r="X45"/>
  <c r="X47"/>
  <c r="X49"/>
  <c r="X51"/>
  <c r="X53"/>
  <c r="X55"/>
  <c r="X57"/>
  <c r="X59"/>
  <c r="X61"/>
  <c r="X63"/>
  <c r="X44"/>
  <c r="X46"/>
  <c r="X48"/>
  <c r="X50"/>
  <c r="X52"/>
  <c r="X54"/>
  <c r="X56"/>
  <c r="X58"/>
  <c r="X60"/>
  <c r="X62"/>
  <c r="AB8"/>
  <c r="AB10"/>
  <c r="AB12"/>
  <c r="AB14"/>
  <c r="AB16"/>
  <c r="AB18"/>
  <c r="AB20"/>
  <c r="AB22"/>
  <c r="AB24"/>
  <c r="AB26"/>
  <c r="AB28"/>
  <c r="AB30"/>
  <c r="AB32"/>
  <c r="AB34"/>
  <c r="AB36"/>
  <c r="AB38"/>
  <c r="AB40"/>
  <c r="AB42"/>
  <c r="AB9"/>
  <c r="AB11"/>
  <c r="AB13"/>
  <c r="AB15"/>
  <c r="AB17"/>
  <c r="AB19"/>
  <c r="AB21"/>
  <c r="AB23"/>
  <c r="AB25"/>
  <c r="AB27"/>
  <c r="AB29"/>
  <c r="AB31"/>
  <c r="AB33"/>
  <c r="AB35"/>
  <c r="AB37"/>
  <c r="AB39"/>
  <c r="AB41"/>
  <c r="AB43"/>
  <c r="AB45"/>
  <c r="AB47"/>
  <c r="AB49"/>
  <c r="AB51"/>
  <c r="AB53"/>
  <c r="AB55"/>
  <c r="AB57"/>
  <c r="AB59"/>
  <c r="AB61"/>
  <c r="AB63"/>
  <c r="AB44"/>
  <c r="AB46"/>
  <c r="AB48"/>
  <c r="AB50"/>
  <c r="AB52"/>
  <c r="AB54"/>
  <c r="AB56"/>
  <c r="AB58"/>
  <c r="AB60"/>
  <c r="AB62"/>
  <c r="AF8"/>
  <c r="AF10"/>
  <c r="AF12"/>
  <c r="AF14"/>
  <c r="AF16"/>
  <c r="AF18"/>
  <c r="AF20"/>
  <c r="AF22"/>
  <c r="AF24"/>
  <c r="AF26"/>
  <c r="AF28"/>
  <c r="AF30"/>
  <c r="AF32"/>
  <c r="AF34"/>
  <c r="AF36"/>
  <c r="AF38"/>
  <c r="AF40"/>
  <c r="AF42"/>
  <c r="AF9"/>
  <c r="AF11"/>
  <c r="AF13"/>
  <c r="AF15"/>
  <c r="AF17"/>
  <c r="AF19"/>
  <c r="AF21"/>
  <c r="AF23"/>
  <c r="AF25"/>
  <c r="AF27"/>
  <c r="AF29"/>
  <c r="AF31"/>
  <c r="AF33"/>
  <c r="AF35"/>
  <c r="AF37"/>
  <c r="AF39"/>
  <c r="AF41"/>
  <c r="AF43"/>
  <c r="AF45"/>
  <c r="AF47"/>
  <c r="AF49"/>
  <c r="AF51"/>
  <c r="AF53"/>
  <c r="AF55"/>
  <c r="AF57"/>
  <c r="AF59"/>
  <c r="AF61"/>
  <c r="AF63"/>
  <c r="AF44"/>
  <c r="AF46"/>
  <c r="AF48"/>
  <c r="AF50"/>
  <c r="AF52"/>
  <c r="AF54"/>
  <c r="AF56"/>
  <c r="AF58"/>
  <c r="AF60"/>
  <c r="AF62"/>
  <c r="AJ8"/>
  <c r="AJ10"/>
  <c r="AJ12"/>
  <c r="AJ14"/>
  <c r="AJ16"/>
  <c r="AJ18"/>
  <c r="AJ20"/>
  <c r="AJ22"/>
  <c r="AJ24"/>
  <c r="AJ26"/>
  <c r="AJ28"/>
  <c r="AJ30"/>
  <c r="AJ32"/>
  <c r="AJ34"/>
  <c r="AJ36"/>
  <c r="AJ38"/>
  <c r="AJ40"/>
  <c r="AJ42"/>
  <c r="AJ9"/>
  <c r="AJ11"/>
  <c r="AJ13"/>
  <c r="AJ15"/>
  <c r="AJ17"/>
  <c r="AJ19"/>
  <c r="AJ21"/>
  <c r="AJ23"/>
  <c r="AJ25"/>
  <c r="AJ27"/>
  <c r="AJ29"/>
  <c r="AJ31"/>
  <c r="AJ33"/>
  <c r="AJ35"/>
  <c r="AJ37"/>
  <c r="AJ39"/>
  <c r="AJ41"/>
  <c r="AJ43"/>
  <c r="AJ45"/>
  <c r="AJ47"/>
  <c r="AJ49"/>
  <c r="AJ51"/>
  <c r="AJ53"/>
  <c r="AJ55"/>
  <c r="AJ57"/>
  <c r="AJ59"/>
  <c r="AJ61"/>
  <c r="AJ63"/>
  <c r="AJ44"/>
  <c r="AJ46"/>
  <c r="AJ48"/>
  <c r="AJ50"/>
  <c r="AJ52"/>
  <c r="AJ54"/>
  <c r="AJ56"/>
  <c r="AJ58"/>
  <c r="AJ60"/>
  <c r="AJ62"/>
  <c r="AN8"/>
  <c r="AN10"/>
  <c r="AN12"/>
  <c r="AN14"/>
  <c r="AN16"/>
  <c r="AN18"/>
  <c r="AN20"/>
  <c r="AN22"/>
  <c r="AN24"/>
  <c r="AN26"/>
  <c r="AN28"/>
  <c r="AN30"/>
  <c r="AN32"/>
  <c r="AN34"/>
  <c r="AN36"/>
  <c r="AN38"/>
  <c r="AN40"/>
  <c r="AN42"/>
  <c r="AN9"/>
  <c r="AN11"/>
  <c r="AN13"/>
  <c r="AN15"/>
  <c r="AN17"/>
  <c r="AN19"/>
  <c r="AN21"/>
  <c r="AN23"/>
  <c r="AN25"/>
  <c r="AN27"/>
  <c r="AN29"/>
  <c r="AN31"/>
  <c r="AN33"/>
  <c r="AN35"/>
  <c r="AN37"/>
  <c r="AN39"/>
  <c r="AN41"/>
  <c r="AN43"/>
  <c r="AN45"/>
  <c r="AN47"/>
  <c r="AN49"/>
  <c r="AN51"/>
  <c r="AN53"/>
  <c r="AN55"/>
  <c r="AN57"/>
  <c r="AN59"/>
  <c r="AN61"/>
  <c r="AN63"/>
  <c r="AN44"/>
  <c r="AN46"/>
  <c r="AN48"/>
  <c r="AN50"/>
  <c r="AN52"/>
  <c r="AN54"/>
  <c r="AN56"/>
  <c r="AN58"/>
  <c r="AN60"/>
  <c r="AN62"/>
  <c r="AR8"/>
  <c r="AR10"/>
  <c r="AR12"/>
  <c r="AR14"/>
  <c r="AR16"/>
  <c r="AR18"/>
  <c r="AR20"/>
  <c r="AR22"/>
  <c r="AR24"/>
  <c r="AR26"/>
  <c r="AR28"/>
  <c r="AR30"/>
  <c r="AR32"/>
  <c r="AR34"/>
  <c r="AR36"/>
  <c r="AR38"/>
  <c r="AR40"/>
  <c r="AR42"/>
  <c r="AR9"/>
  <c r="AR11"/>
  <c r="AR13"/>
  <c r="AR15"/>
  <c r="AR17"/>
  <c r="AR19"/>
  <c r="AR21"/>
  <c r="AR23"/>
  <c r="AR25"/>
  <c r="AR27"/>
  <c r="AR29"/>
  <c r="AR31"/>
  <c r="AR33"/>
  <c r="AR35"/>
  <c r="AR37"/>
  <c r="AR39"/>
  <c r="AR41"/>
  <c r="AR43"/>
  <c r="AR45"/>
  <c r="AR47"/>
  <c r="AR49"/>
  <c r="AR51"/>
  <c r="AR53"/>
  <c r="AR55"/>
  <c r="AR57"/>
  <c r="AR59"/>
  <c r="AR61"/>
  <c r="AR63"/>
  <c r="AR44"/>
  <c r="AR46"/>
  <c r="AR48"/>
  <c r="AR50"/>
  <c r="AR52"/>
  <c r="AR54"/>
  <c r="AR56"/>
  <c r="AR58"/>
  <c r="AR60"/>
  <c r="AR62"/>
  <c r="AV8"/>
  <c r="AV10"/>
  <c r="AV12"/>
  <c r="AV14"/>
  <c r="AV16"/>
  <c r="AV18"/>
  <c r="AV20"/>
  <c r="AV22"/>
  <c r="AV24"/>
  <c r="AV26"/>
  <c r="AV28"/>
  <c r="AV30"/>
  <c r="AV32"/>
  <c r="AV34"/>
  <c r="AV36"/>
  <c r="AV38"/>
  <c r="AV40"/>
  <c r="AV42"/>
  <c r="AV9"/>
  <c r="AV11"/>
  <c r="AV13"/>
  <c r="AV15"/>
  <c r="AV17"/>
  <c r="AV19"/>
  <c r="AV21"/>
  <c r="AV23"/>
  <c r="AV25"/>
  <c r="AV27"/>
  <c r="AV29"/>
  <c r="AV31"/>
  <c r="AV33"/>
  <c r="AV35"/>
  <c r="AV37"/>
  <c r="AV39"/>
  <c r="AV41"/>
  <c r="AV43"/>
  <c r="AV45"/>
  <c r="AV47"/>
  <c r="AV49"/>
  <c r="AV51"/>
  <c r="AV53"/>
  <c r="AV55"/>
  <c r="AV57"/>
  <c r="AV59"/>
  <c r="AV61"/>
  <c r="AV63"/>
  <c r="AV44"/>
  <c r="AV46"/>
  <c r="AV48"/>
  <c r="AV50"/>
  <c r="AV52"/>
  <c r="AV54"/>
  <c r="AV56"/>
  <c r="AV58"/>
  <c r="AV60"/>
  <c r="AV62"/>
  <c r="AZ8"/>
  <c r="AZ10"/>
  <c r="AZ12"/>
  <c r="AZ14"/>
  <c r="AZ16"/>
  <c r="AZ18"/>
  <c r="AZ20"/>
  <c r="AZ22"/>
  <c r="AZ24"/>
  <c r="AZ26"/>
  <c r="AZ28"/>
  <c r="AZ30"/>
  <c r="AZ32"/>
  <c r="AZ34"/>
  <c r="AZ36"/>
  <c r="AZ38"/>
  <c r="AZ40"/>
  <c r="AZ42"/>
  <c r="AZ9"/>
  <c r="AZ11"/>
  <c r="AZ13"/>
  <c r="AZ15"/>
  <c r="AZ17"/>
  <c r="AZ19"/>
  <c r="AZ21"/>
  <c r="AZ23"/>
  <c r="AZ25"/>
  <c r="AZ27"/>
  <c r="AZ29"/>
  <c r="AZ31"/>
  <c r="AZ33"/>
  <c r="AZ35"/>
  <c r="AZ37"/>
  <c r="AZ39"/>
  <c r="AZ41"/>
  <c r="AZ43"/>
  <c r="AZ45"/>
  <c r="AZ47"/>
  <c r="AZ49"/>
  <c r="AZ51"/>
  <c r="AZ53"/>
  <c r="AZ55"/>
  <c r="AZ57"/>
  <c r="AZ59"/>
  <c r="AZ61"/>
  <c r="AZ63"/>
  <c r="AZ44"/>
  <c r="AZ46"/>
  <c r="AZ48"/>
  <c r="AZ50"/>
  <c r="AZ52"/>
  <c r="AZ54"/>
  <c r="AZ56"/>
  <c r="AZ58"/>
  <c r="AZ60"/>
  <c r="AZ62"/>
  <c r="BD8"/>
  <c r="BD10"/>
  <c r="BD12"/>
  <c r="BD14"/>
  <c r="BD16"/>
  <c r="BD18"/>
  <c r="BD20"/>
  <c r="BD22"/>
  <c r="BD24"/>
  <c r="BD26"/>
  <c r="BD28"/>
  <c r="BD30"/>
  <c r="BD32"/>
  <c r="BD34"/>
  <c r="BD36"/>
  <c r="BD38"/>
  <c r="BD40"/>
  <c r="BD42"/>
  <c r="BD9"/>
  <c r="BD11"/>
  <c r="BD13"/>
  <c r="BD15"/>
  <c r="BD17"/>
  <c r="BD19"/>
  <c r="BD21"/>
  <c r="BD23"/>
  <c r="BD25"/>
  <c r="BD27"/>
  <c r="BD29"/>
  <c r="BD31"/>
  <c r="BD33"/>
  <c r="BD35"/>
  <c r="BD37"/>
  <c r="BD39"/>
  <c r="BD41"/>
  <c r="BD43"/>
  <c r="BD45"/>
  <c r="BD47"/>
  <c r="BD49"/>
  <c r="BD51"/>
  <c r="BD53"/>
  <c r="BD55"/>
  <c r="BD57"/>
  <c r="BD59"/>
  <c r="BD61"/>
  <c r="BD63"/>
  <c r="BD44"/>
  <c r="BD46"/>
  <c r="BD48"/>
  <c r="BD50"/>
  <c r="BD52"/>
  <c r="BD54"/>
  <c r="BD56"/>
  <c r="BD58"/>
  <c r="BD60"/>
  <c r="BD62"/>
  <c r="BH70" i="3"/>
  <c r="C80" i="8" s="1"/>
  <c r="BI70" i="3"/>
  <c r="D80" i="8" s="1"/>
  <c r="D78" s="1"/>
  <c r="BJ70" i="3"/>
  <c r="E80" i="8" s="1"/>
  <c r="E78" s="1"/>
  <c r="BK70" i="3"/>
  <c r="F80" i="8" s="1"/>
  <c r="F78" s="1"/>
  <c r="BL70" i="3"/>
  <c r="G80" i="8" s="1"/>
  <c r="G78" s="1"/>
  <c r="BM70" i="3"/>
  <c r="H80" i="8" s="1"/>
  <c r="H78" s="1"/>
  <c r="BN70" i="3"/>
  <c r="I80" i="8" s="1"/>
  <c r="I78" s="1"/>
  <c r="BO70" i="3"/>
  <c r="J80" i="8" s="1"/>
  <c r="J78" s="1"/>
  <c r="BP70" i="3"/>
  <c r="K80" i="8" s="1"/>
  <c r="K78" s="1"/>
  <c r="BQ70" i="3"/>
  <c r="L80" i="8" s="1"/>
  <c r="L78" s="1"/>
  <c r="BR70" i="3"/>
  <c r="M80" i="8" s="1"/>
  <c r="M78" s="1"/>
  <c r="BS70" i="3"/>
  <c r="N80" i="8" s="1"/>
  <c r="N78" s="1"/>
  <c r="BT70" i="3"/>
  <c r="O80" i="8" s="1"/>
  <c r="O78" s="1"/>
  <c r="BU70" i="3"/>
  <c r="P80" i="8" s="1"/>
  <c r="P78" s="1"/>
  <c r="BV70" i="3"/>
  <c r="Q80" i="8" s="1"/>
  <c r="Q78" s="1"/>
  <c r="BW70" i="3"/>
  <c r="R80" i="8" s="1"/>
  <c r="R78" s="1"/>
  <c r="BX70" i="3"/>
  <c r="S80" i="8" s="1"/>
  <c r="S78" s="1"/>
  <c r="BY70" i="3"/>
  <c r="T80" i="8" s="1"/>
  <c r="T78" s="1"/>
  <c r="BZ70" i="3"/>
  <c r="U80" i="8" s="1"/>
  <c r="U78" s="1"/>
  <c r="CA70" i="3"/>
  <c r="V80" i="8" s="1"/>
  <c r="V78" s="1"/>
  <c r="CB70" i="3"/>
  <c r="W80" i="8" s="1"/>
  <c r="W78" s="1"/>
  <c r="CC70" i="3"/>
  <c r="X80" i="8" s="1"/>
  <c r="X78" s="1"/>
  <c r="CD70" i="3"/>
  <c r="Y80" i="8" s="1"/>
  <c r="Y78" s="1"/>
  <c r="CE70" i="3"/>
  <c r="Z80" i="8" s="1"/>
  <c r="Z78" s="1"/>
  <c r="CF70" i="3"/>
  <c r="AA80" i="8" s="1"/>
  <c r="AA78" s="1"/>
  <c r="CG70" i="3"/>
  <c r="AB80" i="8" s="1"/>
  <c r="AB78" s="1"/>
  <c r="CH70" i="3"/>
  <c r="AC80" i="8" s="1"/>
  <c r="AC78" s="1"/>
  <c r="CI70" i="3"/>
  <c r="AD80" i="8" s="1"/>
  <c r="AD78" s="1"/>
  <c r="CJ70" i="3"/>
  <c r="AE80" i="8" s="1"/>
  <c r="AE78" s="1"/>
  <c r="CK70" i="3"/>
  <c r="AF80" i="8" s="1"/>
  <c r="AF78" s="1"/>
  <c r="CL70" i="3"/>
  <c r="AG80" i="8" s="1"/>
  <c r="AG78" s="1"/>
  <c r="CM70" i="3"/>
  <c r="AH80" i="8" s="1"/>
  <c r="AH78" s="1"/>
  <c r="CN70" i="3"/>
  <c r="AI80" i="8" s="1"/>
  <c r="AI78" s="1"/>
  <c r="CO70" i="3"/>
  <c r="AJ80" i="8" s="1"/>
  <c r="AJ78" s="1"/>
  <c r="CP70" i="3"/>
  <c r="AK80" i="8" s="1"/>
  <c r="AK78" s="1"/>
  <c r="CQ70" i="3"/>
  <c r="AL80" i="8" s="1"/>
  <c r="AL78" s="1"/>
  <c r="CR70" i="3"/>
  <c r="AM80" i="8" s="1"/>
  <c r="AM78" s="1"/>
  <c r="CS70" i="3"/>
  <c r="AN80" i="8" s="1"/>
  <c r="AN78" s="1"/>
  <c r="CT70" i="3"/>
  <c r="AO80" i="8" s="1"/>
  <c r="AO78" s="1"/>
  <c r="CU70" i="3"/>
  <c r="AP80" i="8" s="1"/>
  <c r="AP78" s="1"/>
  <c r="CV70" i="3"/>
  <c r="AQ80" i="8" s="1"/>
  <c r="AQ78" s="1"/>
  <c r="CW70" i="3"/>
  <c r="AR80" i="8" s="1"/>
  <c r="AR78" s="1"/>
  <c r="CX70" i="3"/>
  <c r="AS80" i="8" s="1"/>
  <c r="AS78" s="1"/>
  <c r="CY70" i="3"/>
  <c r="AT80" i="8" s="1"/>
  <c r="AT78" s="1"/>
  <c r="CZ70" i="3"/>
  <c r="AU80" i="8" s="1"/>
  <c r="AU78" s="1"/>
  <c r="DA70" i="3"/>
  <c r="AV80" i="8" s="1"/>
  <c r="AV78" s="1"/>
  <c r="DB70" i="3"/>
  <c r="AW80" i="8" s="1"/>
  <c r="AW78" s="1"/>
  <c r="DC70" i="3"/>
  <c r="AX80" i="8" s="1"/>
  <c r="AX78" s="1"/>
  <c r="DD70" i="3"/>
  <c r="AY80" i="8" s="1"/>
  <c r="AY78" s="1"/>
  <c r="DE70" i="3"/>
  <c r="AZ80" i="8" s="1"/>
  <c r="AZ78" s="1"/>
  <c r="DF70" i="3"/>
  <c r="BA80" i="8" s="1"/>
  <c r="BA78" s="1"/>
  <c r="DG70" i="3"/>
  <c r="BB80" i="8" s="1"/>
  <c r="BB78" s="1"/>
  <c r="DH70" i="3"/>
  <c r="BC80" i="8" s="1"/>
  <c r="BC78" s="1"/>
  <c r="DI70" i="3"/>
  <c r="BD80" i="8" s="1"/>
  <c r="BD78" s="1"/>
  <c r="DJ70" i="3"/>
  <c r="BE80" i="8" s="1"/>
  <c r="BE78" s="1"/>
  <c r="DK70" i="3"/>
  <c r="C160" i="13"/>
  <c r="BF76"/>
  <c r="BF160" s="1"/>
  <c r="C157"/>
  <c r="BF73"/>
  <c r="BF157" s="1"/>
  <c r="C155"/>
  <c r="BF71"/>
  <c r="BF155" s="1"/>
  <c r="C153"/>
  <c r="BF69"/>
  <c r="BF153" s="1"/>
  <c r="C145"/>
  <c r="BF61"/>
  <c r="BF145" s="1"/>
  <c r="BF79"/>
  <c r="C163"/>
  <c r="BF67"/>
  <c r="C151"/>
  <c r="B125" i="5"/>
  <c r="B124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F66" i="13"/>
  <c r="C150"/>
  <c r="E89"/>
  <c r="E60"/>
  <c r="E144" s="1"/>
  <c r="F124" i="5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I89" i="13"/>
  <c r="I60"/>
  <c r="I144" s="1"/>
  <c r="J125" i="5"/>
  <c r="J124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148"/>
  <c r="J149"/>
  <c r="J150"/>
  <c r="J151"/>
  <c r="J152"/>
  <c r="J153"/>
  <c r="J154"/>
  <c r="J155"/>
  <c r="J156"/>
  <c r="J157"/>
  <c r="J158"/>
  <c r="J159"/>
  <c r="J160"/>
  <c r="J161"/>
  <c r="J162"/>
  <c r="J163"/>
  <c r="J164"/>
  <c r="J165"/>
  <c r="J166"/>
  <c r="J167"/>
  <c r="J168"/>
  <c r="J169"/>
  <c r="J170"/>
  <c r="J171"/>
  <c r="J172"/>
  <c r="J173"/>
  <c r="J174"/>
  <c r="J175"/>
  <c r="J176"/>
  <c r="J177"/>
  <c r="J178"/>
  <c r="J179"/>
  <c r="M89" i="13"/>
  <c r="M60"/>
  <c r="M144" s="1"/>
  <c r="N124" i="5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Q89" i="13"/>
  <c r="Q60"/>
  <c r="Q144" s="1"/>
  <c r="R125" i="5"/>
  <c r="R124"/>
  <c r="R126"/>
  <c r="R127"/>
  <c r="R128"/>
  <c r="R129"/>
  <c r="R130"/>
  <c r="R131"/>
  <c r="R132"/>
  <c r="R133"/>
  <c r="R134"/>
  <c r="R135"/>
  <c r="R136"/>
  <c r="R137"/>
  <c r="R138"/>
  <c r="R139"/>
  <c r="R140"/>
  <c r="R141"/>
  <c r="R142"/>
  <c r="R143"/>
  <c r="R144"/>
  <c r="R145"/>
  <c r="R146"/>
  <c r="R147"/>
  <c r="R148"/>
  <c r="R149"/>
  <c r="R150"/>
  <c r="R151"/>
  <c r="R152"/>
  <c r="R153"/>
  <c r="R154"/>
  <c r="R155"/>
  <c r="R156"/>
  <c r="R157"/>
  <c r="R158"/>
  <c r="R159"/>
  <c r="R160"/>
  <c r="R161"/>
  <c r="R162"/>
  <c r="R163"/>
  <c r="R164"/>
  <c r="R165"/>
  <c r="R166"/>
  <c r="R167"/>
  <c r="R168"/>
  <c r="R169"/>
  <c r="R170"/>
  <c r="R171"/>
  <c r="R172"/>
  <c r="R173"/>
  <c r="R174"/>
  <c r="R175"/>
  <c r="R176"/>
  <c r="R177"/>
  <c r="R178"/>
  <c r="R179"/>
  <c r="U89" i="13"/>
  <c r="U60"/>
  <c r="U144" s="1"/>
  <c r="V124" i="5"/>
  <c r="V125"/>
  <c r="V126"/>
  <c r="V127"/>
  <c r="V128"/>
  <c r="V129"/>
  <c r="V130"/>
  <c r="V131"/>
  <c r="V132"/>
  <c r="V133"/>
  <c r="V134"/>
  <c r="V135"/>
  <c r="V136"/>
  <c r="V137"/>
  <c r="V138"/>
  <c r="V139"/>
  <c r="V140"/>
  <c r="V141"/>
  <c r="V142"/>
  <c r="V143"/>
  <c r="V144"/>
  <c r="V145"/>
  <c r="V146"/>
  <c r="V147"/>
  <c r="V148"/>
  <c r="V149"/>
  <c r="V150"/>
  <c r="V151"/>
  <c r="V152"/>
  <c r="V153"/>
  <c r="V154"/>
  <c r="V155"/>
  <c r="V156"/>
  <c r="V157"/>
  <c r="V158"/>
  <c r="V159"/>
  <c r="V160"/>
  <c r="V161"/>
  <c r="V162"/>
  <c r="V163"/>
  <c r="V164"/>
  <c r="V165"/>
  <c r="V166"/>
  <c r="V167"/>
  <c r="V168"/>
  <c r="V169"/>
  <c r="V170"/>
  <c r="V171"/>
  <c r="V172"/>
  <c r="V173"/>
  <c r="V174"/>
  <c r="V175"/>
  <c r="V176"/>
  <c r="V177"/>
  <c r="V178"/>
  <c r="V179"/>
  <c r="Y89" i="13"/>
  <c r="Y60"/>
  <c r="Y144" s="1"/>
  <c r="Z125" i="5"/>
  <c r="Z124"/>
  <c r="Z126"/>
  <c r="Z127"/>
  <c r="Z128"/>
  <c r="Z129"/>
  <c r="Z130"/>
  <c r="Z131"/>
  <c r="Z132"/>
  <c r="Z133"/>
  <c r="Z134"/>
  <c r="Z135"/>
  <c r="Z136"/>
  <c r="Z137"/>
  <c r="Z138"/>
  <c r="Z139"/>
  <c r="Z140"/>
  <c r="Z141"/>
  <c r="Z142"/>
  <c r="Z143"/>
  <c r="Z144"/>
  <c r="Z145"/>
  <c r="Z146"/>
  <c r="Z147"/>
  <c r="Z148"/>
  <c r="Z149"/>
  <c r="Z150"/>
  <c r="Z151"/>
  <c r="Z152"/>
  <c r="Z153"/>
  <c r="Z154"/>
  <c r="Z155"/>
  <c r="Z156"/>
  <c r="Z157"/>
  <c r="Z158"/>
  <c r="Z159"/>
  <c r="Z160"/>
  <c r="Z161"/>
  <c r="Z162"/>
  <c r="Z163"/>
  <c r="Z164"/>
  <c r="Z165"/>
  <c r="Z166"/>
  <c r="Z167"/>
  <c r="Z168"/>
  <c r="Z169"/>
  <c r="Z170"/>
  <c r="Z171"/>
  <c r="Z172"/>
  <c r="Z173"/>
  <c r="Z174"/>
  <c r="Z175"/>
  <c r="Z176"/>
  <c r="Z177"/>
  <c r="Z178"/>
  <c r="Z179"/>
  <c r="AC89" i="13"/>
  <c r="AC60"/>
  <c r="AC144" s="1"/>
  <c r="AD124" i="5"/>
  <c r="AD125"/>
  <c r="AD126"/>
  <c r="AD127"/>
  <c r="AD128"/>
  <c r="AD129"/>
  <c r="AD130"/>
  <c r="AD131"/>
  <c r="AD132"/>
  <c r="AD133"/>
  <c r="AD134"/>
  <c r="AD135"/>
  <c r="AD136"/>
  <c r="AD137"/>
  <c r="AD138"/>
  <c r="AD139"/>
  <c r="AD140"/>
  <c r="AD141"/>
  <c r="AD142"/>
  <c r="AD143"/>
  <c r="AD144"/>
  <c r="AD145"/>
  <c r="AD146"/>
  <c r="AD147"/>
  <c r="AD148"/>
  <c r="AD149"/>
  <c r="AD150"/>
  <c r="AD151"/>
  <c r="AD152"/>
  <c r="AD153"/>
  <c r="AD154"/>
  <c r="AD155"/>
  <c r="AD156"/>
  <c r="AD157"/>
  <c r="AD158"/>
  <c r="AD159"/>
  <c r="AD160"/>
  <c r="AD161"/>
  <c r="AD162"/>
  <c r="AD163"/>
  <c r="AD164"/>
  <c r="AD165"/>
  <c r="AD166"/>
  <c r="AD167"/>
  <c r="AD168"/>
  <c r="AD169"/>
  <c r="AD170"/>
  <c r="AD171"/>
  <c r="AD172"/>
  <c r="AD173"/>
  <c r="AD174"/>
  <c r="AD175"/>
  <c r="AD176"/>
  <c r="AD177"/>
  <c r="AD178"/>
  <c r="AD179"/>
  <c r="AG89" i="13"/>
  <c r="AG60"/>
  <c r="AG144" s="1"/>
  <c r="AH125" i="5"/>
  <c r="AH124"/>
  <c r="AH126"/>
  <c r="AH127"/>
  <c r="AH128"/>
  <c r="AH129"/>
  <c r="AH130"/>
  <c r="AH131"/>
  <c r="AH132"/>
  <c r="AH133"/>
  <c r="AH134"/>
  <c r="AH135"/>
  <c r="AH136"/>
  <c r="AH137"/>
  <c r="AH138"/>
  <c r="AH139"/>
  <c r="AH140"/>
  <c r="AH141"/>
  <c r="AH142"/>
  <c r="AH143"/>
  <c r="AH144"/>
  <c r="AH145"/>
  <c r="AH146"/>
  <c r="AH147"/>
  <c r="AH148"/>
  <c r="AH149"/>
  <c r="AH150"/>
  <c r="AH151"/>
  <c r="AH152"/>
  <c r="AH153"/>
  <c r="AH154"/>
  <c r="AH155"/>
  <c r="AH156"/>
  <c r="AH157"/>
  <c r="AH158"/>
  <c r="AH159"/>
  <c r="AH160"/>
  <c r="AH161"/>
  <c r="AH162"/>
  <c r="AH163"/>
  <c r="AH164"/>
  <c r="AH165"/>
  <c r="AH166"/>
  <c r="AH167"/>
  <c r="AH168"/>
  <c r="AH169"/>
  <c r="AH170"/>
  <c r="AH171"/>
  <c r="AH172"/>
  <c r="AH173"/>
  <c r="AH174"/>
  <c r="AH175"/>
  <c r="AH176"/>
  <c r="AH177"/>
  <c r="AH178"/>
  <c r="AH179"/>
  <c r="AK89" i="13"/>
  <c r="AK60"/>
  <c r="AK144" s="1"/>
  <c r="AL124" i="5"/>
  <c r="AL125"/>
  <c r="AL126"/>
  <c r="AL127"/>
  <c r="AL128"/>
  <c r="AL129"/>
  <c r="AL130"/>
  <c r="AL131"/>
  <c r="AL132"/>
  <c r="AL133"/>
  <c r="AL134"/>
  <c r="AL135"/>
  <c r="AL136"/>
  <c r="AL137"/>
  <c r="AL138"/>
  <c r="AL139"/>
  <c r="AL140"/>
  <c r="AL141"/>
  <c r="AL142"/>
  <c r="AL143"/>
  <c r="AL144"/>
  <c r="AL145"/>
  <c r="AL146"/>
  <c r="AL147"/>
  <c r="AL148"/>
  <c r="AL149"/>
  <c r="AL150"/>
  <c r="AL151"/>
  <c r="AL152"/>
  <c r="AL153"/>
  <c r="AL154"/>
  <c r="AL155"/>
  <c r="AL156"/>
  <c r="AL157"/>
  <c r="AL158"/>
  <c r="AL159"/>
  <c r="AL160"/>
  <c r="AL161"/>
  <c r="AL162"/>
  <c r="AL163"/>
  <c r="AL164"/>
  <c r="AL165"/>
  <c r="AL166"/>
  <c r="AL167"/>
  <c r="AL168"/>
  <c r="AL169"/>
  <c r="AL170"/>
  <c r="AL171"/>
  <c r="AL172"/>
  <c r="AL173"/>
  <c r="AL174"/>
  <c r="AL175"/>
  <c r="AL176"/>
  <c r="AL177"/>
  <c r="AL178"/>
  <c r="AL179"/>
  <c r="AO89" i="13"/>
  <c r="AO60"/>
  <c r="AO144" s="1"/>
  <c r="AP125" i="5"/>
  <c r="AP124"/>
  <c r="AP126"/>
  <c r="AP127"/>
  <c r="AP128"/>
  <c r="AP129"/>
  <c r="AP130"/>
  <c r="AP131"/>
  <c r="AP132"/>
  <c r="AP133"/>
  <c r="AP134"/>
  <c r="AP135"/>
  <c r="AP136"/>
  <c r="AP137"/>
  <c r="AP138"/>
  <c r="AP139"/>
  <c r="AP140"/>
  <c r="AP141"/>
  <c r="AP142"/>
  <c r="AP143"/>
  <c r="AP144"/>
  <c r="AP145"/>
  <c r="AP146"/>
  <c r="AP147"/>
  <c r="AP148"/>
  <c r="AP149"/>
  <c r="AP150"/>
  <c r="AP151"/>
  <c r="AP152"/>
  <c r="AP153"/>
  <c r="AP154"/>
  <c r="AP155"/>
  <c r="AP156"/>
  <c r="AP157"/>
  <c r="AP158"/>
  <c r="AP159"/>
  <c r="AP160"/>
  <c r="AP161"/>
  <c r="AP162"/>
  <c r="AP163"/>
  <c r="AP164"/>
  <c r="AP165"/>
  <c r="AP166"/>
  <c r="AP167"/>
  <c r="AP168"/>
  <c r="AP169"/>
  <c r="AP170"/>
  <c r="AP171"/>
  <c r="AP172"/>
  <c r="AP173"/>
  <c r="AP174"/>
  <c r="AP175"/>
  <c r="AP176"/>
  <c r="AP177"/>
  <c r="AP178"/>
  <c r="AP179"/>
  <c r="AS89" i="13"/>
  <c r="AS60"/>
  <c r="AS144" s="1"/>
  <c r="AT124" i="5"/>
  <c r="AT125"/>
  <c r="AT126"/>
  <c r="AT127"/>
  <c r="AT128"/>
  <c r="AT129"/>
  <c r="AT130"/>
  <c r="AT131"/>
  <c r="AT132"/>
  <c r="AT133"/>
  <c r="AT134"/>
  <c r="AT135"/>
  <c r="AT136"/>
  <c r="AT137"/>
  <c r="AT138"/>
  <c r="AT139"/>
  <c r="AT140"/>
  <c r="AT141"/>
  <c r="AT142"/>
  <c r="AT143"/>
  <c r="AT144"/>
  <c r="AT145"/>
  <c r="AT146"/>
  <c r="AT147"/>
  <c r="AT148"/>
  <c r="AT149"/>
  <c r="AT150"/>
  <c r="AT151"/>
  <c r="AT152"/>
  <c r="AT153"/>
  <c r="AT154"/>
  <c r="AT155"/>
  <c r="AT156"/>
  <c r="AT157"/>
  <c r="AT158"/>
  <c r="AT159"/>
  <c r="AT160"/>
  <c r="AT161"/>
  <c r="AT162"/>
  <c r="AT163"/>
  <c r="AT164"/>
  <c r="AT165"/>
  <c r="AT166"/>
  <c r="AT167"/>
  <c r="AT168"/>
  <c r="AT169"/>
  <c r="AT170"/>
  <c r="AT171"/>
  <c r="AT172"/>
  <c r="AT173"/>
  <c r="AT174"/>
  <c r="AT175"/>
  <c r="AT176"/>
  <c r="AT177"/>
  <c r="AT178"/>
  <c r="AT179"/>
  <c r="AW89" i="13"/>
  <c r="AW60"/>
  <c r="AW144" s="1"/>
  <c r="AX125" i="5"/>
  <c r="AX124"/>
  <c r="AX126"/>
  <c r="AX127"/>
  <c r="AX128"/>
  <c r="AX129"/>
  <c r="AX130"/>
  <c r="AX131"/>
  <c r="AX132"/>
  <c r="AX133"/>
  <c r="AX134"/>
  <c r="AX135"/>
  <c r="AX136"/>
  <c r="AX137"/>
  <c r="AX138"/>
  <c r="AX139"/>
  <c r="AX140"/>
  <c r="AX141"/>
  <c r="AX142"/>
  <c r="AX143"/>
  <c r="AX144"/>
  <c r="AX145"/>
  <c r="AX146"/>
  <c r="AX147"/>
  <c r="AX148"/>
  <c r="AX149"/>
  <c r="AX150"/>
  <c r="AX151"/>
  <c r="AX152"/>
  <c r="AX153"/>
  <c r="AX154"/>
  <c r="AX155"/>
  <c r="AX156"/>
  <c r="AX157"/>
  <c r="AX158"/>
  <c r="AX159"/>
  <c r="AX160"/>
  <c r="AX161"/>
  <c r="AX162"/>
  <c r="AX163"/>
  <c r="AX164"/>
  <c r="AX165"/>
  <c r="AX166"/>
  <c r="AX167"/>
  <c r="AX168"/>
  <c r="AX169"/>
  <c r="AX170"/>
  <c r="AX171"/>
  <c r="AX172"/>
  <c r="AX173"/>
  <c r="AX174"/>
  <c r="AX175"/>
  <c r="AX176"/>
  <c r="AX177"/>
  <c r="AX178"/>
  <c r="AX179"/>
  <c r="BA89" i="13"/>
  <c r="BA60"/>
  <c r="BA144" s="1"/>
  <c r="BB124" i="5"/>
  <c r="BB125"/>
  <c r="BB126"/>
  <c r="BB127"/>
  <c r="BB128"/>
  <c r="BB129"/>
  <c r="BB130"/>
  <c r="BB131"/>
  <c r="BB132"/>
  <c r="BB133"/>
  <c r="BB134"/>
  <c r="BB135"/>
  <c r="BB136"/>
  <c r="BB137"/>
  <c r="BB138"/>
  <c r="BB139"/>
  <c r="BB140"/>
  <c r="BB141"/>
  <c r="BB142"/>
  <c r="BB143"/>
  <c r="BB144"/>
  <c r="BB145"/>
  <c r="BB146"/>
  <c r="BB147"/>
  <c r="BB148"/>
  <c r="BB149"/>
  <c r="BB150"/>
  <c r="BB151"/>
  <c r="BB152"/>
  <c r="BB153"/>
  <c r="BB154"/>
  <c r="BB155"/>
  <c r="BB156"/>
  <c r="BB157"/>
  <c r="BB158"/>
  <c r="BB159"/>
  <c r="BB160"/>
  <c r="BB161"/>
  <c r="BB162"/>
  <c r="BB163"/>
  <c r="BB164"/>
  <c r="BB165"/>
  <c r="BB166"/>
  <c r="BB167"/>
  <c r="BB168"/>
  <c r="BB169"/>
  <c r="BB170"/>
  <c r="BB171"/>
  <c r="BB172"/>
  <c r="BB173"/>
  <c r="BB174"/>
  <c r="BB175"/>
  <c r="BB176"/>
  <c r="BB177"/>
  <c r="BB178"/>
  <c r="BB179"/>
  <c r="BE89" i="13"/>
  <c r="BE60"/>
  <c r="BE144" s="1"/>
  <c r="AR89"/>
  <c r="AR60"/>
  <c r="AR144" s="1"/>
  <c r="AU125" i="5"/>
  <c r="AU124"/>
  <c r="AU126"/>
  <c r="AU127"/>
  <c r="AU128"/>
  <c r="AU129"/>
  <c r="AU130"/>
  <c r="AU131"/>
  <c r="AU132"/>
  <c r="AU133"/>
  <c r="AU134"/>
  <c r="AU135"/>
  <c r="AU136"/>
  <c r="AU137"/>
  <c r="AU138"/>
  <c r="AU139"/>
  <c r="AU140"/>
  <c r="AU141"/>
  <c r="AU142"/>
  <c r="AU143"/>
  <c r="AU144"/>
  <c r="AU145"/>
  <c r="AU146"/>
  <c r="AU147"/>
  <c r="AU148"/>
  <c r="AU149"/>
  <c r="AU150"/>
  <c r="AU151"/>
  <c r="AU152"/>
  <c r="AU153"/>
  <c r="AU154"/>
  <c r="AU155"/>
  <c r="AU156"/>
  <c r="AU157"/>
  <c r="AU158"/>
  <c r="AU159"/>
  <c r="AU160"/>
  <c r="AU161"/>
  <c r="AU162"/>
  <c r="AU163"/>
  <c r="AU164"/>
  <c r="AU165"/>
  <c r="AU166"/>
  <c r="AU167"/>
  <c r="AU168"/>
  <c r="AU169"/>
  <c r="AU170"/>
  <c r="AU171"/>
  <c r="AU172"/>
  <c r="AU173"/>
  <c r="AU174"/>
  <c r="AU175"/>
  <c r="AU176"/>
  <c r="AU177"/>
  <c r="AU178"/>
  <c r="AU179"/>
  <c r="AZ89" i="13"/>
  <c r="AZ60"/>
  <c r="AZ144" s="1"/>
  <c r="BC125" i="5"/>
  <c r="BC124"/>
  <c r="BC126"/>
  <c r="BC127"/>
  <c r="BC128"/>
  <c r="BC129"/>
  <c r="BC130"/>
  <c r="BC131"/>
  <c r="BC132"/>
  <c r="BC133"/>
  <c r="BC134"/>
  <c r="BC135"/>
  <c r="BC136"/>
  <c r="BC137"/>
  <c r="BC138"/>
  <c r="BC139"/>
  <c r="BC140"/>
  <c r="BC141"/>
  <c r="BC142"/>
  <c r="BC143"/>
  <c r="BC144"/>
  <c r="BC145"/>
  <c r="BC146"/>
  <c r="BC147"/>
  <c r="BC148"/>
  <c r="BC149"/>
  <c r="BC150"/>
  <c r="BC151"/>
  <c r="BC152"/>
  <c r="BC153"/>
  <c r="BC154"/>
  <c r="BC155"/>
  <c r="BC156"/>
  <c r="BC157"/>
  <c r="BC158"/>
  <c r="BC159"/>
  <c r="BC160"/>
  <c r="BC161"/>
  <c r="BC162"/>
  <c r="BC163"/>
  <c r="BC164"/>
  <c r="BC165"/>
  <c r="BC166"/>
  <c r="BC167"/>
  <c r="BC168"/>
  <c r="BC169"/>
  <c r="BC170"/>
  <c r="BC171"/>
  <c r="BC172"/>
  <c r="BC173"/>
  <c r="BC174"/>
  <c r="BC175"/>
  <c r="BC176"/>
  <c r="BC177"/>
  <c r="BC178"/>
  <c r="BC179"/>
  <c r="BD67" i="15"/>
  <c r="BD151" s="1"/>
  <c r="BD66"/>
  <c r="BD150" s="1"/>
  <c r="BD79"/>
  <c r="BD163" s="1"/>
  <c r="BD162"/>
  <c r="BD6"/>
  <c r="BD90" s="1"/>
  <c r="BD8"/>
  <c r="BD92" s="1"/>
  <c r="BD10"/>
  <c r="BD94" s="1"/>
  <c r="BD12"/>
  <c r="BD96" s="1"/>
  <c r="BD14"/>
  <c r="BD98" s="1"/>
  <c r="BD16"/>
  <c r="BD100" s="1"/>
  <c r="BD18"/>
  <c r="BD102" s="1"/>
  <c r="BD20"/>
  <c r="BD104" s="1"/>
  <c r="BD22"/>
  <c r="BD106" s="1"/>
  <c r="BD24"/>
  <c r="BD108" s="1"/>
  <c r="BD26"/>
  <c r="BD110" s="1"/>
  <c r="BD28"/>
  <c r="BD112" s="1"/>
  <c r="BD30"/>
  <c r="BD114" s="1"/>
  <c r="BD32"/>
  <c r="BD116" s="1"/>
  <c r="BD34"/>
  <c r="BD118" s="1"/>
  <c r="BD36"/>
  <c r="BD120" s="1"/>
  <c r="BD38"/>
  <c r="BD122" s="1"/>
  <c r="BD40"/>
  <c r="BD124" s="1"/>
  <c r="BD42"/>
  <c r="BD126" s="1"/>
  <c r="BD44"/>
  <c r="BD128" s="1"/>
  <c r="BD46"/>
  <c r="BD130" s="1"/>
  <c r="BD48"/>
  <c r="BD132" s="1"/>
  <c r="BD50"/>
  <c r="BD134" s="1"/>
  <c r="BD52"/>
  <c r="BD136" s="1"/>
  <c r="BD54"/>
  <c r="BD138" s="1"/>
  <c r="BD56"/>
  <c r="BD140" s="1"/>
  <c r="BD58"/>
  <c r="BD142" s="1"/>
  <c r="BC6" i="14"/>
  <c r="BD74" i="15"/>
  <c r="BD158" s="1"/>
  <c r="BD77"/>
  <c r="BD161" s="1"/>
  <c r="BD76"/>
  <c r="BD160" s="1"/>
  <c r="BD75"/>
  <c r="BD159" s="1"/>
  <c r="BD73"/>
  <c r="BD157" s="1"/>
  <c r="BD72"/>
  <c r="BD156" s="1"/>
  <c r="BD71"/>
  <c r="BD155" s="1"/>
  <c r="BD70"/>
  <c r="BD154" s="1"/>
  <c r="BD69"/>
  <c r="BD153" s="1"/>
  <c r="BD68"/>
  <c r="BD152" s="1"/>
  <c r="BD145"/>
  <c r="BD5"/>
  <c r="BD7"/>
  <c r="BD91" s="1"/>
  <c r="BD9"/>
  <c r="BD93" s="1"/>
  <c r="BD11"/>
  <c r="BD95" s="1"/>
  <c r="BD13"/>
  <c r="BD97" s="1"/>
  <c r="BD15"/>
  <c r="BD99" s="1"/>
  <c r="BD17"/>
  <c r="BD101" s="1"/>
  <c r="BD19"/>
  <c r="BD103" s="1"/>
  <c r="BD21"/>
  <c r="BD105" s="1"/>
  <c r="BD23"/>
  <c r="BD107" s="1"/>
  <c r="BD25"/>
  <c r="BD109" s="1"/>
  <c r="BD27"/>
  <c r="BD111" s="1"/>
  <c r="BD29"/>
  <c r="BD113" s="1"/>
  <c r="BD31"/>
  <c r="BD115" s="1"/>
  <c r="BD33"/>
  <c r="BD117" s="1"/>
  <c r="BD35"/>
  <c r="BD119" s="1"/>
  <c r="BD37"/>
  <c r="BD121" s="1"/>
  <c r="BD39"/>
  <c r="BD123" s="1"/>
  <c r="BD41"/>
  <c r="BD125" s="1"/>
  <c r="BD43"/>
  <c r="BD127" s="1"/>
  <c r="BD45"/>
  <c r="BD129" s="1"/>
  <c r="BD47"/>
  <c r="BD131" s="1"/>
  <c r="BD49"/>
  <c r="BD133" s="1"/>
  <c r="BD51"/>
  <c r="BD135" s="1"/>
  <c r="BD53"/>
  <c r="BD137" s="1"/>
  <c r="BD55"/>
  <c r="BD139" s="1"/>
  <c r="BD57"/>
  <c r="BD141" s="1"/>
  <c r="BD59"/>
  <c r="BD143" s="1"/>
  <c r="BD61"/>
  <c r="BB67"/>
  <c r="BB151" s="1"/>
  <c r="BB66"/>
  <c r="BB150" s="1"/>
  <c r="BB79"/>
  <c r="BB163" s="1"/>
  <c r="BB162"/>
  <c r="BB6"/>
  <c r="BB90" s="1"/>
  <c r="BB8"/>
  <c r="BB92" s="1"/>
  <c r="BB10"/>
  <c r="BB94" s="1"/>
  <c r="BB12"/>
  <c r="BB96" s="1"/>
  <c r="BB14"/>
  <c r="BB98" s="1"/>
  <c r="BB16"/>
  <c r="BB100" s="1"/>
  <c r="BB18"/>
  <c r="BB102" s="1"/>
  <c r="BB20"/>
  <c r="BB104" s="1"/>
  <c r="BB22"/>
  <c r="BB106" s="1"/>
  <c r="BB24"/>
  <c r="BB108" s="1"/>
  <c r="BB26"/>
  <c r="BB110" s="1"/>
  <c r="BB28"/>
  <c r="BB112" s="1"/>
  <c r="BB30"/>
  <c r="BB114" s="1"/>
  <c r="BB32"/>
  <c r="BB116" s="1"/>
  <c r="BB34"/>
  <c r="BB118" s="1"/>
  <c r="BB36"/>
  <c r="BB120" s="1"/>
  <c r="BB38"/>
  <c r="BB122" s="1"/>
  <c r="BB40"/>
  <c r="BB124" s="1"/>
  <c r="BB42"/>
  <c r="BB126" s="1"/>
  <c r="BB44"/>
  <c r="BB128" s="1"/>
  <c r="BB46"/>
  <c r="BB130" s="1"/>
  <c r="BB48"/>
  <c r="BB132" s="1"/>
  <c r="BB50"/>
  <c r="BB134" s="1"/>
  <c r="BB52"/>
  <c r="BB136" s="1"/>
  <c r="BB54"/>
  <c r="BB138" s="1"/>
  <c r="BB56"/>
  <c r="BB140" s="1"/>
  <c r="BB58"/>
  <c r="BB142" s="1"/>
  <c r="BA6" i="14"/>
  <c r="BB74" i="15"/>
  <c r="BB158" s="1"/>
  <c r="BB77"/>
  <c r="BB161" s="1"/>
  <c r="BB76"/>
  <c r="BB160" s="1"/>
  <c r="BB75"/>
  <c r="BB159" s="1"/>
  <c r="BB73"/>
  <c r="BB157" s="1"/>
  <c r="BB72"/>
  <c r="BB156" s="1"/>
  <c r="BB71"/>
  <c r="BB155" s="1"/>
  <c r="BB70"/>
  <c r="BB154" s="1"/>
  <c r="BB69"/>
  <c r="BB153" s="1"/>
  <c r="BB68"/>
  <c r="BB152" s="1"/>
  <c r="BB145"/>
  <c r="BB5"/>
  <c r="BB7"/>
  <c r="BB91" s="1"/>
  <c r="BB9"/>
  <c r="BB93" s="1"/>
  <c r="BB11"/>
  <c r="BB95" s="1"/>
  <c r="BB13"/>
  <c r="BB97" s="1"/>
  <c r="BB15"/>
  <c r="BB99" s="1"/>
  <c r="BB17"/>
  <c r="BB101" s="1"/>
  <c r="BB19"/>
  <c r="BB103" s="1"/>
  <c r="BB21"/>
  <c r="BB105" s="1"/>
  <c r="BB23"/>
  <c r="BB107" s="1"/>
  <c r="BB25"/>
  <c r="BB109" s="1"/>
  <c r="BB27"/>
  <c r="BB111" s="1"/>
  <c r="BB29"/>
  <c r="BB113" s="1"/>
  <c r="BB31"/>
  <c r="BB115" s="1"/>
  <c r="BB33"/>
  <c r="BB117" s="1"/>
  <c r="BB35"/>
  <c r="BB119" s="1"/>
  <c r="BB37"/>
  <c r="BB121" s="1"/>
  <c r="BB39"/>
  <c r="BB123" s="1"/>
  <c r="BB41"/>
  <c r="BB125" s="1"/>
  <c r="BB43"/>
  <c r="BB127" s="1"/>
  <c r="BB45"/>
  <c r="BB129" s="1"/>
  <c r="BB47"/>
  <c r="BB131" s="1"/>
  <c r="BB49"/>
  <c r="BB133" s="1"/>
  <c r="BB51"/>
  <c r="BB135" s="1"/>
  <c r="BB53"/>
  <c r="BB137" s="1"/>
  <c r="BB55"/>
  <c r="BB139" s="1"/>
  <c r="BB57"/>
  <c r="BB141" s="1"/>
  <c r="BB59"/>
  <c r="BB143" s="1"/>
  <c r="BB61"/>
  <c r="AZ67"/>
  <c r="AZ151" s="1"/>
  <c r="AZ66"/>
  <c r="AZ150" s="1"/>
  <c r="AZ79"/>
  <c r="AZ163" s="1"/>
  <c r="AZ162"/>
  <c r="AZ6"/>
  <c r="AZ90" s="1"/>
  <c r="AZ8"/>
  <c r="AZ92" s="1"/>
  <c r="AZ10"/>
  <c r="AZ94" s="1"/>
  <c r="AZ12"/>
  <c r="AZ96" s="1"/>
  <c r="AZ14"/>
  <c r="AZ98" s="1"/>
  <c r="AZ16"/>
  <c r="AZ100" s="1"/>
  <c r="AZ18"/>
  <c r="AZ102" s="1"/>
  <c r="AZ20"/>
  <c r="AZ104" s="1"/>
  <c r="AZ22"/>
  <c r="AZ106" s="1"/>
  <c r="AZ24"/>
  <c r="AZ108" s="1"/>
  <c r="AZ26"/>
  <c r="AZ110" s="1"/>
  <c r="AZ28"/>
  <c r="AZ112" s="1"/>
  <c r="AZ30"/>
  <c r="AZ114" s="1"/>
  <c r="AZ32"/>
  <c r="AZ116" s="1"/>
  <c r="AZ34"/>
  <c r="AZ118" s="1"/>
  <c r="AZ36"/>
  <c r="AZ120" s="1"/>
  <c r="AZ38"/>
  <c r="AZ122" s="1"/>
  <c r="AZ40"/>
  <c r="AZ124" s="1"/>
  <c r="AZ42"/>
  <c r="AZ126" s="1"/>
  <c r="AZ44"/>
  <c r="AZ128" s="1"/>
  <c r="AZ46"/>
  <c r="AZ130" s="1"/>
  <c r="AZ48"/>
  <c r="AZ132" s="1"/>
  <c r="AZ50"/>
  <c r="AZ134" s="1"/>
  <c r="AZ52"/>
  <c r="AZ136" s="1"/>
  <c r="AZ54"/>
  <c r="AZ138" s="1"/>
  <c r="AZ56"/>
  <c r="AZ140" s="1"/>
  <c r="AZ58"/>
  <c r="AZ142" s="1"/>
  <c r="AY6" i="14"/>
  <c r="AZ74" i="15"/>
  <c r="AZ158" s="1"/>
  <c r="AZ77"/>
  <c r="AZ161" s="1"/>
  <c r="AZ76"/>
  <c r="AZ160" s="1"/>
  <c r="AZ75"/>
  <c r="AZ159" s="1"/>
  <c r="AZ73"/>
  <c r="AZ157" s="1"/>
  <c r="AZ72"/>
  <c r="AZ156" s="1"/>
  <c r="AZ71"/>
  <c r="AZ155" s="1"/>
  <c r="AZ70"/>
  <c r="AZ154" s="1"/>
  <c r="AZ69"/>
  <c r="AZ153" s="1"/>
  <c r="AZ68"/>
  <c r="AZ152" s="1"/>
  <c r="AZ145"/>
  <c r="AZ5"/>
  <c r="AZ7"/>
  <c r="AZ91" s="1"/>
  <c r="AZ9"/>
  <c r="AZ93" s="1"/>
  <c r="AZ11"/>
  <c r="AZ95" s="1"/>
  <c r="AZ13"/>
  <c r="AZ97" s="1"/>
  <c r="AZ15"/>
  <c r="AZ99" s="1"/>
  <c r="AZ17"/>
  <c r="AZ101" s="1"/>
  <c r="AZ19"/>
  <c r="AZ103" s="1"/>
  <c r="AZ21"/>
  <c r="AZ105" s="1"/>
  <c r="AZ23"/>
  <c r="AZ107" s="1"/>
  <c r="AZ25"/>
  <c r="AZ109" s="1"/>
  <c r="AZ27"/>
  <c r="AZ111" s="1"/>
  <c r="AZ29"/>
  <c r="AZ113" s="1"/>
  <c r="AZ31"/>
  <c r="AZ115" s="1"/>
  <c r="AZ33"/>
  <c r="AZ117" s="1"/>
  <c r="AZ35"/>
  <c r="AZ119" s="1"/>
  <c r="AZ37"/>
  <c r="AZ121" s="1"/>
  <c r="AZ39"/>
  <c r="AZ123" s="1"/>
  <c r="AZ41"/>
  <c r="AZ125" s="1"/>
  <c r="AZ43"/>
  <c r="AZ127" s="1"/>
  <c r="AZ45"/>
  <c r="AZ129" s="1"/>
  <c r="AZ47"/>
  <c r="AZ131" s="1"/>
  <c r="AZ49"/>
  <c r="AZ133" s="1"/>
  <c r="AZ51"/>
  <c r="AZ135" s="1"/>
  <c r="AZ53"/>
  <c r="AZ137" s="1"/>
  <c r="AZ55"/>
  <c r="AZ139" s="1"/>
  <c r="AZ57"/>
  <c r="AZ141" s="1"/>
  <c r="AZ59"/>
  <c r="AZ143" s="1"/>
  <c r="AZ61"/>
  <c r="AX67"/>
  <c r="AX151" s="1"/>
  <c r="AX66"/>
  <c r="AX150" s="1"/>
  <c r="AX79"/>
  <c r="AX163" s="1"/>
  <c r="AX162"/>
  <c r="AX6"/>
  <c r="AX90" s="1"/>
  <c r="AX8"/>
  <c r="AX92" s="1"/>
  <c r="AX10"/>
  <c r="AX94" s="1"/>
  <c r="AX12"/>
  <c r="AX96" s="1"/>
  <c r="AX14"/>
  <c r="AX98" s="1"/>
  <c r="AX16"/>
  <c r="AX100" s="1"/>
  <c r="AX18"/>
  <c r="AX102" s="1"/>
  <c r="AX20"/>
  <c r="AX104" s="1"/>
  <c r="AX22"/>
  <c r="AX106" s="1"/>
  <c r="AX24"/>
  <c r="AX108" s="1"/>
  <c r="AX26"/>
  <c r="AX110" s="1"/>
  <c r="AX28"/>
  <c r="AX112" s="1"/>
  <c r="AX30"/>
  <c r="AX114" s="1"/>
  <c r="AX32"/>
  <c r="AX116" s="1"/>
  <c r="AX34"/>
  <c r="AX118" s="1"/>
  <c r="AX36"/>
  <c r="AX120" s="1"/>
  <c r="AX38"/>
  <c r="AX122" s="1"/>
  <c r="AX40"/>
  <c r="AX124" s="1"/>
  <c r="AX42"/>
  <c r="AX126" s="1"/>
  <c r="AX44"/>
  <c r="AX128" s="1"/>
  <c r="AX46"/>
  <c r="AX130" s="1"/>
  <c r="AX48"/>
  <c r="AX132" s="1"/>
  <c r="AX50"/>
  <c r="AX134" s="1"/>
  <c r="AX52"/>
  <c r="AX136" s="1"/>
  <c r="AX54"/>
  <c r="AX138" s="1"/>
  <c r="AX56"/>
  <c r="AX140" s="1"/>
  <c r="AX58"/>
  <c r="AX142" s="1"/>
  <c r="AW6" i="14"/>
  <c r="AX74" i="15"/>
  <c r="AX158" s="1"/>
  <c r="AX77"/>
  <c r="AX161" s="1"/>
  <c r="AX76"/>
  <c r="AX160" s="1"/>
  <c r="AX75"/>
  <c r="AX159" s="1"/>
  <c r="AX73"/>
  <c r="AX157" s="1"/>
  <c r="AX72"/>
  <c r="AX156" s="1"/>
  <c r="AX71"/>
  <c r="AX155" s="1"/>
  <c r="AX70"/>
  <c r="AX154" s="1"/>
  <c r="AX69"/>
  <c r="AX153" s="1"/>
  <c r="AX68"/>
  <c r="AX152" s="1"/>
  <c r="AX145"/>
  <c r="AX5"/>
  <c r="AX7"/>
  <c r="AX91" s="1"/>
  <c r="AX9"/>
  <c r="AX93" s="1"/>
  <c r="AX11"/>
  <c r="AX95" s="1"/>
  <c r="AX13"/>
  <c r="AX97" s="1"/>
  <c r="AX15"/>
  <c r="AX99" s="1"/>
  <c r="AX17"/>
  <c r="AX101" s="1"/>
  <c r="AX19"/>
  <c r="AX103" s="1"/>
  <c r="AX21"/>
  <c r="AX105" s="1"/>
  <c r="AX23"/>
  <c r="AX107" s="1"/>
  <c r="AX25"/>
  <c r="AX109" s="1"/>
  <c r="AX27"/>
  <c r="AX111" s="1"/>
  <c r="AX29"/>
  <c r="AX113" s="1"/>
  <c r="AX31"/>
  <c r="AX115" s="1"/>
  <c r="AX33"/>
  <c r="AX117" s="1"/>
  <c r="AX35"/>
  <c r="AX119" s="1"/>
  <c r="AX37"/>
  <c r="AX121" s="1"/>
  <c r="AX39"/>
  <c r="AX123" s="1"/>
  <c r="AX41"/>
  <c r="AX125" s="1"/>
  <c r="AX43"/>
  <c r="AX127" s="1"/>
  <c r="AX45"/>
  <c r="AX129" s="1"/>
  <c r="AX47"/>
  <c r="AX131" s="1"/>
  <c r="AX49"/>
  <c r="AX133" s="1"/>
  <c r="AX51"/>
  <c r="AX135" s="1"/>
  <c r="AX53"/>
  <c r="AX137" s="1"/>
  <c r="AX55"/>
  <c r="AX139" s="1"/>
  <c r="AX57"/>
  <c r="AX141" s="1"/>
  <c r="AX59"/>
  <c r="AX143" s="1"/>
  <c r="AX61"/>
  <c r="AV67"/>
  <c r="AV151" s="1"/>
  <c r="AV66"/>
  <c r="AV150" s="1"/>
  <c r="AV79"/>
  <c r="AV163" s="1"/>
  <c r="AV162"/>
  <c r="AV6"/>
  <c r="AV90" s="1"/>
  <c r="AV8"/>
  <c r="AV92" s="1"/>
  <c r="AV10"/>
  <c r="AV94" s="1"/>
  <c r="AV12"/>
  <c r="AV96" s="1"/>
  <c r="AV14"/>
  <c r="AV98" s="1"/>
  <c r="AV16"/>
  <c r="AV100" s="1"/>
  <c r="AV18"/>
  <c r="AV102" s="1"/>
  <c r="AV20"/>
  <c r="AV104" s="1"/>
  <c r="AV22"/>
  <c r="AV106" s="1"/>
  <c r="AV24"/>
  <c r="AV108" s="1"/>
  <c r="AV26"/>
  <c r="AV110" s="1"/>
  <c r="AV28"/>
  <c r="AV112" s="1"/>
  <c r="AV30"/>
  <c r="AV114" s="1"/>
  <c r="AV32"/>
  <c r="AV116" s="1"/>
  <c r="AV34"/>
  <c r="AV118" s="1"/>
  <c r="AV36"/>
  <c r="AV120" s="1"/>
  <c r="AV38"/>
  <c r="AV122" s="1"/>
  <c r="AV40"/>
  <c r="AV124" s="1"/>
  <c r="AV42"/>
  <c r="AV126" s="1"/>
  <c r="AV44"/>
  <c r="AV128" s="1"/>
  <c r="AV46"/>
  <c r="AV130" s="1"/>
  <c r="AV48"/>
  <c r="AV132" s="1"/>
  <c r="AV50"/>
  <c r="AV134" s="1"/>
  <c r="AV52"/>
  <c r="AV136" s="1"/>
  <c r="AV54"/>
  <c r="AV138" s="1"/>
  <c r="AV56"/>
  <c r="AV140" s="1"/>
  <c r="AV58"/>
  <c r="AV142" s="1"/>
  <c r="AU6" i="14"/>
  <c r="AV74" i="15"/>
  <c r="AV158" s="1"/>
  <c r="AV77"/>
  <c r="AV161" s="1"/>
  <c r="AV76"/>
  <c r="AV160" s="1"/>
  <c r="AV75"/>
  <c r="AV159" s="1"/>
  <c r="AV73"/>
  <c r="AV157" s="1"/>
  <c r="AV72"/>
  <c r="AV156" s="1"/>
  <c r="AV71"/>
  <c r="AV155" s="1"/>
  <c r="AV70"/>
  <c r="AV154" s="1"/>
  <c r="AV69"/>
  <c r="AV153" s="1"/>
  <c r="AV68"/>
  <c r="AV152" s="1"/>
  <c r="AV145"/>
  <c r="AV5"/>
  <c r="AV7"/>
  <c r="AV91" s="1"/>
  <c r="AV9"/>
  <c r="AV93" s="1"/>
  <c r="AV11"/>
  <c r="AV95" s="1"/>
  <c r="AV13"/>
  <c r="AV97" s="1"/>
  <c r="AV15"/>
  <c r="AV99" s="1"/>
  <c r="AV17"/>
  <c r="AV101" s="1"/>
  <c r="AV19"/>
  <c r="AV103" s="1"/>
  <c r="AV21"/>
  <c r="AV105" s="1"/>
  <c r="AV23"/>
  <c r="AV107" s="1"/>
  <c r="AV25"/>
  <c r="AV109" s="1"/>
  <c r="AV27"/>
  <c r="AV111" s="1"/>
  <c r="AV29"/>
  <c r="AV113" s="1"/>
  <c r="AV31"/>
  <c r="AV115" s="1"/>
  <c r="AV33"/>
  <c r="AV117" s="1"/>
  <c r="AV35"/>
  <c r="AV119" s="1"/>
  <c r="AV37"/>
  <c r="AV121" s="1"/>
  <c r="AV39"/>
  <c r="AV123" s="1"/>
  <c r="AV41"/>
  <c r="AV125" s="1"/>
  <c r="AV43"/>
  <c r="AV127" s="1"/>
  <c r="AV45"/>
  <c r="AV129" s="1"/>
  <c r="AV47"/>
  <c r="AV131" s="1"/>
  <c r="AV49"/>
  <c r="AV133" s="1"/>
  <c r="AV51"/>
  <c r="AV135" s="1"/>
  <c r="AV53"/>
  <c r="AV137" s="1"/>
  <c r="AV55"/>
  <c r="AV139" s="1"/>
  <c r="AV57"/>
  <c r="AV141" s="1"/>
  <c r="AV59"/>
  <c r="AV143" s="1"/>
  <c r="AV61"/>
  <c r="AT67"/>
  <c r="AT151" s="1"/>
  <c r="AT66"/>
  <c r="AT150" s="1"/>
  <c r="AT79"/>
  <c r="AT163" s="1"/>
  <c r="AT162"/>
  <c r="AT6"/>
  <c r="AT90" s="1"/>
  <c r="AT8"/>
  <c r="AT92" s="1"/>
  <c r="AT10"/>
  <c r="AT94" s="1"/>
  <c r="AT12"/>
  <c r="AT96" s="1"/>
  <c r="AT14"/>
  <c r="AT98" s="1"/>
  <c r="AT16"/>
  <c r="AT100" s="1"/>
  <c r="AT18"/>
  <c r="AT102" s="1"/>
  <c r="AT20"/>
  <c r="AT104" s="1"/>
  <c r="AT22"/>
  <c r="AT106" s="1"/>
  <c r="AT24"/>
  <c r="AT108" s="1"/>
  <c r="AT26"/>
  <c r="AT110" s="1"/>
  <c r="AT28"/>
  <c r="AT112" s="1"/>
  <c r="AT30"/>
  <c r="AT114" s="1"/>
  <c r="AT32"/>
  <c r="AT116" s="1"/>
  <c r="AT34"/>
  <c r="AT118" s="1"/>
  <c r="AT36"/>
  <c r="AT120" s="1"/>
  <c r="AT38"/>
  <c r="AT122" s="1"/>
  <c r="AT40"/>
  <c r="AT124" s="1"/>
  <c r="AT42"/>
  <c r="AT126" s="1"/>
  <c r="AT44"/>
  <c r="AT128" s="1"/>
  <c r="AT46"/>
  <c r="AT130" s="1"/>
  <c r="AT48"/>
  <c r="AT132" s="1"/>
  <c r="AT50"/>
  <c r="AT134" s="1"/>
  <c r="AT52"/>
  <c r="AT136" s="1"/>
  <c r="AT54"/>
  <c r="AT138" s="1"/>
  <c r="AT56"/>
  <c r="AT140" s="1"/>
  <c r="AT58"/>
  <c r="AT142" s="1"/>
  <c r="AS6" i="14"/>
  <c r="AT74" i="15"/>
  <c r="AT158" s="1"/>
  <c r="AT77"/>
  <c r="AT161" s="1"/>
  <c r="AT76"/>
  <c r="AT160" s="1"/>
  <c r="AT75"/>
  <c r="AT159" s="1"/>
  <c r="AT73"/>
  <c r="AT157" s="1"/>
  <c r="AT72"/>
  <c r="AT156" s="1"/>
  <c r="AT71"/>
  <c r="AT155" s="1"/>
  <c r="AT70"/>
  <c r="AT154" s="1"/>
  <c r="AT69"/>
  <c r="AT153" s="1"/>
  <c r="AT68"/>
  <c r="AT152" s="1"/>
  <c r="AT145"/>
  <c r="AT5"/>
  <c r="AT7"/>
  <c r="AT91" s="1"/>
  <c r="AT9"/>
  <c r="AT93" s="1"/>
  <c r="AT11"/>
  <c r="AT95" s="1"/>
  <c r="AT13"/>
  <c r="AT97" s="1"/>
  <c r="AT15"/>
  <c r="AT99" s="1"/>
  <c r="AT17"/>
  <c r="AT101" s="1"/>
  <c r="AT19"/>
  <c r="AT103" s="1"/>
  <c r="AT21"/>
  <c r="AT105" s="1"/>
  <c r="AT23"/>
  <c r="AT107" s="1"/>
  <c r="AT25"/>
  <c r="AT109" s="1"/>
  <c r="AT27"/>
  <c r="AT111" s="1"/>
  <c r="AT29"/>
  <c r="AT113" s="1"/>
  <c r="AT31"/>
  <c r="AT115" s="1"/>
  <c r="AT33"/>
  <c r="AT117" s="1"/>
  <c r="AT35"/>
  <c r="AT119" s="1"/>
  <c r="AT37"/>
  <c r="AT121" s="1"/>
  <c r="AT39"/>
  <c r="AT123" s="1"/>
  <c r="AT41"/>
  <c r="AT125" s="1"/>
  <c r="AT43"/>
  <c r="AT127" s="1"/>
  <c r="AT45"/>
  <c r="AT129" s="1"/>
  <c r="AT47"/>
  <c r="AT131" s="1"/>
  <c r="AT49"/>
  <c r="AT133" s="1"/>
  <c r="AT51"/>
  <c r="AT135" s="1"/>
  <c r="AT53"/>
  <c r="AT137" s="1"/>
  <c r="AT55"/>
  <c r="AT139" s="1"/>
  <c r="AT57"/>
  <c r="AT141" s="1"/>
  <c r="AT59"/>
  <c r="AT143" s="1"/>
  <c r="AT61"/>
  <c r="AR67"/>
  <c r="AR151" s="1"/>
  <c r="AR66"/>
  <c r="AR150" s="1"/>
  <c r="AR79"/>
  <c r="AR163" s="1"/>
  <c r="AR162"/>
  <c r="AR6"/>
  <c r="AR90" s="1"/>
  <c r="AR8"/>
  <c r="AR92" s="1"/>
  <c r="AR10"/>
  <c r="AR94" s="1"/>
  <c r="AR12"/>
  <c r="AR96" s="1"/>
  <c r="AR14"/>
  <c r="AR98" s="1"/>
  <c r="AR16"/>
  <c r="AR100" s="1"/>
  <c r="AR18"/>
  <c r="AR102" s="1"/>
  <c r="AR20"/>
  <c r="AR104" s="1"/>
  <c r="AR22"/>
  <c r="AR106" s="1"/>
  <c r="AR24"/>
  <c r="AR108" s="1"/>
  <c r="AR26"/>
  <c r="AR110" s="1"/>
  <c r="AR28"/>
  <c r="AR112" s="1"/>
  <c r="AR30"/>
  <c r="AR114" s="1"/>
  <c r="AR32"/>
  <c r="AR116" s="1"/>
  <c r="AR34"/>
  <c r="AR118" s="1"/>
  <c r="AR36"/>
  <c r="AR120" s="1"/>
  <c r="AR38"/>
  <c r="AR122" s="1"/>
  <c r="AR40"/>
  <c r="AR124" s="1"/>
  <c r="AR42"/>
  <c r="AR126" s="1"/>
  <c r="AR44"/>
  <c r="AR128" s="1"/>
  <c r="AR46"/>
  <c r="AR130" s="1"/>
  <c r="AR48"/>
  <c r="AR132" s="1"/>
  <c r="AR50"/>
  <c r="AR134" s="1"/>
  <c r="AR52"/>
  <c r="AR136" s="1"/>
  <c r="AR54"/>
  <c r="AR138" s="1"/>
  <c r="AR56"/>
  <c r="AR140" s="1"/>
  <c r="AR58"/>
  <c r="AR142" s="1"/>
  <c r="AQ6" i="14"/>
  <c r="AR74" i="15"/>
  <c r="AR158" s="1"/>
  <c r="AR77"/>
  <c r="AR161" s="1"/>
  <c r="AR76"/>
  <c r="AR160" s="1"/>
  <c r="AR75"/>
  <c r="AR159" s="1"/>
  <c r="AR73"/>
  <c r="AR157" s="1"/>
  <c r="AR72"/>
  <c r="AR156" s="1"/>
  <c r="AR71"/>
  <c r="AR155" s="1"/>
  <c r="AR70"/>
  <c r="AR154" s="1"/>
  <c r="AR69"/>
  <c r="AR153" s="1"/>
  <c r="AR68"/>
  <c r="AR152" s="1"/>
  <c r="AR145"/>
  <c r="AR5"/>
  <c r="AR7"/>
  <c r="AR91" s="1"/>
  <c r="AR9"/>
  <c r="AR93" s="1"/>
  <c r="AR11"/>
  <c r="AR95" s="1"/>
  <c r="AR13"/>
  <c r="AR97" s="1"/>
  <c r="AR15"/>
  <c r="AR99" s="1"/>
  <c r="AR17"/>
  <c r="AR101" s="1"/>
  <c r="AR19"/>
  <c r="AR103" s="1"/>
  <c r="AR21"/>
  <c r="AR105" s="1"/>
  <c r="AR23"/>
  <c r="AR107" s="1"/>
  <c r="AR25"/>
  <c r="AR109" s="1"/>
  <c r="AR27"/>
  <c r="AR111" s="1"/>
  <c r="AR29"/>
  <c r="AR113" s="1"/>
  <c r="AR31"/>
  <c r="AR115" s="1"/>
  <c r="AR33"/>
  <c r="AR117" s="1"/>
  <c r="AR35"/>
  <c r="AR119" s="1"/>
  <c r="AR37"/>
  <c r="AR121" s="1"/>
  <c r="AR39"/>
  <c r="AR123" s="1"/>
  <c r="AR41"/>
  <c r="AR125" s="1"/>
  <c r="AR43"/>
  <c r="AR127" s="1"/>
  <c r="AR45"/>
  <c r="AR129" s="1"/>
  <c r="AR47"/>
  <c r="AR131" s="1"/>
  <c r="AR49"/>
  <c r="AR133" s="1"/>
  <c r="AR51"/>
  <c r="AR135" s="1"/>
  <c r="AR53"/>
  <c r="AR137" s="1"/>
  <c r="AR55"/>
  <c r="AR139" s="1"/>
  <c r="AR57"/>
  <c r="AR141" s="1"/>
  <c r="AR59"/>
  <c r="AR143" s="1"/>
  <c r="AR61"/>
  <c r="AP67"/>
  <c r="AP151" s="1"/>
  <c r="AP66"/>
  <c r="AP150" s="1"/>
  <c r="AP79"/>
  <c r="AP163" s="1"/>
  <c r="AP162"/>
  <c r="AP6"/>
  <c r="AP90" s="1"/>
  <c r="AP8"/>
  <c r="AP92" s="1"/>
  <c r="AP10"/>
  <c r="AP94" s="1"/>
  <c r="AP12"/>
  <c r="AP96" s="1"/>
  <c r="AP14"/>
  <c r="AP98" s="1"/>
  <c r="AP16"/>
  <c r="AP100" s="1"/>
  <c r="AP18"/>
  <c r="AP102" s="1"/>
  <c r="AP20"/>
  <c r="AP104" s="1"/>
  <c r="AP22"/>
  <c r="AP106" s="1"/>
  <c r="AP24"/>
  <c r="AP108" s="1"/>
  <c r="AP26"/>
  <c r="AP110" s="1"/>
  <c r="AP28"/>
  <c r="AP112" s="1"/>
  <c r="AP30"/>
  <c r="AP114" s="1"/>
  <c r="AP32"/>
  <c r="AP116" s="1"/>
  <c r="AP34"/>
  <c r="AP118" s="1"/>
  <c r="AP36"/>
  <c r="AP120" s="1"/>
  <c r="AP38"/>
  <c r="AP122" s="1"/>
  <c r="AP40"/>
  <c r="AP124" s="1"/>
  <c r="AP42"/>
  <c r="AP126" s="1"/>
  <c r="AP44"/>
  <c r="AP128" s="1"/>
  <c r="AP46"/>
  <c r="AP130" s="1"/>
  <c r="AP48"/>
  <c r="AP132" s="1"/>
  <c r="AP50"/>
  <c r="AP134" s="1"/>
  <c r="AP52"/>
  <c r="AP136" s="1"/>
  <c r="AP54"/>
  <c r="AP138" s="1"/>
  <c r="AP56"/>
  <c r="AP140" s="1"/>
  <c r="AP58"/>
  <c r="AP142" s="1"/>
  <c r="AO6" i="14"/>
  <c r="AP74" i="15"/>
  <c r="AP158" s="1"/>
  <c r="AP77"/>
  <c r="AP161" s="1"/>
  <c r="AP76"/>
  <c r="AP160" s="1"/>
  <c r="AP75"/>
  <c r="AP159" s="1"/>
  <c r="AP73"/>
  <c r="AP157" s="1"/>
  <c r="AP72"/>
  <c r="AP156" s="1"/>
  <c r="AP71"/>
  <c r="AP155" s="1"/>
  <c r="AP70"/>
  <c r="AP154" s="1"/>
  <c r="AP69"/>
  <c r="AP153" s="1"/>
  <c r="AP68"/>
  <c r="AP152" s="1"/>
  <c r="AP145"/>
  <c r="AP5"/>
  <c r="AP7"/>
  <c r="AP91" s="1"/>
  <c r="AP9"/>
  <c r="AP93" s="1"/>
  <c r="AP11"/>
  <c r="AP95" s="1"/>
  <c r="AP13"/>
  <c r="AP97" s="1"/>
  <c r="AP15"/>
  <c r="AP99" s="1"/>
  <c r="AP17"/>
  <c r="AP101" s="1"/>
  <c r="AP19"/>
  <c r="AP103" s="1"/>
  <c r="AP21"/>
  <c r="AP105" s="1"/>
  <c r="AP23"/>
  <c r="AP107" s="1"/>
  <c r="AP25"/>
  <c r="AP109" s="1"/>
  <c r="AP27"/>
  <c r="AP111" s="1"/>
  <c r="AP29"/>
  <c r="AP113" s="1"/>
  <c r="AP31"/>
  <c r="AP115" s="1"/>
  <c r="AP33"/>
  <c r="AP117" s="1"/>
  <c r="AP35"/>
  <c r="AP119" s="1"/>
  <c r="AP37"/>
  <c r="AP121" s="1"/>
  <c r="AP39"/>
  <c r="AP123" s="1"/>
  <c r="AP41"/>
  <c r="AP125" s="1"/>
  <c r="AP43"/>
  <c r="AP127" s="1"/>
  <c r="AP45"/>
  <c r="AP129" s="1"/>
  <c r="AP47"/>
  <c r="AP131" s="1"/>
  <c r="AP49"/>
  <c r="AP133" s="1"/>
  <c r="AP51"/>
  <c r="AP135" s="1"/>
  <c r="AP53"/>
  <c r="AP137" s="1"/>
  <c r="AP55"/>
  <c r="AP139" s="1"/>
  <c r="AP57"/>
  <c r="AP141" s="1"/>
  <c r="AP59"/>
  <c r="AP143" s="1"/>
  <c r="AP61"/>
  <c r="AN67"/>
  <c r="AN151" s="1"/>
  <c r="AN66"/>
  <c r="AN150" s="1"/>
  <c r="AN79"/>
  <c r="AN163" s="1"/>
  <c r="AN162"/>
  <c r="AN6"/>
  <c r="AN90" s="1"/>
  <c r="AN8"/>
  <c r="AN92" s="1"/>
  <c r="AN10"/>
  <c r="AN94" s="1"/>
  <c r="AN12"/>
  <c r="AN96" s="1"/>
  <c r="AN14"/>
  <c r="AN98" s="1"/>
  <c r="AN16"/>
  <c r="AN100" s="1"/>
  <c r="AN18"/>
  <c r="AN102" s="1"/>
  <c r="AN20"/>
  <c r="AN104" s="1"/>
  <c r="AN22"/>
  <c r="AN106" s="1"/>
  <c r="AN24"/>
  <c r="AN108" s="1"/>
  <c r="AN26"/>
  <c r="AN110" s="1"/>
  <c r="AN28"/>
  <c r="AN112" s="1"/>
  <c r="AN30"/>
  <c r="AN114" s="1"/>
  <c r="AN32"/>
  <c r="AN116" s="1"/>
  <c r="AN34"/>
  <c r="AN118" s="1"/>
  <c r="AN36"/>
  <c r="AN120" s="1"/>
  <c r="AN38"/>
  <c r="AN122" s="1"/>
  <c r="AN40"/>
  <c r="AN124" s="1"/>
  <c r="AN42"/>
  <c r="AN126" s="1"/>
  <c r="AN44"/>
  <c r="AN128" s="1"/>
  <c r="AN46"/>
  <c r="AN130" s="1"/>
  <c r="AN48"/>
  <c r="AN132" s="1"/>
  <c r="AN50"/>
  <c r="AN134" s="1"/>
  <c r="AN52"/>
  <c r="AN136" s="1"/>
  <c r="AN54"/>
  <c r="AN138" s="1"/>
  <c r="AN56"/>
  <c r="AN140" s="1"/>
  <c r="AN58"/>
  <c r="AN142" s="1"/>
  <c r="AM6" i="14"/>
  <c r="AN74" i="15"/>
  <c r="AN158" s="1"/>
  <c r="AN77"/>
  <c r="AN161" s="1"/>
  <c r="AN76"/>
  <c r="AN160" s="1"/>
  <c r="AN75"/>
  <c r="AN159" s="1"/>
  <c r="AN73"/>
  <c r="AN157" s="1"/>
  <c r="AN72"/>
  <c r="AN156" s="1"/>
  <c r="AN71"/>
  <c r="AN155" s="1"/>
  <c r="AN70"/>
  <c r="AN154" s="1"/>
  <c r="AN69"/>
  <c r="AN153" s="1"/>
  <c r="AN68"/>
  <c r="AN152" s="1"/>
  <c r="AN145"/>
  <c r="AN5"/>
  <c r="AN7"/>
  <c r="AN91" s="1"/>
  <c r="AN9"/>
  <c r="AN93" s="1"/>
  <c r="AN11"/>
  <c r="AN95" s="1"/>
  <c r="AN13"/>
  <c r="AN97" s="1"/>
  <c r="AN15"/>
  <c r="AN99" s="1"/>
  <c r="AN17"/>
  <c r="AN101" s="1"/>
  <c r="AN19"/>
  <c r="AN103" s="1"/>
  <c r="AN21"/>
  <c r="AN105" s="1"/>
  <c r="AN23"/>
  <c r="AN107" s="1"/>
  <c r="AN25"/>
  <c r="AN109" s="1"/>
  <c r="AN27"/>
  <c r="AN111" s="1"/>
  <c r="AN29"/>
  <c r="AN113" s="1"/>
  <c r="AN31"/>
  <c r="AN115" s="1"/>
  <c r="AN33"/>
  <c r="AN117" s="1"/>
  <c r="AN35"/>
  <c r="AN119" s="1"/>
  <c r="AN37"/>
  <c r="AN121" s="1"/>
  <c r="AN39"/>
  <c r="AN123" s="1"/>
  <c r="AN41"/>
  <c r="AN125" s="1"/>
  <c r="AN43"/>
  <c r="AN127" s="1"/>
  <c r="AN45"/>
  <c r="AN129" s="1"/>
  <c r="AN47"/>
  <c r="AN131" s="1"/>
  <c r="AN49"/>
  <c r="AN133" s="1"/>
  <c r="AN51"/>
  <c r="AN135" s="1"/>
  <c r="AN53"/>
  <c r="AN137" s="1"/>
  <c r="AN55"/>
  <c r="AN139" s="1"/>
  <c r="AN57"/>
  <c r="AN141" s="1"/>
  <c r="AN59"/>
  <c r="AN143" s="1"/>
  <c r="AN61"/>
  <c r="AL67"/>
  <c r="AL151" s="1"/>
  <c r="AL66"/>
  <c r="AL150" s="1"/>
  <c r="AL79"/>
  <c r="AL163" s="1"/>
  <c r="AL162"/>
  <c r="AL6"/>
  <c r="AL90" s="1"/>
  <c r="AL8"/>
  <c r="AL92" s="1"/>
  <c r="AL10"/>
  <c r="AL94" s="1"/>
  <c r="AL12"/>
  <c r="AL96" s="1"/>
  <c r="AL14"/>
  <c r="AL98" s="1"/>
  <c r="AL16"/>
  <c r="AL100" s="1"/>
  <c r="AL18"/>
  <c r="AL102" s="1"/>
  <c r="AL20"/>
  <c r="AL104" s="1"/>
  <c r="AL22"/>
  <c r="AL106" s="1"/>
  <c r="AL24"/>
  <c r="AL108" s="1"/>
  <c r="AL26"/>
  <c r="AL110" s="1"/>
  <c r="AL28"/>
  <c r="AL112" s="1"/>
  <c r="AL30"/>
  <c r="AL114" s="1"/>
  <c r="AL32"/>
  <c r="AL116" s="1"/>
  <c r="AL34"/>
  <c r="AL118" s="1"/>
  <c r="AL36"/>
  <c r="AL120" s="1"/>
  <c r="AL38"/>
  <c r="AL122" s="1"/>
  <c r="AL40"/>
  <c r="AL124" s="1"/>
  <c r="AL42"/>
  <c r="AL126" s="1"/>
  <c r="AL44"/>
  <c r="AL128" s="1"/>
  <c r="AL46"/>
  <c r="AL130" s="1"/>
  <c r="AL48"/>
  <c r="AL132" s="1"/>
  <c r="AL50"/>
  <c r="AL134" s="1"/>
  <c r="AL52"/>
  <c r="AL136" s="1"/>
  <c r="AL54"/>
  <c r="AL138" s="1"/>
  <c r="AL56"/>
  <c r="AL140" s="1"/>
  <c r="AL58"/>
  <c r="AL142" s="1"/>
  <c r="AK6" i="14"/>
  <c r="AL74" i="15"/>
  <c r="AL158" s="1"/>
  <c r="AL77"/>
  <c r="AL161" s="1"/>
  <c r="AL76"/>
  <c r="AL160" s="1"/>
  <c r="AL75"/>
  <c r="AL159" s="1"/>
  <c r="AL73"/>
  <c r="AL157" s="1"/>
  <c r="AL72"/>
  <c r="AL156" s="1"/>
  <c r="AL71"/>
  <c r="AL155" s="1"/>
  <c r="AL70"/>
  <c r="AL154" s="1"/>
  <c r="AL69"/>
  <c r="AL153" s="1"/>
  <c r="AL68"/>
  <c r="AL152" s="1"/>
  <c r="AL145"/>
  <c r="AL5"/>
  <c r="AL7"/>
  <c r="AL91" s="1"/>
  <c r="AL9"/>
  <c r="AL93" s="1"/>
  <c r="AL11"/>
  <c r="AL95" s="1"/>
  <c r="AL13"/>
  <c r="AL97" s="1"/>
  <c r="AL15"/>
  <c r="AL99" s="1"/>
  <c r="AL17"/>
  <c r="AL101" s="1"/>
  <c r="AL19"/>
  <c r="AL103" s="1"/>
  <c r="AL21"/>
  <c r="AL105" s="1"/>
  <c r="AL23"/>
  <c r="AL107" s="1"/>
  <c r="AL25"/>
  <c r="AL109" s="1"/>
  <c r="AL27"/>
  <c r="AL111" s="1"/>
  <c r="AL29"/>
  <c r="AL113" s="1"/>
  <c r="AL31"/>
  <c r="AL115" s="1"/>
  <c r="AL33"/>
  <c r="AL117" s="1"/>
  <c r="AL35"/>
  <c r="AL119" s="1"/>
  <c r="AL37"/>
  <c r="AL121" s="1"/>
  <c r="AL39"/>
  <c r="AL123" s="1"/>
  <c r="AL41"/>
  <c r="AL125" s="1"/>
  <c r="AL43"/>
  <c r="AL127" s="1"/>
  <c r="AL45"/>
  <c r="AL129" s="1"/>
  <c r="AL47"/>
  <c r="AL131" s="1"/>
  <c r="AL49"/>
  <c r="AL133" s="1"/>
  <c r="AL51"/>
  <c r="AL135" s="1"/>
  <c r="AL53"/>
  <c r="AL137" s="1"/>
  <c r="AL55"/>
  <c r="AL139" s="1"/>
  <c r="AL57"/>
  <c r="AL141" s="1"/>
  <c r="AL59"/>
  <c r="AL143" s="1"/>
  <c r="AL61"/>
  <c r="AJ67"/>
  <c r="AJ151" s="1"/>
  <c r="AJ66"/>
  <c r="AJ150" s="1"/>
  <c r="AJ79"/>
  <c r="AJ163" s="1"/>
  <c r="AJ162"/>
  <c r="AJ6"/>
  <c r="AJ90" s="1"/>
  <c r="AJ8"/>
  <c r="AJ92" s="1"/>
  <c r="AJ10"/>
  <c r="AJ94" s="1"/>
  <c r="AJ12"/>
  <c r="AJ96" s="1"/>
  <c r="AJ14"/>
  <c r="AJ98" s="1"/>
  <c r="AJ16"/>
  <c r="AJ100" s="1"/>
  <c r="AJ18"/>
  <c r="AJ102" s="1"/>
  <c r="AJ20"/>
  <c r="AJ104" s="1"/>
  <c r="AJ22"/>
  <c r="AJ106" s="1"/>
  <c r="AJ24"/>
  <c r="AJ108" s="1"/>
  <c r="AJ26"/>
  <c r="AJ110" s="1"/>
  <c r="AJ28"/>
  <c r="AJ112" s="1"/>
  <c r="AJ30"/>
  <c r="AJ114" s="1"/>
  <c r="AJ32"/>
  <c r="AJ116" s="1"/>
  <c r="AJ34"/>
  <c r="AJ118" s="1"/>
  <c r="AJ36"/>
  <c r="AJ120" s="1"/>
  <c r="AJ38"/>
  <c r="AJ122" s="1"/>
  <c r="AJ40"/>
  <c r="AJ124" s="1"/>
  <c r="AJ42"/>
  <c r="AJ126" s="1"/>
  <c r="AJ44"/>
  <c r="AJ128" s="1"/>
  <c r="AJ46"/>
  <c r="AJ130" s="1"/>
  <c r="AJ48"/>
  <c r="AJ132" s="1"/>
  <c r="AJ50"/>
  <c r="AJ134" s="1"/>
  <c r="AJ52"/>
  <c r="AJ136" s="1"/>
  <c r="AJ54"/>
  <c r="AJ138" s="1"/>
  <c r="AJ56"/>
  <c r="AJ140" s="1"/>
  <c r="AJ58"/>
  <c r="AJ142" s="1"/>
  <c r="AI6" i="14"/>
  <c r="AJ74" i="15"/>
  <c r="AJ158" s="1"/>
  <c r="AJ77"/>
  <c r="AJ161" s="1"/>
  <c r="AJ76"/>
  <c r="AJ160" s="1"/>
  <c r="AJ75"/>
  <c r="AJ159" s="1"/>
  <c r="AJ73"/>
  <c r="AJ157" s="1"/>
  <c r="AJ72"/>
  <c r="AJ156" s="1"/>
  <c r="AJ71"/>
  <c r="AJ155" s="1"/>
  <c r="AJ70"/>
  <c r="AJ154" s="1"/>
  <c r="AJ69"/>
  <c r="AJ153" s="1"/>
  <c r="AJ68"/>
  <c r="AJ152" s="1"/>
  <c r="AJ145"/>
  <c r="AJ5"/>
  <c r="AJ7"/>
  <c r="AJ91" s="1"/>
  <c r="AJ9"/>
  <c r="AJ93" s="1"/>
  <c r="AJ11"/>
  <c r="AJ95" s="1"/>
  <c r="AJ13"/>
  <c r="AJ97" s="1"/>
  <c r="AJ15"/>
  <c r="AJ99" s="1"/>
  <c r="AJ17"/>
  <c r="AJ101" s="1"/>
  <c r="AJ19"/>
  <c r="AJ103" s="1"/>
  <c r="AJ21"/>
  <c r="AJ105" s="1"/>
  <c r="AJ23"/>
  <c r="AJ107" s="1"/>
  <c r="AJ25"/>
  <c r="AJ109" s="1"/>
  <c r="AJ27"/>
  <c r="AJ111" s="1"/>
  <c r="AJ29"/>
  <c r="AJ113" s="1"/>
  <c r="AJ31"/>
  <c r="AJ115" s="1"/>
  <c r="AJ33"/>
  <c r="AJ117" s="1"/>
  <c r="AJ35"/>
  <c r="AJ119" s="1"/>
  <c r="AJ37"/>
  <c r="AJ121" s="1"/>
  <c r="AJ39"/>
  <c r="AJ123" s="1"/>
  <c r="AJ41"/>
  <c r="AJ125" s="1"/>
  <c r="AJ43"/>
  <c r="AJ127" s="1"/>
  <c r="AJ45"/>
  <c r="AJ129" s="1"/>
  <c r="AJ47"/>
  <c r="AJ131" s="1"/>
  <c r="AJ49"/>
  <c r="AJ133" s="1"/>
  <c r="AJ51"/>
  <c r="AJ135" s="1"/>
  <c r="AJ53"/>
  <c r="AJ137" s="1"/>
  <c r="AJ55"/>
  <c r="AJ139" s="1"/>
  <c r="AJ57"/>
  <c r="AJ141" s="1"/>
  <c r="AJ59"/>
  <c r="AJ143" s="1"/>
  <c r="AJ61"/>
  <c r="AH67"/>
  <c r="AH151" s="1"/>
  <c r="AH66"/>
  <c r="AH150" s="1"/>
  <c r="AH79"/>
  <c r="AH163" s="1"/>
  <c r="AH162"/>
  <c r="AH6"/>
  <c r="AH90" s="1"/>
  <c r="AH8"/>
  <c r="AH92" s="1"/>
  <c r="AH10"/>
  <c r="AH94" s="1"/>
  <c r="AH12"/>
  <c r="AH96" s="1"/>
  <c r="AH14"/>
  <c r="AH98" s="1"/>
  <c r="AH16"/>
  <c r="AH100" s="1"/>
  <c r="AH18"/>
  <c r="AH102" s="1"/>
  <c r="AH20"/>
  <c r="AH104" s="1"/>
  <c r="AH22"/>
  <c r="AH106" s="1"/>
  <c r="AH24"/>
  <c r="AH108" s="1"/>
  <c r="AH26"/>
  <c r="AH110" s="1"/>
  <c r="AH28"/>
  <c r="AH112" s="1"/>
  <c r="AH30"/>
  <c r="AH114" s="1"/>
  <c r="AH32"/>
  <c r="AH116" s="1"/>
  <c r="AH34"/>
  <c r="AH118" s="1"/>
  <c r="AH36"/>
  <c r="AH120" s="1"/>
  <c r="AH38"/>
  <c r="AH122" s="1"/>
  <c r="AH40"/>
  <c r="AH124" s="1"/>
  <c r="AH42"/>
  <c r="AH126" s="1"/>
  <c r="AH44"/>
  <c r="AH128" s="1"/>
  <c r="AH46"/>
  <c r="AH130" s="1"/>
  <c r="AH48"/>
  <c r="AH132" s="1"/>
  <c r="AH50"/>
  <c r="AH134" s="1"/>
  <c r="AH52"/>
  <c r="AH136" s="1"/>
  <c r="AH54"/>
  <c r="AH138" s="1"/>
  <c r="AH56"/>
  <c r="AH140" s="1"/>
  <c r="AH58"/>
  <c r="AH142" s="1"/>
  <c r="AG6" i="14"/>
  <c r="AH74" i="15"/>
  <c r="AH158" s="1"/>
  <c r="AH77"/>
  <c r="AH161" s="1"/>
  <c r="AH76"/>
  <c r="AH160" s="1"/>
  <c r="AH75"/>
  <c r="AH159" s="1"/>
  <c r="AH73"/>
  <c r="AH157" s="1"/>
  <c r="AH72"/>
  <c r="AH156" s="1"/>
  <c r="AH71"/>
  <c r="AH155" s="1"/>
  <c r="AH70"/>
  <c r="AH154" s="1"/>
  <c r="AH69"/>
  <c r="AH153" s="1"/>
  <c r="AH68"/>
  <c r="AH152" s="1"/>
  <c r="AH145"/>
  <c r="AH5"/>
  <c r="AH7"/>
  <c r="AH91" s="1"/>
  <c r="AH9"/>
  <c r="AH93" s="1"/>
  <c r="AH11"/>
  <c r="AH95" s="1"/>
  <c r="AH13"/>
  <c r="AH97" s="1"/>
  <c r="AH15"/>
  <c r="AH99" s="1"/>
  <c r="AH17"/>
  <c r="AH101" s="1"/>
  <c r="AH19"/>
  <c r="AH103" s="1"/>
  <c r="AH21"/>
  <c r="AH105" s="1"/>
  <c r="AH23"/>
  <c r="AH107" s="1"/>
  <c r="AH25"/>
  <c r="AH109" s="1"/>
  <c r="AH27"/>
  <c r="AH111" s="1"/>
  <c r="AH29"/>
  <c r="AH113" s="1"/>
  <c r="AH31"/>
  <c r="AH115" s="1"/>
  <c r="AH33"/>
  <c r="AH117" s="1"/>
  <c r="AH35"/>
  <c r="AH119" s="1"/>
  <c r="AH37"/>
  <c r="AH121" s="1"/>
  <c r="AH39"/>
  <c r="AH123" s="1"/>
  <c r="AH41"/>
  <c r="AH125" s="1"/>
  <c r="AH43"/>
  <c r="AH127" s="1"/>
  <c r="AH45"/>
  <c r="AH129" s="1"/>
  <c r="AH47"/>
  <c r="AH131" s="1"/>
  <c r="AH49"/>
  <c r="AH133" s="1"/>
  <c r="AH51"/>
  <c r="AH135" s="1"/>
  <c r="AH53"/>
  <c r="AH137" s="1"/>
  <c r="AH55"/>
  <c r="AH139" s="1"/>
  <c r="AH57"/>
  <c r="AH141" s="1"/>
  <c r="AH59"/>
  <c r="AH143" s="1"/>
  <c r="AH61"/>
  <c r="AF67"/>
  <c r="AF151" s="1"/>
  <c r="AF66"/>
  <c r="AF150" s="1"/>
  <c r="AF79"/>
  <c r="AF163" s="1"/>
  <c r="AF162"/>
  <c r="AF6"/>
  <c r="AF90" s="1"/>
  <c r="AF8"/>
  <c r="AF92" s="1"/>
  <c r="AF10"/>
  <c r="AF94" s="1"/>
  <c r="AF12"/>
  <c r="AF96" s="1"/>
  <c r="AF14"/>
  <c r="AF98" s="1"/>
  <c r="AF16"/>
  <c r="AF100" s="1"/>
  <c r="AF18"/>
  <c r="AF102" s="1"/>
  <c r="AF20"/>
  <c r="AF104" s="1"/>
  <c r="AF22"/>
  <c r="AF106" s="1"/>
  <c r="AF24"/>
  <c r="AF108" s="1"/>
  <c r="AF26"/>
  <c r="AF110" s="1"/>
  <c r="AF28"/>
  <c r="AF112" s="1"/>
  <c r="AF30"/>
  <c r="AF114" s="1"/>
  <c r="AF32"/>
  <c r="AF116" s="1"/>
  <c r="AF34"/>
  <c r="AF118" s="1"/>
  <c r="AF36"/>
  <c r="AF120" s="1"/>
  <c r="AF38"/>
  <c r="AF122" s="1"/>
  <c r="AF40"/>
  <c r="AF124" s="1"/>
  <c r="AF42"/>
  <c r="AF126" s="1"/>
  <c r="AF44"/>
  <c r="AF128" s="1"/>
  <c r="AF46"/>
  <c r="AF130" s="1"/>
  <c r="AF48"/>
  <c r="AF132" s="1"/>
  <c r="AF50"/>
  <c r="AF134" s="1"/>
  <c r="AF52"/>
  <c r="AF136" s="1"/>
  <c r="AF54"/>
  <c r="AF138" s="1"/>
  <c r="AF56"/>
  <c r="AF140" s="1"/>
  <c r="AF58"/>
  <c r="AF142" s="1"/>
  <c r="AE6" i="14"/>
  <c r="AF74" i="15"/>
  <c r="AF158" s="1"/>
  <c r="AF77"/>
  <c r="AF161" s="1"/>
  <c r="AF76"/>
  <c r="AF160" s="1"/>
  <c r="AF75"/>
  <c r="AF159" s="1"/>
  <c r="AF73"/>
  <c r="AF157" s="1"/>
  <c r="AF72"/>
  <c r="AF156" s="1"/>
  <c r="AF71"/>
  <c r="AF155" s="1"/>
  <c r="AF70"/>
  <c r="AF154" s="1"/>
  <c r="AF69"/>
  <c r="AF153" s="1"/>
  <c r="AF68"/>
  <c r="AF152" s="1"/>
  <c r="AF145"/>
  <c r="AF5"/>
  <c r="AF7"/>
  <c r="AF91" s="1"/>
  <c r="AF9"/>
  <c r="AF93" s="1"/>
  <c r="AF11"/>
  <c r="AF95" s="1"/>
  <c r="AF13"/>
  <c r="AF97" s="1"/>
  <c r="AF15"/>
  <c r="AF99" s="1"/>
  <c r="AF17"/>
  <c r="AF101" s="1"/>
  <c r="AF19"/>
  <c r="AF103" s="1"/>
  <c r="AF21"/>
  <c r="AF105" s="1"/>
  <c r="AF23"/>
  <c r="AF107" s="1"/>
  <c r="AF25"/>
  <c r="AF109" s="1"/>
  <c r="AF27"/>
  <c r="AF111" s="1"/>
  <c r="AF29"/>
  <c r="AF113" s="1"/>
  <c r="AF31"/>
  <c r="AF115" s="1"/>
  <c r="AF33"/>
  <c r="AF117" s="1"/>
  <c r="AF35"/>
  <c r="AF119" s="1"/>
  <c r="AF37"/>
  <c r="AF121" s="1"/>
  <c r="AF39"/>
  <c r="AF123" s="1"/>
  <c r="AF41"/>
  <c r="AF125" s="1"/>
  <c r="AF43"/>
  <c r="AF127" s="1"/>
  <c r="AF45"/>
  <c r="AF129" s="1"/>
  <c r="AF47"/>
  <c r="AF131" s="1"/>
  <c r="AF49"/>
  <c r="AF133" s="1"/>
  <c r="AF51"/>
  <c r="AF135" s="1"/>
  <c r="AF53"/>
  <c r="AF137" s="1"/>
  <c r="AF55"/>
  <c r="AF139" s="1"/>
  <c r="AF57"/>
  <c r="AF141" s="1"/>
  <c r="AF59"/>
  <c r="AF143" s="1"/>
  <c r="AF61"/>
  <c r="AD67"/>
  <c r="AD151" s="1"/>
  <c r="AD66"/>
  <c r="AD150" s="1"/>
  <c r="AD79"/>
  <c r="AD163" s="1"/>
  <c r="AD162"/>
  <c r="AD6"/>
  <c r="AD90" s="1"/>
  <c r="AD8"/>
  <c r="AD92" s="1"/>
  <c r="AD10"/>
  <c r="AD94" s="1"/>
  <c r="AD12"/>
  <c r="AD96" s="1"/>
  <c r="AD14"/>
  <c r="AD98" s="1"/>
  <c r="AD16"/>
  <c r="AD100" s="1"/>
  <c r="AD18"/>
  <c r="AD102" s="1"/>
  <c r="AD20"/>
  <c r="AD104" s="1"/>
  <c r="AD22"/>
  <c r="AD106" s="1"/>
  <c r="AD24"/>
  <c r="AD108" s="1"/>
  <c r="AD26"/>
  <c r="AD110" s="1"/>
  <c r="AD28"/>
  <c r="AD112" s="1"/>
  <c r="AD30"/>
  <c r="AD114" s="1"/>
  <c r="AD32"/>
  <c r="AD116" s="1"/>
  <c r="AD34"/>
  <c r="AD118" s="1"/>
  <c r="AD36"/>
  <c r="AD120" s="1"/>
  <c r="AD38"/>
  <c r="AD122" s="1"/>
  <c r="AD40"/>
  <c r="AD124" s="1"/>
  <c r="AD42"/>
  <c r="AD126" s="1"/>
  <c r="AD44"/>
  <c r="AD128" s="1"/>
  <c r="AD46"/>
  <c r="AD130" s="1"/>
  <c r="AD48"/>
  <c r="AD132" s="1"/>
  <c r="AD50"/>
  <c r="AD134" s="1"/>
  <c r="AD52"/>
  <c r="AD136" s="1"/>
  <c r="AD54"/>
  <c r="AD138" s="1"/>
  <c r="AD56"/>
  <c r="AD140" s="1"/>
  <c r="AD58"/>
  <c r="AD142" s="1"/>
  <c r="AC6" i="14"/>
  <c r="AD74" i="15"/>
  <c r="AD158" s="1"/>
  <c r="AD77"/>
  <c r="AD161" s="1"/>
  <c r="AD76"/>
  <c r="AD160" s="1"/>
  <c r="AD75"/>
  <c r="AD159" s="1"/>
  <c r="AD73"/>
  <c r="AD157" s="1"/>
  <c r="AD72"/>
  <c r="AD156" s="1"/>
  <c r="AD71"/>
  <c r="AD155" s="1"/>
  <c r="AD70"/>
  <c r="AD154" s="1"/>
  <c r="AD69"/>
  <c r="AD153" s="1"/>
  <c r="AD68"/>
  <c r="AD152" s="1"/>
  <c r="AD145"/>
  <c r="AD5"/>
  <c r="AD7"/>
  <c r="AD91" s="1"/>
  <c r="AD9"/>
  <c r="AD93" s="1"/>
  <c r="AD11"/>
  <c r="AD95" s="1"/>
  <c r="AD13"/>
  <c r="AD97" s="1"/>
  <c r="AD15"/>
  <c r="AD99" s="1"/>
  <c r="AD17"/>
  <c r="AD101" s="1"/>
  <c r="AD19"/>
  <c r="AD103" s="1"/>
  <c r="AD21"/>
  <c r="AD105" s="1"/>
  <c r="AD23"/>
  <c r="AD107" s="1"/>
  <c r="AD25"/>
  <c r="AD109" s="1"/>
  <c r="AD27"/>
  <c r="AD111" s="1"/>
  <c r="AD29"/>
  <c r="AD113" s="1"/>
  <c r="AD31"/>
  <c r="AD115" s="1"/>
  <c r="AD33"/>
  <c r="AD117" s="1"/>
  <c r="AD35"/>
  <c r="AD119" s="1"/>
  <c r="AD37"/>
  <c r="AD121" s="1"/>
  <c r="AD39"/>
  <c r="AD123" s="1"/>
  <c r="AD41"/>
  <c r="AD125" s="1"/>
  <c r="AD43"/>
  <c r="AD127" s="1"/>
  <c r="AD45"/>
  <c r="AD129" s="1"/>
  <c r="AD47"/>
  <c r="AD131" s="1"/>
  <c r="AD49"/>
  <c r="AD133" s="1"/>
  <c r="AD51"/>
  <c r="AD135" s="1"/>
  <c r="AD53"/>
  <c r="AD137" s="1"/>
  <c r="AD55"/>
  <c r="AD139" s="1"/>
  <c r="AD57"/>
  <c r="AD141" s="1"/>
  <c r="AD59"/>
  <c r="AD143" s="1"/>
  <c r="AD61"/>
  <c r="AB67"/>
  <c r="AB151" s="1"/>
  <c r="AB66"/>
  <c r="AB150" s="1"/>
  <c r="AB79"/>
  <c r="AB163" s="1"/>
  <c r="AB162"/>
  <c r="AB6"/>
  <c r="AB90" s="1"/>
  <c r="AB8"/>
  <c r="AB92" s="1"/>
  <c r="AB10"/>
  <c r="AB94" s="1"/>
  <c r="AB12"/>
  <c r="AB96" s="1"/>
  <c r="AB14"/>
  <c r="AB98" s="1"/>
  <c r="AB16"/>
  <c r="AB100" s="1"/>
  <c r="AB18"/>
  <c r="AB102" s="1"/>
  <c r="AB20"/>
  <c r="AB104" s="1"/>
  <c r="AB22"/>
  <c r="AB106" s="1"/>
  <c r="AB24"/>
  <c r="AB108" s="1"/>
  <c r="AB26"/>
  <c r="AB110" s="1"/>
  <c r="AB28"/>
  <c r="AB112" s="1"/>
  <c r="AB30"/>
  <c r="AB114" s="1"/>
  <c r="AB32"/>
  <c r="AB116" s="1"/>
  <c r="AB34"/>
  <c r="AB118" s="1"/>
  <c r="AB36"/>
  <c r="AB120" s="1"/>
  <c r="AB38"/>
  <c r="AB122" s="1"/>
  <c r="AB40"/>
  <c r="AB124" s="1"/>
  <c r="AB42"/>
  <c r="AB126" s="1"/>
  <c r="AB44"/>
  <c r="AB128" s="1"/>
  <c r="AB46"/>
  <c r="AB130" s="1"/>
  <c r="AB48"/>
  <c r="AB132" s="1"/>
  <c r="AB50"/>
  <c r="AB134" s="1"/>
  <c r="AB52"/>
  <c r="AB136" s="1"/>
  <c r="AB54"/>
  <c r="AB138" s="1"/>
  <c r="AB56"/>
  <c r="AB140" s="1"/>
  <c r="AB58"/>
  <c r="AB142" s="1"/>
  <c r="AA6" i="14"/>
  <c r="AB74" i="15"/>
  <c r="AB158" s="1"/>
  <c r="AB77"/>
  <c r="AB161" s="1"/>
  <c r="AB76"/>
  <c r="AB160" s="1"/>
  <c r="AB75"/>
  <c r="AB159" s="1"/>
  <c r="AB73"/>
  <c r="AB157" s="1"/>
  <c r="AB72"/>
  <c r="AB156" s="1"/>
  <c r="AB71"/>
  <c r="AB155" s="1"/>
  <c r="AB70"/>
  <c r="AB154" s="1"/>
  <c r="AB69"/>
  <c r="AB153" s="1"/>
  <c r="AB68"/>
  <c r="AB152" s="1"/>
  <c r="AB145"/>
  <c r="AB5"/>
  <c r="AB7"/>
  <c r="AB91" s="1"/>
  <c r="AB9"/>
  <c r="AB93" s="1"/>
  <c r="AB11"/>
  <c r="AB95" s="1"/>
  <c r="AB13"/>
  <c r="AB97" s="1"/>
  <c r="AB15"/>
  <c r="AB99" s="1"/>
  <c r="AB17"/>
  <c r="AB101" s="1"/>
  <c r="AB19"/>
  <c r="AB103" s="1"/>
  <c r="AB21"/>
  <c r="AB105" s="1"/>
  <c r="AB23"/>
  <c r="AB107" s="1"/>
  <c r="AB25"/>
  <c r="AB109" s="1"/>
  <c r="AB27"/>
  <c r="AB111" s="1"/>
  <c r="AB29"/>
  <c r="AB113" s="1"/>
  <c r="AB31"/>
  <c r="AB115" s="1"/>
  <c r="AB33"/>
  <c r="AB117" s="1"/>
  <c r="AB35"/>
  <c r="AB119" s="1"/>
  <c r="AB37"/>
  <c r="AB121" s="1"/>
  <c r="AB39"/>
  <c r="AB123" s="1"/>
  <c r="AB41"/>
  <c r="AB125" s="1"/>
  <c r="AB43"/>
  <c r="AB127" s="1"/>
  <c r="AB45"/>
  <c r="AB129" s="1"/>
  <c r="AB47"/>
  <c r="AB131" s="1"/>
  <c r="AB49"/>
  <c r="AB133" s="1"/>
  <c r="AB51"/>
  <c r="AB135" s="1"/>
  <c r="AB53"/>
  <c r="AB137" s="1"/>
  <c r="AB55"/>
  <c r="AB139" s="1"/>
  <c r="AB57"/>
  <c r="AB141" s="1"/>
  <c r="AB59"/>
  <c r="AB143" s="1"/>
  <c r="AB61"/>
  <c r="Z67"/>
  <c r="Z151" s="1"/>
  <c r="Z66"/>
  <c r="Z150" s="1"/>
  <c r="Z79"/>
  <c r="Z163" s="1"/>
  <c r="Z162"/>
  <c r="Z6"/>
  <c r="Z90" s="1"/>
  <c r="Z8"/>
  <c r="Z92" s="1"/>
  <c r="Z10"/>
  <c r="Z94" s="1"/>
  <c r="Z12"/>
  <c r="Z96" s="1"/>
  <c r="Z14"/>
  <c r="Z98" s="1"/>
  <c r="Z16"/>
  <c r="Z100" s="1"/>
  <c r="Z18"/>
  <c r="Z102" s="1"/>
  <c r="Z20"/>
  <c r="Z104" s="1"/>
  <c r="Z22"/>
  <c r="Z106" s="1"/>
  <c r="Z24"/>
  <c r="Z108" s="1"/>
  <c r="Z26"/>
  <c r="Z110" s="1"/>
  <c r="Z28"/>
  <c r="Z112" s="1"/>
  <c r="Z30"/>
  <c r="Z114" s="1"/>
  <c r="Z32"/>
  <c r="Z116" s="1"/>
  <c r="Z34"/>
  <c r="Z118" s="1"/>
  <c r="Z36"/>
  <c r="Z120" s="1"/>
  <c r="Z38"/>
  <c r="Z122" s="1"/>
  <c r="Z40"/>
  <c r="Z124" s="1"/>
  <c r="Z42"/>
  <c r="Z126" s="1"/>
  <c r="Z44"/>
  <c r="Z128" s="1"/>
  <c r="Z46"/>
  <c r="Z130" s="1"/>
  <c r="Z48"/>
  <c r="Z132" s="1"/>
  <c r="Z50"/>
  <c r="Z134" s="1"/>
  <c r="Z52"/>
  <c r="Z136" s="1"/>
  <c r="Z54"/>
  <c r="Z138" s="1"/>
  <c r="Z56"/>
  <c r="Z140" s="1"/>
  <c r="Z58"/>
  <c r="Z142" s="1"/>
  <c r="Y6" i="14"/>
  <c r="Z74" i="15"/>
  <c r="Z158" s="1"/>
  <c r="Z77"/>
  <c r="Z161" s="1"/>
  <c r="Z76"/>
  <c r="Z160" s="1"/>
  <c r="Z75"/>
  <c r="Z159" s="1"/>
  <c r="Z73"/>
  <c r="Z157" s="1"/>
  <c r="Z72"/>
  <c r="Z156" s="1"/>
  <c r="Z71"/>
  <c r="Z155" s="1"/>
  <c r="Z70"/>
  <c r="Z154" s="1"/>
  <c r="Z69"/>
  <c r="Z153" s="1"/>
  <c r="Z68"/>
  <c r="Z152" s="1"/>
  <c r="Z145"/>
  <c r="Z5"/>
  <c r="Z7"/>
  <c r="Z91" s="1"/>
  <c r="Z9"/>
  <c r="Z93" s="1"/>
  <c r="Z11"/>
  <c r="Z95" s="1"/>
  <c r="Z13"/>
  <c r="Z97" s="1"/>
  <c r="Z15"/>
  <c r="Z99" s="1"/>
  <c r="Z17"/>
  <c r="Z101" s="1"/>
  <c r="Z19"/>
  <c r="Z103" s="1"/>
  <c r="Z21"/>
  <c r="Z105" s="1"/>
  <c r="Z23"/>
  <c r="Z107" s="1"/>
  <c r="Z25"/>
  <c r="Z109" s="1"/>
  <c r="Z27"/>
  <c r="Z111" s="1"/>
  <c r="Z29"/>
  <c r="Z113" s="1"/>
  <c r="Z31"/>
  <c r="Z115" s="1"/>
  <c r="Z33"/>
  <c r="Z117" s="1"/>
  <c r="Z35"/>
  <c r="Z119" s="1"/>
  <c r="Z37"/>
  <c r="Z121" s="1"/>
  <c r="Z39"/>
  <c r="Z123" s="1"/>
  <c r="Z41"/>
  <c r="Z125" s="1"/>
  <c r="Z43"/>
  <c r="Z127" s="1"/>
  <c r="Z45"/>
  <c r="Z129" s="1"/>
  <c r="Z47"/>
  <c r="Z131" s="1"/>
  <c r="Z49"/>
  <c r="Z133" s="1"/>
  <c r="Z51"/>
  <c r="Z135" s="1"/>
  <c r="Z53"/>
  <c r="Z137" s="1"/>
  <c r="Z55"/>
  <c r="Z139" s="1"/>
  <c r="Z57"/>
  <c r="Z141" s="1"/>
  <c r="Z59"/>
  <c r="Z143" s="1"/>
  <c r="Z61"/>
  <c r="X67"/>
  <c r="X151" s="1"/>
  <c r="X66"/>
  <c r="X150" s="1"/>
  <c r="X79"/>
  <c r="X163" s="1"/>
  <c r="X162"/>
  <c r="X6"/>
  <c r="X90" s="1"/>
  <c r="X8"/>
  <c r="X92" s="1"/>
  <c r="X10"/>
  <c r="X94" s="1"/>
  <c r="X12"/>
  <c r="X96" s="1"/>
  <c r="X14"/>
  <c r="X98" s="1"/>
  <c r="X16"/>
  <c r="X100" s="1"/>
  <c r="X18"/>
  <c r="X102" s="1"/>
  <c r="X20"/>
  <c r="X104" s="1"/>
  <c r="X22"/>
  <c r="X106" s="1"/>
  <c r="X24"/>
  <c r="X108" s="1"/>
  <c r="X26"/>
  <c r="X110" s="1"/>
  <c r="X28"/>
  <c r="X112" s="1"/>
  <c r="X30"/>
  <c r="X114" s="1"/>
  <c r="X32"/>
  <c r="X116" s="1"/>
  <c r="X34"/>
  <c r="X118" s="1"/>
  <c r="X36"/>
  <c r="X120" s="1"/>
  <c r="X38"/>
  <c r="X122" s="1"/>
  <c r="X40"/>
  <c r="X124" s="1"/>
  <c r="X42"/>
  <c r="X126" s="1"/>
  <c r="X44"/>
  <c r="X128" s="1"/>
  <c r="X46"/>
  <c r="X130" s="1"/>
  <c r="X48"/>
  <c r="X132" s="1"/>
  <c r="X50"/>
  <c r="X134" s="1"/>
  <c r="X52"/>
  <c r="X136" s="1"/>
  <c r="X54"/>
  <c r="X138" s="1"/>
  <c r="X56"/>
  <c r="X140" s="1"/>
  <c r="X58"/>
  <c r="X142" s="1"/>
  <c r="W6" i="14"/>
  <c r="X74" i="15"/>
  <c r="X158" s="1"/>
  <c r="X77"/>
  <c r="X161" s="1"/>
  <c r="X76"/>
  <c r="X160" s="1"/>
  <c r="X75"/>
  <c r="X159" s="1"/>
  <c r="X73"/>
  <c r="X157" s="1"/>
  <c r="X72"/>
  <c r="X156" s="1"/>
  <c r="X71"/>
  <c r="X155" s="1"/>
  <c r="X70"/>
  <c r="X154" s="1"/>
  <c r="X69"/>
  <c r="X153" s="1"/>
  <c r="X68"/>
  <c r="X152" s="1"/>
  <c r="X145"/>
  <c r="X5"/>
  <c r="X7"/>
  <c r="X91" s="1"/>
  <c r="X9"/>
  <c r="X93" s="1"/>
  <c r="X11"/>
  <c r="X95" s="1"/>
  <c r="X13"/>
  <c r="X97" s="1"/>
  <c r="X15"/>
  <c r="X99" s="1"/>
  <c r="X17"/>
  <c r="X101" s="1"/>
  <c r="X19"/>
  <c r="X103" s="1"/>
  <c r="X21"/>
  <c r="X105" s="1"/>
  <c r="X23"/>
  <c r="X107" s="1"/>
  <c r="X25"/>
  <c r="X109" s="1"/>
  <c r="X27"/>
  <c r="X111" s="1"/>
  <c r="X29"/>
  <c r="X113" s="1"/>
  <c r="X31"/>
  <c r="X115" s="1"/>
  <c r="X33"/>
  <c r="X117" s="1"/>
  <c r="X35"/>
  <c r="X119" s="1"/>
  <c r="X37"/>
  <c r="X121" s="1"/>
  <c r="X39"/>
  <c r="X123" s="1"/>
  <c r="X41"/>
  <c r="X125" s="1"/>
  <c r="X43"/>
  <c r="X127" s="1"/>
  <c r="X45"/>
  <c r="X129" s="1"/>
  <c r="X47"/>
  <c r="X131" s="1"/>
  <c r="X49"/>
  <c r="X133" s="1"/>
  <c r="X51"/>
  <c r="X135" s="1"/>
  <c r="X53"/>
  <c r="X137" s="1"/>
  <c r="X55"/>
  <c r="X139" s="1"/>
  <c r="X57"/>
  <c r="X141" s="1"/>
  <c r="X59"/>
  <c r="X143" s="1"/>
  <c r="X61"/>
  <c r="V67"/>
  <c r="V151" s="1"/>
  <c r="V66"/>
  <c r="V150" s="1"/>
  <c r="V79"/>
  <c r="V163" s="1"/>
  <c r="V162"/>
  <c r="V6"/>
  <c r="V90" s="1"/>
  <c r="V8"/>
  <c r="V92" s="1"/>
  <c r="V10"/>
  <c r="V94" s="1"/>
  <c r="V12"/>
  <c r="V96" s="1"/>
  <c r="V14"/>
  <c r="V98" s="1"/>
  <c r="V16"/>
  <c r="V100" s="1"/>
  <c r="V18"/>
  <c r="V102" s="1"/>
  <c r="V20"/>
  <c r="V104" s="1"/>
  <c r="V22"/>
  <c r="V106" s="1"/>
  <c r="V24"/>
  <c r="V108" s="1"/>
  <c r="V26"/>
  <c r="V110" s="1"/>
  <c r="V28"/>
  <c r="V112" s="1"/>
  <c r="V30"/>
  <c r="V114" s="1"/>
  <c r="V32"/>
  <c r="V116" s="1"/>
  <c r="V34"/>
  <c r="V118" s="1"/>
  <c r="V36"/>
  <c r="V120" s="1"/>
  <c r="V38"/>
  <c r="V122" s="1"/>
  <c r="V40"/>
  <c r="V124" s="1"/>
  <c r="V42"/>
  <c r="V126" s="1"/>
  <c r="V44"/>
  <c r="V128" s="1"/>
  <c r="V46"/>
  <c r="V130" s="1"/>
  <c r="V48"/>
  <c r="V132" s="1"/>
  <c r="V50"/>
  <c r="V134" s="1"/>
  <c r="V52"/>
  <c r="V136" s="1"/>
  <c r="V54"/>
  <c r="V138" s="1"/>
  <c r="V56"/>
  <c r="V140" s="1"/>
  <c r="V58"/>
  <c r="V142" s="1"/>
  <c r="U6" i="14"/>
  <c r="V74" i="15"/>
  <c r="V158" s="1"/>
  <c r="V77"/>
  <c r="V161" s="1"/>
  <c r="V76"/>
  <c r="V160" s="1"/>
  <c r="V75"/>
  <c r="V159" s="1"/>
  <c r="V73"/>
  <c r="V157" s="1"/>
  <c r="V72"/>
  <c r="V156" s="1"/>
  <c r="V71"/>
  <c r="V155" s="1"/>
  <c r="V70"/>
  <c r="V154" s="1"/>
  <c r="V69"/>
  <c r="V153" s="1"/>
  <c r="V68"/>
  <c r="V152" s="1"/>
  <c r="V145"/>
  <c r="V5"/>
  <c r="V7"/>
  <c r="V91" s="1"/>
  <c r="V9"/>
  <c r="V93" s="1"/>
  <c r="V11"/>
  <c r="V95" s="1"/>
  <c r="V13"/>
  <c r="V97" s="1"/>
  <c r="V15"/>
  <c r="V99" s="1"/>
  <c r="V17"/>
  <c r="V101" s="1"/>
  <c r="V19"/>
  <c r="V103" s="1"/>
  <c r="V21"/>
  <c r="V105" s="1"/>
  <c r="V23"/>
  <c r="V107" s="1"/>
  <c r="V25"/>
  <c r="V109" s="1"/>
  <c r="V27"/>
  <c r="V111" s="1"/>
  <c r="V29"/>
  <c r="V113" s="1"/>
  <c r="V31"/>
  <c r="V115" s="1"/>
  <c r="V33"/>
  <c r="V117" s="1"/>
  <c r="V35"/>
  <c r="V119" s="1"/>
  <c r="V37"/>
  <c r="V121" s="1"/>
  <c r="V39"/>
  <c r="V123" s="1"/>
  <c r="V41"/>
  <c r="V125" s="1"/>
  <c r="V43"/>
  <c r="V127" s="1"/>
  <c r="V45"/>
  <c r="V129" s="1"/>
  <c r="V47"/>
  <c r="V131" s="1"/>
  <c r="V49"/>
  <c r="V133" s="1"/>
  <c r="V51"/>
  <c r="V135" s="1"/>
  <c r="V53"/>
  <c r="V137" s="1"/>
  <c r="V55"/>
  <c r="V139" s="1"/>
  <c r="V57"/>
  <c r="V141" s="1"/>
  <c r="V59"/>
  <c r="V143" s="1"/>
  <c r="V61"/>
  <c r="T67"/>
  <c r="T151" s="1"/>
  <c r="T66"/>
  <c r="T150" s="1"/>
  <c r="T79"/>
  <c r="T163" s="1"/>
  <c r="T162"/>
  <c r="T6"/>
  <c r="T90" s="1"/>
  <c r="T8"/>
  <c r="T92" s="1"/>
  <c r="T10"/>
  <c r="T94" s="1"/>
  <c r="T12"/>
  <c r="T96" s="1"/>
  <c r="T14"/>
  <c r="T98" s="1"/>
  <c r="T16"/>
  <c r="T100" s="1"/>
  <c r="T18"/>
  <c r="T102" s="1"/>
  <c r="T20"/>
  <c r="T104" s="1"/>
  <c r="T22"/>
  <c r="T106" s="1"/>
  <c r="T24"/>
  <c r="T108" s="1"/>
  <c r="T26"/>
  <c r="T110" s="1"/>
  <c r="T28"/>
  <c r="T112" s="1"/>
  <c r="T30"/>
  <c r="T114" s="1"/>
  <c r="T32"/>
  <c r="T116" s="1"/>
  <c r="T34"/>
  <c r="T118" s="1"/>
  <c r="T36"/>
  <c r="T120" s="1"/>
  <c r="T38"/>
  <c r="T122" s="1"/>
  <c r="T40"/>
  <c r="T124" s="1"/>
  <c r="T42"/>
  <c r="T126" s="1"/>
  <c r="T44"/>
  <c r="T128" s="1"/>
  <c r="T46"/>
  <c r="T130" s="1"/>
  <c r="T48"/>
  <c r="T132" s="1"/>
  <c r="T50"/>
  <c r="T134" s="1"/>
  <c r="T52"/>
  <c r="T136" s="1"/>
  <c r="T54"/>
  <c r="T138" s="1"/>
  <c r="T56"/>
  <c r="T140" s="1"/>
  <c r="T58"/>
  <c r="T142" s="1"/>
  <c r="S6" i="14"/>
  <c r="T74" i="15"/>
  <c r="T158" s="1"/>
  <c r="T77"/>
  <c r="T161" s="1"/>
  <c r="T76"/>
  <c r="T160" s="1"/>
  <c r="T75"/>
  <c r="T159" s="1"/>
  <c r="T73"/>
  <c r="T157" s="1"/>
  <c r="T72"/>
  <c r="T156" s="1"/>
  <c r="T71"/>
  <c r="T155" s="1"/>
  <c r="T70"/>
  <c r="T154" s="1"/>
  <c r="T69"/>
  <c r="T153" s="1"/>
  <c r="T68"/>
  <c r="T152" s="1"/>
  <c r="T145"/>
  <c r="T5"/>
  <c r="T7"/>
  <c r="T91" s="1"/>
  <c r="T9"/>
  <c r="T93" s="1"/>
  <c r="T11"/>
  <c r="T95" s="1"/>
  <c r="T13"/>
  <c r="T97" s="1"/>
  <c r="T15"/>
  <c r="T99" s="1"/>
  <c r="T17"/>
  <c r="T101" s="1"/>
  <c r="T19"/>
  <c r="T103" s="1"/>
  <c r="T21"/>
  <c r="T105" s="1"/>
  <c r="T23"/>
  <c r="T107" s="1"/>
  <c r="T25"/>
  <c r="T109" s="1"/>
  <c r="T27"/>
  <c r="T111" s="1"/>
  <c r="T29"/>
  <c r="T113" s="1"/>
  <c r="T31"/>
  <c r="T115" s="1"/>
  <c r="T33"/>
  <c r="T117" s="1"/>
  <c r="T35"/>
  <c r="T119" s="1"/>
  <c r="T37"/>
  <c r="T121" s="1"/>
  <c r="T39"/>
  <c r="T123" s="1"/>
  <c r="T41"/>
  <c r="T125" s="1"/>
  <c r="T43"/>
  <c r="T127" s="1"/>
  <c r="T45"/>
  <c r="T129" s="1"/>
  <c r="T47"/>
  <c r="T131" s="1"/>
  <c r="T49"/>
  <c r="T133" s="1"/>
  <c r="T51"/>
  <c r="T135" s="1"/>
  <c r="T53"/>
  <c r="T137" s="1"/>
  <c r="T55"/>
  <c r="T139" s="1"/>
  <c r="T57"/>
  <c r="T141" s="1"/>
  <c r="T59"/>
  <c r="T143" s="1"/>
  <c r="T61"/>
  <c r="R67"/>
  <c r="R151" s="1"/>
  <c r="R66"/>
  <c r="R150" s="1"/>
  <c r="R79"/>
  <c r="R163" s="1"/>
  <c r="R162"/>
  <c r="R6"/>
  <c r="R90" s="1"/>
  <c r="R8"/>
  <c r="R92" s="1"/>
  <c r="R10"/>
  <c r="R94" s="1"/>
  <c r="R12"/>
  <c r="R96" s="1"/>
  <c r="R14"/>
  <c r="R98" s="1"/>
  <c r="R16"/>
  <c r="R100" s="1"/>
  <c r="R18"/>
  <c r="R102" s="1"/>
  <c r="R20"/>
  <c r="R104" s="1"/>
  <c r="R22"/>
  <c r="R106" s="1"/>
  <c r="R24"/>
  <c r="R108" s="1"/>
  <c r="R26"/>
  <c r="R110" s="1"/>
  <c r="R28"/>
  <c r="R112" s="1"/>
  <c r="R30"/>
  <c r="R114" s="1"/>
  <c r="R32"/>
  <c r="R116" s="1"/>
  <c r="R34"/>
  <c r="R118" s="1"/>
  <c r="R36"/>
  <c r="R120" s="1"/>
  <c r="R38"/>
  <c r="R122" s="1"/>
  <c r="R40"/>
  <c r="R124" s="1"/>
  <c r="R42"/>
  <c r="R126" s="1"/>
  <c r="R44"/>
  <c r="R128" s="1"/>
  <c r="R46"/>
  <c r="R130" s="1"/>
  <c r="R48"/>
  <c r="R132" s="1"/>
  <c r="R50"/>
  <c r="R134" s="1"/>
  <c r="R52"/>
  <c r="R136" s="1"/>
  <c r="R54"/>
  <c r="R138" s="1"/>
  <c r="R56"/>
  <c r="R140" s="1"/>
  <c r="R58"/>
  <c r="R142" s="1"/>
  <c r="Q6" i="14"/>
  <c r="R74" i="15"/>
  <c r="R158" s="1"/>
  <c r="R77"/>
  <c r="R161" s="1"/>
  <c r="R76"/>
  <c r="R160" s="1"/>
  <c r="R75"/>
  <c r="R159" s="1"/>
  <c r="R73"/>
  <c r="R157" s="1"/>
  <c r="R72"/>
  <c r="R156" s="1"/>
  <c r="R71"/>
  <c r="R155" s="1"/>
  <c r="R70"/>
  <c r="R154" s="1"/>
  <c r="R69"/>
  <c r="R153" s="1"/>
  <c r="R68"/>
  <c r="R152" s="1"/>
  <c r="R145"/>
  <c r="R5"/>
  <c r="R7"/>
  <c r="R91" s="1"/>
  <c r="R9"/>
  <c r="R93" s="1"/>
  <c r="R11"/>
  <c r="R95" s="1"/>
  <c r="R13"/>
  <c r="R97" s="1"/>
  <c r="R15"/>
  <c r="R99" s="1"/>
  <c r="R17"/>
  <c r="R101" s="1"/>
  <c r="R19"/>
  <c r="R103" s="1"/>
  <c r="R21"/>
  <c r="R105" s="1"/>
  <c r="R23"/>
  <c r="R107" s="1"/>
  <c r="R25"/>
  <c r="R109" s="1"/>
  <c r="R27"/>
  <c r="R111" s="1"/>
  <c r="R29"/>
  <c r="R113" s="1"/>
  <c r="R31"/>
  <c r="R115" s="1"/>
  <c r="R33"/>
  <c r="R117" s="1"/>
  <c r="R35"/>
  <c r="R119" s="1"/>
  <c r="R37"/>
  <c r="R121" s="1"/>
  <c r="R39"/>
  <c r="R123" s="1"/>
  <c r="R41"/>
  <c r="R125" s="1"/>
  <c r="R43"/>
  <c r="R127" s="1"/>
  <c r="R45"/>
  <c r="R129" s="1"/>
  <c r="R47"/>
  <c r="R131" s="1"/>
  <c r="R49"/>
  <c r="R133" s="1"/>
  <c r="R51"/>
  <c r="R135" s="1"/>
  <c r="R53"/>
  <c r="R137" s="1"/>
  <c r="R55"/>
  <c r="R139" s="1"/>
  <c r="R57"/>
  <c r="R141" s="1"/>
  <c r="R59"/>
  <c r="R143" s="1"/>
  <c r="R61"/>
  <c r="P67"/>
  <c r="P151" s="1"/>
  <c r="P66"/>
  <c r="P150" s="1"/>
  <c r="P79"/>
  <c r="P163" s="1"/>
  <c r="P162"/>
  <c r="P6"/>
  <c r="P90" s="1"/>
  <c r="P8"/>
  <c r="P92" s="1"/>
  <c r="P10"/>
  <c r="P94" s="1"/>
  <c r="P12"/>
  <c r="P96" s="1"/>
  <c r="P14"/>
  <c r="P98" s="1"/>
  <c r="P16"/>
  <c r="P100" s="1"/>
  <c r="P18"/>
  <c r="P102" s="1"/>
  <c r="P20"/>
  <c r="P104" s="1"/>
  <c r="P22"/>
  <c r="P106" s="1"/>
  <c r="P24"/>
  <c r="P108" s="1"/>
  <c r="P26"/>
  <c r="P110" s="1"/>
  <c r="P28"/>
  <c r="P112" s="1"/>
  <c r="P30"/>
  <c r="P114" s="1"/>
  <c r="P32"/>
  <c r="P116" s="1"/>
  <c r="P34"/>
  <c r="P118" s="1"/>
  <c r="P36"/>
  <c r="P120" s="1"/>
  <c r="P38"/>
  <c r="P122" s="1"/>
  <c r="P40"/>
  <c r="P124" s="1"/>
  <c r="P42"/>
  <c r="P126" s="1"/>
  <c r="P44"/>
  <c r="P128" s="1"/>
  <c r="P46"/>
  <c r="P130" s="1"/>
  <c r="P48"/>
  <c r="P132" s="1"/>
  <c r="P50"/>
  <c r="P134" s="1"/>
  <c r="P52"/>
  <c r="P136" s="1"/>
  <c r="P54"/>
  <c r="P138" s="1"/>
  <c r="P56"/>
  <c r="P140" s="1"/>
  <c r="P58"/>
  <c r="P142" s="1"/>
  <c r="O6" i="14"/>
  <c r="P74" i="15"/>
  <c r="P158" s="1"/>
  <c r="P77"/>
  <c r="P161" s="1"/>
  <c r="P76"/>
  <c r="P160" s="1"/>
  <c r="P75"/>
  <c r="P159" s="1"/>
  <c r="P73"/>
  <c r="P157" s="1"/>
  <c r="P72"/>
  <c r="P156" s="1"/>
  <c r="P71"/>
  <c r="P155" s="1"/>
  <c r="P70"/>
  <c r="P154" s="1"/>
  <c r="P69"/>
  <c r="P153" s="1"/>
  <c r="P68"/>
  <c r="P152" s="1"/>
  <c r="P145"/>
  <c r="P5"/>
  <c r="P7"/>
  <c r="P91" s="1"/>
  <c r="P9"/>
  <c r="P93" s="1"/>
  <c r="P11"/>
  <c r="P95" s="1"/>
  <c r="P13"/>
  <c r="P97" s="1"/>
  <c r="P15"/>
  <c r="P99" s="1"/>
  <c r="P17"/>
  <c r="P101" s="1"/>
  <c r="P19"/>
  <c r="P103" s="1"/>
  <c r="P21"/>
  <c r="P105" s="1"/>
  <c r="P23"/>
  <c r="P107" s="1"/>
  <c r="P25"/>
  <c r="P109" s="1"/>
  <c r="P27"/>
  <c r="P111" s="1"/>
  <c r="P29"/>
  <c r="P113" s="1"/>
  <c r="P31"/>
  <c r="P115" s="1"/>
  <c r="P33"/>
  <c r="P117" s="1"/>
  <c r="P35"/>
  <c r="P119" s="1"/>
  <c r="P37"/>
  <c r="P121" s="1"/>
  <c r="P39"/>
  <c r="P123" s="1"/>
  <c r="P41"/>
  <c r="P125" s="1"/>
  <c r="P43"/>
  <c r="P127" s="1"/>
  <c r="P45"/>
  <c r="P129" s="1"/>
  <c r="P47"/>
  <c r="P131" s="1"/>
  <c r="P49"/>
  <c r="P133" s="1"/>
  <c r="P51"/>
  <c r="P135" s="1"/>
  <c r="P53"/>
  <c r="P137" s="1"/>
  <c r="P55"/>
  <c r="P139" s="1"/>
  <c r="P57"/>
  <c r="P141" s="1"/>
  <c r="P59"/>
  <c r="P143" s="1"/>
  <c r="P61"/>
  <c r="N67"/>
  <c r="N151" s="1"/>
  <c r="N66"/>
  <c r="N150" s="1"/>
  <c r="N79"/>
  <c r="N163" s="1"/>
  <c r="N162"/>
  <c r="N6"/>
  <c r="N90" s="1"/>
  <c r="N8"/>
  <c r="N92" s="1"/>
  <c r="N10"/>
  <c r="N94" s="1"/>
  <c r="N12"/>
  <c r="N96" s="1"/>
  <c r="N14"/>
  <c r="N98" s="1"/>
  <c r="N16"/>
  <c r="N100" s="1"/>
  <c r="N18"/>
  <c r="N102" s="1"/>
  <c r="N20"/>
  <c r="N104" s="1"/>
  <c r="N22"/>
  <c r="N106" s="1"/>
  <c r="N24"/>
  <c r="N108" s="1"/>
  <c r="N26"/>
  <c r="N110" s="1"/>
  <c r="N28"/>
  <c r="N112" s="1"/>
  <c r="N30"/>
  <c r="N114" s="1"/>
  <c r="N32"/>
  <c r="N116" s="1"/>
  <c r="N34"/>
  <c r="N118" s="1"/>
  <c r="N36"/>
  <c r="N120" s="1"/>
  <c r="N38"/>
  <c r="N122" s="1"/>
  <c r="N40"/>
  <c r="N124" s="1"/>
  <c r="N42"/>
  <c r="N126" s="1"/>
  <c r="N44"/>
  <c r="N128" s="1"/>
  <c r="N46"/>
  <c r="N130" s="1"/>
  <c r="N48"/>
  <c r="N132" s="1"/>
  <c r="N50"/>
  <c r="N134" s="1"/>
  <c r="N52"/>
  <c r="N136" s="1"/>
  <c r="N54"/>
  <c r="N138" s="1"/>
  <c r="N56"/>
  <c r="N140" s="1"/>
  <c r="N58"/>
  <c r="N142" s="1"/>
  <c r="M6" i="14"/>
  <c r="N74" i="15"/>
  <c r="N158" s="1"/>
  <c r="N77"/>
  <c r="N161" s="1"/>
  <c r="N76"/>
  <c r="N160" s="1"/>
  <c r="N75"/>
  <c r="N159" s="1"/>
  <c r="N73"/>
  <c r="N157" s="1"/>
  <c r="N72"/>
  <c r="N156" s="1"/>
  <c r="N71"/>
  <c r="N155" s="1"/>
  <c r="N70"/>
  <c r="N154" s="1"/>
  <c r="N69"/>
  <c r="N153" s="1"/>
  <c r="N68"/>
  <c r="N152" s="1"/>
  <c r="N145"/>
  <c r="N5"/>
  <c r="N7"/>
  <c r="N91" s="1"/>
  <c r="N9"/>
  <c r="N93" s="1"/>
  <c r="N11"/>
  <c r="N95" s="1"/>
  <c r="N13"/>
  <c r="N97" s="1"/>
  <c r="N15"/>
  <c r="N99" s="1"/>
  <c r="N17"/>
  <c r="N101" s="1"/>
  <c r="N19"/>
  <c r="N103" s="1"/>
  <c r="N21"/>
  <c r="N105" s="1"/>
  <c r="N23"/>
  <c r="N107" s="1"/>
  <c r="N25"/>
  <c r="N109" s="1"/>
  <c r="N27"/>
  <c r="N111" s="1"/>
  <c r="N29"/>
  <c r="N113" s="1"/>
  <c r="N31"/>
  <c r="N115" s="1"/>
  <c r="N33"/>
  <c r="N117" s="1"/>
  <c r="N35"/>
  <c r="N119" s="1"/>
  <c r="N37"/>
  <c r="N121" s="1"/>
  <c r="N39"/>
  <c r="N123" s="1"/>
  <c r="N41"/>
  <c r="N125" s="1"/>
  <c r="N43"/>
  <c r="N127" s="1"/>
  <c r="N45"/>
  <c r="N129" s="1"/>
  <c r="N47"/>
  <c r="N131" s="1"/>
  <c r="N49"/>
  <c r="N133" s="1"/>
  <c r="N51"/>
  <c r="N135" s="1"/>
  <c r="N53"/>
  <c r="N137" s="1"/>
  <c r="N55"/>
  <c r="N139" s="1"/>
  <c r="N57"/>
  <c r="N141" s="1"/>
  <c r="N59"/>
  <c r="N143" s="1"/>
  <c r="N61"/>
  <c r="L67"/>
  <c r="L151" s="1"/>
  <c r="L66"/>
  <c r="L150" s="1"/>
  <c r="L79"/>
  <c r="L163" s="1"/>
  <c r="L162"/>
  <c r="L6"/>
  <c r="L90" s="1"/>
  <c r="L8"/>
  <c r="L92" s="1"/>
  <c r="L10"/>
  <c r="L94" s="1"/>
  <c r="L12"/>
  <c r="L96" s="1"/>
  <c r="L14"/>
  <c r="L98" s="1"/>
  <c r="L16"/>
  <c r="L100" s="1"/>
  <c r="L18"/>
  <c r="L102" s="1"/>
  <c r="L20"/>
  <c r="L104" s="1"/>
  <c r="L22"/>
  <c r="L106" s="1"/>
  <c r="L24"/>
  <c r="L108" s="1"/>
  <c r="L26"/>
  <c r="L110" s="1"/>
  <c r="L28"/>
  <c r="L112" s="1"/>
  <c r="L30"/>
  <c r="L114" s="1"/>
  <c r="L32"/>
  <c r="L116" s="1"/>
  <c r="L34"/>
  <c r="L118" s="1"/>
  <c r="L36"/>
  <c r="L120" s="1"/>
  <c r="L38"/>
  <c r="L122" s="1"/>
  <c r="L40"/>
  <c r="L124" s="1"/>
  <c r="L42"/>
  <c r="L126" s="1"/>
  <c r="L44"/>
  <c r="L128" s="1"/>
  <c r="L46"/>
  <c r="L130" s="1"/>
  <c r="L48"/>
  <c r="L132" s="1"/>
  <c r="L50"/>
  <c r="L134" s="1"/>
  <c r="L52"/>
  <c r="L136" s="1"/>
  <c r="L54"/>
  <c r="L138" s="1"/>
  <c r="L56"/>
  <c r="L140" s="1"/>
  <c r="L58"/>
  <c r="L142" s="1"/>
  <c r="K6" i="14"/>
  <c r="L74" i="15"/>
  <c r="L158" s="1"/>
  <c r="L77"/>
  <c r="L161" s="1"/>
  <c r="L76"/>
  <c r="L160" s="1"/>
  <c r="L75"/>
  <c r="L159" s="1"/>
  <c r="L73"/>
  <c r="L157" s="1"/>
  <c r="L72"/>
  <c r="L156" s="1"/>
  <c r="L71"/>
  <c r="L155" s="1"/>
  <c r="L70"/>
  <c r="L154" s="1"/>
  <c r="L69"/>
  <c r="L153" s="1"/>
  <c r="L68"/>
  <c r="L152" s="1"/>
  <c r="L145"/>
  <c r="L5"/>
  <c r="L7"/>
  <c r="L91" s="1"/>
  <c r="L9"/>
  <c r="L93" s="1"/>
  <c r="L11"/>
  <c r="L95" s="1"/>
  <c r="L13"/>
  <c r="L97" s="1"/>
  <c r="L15"/>
  <c r="L99" s="1"/>
  <c r="L17"/>
  <c r="L101" s="1"/>
  <c r="L19"/>
  <c r="L103" s="1"/>
  <c r="L21"/>
  <c r="L105" s="1"/>
  <c r="L23"/>
  <c r="L107" s="1"/>
  <c r="L25"/>
  <c r="L109" s="1"/>
  <c r="L27"/>
  <c r="L111" s="1"/>
  <c r="L29"/>
  <c r="L113" s="1"/>
  <c r="L31"/>
  <c r="L115" s="1"/>
  <c r="L33"/>
  <c r="L117" s="1"/>
  <c r="L35"/>
  <c r="L119" s="1"/>
  <c r="L37"/>
  <c r="L121" s="1"/>
  <c r="L39"/>
  <c r="L123" s="1"/>
  <c r="L41"/>
  <c r="L125" s="1"/>
  <c r="L43"/>
  <c r="L127" s="1"/>
  <c r="L45"/>
  <c r="L129" s="1"/>
  <c r="L47"/>
  <c r="L131" s="1"/>
  <c r="L49"/>
  <c r="L133" s="1"/>
  <c r="L51"/>
  <c r="L135" s="1"/>
  <c r="L53"/>
  <c r="L137" s="1"/>
  <c r="L55"/>
  <c r="L139" s="1"/>
  <c r="L57"/>
  <c r="L141" s="1"/>
  <c r="L59"/>
  <c r="L143" s="1"/>
  <c r="L61"/>
  <c r="J67"/>
  <c r="J151" s="1"/>
  <c r="J66"/>
  <c r="J150" s="1"/>
  <c r="J79"/>
  <c r="J163" s="1"/>
  <c r="J162"/>
  <c r="J6"/>
  <c r="J90" s="1"/>
  <c r="J8"/>
  <c r="J92" s="1"/>
  <c r="J10"/>
  <c r="J94" s="1"/>
  <c r="J12"/>
  <c r="J96" s="1"/>
  <c r="J14"/>
  <c r="J98" s="1"/>
  <c r="J16"/>
  <c r="J100" s="1"/>
  <c r="J18"/>
  <c r="J102" s="1"/>
  <c r="J20"/>
  <c r="J104" s="1"/>
  <c r="J22"/>
  <c r="J106" s="1"/>
  <c r="J24"/>
  <c r="J108" s="1"/>
  <c r="J26"/>
  <c r="J110" s="1"/>
  <c r="J28"/>
  <c r="J112" s="1"/>
  <c r="J30"/>
  <c r="J114" s="1"/>
  <c r="J32"/>
  <c r="J116" s="1"/>
  <c r="J34"/>
  <c r="J118" s="1"/>
  <c r="J36"/>
  <c r="J120" s="1"/>
  <c r="J38"/>
  <c r="J122" s="1"/>
  <c r="J40"/>
  <c r="J124" s="1"/>
  <c r="J42"/>
  <c r="J126" s="1"/>
  <c r="J44"/>
  <c r="J128" s="1"/>
  <c r="J46"/>
  <c r="J130" s="1"/>
  <c r="J48"/>
  <c r="J132" s="1"/>
  <c r="J50"/>
  <c r="J134" s="1"/>
  <c r="J52"/>
  <c r="J136" s="1"/>
  <c r="J54"/>
  <c r="J138" s="1"/>
  <c r="J56"/>
  <c r="J140" s="1"/>
  <c r="J58"/>
  <c r="J142" s="1"/>
  <c r="I6" i="14"/>
  <c r="J74" i="15"/>
  <c r="J158" s="1"/>
  <c r="J77"/>
  <c r="J161" s="1"/>
  <c r="J76"/>
  <c r="J160" s="1"/>
  <c r="J75"/>
  <c r="J159" s="1"/>
  <c r="J73"/>
  <c r="J157" s="1"/>
  <c r="J72"/>
  <c r="J156" s="1"/>
  <c r="J71"/>
  <c r="J155" s="1"/>
  <c r="J70"/>
  <c r="J154" s="1"/>
  <c r="J69"/>
  <c r="J153" s="1"/>
  <c r="J68"/>
  <c r="J152" s="1"/>
  <c r="J145"/>
  <c r="J5"/>
  <c r="J7"/>
  <c r="J91" s="1"/>
  <c r="J9"/>
  <c r="J93" s="1"/>
  <c r="J11"/>
  <c r="J95" s="1"/>
  <c r="J13"/>
  <c r="J97" s="1"/>
  <c r="J15"/>
  <c r="J99" s="1"/>
  <c r="J17"/>
  <c r="J101" s="1"/>
  <c r="J19"/>
  <c r="J103" s="1"/>
  <c r="J21"/>
  <c r="J105" s="1"/>
  <c r="J23"/>
  <c r="J107" s="1"/>
  <c r="J25"/>
  <c r="J109" s="1"/>
  <c r="J27"/>
  <c r="J111" s="1"/>
  <c r="J29"/>
  <c r="J113" s="1"/>
  <c r="J31"/>
  <c r="J115" s="1"/>
  <c r="J33"/>
  <c r="J117" s="1"/>
  <c r="J35"/>
  <c r="J119" s="1"/>
  <c r="J37"/>
  <c r="J121" s="1"/>
  <c r="J39"/>
  <c r="J123" s="1"/>
  <c r="J41"/>
  <c r="J125" s="1"/>
  <c r="J43"/>
  <c r="J127" s="1"/>
  <c r="J45"/>
  <c r="J129" s="1"/>
  <c r="J47"/>
  <c r="J131" s="1"/>
  <c r="J49"/>
  <c r="J133" s="1"/>
  <c r="J51"/>
  <c r="J135" s="1"/>
  <c r="J53"/>
  <c r="J137" s="1"/>
  <c r="J55"/>
  <c r="J139" s="1"/>
  <c r="J57"/>
  <c r="J141" s="1"/>
  <c r="J59"/>
  <c r="J143" s="1"/>
  <c r="J61"/>
  <c r="H67"/>
  <c r="H151" s="1"/>
  <c r="H66"/>
  <c r="H150" s="1"/>
  <c r="H79"/>
  <c r="H163" s="1"/>
  <c r="H162"/>
  <c r="H6"/>
  <c r="H90" s="1"/>
  <c r="H8"/>
  <c r="H92" s="1"/>
  <c r="H10"/>
  <c r="H94" s="1"/>
  <c r="H12"/>
  <c r="H96" s="1"/>
  <c r="H14"/>
  <c r="H98" s="1"/>
  <c r="H16"/>
  <c r="H100" s="1"/>
  <c r="H18"/>
  <c r="H102" s="1"/>
  <c r="H20"/>
  <c r="H104" s="1"/>
  <c r="H22"/>
  <c r="H106" s="1"/>
  <c r="H24"/>
  <c r="H108" s="1"/>
  <c r="H26"/>
  <c r="H110" s="1"/>
  <c r="H28"/>
  <c r="H112" s="1"/>
  <c r="H30"/>
  <c r="H114" s="1"/>
  <c r="H32"/>
  <c r="H116" s="1"/>
  <c r="H34"/>
  <c r="H118" s="1"/>
  <c r="H36"/>
  <c r="H120" s="1"/>
  <c r="H38"/>
  <c r="H122" s="1"/>
  <c r="H40"/>
  <c r="H124" s="1"/>
  <c r="H42"/>
  <c r="H126" s="1"/>
  <c r="H44"/>
  <c r="H128" s="1"/>
  <c r="H46"/>
  <c r="H130" s="1"/>
  <c r="H48"/>
  <c r="H132" s="1"/>
  <c r="H50"/>
  <c r="H134" s="1"/>
  <c r="H52"/>
  <c r="H136" s="1"/>
  <c r="H54"/>
  <c r="H138" s="1"/>
  <c r="H56"/>
  <c r="H140" s="1"/>
  <c r="H58"/>
  <c r="H142" s="1"/>
  <c r="G6" i="14"/>
  <c r="H74" i="15"/>
  <c r="H158" s="1"/>
  <c r="H77"/>
  <c r="H161" s="1"/>
  <c r="H76"/>
  <c r="H160" s="1"/>
  <c r="H75"/>
  <c r="H159" s="1"/>
  <c r="H73"/>
  <c r="H157" s="1"/>
  <c r="H72"/>
  <c r="H156" s="1"/>
  <c r="H71"/>
  <c r="H155" s="1"/>
  <c r="H70"/>
  <c r="H154" s="1"/>
  <c r="H69"/>
  <c r="H153" s="1"/>
  <c r="H68"/>
  <c r="H152" s="1"/>
  <c r="H145"/>
  <c r="H5"/>
  <c r="H7"/>
  <c r="H91" s="1"/>
  <c r="H9"/>
  <c r="H93" s="1"/>
  <c r="H11"/>
  <c r="H95" s="1"/>
  <c r="H13"/>
  <c r="H97" s="1"/>
  <c r="H15"/>
  <c r="H99" s="1"/>
  <c r="H17"/>
  <c r="H101" s="1"/>
  <c r="H19"/>
  <c r="H103" s="1"/>
  <c r="H21"/>
  <c r="H105" s="1"/>
  <c r="H23"/>
  <c r="H107" s="1"/>
  <c r="H25"/>
  <c r="H109" s="1"/>
  <c r="H27"/>
  <c r="H111" s="1"/>
  <c r="H29"/>
  <c r="H113" s="1"/>
  <c r="H31"/>
  <c r="H115" s="1"/>
  <c r="H33"/>
  <c r="H117" s="1"/>
  <c r="H35"/>
  <c r="H119" s="1"/>
  <c r="H37"/>
  <c r="H121" s="1"/>
  <c r="H39"/>
  <c r="H123" s="1"/>
  <c r="H41"/>
  <c r="H125" s="1"/>
  <c r="H43"/>
  <c r="H127" s="1"/>
  <c r="H45"/>
  <c r="H129" s="1"/>
  <c r="H47"/>
  <c r="H131" s="1"/>
  <c r="H49"/>
  <c r="H133" s="1"/>
  <c r="H51"/>
  <c r="H135" s="1"/>
  <c r="H53"/>
  <c r="H137" s="1"/>
  <c r="H55"/>
  <c r="H139" s="1"/>
  <c r="H57"/>
  <c r="H141" s="1"/>
  <c r="H59"/>
  <c r="H143" s="1"/>
  <c r="H61"/>
  <c r="F67"/>
  <c r="F151" s="1"/>
  <c r="F66"/>
  <c r="F150" s="1"/>
  <c r="F79"/>
  <c r="F163" s="1"/>
  <c r="F162"/>
  <c r="F6"/>
  <c r="F90" s="1"/>
  <c r="F8"/>
  <c r="F92" s="1"/>
  <c r="F10"/>
  <c r="F94" s="1"/>
  <c r="F12"/>
  <c r="F96" s="1"/>
  <c r="F14"/>
  <c r="F98" s="1"/>
  <c r="F16"/>
  <c r="F100" s="1"/>
  <c r="F18"/>
  <c r="F102" s="1"/>
  <c r="F20"/>
  <c r="F104" s="1"/>
  <c r="F22"/>
  <c r="F106" s="1"/>
  <c r="F24"/>
  <c r="F108" s="1"/>
  <c r="F26"/>
  <c r="F110" s="1"/>
  <c r="F28"/>
  <c r="F112" s="1"/>
  <c r="F30"/>
  <c r="F114" s="1"/>
  <c r="F32"/>
  <c r="F116" s="1"/>
  <c r="F34"/>
  <c r="F118" s="1"/>
  <c r="F36"/>
  <c r="F120" s="1"/>
  <c r="F38"/>
  <c r="F122" s="1"/>
  <c r="F40"/>
  <c r="F124" s="1"/>
  <c r="F42"/>
  <c r="F126" s="1"/>
  <c r="F44"/>
  <c r="F128" s="1"/>
  <c r="F46"/>
  <c r="F130" s="1"/>
  <c r="F48"/>
  <c r="F132" s="1"/>
  <c r="F50"/>
  <c r="F134" s="1"/>
  <c r="F52"/>
  <c r="F136" s="1"/>
  <c r="F54"/>
  <c r="F138" s="1"/>
  <c r="F56"/>
  <c r="F140" s="1"/>
  <c r="F58"/>
  <c r="F142" s="1"/>
  <c r="E6" i="14"/>
  <c r="F74" i="15"/>
  <c r="F158" s="1"/>
  <c r="F77"/>
  <c r="F161" s="1"/>
  <c r="F76"/>
  <c r="F160" s="1"/>
  <c r="F75"/>
  <c r="F159" s="1"/>
  <c r="F73"/>
  <c r="F157" s="1"/>
  <c r="F72"/>
  <c r="F156" s="1"/>
  <c r="F71"/>
  <c r="F155" s="1"/>
  <c r="F70"/>
  <c r="F154" s="1"/>
  <c r="F69"/>
  <c r="F153" s="1"/>
  <c r="F68"/>
  <c r="F152" s="1"/>
  <c r="F145"/>
  <c r="F5"/>
  <c r="F7"/>
  <c r="F91" s="1"/>
  <c r="F9"/>
  <c r="F93" s="1"/>
  <c r="F11"/>
  <c r="F95" s="1"/>
  <c r="F13"/>
  <c r="F97" s="1"/>
  <c r="F15"/>
  <c r="F99" s="1"/>
  <c r="F17"/>
  <c r="F101" s="1"/>
  <c r="F19"/>
  <c r="F103" s="1"/>
  <c r="F21"/>
  <c r="F105" s="1"/>
  <c r="F23"/>
  <c r="F107" s="1"/>
  <c r="F25"/>
  <c r="F109" s="1"/>
  <c r="F27"/>
  <c r="F111" s="1"/>
  <c r="F29"/>
  <c r="F113" s="1"/>
  <c r="F31"/>
  <c r="F115" s="1"/>
  <c r="F33"/>
  <c r="F117" s="1"/>
  <c r="F35"/>
  <c r="F119" s="1"/>
  <c r="F37"/>
  <c r="F121" s="1"/>
  <c r="F39"/>
  <c r="F123" s="1"/>
  <c r="F41"/>
  <c r="F125" s="1"/>
  <c r="F43"/>
  <c r="F127" s="1"/>
  <c r="F45"/>
  <c r="F129" s="1"/>
  <c r="F47"/>
  <c r="F131" s="1"/>
  <c r="F49"/>
  <c r="F133" s="1"/>
  <c r="F51"/>
  <c r="F135" s="1"/>
  <c r="F53"/>
  <c r="F137" s="1"/>
  <c r="F55"/>
  <c r="F139" s="1"/>
  <c r="F57"/>
  <c r="F141" s="1"/>
  <c r="F59"/>
  <c r="F143" s="1"/>
  <c r="F61"/>
  <c r="D67"/>
  <c r="D151" s="1"/>
  <c r="D66"/>
  <c r="D150" s="1"/>
  <c r="D79"/>
  <c r="D163" s="1"/>
  <c r="D162"/>
  <c r="D6"/>
  <c r="D90" s="1"/>
  <c r="D8"/>
  <c r="D92" s="1"/>
  <c r="D10"/>
  <c r="D94" s="1"/>
  <c r="D12"/>
  <c r="D96" s="1"/>
  <c r="D14"/>
  <c r="D98" s="1"/>
  <c r="D16"/>
  <c r="D100" s="1"/>
  <c r="D18"/>
  <c r="D102" s="1"/>
  <c r="D20"/>
  <c r="D104" s="1"/>
  <c r="D22"/>
  <c r="D106" s="1"/>
  <c r="D24"/>
  <c r="D108" s="1"/>
  <c r="D26"/>
  <c r="D110" s="1"/>
  <c r="D28"/>
  <c r="D112" s="1"/>
  <c r="D30"/>
  <c r="D114" s="1"/>
  <c r="D32"/>
  <c r="D116" s="1"/>
  <c r="D34"/>
  <c r="D118" s="1"/>
  <c r="D36"/>
  <c r="D120" s="1"/>
  <c r="D38"/>
  <c r="D122" s="1"/>
  <c r="D40"/>
  <c r="D124" s="1"/>
  <c r="D42"/>
  <c r="D126" s="1"/>
  <c r="D44"/>
  <c r="D128" s="1"/>
  <c r="D46"/>
  <c r="D130" s="1"/>
  <c r="D48"/>
  <c r="D132" s="1"/>
  <c r="D50"/>
  <c r="D134" s="1"/>
  <c r="D52"/>
  <c r="D136" s="1"/>
  <c r="D54"/>
  <c r="D138" s="1"/>
  <c r="D56"/>
  <c r="D140" s="1"/>
  <c r="D58"/>
  <c r="D142" s="1"/>
  <c r="C6" i="14"/>
  <c r="D74" i="15"/>
  <c r="D158" s="1"/>
  <c r="D77"/>
  <c r="D161" s="1"/>
  <c r="D76"/>
  <c r="D160" s="1"/>
  <c r="D75"/>
  <c r="D159" s="1"/>
  <c r="D73"/>
  <c r="D157" s="1"/>
  <c r="D72"/>
  <c r="D156" s="1"/>
  <c r="D71"/>
  <c r="D155" s="1"/>
  <c r="D70"/>
  <c r="D154" s="1"/>
  <c r="D69"/>
  <c r="D153" s="1"/>
  <c r="D68"/>
  <c r="D152" s="1"/>
  <c r="D145"/>
  <c r="D5"/>
  <c r="D7"/>
  <c r="D91" s="1"/>
  <c r="D9"/>
  <c r="D93" s="1"/>
  <c r="D11"/>
  <c r="D95" s="1"/>
  <c r="D13"/>
  <c r="D97" s="1"/>
  <c r="D15"/>
  <c r="D99" s="1"/>
  <c r="D17"/>
  <c r="D101" s="1"/>
  <c r="D19"/>
  <c r="D103" s="1"/>
  <c r="D21"/>
  <c r="D105" s="1"/>
  <c r="D23"/>
  <c r="D107" s="1"/>
  <c r="D25"/>
  <c r="D109" s="1"/>
  <c r="D27"/>
  <c r="D111" s="1"/>
  <c r="D29"/>
  <c r="D113" s="1"/>
  <c r="D31"/>
  <c r="D115" s="1"/>
  <c r="D33"/>
  <c r="D117" s="1"/>
  <c r="D35"/>
  <c r="D119" s="1"/>
  <c r="D37"/>
  <c r="D121" s="1"/>
  <c r="D39"/>
  <c r="D123" s="1"/>
  <c r="D41"/>
  <c r="D125" s="1"/>
  <c r="D43"/>
  <c r="D127" s="1"/>
  <c r="D45"/>
  <c r="D129" s="1"/>
  <c r="D47"/>
  <c r="D131" s="1"/>
  <c r="D49"/>
  <c r="D133" s="1"/>
  <c r="D51"/>
  <c r="D135" s="1"/>
  <c r="D53"/>
  <c r="D137" s="1"/>
  <c r="D55"/>
  <c r="D139" s="1"/>
  <c r="D57"/>
  <c r="D141" s="1"/>
  <c r="D59"/>
  <c r="D143" s="1"/>
  <c r="D61"/>
  <c r="E8" i="5"/>
  <c r="E9"/>
  <c r="E11"/>
  <c r="E13"/>
  <c r="E15"/>
  <c r="E17"/>
  <c r="E19"/>
  <c r="E21"/>
  <c r="E23"/>
  <c r="E25"/>
  <c r="E27"/>
  <c r="E29"/>
  <c r="E31"/>
  <c r="E33"/>
  <c r="E35"/>
  <c r="E37"/>
  <c r="E39"/>
  <c r="E41"/>
  <c r="E43"/>
  <c r="E10"/>
  <c r="E12"/>
  <c r="E14"/>
  <c r="E16"/>
  <c r="E18"/>
  <c r="E20"/>
  <c r="E22"/>
  <c r="E24"/>
  <c r="E26"/>
  <c r="E28"/>
  <c r="E30"/>
  <c r="E32"/>
  <c r="E34"/>
  <c r="E36"/>
  <c r="E38"/>
  <c r="E40"/>
  <c r="E42"/>
  <c r="E44"/>
  <c r="E46"/>
  <c r="E48"/>
  <c r="E50"/>
  <c r="E52"/>
  <c r="E54"/>
  <c r="E56"/>
  <c r="E58"/>
  <c r="E60"/>
  <c r="E62"/>
  <c r="E45"/>
  <c r="E47"/>
  <c r="E49"/>
  <c r="E51"/>
  <c r="E53"/>
  <c r="E55"/>
  <c r="E57"/>
  <c r="E59"/>
  <c r="E61"/>
  <c r="E63"/>
  <c r="I8"/>
  <c r="I9"/>
  <c r="I11"/>
  <c r="I13"/>
  <c r="I15"/>
  <c r="I17"/>
  <c r="I19"/>
  <c r="I21"/>
  <c r="I23"/>
  <c r="I25"/>
  <c r="I27"/>
  <c r="I29"/>
  <c r="I31"/>
  <c r="I33"/>
  <c r="I35"/>
  <c r="I37"/>
  <c r="I39"/>
  <c r="I41"/>
  <c r="I43"/>
  <c r="I10"/>
  <c r="I12"/>
  <c r="I14"/>
  <c r="I16"/>
  <c r="I18"/>
  <c r="I20"/>
  <c r="I22"/>
  <c r="I24"/>
  <c r="I26"/>
  <c r="I28"/>
  <c r="I30"/>
  <c r="I32"/>
  <c r="I34"/>
  <c r="I36"/>
  <c r="I38"/>
  <c r="I40"/>
  <c r="I42"/>
  <c r="I44"/>
  <c r="I46"/>
  <c r="I48"/>
  <c r="I50"/>
  <c r="I52"/>
  <c r="I54"/>
  <c r="I56"/>
  <c r="I58"/>
  <c r="I60"/>
  <c r="I62"/>
  <c r="I45"/>
  <c r="I47"/>
  <c r="I49"/>
  <c r="I51"/>
  <c r="I53"/>
  <c r="I55"/>
  <c r="I57"/>
  <c r="I59"/>
  <c r="I61"/>
  <c r="I63"/>
  <c r="M8"/>
  <c r="M9"/>
  <c r="M11"/>
  <c r="M13"/>
  <c r="M15"/>
  <c r="M17"/>
  <c r="M19"/>
  <c r="M21"/>
  <c r="M23"/>
  <c r="M25"/>
  <c r="M27"/>
  <c r="M29"/>
  <c r="M31"/>
  <c r="M33"/>
  <c r="M35"/>
  <c r="M37"/>
  <c r="M39"/>
  <c r="M41"/>
  <c r="M43"/>
  <c r="M10"/>
  <c r="M12"/>
  <c r="M14"/>
  <c r="M16"/>
  <c r="M18"/>
  <c r="M20"/>
  <c r="M22"/>
  <c r="M24"/>
  <c r="M26"/>
  <c r="M28"/>
  <c r="M30"/>
  <c r="M32"/>
  <c r="M34"/>
  <c r="M36"/>
  <c r="M38"/>
  <c r="M40"/>
  <c r="M42"/>
  <c r="M44"/>
  <c r="M46"/>
  <c r="M48"/>
  <c r="M50"/>
  <c r="M52"/>
  <c r="M54"/>
  <c r="M56"/>
  <c r="M58"/>
  <c r="M60"/>
  <c r="M62"/>
  <c r="M45"/>
  <c r="M47"/>
  <c r="M49"/>
  <c r="M51"/>
  <c r="M53"/>
  <c r="M55"/>
  <c r="M57"/>
  <c r="M59"/>
  <c r="M61"/>
  <c r="M63"/>
  <c r="Q8"/>
  <c r="Q9"/>
  <c r="Q11"/>
  <c r="Q13"/>
  <c r="Q15"/>
  <c r="Q17"/>
  <c r="Q19"/>
  <c r="Q21"/>
  <c r="Q23"/>
  <c r="Q25"/>
  <c r="Q27"/>
  <c r="Q29"/>
  <c r="Q31"/>
  <c r="Q33"/>
  <c r="Q35"/>
  <c r="Q37"/>
  <c r="Q39"/>
  <c r="Q41"/>
  <c r="Q43"/>
  <c r="Q10"/>
  <c r="Q12"/>
  <c r="Q14"/>
  <c r="Q16"/>
  <c r="Q18"/>
  <c r="Q20"/>
  <c r="Q22"/>
  <c r="Q24"/>
  <c r="Q26"/>
  <c r="Q28"/>
  <c r="Q30"/>
  <c r="Q32"/>
  <c r="Q34"/>
  <c r="Q36"/>
  <c r="Q38"/>
  <c r="Q40"/>
  <c r="Q42"/>
  <c r="Q44"/>
  <c r="Q46"/>
  <c r="Q48"/>
  <c r="Q50"/>
  <c r="Q52"/>
  <c r="Q54"/>
  <c r="Q56"/>
  <c r="Q58"/>
  <c r="Q60"/>
  <c r="Q62"/>
  <c r="Q45"/>
  <c r="Q47"/>
  <c r="Q49"/>
  <c r="Q51"/>
  <c r="Q53"/>
  <c r="Q55"/>
  <c r="Q57"/>
  <c r="Q59"/>
  <c r="Q61"/>
  <c r="Q63"/>
  <c r="U8"/>
  <c r="U9"/>
  <c r="U11"/>
  <c r="U13"/>
  <c r="U15"/>
  <c r="U17"/>
  <c r="U19"/>
  <c r="U21"/>
  <c r="U23"/>
  <c r="U25"/>
  <c r="U27"/>
  <c r="U29"/>
  <c r="U31"/>
  <c r="U33"/>
  <c r="U35"/>
  <c r="U37"/>
  <c r="U39"/>
  <c r="U41"/>
  <c r="U43"/>
  <c r="U10"/>
  <c r="U12"/>
  <c r="U14"/>
  <c r="U16"/>
  <c r="U18"/>
  <c r="U20"/>
  <c r="U22"/>
  <c r="U24"/>
  <c r="U26"/>
  <c r="U28"/>
  <c r="U30"/>
  <c r="U32"/>
  <c r="U34"/>
  <c r="U36"/>
  <c r="U38"/>
  <c r="U40"/>
  <c r="U42"/>
  <c r="U44"/>
  <c r="U46"/>
  <c r="U48"/>
  <c r="U50"/>
  <c r="U52"/>
  <c r="U54"/>
  <c r="U56"/>
  <c r="U58"/>
  <c r="U60"/>
  <c r="U62"/>
  <c r="U45"/>
  <c r="U47"/>
  <c r="U49"/>
  <c r="U51"/>
  <c r="U53"/>
  <c r="U55"/>
  <c r="U57"/>
  <c r="U59"/>
  <c r="U61"/>
  <c r="U63"/>
  <c r="Y8"/>
  <c r="Y9"/>
  <c r="Y11"/>
  <c r="Y13"/>
  <c r="Y15"/>
  <c r="Y17"/>
  <c r="Y19"/>
  <c r="Y21"/>
  <c r="Y23"/>
  <c r="Y25"/>
  <c r="Y27"/>
  <c r="Y29"/>
  <c r="Y31"/>
  <c r="Y33"/>
  <c r="Y35"/>
  <c r="Y37"/>
  <c r="Y39"/>
  <c r="Y41"/>
  <c r="Y43"/>
  <c r="Y10"/>
  <c r="Y12"/>
  <c r="Y14"/>
  <c r="Y16"/>
  <c r="Y18"/>
  <c r="Y20"/>
  <c r="Y22"/>
  <c r="Y24"/>
  <c r="Y26"/>
  <c r="Y28"/>
  <c r="Y30"/>
  <c r="Y32"/>
  <c r="Y34"/>
  <c r="Y36"/>
  <c r="Y38"/>
  <c r="Y40"/>
  <c r="Y42"/>
  <c r="Y44"/>
  <c r="Y46"/>
  <c r="Y48"/>
  <c r="Y50"/>
  <c r="Y52"/>
  <c r="Y54"/>
  <c r="Y56"/>
  <c r="Y58"/>
  <c r="Y60"/>
  <c r="Y62"/>
  <c r="Y45"/>
  <c r="Y47"/>
  <c r="Y49"/>
  <c r="Y51"/>
  <c r="Y53"/>
  <c r="Y55"/>
  <c r="Y57"/>
  <c r="Y59"/>
  <c r="Y61"/>
  <c r="Y63"/>
  <c r="AC8"/>
  <c r="AC9"/>
  <c r="AC11"/>
  <c r="AC13"/>
  <c r="AC15"/>
  <c r="AC17"/>
  <c r="AC19"/>
  <c r="AC21"/>
  <c r="AC23"/>
  <c r="AC25"/>
  <c r="AC27"/>
  <c r="AC29"/>
  <c r="AC31"/>
  <c r="AC33"/>
  <c r="AC35"/>
  <c r="AC37"/>
  <c r="AC39"/>
  <c r="AC41"/>
  <c r="AC43"/>
  <c r="AC10"/>
  <c r="AC12"/>
  <c r="AC14"/>
  <c r="AC16"/>
  <c r="AC18"/>
  <c r="AC20"/>
  <c r="AC22"/>
  <c r="AC24"/>
  <c r="AC26"/>
  <c r="AC28"/>
  <c r="AC30"/>
  <c r="AC32"/>
  <c r="AC34"/>
  <c r="AC36"/>
  <c r="AC38"/>
  <c r="AC40"/>
  <c r="AC42"/>
  <c r="AC44"/>
  <c r="AC46"/>
  <c r="AC48"/>
  <c r="AC50"/>
  <c r="AC52"/>
  <c r="AC54"/>
  <c r="AC56"/>
  <c r="AC58"/>
  <c r="AC60"/>
  <c r="AC62"/>
  <c r="AC45"/>
  <c r="AC47"/>
  <c r="AC49"/>
  <c r="AC51"/>
  <c r="AC53"/>
  <c r="AC55"/>
  <c r="AC57"/>
  <c r="AC59"/>
  <c r="AC61"/>
  <c r="AC63"/>
  <c r="AG8"/>
  <c r="AG9"/>
  <c r="AG11"/>
  <c r="AG13"/>
  <c r="AG15"/>
  <c r="AG17"/>
  <c r="AG19"/>
  <c r="AG21"/>
  <c r="AG23"/>
  <c r="AG25"/>
  <c r="AG27"/>
  <c r="AG29"/>
  <c r="AG31"/>
  <c r="AG33"/>
  <c r="AG35"/>
  <c r="AG37"/>
  <c r="AG39"/>
  <c r="AG41"/>
  <c r="AG10"/>
  <c r="AG12"/>
  <c r="AG14"/>
  <c r="AG16"/>
  <c r="AG18"/>
  <c r="AG20"/>
  <c r="AG22"/>
  <c r="AG24"/>
  <c r="AG26"/>
  <c r="AG28"/>
  <c r="AG30"/>
  <c r="AG32"/>
  <c r="AG34"/>
  <c r="AG36"/>
  <c r="AG38"/>
  <c r="AG40"/>
  <c r="AG42"/>
  <c r="AG44"/>
  <c r="AG46"/>
  <c r="AG48"/>
  <c r="AG50"/>
  <c r="AG52"/>
  <c r="AG54"/>
  <c r="AG56"/>
  <c r="AG58"/>
  <c r="AG60"/>
  <c r="AG62"/>
  <c r="AG43"/>
  <c r="AG45"/>
  <c r="AG47"/>
  <c r="AG49"/>
  <c r="AG51"/>
  <c r="AG53"/>
  <c r="AG55"/>
  <c r="AG57"/>
  <c r="AG59"/>
  <c r="AG61"/>
  <c r="AG63"/>
  <c r="AK8"/>
  <c r="AK9"/>
  <c r="AK11"/>
  <c r="AK13"/>
  <c r="AK15"/>
  <c r="AK17"/>
  <c r="AK19"/>
  <c r="AK21"/>
  <c r="AK23"/>
  <c r="AK25"/>
  <c r="AK27"/>
  <c r="AK29"/>
  <c r="AK31"/>
  <c r="AK33"/>
  <c r="AK35"/>
  <c r="AK37"/>
  <c r="AK39"/>
  <c r="AK41"/>
  <c r="AK10"/>
  <c r="AK12"/>
  <c r="AK14"/>
  <c r="AK16"/>
  <c r="AK18"/>
  <c r="AK20"/>
  <c r="AK22"/>
  <c r="AK24"/>
  <c r="AK26"/>
  <c r="AK28"/>
  <c r="AK30"/>
  <c r="AK32"/>
  <c r="AK34"/>
  <c r="AK36"/>
  <c r="AK38"/>
  <c r="AK40"/>
  <c r="AK42"/>
  <c r="AK44"/>
  <c r="AK46"/>
  <c r="AK48"/>
  <c r="AK50"/>
  <c r="AK52"/>
  <c r="AK54"/>
  <c r="AK56"/>
  <c r="AK58"/>
  <c r="AK60"/>
  <c r="AK62"/>
  <c r="AK43"/>
  <c r="AK45"/>
  <c r="AK47"/>
  <c r="AK49"/>
  <c r="AK51"/>
  <c r="AK53"/>
  <c r="AK55"/>
  <c r="AK57"/>
  <c r="AK59"/>
  <c r="AK61"/>
  <c r="AK63"/>
  <c r="AO8"/>
  <c r="AO9"/>
  <c r="AO11"/>
  <c r="AO13"/>
  <c r="AO15"/>
  <c r="AO17"/>
  <c r="AO19"/>
  <c r="AO21"/>
  <c r="AO23"/>
  <c r="AO25"/>
  <c r="AO27"/>
  <c r="AO29"/>
  <c r="AO31"/>
  <c r="AO33"/>
  <c r="AO35"/>
  <c r="AO37"/>
  <c r="AO39"/>
  <c r="AO41"/>
  <c r="AO10"/>
  <c r="AO12"/>
  <c r="AO14"/>
  <c r="AO16"/>
  <c r="AO18"/>
  <c r="AO20"/>
  <c r="AO22"/>
  <c r="AO24"/>
  <c r="AO26"/>
  <c r="AO28"/>
  <c r="AO30"/>
  <c r="AO32"/>
  <c r="AO34"/>
  <c r="AO36"/>
  <c r="AO38"/>
  <c r="AO40"/>
  <c r="AO42"/>
  <c r="AO44"/>
  <c r="AO46"/>
  <c r="AO48"/>
  <c r="AO50"/>
  <c r="AO52"/>
  <c r="AO54"/>
  <c r="AO56"/>
  <c r="AO58"/>
  <c r="AO60"/>
  <c r="AO62"/>
  <c r="AO43"/>
  <c r="AO45"/>
  <c r="AO47"/>
  <c r="AO49"/>
  <c r="AO51"/>
  <c r="AO53"/>
  <c r="AO55"/>
  <c r="AO57"/>
  <c r="AO59"/>
  <c r="AO61"/>
  <c r="AO63"/>
  <c r="AS8"/>
  <c r="AS9"/>
  <c r="AS11"/>
  <c r="AS13"/>
  <c r="AS15"/>
  <c r="AS17"/>
  <c r="AS19"/>
  <c r="AS21"/>
  <c r="AS23"/>
  <c r="AS25"/>
  <c r="AS27"/>
  <c r="AS29"/>
  <c r="AS31"/>
  <c r="AS33"/>
  <c r="AS35"/>
  <c r="AS37"/>
  <c r="AS39"/>
  <c r="AS41"/>
  <c r="AS10"/>
  <c r="AS12"/>
  <c r="AS14"/>
  <c r="AS16"/>
  <c r="AS18"/>
  <c r="AS20"/>
  <c r="AS22"/>
  <c r="AS24"/>
  <c r="AS26"/>
  <c r="AS28"/>
  <c r="AS30"/>
  <c r="AS32"/>
  <c r="AS34"/>
  <c r="AS36"/>
  <c r="AS38"/>
  <c r="AS40"/>
  <c r="AS42"/>
  <c r="AS44"/>
  <c r="AS46"/>
  <c r="AS48"/>
  <c r="AS50"/>
  <c r="AS52"/>
  <c r="AS54"/>
  <c r="AS56"/>
  <c r="AS58"/>
  <c r="AS60"/>
  <c r="AS62"/>
  <c r="AS43"/>
  <c r="AS45"/>
  <c r="AS47"/>
  <c r="AS49"/>
  <c r="AS51"/>
  <c r="AS53"/>
  <c r="AS55"/>
  <c r="AS57"/>
  <c r="AS59"/>
  <c r="AS61"/>
  <c r="AS63"/>
  <c r="AW8"/>
  <c r="AW9"/>
  <c r="AW11"/>
  <c r="AW13"/>
  <c r="AW15"/>
  <c r="AW17"/>
  <c r="AW19"/>
  <c r="AW21"/>
  <c r="AW23"/>
  <c r="AW25"/>
  <c r="AW27"/>
  <c r="AW29"/>
  <c r="AW31"/>
  <c r="AW33"/>
  <c r="AW35"/>
  <c r="AW37"/>
  <c r="AW39"/>
  <c r="AW41"/>
  <c r="AW10"/>
  <c r="AW12"/>
  <c r="AW14"/>
  <c r="AW16"/>
  <c r="AW18"/>
  <c r="AW20"/>
  <c r="AW22"/>
  <c r="AW24"/>
  <c r="AW26"/>
  <c r="AW28"/>
  <c r="AW30"/>
  <c r="AW32"/>
  <c r="AW34"/>
  <c r="AW36"/>
  <c r="AW38"/>
  <c r="AW40"/>
  <c r="AW42"/>
  <c r="AW44"/>
  <c r="AW46"/>
  <c r="AW48"/>
  <c r="AW50"/>
  <c r="AW52"/>
  <c r="AW54"/>
  <c r="AW56"/>
  <c r="AW58"/>
  <c r="AW60"/>
  <c r="AW62"/>
  <c r="AW43"/>
  <c r="AW45"/>
  <c r="AW47"/>
  <c r="AW49"/>
  <c r="AW51"/>
  <c r="AW53"/>
  <c r="AW55"/>
  <c r="AW57"/>
  <c r="AW59"/>
  <c r="AW61"/>
  <c r="AW63"/>
  <c r="BA8"/>
  <c r="BA9"/>
  <c r="BA11"/>
  <c r="BA13"/>
  <c r="BA15"/>
  <c r="BA17"/>
  <c r="BA19"/>
  <c r="BA21"/>
  <c r="BA23"/>
  <c r="BA25"/>
  <c r="BA27"/>
  <c r="BA29"/>
  <c r="BA31"/>
  <c r="BA33"/>
  <c r="BA35"/>
  <c r="BA37"/>
  <c r="BA39"/>
  <c r="BA41"/>
  <c r="BA10"/>
  <c r="BA12"/>
  <c r="BA14"/>
  <c r="BA16"/>
  <c r="BA18"/>
  <c r="BA20"/>
  <c r="BA22"/>
  <c r="BA24"/>
  <c r="BA26"/>
  <c r="BA28"/>
  <c r="BA30"/>
  <c r="BA32"/>
  <c r="BA34"/>
  <c r="BA36"/>
  <c r="BA38"/>
  <c r="BA40"/>
  <c r="BA42"/>
  <c r="BA44"/>
  <c r="BA46"/>
  <c r="BA48"/>
  <c r="BA50"/>
  <c r="BA52"/>
  <c r="BA54"/>
  <c r="BA56"/>
  <c r="BA58"/>
  <c r="BA60"/>
  <c r="BA62"/>
  <c r="BA43"/>
  <c r="BA45"/>
  <c r="BA47"/>
  <c r="BA49"/>
  <c r="BA51"/>
  <c r="BA53"/>
  <c r="BA55"/>
  <c r="BA57"/>
  <c r="BA59"/>
  <c r="BA61"/>
  <c r="BA63"/>
  <c r="B8"/>
  <c r="B10"/>
  <c r="B12"/>
  <c r="B14"/>
  <c r="B16"/>
  <c r="B18"/>
  <c r="B20"/>
  <c r="B22"/>
  <c r="B24"/>
  <c r="B26"/>
  <c r="B28"/>
  <c r="B30"/>
  <c r="B32"/>
  <c r="B34"/>
  <c r="B36"/>
  <c r="B38"/>
  <c r="B40"/>
  <c r="B42"/>
  <c r="B9"/>
  <c r="B11"/>
  <c r="B13"/>
  <c r="B15"/>
  <c r="B17"/>
  <c r="B19"/>
  <c r="B21"/>
  <c r="B23"/>
  <c r="B25"/>
  <c r="B27"/>
  <c r="B29"/>
  <c r="B31"/>
  <c r="B33"/>
  <c r="B35"/>
  <c r="B37"/>
  <c r="B39"/>
  <c r="B41"/>
  <c r="B43"/>
  <c r="B45"/>
  <c r="B47"/>
  <c r="B49"/>
  <c r="B51"/>
  <c r="B53"/>
  <c r="B55"/>
  <c r="B57"/>
  <c r="B59"/>
  <c r="B61"/>
  <c r="B63"/>
  <c r="B44"/>
  <c r="B46"/>
  <c r="B48"/>
  <c r="B50"/>
  <c r="B52"/>
  <c r="B54"/>
  <c r="B56"/>
  <c r="B58"/>
  <c r="B60"/>
  <c r="B62"/>
  <c r="C160" i="17"/>
  <c r="BF76"/>
  <c r="BF160" s="1"/>
  <c r="C158"/>
  <c r="BF74"/>
  <c r="C156"/>
  <c r="BF72"/>
  <c r="BF156" s="1"/>
  <c r="C154"/>
  <c r="BF70"/>
  <c r="BF154" s="1"/>
  <c r="C152"/>
  <c r="BF68"/>
  <c r="BF152" s="1"/>
  <c r="C150"/>
  <c r="BF66"/>
  <c r="C144"/>
  <c r="BF60"/>
  <c r="C125" i="5"/>
  <c r="C124"/>
  <c r="C126"/>
  <c r="C127"/>
  <c r="C128"/>
  <c r="C129"/>
  <c r="C130"/>
  <c r="C131"/>
  <c r="C132"/>
  <c r="C133"/>
  <c r="C134"/>
  <c r="C135"/>
  <c r="C136"/>
  <c r="C137"/>
  <c r="C138"/>
  <c r="C139"/>
  <c r="C140"/>
  <c r="C141"/>
  <c r="C142"/>
  <c r="C143"/>
  <c r="C144"/>
  <c r="C145"/>
  <c r="C146"/>
  <c r="C147"/>
  <c r="C148"/>
  <c r="C149"/>
  <c r="C150"/>
  <c r="C151"/>
  <c r="C152"/>
  <c r="C153"/>
  <c r="C154"/>
  <c r="C155"/>
  <c r="C156"/>
  <c r="C157"/>
  <c r="C158"/>
  <c r="C159"/>
  <c r="C160"/>
  <c r="C161"/>
  <c r="C162"/>
  <c r="C163"/>
  <c r="C164"/>
  <c r="C165"/>
  <c r="C166"/>
  <c r="C167"/>
  <c r="C168"/>
  <c r="C169"/>
  <c r="C170"/>
  <c r="C171"/>
  <c r="C172"/>
  <c r="C173"/>
  <c r="C174"/>
  <c r="C175"/>
  <c r="C176"/>
  <c r="C177"/>
  <c r="C178"/>
  <c r="C179"/>
  <c r="F89" i="13"/>
  <c r="F60"/>
  <c r="F144" s="1"/>
  <c r="G125" i="5"/>
  <c r="G124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J89" i="13"/>
  <c r="J60"/>
  <c r="J144" s="1"/>
  <c r="K125" i="5"/>
  <c r="K124"/>
  <c r="K126"/>
  <c r="K127"/>
  <c r="K128"/>
  <c r="K129"/>
  <c r="K130"/>
  <c r="K131"/>
  <c r="K132"/>
  <c r="K133"/>
  <c r="K134"/>
  <c r="K135"/>
  <c r="K136"/>
  <c r="K137"/>
  <c r="K138"/>
  <c r="K139"/>
  <c r="K140"/>
  <c r="K141"/>
  <c r="K142"/>
  <c r="K143"/>
  <c r="K144"/>
  <c r="K145"/>
  <c r="K146"/>
  <c r="K147"/>
  <c r="K148"/>
  <c r="K149"/>
  <c r="K150"/>
  <c r="K151"/>
  <c r="K152"/>
  <c r="K153"/>
  <c r="K154"/>
  <c r="K155"/>
  <c r="K156"/>
  <c r="K157"/>
  <c r="K158"/>
  <c r="K159"/>
  <c r="K160"/>
  <c r="K161"/>
  <c r="K162"/>
  <c r="K163"/>
  <c r="K164"/>
  <c r="K165"/>
  <c r="K166"/>
  <c r="K167"/>
  <c r="K168"/>
  <c r="K169"/>
  <c r="K170"/>
  <c r="K171"/>
  <c r="K172"/>
  <c r="K173"/>
  <c r="K174"/>
  <c r="K175"/>
  <c r="K176"/>
  <c r="K177"/>
  <c r="K178"/>
  <c r="K179"/>
  <c r="N89" i="13"/>
  <c r="N60"/>
  <c r="N144" s="1"/>
  <c r="O125" i="5"/>
  <c r="O124"/>
  <c r="O126"/>
  <c r="O127"/>
  <c r="O128"/>
  <c r="O129"/>
  <c r="O130"/>
  <c r="O131"/>
  <c r="O132"/>
  <c r="O133"/>
  <c r="O134"/>
  <c r="O135"/>
  <c r="O136"/>
  <c r="O137"/>
  <c r="O138"/>
  <c r="O139"/>
  <c r="O140"/>
  <c r="O141"/>
  <c r="O142"/>
  <c r="O143"/>
  <c r="O144"/>
  <c r="O145"/>
  <c r="O146"/>
  <c r="O147"/>
  <c r="O148"/>
  <c r="O149"/>
  <c r="O150"/>
  <c r="O151"/>
  <c r="O152"/>
  <c r="O153"/>
  <c r="O154"/>
  <c r="O155"/>
  <c r="O156"/>
  <c r="O157"/>
  <c r="O158"/>
  <c r="O159"/>
  <c r="O160"/>
  <c r="O161"/>
  <c r="O162"/>
  <c r="O163"/>
  <c r="O164"/>
  <c r="O165"/>
  <c r="O166"/>
  <c r="O167"/>
  <c r="O168"/>
  <c r="O169"/>
  <c r="O170"/>
  <c r="O171"/>
  <c r="O172"/>
  <c r="O173"/>
  <c r="O174"/>
  <c r="O175"/>
  <c r="O176"/>
  <c r="O177"/>
  <c r="O178"/>
  <c r="O179"/>
  <c r="R89" i="13"/>
  <c r="R60"/>
  <c r="R144" s="1"/>
  <c r="S125" i="5"/>
  <c r="S124"/>
  <c r="S126"/>
  <c r="S127"/>
  <c r="S128"/>
  <c r="S129"/>
  <c r="S130"/>
  <c r="S131"/>
  <c r="S132"/>
  <c r="S133"/>
  <c r="S134"/>
  <c r="S135"/>
  <c r="S136"/>
  <c r="S137"/>
  <c r="S138"/>
  <c r="S139"/>
  <c r="S140"/>
  <c r="S141"/>
  <c r="S142"/>
  <c r="S143"/>
  <c r="S144"/>
  <c r="S145"/>
  <c r="S146"/>
  <c r="S147"/>
  <c r="S148"/>
  <c r="S149"/>
  <c r="S150"/>
  <c r="S151"/>
  <c r="S152"/>
  <c r="S153"/>
  <c r="S154"/>
  <c r="S155"/>
  <c r="S156"/>
  <c r="S157"/>
  <c r="S158"/>
  <c r="S159"/>
  <c r="S160"/>
  <c r="S161"/>
  <c r="S162"/>
  <c r="S163"/>
  <c r="S164"/>
  <c r="S165"/>
  <c r="S166"/>
  <c r="S167"/>
  <c r="S168"/>
  <c r="S169"/>
  <c r="S170"/>
  <c r="S171"/>
  <c r="S172"/>
  <c r="S173"/>
  <c r="S174"/>
  <c r="S175"/>
  <c r="S176"/>
  <c r="S177"/>
  <c r="S178"/>
  <c r="S179"/>
  <c r="V89" i="13"/>
  <c r="V60"/>
  <c r="V144" s="1"/>
  <c r="W125" i="5"/>
  <c r="W124"/>
  <c r="W126"/>
  <c r="W127"/>
  <c r="W128"/>
  <c r="W129"/>
  <c r="W130"/>
  <c r="W131"/>
  <c r="W132"/>
  <c r="W133"/>
  <c r="W134"/>
  <c r="W135"/>
  <c r="W136"/>
  <c r="W137"/>
  <c r="W138"/>
  <c r="W139"/>
  <c r="W140"/>
  <c r="W141"/>
  <c r="W142"/>
  <c r="W143"/>
  <c r="W144"/>
  <c r="W145"/>
  <c r="W146"/>
  <c r="W147"/>
  <c r="W148"/>
  <c r="W149"/>
  <c r="W150"/>
  <c r="W151"/>
  <c r="W152"/>
  <c r="W153"/>
  <c r="W154"/>
  <c r="W155"/>
  <c r="W156"/>
  <c r="W157"/>
  <c r="W158"/>
  <c r="W159"/>
  <c r="W160"/>
  <c r="W161"/>
  <c r="W162"/>
  <c r="W163"/>
  <c r="W164"/>
  <c r="W165"/>
  <c r="W166"/>
  <c r="W167"/>
  <c r="W168"/>
  <c r="W169"/>
  <c r="W170"/>
  <c r="W171"/>
  <c r="W172"/>
  <c r="W173"/>
  <c r="W174"/>
  <c r="W175"/>
  <c r="W176"/>
  <c r="W177"/>
  <c r="W178"/>
  <c r="W179"/>
  <c r="Z89" i="13"/>
  <c r="Z60"/>
  <c r="Z144" s="1"/>
  <c r="AA125" i="5"/>
  <c r="AA124"/>
  <c r="AA126"/>
  <c r="AA127"/>
  <c r="AA128"/>
  <c r="AA129"/>
  <c r="AA130"/>
  <c r="AA131"/>
  <c r="AA132"/>
  <c r="AA133"/>
  <c r="AA134"/>
  <c r="AA135"/>
  <c r="AA136"/>
  <c r="AA137"/>
  <c r="AA138"/>
  <c r="AA139"/>
  <c r="AA140"/>
  <c r="AA141"/>
  <c r="AA142"/>
  <c r="AA143"/>
  <c r="AA144"/>
  <c r="AA145"/>
  <c r="AA146"/>
  <c r="AA147"/>
  <c r="AA148"/>
  <c r="AA149"/>
  <c r="AA150"/>
  <c r="AA151"/>
  <c r="AA152"/>
  <c r="AA153"/>
  <c r="AA154"/>
  <c r="AA155"/>
  <c r="AA156"/>
  <c r="AA157"/>
  <c r="AA158"/>
  <c r="AA159"/>
  <c r="AA160"/>
  <c r="AA161"/>
  <c r="AA162"/>
  <c r="AA163"/>
  <c r="AA164"/>
  <c r="AA165"/>
  <c r="AA166"/>
  <c r="AA167"/>
  <c r="AA168"/>
  <c r="AA169"/>
  <c r="AA170"/>
  <c r="AA171"/>
  <c r="AA172"/>
  <c r="AA173"/>
  <c r="AA174"/>
  <c r="AA175"/>
  <c r="AA176"/>
  <c r="AA177"/>
  <c r="AA178"/>
  <c r="AA179"/>
  <c r="AD89" i="13"/>
  <c r="AD60"/>
  <c r="AD144" s="1"/>
  <c r="AE125" i="5"/>
  <c r="AE124"/>
  <c r="AE126"/>
  <c r="AE127"/>
  <c r="AE128"/>
  <c r="AE129"/>
  <c r="AE130"/>
  <c r="AE131"/>
  <c r="AE132"/>
  <c r="AE133"/>
  <c r="AE134"/>
  <c r="AE135"/>
  <c r="AE136"/>
  <c r="AE137"/>
  <c r="AE138"/>
  <c r="AE139"/>
  <c r="AE140"/>
  <c r="AE141"/>
  <c r="AE142"/>
  <c r="AE143"/>
  <c r="AE144"/>
  <c r="AE145"/>
  <c r="AE146"/>
  <c r="AE147"/>
  <c r="AE148"/>
  <c r="AE149"/>
  <c r="AE150"/>
  <c r="AE151"/>
  <c r="AE152"/>
  <c r="AE153"/>
  <c r="AE154"/>
  <c r="AE155"/>
  <c r="AE156"/>
  <c r="AE157"/>
  <c r="AE158"/>
  <c r="AE159"/>
  <c r="AE160"/>
  <c r="AE161"/>
  <c r="AE162"/>
  <c r="AE163"/>
  <c r="AE164"/>
  <c r="AE165"/>
  <c r="AE166"/>
  <c r="AE167"/>
  <c r="AE168"/>
  <c r="AE169"/>
  <c r="AE170"/>
  <c r="AE171"/>
  <c r="AE172"/>
  <c r="AE173"/>
  <c r="AE174"/>
  <c r="AE175"/>
  <c r="AE176"/>
  <c r="AE177"/>
  <c r="AE178"/>
  <c r="AE179"/>
  <c r="AH89" i="13"/>
  <c r="AH60"/>
  <c r="AH144" s="1"/>
  <c r="AI125" i="5"/>
  <c r="AI124"/>
  <c r="AI126"/>
  <c r="AI127"/>
  <c r="AI128"/>
  <c r="AI129"/>
  <c r="AI130"/>
  <c r="AI131"/>
  <c r="AI132"/>
  <c r="AI133"/>
  <c r="AI134"/>
  <c r="AI135"/>
  <c r="AI136"/>
  <c r="AI137"/>
  <c r="AI138"/>
  <c r="AI139"/>
  <c r="AI140"/>
  <c r="AI141"/>
  <c r="AI142"/>
  <c r="AI143"/>
  <c r="AI144"/>
  <c r="AI145"/>
  <c r="AI146"/>
  <c r="AI147"/>
  <c r="AI148"/>
  <c r="AI149"/>
  <c r="AI150"/>
  <c r="AI151"/>
  <c r="AI152"/>
  <c r="AI153"/>
  <c r="AI154"/>
  <c r="AI155"/>
  <c r="AI156"/>
  <c r="AI157"/>
  <c r="AI158"/>
  <c r="AI159"/>
  <c r="AI160"/>
  <c r="AI161"/>
  <c r="AI162"/>
  <c r="AI163"/>
  <c r="AI164"/>
  <c r="AI165"/>
  <c r="AI166"/>
  <c r="AI167"/>
  <c r="AI168"/>
  <c r="AI169"/>
  <c r="AI170"/>
  <c r="AI171"/>
  <c r="AI172"/>
  <c r="AI173"/>
  <c r="AI174"/>
  <c r="AI175"/>
  <c r="AI176"/>
  <c r="AI177"/>
  <c r="AI178"/>
  <c r="AI179"/>
  <c r="AL89" i="13"/>
  <c r="AL60"/>
  <c r="AL144" s="1"/>
  <c r="AM125" i="5"/>
  <c r="AM124"/>
  <c r="AM126"/>
  <c r="AM127"/>
  <c r="AM128"/>
  <c r="AM129"/>
  <c r="AM130"/>
  <c r="AM131"/>
  <c r="AM132"/>
  <c r="AM133"/>
  <c r="AM134"/>
  <c r="AM135"/>
  <c r="AM136"/>
  <c r="AM137"/>
  <c r="AM138"/>
  <c r="AM139"/>
  <c r="AM140"/>
  <c r="AM141"/>
  <c r="AM142"/>
  <c r="AM143"/>
  <c r="AM144"/>
  <c r="AM145"/>
  <c r="AM146"/>
  <c r="AM147"/>
  <c r="AM148"/>
  <c r="AM149"/>
  <c r="AM150"/>
  <c r="AM151"/>
  <c r="AM152"/>
  <c r="AM153"/>
  <c r="AM154"/>
  <c r="AM155"/>
  <c r="AM156"/>
  <c r="AM157"/>
  <c r="AM158"/>
  <c r="AM159"/>
  <c r="AM160"/>
  <c r="AM161"/>
  <c r="AM162"/>
  <c r="AM163"/>
  <c r="AM164"/>
  <c r="AM165"/>
  <c r="AM166"/>
  <c r="AM167"/>
  <c r="AM168"/>
  <c r="AM169"/>
  <c r="AM170"/>
  <c r="AM171"/>
  <c r="AM172"/>
  <c r="AM173"/>
  <c r="AM174"/>
  <c r="AM175"/>
  <c r="AM176"/>
  <c r="AM177"/>
  <c r="AM178"/>
  <c r="AM179"/>
  <c r="AP89" i="13"/>
  <c r="AP60"/>
  <c r="AP144" s="1"/>
  <c r="AS125" i="5"/>
  <c r="AS124"/>
  <c r="AS126"/>
  <c r="AS127"/>
  <c r="AS128"/>
  <c r="AS129"/>
  <c r="AS130"/>
  <c r="AS131"/>
  <c r="AS132"/>
  <c r="AS133"/>
  <c r="AS134"/>
  <c r="AS135"/>
  <c r="AS136"/>
  <c r="AS137"/>
  <c r="AS138"/>
  <c r="AS139"/>
  <c r="AS140"/>
  <c r="AS141"/>
  <c r="AS142"/>
  <c r="AS143"/>
  <c r="AS144"/>
  <c r="AS145"/>
  <c r="AS146"/>
  <c r="AS147"/>
  <c r="AS148"/>
  <c r="AS149"/>
  <c r="AS150"/>
  <c r="AS151"/>
  <c r="AS152"/>
  <c r="AS153"/>
  <c r="AS154"/>
  <c r="AS155"/>
  <c r="AS156"/>
  <c r="AS157"/>
  <c r="AS158"/>
  <c r="AS159"/>
  <c r="AS160"/>
  <c r="AS161"/>
  <c r="AS162"/>
  <c r="AS163"/>
  <c r="AS164"/>
  <c r="AS165"/>
  <c r="AS166"/>
  <c r="AS167"/>
  <c r="AS168"/>
  <c r="AS169"/>
  <c r="AS170"/>
  <c r="AS171"/>
  <c r="AS172"/>
  <c r="AS173"/>
  <c r="AS174"/>
  <c r="AS175"/>
  <c r="AS176"/>
  <c r="AS177"/>
  <c r="AS178"/>
  <c r="AS179"/>
  <c r="AX89" i="13"/>
  <c r="AX60"/>
  <c r="AX144" s="1"/>
  <c r="BA125" i="5"/>
  <c r="BA124"/>
  <c r="BA126"/>
  <c r="BA127"/>
  <c r="BA128"/>
  <c r="BA129"/>
  <c r="BA130"/>
  <c r="BA131"/>
  <c r="BA132"/>
  <c r="BA133"/>
  <c r="BA134"/>
  <c r="BA135"/>
  <c r="BA136"/>
  <c r="BA137"/>
  <c r="BA138"/>
  <c r="BA139"/>
  <c r="BA140"/>
  <c r="BA141"/>
  <c r="BA142"/>
  <c r="BA143"/>
  <c r="BA144"/>
  <c r="BA145"/>
  <c r="BA146"/>
  <c r="BA147"/>
  <c r="BA148"/>
  <c r="BA149"/>
  <c r="BA150"/>
  <c r="BA151"/>
  <c r="BA152"/>
  <c r="BA153"/>
  <c r="BA154"/>
  <c r="BA155"/>
  <c r="BA156"/>
  <c r="BA157"/>
  <c r="BA158"/>
  <c r="BA159"/>
  <c r="BA160"/>
  <c r="BA161"/>
  <c r="BA162"/>
  <c r="BA163"/>
  <c r="BA164"/>
  <c r="BA165"/>
  <c r="BA166"/>
  <c r="BA167"/>
  <c r="BA168"/>
  <c r="BA169"/>
  <c r="BA170"/>
  <c r="BA171"/>
  <c r="BA172"/>
  <c r="BA173"/>
  <c r="BA174"/>
  <c r="BA175"/>
  <c r="BA176"/>
  <c r="BA177"/>
  <c r="BA178"/>
  <c r="BA179"/>
  <c r="BB74" i="18"/>
  <c r="BB158" s="1"/>
  <c r="BB67"/>
  <c r="BB151" s="1"/>
  <c r="BB79"/>
  <c r="BB163" s="1"/>
  <c r="BB66"/>
  <c r="BB150" s="1"/>
  <c r="BB77"/>
  <c r="BB161" s="1"/>
  <c r="BB76"/>
  <c r="BB160" s="1"/>
  <c r="BB75"/>
  <c r="BB159" s="1"/>
  <c r="BB73"/>
  <c r="BB157" s="1"/>
  <c r="BB72"/>
  <c r="BB156" s="1"/>
  <c r="BB71"/>
  <c r="BB155" s="1"/>
  <c r="BB70"/>
  <c r="BB154" s="1"/>
  <c r="BB69"/>
  <c r="BB153" s="1"/>
  <c r="BB68"/>
  <c r="BB152" s="1"/>
  <c r="BB145"/>
  <c r="BA4" i="14"/>
  <c r="BB58" i="18"/>
  <c r="BB142" s="1"/>
  <c r="BB56"/>
  <c r="BB140" s="1"/>
  <c r="BB54"/>
  <c r="BB138" s="1"/>
  <c r="BB52"/>
  <c r="BB136" s="1"/>
  <c r="BB50"/>
  <c r="BB134" s="1"/>
  <c r="BB48"/>
  <c r="BB132" s="1"/>
  <c r="BB46"/>
  <c r="BB130" s="1"/>
  <c r="BB44"/>
  <c r="BB128" s="1"/>
  <c r="BB42"/>
  <c r="BB126" s="1"/>
  <c r="BB40"/>
  <c r="BB124" s="1"/>
  <c r="BB38"/>
  <c r="BB122" s="1"/>
  <c r="BB36"/>
  <c r="BB120" s="1"/>
  <c r="BB34"/>
  <c r="BB118" s="1"/>
  <c r="BB32"/>
  <c r="BB116" s="1"/>
  <c r="BB162"/>
  <c r="BB60"/>
  <c r="BB144" s="1"/>
  <c r="BB59"/>
  <c r="BB143" s="1"/>
  <c r="BB57"/>
  <c r="BB141" s="1"/>
  <c r="BB55"/>
  <c r="BB139" s="1"/>
  <c r="BB53"/>
  <c r="BB137" s="1"/>
  <c r="BB51"/>
  <c r="BB135" s="1"/>
  <c r="BB49"/>
  <c r="BB133" s="1"/>
  <c r="BB47"/>
  <c r="BB131" s="1"/>
  <c r="BB45"/>
  <c r="BB129" s="1"/>
  <c r="BB43"/>
  <c r="BB127" s="1"/>
  <c r="BB41"/>
  <c r="BB125" s="1"/>
  <c r="BB37"/>
  <c r="BB121" s="1"/>
  <c r="BB33"/>
  <c r="BB117" s="1"/>
  <c r="BB29"/>
  <c r="BB113" s="1"/>
  <c r="BB27"/>
  <c r="BB111" s="1"/>
  <c r="BB25"/>
  <c r="BB109" s="1"/>
  <c r="BB23"/>
  <c r="BB107" s="1"/>
  <c r="BB21"/>
  <c r="BB105" s="1"/>
  <c r="BB19"/>
  <c r="BB103" s="1"/>
  <c r="BB17"/>
  <c r="BB101" s="1"/>
  <c r="BB15"/>
  <c r="BB99" s="1"/>
  <c r="BB13"/>
  <c r="BB97" s="1"/>
  <c r="BB11"/>
  <c r="BB95" s="1"/>
  <c r="BB9"/>
  <c r="BB93" s="1"/>
  <c r="BB7"/>
  <c r="BB91" s="1"/>
  <c r="BB5"/>
  <c r="BB89" s="1"/>
  <c r="BB39"/>
  <c r="BB123" s="1"/>
  <c r="BB35"/>
  <c r="BB119" s="1"/>
  <c r="BB31"/>
  <c r="BB115" s="1"/>
  <c r="BB30"/>
  <c r="BB114" s="1"/>
  <c r="BB28"/>
  <c r="BB112" s="1"/>
  <c r="BB26"/>
  <c r="BB110" s="1"/>
  <c r="BB24"/>
  <c r="BB108" s="1"/>
  <c r="BB22"/>
  <c r="BB106" s="1"/>
  <c r="BB20"/>
  <c r="BB104" s="1"/>
  <c r="BB18"/>
  <c r="BB102" s="1"/>
  <c r="BB16"/>
  <c r="BB100" s="1"/>
  <c r="BB14"/>
  <c r="BB98" s="1"/>
  <c r="BB12"/>
  <c r="BB96" s="1"/>
  <c r="BB10"/>
  <c r="BB94" s="1"/>
  <c r="BB8"/>
  <c r="BB92" s="1"/>
  <c r="BB6"/>
  <c r="BB90" s="1"/>
  <c r="AX74"/>
  <c r="AX158" s="1"/>
  <c r="AX67"/>
  <c r="AX151" s="1"/>
  <c r="AX79"/>
  <c r="AX163" s="1"/>
  <c r="AX66"/>
  <c r="AX150" s="1"/>
  <c r="AX77"/>
  <c r="AX161" s="1"/>
  <c r="AX76"/>
  <c r="AX160" s="1"/>
  <c r="AX75"/>
  <c r="AX159" s="1"/>
  <c r="AX73"/>
  <c r="AX157" s="1"/>
  <c r="AX72"/>
  <c r="AX156" s="1"/>
  <c r="AX71"/>
  <c r="AX155" s="1"/>
  <c r="AX70"/>
  <c r="AX154" s="1"/>
  <c r="AX69"/>
  <c r="AX153" s="1"/>
  <c r="AX68"/>
  <c r="AX152" s="1"/>
  <c r="AX145"/>
  <c r="AW4" i="14"/>
  <c r="AX58" i="18"/>
  <c r="AX142" s="1"/>
  <c r="AX56"/>
  <c r="AX140" s="1"/>
  <c r="AX54"/>
  <c r="AX138" s="1"/>
  <c r="AX52"/>
  <c r="AX136" s="1"/>
  <c r="AX50"/>
  <c r="AX134" s="1"/>
  <c r="AX48"/>
  <c r="AX132" s="1"/>
  <c r="AX46"/>
  <c r="AX130" s="1"/>
  <c r="AX44"/>
  <c r="AX128" s="1"/>
  <c r="AX42"/>
  <c r="AX126" s="1"/>
  <c r="AX40"/>
  <c r="AX124" s="1"/>
  <c r="AX38"/>
  <c r="AX122" s="1"/>
  <c r="AX36"/>
  <c r="AX120" s="1"/>
  <c r="AX34"/>
  <c r="AX118" s="1"/>
  <c r="AX32"/>
  <c r="AX116" s="1"/>
  <c r="AX162"/>
  <c r="AX60"/>
  <c r="AX144" s="1"/>
  <c r="AX59"/>
  <c r="AX143" s="1"/>
  <c r="AX57"/>
  <c r="AX141" s="1"/>
  <c r="AX55"/>
  <c r="AX139" s="1"/>
  <c r="AX53"/>
  <c r="AX137" s="1"/>
  <c r="AX51"/>
  <c r="AX135" s="1"/>
  <c r="AX49"/>
  <c r="AX133" s="1"/>
  <c r="AX47"/>
  <c r="AX131" s="1"/>
  <c r="AX45"/>
  <c r="AX129" s="1"/>
  <c r="AX43"/>
  <c r="AX127" s="1"/>
  <c r="AX41"/>
  <c r="AX125" s="1"/>
  <c r="AX37"/>
  <c r="AX121" s="1"/>
  <c r="AX33"/>
  <c r="AX117" s="1"/>
  <c r="AX29"/>
  <c r="AX113" s="1"/>
  <c r="AX27"/>
  <c r="AX111" s="1"/>
  <c r="AX25"/>
  <c r="AX109" s="1"/>
  <c r="AX23"/>
  <c r="AX107" s="1"/>
  <c r="AX21"/>
  <c r="AX105" s="1"/>
  <c r="AX19"/>
  <c r="AX103" s="1"/>
  <c r="AX17"/>
  <c r="AX101" s="1"/>
  <c r="AX15"/>
  <c r="AX99" s="1"/>
  <c r="AX13"/>
  <c r="AX97" s="1"/>
  <c r="AX11"/>
  <c r="AX95" s="1"/>
  <c r="AX9"/>
  <c r="AX93" s="1"/>
  <c r="AX7"/>
  <c r="AX91" s="1"/>
  <c r="AX5"/>
  <c r="AX89" s="1"/>
  <c r="AX39"/>
  <c r="AX123" s="1"/>
  <c r="AX35"/>
  <c r="AX119" s="1"/>
  <c r="AX31"/>
  <c r="AX115" s="1"/>
  <c r="AX30"/>
  <c r="AX114" s="1"/>
  <c r="AX28"/>
  <c r="AX112" s="1"/>
  <c r="AX26"/>
  <c r="AX110" s="1"/>
  <c r="AX24"/>
  <c r="AX108" s="1"/>
  <c r="AX22"/>
  <c r="AX106" s="1"/>
  <c r="AX20"/>
  <c r="AX104" s="1"/>
  <c r="AX18"/>
  <c r="AX102" s="1"/>
  <c r="AX16"/>
  <c r="AX100" s="1"/>
  <c r="AX14"/>
  <c r="AX98" s="1"/>
  <c r="AX12"/>
  <c r="AX96" s="1"/>
  <c r="AX10"/>
  <c r="AX94" s="1"/>
  <c r="AX8"/>
  <c r="AX92" s="1"/>
  <c r="AX6"/>
  <c r="AX90" s="1"/>
  <c r="AT74"/>
  <c r="AT158" s="1"/>
  <c r="AT67"/>
  <c r="AT151" s="1"/>
  <c r="AT79"/>
  <c r="AT163" s="1"/>
  <c r="AT66"/>
  <c r="AT150" s="1"/>
  <c r="AT77"/>
  <c r="AT161" s="1"/>
  <c r="AT76"/>
  <c r="AT160" s="1"/>
  <c r="AT75"/>
  <c r="AT159" s="1"/>
  <c r="AT73"/>
  <c r="AT157" s="1"/>
  <c r="AT72"/>
  <c r="AT156" s="1"/>
  <c r="AT71"/>
  <c r="AT155" s="1"/>
  <c r="AT70"/>
  <c r="AT154" s="1"/>
  <c r="AT69"/>
  <c r="AT153" s="1"/>
  <c r="AT68"/>
  <c r="AT152" s="1"/>
  <c r="AT145"/>
  <c r="AS4" i="14"/>
  <c r="AT58" i="18"/>
  <c r="AT142" s="1"/>
  <c r="AT56"/>
  <c r="AT140" s="1"/>
  <c r="AT54"/>
  <c r="AT138" s="1"/>
  <c r="AT52"/>
  <c r="AT136" s="1"/>
  <c r="AT50"/>
  <c r="AT134" s="1"/>
  <c r="AT48"/>
  <c r="AT132" s="1"/>
  <c r="AT46"/>
  <c r="AT130" s="1"/>
  <c r="AT44"/>
  <c r="AT128" s="1"/>
  <c r="AT42"/>
  <c r="AT126" s="1"/>
  <c r="AT40"/>
  <c r="AT124" s="1"/>
  <c r="AT38"/>
  <c r="AT122" s="1"/>
  <c r="AT36"/>
  <c r="AT120" s="1"/>
  <c r="AT34"/>
  <c r="AT118" s="1"/>
  <c r="AT32"/>
  <c r="AT116" s="1"/>
  <c r="AT162"/>
  <c r="AT60"/>
  <c r="AT144" s="1"/>
  <c r="AT59"/>
  <c r="AT143" s="1"/>
  <c r="AT57"/>
  <c r="AT141" s="1"/>
  <c r="AT55"/>
  <c r="AT139" s="1"/>
  <c r="AT53"/>
  <c r="AT137" s="1"/>
  <c r="AT51"/>
  <c r="AT135" s="1"/>
  <c r="AT49"/>
  <c r="AT133" s="1"/>
  <c r="AT47"/>
  <c r="AT131" s="1"/>
  <c r="AT45"/>
  <c r="AT129" s="1"/>
  <c r="AT43"/>
  <c r="AT127" s="1"/>
  <c r="AT41"/>
  <c r="AT125" s="1"/>
  <c r="AT37"/>
  <c r="AT121" s="1"/>
  <c r="AT33"/>
  <c r="AT117" s="1"/>
  <c r="AT29"/>
  <c r="AT113" s="1"/>
  <c r="AT27"/>
  <c r="AT111" s="1"/>
  <c r="AT25"/>
  <c r="AT109" s="1"/>
  <c r="AT23"/>
  <c r="AT107" s="1"/>
  <c r="AT21"/>
  <c r="AT105" s="1"/>
  <c r="AT19"/>
  <c r="AT103" s="1"/>
  <c r="AT17"/>
  <c r="AT101" s="1"/>
  <c r="AT15"/>
  <c r="AT99" s="1"/>
  <c r="AT13"/>
  <c r="AT97" s="1"/>
  <c r="AT11"/>
  <c r="AT95" s="1"/>
  <c r="AT9"/>
  <c r="AT93" s="1"/>
  <c r="AT7"/>
  <c r="AT91" s="1"/>
  <c r="AT5"/>
  <c r="AT89" s="1"/>
  <c r="AT39"/>
  <c r="AT123" s="1"/>
  <c r="AT35"/>
  <c r="AT119" s="1"/>
  <c r="AT31"/>
  <c r="AT115" s="1"/>
  <c r="AT30"/>
  <c r="AT114" s="1"/>
  <c r="AT28"/>
  <c r="AT112" s="1"/>
  <c r="AT26"/>
  <c r="AT110" s="1"/>
  <c r="AT24"/>
  <c r="AT108" s="1"/>
  <c r="AT22"/>
  <c r="AT106" s="1"/>
  <c r="AT20"/>
  <c r="AT104" s="1"/>
  <c r="AT18"/>
  <c r="AT102" s="1"/>
  <c r="AT16"/>
  <c r="AT100" s="1"/>
  <c r="AT14"/>
  <c r="AT98" s="1"/>
  <c r="AT12"/>
  <c r="AT96" s="1"/>
  <c r="AT10"/>
  <c r="AT94" s="1"/>
  <c r="AT8"/>
  <c r="AT92" s="1"/>
  <c r="AT6"/>
  <c r="AT90" s="1"/>
  <c r="AP74"/>
  <c r="AP158" s="1"/>
  <c r="AP67"/>
  <c r="AP151" s="1"/>
  <c r="AP79"/>
  <c r="AP163" s="1"/>
  <c r="AP66"/>
  <c r="AP150" s="1"/>
  <c r="AP77"/>
  <c r="AP161" s="1"/>
  <c r="AP76"/>
  <c r="AP160" s="1"/>
  <c r="AP75"/>
  <c r="AP159" s="1"/>
  <c r="AP73"/>
  <c r="AP157" s="1"/>
  <c r="AP72"/>
  <c r="AP156" s="1"/>
  <c r="AP71"/>
  <c r="AP155" s="1"/>
  <c r="AP70"/>
  <c r="AP154" s="1"/>
  <c r="AP69"/>
  <c r="AP153" s="1"/>
  <c r="AP68"/>
  <c r="AP152" s="1"/>
  <c r="AP145"/>
  <c r="AO4" i="14"/>
  <c r="AP58" i="18"/>
  <c r="AP142" s="1"/>
  <c r="AP56"/>
  <c r="AP140" s="1"/>
  <c r="AP54"/>
  <c r="AP138" s="1"/>
  <c r="AP52"/>
  <c r="AP136" s="1"/>
  <c r="AP50"/>
  <c r="AP134" s="1"/>
  <c r="AP48"/>
  <c r="AP132" s="1"/>
  <c r="AP46"/>
  <c r="AP130" s="1"/>
  <c r="AP44"/>
  <c r="AP128" s="1"/>
  <c r="AP42"/>
  <c r="AP126" s="1"/>
  <c r="AP40"/>
  <c r="AP124" s="1"/>
  <c r="AP38"/>
  <c r="AP122" s="1"/>
  <c r="AP36"/>
  <c r="AP120" s="1"/>
  <c r="AP34"/>
  <c r="AP118" s="1"/>
  <c r="AP32"/>
  <c r="AP116" s="1"/>
  <c r="AP162"/>
  <c r="AP60"/>
  <c r="AP144" s="1"/>
  <c r="AP59"/>
  <c r="AP143" s="1"/>
  <c r="AP57"/>
  <c r="AP141" s="1"/>
  <c r="AP55"/>
  <c r="AP139" s="1"/>
  <c r="AP53"/>
  <c r="AP137" s="1"/>
  <c r="AP51"/>
  <c r="AP135" s="1"/>
  <c r="AP49"/>
  <c r="AP133" s="1"/>
  <c r="AP47"/>
  <c r="AP131" s="1"/>
  <c r="AP45"/>
  <c r="AP129" s="1"/>
  <c r="AP43"/>
  <c r="AP127" s="1"/>
  <c r="AP41"/>
  <c r="AP125" s="1"/>
  <c r="AP37"/>
  <c r="AP121" s="1"/>
  <c r="AP33"/>
  <c r="AP117" s="1"/>
  <c r="AP29"/>
  <c r="AP113" s="1"/>
  <c r="AP27"/>
  <c r="AP111" s="1"/>
  <c r="AP25"/>
  <c r="AP109" s="1"/>
  <c r="AP23"/>
  <c r="AP107" s="1"/>
  <c r="AP21"/>
  <c r="AP105" s="1"/>
  <c r="AP19"/>
  <c r="AP103" s="1"/>
  <c r="AP17"/>
  <c r="AP101" s="1"/>
  <c r="AP15"/>
  <c r="AP99" s="1"/>
  <c r="AP13"/>
  <c r="AP97" s="1"/>
  <c r="AP11"/>
  <c r="AP95" s="1"/>
  <c r="AP9"/>
  <c r="AP93" s="1"/>
  <c r="AP7"/>
  <c r="AP91" s="1"/>
  <c r="AP5"/>
  <c r="AP89" s="1"/>
  <c r="AP39"/>
  <c r="AP123" s="1"/>
  <c r="AP35"/>
  <c r="AP119" s="1"/>
  <c r="AP31"/>
  <c r="AP115" s="1"/>
  <c r="AP30"/>
  <c r="AP114" s="1"/>
  <c r="AP28"/>
  <c r="AP112" s="1"/>
  <c r="AP26"/>
  <c r="AP110" s="1"/>
  <c r="AP24"/>
  <c r="AP108" s="1"/>
  <c r="AP22"/>
  <c r="AP106" s="1"/>
  <c r="AP20"/>
  <c r="AP104" s="1"/>
  <c r="AP18"/>
  <c r="AP102" s="1"/>
  <c r="AP16"/>
  <c r="AP100" s="1"/>
  <c r="AP14"/>
  <c r="AP98" s="1"/>
  <c r="AP12"/>
  <c r="AP96" s="1"/>
  <c r="AP10"/>
  <c r="AP94" s="1"/>
  <c r="AP8"/>
  <c r="AP92" s="1"/>
  <c r="AP6"/>
  <c r="AP90" s="1"/>
  <c r="AL74"/>
  <c r="AL158" s="1"/>
  <c r="AL67"/>
  <c r="AL151" s="1"/>
  <c r="AL79"/>
  <c r="AL163" s="1"/>
  <c r="AL66"/>
  <c r="AL150" s="1"/>
  <c r="AL77"/>
  <c r="AL161" s="1"/>
  <c r="AL76"/>
  <c r="AL160" s="1"/>
  <c r="AL75"/>
  <c r="AL159" s="1"/>
  <c r="AL73"/>
  <c r="AL157" s="1"/>
  <c r="AL72"/>
  <c r="AL156" s="1"/>
  <c r="AL71"/>
  <c r="AL155" s="1"/>
  <c r="AL70"/>
  <c r="AL154" s="1"/>
  <c r="AL69"/>
  <c r="AL153" s="1"/>
  <c r="AL68"/>
  <c r="AL152" s="1"/>
  <c r="AL145"/>
  <c r="AK4" i="14"/>
  <c r="AL58" i="18"/>
  <c r="AL142" s="1"/>
  <c r="AL56"/>
  <c r="AL140" s="1"/>
  <c r="AL54"/>
  <c r="AL138" s="1"/>
  <c r="AL52"/>
  <c r="AL136" s="1"/>
  <c r="AL50"/>
  <c r="AL134" s="1"/>
  <c r="AL48"/>
  <c r="AL132" s="1"/>
  <c r="AL46"/>
  <c r="AL130" s="1"/>
  <c r="AL44"/>
  <c r="AL128" s="1"/>
  <c r="AL42"/>
  <c r="AL126" s="1"/>
  <c r="AL40"/>
  <c r="AL124" s="1"/>
  <c r="AL38"/>
  <c r="AL122" s="1"/>
  <c r="AL36"/>
  <c r="AL120" s="1"/>
  <c r="AL34"/>
  <c r="AL118" s="1"/>
  <c r="AL32"/>
  <c r="AL116" s="1"/>
  <c r="AL162"/>
  <c r="AL60"/>
  <c r="AL144" s="1"/>
  <c r="AL59"/>
  <c r="AL143" s="1"/>
  <c r="AL57"/>
  <c r="AL141" s="1"/>
  <c r="AL55"/>
  <c r="AL139" s="1"/>
  <c r="AL53"/>
  <c r="AL137" s="1"/>
  <c r="AL51"/>
  <c r="AL135" s="1"/>
  <c r="AL49"/>
  <c r="AL133" s="1"/>
  <c r="AL47"/>
  <c r="AL131" s="1"/>
  <c r="AL45"/>
  <c r="AL129" s="1"/>
  <c r="AL43"/>
  <c r="AL127" s="1"/>
  <c r="AL41"/>
  <c r="AL125" s="1"/>
  <c r="AL37"/>
  <c r="AL121" s="1"/>
  <c r="AL33"/>
  <c r="AL117" s="1"/>
  <c r="AL29"/>
  <c r="AL113" s="1"/>
  <c r="AL27"/>
  <c r="AL111" s="1"/>
  <c r="AL25"/>
  <c r="AL109" s="1"/>
  <c r="AL23"/>
  <c r="AL107" s="1"/>
  <c r="AL21"/>
  <c r="AL105" s="1"/>
  <c r="AL19"/>
  <c r="AL103" s="1"/>
  <c r="AL17"/>
  <c r="AL101" s="1"/>
  <c r="AL15"/>
  <c r="AL99" s="1"/>
  <c r="AL13"/>
  <c r="AL97" s="1"/>
  <c r="AL11"/>
  <c r="AL95" s="1"/>
  <c r="AL9"/>
  <c r="AL93" s="1"/>
  <c r="AL7"/>
  <c r="AL91" s="1"/>
  <c r="AL5"/>
  <c r="AL89" s="1"/>
  <c r="AL39"/>
  <c r="AL123" s="1"/>
  <c r="AL35"/>
  <c r="AL119" s="1"/>
  <c r="AL31"/>
  <c r="AL115" s="1"/>
  <c r="AL30"/>
  <c r="AL114" s="1"/>
  <c r="AL28"/>
  <c r="AL112" s="1"/>
  <c r="AL26"/>
  <c r="AL110" s="1"/>
  <c r="AL24"/>
  <c r="AL108" s="1"/>
  <c r="AL22"/>
  <c r="AL106" s="1"/>
  <c r="AL20"/>
  <c r="AL104" s="1"/>
  <c r="AL18"/>
  <c r="AL102" s="1"/>
  <c r="AL16"/>
  <c r="AL100" s="1"/>
  <c r="AL14"/>
  <c r="AL98" s="1"/>
  <c r="AL12"/>
  <c r="AL96" s="1"/>
  <c r="AL10"/>
  <c r="AL94" s="1"/>
  <c r="AL8"/>
  <c r="AL92" s="1"/>
  <c r="AL6"/>
  <c r="AL90" s="1"/>
  <c r="AH74"/>
  <c r="AH158" s="1"/>
  <c r="AH67"/>
  <c r="AH151" s="1"/>
  <c r="AH79"/>
  <c r="AH163" s="1"/>
  <c r="AH66"/>
  <c r="AH150" s="1"/>
  <c r="AH77"/>
  <c r="AH161" s="1"/>
  <c r="AH76"/>
  <c r="AH160" s="1"/>
  <c r="AH75"/>
  <c r="AH159" s="1"/>
  <c r="AH73"/>
  <c r="AH157" s="1"/>
  <c r="AH72"/>
  <c r="AH156" s="1"/>
  <c r="AH71"/>
  <c r="AH155" s="1"/>
  <c r="AH70"/>
  <c r="AH154" s="1"/>
  <c r="AH69"/>
  <c r="AH153" s="1"/>
  <c r="AH68"/>
  <c r="AH152" s="1"/>
  <c r="AH145"/>
  <c r="AG4" i="14"/>
  <c r="AH58" i="18"/>
  <c r="AH142" s="1"/>
  <c r="AH56"/>
  <c r="AH140" s="1"/>
  <c r="AH54"/>
  <c r="AH138" s="1"/>
  <c r="AH52"/>
  <c r="AH136" s="1"/>
  <c r="AH50"/>
  <c r="AH134" s="1"/>
  <c r="AH48"/>
  <c r="AH132" s="1"/>
  <c r="AH46"/>
  <c r="AH130" s="1"/>
  <c r="AH44"/>
  <c r="AH128" s="1"/>
  <c r="AH42"/>
  <c r="AH126" s="1"/>
  <c r="AH40"/>
  <c r="AH124" s="1"/>
  <c r="AH38"/>
  <c r="AH122" s="1"/>
  <c r="AH36"/>
  <c r="AH120" s="1"/>
  <c r="AH34"/>
  <c r="AH118" s="1"/>
  <c r="AH32"/>
  <c r="AH116" s="1"/>
  <c r="AH162"/>
  <c r="AH60"/>
  <c r="AH144" s="1"/>
  <c r="AH59"/>
  <c r="AH143" s="1"/>
  <c r="AH57"/>
  <c r="AH141" s="1"/>
  <c r="AH55"/>
  <c r="AH139" s="1"/>
  <c r="AH53"/>
  <c r="AH137" s="1"/>
  <c r="AH51"/>
  <c r="AH135" s="1"/>
  <c r="AH49"/>
  <c r="AH133" s="1"/>
  <c r="AH47"/>
  <c r="AH131" s="1"/>
  <c r="AH45"/>
  <c r="AH129" s="1"/>
  <c r="AH43"/>
  <c r="AH127" s="1"/>
  <c r="AH41"/>
  <c r="AH125" s="1"/>
  <c r="AH37"/>
  <c r="AH121" s="1"/>
  <c r="AH33"/>
  <c r="AH117" s="1"/>
  <c r="AH29"/>
  <c r="AH113" s="1"/>
  <c r="AH27"/>
  <c r="AH111" s="1"/>
  <c r="AH25"/>
  <c r="AH109" s="1"/>
  <c r="AH23"/>
  <c r="AH107" s="1"/>
  <c r="AH21"/>
  <c r="AH105" s="1"/>
  <c r="AH19"/>
  <c r="AH103" s="1"/>
  <c r="AH17"/>
  <c r="AH101" s="1"/>
  <c r="AH15"/>
  <c r="AH99" s="1"/>
  <c r="AH13"/>
  <c r="AH97" s="1"/>
  <c r="AH11"/>
  <c r="AH95" s="1"/>
  <c r="AH9"/>
  <c r="AH93" s="1"/>
  <c r="AH7"/>
  <c r="AH91" s="1"/>
  <c r="AH5"/>
  <c r="AH89" s="1"/>
  <c r="AH39"/>
  <c r="AH123" s="1"/>
  <c r="AH35"/>
  <c r="AH119" s="1"/>
  <c r="AH31"/>
  <c r="AH115" s="1"/>
  <c r="AH30"/>
  <c r="AH114" s="1"/>
  <c r="AH28"/>
  <c r="AH112" s="1"/>
  <c r="AH26"/>
  <c r="AH110" s="1"/>
  <c r="AH24"/>
  <c r="AH108" s="1"/>
  <c r="AH22"/>
  <c r="AH106" s="1"/>
  <c r="AH20"/>
  <c r="AH104" s="1"/>
  <c r="AH18"/>
  <c r="AH102" s="1"/>
  <c r="AH16"/>
  <c r="AH100" s="1"/>
  <c r="AH14"/>
  <c r="AH98" s="1"/>
  <c r="AH12"/>
  <c r="AH96" s="1"/>
  <c r="AH10"/>
  <c r="AH94" s="1"/>
  <c r="AH8"/>
  <c r="AH92" s="1"/>
  <c r="AH6"/>
  <c r="AH90" s="1"/>
  <c r="AD74"/>
  <c r="AD158" s="1"/>
  <c r="AD67"/>
  <c r="AD151" s="1"/>
  <c r="AD79"/>
  <c r="AD163" s="1"/>
  <c r="AD66"/>
  <c r="AD150" s="1"/>
  <c r="AD77"/>
  <c r="AD161" s="1"/>
  <c r="AD76"/>
  <c r="AD160" s="1"/>
  <c r="AD75"/>
  <c r="AD159" s="1"/>
  <c r="AD73"/>
  <c r="AD157" s="1"/>
  <c r="AD72"/>
  <c r="AD156" s="1"/>
  <c r="AD71"/>
  <c r="AD155" s="1"/>
  <c r="AD70"/>
  <c r="AD154" s="1"/>
  <c r="AD69"/>
  <c r="AD153" s="1"/>
  <c r="AD68"/>
  <c r="AD152" s="1"/>
  <c r="AD145"/>
  <c r="AC4" i="14"/>
  <c r="AD58" i="18"/>
  <c r="AD142" s="1"/>
  <c r="AD56"/>
  <c r="AD140" s="1"/>
  <c r="AD54"/>
  <c r="AD138" s="1"/>
  <c r="AD52"/>
  <c r="AD136" s="1"/>
  <c r="AD50"/>
  <c r="AD134" s="1"/>
  <c r="AD48"/>
  <c r="AD132" s="1"/>
  <c r="AD46"/>
  <c r="AD130" s="1"/>
  <c r="AD44"/>
  <c r="AD128" s="1"/>
  <c r="AD42"/>
  <c r="AD126" s="1"/>
  <c r="AD40"/>
  <c r="AD124" s="1"/>
  <c r="AD38"/>
  <c r="AD122" s="1"/>
  <c r="AD36"/>
  <c r="AD120" s="1"/>
  <c r="AD34"/>
  <c r="AD118" s="1"/>
  <c r="AD32"/>
  <c r="AD116" s="1"/>
  <c r="AD30"/>
  <c r="AD114" s="1"/>
  <c r="AD162"/>
  <c r="AD60"/>
  <c r="AD144" s="1"/>
  <c r="AD59"/>
  <c r="AD143" s="1"/>
  <c r="AD57"/>
  <c r="AD141" s="1"/>
  <c r="AD55"/>
  <c r="AD139" s="1"/>
  <c r="AD53"/>
  <c r="AD137" s="1"/>
  <c r="AD51"/>
  <c r="AD135" s="1"/>
  <c r="AD49"/>
  <c r="AD133" s="1"/>
  <c r="AD47"/>
  <c r="AD131" s="1"/>
  <c r="AD45"/>
  <c r="AD129" s="1"/>
  <c r="AD43"/>
  <c r="AD127" s="1"/>
  <c r="AD41"/>
  <c r="AD125" s="1"/>
  <c r="AD37"/>
  <c r="AD121" s="1"/>
  <c r="AD33"/>
  <c r="AD117" s="1"/>
  <c r="AD29"/>
  <c r="AD113" s="1"/>
  <c r="AD27"/>
  <c r="AD111" s="1"/>
  <c r="AD25"/>
  <c r="AD109" s="1"/>
  <c r="AD23"/>
  <c r="AD107" s="1"/>
  <c r="AD21"/>
  <c r="AD105" s="1"/>
  <c r="AD19"/>
  <c r="AD103" s="1"/>
  <c r="AD17"/>
  <c r="AD101" s="1"/>
  <c r="AD15"/>
  <c r="AD99" s="1"/>
  <c r="AD13"/>
  <c r="AD97" s="1"/>
  <c r="AD11"/>
  <c r="AD95" s="1"/>
  <c r="AD9"/>
  <c r="AD93" s="1"/>
  <c r="AD7"/>
  <c r="AD91" s="1"/>
  <c r="AD5"/>
  <c r="AD89" s="1"/>
  <c r="AD39"/>
  <c r="AD123" s="1"/>
  <c r="AD35"/>
  <c r="AD119" s="1"/>
  <c r="AD31"/>
  <c r="AD115" s="1"/>
  <c r="AD28"/>
  <c r="AD112" s="1"/>
  <c r="AD26"/>
  <c r="AD110" s="1"/>
  <c r="AD24"/>
  <c r="AD108" s="1"/>
  <c r="AD22"/>
  <c r="AD106" s="1"/>
  <c r="AD20"/>
  <c r="AD104" s="1"/>
  <c r="AD18"/>
  <c r="AD102" s="1"/>
  <c r="AD16"/>
  <c r="AD100" s="1"/>
  <c r="AD14"/>
  <c r="AD98" s="1"/>
  <c r="AD12"/>
  <c r="AD96" s="1"/>
  <c r="AD10"/>
  <c r="AD94" s="1"/>
  <c r="AD8"/>
  <c r="AD92" s="1"/>
  <c r="AD6"/>
  <c r="AD90" s="1"/>
  <c r="Z74"/>
  <c r="Z158" s="1"/>
  <c r="Z67"/>
  <c r="Z151" s="1"/>
  <c r="Z79"/>
  <c r="Z163" s="1"/>
  <c r="Z66"/>
  <c r="Z150" s="1"/>
  <c r="Z77"/>
  <c r="Z161" s="1"/>
  <c r="Z76"/>
  <c r="Z160" s="1"/>
  <c r="Z75"/>
  <c r="Z159" s="1"/>
  <c r="Z73"/>
  <c r="Z157" s="1"/>
  <c r="Z72"/>
  <c r="Z156" s="1"/>
  <c r="Z71"/>
  <c r="Z155" s="1"/>
  <c r="Z70"/>
  <c r="Z154" s="1"/>
  <c r="Z69"/>
  <c r="Z153" s="1"/>
  <c r="Z68"/>
  <c r="Z152" s="1"/>
  <c r="Z145"/>
  <c r="Y4" i="14"/>
  <c r="Z58" i="18"/>
  <c r="Z142" s="1"/>
  <c r="Z56"/>
  <c r="Z140" s="1"/>
  <c r="Z54"/>
  <c r="Z138" s="1"/>
  <c r="Z52"/>
  <c r="Z136" s="1"/>
  <c r="Z50"/>
  <c r="Z134" s="1"/>
  <c r="Z48"/>
  <c r="Z132" s="1"/>
  <c r="Z46"/>
  <c r="Z130" s="1"/>
  <c r="Z44"/>
  <c r="Z128" s="1"/>
  <c r="Z42"/>
  <c r="Z126" s="1"/>
  <c r="Z40"/>
  <c r="Z124" s="1"/>
  <c r="Z38"/>
  <c r="Z122" s="1"/>
  <c r="Z36"/>
  <c r="Z120" s="1"/>
  <c r="Z34"/>
  <c r="Z118" s="1"/>
  <c r="Z32"/>
  <c r="Z116" s="1"/>
  <c r="Z30"/>
  <c r="Z114" s="1"/>
  <c r="Z162"/>
  <c r="Z60"/>
  <c r="Z144" s="1"/>
  <c r="Z59"/>
  <c r="Z143" s="1"/>
  <c r="Z57"/>
  <c r="Z141" s="1"/>
  <c r="Z55"/>
  <c r="Z139" s="1"/>
  <c r="Z53"/>
  <c r="Z137" s="1"/>
  <c r="Z51"/>
  <c r="Z135" s="1"/>
  <c r="Z49"/>
  <c r="Z133" s="1"/>
  <c r="Z47"/>
  <c r="Z131" s="1"/>
  <c r="Z45"/>
  <c r="Z129" s="1"/>
  <c r="Z43"/>
  <c r="Z127" s="1"/>
  <c r="Z41"/>
  <c r="Z125" s="1"/>
  <c r="Z37"/>
  <c r="Z121" s="1"/>
  <c r="Z33"/>
  <c r="Z117" s="1"/>
  <c r="Z29"/>
  <c r="Z113" s="1"/>
  <c r="Z27"/>
  <c r="Z111" s="1"/>
  <c r="Z25"/>
  <c r="Z109" s="1"/>
  <c r="Z23"/>
  <c r="Z107" s="1"/>
  <c r="Z21"/>
  <c r="Z105" s="1"/>
  <c r="Z19"/>
  <c r="Z103" s="1"/>
  <c r="Z17"/>
  <c r="Z101" s="1"/>
  <c r="Z15"/>
  <c r="Z99" s="1"/>
  <c r="Z13"/>
  <c r="Z97" s="1"/>
  <c r="Z11"/>
  <c r="Z95" s="1"/>
  <c r="Z9"/>
  <c r="Z93" s="1"/>
  <c r="Z7"/>
  <c r="Z91" s="1"/>
  <c r="Z5"/>
  <c r="Z89" s="1"/>
  <c r="Z39"/>
  <c r="Z123" s="1"/>
  <c r="Z35"/>
  <c r="Z119" s="1"/>
  <c r="Z31"/>
  <c r="Z115" s="1"/>
  <c r="Z28"/>
  <c r="Z112" s="1"/>
  <c r="Z26"/>
  <c r="Z110" s="1"/>
  <c r="Z24"/>
  <c r="Z108" s="1"/>
  <c r="Z22"/>
  <c r="Z106" s="1"/>
  <c r="Z20"/>
  <c r="Z104" s="1"/>
  <c r="Z18"/>
  <c r="Z102" s="1"/>
  <c r="Z16"/>
  <c r="Z100" s="1"/>
  <c r="Z14"/>
  <c r="Z98" s="1"/>
  <c r="Z12"/>
  <c r="Z96" s="1"/>
  <c r="Z10"/>
  <c r="Z94" s="1"/>
  <c r="Z8"/>
  <c r="Z92" s="1"/>
  <c r="Z6"/>
  <c r="Z90" s="1"/>
  <c r="V74"/>
  <c r="V158" s="1"/>
  <c r="V67"/>
  <c r="V151" s="1"/>
  <c r="V79"/>
  <c r="V163" s="1"/>
  <c r="V66"/>
  <c r="V150" s="1"/>
  <c r="V77"/>
  <c r="V161" s="1"/>
  <c r="V76"/>
  <c r="V160" s="1"/>
  <c r="V75"/>
  <c r="V159" s="1"/>
  <c r="V73"/>
  <c r="V157" s="1"/>
  <c r="V72"/>
  <c r="V156" s="1"/>
  <c r="V71"/>
  <c r="V155" s="1"/>
  <c r="V70"/>
  <c r="V154" s="1"/>
  <c r="V69"/>
  <c r="V153" s="1"/>
  <c r="V68"/>
  <c r="V152" s="1"/>
  <c r="V145"/>
  <c r="U4" i="14"/>
  <c r="V58" i="18"/>
  <c r="V142" s="1"/>
  <c r="V56"/>
  <c r="V140" s="1"/>
  <c r="V54"/>
  <c r="V138" s="1"/>
  <c r="V52"/>
  <c r="V136" s="1"/>
  <c r="V50"/>
  <c r="V134" s="1"/>
  <c r="V48"/>
  <c r="V132" s="1"/>
  <c r="V46"/>
  <c r="V130" s="1"/>
  <c r="V44"/>
  <c r="V128" s="1"/>
  <c r="V42"/>
  <c r="V126" s="1"/>
  <c r="V40"/>
  <c r="V124" s="1"/>
  <c r="V38"/>
  <c r="V122" s="1"/>
  <c r="V36"/>
  <c r="V120" s="1"/>
  <c r="V34"/>
  <c r="V118" s="1"/>
  <c r="V32"/>
  <c r="V116" s="1"/>
  <c r="V30"/>
  <c r="V114" s="1"/>
  <c r="V162"/>
  <c r="V60"/>
  <c r="V144" s="1"/>
  <c r="V59"/>
  <c r="V143" s="1"/>
  <c r="V57"/>
  <c r="V141" s="1"/>
  <c r="V55"/>
  <c r="V139" s="1"/>
  <c r="V53"/>
  <c r="V137" s="1"/>
  <c r="V51"/>
  <c r="V135" s="1"/>
  <c r="V49"/>
  <c r="V133" s="1"/>
  <c r="V47"/>
  <c r="V131" s="1"/>
  <c r="V45"/>
  <c r="V129" s="1"/>
  <c r="V43"/>
  <c r="V127" s="1"/>
  <c r="V41"/>
  <c r="V125" s="1"/>
  <c r="V37"/>
  <c r="V121" s="1"/>
  <c r="V33"/>
  <c r="V117" s="1"/>
  <c r="V29"/>
  <c r="V113" s="1"/>
  <c r="V27"/>
  <c r="V111" s="1"/>
  <c r="V25"/>
  <c r="V109" s="1"/>
  <c r="V23"/>
  <c r="V107" s="1"/>
  <c r="V21"/>
  <c r="V105" s="1"/>
  <c r="V19"/>
  <c r="V103" s="1"/>
  <c r="V17"/>
  <c r="V101" s="1"/>
  <c r="V15"/>
  <c r="V99" s="1"/>
  <c r="V13"/>
  <c r="V97" s="1"/>
  <c r="V11"/>
  <c r="V95" s="1"/>
  <c r="V9"/>
  <c r="V93" s="1"/>
  <c r="V7"/>
  <c r="V91" s="1"/>
  <c r="V5"/>
  <c r="V89" s="1"/>
  <c r="V39"/>
  <c r="V123" s="1"/>
  <c r="V35"/>
  <c r="V119" s="1"/>
  <c r="V31"/>
  <c r="V115" s="1"/>
  <c r="V28"/>
  <c r="V112" s="1"/>
  <c r="V26"/>
  <c r="V110" s="1"/>
  <c r="V24"/>
  <c r="V108" s="1"/>
  <c r="V22"/>
  <c r="V106" s="1"/>
  <c r="V20"/>
  <c r="V104" s="1"/>
  <c r="V18"/>
  <c r="V102" s="1"/>
  <c r="V16"/>
  <c r="V100" s="1"/>
  <c r="V14"/>
  <c r="V98" s="1"/>
  <c r="V12"/>
  <c r="V96" s="1"/>
  <c r="V10"/>
  <c r="V94" s="1"/>
  <c r="V8"/>
  <c r="V92" s="1"/>
  <c r="V6"/>
  <c r="V90" s="1"/>
  <c r="R74"/>
  <c r="R158" s="1"/>
  <c r="R67"/>
  <c r="R151" s="1"/>
  <c r="R79"/>
  <c r="R163" s="1"/>
  <c r="R66"/>
  <c r="R150" s="1"/>
  <c r="R77"/>
  <c r="R161" s="1"/>
  <c r="R76"/>
  <c r="R160" s="1"/>
  <c r="R75"/>
  <c r="R159" s="1"/>
  <c r="R73"/>
  <c r="R157" s="1"/>
  <c r="R72"/>
  <c r="R156" s="1"/>
  <c r="R71"/>
  <c r="R155" s="1"/>
  <c r="R70"/>
  <c r="R154" s="1"/>
  <c r="R69"/>
  <c r="R153" s="1"/>
  <c r="R68"/>
  <c r="R152" s="1"/>
  <c r="R145"/>
  <c r="Q4" i="14"/>
  <c r="R58" i="18"/>
  <c r="R142" s="1"/>
  <c r="R56"/>
  <c r="R140" s="1"/>
  <c r="R54"/>
  <c r="R138" s="1"/>
  <c r="R52"/>
  <c r="R136" s="1"/>
  <c r="R50"/>
  <c r="R134" s="1"/>
  <c r="R48"/>
  <c r="R132" s="1"/>
  <c r="R46"/>
  <c r="R130" s="1"/>
  <c r="R44"/>
  <c r="R128" s="1"/>
  <c r="R42"/>
  <c r="R126" s="1"/>
  <c r="R40"/>
  <c r="R124" s="1"/>
  <c r="R38"/>
  <c r="R122" s="1"/>
  <c r="R36"/>
  <c r="R120" s="1"/>
  <c r="R34"/>
  <c r="R118" s="1"/>
  <c r="R32"/>
  <c r="R116" s="1"/>
  <c r="R30"/>
  <c r="R114" s="1"/>
  <c r="R162"/>
  <c r="R60"/>
  <c r="R144" s="1"/>
  <c r="R59"/>
  <c r="R143" s="1"/>
  <c r="R57"/>
  <c r="R141" s="1"/>
  <c r="R55"/>
  <c r="R139" s="1"/>
  <c r="R53"/>
  <c r="R137" s="1"/>
  <c r="R51"/>
  <c r="R135" s="1"/>
  <c r="R49"/>
  <c r="R133" s="1"/>
  <c r="R47"/>
  <c r="R131" s="1"/>
  <c r="R45"/>
  <c r="R129" s="1"/>
  <c r="R43"/>
  <c r="R127" s="1"/>
  <c r="R41"/>
  <c r="R125" s="1"/>
  <c r="R37"/>
  <c r="R121" s="1"/>
  <c r="R33"/>
  <c r="R117" s="1"/>
  <c r="R29"/>
  <c r="R113" s="1"/>
  <c r="R27"/>
  <c r="R111" s="1"/>
  <c r="R25"/>
  <c r="R109" s="1"/>
  <c r="R23"/>
  <c r="R107" s="1"/>
  <c r="R21"/>
  <c r="R105" s="1"/>
  <c r="R19"/>
  <c r="R103" s="1"/>
  <c r="R17"/>
  <c r="R101" s="1"/>
  <c r="R15"/>
  <c r="R99" s="1"/>
  <c r="R13"/>
  <c r="R97" s="1"/>
  <c r="R11"/>
  <c r="R95" s="1"/>
  <c r="R9"/>
  <c r="R93" s="1"/>
  <c r="R7"/>
  <c r="R91" s="1"/>
  <c r="R5"/>
  <c r="R89" s="1"/>
  <c r="R39"/>
  <c r="R123" s="1"/>
  <c r="R35"/>
  <c r="R119" s="1"/>
  <c r="R31"/>
  <c r="R115" s="1"/>
  <c r="R28"/>
  <c r="R112" s="1"/>
  <c r="R26"/>
  <c r="R110" s="1"/>
  <c r="R24"/>
  <c r="R108" s="1"/>
  <c r="R22"/>
  <c r="R106" s="1"/>
  <c r="R20"/>
  <c r="R104" s="1"/>
  <c r="R18"/>
  <c r="R102" s="1"/>
  <c r="R16"/>
  <c r="R100" s="1"/>
  <c r="R14"/>
  <c r="R98" s="1"/>
  <c r="R12"/>
  <c r="R96" s="1"/>
  <c r="R10"/>
  <c r="R94" s="1"/>
  <c r="R8"/>
  <c r="R92" s="1"/>
  <c r="R6"/>
  <c r="R90" s="1"/>
  <c r="N74"/>
  <c r="N158" s="1"/>
  <c r="N67"/>
  <c r="N151" s="1"/>
  <c r="N79"/>
  <c r="N163" s="1"/>
  <c r="N66"/>
  <c r="N150" s="1"/>
  <c r="N77"/>
  <c r="N161" s="1"/>
  <c r="N76"/>
  <c r="N160" s="1"/>
  <c r="N75"/>
  <c r="N159" s="1"/>
  <c r="N73"/>
  <c r="N157" s="1"/>
  <c r="N72"/>
  <c r="N156" s="1"/>
  <c r="N71"/>
  <c r="N155" s="1"/>
  <c r="N70"/>
  <c r="N154" s="1"/>
  <c r="N69"/>
  <c r="N153" s="1"/>
  <c r="N68"/>
  <c r="N152" s="1"/>
  <c r="N145"/>
  <c r="M4" i="14"/>
  <c r="N58" i="18"/>
  <c r="N142" s="1"/>
  <c r="N56"/>
  <c r="N140" s="1"/>
  <c r="N54"/>
  <c r="N138" s="1"/>
  <c r="N52"/>
  <c r="N136" s="1"/>
  <c r="N50"/>
  <c r="N134" s="1"/>
  <c r="N48"/>
  <c r="N132" s="1"/>
  <c r="N46"/>
  <c r="N130" s="1"/>
  <c r="N44"/>
  <c r="N128" s="1"/>
  <c r="N42"/>
  <c r="N126" s="1"/>
  <c r="N40"/>
  <c r="N124" s="1"/>
  <c r="N38"/>
  <c r="N122" s="1"/>
  <c r="N36"/>
  <c r="N120" s="1"/>
  <c r="N34"/>
  <c r="N118" s="1"/>
  <c r="N32"/>
  <c r="N116" s="1"/>
  <c r="N30"/>
  <c r="N114" s="1"/>
  <c r="N162"/>
  <c r="N60"/>
  <c r="N144" s="1"/>
  <c r="N59"/>
  <c r="N143" s="1"/>
  <c r="N57"/>
  <c r="N141" s="1"/>
  <c r="N55"/>
  <c r="N139" s="1"/>
  <c r="N53"/>
  <c r="N137" s="1"/>
  <c r="N51"/>
  <c r="N135" s="1"/>
  <c r="N49"/>
  <c r="N133" s="1"/>
  <c r="N47"/>
  <c r="N131" s="1"/>
  <c r="N45"/>
  <c r="N129" s="1"/>
  <c r="N43"/>
  <c r="N127" s="1"/>
  <c r="N41"/>
  <c r="N125" s="1"/>
  <c r="N37"/>
  <c r="N121" s="1"/>
  <c r="N33"/>
  <c r="N117" s="1"/>
  <c r="N29"/>
  <c r="N113" s="1"/>
  <c r="N27"/>
  <c r="N111" s="1"/>
  <c r="N25"/>
  <c r="N109" s="1"/>
  <c r="N23"/>
  <c r="N107" s="1"/>
  <c r="N21"/>
  <c r="N105" s="1"/>
  <c r="N19"/>
  <c r="N103" s="1"/>
  <c r="N17"/>
  <c r="N101" s="1"/>
  <c r="N15"/>
  <c r="N99" s="1"/>
  <c r="N13"/>
  <c r="N97" s="1"/>
  <c r="N11"/>
  <c r="N95" s="1"/>
  <c r="N9"/>
  <c r="N93" s="1"/>
  <c r="N7"/>
  <c r="N91" s="1"/>
  <c r="N5"/>
  <c r="N89" s="1"/>
  <c r="N39"/>
  <c r="N123" s="1"/>
  <c r="N35"/>
  <c r="N119" s="1"/>
  <c r="N31"/>
  <c r="N115" s="1"/>
  <c r="N28"/>
  <c r="N112" s="1"/>
  <c r="N26"/>
  <c r="N110" s="1"/>
  <c r="N24"/>
  <c r="N108" s="1"/>
  <c r="N22"/>
  <c r="N106" s="1"/>
  <c r="N20"/>
  <c r="N104" s="1"/>
  <c r="N18"/>
  <c r="N102" s="1"/>
  <c r="N16"/>
  <c r="N100" s="1"/>
  <c r="N14"/>
  <c r="N98" s="1"/>
  <c r="N12"/>
  <c r="N96" s="1"/>
  <c r="N10"/>
  <c r="N94" s="1"/>
  <c r="N8"/>
  <c r="N92" s="1"/>
  <c r="N6"/>
  <c r="N90" s="1"/>
  <c r="J74"/>
  <c r="J158" s="1"/>
  <c r="J67"/>
  <c r="J151" s="1"/>
  <c r="J79"/>
  <c r="J163" s="1"/>
  <c r="J66"/>
  <c r="J150" s="1"/>
  <c r="J77"/>
  <c r="J161" s="1"/>
  <c r="J76"/>
  <c r="J160" s="1"/>
  <c r="J75"/>
  <c r="J159" s="1"/>
  <c r="J73"/>
  <c r="J157" s="1"/>
  <c r="J72"/>
  <c r="J156" s="1"/>
  <c r="J71"/>
  <c r="J155" s="1"/>
  <c r="J70"/>
  <c r="J154" s="1"/>
  <c r="J69"/>
  <c r="J153" s="1"/>
  <c r="J68"/>
  <c r="J152" s="1"/>
  <c r="J145"/>
  <c r="I4" i="14"/>
  <c r="J58" i="18"/>
  <c r="J142" s="1"/>
  <c r="J56"/>
  <c r="J140" s="1"/>
  <c r="J54"/>
  <c r="J138" s="1"/>
  <c r="J52"/>
  <c r="J136" s="1"/>
  <c r="J50"/>
  <c r="J134" s="1"/>
  <c r="J48"/>
  <c r="J132" s="1"/>
  <c r="J46"/>
  <c r="J130" s="1"/>
  <c r="J44"/>
  <c r="J128" s="1"/>
  <c r="J42"/>
  <c r="J126" s="1"/>
  <c r="J40"/>
  <c r="J124" s="1"/>
  <c r="J38"/>
  <c r="J122" s="1"/>
  <c r="J36"/>
  <c r="J120" s="1"/>
  <c r="J34"/>
  <c r="J118" s="1"/>
  <c r="J32"/>
  <c r="J116" s="1"/>
  <c r="J30"/>
  <c r="J114" s="1"/>
  <c r="J162"/>
  <c r="J60"/>
  <c r="J144" s="1"/>
  <c r="J59"/>
  <c r="J143" s="1"/>
  <c r="J57"/>
  <c r="J141" s="1"/>
  <c r="J55"/>
  <c r="J139" s="1"/>
  <c r="J53"/>
  <c r="J137" s="1"/>
  <c r="J51"/>
  <c r="J135" s="1"/>
  <c r="J49"/>
  <c r="J133" s="1"/>
  <c r="J47"/>
  <c r="J131" s="1"/>
  <c r="J45"/>
  <c r="J129" s="1"/>
  <c r="J43"/>
  <c r="J127" s="1"/>
  <c r="J41"/>
  <c r="J125" s="1"/>
  <c r="J37"/>
  <c r="J121" s="1"/>
  <c r="J33"/>
  <c r="J117" s="1"/>
  <c r="J29"/>
  <c r="J113" s="1"/>
  <c r="J27"/>
  <c r="J111" s="1"/>
  <c r="J25"/>
  <c r="J109" s="1"/>
  <c r="J23"/>
  <c r="J107" s="1"/>
  <c r="J21"/>
  <c r="J105" s="1"/>
  <c r="J19"/>
  <c r="J103" s="1"/>
  <c r="J17"/>
  <c r="J101" s="1"/>
  <c r="J15"/>
  <c r="J99" s="1"/>
  <c r="J13"/>
  <c r="J97" s="1"/>
  <c r="J11"/>
  <c r="J95" s="1"/>
  <c r="J9"/>
  <c r="J93" s="1"/>
  <c r="J7"/>
  <c r="J91" s="1"/>
  <c r="J5"/>
  <c r="J89" s="1"/>
  <c r="J39"/>
  <c r="J123" s="1"/>
  <c r="J35"/>
  <c r="J119" s="1"/>
  <c r="J31"/>
  <c r="J115" s="1"/>
  <c r="J28"/>
  <c r="J112" s="1"/>
  <c r="J26"/>
  <c r="J110" s="1"/>
  <c r="J24"/>
  <c r="J108" s="1"/>
  <c r="J22"/>
  <c r="J106" s="1"/>
  <c r="J20"/>
  <c r="J104" s="1"/>
  <c r="J18"/>
  <c r="J102" s="1"/>
  <c r="J16"/>
  <c r="J100" s="1"/>
  <c r="J14"/>
  <c r="J98" s="1"/>
  <c r="J12"/>
  <c r="J96" s="1"/>
  <c r="J10"/>
  <c r="J94" s="1"/>
  <c r="J8"/>
  <c r="J92" s="1"/>
  <c r="J6"/>
  <c r="J90" s="1"/>
  <c r="F74"/>
  <c r="F158" s="1"/>
  <c r="F67"/>
  <c r="F151" s="1"/>
  <c r="F79"/>
  <c r="F163" s="1"/>
  <c r="F66"/>
  <c r="F150" s="1"/>
  <c r="F77"/>
  <c r="F161" s="1"/>
  <c r="F76"/>
  <c r="F160" s="1"/>
  <c r="F75"/>
  <c r="F159" s="1"/>
  <c r="F73"/>
  <c r="F157" s="1"/>
  <c r="F72"/>
  <c r="F156" s="1"/>
  <c r="F71"/>
  <c r="F155" s="1"/>
  <c r="F70"/>
  <c r="F154" s="1"/>
  <c r="F69"/>
  <c r="F153" s="1"/>
  <c r="F68"/>
  <c r="F152" s="1"/>
  <c r="F145"/>
  <c r="E4" i="14"/>
  <c r="F58" i="18"/>
  <c r="F142" s="1"/>
  <c r="F56"/>
  <c r="F140" s="1"/>
  <c r="F54"/>
  <c r="F138" s="1"/>
  <c r="F52"/>
  <c r="F136" s="1"/>
  <c r="F50"/>
  <c r="F134" s="1"/>
  <c r="F48"/>
  <c r="F132" s="1"/>
  <c r="F46"/>
  <c r="F130" s="1"/>
  <c r="F44"/>
  <c r="F128" s="1"/>
  <c r="F42"/>
  <c r="F126" s="1"/>
  <c r="F40"/>
  <c r="F124" s="1"/>
  <c r="F38"/>
  <c r="F122" s="1"/>
  <c r="F36"/>
  <c r="F120" s="1"/>
  <c r="F34"/>
  <c r="F118" s="1"/>
  <c r="F32"/>
  <c r="F116" s="1"/>
  <c r="F30"/>
  <c r="F114" s="1"/>
  <c r="F162"/>
  <c r="F60"/>
  <c r="F144" s="1"/>
  <c r="F59"/>
  <c r="F143" s="1"/>
  <c r="F57"/>
  <c r="F141" s="1"/>
  <c r="F55"/>
  <c r="F139" s="1"/>
  <c r="F53"/>
  <c r="F137" s="1"/>
  <c r="F51"/>
  <c r="F135" s="1"/>
  <c r="F49"/>
  <c r="F133" s="1"/>
  <c r="F47"/>
  <c r="F131" s="1"/>
  <c r="F45"/>
  <c r="F129" s="1"/>
  <c r="F43"/>
  <c r="F127" s="1"/>
  <c r="F41"/>
  <c r="F125" s="1"/>
  <c r="F37"/>
  <c r="F121" s="1"/>
  <c r="F33"/>
  <c r="F117" s="1"/>
  <c r="F29"/>
  <c r="F113" s="1"/>
  <c r="F27"/>
  <c r="F111" s="1"/>
  <c r="F25"/>
  <c r="F109" s="1"/>
  <c r="F23"/>
  <c r="F107" s="1"/>
  <c r="F21"/>
  <c r="F105" s="1"/>
  <c r="F19"/>
  <c r="F103" s="1"/>
  <c r="F17"/>
  <c r="F101" s="1"/>
  <c r="F15"/>
  <c r="F99" s="1"/>
  <c r="F13"/>
  <c r="F97" s="1"/>
  <c r="F11"/>
  <c r="F95" s="1"/>
  <c r="F9"/>
  <c r="F93" s="1"/>
  <c r="F7"/>
  <c r="F91" s="1"/>
  <c r="F5"/>
  <c r="F89" s="1"/>
  <c r="F39"/>
  <c r="F123" s="1"/>
  <c r="F35"/>
  <c r="F119" s="1"/>
  <c r="F31"/>
  <c r="F115" s="1"/>
  <c r="F28"/>
  <c r="F112" s="1"/>
  <c r="F26"/>
  <c r="F110" s="1"/>
  <c r="F24"/>
  <c r="F108" s="1"/>
  <c r="F22"/>
  <c r="F106" s="1"/>
  <c r="F20"/>
  <c r="F104" s="1"/>
  <c r="F18"/>
  <c r="F102" s="1"/>
  <c r="F16"/>
  <c r="F100" s="1"/>
  <c r="F14"/>
  <c r="F98" s="1"/>
  <c r="F12"/>
  <c r="F96" s="1"/>
  <c r="F10"/>
  <c r="F94" s="1"/>
  <c r="F8"/>
  <c r="F92" s="1"/>
  <c r="F6"/>
  <c r="F90" s="1"/>
  <c r="BE162"/>
  <c r="BE60"/>
  <c r="BE144" s="1"/>
  <c r="BD4" i="14"/>
  <c r="BE59" i="18"/>
  <c r="BE143" s="1"/>
  <c r="BE57"/>
  <c r="BE141" s="1"/>
  <c r="BE55"/>
  <c r="BE139" s="1"/>
  <c r="BE53"/>
  <c r="BE137" s="1"/>
  <c r="BE51"/>
  <c r="BE135" s="1"/>
  <c r="BE49"/>
  <c r="BE133" s="1"/>
  <c r="BE47"/>
  <c r="BE131" s="1"/>
  <c r="BE45"/>
  <c r="BE129" s="1"/>
  <c r="BE43"/>
  <c r="BE127" s="1"/>
  <c r="BE41"/>
  <c r="BE125" s="1"/>
  <c r="BE39"/>
  <c r="BE123" s="1"/>
  <c r="BE37"/>
  <c r="BE121" s="1"/>
  <c r="BE35"/>
  <c r="BE119" s="1"/>
  <c r="BE33"/>
  <c r="BE117" s="1"/>
  <c r="BE31"/>
  <c r="BE115" s="1"/>
  <c r="BE74"/>
  <c r="BE158" s="1"/>
  <c r="BE67"/>
  <c r="BE151" s="1"/>
  <c r="BE79"/>
  <c r="BE163" s="1"/>
  <c r="BE66"/>
  <c r="BE150" s="1"/>
  <c r="BE77"/>
  <c r="BE161" s="1"/>
  <c r="BE76"/>
  <c r="BE160" s="1"/>
  <c r="BE75"/>
  <c r="BE159" s="1"/>
  <c r="BE73"/>
  <c r="BE157" s="1"/>
  <c r="BE72"/>
  <c r="BE156" s="1"/>
  <c r="BE71"/>
  <c r="BE155" s="1"/>
  <c r="BE70"/>
  <c r="BE154" s="1"/>
  <c r="BE69"/>
  <c r="BE153" s="1"/>
  <c r="BE68"/>
  <c r="BE152" s="1"/>
  <c r="BE145"/>
  <c r="BE58"/>
  <c r="BE142" s="1"/>
  <c r="BE56"/>
  <c r="BE140" s="1"/>
  <c r="BE54"/>
  <c r="BE138" s="1"/>
  <c r="BE52"/>
  <c r="BE136" s="1"/>
  <c r="BE50"/>
  <c r="BE134" s="1"/>
  <c r="BE48"/>
  <c r="BE132" s="1"/>
  <c r="BE46"/>
  <c r="BE130" s="1"/>
  <c r="BE44"/>
  <c r="BE128" s="1"/>
  <c r="BE40"/>
  <c r="BE124" s="1"/>
  <c r="BE36"/>
  <c r="BE120" s="1"/>
  <c r="BE32"/>
  <c r="BE116" s="1"/>
  <c r="BE30"/>
  <c r="BE114" s="1"/>
  <c r="BE28"/>
  <c r="BE112" s="1"/>
  <c r="BE26"/>
  <c r="BE110" s="1"/>
  <c r="BE24"/>
  <c r="BE108" s="1"/>
  <c r="BE22"/>
  <c r="BE106" s="1"/>
  <c r="BE20"/>
  <c r="BE104" s="1"/>
  <c r="BE18"/>
  <c r="BE102" s="1"/>
  <c r="BE16"/>
  <c r="BE100" s="1"/>
  <c r="BE14"/>
  <c r="BE98" s="1"/>
  <c r="BE12"/>
  <c r="BE96" s="1"/>
  <c r="BE10"/>
  <c r="BE94" s="1"/>
  <c r="BE8"/>
  <c r="BE92" s="1"/>
  <c r="BE6"/>
  <c r="BE90" s="1"/>
  <c r="BE42"/>
  <c r="BE126" s="1"/>
  <c r="BE38"/>
  <c r="BE122" s="1"/>
  <c r="BE34"/>
  <c r="BE118" s="1"/>
  <c r="BE29"/>
  <c r="BE113" s="1"/>
  <c r="BE27"/>
  <c r="BE111" s="1"/>
  <c r="BE25"/>
  <c r="BE109" s="1"/>
  <c r="BE23"/>
  <c r="BE107" s="1"/>
  <c r="BE21"/>
  <c r="BE105" s="1"/>
  <c r="BE19"/>
  <c r="BE103" s="1"/>
  <c r="BE17"/>
  <c r="BE101" s="1"/>
  <c r="BE15"/>
  <c r="BE99" s="1"/>
  <c r="BE13"/>
  <c r="BE97" s="1"/>
  <c r="BE11"/>
  <c r="BE95" s="1"/>
  <c r="BE9"/>
  <c r="BE93" s="1"/>
  <c r="BE7"/>
  <c r="BE91" s="1"/>
  <c r="BE5"/>
  <c r="BE89" s="1"/>
  <c r="BA162"/>
  <c r="BA60"/>
  <c r="BA144" s="1"/>
  <c r="AZ4" i="14"/>
  <c r="BA59" i="18"/>
  <c r="BA143" s="1"/>
  <c r="BA57"/>
  <c r="BA141" s="1"/>
  <c r="BA55"/>
  <c r="BA139" s="1"/>
  <c r="BA53"/>
  <c r="BA137" s="1"/>
  <c r="BA51"/>
  <c r="BA135" s="1"/>
  <c r="BA49"/>
  <c r="BA133" s="1"/>
  <c r="BA47"/>
  <c r="BA131" s="1"/>
  <c r="BA45"/>
  <c r="BA129" s="1"/>
  <c r="BA43"/>
  <c r="BA127" s="1"/>
  <c r="BA41"/>
  <c r="BA125" s="1"/>
  <c r="BA39"/>
  <c r="BA123" s="1"/>
  <c r="BA37"/>
  <c r="BA121" s="1"/>
  <c r="BA35"/>
  <c r="BA119" s="1"/>
  <c r="BA33"/>
  <c r="BA117" s="1"/>
  <c r="BA31"/>
  <c r="BA115" s="1"/>
  <c r="BA74"/>
  <c r="BA158" s="1"/>
  <c r="BA67"/>
  <c r="BA151" s="1"/>
  <c r="BA79"/>
  <c r="BA163" s="1"/>
  <c r="BA66"/>
  <c r="BA150" s="1"/>
  <c r="BA77"/>
  <c r="BA161" s="1"/>
  <c r="BA76"/>
  <c r="BA160" s="1"/>
  <c r="BA75"/>
  <c r="BA159" s="1"/>
  <c r="BA73"/>
  <c r="BA157" s="1"/>
  <c r="BA72"/>
  <c r="BA156" s="1"/>
  <c r="BA71"/>
  <c r="BA155" s="1"/>
  <c r="BA70"/>
  <c r="BA154" s="1"/>
  <c r="BA69"/>
  <c r="BA153" s="1"/>
  <c r="BA68"/>
  <c r="BA152" s="1"/>
  <c r="BA145"/>
  <c r="BA58"/>
  <c r="BA142" s="1"/>
  <c r="BA56"/>
  <c r="BA140" s="1"/>
  <c r="BA54"/>
  <c r="BA138" s="1"/>
  <c r="BA52"/>
  <c r="BA136" s="1"/>
  <c r="BA50"/>
  <c r="BA134" s="1"/>
  <c r="BA48"/>
  <c r="BA132" s="1"/>
  <c r="BA46"/>
  <c r="BA130" s="1"/>
  <c r="BA44"/>
  <c r="BA128" s="1"/>
  <c r="BA40"/>
  <c r="BA124" s="1"/>
  <c r="BA36"/>
  <c r="BA120" s="1"/>
  <c r="BA32"/>
  <c r="BA116" s="1"/>
  <c r="BA30"/>
  <c r="BA114" s="1"/>
  <c r="BA28"/>
  <c r="BA112" s="1"/>
  <c r="BA26"/>
  <c r="BA110" s="1"/>
  <c r="BA24"/>
  <c r="BA108" s="1"/>
  <c r="BA22"/>
  <c r="BA106" s="1"/>
  <c r="BA20"/>
  <c r="BA104" s="1"/>
  <c r="BA18"/>
  <c r="BA102" s="1"/>
  <c r="BA16"/>
  <c r="BA100" s="1"/>
  <c r="BA14"/>
  <c r="BA98" s="1"/>
  <c r="BA12"/>
  <c r="BA96" s="1"/>
  <c r="BA10"/>
  <c r="BA94" s="1"/>
  <c r="BA8"/>
  <c r="BA92" s="1"/>
  <c r="BA6"/>
  <c r="BA90" s="1"/>
  <c r="BA42"/>
  <c r="BA126" s="1"/>
  <c r="BA38"/>
  <c r="BA122" s="1"/>
  <c r="BA34"/>
  <c r="BA118" s="1"/>
  <c r="BA29"/>
  <c r="BA113" s="1"/>
  <c r="BA27"/>
  <c r="BA111" s="1"/>
  <c r="BA25"/>
  <c r="BA109" s="1"/>
  <c r="BA23"/>
  <c r="BA107" s="1"/>
  <c r="BA21"/>
  <c r="BA105" s="1"/>
  <c r="BA19"/>
  <c r="BA103" s="1"/>
  <c r="BA17"/>
  <c r="BA101" s="1"/>
  <c r="BA15"/>
  <c r="BA99" s="1"/>
  <c r="BA13"/>
  <c r="BA97" s="1"/>
  <c r="BA11"/>
  <c r="BA95" s="1"/>
  <c r="BA9"/>
  <c r="BA93" s="1"/>
  <c r="BA7"/>
  <c r="BA91" s="1"/>
  <c r="BA5"/>
  <c r="BA89" s="1"/>
  <c r="AW162"/>
  <c r="AW60"/>
  <c r="AW144" s="1"/>
  <c r="AV4" i="14"/>
  <c r="AW59" i="18"/>
  <c r="AW143" s="1"/>
  <c r="AW57"/>
  <c r="AW141" s="1"/>
  <c r="AW55"/>
  <c r="AW139" s="1"/>
  <c r="AW53"/>
  <c r="AW137" s="1"/>
  <c r="AW51"/>
  <c r="AW135" s="1"/>
  <c r="AW49"/>
  <c r="AW133" s="1"/>
  <c r="AW47"/>
  <c r="AW131" s="1"/>
  <c r="AW45"/>
  <c r="AW129" s="1"/>
  <c r="AW43"/>
  <c r="AW127" s="1"/>
  <c r="AW41"/>
  <c r="AW125" s="1"/>
  <c r="AW39"/>
  <c r="AW123" s="1"/>
  <c r="AW37"/>
  <c r="AW121" s="1"/>
  <c r="AW35"/>
  <c r="AW119" s="1"/>
  <c r="AW33"/>
  <c r="AW117" s="1"/>
  <c r="AW31"/>
  <c r="AW115" s="1"/>
  <c r="AW74"/>
  <c r="AW158" s="1"/>
  <c r="AW67"/>
  <c r="AW151" s="1"/>
  <c r="AW79"/>
  <c r="AW163" s="1"/>
  <c r="AW66"/>
  <c r="AW150" s="1"/>
  <c r="AW77"/>
  <c r="AW161" s="1"/>
  <c r="AW76"/>
  <c r="AW160" s="1"/>
  <c r="AW75"/>
  <c r="AW159" s="1"/>
  <c r="AW73"/>
  <c r="AW157" s="1"/>
  <c r="AW72"/>
  <c r="AW156" s="1"/>
  <c r="AW71"/>
  <c r="AW155" s="1"/>
  <c r="AW70"/>
  <c r="AW154" s="1"/>
  <c r="AW69"/>
  <c r="AW153" s="1"/>
  <c r="AW68"/>
  <c r="AW152" s="1"/>
  <c r="AW145"/>
  <c r="AW58"/>
  <c r="AW142" s="1"/>
  <c r="AW56"/>
  <c r="AW140" s="1"/>
  <c r="AW54"/>
  <c r="AW138" s="1"/>
  <c r="AW52"/>
  <c r="AW136" s="1"/>
  <c r="AW50"/>
  <c r="AW134" s="1"/>
  <c r="AW48"/>
  <c r="AW132" s="1"/>
  <c r="AW46"/>
  <c r="AW130" s="1"/>
  <c r="AW44"/>
  <c r="AW128" s="1"/>
  <c r="AW40"/>
  <c r="AW124" s="1"/>
  <c r="AW36"/>
  <c r="AW120" s="1"/>
  <c r="AW32"/>
  <c r="AW116" s="1"/>
  <c r="AW30"/>
  <c r="AW114" s="1"/>
  <c r="AW28"/>
  <c r="AW112" s="1"/>
  <c r="AW26"/>
  <c r="AW110" s="1"/>
  <c r="AW24"/>
  <c r="AW108" s="1"/>
  <c r="AW22"/>
  <c r="AW106" s="1"/>
  <c r="AW20"/>
  <c r="AW104" s="1"/>
  <c r="AW18"/>
  <c r="AW102" s="1"/>
  <c r="AW16"/>
  <c r="AW100" s="1"/>
  <c r="AW14"/>
  <c r="AW98" s="1"/>
  <c r="AW12"/>
  <c r="AW96" s="1"/>
  <c r="AW10"/>
  <c r="AW94" s="1"/>
  <c r="AW8"/>
  <c r="AW92" s="1"/>
  <c r="AW6"/>
  <c r="AW90" s="1"/>
  <c r="AW42"/>
  <c r="AW126" s="1"/>
  <c r="AW38"/>
  <c r="AW122" s="1"/>
  <c r="AW34"/>
  <c r="AW118" s="1"/>
  <c r="AW29"/>
  <c r="AW113" s="1"/>
  <c r="AW27"/>
  <c r="AW111" s="1"/>
  <c r="AW25"/>
  <c r="AW109" s="1"/>
  <c r="AW23"/>
  <c r="AW107" s="1"/>
  <c r="AW21"/>
  <c r="AW105" s="1"/>
  <c r="AW19"/>
  <c r="AW103" s="1"/>
  <c r="AW17"/>
  <c r="AW101" s="1"/>
  <c r="AW15"/>
  <c r="AW99" s="1"/>
  <c r="AW13"/>
  <c r="AW97" s="1"/>
  <c r="AW11"/>
  <c r="AW95" s="1"/>
  <c r="AW9"/>
  <c r="AW93" s="1"/>
  <c r="AW7"/>
  <c r="AW91" s="1"/>
  <c r="AW5"/>
  <c r="AW89" s="1"/>
  <c r="AS162"/>
  <c r="AS60"/>
  <c r="AS144" s="1"/>
  <c r="AR4" i="14"/>
  <c r="AS59" i="18"/>
  <c r="AS143" s="1"/>
  <c r="AS57"/>
  <c r="AS141" s="1"/>
  <c r="AS55"/>
  <c r="AS139" s="1"/>
  <c r="AS53"/>
  <c r="AS137" s="1"/>
  <c r="AS51"/>
  <c r="AS135" s="1"/>
  <c r="AS49"/>
  <c r="AS133" s="1"/>
  <c r="AS47"/>
  <c r="AS131" s="1"/>
  <c r="AS45"/>
  <c r="AS129" s="1"/>
  <c r="AS43"/>
  <c r="AS127" s="1"/>
  <c r="AS41"/>
  <c r="AS125" s="1"/>
  <c r="AS39"/>
  <c r="AS123" s="1"/>
  <c r="AS37"/>
  <c r="AS121" s="1"/>
  <c r="AS35"/>
  <c r="AS119" s="1"/>
  <c r="AS33"/>
  <c r="AS117" s="1"/>
  <c r="AS31"/>
  <c r="AS115" s="1"/>
  <c r="AS74"/>
  <c r="AS158" s="1"/>
  <c r="AS67"/>
  <c r="AS151" s="1"/>
  <c r="AS79"/>
  <c r="AS163" s="1"/>
  <c r="AS66"/>
  <c r="AS150" s="1"/>
  <c r="AS77"/>
  <c r="AS161" s="1"/>
  <c r="AS76"/>
  <c r="AS160" s="1"/>
  <c r="AS75"/>
  <c r="AS159" s="1"/>
  <c r="AS73"/>
  <c r="AS157" s="1"/>
  <c r="AS72"/>
  <c r="AS156" s="1"/>
  <c r="AS71"/>
  <c r="AS155" s="1"/>
  <c r="AS70"/>
  <c r="AS154" s="1"/>
  <c r="AS69"/>
  <c r="AS153" s="1"/>
  <c r="AS68"/>
  <c r="AS152" s="1"/>
  <c r="AS145"/>
  <c r="AS58"/>
  <c r="AS142" s="1"/>
  <c r="AS56"/>
  <c r="AS140" s="1"/>
  <c r="AS54"/>
  <c r="AS138" s="1"/>
  <c r="AS52"/>
  <c r="AS136" s="1"/>
  <c r="AS50"/>
  <c r="AS134" s="1"/>
  <c r="AS48"/>
  <c r="AS132" s="1"/>
  <c r="AS46"/>
  <c r="AS130" s="1"/>
  <c r="AS44"/>
  <c r="AS128" s="1"/>
  <c r="AS40"/>
  <c r="AS124" s="1"/>
  <c r="AS36"/>
  <c r="AS120" s="1"/>
  <c r="AS32"/>
  <c r="AS116" s="1"/>
  <c r="AS30"/>
  <c r="AS114" s="1"/>
  <c r="AS28"/>
  <c r="AS112" s="1"/>
  <c r="AS26"/>
  <c r="AS110" s="1"/>
  <c r="AS24"/>
  <c r="AS108" s="1"/>
  <c r="AS22"/>
  <c r="AS106" s="1"/>
  <c r="AS20"/>
  <c r="AS104" s="1"/>
  <c r="AS18"/>
  <c r="AS102" s="1"/>
  <c r="AS16"/>
  <c r="AS100" s="1"/>
  <c r="AS14"/>
  <c r="AS98" s="1"/>
  <c r="AS12"/>
  <c r="AS96" s="1"/>
  <c r="AS10"/>
  <c r="AS94" s="1"/>
  <c r="AS8"/>
  <c r="AS92" s="1"/>
  <c r="AS6"/>
  <c r="AS90" s="1"/>
  <c r="AS42"/>
  <c r="AS126" s="1"/>
  <c r="AS38"/>
  <c r="AS122" s="1"/>
  <c r="AS34"/>
  <c r="AS118" s="1"/>
  <c r="AS29"/>
  <c r="AS113" s="1"/>
  <c r="AS27"/>
  <c r="AS111" s="1"/>
  <c r="AS25"/>
  <c r="AS109" s="1"/>
  <c r="AS23"/>
  <c r="AS107" s="1"/>
  <c r="AS21"/>
  <c r="AS105" s="1"/>
  <c r="AS19"/>
  <c r="AS103" s="1"/>
  <c r="AS17"/>
  <c r="AS101" s="1"/>
  <c r="AS15"/>
  <c r="AS99" s="1"/>
  <c r="AS13"/>
  <c r="AS97" s="1"/>
  <c r="AS11"/>
  <c r="AS95" s="1"/>
  <c r="AS9"/>
  <c r="AS93" s="1"/>
  <c r="AS7"/>
  <c r="AS91" s="1"/>
  <c r="AS5"/>
  <c r="AS89" s="1"/>
  <c r="AO162"/>
  <c r="AO60"/>
  <c r="AO144" s="1"/>
  <c r="AN4" i="14"/>
  <c r="AO59" i="18"/>
  <c r="AO143" s="1"/>
  <c r="AO57"/>
  <c r="AO141" s="1"/>
  <c r="AO55"/>
  <c r="AO139" s="1"/>
  <c r="AO53"/>
  <c r="AO137" s="1"/>
  <c r="AO51"/>
  <c r="AO135" s="1"/>
  <c r="AO49"/>
  <c r="AO133" s="1"/>
  <c r="AO47"/>
  <c r="AO131" s="1"/>
  <c r="AO45"/>
  <c r="AO129" s="1"/>
  <c r="AO43"/>
  <c r="AO127" s="1"/>
  <c r="AO41"/>
  <c r="AO125" s="1"/>
  <c r="AO39"/>
  <c r="AO123" s="1"/>
  <c r="AO37"/>
  <c r="AO121" s="1"/>
  <c r="AO35"/>
  <c r="AO119" s="1"/>
  <c r="AO33"/>
  <c r="AO117" s="1"/>
  <c r="AO31"/>
  <c r="AO115" s="1"/>
  <c r="AO74"/>
  <c r="AO158" s="1"/>
  <c r="AO67"/>
  <c r="AO151" s="1"/>
  <c r="AO79"/>
  <c r="AO163" s="1"/>
  <c r="AO66"/>
  <c r="AO150" s="1"/>
  <c r="AO77"/>
  <c r="AO161" s="1"/>
  <c r="AO76"/>
  <c r="AO160" s="1"/>
  <c r="AO75"/>
  <c r="AO159" s="1"/>
  <c r="AO73"/>
  <c r="AO157" s="1"/>
  <c r="AO72"/>
  <c r="AO156" s="1"/>
  <c r="AO71"/>
  <c r="AO155" s="1"/>
  <c r="AO70"/>
  <c r="AO154" s="1"/>
  <c r="AO69"/>
  <c r="AO153" s="1"/>
  <c r="AO68"/>
  <c r="AO152" s="1"/>
  <c r="AO145"/>
  <c r="AO58"/>
  <c r="AO142" s="1"/>
  <c r="AO56"/>
  <c r="AO140" s="1"/>
  <c r="AO54"/>
  <c r="AO138" s="1"/>
  <c r="AO52"/>
  <c r="AO136" s="1"/>
  <c r="AO50"/>
  <c r="AO134" s="1"/>
  <c r="AO48"/>
  <c r="AO132" s="1"/>
  <c r="AO46"/>
  <c r="AO130" s="1"/>
  <c r="AO44"/>
  <c r="AO128" s="1"/>
  <c r="AO40"/>
  <c r="AO124" s="1"/>
  <c r="AO36"/>
  <c r="AO120" s="1"/>
  <c r="AO32"/>
  <c r="AO116" s="1"/>
  <c r="AO30"/>
  <c r="AO114" s="1"/>
  <c r="AO28"/>
  <c r="AO112" s="1"/>
  <c r="AO26"/>
  <c r="AO110" s="1"/>
  <c r="AO24"/>
  <c r="AO108" s="1"/>
  <c r="AO22"/>
  <c r="AO106" s="1"/>
  <c r="AO20"/>
  <c r="AO104" s="1"/>
  <c r="AO18"/>
  <c r="AO102" s="1"/>
  <c r="AO16"/>
  <c r="AO100" s="1"/>
  <c r="AO14"/>
  <c r="AO98" s="1"/>
  <c r="AO12"/>
  <c r="AO96" s="1"/>
  <c r="AO10"/>
  <c r="AO94" s="1"/>
  <c r="AO8"/>
  <c r="AO92" s="1"/>
  <c r="AO6"/>
  <c r="AO90" s="1"/>
  <c r="AO42"/>
  <c r="AO126" s="1"/>
  <c r="AO38"/>
  <c r="AO122" s="1"/>
  <c r="AO34"/>
  <c r="AO118" s="1"/>
  <c r="AO29"/>
  <c r="AO113" s="1"/>
  <c r="AO27"/>
  <c r="AO111" s="1"/>
  <c r="AO25"/>
  <c r="AO109" s="1"/>
  <c r="AO23"/>
  <c r="AO107" s="1"/>
  <c r="AO21"/>
  <c r="AO105" s="1"/>
  <c r="AO19"/>
  <c r="AO103" s="1"/>
  <c r="AO17"/>
  <c r="AO101" s="1"/>
  <c r="AO15"/>
  <c r="AO99" s="1"/>
  <c r="AO13"/>
  <c r="AO97" s="1"/>
  <c r="AO11"/>
  <c r="AO95" s="1"/>
  <c r="AO9"/>
  <c r="AO93" s="1"/>
  <c r="AO7"/>
  <c r="AO91" s="1"/>
  <c r="AO5"/>
  <c r="AO89" s="1"/>
  <c r="AK162"/>
  <c r="AK60"/>
  <c r="AK144" s="1"/>
  <c r="AJ4" i="14"/>
  <c r="AK59" i="18"/>
  <c r="AK143" s="1"/>
  <c r="AK57"/>
  <c r="AK141" s="1"/>
  <c r="AK55"/>
  <c r="AK139" s="1"/>
  <c r="AK53"/>
  <c r="AK137" s="1"/>
  <c r="AK51"/>
  <c r="AK135" s="1"/>
  <c r="AK49"/>
  <c r="AK133" s="1"/>
  <c r="AK47"/>
  <c r="AK131" s="1"/>
  <c r="AK45"/>
  <c r="AK129" s="1"/>
  <c r="AK43"/>
  <c r="AK127" s="1"/>
  <c r="AK41"/>
  <c r="AK125" s="1"/>
  <c r="AK39"/>
  <c r="AK123" s="1"/>
  <c r="AK37"/>
  <c r="AK121" s="1"/>
  <c r="AK35"/>
  <c r="AK119" s="1"/>
  <c r="AK33"/>
  <c r="AK117" s="1"/>
  <c r="AK31"/>
  <c r="AK115" s="1"/>
  <c r="AK74"/>
  <c r="AK158" s="1"/>
  <c r="AK67"/>
  <c r="AK151" s="1"/>
  <c r="AK79"/>
  <c r="AK163" s="1"/>
  <c r="AK66"/>
  <c r="AK150" s="1"/>
  <c r="AK77"/>
  <c r="AK161" s="1"/>
  <c r="AK76"/>
  <c r="AK160" s="1"/>
  <c r="AK75"/>
  <c r="AK159" s="1"/>
  <c r="AK73"/>
  <c r="AK157" s="1"/>
  <c r="AK72"/>
  <c r="AK156" s="1"/>
  <c r="AK71"/>
  <c r="AK155" s="1"/>
  <c r="AK70"/>
  <c r="AK154" s="1"/>
  <c r="AK69"/>
  <c r="AK153" s="1"/>
  <c r="AK68"/>
  <c r="AK152" s="1"/>
  <c r="AK145"/>
  <c r="AK58"/>
  <c r="AK142" s="1"/>
  <c r="AK56"/>
  <c r="AK140" s="1"/>
  <c r="AK54"/>
  <c r="AK138" s="1"/>
  <c r="AK52"/>
  <c r="AK136" s="1"/>
  <c r="AK50"/>
  <c r="AK134" s="1"/>
  <c r="AK48"/>
  <c r="AK132" s="1"/>
  <c r="AK46"/>
  <c r="AK130" s="1"/>
  <c r="AK44"/>
  <c r="AK128" s="1"/>
  <c r="AK40"/>
  <c r="AK124" s="1"/>
  <c r="AK36"/>
  <c r="AK120" s="1"/>
  <c r="AK32"/>
  <c r="AK116" s="1"/>
  <c r="AK30"/>
  <c r="AK114" s="1"/>
  <c r="AK28"/>
  <c r="AK112" s="1"/>
  <c r="AK26"/>
  <c r="AK110" s="1"/>
  <c r="AK24"/>
  <c r="AK108" s="1"/>
  <c r="AK22"/>
  <c r="AK106" s="1"/>
  <c r="AK20"/>
  <c r="AK104" s="1"/>
  <c r="AK18"/>
  <c r="AK102" s="1"/>
  <c r="AK16"/>
  <c r="AK100" s="1"/>
  <c r="AK14"/>
  <c r="AK98" s="1"/>
  <c r="AK12"/>
  <c r="AK96" s="1"/>
  <c r="AK10"/>
  <c r="AK94" s="1"/>
  <c r="AK8"/>
  <c r="AK92" s="1"/>
  <c r="AK6"/>
  <c r="AK90" s="1"/>
  <c r="AK42"/>
  <c r="AK126" s="1"/>
  <c r="AK38"/>
  <c r="AK122" s="1"/>
  <c r="AK34"/>
  <c r="AK118" s="1"/>
  <c r="AK29"/>
  <c r="AK113" s="1"/>
  <c r="AK27"/>
  <c r="AK111" s="1"/>
  <c r="AK25"/>
  <c r="AK109" s="1"/>
  <c r="AK23"/>
  <c r="AK107" s="1"/>
  <c r="AK21"/>
  <c r="AK105" s="1"/>
  <c r="AK19"/>
  <c r="AK103" s="1"/>
  <c r="AK17"/>
  <c r="AK101" s="1"/>
  <c r="AK15"/>
  <c r="AK99" s="1"/>
  <c r="AK13"/>
  <c r="AK97" s="1"/>
  <c r="AK11"/>
  <c r="AK95" s="1"/>
  <c r="AK9"/>
  <c r="AK93" s="1"/>
  <c r="AK7"/>
  <c r="AK91" s="1"/>
  <c r="AK5"/>
  <c r="AK89" s="1"/>
  <c r="AG162"/>
  <c r="AG60"/>
  <c r="AG144" s="1"/>
  <c r="AF4" i="14"/>
  <c r="AG59" i="18"/>
  <c r="AG143" s="1"/>
  <c r="AG57"/>
  <c r="AG141" s="1"/>
  <c r="AG55"/>
  <c r="AG139" s="1"/>
  <c r="AG53"/>
  <c r="AG137" s="1"/>
  <c r="AG51"/>
  <c r="AG135" s="1"/>
  <c r="AG49"/>
  <c r="AG133" s="1"/>
  <c r="AG47"/>
  <c r="AG131" s="1"/>
  <c r="AG45"/>
  <c r="AG129" s="1"/>
  <c r="AG43"/>
  <c r="AG127" s="1"/>
  <c r="AG41"/>
  <c r="AG125" s="1"/>
  <c r="AG39"/>
  <c r="AG123" s="1"/>
  <c r="AG37"/>
  <c r="AG121" s="1"/>
  <c r="AG35"/>
  <c r="AG119" s="1"/>
  <c r="AG33"/>
  <c r="AG117" s="1"/>
  <c r="AG31"/>
  <c r="AG115" s="1"/>
  <c r="AG74"/>
  <c r="AG158" s="1"/>
  <c r="AG67"/>
  <c r="AG151" s="1"/>
  <c r="AG79"/>
  <c r="AG163" s="1"/>
  <c r="AG66"/>
  <c r="AG150" s="1"/>
  <c r="AG77"/>
  <c r="AG161" s="1"/>
  <c r="AG76"/>
  <c r="AG160" s="1"/>
  <c r="AG75"/>
  <c r="AG159" s="1"/>
  <c r="AG73"/>
  <c r="AG157" s="1"/>
  <c r="AG72"/>
  <c r="AG156" s="1"/>
  <c r="AG71"/>
  <c r="AG155" s="1"/>
  <c r="AG70"/>
  <c r="AG154" s="1"/>
  <c r="AG69"/>
  <c r="AG153" s="1"/>
  <c r="AG68"/>
  <c r="AG152" s="1"/>
  <c r="AG145"/>
  <c r="AG58"/>
  <c r="AG142" s="1"/>
  <c r="AG56"/>
  <c r="AG140" s="1"/>
  <c r="AG54"/>
  <c r="AG138" s="1"/>
  <c r="AG52"/>
  <c r="AG136" s="1"/>
  <c r="AG50"/>
  <c r="AG134" s="1"/>
  <c r="AG48"/>
  <c r="AG132" s="1"/>
  <c r="AG46"/>
  <c r="AG130" s="1"/>
  <c r="AG44"/>
  <c r="AG128" s="1"/>
  <c r="AG40"/>
  <c r="AG124" s="1"/>
  <c r="AG36"/>
  <c r="AG120" s="1"/>
  <c r="AG32"/>
  <c r="AG116" s="1"/>
  <c r="AG30"/>
  <c r="AG114" s="1"/>
  <c r="AG28"/>
  <c r="AG112" s="1"/>
  <c r="AG26"/>
  <c r="AG110" s="1"/>
  <c r="AG24"/>
  <c r="AG108" s="1"/>
  <c r="AG22"/>
  <c r="AG106" s="1"/>
  <c r="AG20"/>
  <c r="AG104" s="1"/>
  <c r="AG18"/>
  <c r="AG102" s="1"/>
  <c r="AG16"/>
  <c r="AG100" s="1"/>
  <c r="AG14"/>
  <c r="AG98" s="1"/>
  <c r="AG12"/>
  <c r="AG96" s="1"/>
  <c r="AG10"/>
  <c r="AG94" s="1"/>
  <c r="AG8"/>
  <c r="AG92" s="1"/>
  <c r="AG6"/>
  <c r="AG90" s="1"/>
  <c r="AG42"/>
  <c r="AG126" s="1"/>
  <c r="AG38"/>
  <c r="AG122" s="1"/>
  <c r="AG34"/>
  <c r="AG118" s="1"/>
  <c r="AG29"/>
  <c r="AG113" s="1"/>
  <c r="AG27"/>
  <c r="AG111" s="1"/>
  <c r="AG25"/>
  <c r="AG109" s="1"/>
  <c r="AG23"/>
  <c r="AG107" s="1"/>
  <c r="AG21"/>
  <c r="AG105" s="1"/>
  <c r="AG19"/>
  <c r="AG103" s="1"/>
  <c r="AG17"/>
  <c r="AG101" s="1"/>
  <c r="AG15"/>
  <c r="AG99" s="1"/>
  <c r="AG13"/>
  <c r="AG97" s="1"/>
  <c r="AG11"/>
  <c r="AG95" s="1"/>
  <c r="AG9"/>
  <c r="AG93" s="1"/>
  <c r="AG7"/>
  <c r="AG91" s="1"/>
  <c r="AG5"/>
  <c r="AG89" s="1"/>
  <c r="AC162"/>
  <c r="AC60"/>
  <c r="AC144" s="1"/>
  <c r="AB4" i="14"/>
  <c r="AC59" i="18"/>
  <c r="AC143" s="1"/>
  <c r="AC57"/>
  <c r="AC141" s="1"/>
  <c r="AC55"/>
  <c r="AC139" s="1"/>
  <c r="AC53"/>
  <c r="AC137" s="1"/>
  <c r="AC51"/>
  <c r="AC135" s="1"/>
  <c r="AC49"/>
  <c r="AC133" s="1"/>
  <c r="AC47"/>
  <c r="AC131" s="1"/>
  <c r="AC45"/>
  <c r="AC129" s="1"/>
  <c r="AC43"/>
  <c r="AC127" s="1"/>
  <c r="AC41"/>
  <c r="AC125" s="1"/>
  <c r="AC39"/>
  <c r="AC123" s="1"/>
  <c r="AC37"/>
  <c r="AC121" s="1"/>
  <c r="AC35"/>
  <c r="AC119" s="1"/>
  <c r="AC33"/>
  <c r="AC117" s="1"/>
  <c r="AC31"/>
  <c r="AC115" s="1"/>
  <c r="AC74"/>
  <c r="AC158" s="1"/>
  <c r="AC67"/>
  <c r="AC151" s="1"/>
  <c r="AC79"/>
  <c r="AC163" s="1"/>
  <c r="AC66"/>
  <c r="AC150" s="1"/>
  <c r="AC77"/>
  <c r="AC161" s="1"/>
  <c r="AC76"/>
  <c r="AC160" s="1"/>
  <c r="AC75"/>
  <c r="AC159" s="1"/>
  <c r="AC73"/>
  <c r="AC157" s="1"/>
  <c r="AC72"/>
  <c r="AC156" s="1"/>
  <c r="AC71"/>
  <c r="AC155" s="1"/>
  <c r="AC70"/>
  <c r="AC154" s="1"/>
  <c r="AC69"/>
  <c r="AC153" s="1"/>
  <c r="AC68"/>
  <c r="AC152" s="1"/>
  <c r="AC145"/>
  <c r="AC58"/>
  <c r="AC142" s="1"/>
  <c r="AC56"/>
  <c r="AC140" s="1"/>
  <c r="AC54"/>
  <c r="AC138" s="1"/>
  <c r="AC52"/>
  <c r="AC136" s="1"/>
  <c r="AC50"/>
  <c r="AC134" s="1"/>
  <c r="AC48"/>
  <c r="AC132" s="1"/>
  <c r="AC46"/>
  <c r="AC130" s="1"/>
  <c r="AC44"/>
  <c r="AC128" s="1"/>
  <c r="AC40"/>
  <c r="AC124" s="1"/>
  <c r="AC36"/>
  <c r="AC120" s="1"/>
  <c r="AC32"/>
  <c r="AC116" s="1"/>
  <c r="AC28"/>
  <c r="AC112" s="1"/>
  <c r="AC26"/>
  <c r="AC110" s="1"/>
  <c r="AC24"/>
  <c r="AC108" s="1"/>
  <c r="AC22"/>
  <c r="AC106" s="1"/>
  <c r="AC20"/>
  <c r="AC104" s="1"/>
  <c r="AC18"/>
  <c r="AC102" s="1"/>
  <c r="AC16"/>
  <c r="AC100" s="1"/>
  <c r="AC14"/>
  <c r="AC98" s="1"/>
  <c r="AC12"/>
  <c r="AC96" s="1"/>
  <c r="AC10"/>
  <c r="AC94" s="1"/>
  <c r="AC8"/>
  <c r="AC92" s="1"/>
  <c r="AC6"/>
  <c r="AC90" s="1"/>
  <c r="AC42"/>
  <c r="AC126" s="1"/>
  <c r="AC38"/>
  <c r="AC122" s="1"/>
  <c r="AC34"/>
  <c r="AC118" s="1"/>
  <c r="AC30"/>
  <c r="AC114" s="1"/>
  <c r="AC29"/>
  <c r="AC113" s="1"/>
  <c r="AC27"/>
  <c r="AC111" s="1"/>
  <c r="AC25"/>
  <c r="AC109" s="1"/>
  <c r="AC23"/>
  <c r="AC107" s="1"/>
  <c r="AC21"/>
  <c r="AC105" s="1"/>
  <c r="AC19"/>
  <c r="AC103" s="1"/>
  <c r="AC17"/>
  <c r="AC101" s="1"/>
  <c r="AC15"/>
  <c r="AC99" s="1"/>
  <c r="AC13"/>
  <c r="AC97" s="1"/>
  <c r="AC11"/>
  <c r="AC95" s="1"/>
  <c r="AC9"/>
  <c r="AC93" s="1"/>
  <c r="AC7"/>
  <c r="AC91" s="1"/>
  <c r="AC5"/>
  <c r="AC89" s="1"/>
  <c r="Y162"/>
  <c r="Y60"/>
  <c r="Y144" s="1"/>
  <c r="X4" i="14"/>
  <c r="Y59" i="18"/>
  <c r="Y143" s="1"/>
  <c r="Y57"/>
  <c r="Y141" s="1"/>
  <c r="Y55"/>
  <c r="Y139" s="1"/>
  <c r="Y53"/>
  <c r="Y137" s="1"/>
  <c r="Y51"/>
  <c r="Y135" s="1"/>
  <c r="Y49"/>
  <c r="Y133" s="1"/>
  <c r="Y47"/>
  <c r="Y131" s="1"/>
  <c r="Y45"/>
  <c r="Y129" s="1"/>
  <c r="Y43"/>
  <c r="Y127" s="1"/>
  <c r="Y41"/>
  <c r="Y125" s="1"/>
  <c r="Y39"/>
  <c r="Y123" s="1"/>
  <c r="Y37"/>
  <c r="Y121" s="1"/>
  <c r="Y35"/>
  <c r="Y119" s="1"/>
  <c r="Y33"/>
  <c r="Y117" s="1"/>
  <c r="Y31"/>
  <c r="Y115" s="1"/>
  <c r="Y74"/>
  <c r="Y158" s="1"/>
  <c r="Y67"/>
  <c r="Y151" s="1"/>
  <c r="Y79"/>
  <c r="Y163" s="1"/>
  <c r="Y66"/>
  <c r="Y150" s="1"/>
  <c r="Y77"/>
  <c r="Y161" s="1"/>
  <c r="Y76"/>
  <c r="Y160" s="1"/>
  <c r="Y75"/>
  <c r="Y159" s="1"/>
  <c r="Y73"/>
  <c r="Y157" s="1"/>
  <c r="Y72"/>
  <c r="Y156" s="1"/>
  <c r="Y71"/>
  <c r="Y155" s="1"/>
  <c r="Y70"/>
  <c r="Y154" s="1"/>
  <c r="Y69"/>
  <c r="Y153" s="1"/>
  <c r="Y68"/>
  <c r="Y152" s="1"/>
  <c r="Y145"/>
  <c r="Y58"/>
  <c r="Y142" s="1"/>
  <c r="Y56"/>
  <c r="Y140" s="1"/>
  <c r="Y54"/>
  <c r="Y138" s="1"/>
  <c r="Y52"/>
  <c r="Y136" s="1"/>
  <c r="Y50"/>
  <c r="Y134" s="1"/>
  <c r="Y48"/>
  <c r="Y132" s="1"/>
  <c r="Y46"/>
  <c r="Y130" s="1"/>
  <c r="Y44"/>
  <c r="Y128" s="1"/>
  <c r="Y40"/>
  <c r="Y124" s="1"/>
  <c r="Y36"/>
  <c r="Y120" s="1"/>
  <c r="Y32"/>
  <c r="Y116" s="1"/>
  <c r="Y28"/>
  <c r="Y112" s="1"/>
  <c r="Y26"/>
  <c r="Y110" s="1"/>
  <c r="Y24"/>
  <c r="Y108" s="1"/>
  <c r="Y22"/>
  <c r="Y106" s="1"/>
  <c r="Y20"/>
  <c r="Y104" s="1"/>
  <c r="Y18"/>
  <c r="Y102" s="1"/>
  <c r="Y16"/>
  <c r="Y100" s="1"/>
  <c r="Y14"/>
  <c r="Y98" s="1"/>
  <c r="Y12"/>
  <c r="Y96" s="1"/>
  <c r="Y10"/>
  <c r="Y94" s="1"/>
  <c r="Y8"/>
  <c r="Y92" s="1"/>
  <c r="Y6"/>
  <c r="Y90" s="1"/>
  <c r="Y42"/>
  <c r="Y126" s="1"/>
  <c r="Y38"/>
  <c r="Y122" s="1"/>
  <c r="Y34"/>
  <c r="Y118" s="1"/>
  <c r="Y30"/>
  <c r="Y114" s="1"/>
  <c r="Y29"/>
  <c r="Y113" s="1"/>
  <c r="Y27"/>
  <c r="Y111" s="1"/>
  <c r="Y25"/>
  <c r="Y109" s="1"/>
  <c r="Y23"/>
  <c r="Y107" s="1"/>
  <c r="Y21"/>
  <c r="Y105" s="1"/>
  <c r="Y19"/>
  <c r="Y103" s="1"/>
  <c r="Y17"/>
  <c r="Y101" s="1"/>
  <c r="Y15"/>
  <c r="Y99" s="1"/>
  <c r="Y13"/>
  <c r="Y97" s="1"/>
  <c r="Y11"/>
  <c r="Y95" s="1"/>
  <c r="Y9"/>
  <c r="Y93" s="1"/>
  <c r="Y7"/>
  <c r="Y91" s="1"/>
  <c r="Y5"/>
  <c r="Y89" s="1"/>
  <c r="U162"/>
  <c r="U60"/>
  <c r="U144" s="1"/>
  <c r="T4" i="14"/>
  <c r="U59" i="18"/>
  <c r="U143" s="1"/>
  <c r="U57"/>
  <c r="U141" s="1"/>
  <c r="U55"/>
  <c r="U139" s="1"/>
  <c r="U53"/>
  <c r="U137" s="1"/>
  <c r="U51"/>
  <c r="U135" s="1"/>
  <c r="U49"/>
  <c r="U133" s="1"/>
  <c r="U47"/>
  <c r="U131" s="1"/>
  <c r="U45"/>
  <c r="U129" s="1"/>
  <c r="U43"/>
  <c r="U127" s="1"/>
  <c r="U41"/>
  <c r="U125" s="1"/>
  <c r="U39"/>
  <c r="U123" s="1"/>
  <c r="U37"/>
  <c r="U121" s="1"/>
  <c r="U35"/>
  <c r="U119" s="1"/>
  <c r="U33"/>
  <c r="U117" s="1"/>
  <c r="U31"/>
  <c r="U115" s="1"/>
  <c r="U74"/>
  <c r="U158" s="1"/>
  <c r="U67"/>
  <c r="U151" s="1"/>
  <c r="U79"/>
  <c r="U163" s="1"/>
  <c r="U66"/>
  <c r="U150" s="1"/>
  <c r="U77"/>
  <c r="U161" s="1"/>
  <c r="U76"/>
  <c r="U160" s="1"/>
  <c r="U75"/>
  <c r="U159" s="1"/>
  <c r="U73"/>
  <c r="U157" s="1"/>
  <c r="U72"/>
  <c r="U156" s="1"/>
  <c r="U71"/>
  <c r="U155" s="1"/>
  <c r="U70"/>
  <c r="U154" s="1"/>
  <c r="U69"/>
  <c r="U153" s="1"/>
  <c r="U68"/>
  <c r="U152" s="1"/>
  <c r="U145"/>
  <c r="U58"/>
  <c r="U142" s="1"/>
  <c r="U56"/>
  <c r="U140" s="1"/>
  <c r="U54"/>
  <c r="U138" s="1"/>
  <c r="U52"/>
  <c r="U136" s="1"/>
  <c r="U50"/>
  <c r="U134" s="1"/>
  <c r="U48"/>
  <c r="U132" s="1"/>
  <c r="U46"/>
  <c r="U130" s="1"/>
  <c r="U44"/>
  <c r="U128" s="1"/>
  <c r="U40"/>
  <c r="U124" s="1"/>
  <c r="U36"/>
  <c r="U120" s="1"/>
  <c r="U32"/>
  <c r="U116" s="1"/>
  <c r="U28"/>
  <c r="U112" s="1"/>
  <c r="U26"/>
  <c r="U110" s="1"/>
  <c r="U24"/>
  <c r="U108" s="1"/>
  <c r="U22"/>
  <c r="U106" s="1"/>
  <c r="U20"/>
  <c r="U104" s="1"/>
  <c r="U18"/>
  <c r="U102" s="1"/>
  <c r="U16"/>
  <c r="U100" s="1"/>
  <c r="U14"/>
  <c r="U98" s="1"/>
  <c r="U12"/>
  <c r="U96" s="1"/>
  <c r="U10"/>
  <c r="U94" s="1"/>
  <c r="U8"/>
  <c r="U92" s="1"/>
  <c r="U6"/>
  <c r="U90" s="1"/>
  <c r="U42"/>
  <c r="U126" s="1"/>
  <c r="U38"/>
  <c r="U122" s="1"/>
  <c r="U34"/>
  <c r="U118" s="1"/>
  <c r="U30"/>
  <c r="U114" s="1"/>
  <c r="U29"/>
  <c r="U113" s="1"/>
  <c r="U27"/>
  <c r="U111" s="1"/>
  <c r="U25"/>
  <c r="U109" s="1"/>
  <c r="U23"/>
  <c r="U107" s="1"/>
  <c r="U21"/>
  <c r="U105" s="1"/>
  <c r="U19"/>
  <c r="U103" s="1"/>
  <c r="U17"/>
  <c r="U101" s="1"/>
  <c r="U15"/>
  <c r="U99" s="1"/>
  <c r="U13"/>
  <c r="U97" s="1"/>
  <c r="U11"/>
  <c r="U95" s="1"/>
  <c r="U9"/>
  <c r="U93" s="1"/>
  <c r="U7"/>
  <c r="U91" s="1"/>
  <c r="U5"/>
  <c r="U89" s="1"/>
  <c r="Q162"/>
  <c r="Q60"/>
  <c r="Q144" s="1"/>
  <c r="P4" i="14"/>
  <c r="Q59" i="18"/>
  <c r="Q143" s="1"/>
  <c r="Q57"/>
  <c r="Q141" s="1"/>
  <c r="Q55"/>
  <c r="Q139" s="1"/>
  <c r="Q53"/>
  <c r="Q137" s="1"/>
  <c r="Q51"/>
  <c r="Q135" s="1"/>
  <c r="Q49"/>
  <c r="Q133" s="1"/>
  <c r="Q47"/>
  <c r="Q131" s="1"/>
  <c r="Q45"/>
  <c r="Q129" s="1"/>
  <c r="Q43"/>
  <c r="Q127" s="1"/>
  <c r="Q41"/>
  <c r="Q125" s="1"/>
  <c r="Q39"/>
  <c r="Q123" s="1"/>
  <c r="Q37"/>
  <c r="Q121" s="1"/>
  <c r="Q35"/>
  <c r="Q119" s="1"/>
  <c r="Q33"/>
  <c r="Q117" s="1"/>
  <c r="Q31"/>
  <c r="Q115" s="1"/>
  <c r="Q74"/>
  <c r="Q158" s="1"/>
  <c r="Q67"/>
  <c r="Q151" s="1"/>
  <c r="Q79"/>
  <c r="Q163" s="1"/>
  <c r="Q66"/>
  <c r="Q150" s="1"/>
  <c r="Q77"/>
  <c r="Q161" s="1"/>
  <c r="Q76"/>
  <c r="Q160" s="1"/>
  <c r="Q75"/>
  <c r="Q159" s="1"/>
  <c r="Q73"/>
  <c r="Q157" s="1"/>
  <c r="Q72"/>
  <c r="Q156" s="1"/>
  <c r="Q71"/>
  <c r="Q155" s="1"/>
  <c r="Q70"/>
  <c r="Q154" s="1"/>
  <c r="Q69"/>
  <c r="Q153" s="1"/>
  <c r="Q68"/>
  <c r="Q152" s="1"/>
  <c r="Q145"/>
  <c r="Q58"/>
  <c r="Q142" s="1"/>
  <c r="Q56"/>
  <c r="Q140" s="1"/>
  <c r="Q54"/>
  <c r="Q138" s="1"/>
  <c r="Q52"/>
  <c r="Q136" s="1"/>
  <c r="Q50"/>
  <c r="Q134" s="1"/>
  <c r="Q48"/>
  <c r="Q132" s="1"/>
  <c r="Q46"/>
  <c r="Q130" s="1"/>
  <c r="Q44"/>
  <c r="Q128" s="1"/>
  <c r="Q40"/>
  <c r="Q124" s="1"/>
  <c r="Q36"/>
  <c r="Q120" s="1"/>
  <c r="Q32"/>
  <c r="Q116" s="1"/>
  <c r="Q28"/>
  <c r="Q112" s="1"/>
  <c r="Q26"/>
  <c r="Q110" s="1"/>
  <c r="Q24"/>
  <c r="Q108" s="1"/>
  <c r="Q22"/>
  <c r="Q106" s="1"/>
  <c r="Q20"/>
  <c r="Q104" s="1"/>
  <c r="Q18"/>
  <c r="Q102" s="1"/>
  <c r="Q16"/>
  <c r="Q100" s="1"/>
  <c r="Q14"/>
  <c r="Q98" s="1"/>
  <c r="Q12"/>
  <c r="Q96" s="1"/>
  <c r="Q10"/>
  <c r="Q94" s="1"/>
  <c r="Q8"/>
  <c r="Q92" s="1"/>
  <c r="Q6"/>
  <c r="Q90" s="1"/>
  <c r="Q42"/>
  <c r="Q126" s="1"/>
  <c r="Q38"/>
  <c r="Q122" s="1"/>
  <c r="Q34"/>
  <c r="Q118" s="1"/>
  <c r="Q30"/>
  <c r="Q114" s="1"/>
  <c r="Q29"/>
  <c r="Q113" s="1"/>
  <c r="Q27"/>
  <c r="Q111" s="1"/>
  <c r="Q25"/>
  <c r="Q109" s="1"/>
  <c r="Q23"/>
  <c r="Q107" s="1"/>
  <c r="Q21"/>
  <c r="Q105" s="1"/>
  <c r="Q19"/>
  <c r="Q103" s="1"/>
  <c r="Q17"/>
  <c r="Q101" s="1"/>
  <c r="Q15"/>
  <c r="Q99" s="1"/>
  <c r="Q13"/>
  <c r="Q97" s="1"/>
  <c r="Q11"/>
  <c r="Q95" s="1"/>
  <c r="Q9"/>
  <c r="Q93" s="1"/>
  <c r="Q7"/>
  <c r="Q91" s="1"/>
  <c r="Q5"/>
  <c r="Q89" s="1"/>
  <c r="M162"/>
  <c r="M60"/>
  <c r="M144" s="1"/>
  <c r="L4" i="14"/>
  <c r="M59" i="18"/>
  <c r="M143" s="1"/>
  <c r="M57"/>
  <c r="M141" s="1"/>
  <c r="M55"/>
  <c r="M139" s="1"/>
  <c r="M53"/>
  <c r="M137" s="1"/>
  <c r="M51"/>
  <c r="M135" s="1"/>
  <c r="M49"/>
  <c r="M133" s="1"/>
  <c r="M47"/>
  <c r="M131" s="1"/>
  <c r="M45"/>
  <c r="M129" s="1"/>
  <c r="M43"/>
  <c r="M127" s="1"/>
  <c r="M41"/>
  <c r="M125" s="1"/>
  <c r="M39"/>
  <c r="M123" s="1"/>
  <c r="M37"/>
  <c r="M121" s="1"/>
  <c r="M35"/>
  <c r="M119" s="1"/>
  <c r="M33"/>
  <c r="M117" s="1"/>
  <c r="M31"/>
  <c r="M115" s="1"/>
  <c r="M74"/>
  <c r="M158" s="1"/>
  <c r="M67"/>
  <c r="M151" s="1"/>
  <c r="M79"/>
  <c r="M163" s="1"/>
  <c r="M66"/>
  <c r="M150" s="1"/>
  <c r="M77"/>
  <c r="M161" s="1"/>
  <c r="M76"/>
  <c r="M160" s="1"/>
  <c r="M75"/>
  <c r="M159" s="1"/>
  <c r="M73"/>
  <c r="M157" s="1"/>
  <c r="M72"/>
  <c r="M156" s="1"/>
  <c r="M71"/>
  <c r="M155" s="1"/>
  <c r="M70"/>
  <c r="M154" s="1"/>
  <c r="M69"/>
  <c r="M153" s="1"/>
  <c r="M68"/>
  <c r="M152" s="1"/>
  <c r="M145"/>
  <c r="M58"/>
  <c r="M142" s="1"/>
  <c r="M56"/>
  <c r="M140" s="1"/>
  <c r="M54"/>
  <c r="M138" s="1"/>
  <c r="M52"/>
  <c r="M136" s="1"/>
  <c r="M50"/>
  <c r="M134" s="1"/>
  <c r="M48"/>
  <c r="M132" s="1"/>
  <c r="M46"/>
  <c r="M130" s="1"/>
  <c r="M44"/>
  <c r="M128" s="1"/>
  <c r="M40"/>
  <c r="M124" s="1"/>
  <c r="M36"/>
  <c r="M120" s="1"/>
  <c r="M32"/>
  <c r="M116" s="1"/>
  <c r="M28"/>
  <c r="M112" s="1"/>
  <c r="M26"/>
  <c r="M110" s="1"/>
  <c r="M24"/>
  <c r="M108" s="1"/>
  <c r="M22"/>
  <c r="M106" s="1"/>
  <c r="M20"/>
  <c r="M104" s="1"/>
  <c r="M18"/>
  <c r="M102" s="1"/>
  <c r="M16"/>
  <c r="M100" s="1"/>
  <c r="M14"/>
  <c r="M98" s="1"/>
  <c r="M12"/>
  <c r="M96" s="1"/>
  <c r="M10"/>
  <c r="M94" s="1"/>
  <c r="M8"/>
  <c r="M92" s="1"/>
  <c r="M6"/>
  <c r="M90" s="1"/>
  <c r="M42"/>
  <c r="M126" s="1"/>
  <c r="M38"/>
  <c r="M122" s="1"/>
  <c r="M34"/>
  <c r="M118" s="1"/>
  <c r="M30"/>
  <c r="M114" s="1"/>
  <c r="M29"/>
  <c r="M113" s="1"/>
  <c r="M27"/>
  <c r="M111" s="1"/>
  <c r="M25"/>
  <c r="M109" s="1"/>
  <c r="M23"/>
  <c r="M107" s="1"/>
  <c r="M21"/>
  <c r="M105" s="1"/>
  <c r="M19"/>
  <c r="M103" s="1"/>
  <c r="M17"/>
  <c r="M101" s="1"/>
  <c r="M15"/>
  <c r="M99" s="1"/>
  <c r="M13"/>
  <c r="M97" s="1"/>
  <c r="M11"/>
  <c r="M95" s="1"/>
  <c r="M9"/>
  <c r="M93" s="1"/>
  <c r="M7"/>
  <c r="M91" s="1"/>
  <c r="M5"/>
  <c r="M89" s="1"/>
  <c r="I162"/>
  <c r="I60"/>
  <c r="I144" s="1"/>
  <c r="H4" i="14"/>
  <c r="I59" i="18"/>
  <c r="I143" s="1"/>
  <c r="I57"/>
  <c r="I141" s="1"/>
  <c r="I55"/>
  <c r="I139" s="1"/>
  <c r="I53"/>
  <c r="I137" s="1"/>
  <c r="I51"/>
  <c r="I135" s="1"/>
  <c r="I49"/>
  <c r="I133" s="1"/>
  <c r="I47"/>
  <c r="I131" s="1"/>
  <c r="I45"/>
  <c r="I129" s="1"/>
  <c r="I43"/>
  <c r="I127" s="1"/>
  <c r="I41"/>
  <c r="I125" s="1"/>
  <c r="I39"/>
  <c r="I123" s="1"/>
  <c r="I37"/>
  <c r="I121" s="1"/>
  <c r="I35"/>
  <c r="I119" s="1"/>
  <c r="I33"/>
  <c r="I117" s="1"/>
  <c r="I31"/>
  <c r="I115" s="1"/>
  <c r="I74"/>
  <c r="I158" s="1"/>
  <c r="I67"/>
  <c r="I151" s="1"/>
  <c r="I79"/>
  <c r="I163" s="1"/>
  <c r="I66"/>
  <c r="I150" s="1"/>
  <c r="I77"/>
  <c r="I161" s="1"/>
  <c r="I76"/>
  <c r="I160" s="1"/>
  <c r="I75"/>
  <c r="I159" s="1"/>
  <c r="I73"/>
  <c r="I157" s="1"/>
  <c r="I72"/>
  <c r="I156" s="1"/>
  <c r="I71"/>
  <c r="I155" s="1"/>
  <c r="I70"/>
  <c r="I154" s="1"/>
  <c r="I69"/>
  <c r="I153" s="1"/>
  <c r="I68"/>
  <c r="I152" s="1"/>
  <c r="I145"/>
  <c r="I58"/>
  <c r="I142" s="1"/>
  <c r="I56"/>
  <c r="I140" s="1"/>
  <c r="I54"/>
  <c r="I138" s="1"/>
  <c r="I52"/>
  <c r="I136" s="1"/>
  <c r="I50"/>
  <c r="I134" s="1"/>
  <c r="I48"/>
  <c r="I132" s="1"/>
  <c r="I46"/>
  <c r="I130" s="1"/>
  <c r="I44"/>
  <c r="I128" s="1"/>
  <c r="I40"/>
  <c r="I124" s="1"/>
  <c r="I36"/>
  <c r="I120" s="1"/>
  <c r="I32"/>
  <c r="I116" s="1"/>
  <c r="I28"/>
  <c r="I112" s="1"/>
  <c r="I26"/>
  <c r="I110" s="1"/>
  <c r="I24"/>
  <c r="I108" s="1"/>
  <c r="I22"/>
  <c r="I106" s="1"/>
  <c r="I20"/>
  <c r="I104" s="1"/>
  <c r="I18"/>
  <c r="I102" s="1"/>
  <c r="I16"/>
  <c r="I100" s="1"/>
  <c r="I14"/>
  <c r="I98" s="1"/>
  <c r="I12"/>
  <c r="I96" s="1"/>
  <c r="I10"/>
  <c r="I94" s="1"/>
  <c r="I8"/>
  <c r="I92" s="1"/>
  <c r="I6"/>
  <c r="I90" s="1"/>
  <c r="I42"/>
  <c r="I126" s="1"/>
  <c r="I38"/>
  <c r="I122" s="1"/>
  <c r="I34"/>
  <c r="I118" s="1"/>
  <c r="I30"/>
  <c r="I114" s="1"/>
  <c r="I29"/>
  <c r="I113" s="1"/>
  <c r="I27"/>
  <c r="I111" s="1"/>
  <c r="I25"/>
  <c r="I109" s="1"/>
  <c r="I23"/>
  <c r="I107" s="1"/>
  <c r="I21"/>
  <c r="I105" s="1"/>
  <c r="I19"/>
  <c r="I103" s="1"/>
  <c r="I17"/>
  <c r="I101" s="1"/>
  <c r="I15"/>
  <c r="I99" s="1"/>
  <c r="I13"/>
  <c r="I97" s="1"/>
  <c r="I11"/>
  <c r="I95" s="1"/>
  <c r="I9"/>
  <c r="I93" s="1"/>
  <c r="I7"/>
  <c r="I91" s="1"/>
  <c r="I5"/>
  <c r="I89" s="1"/>
  <c r="E162"/>
  <c r="E60"/>
  <c r="E144" s="1"/>
  <c r="D4" i="14"/>
  <c r="E59" i="18"/>
  <c r="E143" s="1"/>
  <c r="E57"/>
  <c r="E141" s="1"/>
  <c r="E55"/>
  <c r="E139" s="1"/>
  <c r="E53"/>
  <c r="E137" s="1"/>
  <c r="E51"/>
  <c r="E135" s="1"/>
  <c r="E49"/>
  <c r="E133" s="1"/>
  <c r="E47"/>
  <c r="E131" s="1"/>
  <c r="E45"/>
  <c r="E129" s="1"/>
  <c r="E43"/>
  <c r="E127" s="1"/>
  <c r="E41"/>
  <c r="E125" s="1"/>
  <c r="E39"/>
  <c r="E123" s="1"/>
  <c r="E37"/>
  <c r="E121" s="1"/>
  <c r="E35"/>
  <c r="E119" s="1"/>
  <c r="E33"/>
  <c r="E117" s="1"/>
  <c r="E31"/>
  <c r="E115" s="1"/>
  <c r="E74"/>
  <c r="E158" s="1"/>
  <c r="E67"/>
  <c r="E151" s="1"/>
  <c r="E79"/>
  <c r="E163" s="1"/>
  <c r="E66"/>
  <c r="E150" s="1"/>
  <c r="E77"/>
  <c r="E161" s="1"/>
  <c r="E76"/>
  <c r="E160" s="1"/>
  <c r="E75"/>
  <c r="E159" s="1"/>
  <c r="E73"/>
  <c r="E157" s="1"/>
  <c r="E72"/>
  <c r="E156" s="1"/>
  <c r="E71"/>
  <c r="E155" s="1"/>
  <c r="E70"/>
  <c r="E154" s="1"/>
  <c r="E69"/>
  <c r="E153" s="1"/>
  <c r="E68"/>
  <c r="E152" s="1"/>
  <c r="E145"/>
  <c r="E58"/>
  <c r="E142" s="1"/>
  <c r="E56"/>
  <c r="E140" s="1"/>
  <c r="E54"/>
  <c r="E138" s="1"/>
  <c r="E52"/>
  <c r="E136" s="1"/>
  <c r="E50"/>
  <c r="E134" s="1"/>
  <c r="E48"/>
  <c r="E132" s="1"/>
  <c r="E46"/>
  <c r="E130" s="1"/>
  <c r="E44"/>
  <c r="E128" s="1"/>
  <c r="E40"/>
  <c r="E124" s="1"/>
  <c r="E36"/>
  <c r="E120" s="1"/>
  <c r="E32"/>
  <c r="E116" s="1"/>
  <c r="E28"/>
  <c r="E112" s="1"/>
  <c r="E26"/>
  <c r="E110" s="1"/>
  <c r="E24"/>
  <c r="E108" s="1"/>
  <c r="E22"/>
  <c r="E106" s="1"/>
  <c r="E20"/>
  <c r="E104" s="1"/>
  <c r="E18"/>
  <c r="E102" s="1"/>
  <c r="E16"/>
  <c r="E100" s="1"/>
  <c r="E14"/>
  <c r="E98" s="1"/>
  <c r="E12"/>
  <c r="E96" s="1"/>
  <c r="E10"/>
  <c r="E94" s="1"/>
  <c r="E8"/>
  <c r="E92" s="1"/>
  <c r="E6"/>
  <c r="E90" s="1"/>
  <c r="E42"/>
  <c r="E126" s="1"/>
  <c r="E38"/>
  <c r="E122" s="1"/>
  <c r="E34"/>
  <c r="E118" s="1"/>
  <c r="E30"/>
  <c r="E114" s="1"/>
  <c r="E29"/>
  <c r="E113" s="1"/>
  <c r="E27"/>
  <c r="E111" s="1"/>
  <c r="E25"/>
  <c r="E109" s="1"/>
  <c r="E23"/>
  <c r="E107" s="1"/>
  <c r="E21"/>
  <c r="E105" s="1"/>
  <c r="E19"/>
  <c r="E103" s="1"/>
  <c r="E17"/>
  <c r="E101" s="1"/>
  <c r="E15"/>
  <c r="E99" s="1"/>
  <c r="E13"/>
  <c r="E97" s="1"/>
  <c r="E11"/>
  <c r="E95" s="1"/>
  <c r="E9"/>
  <c r="E93" s="1"/>
  <c r="E7"/>
  <c r="E91" s="1"/>
  <c r="E5"/>
  <c r="E89" s="1"/>
  <c r="BB6" i="7"/>
  <c r="BB90" s="1"/>
  <c r="BB8"/>
  <c r="BB92" s="1"/>
  <c r="BB10"/>
  <c r="BB94" s="1"/>
  <c r="BB12"/>
  <c r="BB96" s="1"/>
  <c r="BB14"/>
  <c r="BB98" s="1"/>
  <c r="BB16"/>
  <c r="BB100" s="1"/>
  <c r="BB18"/>
  <c r="BB102" s="1"/>
  <c r="BB20"/>
  <c r="BB104" s="1"/>
  <c r="BB22"/>
  <c r="BB106" s="1"/>
  <c r="BB24"/>
  <c r="BB108" s="1"/>
  <c r="BB26"/>
  <c r="BB110" s="1"/>
  <c r="BB28"/>
  <c r="BB112" s="1"/>
  <c r="BB30"/>
  <c r="BB114" s="1"/>
  <c r="BB32"/>
  <c r="BB116" s="1"/>
  <c r="BB34"/>
  <c r="BB118" s="1"/>
  <c r="BB36"/>
  <c r="BB120" s="1"/>
  <c r="BB38"/>
  <c r="BB122" s="1"/>
  <c r="BB40"/>
  <c r="BB124" s="1"/>
  <c r="BB42"/>
  <c r="BB126" s="1"/>
  <c r="BB44"/>
  <c r="BB128" s="1"/>
  <c r="BB46"/>
  <c r="BB130" s="1"/>
  <c r="BB48"/>
  <c r="BB132" s="1"/>
  <c r="BB50"/>
  <c r="BB134" s="1"/>
  <c r="BB52"/>
  <c r="BB136" s="1"/>
  <c r="BB54"/>
  <c r="BB138" s="1"/>
  <c r="BB56"/>
  <c r="BB140" s="1"/>
  <c r="BB58"/>
  <c r="BB142" s="1"/>
  <c r="BB61"/>
  <c r="BB145" s="1"/>
  <c r="BB76"/>
  <c r="BB160" s="1"/>
  <c r="BB74"/>
  <c r="BB158" s="1"/>
  <c r="BB72"/>
  <c r="BB156" s="1"/>
  <c r="BB70"/>
  <c r="BB154" s="1"/>
  <c r="BB68"/>
  <c r="BB152" s="1"/>
  <c r="BA5" i="5"/>
  <c r="BB5" i="7"/>
  <c r="BB7"/>
  <c r="BB91" s="1"/>
  <c r="BB9"/>
  <c r="BB93" s="1"/>
  <c r="BB13"/>
  <c r="BB97" s="1"/>
  <c r="BB17"/>
  <c r="BB101" s="1"/>
  <c r="BB21"/>
  <c r="BB105" s="1"/>
  <c r="BB25"/>
  <c r="BB109" s="1"/>
  <c r="BB29"/>
  <c r="BB113" s="1"/>
  <c r="BB33"/>
  <c r="BB117" s="1"/>
  <c r="BB37"/>
  <c r="BB121" s="1"/>
  <c r="BB43"/>
  <c r="BB127" s="1"/>
  <c r="BB47"/>
  <c r="BB131" s="1"/>
  <c r="BB51"/>
  <c r="BB135" s="1"/>
  <c r="BB55"/>
  <c r="BB139" s="1"/>
  <c r="BB59"/>
  <c r="BB143" s="1"/>
  <c r="BB162"/>
  <c r="BB67"/>
  <c r="BB151" s="1"/>
  <c r="BB11"/>
  <c r="BB95" s="1"/>
  <c r="BB15"/>
  <c r="BB99" s="1"/>
  <c r="BB19"/>
  <c r="BB103" s="1"/>
  <c r="BB23"/>
  <c r="BB107" s="1"/>
  <c r="BB27"/>
  <c r="BB111" s="1"/>
  <c r="BB31"/>
  <c r="BB115" s="1"/>
  <c r="BB35"/>
  <c r="BB119" s="1"/>
  <c r="BB39"/>
  <c r="BB123" s="1"/>
  <c r="BB41"/>
  <c r="BB125" s="1"/>
  <c r="BB45"/>
  <c r="BB129" s="1"/>
  <c r="BB49"/>
  <c r="BB133" s="1"/>
  <c r="BB53"/>
  <c r="BB137" s="1"/>
  <c r="BB57"/>
  <c r="BB141" s="1"/>
  <c r="BB77"/>
  <c r="BB161" s="1"/>
  <c r="BB75"/>
  <c r="BB159" s="1"/>
  <c r="BB73"/>
  <c r="BB157" s="1"/>
  <c r="BB71"/>
  <c r="BB155" s="1"/>
  <c r="BB69"/>
  <c r="BB153" s="1"/>
  <c r="BB66"/>
  <c r="BB150" s="1"/>
  <c r="BB79"/>
  <c r="BB163" s="1"/>
  <c r="AX6"/>
  <c r="AX90" s="1"/>
  <c r="AX8"/>
  <c r="AX92" s="1"/>
  <c r="AX10"/>
  <c r="AX94" s="1"/>
  <c r="AX12"/>
  <c r="AX96" s="1"/>
  <c r="AX14"/>
  <c r="AX98" s="1"/>
  <c r="AX16"/>
  <c r="AX100" s="1"/>
  <c r="AX18"/>
  <c r="AX102" s="1"/>
  <c r="AX20"/>
  <c r="AX104" s="1"/>
  <c r="AX22"/>
  <c r="AX106" s="1"/>
  <c r="AX24"/>
  <c r="AX108" s="1"/>
  <c r="AX26"/>
  <c r="AX110" s="1"/>
  <c r="AX28"/>
  <c r="AX112" s="1"/>
  <c r="AX30"/>
  <c r="AX114" s="1"/>
  <c r="AX32"/>
  <c r="AX116" s="1"/>
  <c r="AX34"/>
  <c r="AX118" s="1"/>
  <c r="AX36"/>
  <c r="AX120" s="1"/>
  <c r="AX38"/>
  <c r="AX122" s="1"/>
  <c r="AX40"/>
  <c r="AX124" s="1"/>
  <c r="AX42"/>
  <c r="AX126" s="1"/>
  <c r="AX44"/>
  <c r="AX128" s="1"/>
  <c r="AX46"/>
  <c r="AX130" s="1"/>
  <c r="AX48"/>
  <c r="AX132" s="1"/>
  <c r="AX50"/>
  <c r="AX134" s="1"/>
  <c r="AX52"/>
  <c r="AX136" s="1"/>
  <c r="AX54"/>
  <c r="AX138" s="1"/>
  <c r="AX56"/>
  <c r="AX140" s="1"/>
  <c r="AX58"/>
  <c r="AX142" s="1"/>
  <c r="AX61"/>
  <c r="AX145" s="1"/>
  <c r="AX76"/>
  <c r="AX160" s="1"/>
  <c r="AX74"/>
  <c r="AX158" s="1"/>
  <c r="AX72"/>
  <c r="AX156" s="1"/>
  <c r="AX70"/>
  <c r="AX154" s="1"/>
  <c r="AX68"/>
  <c r="AX152" s="1"/>
  <c r="AW5" i="5"/>
  <c r="AX5" i="7"/>
  <c r="AX7"/>
  <c r="AX91" s="1"/>
  <c r="AX9"/>
  <c r="AX93" s="1"/>
  <c r="AX15"/>
  <c r="AX99" s="1"/>
  <c r="AX19"/>
  <c r="AX103" s="1"/>
  <c r="AX23"/>
  <c r="AX107" s="1"/>
  <c r="AX25"/>
  <c r="AX109" s="1"/>
  <c r="AX29"/>
  <c r="AX113" s="1"/>
  <c r="AX33"/>
  <c r="AX117" s="1"/>
  <c r="AX37"/>
  <c r="AX121" s="1"/>
  <c r="AX41"/>
  <c r="AX125" s="1"/>
  <c r="AX45"/>
  <c r="AX129" s="1"/>
  <c r="AX49"/>
  <c r="AX133" s="1"/>
  <c r="AX53"/>
  <c r="AX137" s="1"/>
  <c r="AX57"/>
  <c r="AX141" s="1"/>
  <c r="AX162"/>
  <c r="AX67"/>
  <c r="AX151" s="1"/>
  <c r="AX11"/>
  <c r="AX95" s="1"/>
  <c r="AX13"/>
  <c r="AX97" s="1"/>
  <c r="AX17"/>
  <c r="AX101" s="1"/>
  <c r="AX21"/>
  <c r="AX105" s="1"/>
  <c r="AX27"/>
  <c r="AX111" s="1"/>
  <c r="AX31"/>
  <c r="AX115" s="1"/>
  <c r="AX35"/>
  <c r="AX119" s="1"/>
  <c r="AX39"/>
  <c r="AX123" s="1"/>
  <c r="AX43"/>
  <c r="AX127" s="1"/>
  <c r="AX47"/>
  <c r="AX131" s="1"/>
  <c r="AX51"/>
  <c r="AX135" s="1"/>
  <c r="AX55"/>
  <c r="AX139" s="1"/>
  <c r="AX59"/>
  <c r="AX143" s="1"/>
  <c r="AX77"/>
  <c r="AX161" s="1"/>
  <c r="AX75"/>
  <c r="AX159" s="1"/>
  <c r="AX73"/>
  <c r="AX157" s="1"/>
  <c r="AX71"/>
  <c r="AX155" s="1"/>
  <c r="AX69"/>
  <c r="AX153" s="1"/>
  <c r="AX66"/>
  <c r="AX150" s="1"/>
  <c r="AX79"/>
  <c r="AX163" s="1"/>
  <c r="AT6"/>
  <c r="AT90" s="1"/>
  <c r="AT8"/>
  <c r="AT92" s="1"/>
  <c r="AT10"/>
  <c r="AT94" s="1"/>
  <c r="AT12"/>
  <c r="AT96" s="1"/>
  <c r="AT14"/>
  <c r="AT98" s="1"/>
  <c r="AT16"/>
  <c r="AT100" s="1"/>
  <c r="AT18"/>
  <c r="AT102" s="1"/>
  <c r="AT20"/>
  <c r="AT104" s="1"/>
  <c r="AT22"/>
  <c r="AT106" s="1"/>
  <c r="AT24"/>
  <c r="AT108" s="1"/>
  <c r="AT26"/>
  <c r="AT110" s="1"/>
  <c r="AT28"/>
  <c r="AT112" s="1"/>
  <c r="AT30"/>
  <c r="AT114" s="1"/>
  <c r="AT32"/>
  <c r="AT116" s="1"/>
  <c r="AT34"/>
  <c r="AT118" s="1"/>
  <c r="AT36"/>
  <c r="AT120" s="1"/>
  <c r="AT38"/>
  <c r="AT122" s="1"/>
  <c r="AT40"/>
  <c r="AT124" s="1"/>
  <c r="AT42"/>
  <c r="AT126" s="1"/>
  <c r="AT44"/>
  <c r="AT128" s="1"/>
  <c r="AT46"/>
  <c r="AT130" s="1"/>
  <c r="AT48"/>
  <c r="AT132" s="1"/>
  <c r="AT50"/>
  <c r="AT134" s="1"/>
  <c r="AT52"/>
  <c r="AT136" s="1"/>
  <c r="AT54"/>
  <c r="AT138" s="1"/>
  <c r="AT56"/>
  <c r="AT140" s="1"/>
  <c r="AT58"/>
  <c r="AT142" s="1"/>
  <c r="AT61"/>
  <c r="AT145" s="1"/>
  <c r="AT76"/>
  <c r="AT160" s="1"/>
  <c r="AT74"/>
  <c r="AT158" s="1"/>
  <c r="AT72"/>
  <c r="AT156" s="1"/>
  <c r="AT70"/>
  <c r="AT154" s="1"/>
  <c r="AT68"/>
  <c r="AT152" s="1"/>
  <c r="AS5" i="5"/>
  <c r="AT5" i="7"/>
  <c r="AT11"/>
  <c r="AT95" s="1"/>
  <c r="AT15"/>
  <c r="AT99" s="1"/>
  <c r="AT19"/>
  <c r="AT103" s="1"/>
  <c r="AT23"/>
  <c r="AT107" s="1"/>
  <c r="AT27"/>
  <c r="AT111" s="1"/>
  <c r="AT31"/>
  <c r="AT115" s="1"/>
  <c r="AT35"/>
  <c r="AT119" s="1"/>
  <c r="AT41"/>
  <c r="AT125" s="1"/>
  <c r="AT45"/>
  <c r="AT129" s="1"/>
  <c r="AT49"/>
  <c r="AT133" s="1"/>
  <c r="AT53"/>
  <c r="AT137" s="1"/>
  <c r="AT57"/>
  <c r="AT141" s="1"/>
  <c r="AT162"/>
  <c r="AT67"/>
  <c r="AT151" s="1"/>
  <c r="AT7"/>
  <c r="AT91" s="1"/>
  <c r="AT9"/>
  <c r="AT93" s="1"/>
  <c r="AT13"/>
  <c r="AT97" s="1"/>
  <c r="AT17"/>
  <c r="AT101" s="1"/>
  <c r="AT21"/>
  <c r="AT105" s="1"/>
  <c r="AT25"/>
  <c r="AT109" s="1"/>
  <c r="AT29"/>
  <c r="AT113" s="1"/>
  <c r="AT33"/>
  <c r="AT117" s="1"/>
  <c r="AT37"/>
  <c r="AT121" s="1"/>
  <c r="AT39"/>
  <c r="AT123" s="1"/>
  <c r="AT43"/>
  <c r="AT127" s="1"/>
  <c r="AT47"/>
  <c r="AT131" s="1"/>
  <c r="AT51"/>
  <c r="AT135" s="1"/>
  <c r="AT55"/>
  <c r="AT139" s="1"/>
  <c r="AT59"/>
  <c r="AT143" s="1"/>
  <c r="AT77"/>
  <c r="AT161" s="1"/>
  <c r="AT75"/>
  <c r="AT159" s="1"/>
  <c r="AT73"/>
  <c r="AT157" s="1"/>
  <c r="AT71"/>
  <c r="AT155" s="1"/>
  <c r="AT69"/>
  <c r="AT153" s="1"/>
  <c r="AT66"/>
  <c r="AT150" s="1"/>
  <c r="AT79"/>
  <c r="AT163" s="1"/>
  <c r="AP6"/>
  <c r="AP90" s="1"/>
  <c r="AP8"/>
  <c r="AP92" s="1"/>
  <c r="AP10"/>
  <c r="AP94" s="1"/>
  <c r="AP12"/>
  <c r="AP96" s="1"/>
  <c r="AP14"/>
  <c r="AP98" s="1"/>
  <c r="AP16"/>
  <c r="AP100" s="1"/>
  <c r="AP18"/>
  <c r="AP102" s="1"/>
  <c r="AP20"/>
  <c r="AP104" s="1"/>
  <c r="AP22"/>
  <c r="AP106" s="1"/>
  <c r="AP24"/>
  <c r="AP108" s="1"/>
  <c r="AP26"/>
  <c r="AP110" s="1"/>
  <c r="AP28"/>
  <c r="AP112" s="1"/>
  <c r="AP30"/>
  <c r="AP114" s="1"/>
  <c r="AP32"/>
  <c r="AP116" s="1"/>
  <c r="AP34"/>
  <c r="AP118" s="1"/>
  <c r="AP36"/>
  <c r="AP120" s="1"/>
  <c r="AP38"/>
  <c r="AP122" s="1"/>
  <c r="AP40"/>
  <c r="AP124" s="1"/>
  <c r="AP42"/>
  <c r="AP126" s="1"/>
  <c r="AP44"/>
  <c r="AP128" s="1"/>
  <c r="AP46"/>
  <c r="AP130" s="1"/>
  <c r="AP48"/>
  <c r="AP132" s="1"/>
  <c r="AP50"/>
  <c r="AP134" s="1"/>
  <c r="AP52"/>
  <c r="AP136" s="1"/>
  <c r="AP54"/>
  <c r="AP138" s="1"/>
  <c r="AP56"/>
  <c r="AP140" s="1"/>
  <c r="AP58"/>
  <c r="AP142" s="1"/>
  <c r="AP61"/>
  <c r="AP145" s="1"/>
  <c r="AP76"/>
  <c r="AP160" s="1"/>
  <c r="AP74"/>
  <c r="AP158" s="1"/>
  <c r="AP72"/>
  <c r="AP156" s="1"/>
  <c r="AP70"/>
  <c r="AP154" s="1"/>
  <c r="AP68"/>
  <c r="AP152" s="1"/>
  <c r="AO5" i="5"/>
  <c r="AP7" i="7"/>
  <c r="AP91" s="1"/>
  <c r="AP11"/>
  <c r="AP95" s="1"/>
  <c r="AP15"/>
  <c r="AP99" s="1"/>
  <c r="AP17"/>
  <c r="AP101" s="1"/>
  <c r="AP21"/>
  <c r="AP105" s="1"/>
  <c r="AP25"/>
  <c r="AP109" s="1"/>
  <c r="AP27"/>
  <c r="AP111" s="1"/>
  <c r="AP31"/>
  <c r="AP115" s="1"/>
  <c r="AP35"/>
  <c r="AP119" s="1"/>
  <c r="AP39"/>
  <c r="AP123" s="1"/>
  <c r="AP43"/>
  <c r="AP127" s="1"/>
  <c r="AP47"/>
  <c r="AP131" s="1"/>
  <c r="AP51"/>
  <c r="AP135" s="1"/>
  <c r="AP55"/>
  <c r="AP139" s="1"/>
  <c r="AP59"/>
  <c r="AP143" s="1"/>
  <c r="AP162"/>
  <c r="AP5"/>
  <c r="AP9"/>
  <c r="AP93" s="1"/>
  <c r="AP13"/>
  <c r="AP97" s="1"/>
  <c r="AP19"/>
  <c r="AP103" s="1"/>
  <c r="AP23"/>
  <c r="AP107" s="1"/>
  <c r="AP29"/>
  <c r="AP113" s="1"/>
  <c r="AP33"/>
  <c r="AP117" s="1"/>
  <c r="AP37"/>
  <c r="AP121" s="1"/>
  <c r="AP41"/>
  <c r="AP125" s="1"/>
  <c r="AP45"/>
  <c r="AP129" s="1"/>
  <c r="AP49"/>
  <c r="AP133" s="1"/>
  <c r="AP53"/>
  <c r="AP137" s="1"/>
  <c r="AP57"/>
  <c r="AP141" s="1"/>
  <c r="AP77"/>
  <c r="AP161" s="1"/>
  <c r="AP75"/>
  <c r="AP159" s="1"/>
  <c r="AP73"/>
  <c r="AP157" s="1"/>
  <c r="AP71"/>
  <c r="AP155" s="1"/>
  <c r="AP69"/>
  <c r="AP153" s="1"/>
  <c r="AP67"/>
  <c r="AP151" s="1"/>
  <c r="AP66"/>
  <c r="AP150" s="1"/>
  <c r="AP79"/>
  <c r="AP163" s="1"/>
  <c r="AL6"/>
  <c r="AL90" s="1"/>
  <c r="AL8"/>
  <c r="AL92" s="1"/>
  <c r="AL10"/>
  <c r="AL94" s="1"/>
  <c r="AL12"/>
  <c r="AL96" s="1"/>
  <c r="AL14"/>
  <c r="AL98" s="1"/>
  <c r="AL16"/>
  <c r="AL100" s="1"/>
  <c r="AL18"/>
  <c r="AL102" s="1"/>
  <c r="AL20"/>
  <c r="AL104" s="1"/>
  <c r="AL22"/>
  <c r="AL106" s="1"/>
  <c r="AL24"/>
  <c r="AL108" s="1"/>
  <c r="AL26"/>
  <c r="AL110" s="1"/>
  <c r="AL28"/>
  <c r="AL112" s="1"/>
  <c r="AL30"/>
  <c r="AL114" s="1"/>
  <c r="AL32"/>
  <c r="AL116" s="1"/>
  <c r="AL34"/>
  <c r="AL118" s="1"/>
  <c r="AL36"/>
  <c r="AL120" s="1"/>
  <c r="AL38"/>
  <c r="AL122" s="1"/>
  <c r="AL40"/>
  <c r="AL124" s="1"/>
  <c r="AL42"/>
  <c r="AL126" s="1"/>
  <c r="AL44"/>
  <c r="AL128" s="1"/>
  <c r="AL46"/>
  <c r="AL130" s="1"/>
  <c r="AL48"/>
  <c r="AL132" s="1"/>
  <c r="AL50"/>
  <c r="AL134" s="1"/>
  <c r="AL52"/>
  <c r="AL136" s="1"/>
  <c r="AL54"/>
  <c r="AL138" s="1"/>
  <c r="AL56"/>
  <c r="AL140" s="1"/>
  <c r="AL58"/>
  <c r="AL142" s="1"/>
  <c r="AL61"/>
  <c r="AL145" s="1"/>
  <c r="AL76"/>
  <c r="AL160" s="1"/>
  <c r="AL74"/>
  <c r="AL158" s="1"/>
  <c r="AL72"/>
  <c r="AL156" s="1"/>
  <c r="AL70"/>
  <c r="AL154" s="1"/>
  <c r="AL68"/>
  <c r="AL152" s="1"/>
  <c r="AK5" i="5"/>
  <c r="AL7" i="7"/>
  <c r="AL91" s="1"/>
  <c r="AL9"/>
  <c r="AL93" s="1"/>
  <c r="AL13"/>
  <c r="AL97" s="1"/>
  <c r="AL15"/>
  <c r="AL99" s="1"/>
  <c r="AL19"/>
  <c r="AL103" s="1"/>
  <c r="AL23"/>
  <c r="AL107" s="1"/>
  <c r="AL27"/>
  <c r="AL111" s="1"/>
  <c r="AL31"/>
  <c r="AL115" s="1"/>
  <c r="AL37"/>
  <c r="AL121" s="1"/>
  <c r="AL41"/>
  <c r="AL125" s="1"/>
  <c r="AL43"/>
  <c r="AL127" s="1"/>
  <c r="AL47"/>
  <c r="AL131" s="1"/>
  <c r="AL51"/>
  <c r="AL135" s="1"/>
  <c r="AL55"/>
  <c r="AL139" s="1"/>
  <c r="AL59"/>
  <c r="AL143" s="1"/>
  <c r="AL66"/>
  <c r="AL150" s="1"/>
  <c r="AL5"/>
  <c r="AL11"/>
  <c r="AL95" s="1"/>
  <c r="AL17"/>
  <c r="AL101" s="1"/>
  <c r="AL21"/>
  <c r="AL105" s="1"/>
  <c r="AL25"/>
  <c r="AL109" s="1"/>
  <c r="AL29"/>
  <c r="AL113" s="1"/>
  <c r="AL33"/>
  <c r="AL117" s="1"/>
  <c r="AL35"/>
  <c r="AL119" s="1"/>
  <c r="AL39"/>
  <c r="AL123" s="1"/>
  <c r="AL45"/>
  <c r="AL129" s="1"/>
  <c r="AL49"/>
  <c r="AL133" s="1"/>
  <c r="AL53"/>
  <c r="AL137" s="1"/>
  <c r="AL57"/>
  <c r="AL141" s="1"/>
  <c r="AL162"/>
  <c r="AL77"/>
  <c r="AL161" s="1"/>
  <c r="AL75"/>
  <c r="AL159" s="1"/>
  <c r="AL73"/>
  <c r="AL157" s="1"/>
  <c r="AL71"/>
  <c r="AL155" s="1"/>
  <c r="AL69"/>
  <c r="AL153" s="1"/>
  <c r="AL67"/>
  <c r="AL151" s="1"/>
  <c r="AL79"/>
  <c r="AL163" s="1"/>
  <c r="AH6"/>
  <c r="AH90" s="1"/>
  <c r="AH8"/>
  <c r="AH92" s="1"/>
  <c r="AH10"/>
  <c r="AH94" s="1"/>
  <c r="AH12"/>
  <c r="AH96" s="1"/>
  <c r="AH14"/>
  <c r="AH98" s="1"/>
  <c r="AH16"/>
  <c r="AH100" s="1"/>
  <c r="AH18"/>
  <c r="AH102" s="1"/>
  <c r="AH20"/>
  <c r="AH104" s="1"/>
  <c r="AH22"/>
  <c r="AH106" s="1"/>
  <c r="AH24"/>
  <c r="AH108" s="1"/>
  <c r="AH26"/>
  <c r="AH110" s="1"/>
  <c r="AH28"/>
  <c r="AH112" s="1"/>
  <c r="AH30"/>
  <c r="AH114" s="1"/>
  <c r="AH32"/>
  <c r="AH116" s="1"/>
  <c r="AH34"/>
  <c r="AH118" s="1"/>
  <c r="AH36"/>
  <c r="AH120" s="1"/>
  <c r="AH38"/>
  <c r="AH122" s="1"/>
  <c r="AH40"/>
  <c r="AH124" s="1"/>
  <c r="AH42"/>
  <c r="AH126" s="1"/>
  <c r="AH44"/>
  <c r="AH128" s="1"/>
  <c r="AH46"/>
  <c r="AH130" s="1"/>
  <c r="AH48"/>
  <c r="AH132" s="1"/>
  <c r="AH50"/>
  <c r="AH134" s="1"/>
  <c r="AH52"/>
  <c r="AH136" s="1"/>
  <c r="AH54"/>
  <c r="AH138" s="1"/>
  <c r="AH56"/>
  <c r="AH140" s="1"/>
  <c r="AH58"/>
  <c r="AH142" s="1"/>
  <c r="AH61"/>
  <c r="AH145" s="1"/>
  <c r="AH76"/>
  <c r="AH160" s="1"/>
  <c r="AH74"/>
  <c r="AH158" s="1"/>
  <c r="AH72"/>
  <c r="AH156" s="1"/>
  <c r="AH70"/>
  <c r="AH154" s="1"/>
  <c r="AH68"/>
  <c r="AH152" s="1"/>
  <c r="AG5" i="5"/>
  <c r="AH9" i="7"/>
  <c r="AH93" s="1"/>
  <c r="AH13"/>
  <c r="AH97" s="1"/>
  <c r="AH15"/>
  <c r="AH99" s="1"/>
  <c r="AH19"/>
  <c r="AH103" s="1"/>
  <c r="AH23"/>
  <c r="AH107" s="1"/>
  <c r="AH27"/>
  <c r="AH111" s="1"/>
  <c r="AH31"/>
  <c r="AH115" s="1"/>
  <c r="AH35"/>
  <c r="AH119" s="1"/>
  <c r="AH39"/>
  <c r="AH123" s="1"/>
  <c r="AH43"/>
  <c r="AH127" s="1"/>
  <c r="AH47"/>
  <c r="AH131" s="1"/>
  <c r="AH51"/>
  <c r="AH135" s="1"/>
  <c r="AH55"/>
  <c r="AH139" s="1"/>
  <c r="AH59"/>
  <c r="AH143" s="1"/>
  <c r="AH73"/>
  <c r="AH157" s="1"/>
  <c r="AH66"/>
  <c r="AH150" s="1"/>
  <c r="AH5"/>
  <c r="AH7"/>
  <c r="AH91" s="1"/>
  <c r="AH11"/>
  <c r="AH95" s="1"/>
  <c r="AH17"/>
  <c r="AH101" s="1"/>
  <c r="AH21"/>
  <c r="AH105" s="1"/>
  <c r="AH25"/>
  <c r="AH109" s="1"/>
  <c r="AH29"/>
  <c r="AH113" s="1"/>
  <c r="AH33"/>
  <c r="AH117" s="1"/>
  <c r="AH37"/>
  <c r="AH121" s="1"/>
  <c r="AH41"/>
  <c r="AH125" s="1"/>
  <c r="AH45"/>
  <c r="AH129" s="1"/>
  <c r="AH49"/>
  <c r="AH133" s="1"/>
  <c r="AH53"/>
  <c r="AH137" s="1"/>
  <c r="AH57"/>
  <c r="AH141" s="1"/>
  <c r="AH162"/>
  <c r="AH77"/>
  <c r="AH161" s="1"/>
  <c r="AH75"/>
  <c r="AH159" s="1"/>
  <c r="AH71"/>
  <c r="AH155" s="1"/>
  <c r="AH69"/>
  <c r="AH153" s="1"/>
  <c r="AH67"/>
  <c r="AH151" s="1"/>
  <c r="AH79"/>
  <c r="AH163" s="1"/>
  <c r="AD6"/>
  <c r="AD90" s="1"/>
  <c r="AD8"/>
  <c r="AD92" s="1"/>
  <c r="AD10"/>
  <c r="AD94" s="1"/>
  <c r="AD12"/>
  <c r="AD96" s="1"/>
  <c r="AD14"/>
  <c r="AD98" s="1"/>
  <c r="AD16"/>
  <c r="AD100" s="1"/>
  <c r="AD18"/>
  <c r="AD102" s="1"/>
  <c r="AD20"/>
  <c r="AD104" s="1"/>
  <c r="AD22"/>
  <c r="AD106" s="1"/>
  <c r="AD24"/>
  <c r="AD108" s="1"/>
  <c r="AD26"/>
  <c r="AD110" s="1"/>
  <c r="AD28"/>
  <c r="AD112" s="1"/>
  <c r="AD30"/>
  <c r="AD114" s="1"/>
  <c r="AD32"/>
  <c r="AD116" s="1"/>
  <c r="AD34"/>
  <c r="AD118" s="1"/>
  <c r="AD36"/>
  <c r="AD120" s="1"/>
  <c r="AD38"/>
  <c r="AD122" s="1"/>
  <c r="AD40"/>
  <c r="AD124" s="1"/>
  <c r="AD42"/>
  <c r="AD126" s="1"/>
  <c r="AD44"/>
  <c r="AD128" s="1"/>
  <c r="AD46"/>
  <c r="AD130" s="1"/>
  <c r="AD48"/>
  <c r="AD132" s="1"/>
  <c r="AD50"/>
  <c r="AD134" s="1"/>
  <c r="AD52"/>
  <c r="AD136" s="1"/>
  <c r="AD54"/>
  <c r="AD138" s="1"/>
  <c r="AD56"/>
  <c r="AD140" s="1"/>
  <c r="AD58"/>
  <c r="AD142" s="1"/>
  <c r="AD61"/>
  <c r="AD145" s="1"/>
  <c r="AD76"/>
  <c r="AD160" s="1"/>
  <c r="AD74"/>
  <c r="AD158" s="1"/>
  <c r="AD72"/>
  <c r="AD156" s="1"/>
  <c r="AD70"/>
  <c r="AD154" s="1"/>
  <c r="AD68"/>
  <c r="AD152" s="1"/>
  <c r="AD7"/>
  <c r="AD91" s="1"/>
  <c r="AD9"/>
  <c r="AD93" s="1"/>
  <c r="AD13"/>
  <c r="AD97" s="1"/>
  <c r="AD17"/>
  <c r="AD101" s="1"/>
  <c r="AD21"/>
  <c r="AD105" s="1"/>
  <c r="AD23"/>
  <c r="AD107" s="1"/>
  <c r="AD27"/>
  <c r="AD111" s="1"/>
  <c r="AD31"/>
  <c r="AD115" s="1"/>
  <c r="AD35"/>
  <c r="AD119" s="1"/>
  <c r="AD39"/>
  <c r="AD123" s="1"/>
  <c r="AD43"/>
  <c r="AD127" s="1"/>
  <c r="AD47"/>
  <c r="AD131" s="1"/>
  <c r="AD51"/>
  <c r="AD135" s="1"/>
  <c r="AD53"/>
  <c r="AD137" s="1"/>
  <c r="AD57"/>
  <c r="AD141" s="1"/>
  <c r="AD73"/>
  <c r="AD157" s="1"/>
  <c r="AC5" i="5"/>
  <c r="AD5" i="7"/>
  <c r="AD11"/>
  <c r="AD95" s="1"/>
  <c r="AD15"/>
  <c r="AD99" s="1"/>
  <c r="AD19"/>
  <c r="AD103" s="1"/>
  <c r="AD25"/>
  <c r="AD109" s="1"/>
  <c r="AD29"/>
  <c r="AD113" s="1"/>
  <c r="AD33"/>
  <c r="AD117" s="1"/>
  <c r="AD37"/>
  <c r="AD121" s="1"/>
  <c r="AD41"/>
  <c r="AD125" s="1"/>
  <c r="AD45"/>
  <c r="AD129" s="1"/>
  <c r="AD49"/>
  <c r="AD133" s="1"/>
  <c r="AD55"/>
  <c r="AD139" s="1"/>
  <c r="AD59"/>
  <c r="AD143" s="1"/>
  <c r="AD162"/>
  <c r="AD77"/>
  <c r="AD161" s="1"/>
  <c r="AD75"/>
  <c r="AD159" s="1"/>
  <c r="AD71"/>
  <c r="AD155" s="1"/>
  <c r="AD69"/>
  <c r="AD153" s="1"/>
  <c r="AD67"/>
  <c r="AD151" s="1"/>
  <c r="AD66"/>
  <c r="AD150" s="1"/>
  <c r="AD79"/>
  <c r="AD163" s="1"/>
  <c r="Z6"/>
  <c r="Z90" s="1"/>
  <c r="Z8"/>
  <c r="Z92" s="1"/>
  <c r="Z10"/>
  <c r="Z94" s="1"/>
  <c r="Z12"/>
  <c r="Z96" s="1"/>
  <c r="Z14"/>
  <c r="Z98" s="1"/>
  <c r="Z16"/>
  <c r="Z100" s="1"/>
  <c r="Z18"/>
  <c r="Z102" s="1"/>
  <c r="Z20"/>
  <c r="Z104" s="1"/>
  <c r="Z22"/>
  <c r="Z106" s="1"/>
  <c r="Z24"/>
  <c r="Z108" s="1"/>
  <c r="Z26"/>
  <c r="Z110" s="1"/>
  <c r="Z28"/>
  <c r="Z112" s="1"/>
  <c r="Z30"/>
  <c r="Z114" s="1"/>
  <c r="Z32"/>
  <c r="Z116" s="1"/>
  <c r="Z34"/>
  <c r="Z118" s="1"/>
  <c r="Z36"/>
  <c r="Z120" s="1"/>
  <c r="Z38"/>
  <c r="Z122" s="1"/>
  <c r="Z40"/>
  <c r="Z124" s="1"/>
  <c r="Z42"/>
  <c r="Z126" s="1"/>
  <c r="Z44"/>
  <c r="Z128" s="1"/>
  <c r="Z46"/>
  <c r="Z130" s="1"/>
  <c r="Z48"/>
  <c r="Z132" s="1"/>
  <c r="Z50"/>
  <c r="Z134" s="1"/>
  <c r="Z52"/>
  <c r="Z136" s="1"/>
  <c r="Z54"/>
  <c r="Z138" s="1"/>
  <c r="Z56"/>
  <c r="Z140" s="1"/>
  <c r="Z58"/>
  <c r="Z142" s="1"/>
  <c r="Z61"/>
  <c r="Z145" s="1"/>
  <c r="Z76"/>
  <c r="Z160" s="1"/>
  <c r="Z74"/>
  <c r="Z158" s="1"/>
  <c r="Z72"/>
  <c r="Z156" s="1"/>
  <c r="Z70"/>
  <c r="Z154" s="1"/>
  <c r="Z68"/>
  <c r="Z152" s="1"/>
  <c r="Z11"/>
  <c r="Z95" s="1"/>
  <c r="Z15"/>
  <c r="Z99" s="1"/>
  <c r="Z19"/>
  <c r="Z103" s="1"/>
  <c r="Z23"/>
  <c r="Z107" s="1"/>
  <c r="Z27"/>
  <c r="Z111" s="1"/>
  <c r="Z31"/>
  <c r="Z115" s="1"/>
  <c r="Z35"/>
  <c r="Z119" s="1"/>
  <c r="Z39"/>
  <c r="Z123" s="1"/>
  <c r="Z43"/>
  <c r="Z127" s="1"/>
  <c r="Z47"/>
  <c r="Z131" s="1"/>
  <c r="Z51"/>
  <c r="Z135" s="1"/>
  <c r="Z55"/>
  <c r="Z139" s="1"/>
  <c r="Z59"/>
  <c r="Z143" s="1"/>
  <c r="Z73"/>
  <c r="Z157" s="1"/>
  <c r="Z71"/>
  <c r="Z155" s="1"/>
  <c r="Y5" i="5"/>
  <c r="Z5" i="7"/>
  <c r="Z7"/>
  <c r="Z91" s="1"/>
  <c r="Z9"/>
  <c r="Z93" s="1"/>
  <c r="Z13"/>
  <c r="Z97" s="1"/>
  <c r="Z17"/>
  <c r="Z101" s="1"/>
  <c r="Z21"/>
  <c r="Z105" s="1"/>
  <c r="Z25"/>
  <c r="Z109" s="1"/>
  <c r="Z29"/>
  <c r="Z113" s="1"/>
  <c r="Z33"/>
  <c r="Z117" s="1"/>
  <c r="Z37"/>
  <c r="Z121" s="1"/>
  <c r="Z41"/>
  <c r="Z125" s="1"/>
  <c r="Z45"/>
  <c r="Z129" s="1"/>
  <c r="Z49"/>
  <c r="Z133" s="1"/>
  <c r="Z53"/>
  <c r="Z137" s="1"/>
  <c r="Z57"/>
  <c r="Z141" s="1"/>
  <c r="Z162"/>
  <c r="Z77"/>
  <c r="Z161" s="1"/>
  <c r="Z75"/>
  <c r="Z159" s="1"/>
  <c r="Z69"/>
  <c r="Z153" s="1"/>
  <c r="Z67"/>
  <c r="Z151" s="1"/>
  <c r="Z66"/>
  <c r="Z150" s="1"/>
  <c r="Z79"/>
  <c r="Z163" s="1"/>
  <c r="V6"/>
  <c r="V90" s="1"/>
  <c r="V8"/>
  <c r="V92" s="1"/>
  <c r="V10"/>
  <c r="V94" s="1"/>
  <c r="V12"/>
  <c r="V96" s="1"/>
  <c r="V14"/>
  <c r="V98" s="1"/>
  <c r="V16"/>
  <c r="V100" s="1"/>
  <c r="V18"/>
  <c r="V102" s="1"/>
  <c r="V20"/>
  <c r="V104" s="1"/>
  <c r="V22"/>
  <c r="V106" s="1"/>
  <c r="V24"/>
  <c r="V108" s="1"/>
  <c r="V26"/>
  <c r="V110" s="1"/>
  <c r="V28"/>
  <c r="V112" s="1"/>
  <c r="V30"/>
  <c r="V114" s="1"/>
  <c r="V32"/>
  <c r="V116" s="1"/>
  <c r="V34"/>
  <c r="V118" s="1"/>
  <c r="V36"/>
  <c r="V120" s="1"/>
  <c r="V38"/>
  <c r="V122" s="1"/>
  <c r="V40"/>
  <c r="V124" s="1"/>
  <c r="V42"/>
  <c r="V126" s="1"/>
  <c r="V44"/>
  <c r="V128" s="1"/>
  <c r="V46"/>
  <c r="V130" s="1"/>
  <c r="V48"/>
  <c r="V132" s="1"/>
  <c r="V50"/>
  <c r="V134" s="1"/>
  <c r="V52"/>
  <c r="V136" s="1"/>
  <c r="V54"/>
  <c r="V138" s="1"/>
  <c r="V56"/>
  <c r="V140" s="1"/>
  <c r="V58"/>
  <c r="V142" s="1"/>
  <c r="V61"/>
  <c r="V145" s="1"/>
  <c r="V76"/>
  <c r="V160" s="1"/>
  <c r="V74"/>
  <c r="V158" s="1"/>
  <c r="V72"/>
  <c r="V156" s="1"/>
  <c r="V70"/>
  <c r="V154" s="1"/>
  <c r="V68"/>
  <c r="V152" s="1"/>
  <c r="V7"/>
  <c r="V91" s="1"/>
  <c r="V9"/>
  <c r="V93" s="1"/>
  <c r="V13"/>
  <c r="V97" s="1"/>
  <c r="V17"/>
  <c r="V101" s="1"/>
  <c r="V21"/>
  <c r="V105" s="1"/>
  <c r="V25"/>
  <c r="V109" s="1"/>
  <c r="V31"/>
  <c r="V115" s="1"/>
  <c r="V35"/>
  <c r="V119" s="1"/>
  <c r="V39"/>
  <c r="V123" s="1"/>
  <c r="V41"/>
  <c r="V125" s="1"/>
  <c r="V45"/>
  <c r="V129" s="1"/>
  <c r="V49"/>
  <c r="V133" s="1"/>
  <c r="V53"/>
  <c r="V137" s="1"/>
  <c r="V57"/>
  <c r="V141" s="1"/>
  <c r="V77"/>
  <c r="V161" s="1"/>
  <c r="V75"/>
  <c r="V159" s="1"/>
  <c r="V73"/>
  <c r="V157" s="1"/>
  <c r="U5" i="5"/>
  <c r="V5" i="7"/>
  <c r="V11"/>
  <c r="V95" s="1"/>
  <c r="V15"/>
  <c r="V99" s="1"/>
  <c r="V19"/>
  <c r="V103" s="1"/>
  <c r="V23"/>
  <c r="V107" s="1"/>
  <c r="V27"/>
  <c r="V111" s="1"/>
  <c r="V29"/>
  <c r="V113" s="1"/>
  <c r="V33"/>
  <c r="V117" s="1"/>
  <c r="V37"/>
  <c r="V121" s="1"/>
  <c r="V43"/>
  <c r="V127" s="1"/>
  <c r="V47"/>
  <c r="V131" s="1"/>
  <c r="V51"/>
  <c r="V135" s="1"/>
  <c r="V55"/>
  <c r="V139" s="1"/>
  <c r="V59"/>
  <c r="V143" s="1"/>
  <c r="V162"/>
  <c r="V71"/>
  <c r="V155" s="1"/>
  <c r="V69"/>
  <c r="V153" s="1"/>
  <c r="V67"/>
  <c r="V151" s="1"/>
  <c r="V66"/>
  <c r="V150" s="1"/>
  <c r="V79"/>
  <c r="V163" s="1"/>
  <c r="R6"/>
  <c r="R90" s="1"/>
  <c r="R8"/>
  <c r="R92" s="1"/>
  <c r="R10"/>
  <c r="R94" s="1"/>
  <c r="R12"/>
  <c r="R96" s="1"/>
  <c r="R14"/>
  <c r="R98" s="1"/>
  <c r="R16"/>
  <c r="R100" s="1"/>
  <c r="R18"/>
  <c r="R102" s="1"/>
  <c r="R20"/>
  <c r="R104" s="1"/>
  <c r="R22"/>
  <c r="R106" s="1"/>
  <c r="R24"/>
  <c r="R108" s="1"/>
  <c r="R26"/>
  <c r="R110" s="1"/>
  <c r="R28"/>
  <c r="R112" s="1"/>
  <c r="R30"/>
  <c r="R114" s="1"/>
  <c r="R32"/>
  <c r="R116" s="1"/>
  <c r="R34"/>
  <c r="R118" s="1"/>
  <c r="R36"/>
  <c r="R120" s="1"/>
  <c r="R38"/>
  <c r="R122" s="1"/>
  <c r="R40"/>
  <c r="R124" s="1"/>
  <c r="R42"/>
  <c r="R126" s="1"/>
  <c r="R44"/>
  <c r="R128" s="1"/>
  <c r="R46"/>
  <c r="R130" s="1"/>
  <c r="R48"/>
  <c r="R132" s="1"/>
  <c r="R50"/>
  <c r="R134" s="1"/>
  <c r="R52"/>
  <c r="R136" s="1"/>
  <c r="R54"/>
  <c r="R138" s="1"/>
  <c r="R56"/>
  <c r="R140" s="1"/>
  <c r="R58"/>
  <c r="R142" s="1"/>
  <c r="R61"/>
  <c r="R145" s="1"/>
  <c r="R76"/>
  <c r="R160" s="1"/>
  <c r="R74"/>
  <c r="R158" s="1"/>
  <c r="R72"/>
  <c r="R156" s="1"/>
  <c r="R70"/>
  <c r="R154" s="1"/>
  <c r="R68"/>
  <c r="R152" s="1"/>
  <c r="R7"/>
  <c r="R91" s="1"/>
  <c r="R9"/>
  <c r="R93" s="1"/>
  <c r="R13"/>
  <c r="R97" s="1"/>
  <c r="R17"/>
  <c r="R101" s="1"/>
  <c r="R19"/>
  <c r="R103" s="1"/>
  <c r="R23"/>
  <c r="R107" s="1"/>
  <c r="R27"/>
  <c r="R111" s="1"/>
  <c r="R31"/>
  <c r="R115" s="1"/>
  <c r="R35"/>
  <c r="R119" s="1"/>
  <c r="R39"/>
  <c r="R123" s="1"/>
  <c r="R43"/>
  <c r="R127" s="1"/>
  <c r="R47"/>
  <c r="R131" s="1"/>
  <c r="R51"/>
  <c r="R135" s="1"/>
  <c r="R55"/>
  <c r="R139" s="1"/>
  <c r="R77"/>
  <c r="R161" s="1"/>
  <c r="R73"/>
  <c r="R157" s="1"/>
  <c r="Q5" i="5"/>
  <c r="R5" i="7"/>
  <c r="R11"/>
  <c r="R95" s="1"/>
  <c r="R15"/>
  <c r="R99" s="1"/>
  <c r="R21"/>
  <c r="R105" s="1"/>
  <c r="R25"/>
  <c r="R109" s="1"/>
  <c r="R29"/>
  <c r="R113" s="1"/>
  <c r="R33"/>
  <c r="R117" s="1"/>
  <c r="R37"/>
  <c r="R121" s="1"/>
  <c r="R41"/>
  <c r="R125" s="1"/>
  <c r="R45"/>
  <c r="R129" s="1"/>
  <c r="R49"/>
  <c r="R133" s="1"/>
  <c r="R53"/>
  <c r="R137" s="1"/>
  <c r="R57"/>
  <c r="R141" s="1"/>
  <c r="R59"/>
  <c r="R143" s="1"/>
  <c r="R162"/>
  <c r="R75"/>
  <c r="R159" s="1"/>
  <c r="R71"/>
  <c r="R155" s="1"/>
  <c r="R69"/>
  <c r="R153" s="1"/>
  <c r="R67"/>
  <c r="R151" s="1"/>
  <c r="R66"/>
  <c r="R150" s="1"/>
  <c r="R79"/>
  <c r="R163" s="1"/>
  <c r="N6"/>
  <c r="N90" s="1"/>
  <c r="N8"/>
  <c r="N92" s="1"/>
  <c r="N10"/>
  <c r="N94" s="1"/>
  <c r="N12"/>
  <c r="N96" s="1"/>
  <c r="N14"/>
  <c r="N98" s="1"/>
  <c r="N16"/>
  <c r="N100" s="1"/>
  <c r="N18"/>
  <c r="N102" s="1"/>
  <c r="N20"/>
  <c r="N104" s="1"/>
  <c r="N22"/>
  <c r="N106" s="1"/>
  <c r="N24"/>
  <c r="N108" s="1"/>
  <c r="N26"/>
  <c r="N110" s="1"/>
  <c r="N28"/>
  <c r="N112" s="1"/>
  <c r="N30"/>
  <c r="N114" s="1"/>
  <c r="N32"/>
  <c r="N116" s="1"/>
  <c r="N34"/>
  <c r="N118" s="1"/>
  <c r="N36"/>
  <c r="N120" s="1"/>
  <c r="N38"/>
  <c r="N122" s="1"/>
  <c r="N40"/>
  <c r="N124" s="1"/>
  <c r="N42"/>
  <c r="N126" s="1"/>
  <c r="N44"/>
  <c r="N128" s="1"/>
  <c r="N46"/>
  <c r="N130" s="1"/>
  <c r="N48"/>
  <c r="N132" s="1"/>
  <c r="N50"/>
  <c r="N134" s="1"/>
  <c r="N52"/>
  <c r="N136" s="1"/>
  <c r="N54"/>
  <c r="N138" s="1"/>
  <c r="N56"/>
  <c r="N140" s="1"/>
  <c r="N58"/>
  <c r="N142" s="1"/>
  <c r="N61"/>
  <c r="N145" s="1"/>
  <c r="N76"/>
  <c r="N160" s="1"/>
  <c r="N74"/>
  <c r="N158" s="1"/>
  <c r="N72"/>
  <c r="N156" s="1"/>
  <c r="N70"/>
  <c r="N154" s="1"/>
  <c r="N68"/>
  <c r="N152" s="1"/>
  <c r="M5" i="5"/>
  <c r="N7" i="7"/>
  <c r="N91" s="1"/>
  <c r="N11"/>
  <c r="N95" s="1"/>
  <c r="N15"/>
  <c r="N99" s="1"/>
  <c r="N19"/>
  <c r="N103" s="1"/>
  <c r="N23"/>
  <c r="N107" s="1"/>
  <c r="N27"/>
  <c r="N111" s="1"/>
  <c r="N31"/>
  <c r="N115" s="1"/>
  <c r="N35"/>
  <c r="N119" s="1"/>
  <c r="N39"/>
  <c r="N123" s="1"/>
  <c r="N43"/>
  <c r="N127" s="1"/>
  <c r="N47"/>
  <c r="N131" s="1"/>
  <c r="N51"/>
  <c r="N135" s="1"/>
  <c r="N55"/>
  <c r="N139" s="1"/>
  <c r="N59"/>
  <c r="N143" s="1"/>
  <c r="N77"/>
  <c r="N161" s="1"/>
  <c r="N73"/>
  <c r="N157" s="1"/>
  <c r="N66"/>
  <c r="N150" s="1"/>
  <c r="N5"/>
  <c r="N9"/>
  <c r="N93" s="1"/>
  <c r="N13"/>
  <c r="N97" s="1"/>
  <c r="N17"/>
  <c r="N101" s="1"/>
  <c r="N21"/>
  <c r="N105" s="1"/>
  <c r="N25"/>
  <c r="N109" s="1"/>
  <c r="N29"/>
  <c r="N113" s="1"/>
  <c r="N33"/>
  <c r="N117" s="1"/>
  <c r="N37"/>
  <c r="N121" s="1"/>
  <c r="N41"/>
  <c r="N125" s="1"/>
  <c r="N45"/>
  <c r="N129" s="1"/>
  <c r="N49"/>
  <c r="N133" s="1"/>
  <c r="N53"/>
  <c r="N137" s="1"/>
  <c r="N57"/>
  <c r="N141" s="1"/>
  <c r="N162"/>
  <c r="N75"/>
  <c r="N159" s="1"/>
  <c r="N71"/>
  <c r="N155" s="1"/>
  <c r="N69"/>
  <c r="N153" s="1"/>
  <c r="N67"/>
  <c r="N151" s="1"/>
  <c r="N79"/>
  <c r="N163" s="1"/>
  <c r="J6"/>
  <c r="J90" s="1"/>
  <c r="J8"/>
  <c r="J92" s="1"/>
  <c r="J10"/>
  <c r="J94" s="1"/>
  <c r="J12"/>
  <c r="J96" s="1"/>
  <c r="J14"/>
  <c r="J98" s="1"/>
  <c r="J16"/>
  <c r="J100" s="1"/>
  <c r="J18"/>
  <c r="J102" s="1"/>
  <c r="J20"/>
  <c r="J104" s="1"/>
  <c r="J22"/>
  <c r="J106" s="1"/>
  <c r="J24"/>
  <c r="J108" s="1"/>
  <c r="J26"/>
  <c r="J110" s="1"/>
  <c r="J28"/>
  <c r="J112" s="1"/>
  <c r="J30"/>
  <c r="J114" s="1"/>
  <c r="J32"/>
  <c r="J116" s="1"/>
  <c r="J34"/>
  <c r="J118" s="1"/>
  <c r="J36"/>
  <c r="J120" s="1"/>
  <c r="J38"/>
  <c r="J122" s="1"/>
  <c r="J40"/>
  <c r="J124" s="1"/>
  <c r="J42"/>
  <c r="J126" s="1"/>
  <c r="J44"/>
  <c r="J128" s="1"/>
  <c r="J46"/>
  <c r="J130" s="1"/>
  <c r="J48"/>
  <c r="J132" s="1"/>
  <c r="J50"/>
  <c r="J134" s="1"/>
  <c r="J52"/>
  <c r="J136" s="1"/>
  <c r="J54"/>
  <c r="J138" s="1"/>
  <c r="J56"/>
  <c r="J140" s="1"/>
  <c r="J58"/>
  <c r="J142" s="1"/>
  <c r="J61"/>
  <c r="J145" s="1"/>
  <c r="J76"/>
  <c r="J160" s="1"/>
  <c r="J74"/>
  <c r="J158" s="1"/>
  <c r="J72"/>
  <c r="J156" s="1"/>
  <c r="J70"/>
  <c r="J154" s="1"/>
  <c r="J68"/>
  <c r="J152" s="1"/>
  <c r="J11"/>
  <c r="J95" s="1"/>
  <c r="J15"/>
  <c r="J99" s="1"/>
  <c r="J19"/>
  <c r="J103" s="1"/>
  <c r="J23"/>
  <c r="J107" s="1"/>
  <c r="J27"/>
  <c r="J111" s="1"/>
  <c r="J31"/>
  <c r="J115" s="1"/>
  <c r="J33"/>
  <c r="J117" s="1"/>
  <c r="J37"/>
  <c r="J121" s="1"/>
  <c r="J41"/>
  <c r="J125" s="1"/>
  <c r="J45"/>
  <c r="J129" s="1"/>
  <c r="J49"/>
  <c r="J133" s="1"/>
  <c r="J53"/>
  <c r="J137" s="1"/>
  <c r="J59"/>
  <c r="J143" s="1"/>
  <c r="J77"/>
  <c r="J161" s="1"/>
  <c r="J73"/>
  <c r="J157" s="1"/>
  <c r="J66"/>
  <c r="J150" s="1"/>
  <c r="I5" i="5"/>
  <c r="J5" i="7"/>
  <c r="J7"/>
  <c r="J91" s="1"/>
  <c r="J9"/>
  <c r="J93" s="1"/>
  <c r="J13"/>
  <c r="J97" s="1"/>
  <c r="J17"/>
  <c r="J101" s="1"/>
  <c r="J21"/>
  <c r="J105" s="1"/>
  <c r="J25"/>
  <c r="J109" s="1"/>
  <c r="J29"/>
  <c r="J113" s="1"/>
  <c r="J35"/>
  <c r="J119" s="1"/>
  <c r="J39"/>
  <c r="J123" s="1"/>
  <c r="J43"/>
  <c r="J127" s="1"/>
  <c r="J47"/>
  <c r="J131" s="1"/>
  <c r="J51"/>
  <c r="J135" s="1"/>
  <c r="J55"/>
  <c r="J139" s="1"/>
  <c r="J57"/>
  <c r="J141" s="1"/>
  <c r="J162"/>
  <c r="J75"/>
  <c r="J159" s="1"/>
  <c r="J71"/>
  <c r="J155" s="1"/>
  <c r="J69"/>
  <c r="J153" s="1"/>
  <c r="J67"/>
  <c r="J151" s="1"/>
  <c r="J79"/>
  <c r="J163" s="1"/>
  <c r="F6"/>
  <c r="F90" s="1"/>
  <c r="F8"/>
  <c r="F92" s="1"/>
  <c r="F10"/>
  <c r="F94" s="1"/>
  <c r="F12"/>
  <c r="F96" s="1"/>
  <c r="F14"/>
  <c r="F98" s="1"/>
  <c r="F16"/>
  <c r="F100" s="1"/>
  <c r="F18"/>
  <c r="F102" s="1"/>
  <c r="F20"/>
  <c r="F104" s="1"/>
  <c r="F22"/>
  <c r="F106" s="1"/>
  <c r="F24"/>
  <c r="F108" s="1"/>
  <c r="F26"/>
  <c r="F110" s="1"/>
  <c r="F28"/>
  <c r="F112" s="1"/>
  <c r="F30"/>
  <c r="F114" s="1"/>
  <c r="F32"/>
  <c r="F116" s="1"/>
  <c r="F34"/>
  <c r="F118" s="1"/>
  <c r="F36"/>
  <c r="F120" s="1"/>
  <c r="F38"/>
  <c r="F122" s="1"/>
  <c r="F40"/>
  <c r="F124" s="1"/>
  <c r="F42"/>
  <c r="F126" s="1"/>
  <c r="F44"/>
  <c r="F128" s="1"/>
  <c r="F46"/>
  <c r="F130" s="1"/>
  <c r="F48"/>
  <c r="F132" s="1"/>
  <c r="F50"/>
  <c r="F134" s="1"/>
  <c r="F52"/>
  <c r="F136" s="1"/>
  <c r="F54"/>
  <c r="F138" s="1"/>
  <c r="F56"/>
  <c r="F140" s="1"/>
  <c r="F58"/>
  <c r="F142" s="1"/>
  <c r="F61"/>
  <c r="F145" s="1"/>
  <c r="F76"/>
  <c r="F160" s="1"/>
  <c r="F74"/>
  <c r="F158" s="1"/>
  <c r="F72"/>
  <c r="F156" s="1"/>
  <c r="F70"/>
  <c r="F154" s="1"/>
  <c r="F68"/>
  <c r="F152" s="1"/>
  <c r="F21"/>
  <c r="F105" s="1"/>
  <c r="F27"/>
  <c r="F111" s="1"/>
  <c r="F31"/>
  <c r="F115" s="1"/>
  <c r="F35"/>
  <c r="F119" s="1"/>
  <c r="F39"/>
  <c r="F123" s="1"/>
  <c r="F43"/>
  <c r="F127" s="1"/>
  <c r="F47"/>
  <c r="F131" s="1"/>
  <c r="F51"/>
  <c r="F135" s="1"/>
  <c r="F55"/>
  <c r="F139" s="1"/>
  <c r="F57"/>
  <c r="F141" s="1"/>
  <c r="F77"/>
  <c r="F161" s="1"/>
  <c r="F73"/>
  <c r="F157" s="1"/>
  <c r="F66"/>
  <c r="F150" s="1"/>
  <c r="E5" i="5"/>
  <c r="F5" i="7"/>
  <c r="F7"/>
  <c r="F91" s="1"/>
  <c r="F9"/>
  <c r="F93" s="1"/>
  <c r="F11"/>
  <c r="F95" s="1"/>
  <c r="F13"/>
  <c r="F97" s="1"/>
  <c r="F15"/>
  <c r="F99" s="1"/>
  <c r="F17"/>
  <c r="F101" s="1"/>
  <c r="F19"/>
  <c r="F103" s="1"/>
  <c r="F23"/>
  <c r="F107" s="1"/>
  <c r="F25"/>
  <c r="F109" s="1"/>
  <c r="F29"/>
  <c r="F113" s="1"/>
  <c r="F33"/>
  <c r="F117" s="1"/>
  <c r="F37"/>
  <c r="F121" s="1"/>
  <c r="F41"/>
  <c r="F125" s="1"/>
  <c r="F45"/>
  <c r="F129" s="1"/>
  <c r="F49"/>
  <c r="F133" s="1"/>
  <c r="F53"/>
  <c r="F137" s="1"/>
  <c r="F59"/>
  <c r="F143" s="1"/>
  <c r="F162"/>
  <c r="F75"/>
  <c r="F159" s="1"/>
  <c r="F71"/>
  <c r="F155" s="1"/>
  <c r="F69"/>
  <c r="F153" s="1"/>
  <c r="F67"/>
  <c r="F151" s="1"/>
  <c r="F79"/>
  <c r="F163" s="1"/>
  <c r="BE7"/>
  <c r="BE91" s="1"/>
  <c r="BE9"/>
  <c r="BE93" s="1"/>
  <c r="BE11"/>
  <c r="BE95" s="1"/>
  <c r="BE13"/>
  <c r="BE97" s="1"/>
  <c r="BE15"/>
  <c r="BE99" s="1"/>
  <c r="BE17"/>
  <c r="BE101" s="1"/>
  <c r="BE19"/>
  <c r="BE103" s="1"/>
  <c r="BE21"/>
  <c r="BE105" s="1"/>
  <c r="BE23"/>
  <c r="BE107" s="1"/>
  <c r="BE25"/>
  <c r="BE109" s="1"/>
  <c r="BE27"/>
  <c r="BE111" s="1"/>
  <c r="BE29"/>
  <c r="BE113" s="1"/>
  <c r="BE31"/>
  <c r="BE115" s="1"/>
  <c r="BE33"/>
  <c r="BE117" s="1"/>
  <c r="BE35"/>
  <c r="BE119" s="1"/>
  <c r="BE37"/>
  <c r="BE121" s="1"/>
  <c r="BE39"/>
  <c r="BE123" s="1"/>
  <c r="BE41"/>
  <c r="BE125" s="1"/>
  <c r="BE43"/>
  <c r="BE127" s="1"/>
  <c r="BE45"/>
  <c r="BE129" s="1"/>
  <c r="BE47"/>
  <c r="BE131" s="1"/>
  <c r="BE49"/>
  <c r="BE133" s="1"/>
  <c r="BE51"/>
  <c r="BE135" s="1"/>
  <c r="BE53"/>
  <c r="BE137" s="1"/>
  <c r="BE55"/>
  <c r="BE139" s="1"/>
  <c r="BE57"/>
  <c r="BE141" s="1"/>
  <c r="BE59"/>
  <c r="BE143" s="1"/>
  <c r="BE61"/>
  <c r="BE145" s="1"/>
  <c r="BE162"/>
  <c r="BE77"/>
  <c r="BE161" s="1"/>
  <c r="BE75"/>
  <c r="BE159" s="1"/>
  <c r="BE73"/>
  <c r="BE157" s="1"/>
  <c r="BE71"/>
  <c r="BE155" s="1"/>
  <c r="BE69"/>
  <c r="BE153" s="1"/>
  <c r="BE67"/>
  <c r="BE151" s="1"/>
  <c r="BE66"/>
  <c r="BE150" s="1"/>
  <c r="BE79"/>
  <c r="BE163" s="1"/>
  <c r="BD5" i="5"/>
  <c r="BE5" i="7"/>
  <c r="BE6"/>
  <c r="BE90" s="1"/>
  <c r="BE10"/>
  <c r="BE94" s="1"/>
  <c r="BE14"/>
  <c r="BE98" s="1"/>
  <c r="BE18"/>
  <c r="BE102" s="1"/>
  <c r="BE22"/>
  <c r="BE106" s="1"/>
  <c r="BE26"/>
  <c r="BE110" s="1"/>
  <c r="BE30"/>
  <c r="BE114" s="1"/>
  <c r="BE34"/>
  <c r="BE118" s="1"/>
  <c r="BE36"/>
  <c r="BE120" s="1"/>
  <c r="BE40"/>
  <c r="BE124" s="1"/>
  <c r="BE44"/>
  <c r="BE128" s="1"/>
  <c r="BE48"/>
  <c r="BE132" s="1"/>
  <c r="BE52"/>
  <c r="BE136" s="1"/>
  <c r="BE56"/>
  <c r="BE140" s="1"/>
  <c r="BE76"/>
  <c r="BE160" s="1"/>
  <c r="BE72"/>
  <c r="BE156" s="1"/>
  <c r="BE70"/>
  <c r="BE154" s="1"/>
  <c r="BE8"/>
  <c r="BE92" s="1"/>
  <c r="BE12"/>
  <c r="BE96" s="1"/>
  <c r="BE16"/>
  <c r="BE100" s="1"/>
  <c r="BE20"/>
  <c r="BE104" s="1"/>
  <c r="BE24"/>
  <c r="BE108" s="1"/>
  <c r="BE28"/>
  <c r="BE112" s="1"/>
  <c r="BE32"/>
  <c r="BE116" s="1"/>
  <c r="BE38"/>
  <c r="BE122" s="1"/>
  <c r="BE42"/>
  <c r="BE126" s="1"/>
  <c r="BE46"/>
  <c r="BE130" s="1"/>
  <c r="BE50"/>
  <c r="BE134" s="1"/>
  <c r="BE54"/>
  <c r="BE138" s="1"/>
  <c r="BE58"/>
  <c r="BE142" s="1"/>
  <c r="BE74"/>
  <c r="BE158" s="1"/>
  <c r="BE68"/>
  <c r="BE152" s="1"/>
  <c r="BA7"/>
  <c r="BA91" s="1"/>
  <c r="BA9"/>
  <c r="BA93" s="1"/>
  <c r="BA11"/>
  <c r="BA95" s="1"/>
  <c r="BA13"/>
  <c r="BA97" s="1"/>
  <c r="BA15"/>
  <c r="BA99" s="1"/>
  <c r="BA17"/>
  <c r="BA101" s="1"/>
  <c r="BA19"/>
  <c r="BA103" s="1"/>
  <c r="BA21"/>
  <c r="BA105" s="1"/>
  <c r="BA23"/>
  <c r="BA107" s="1"/>
  <c r="BA25"/>
  <c r="BA109" s="1"/>
  <c r="BA27"/>
  <c r="BA111" s="1"/>
  <c r="BA29"/>
  <c r="BA113" s="1"/>
  <c r="BA31"/>
  <c r="BA115" s="1"/>
  <c r="BA33"/>
  <c r="BA117" s="1"/>
  <c r="BA35"/>
  <c r="BA119" s="1"/>
  <c r="BA37"/>
  <c r="BA121" s="1"/>
  <c r="BA39"/>
  <c r="BA123" s="1"/>
  <c r="BA41"/>
  <c r="BA125" s="1"/>
  <c r="BA43"/>
  <c r="BA127" s="1"/>
  <c r="BA45"/>
  <c r="BA129" s="1"/>
  <c r="BA47"/>
  <c r="BA131" s="1"/>
  <c r="BA49"/>
  <c r="BA133" s="1"/>
  <c r="BA51"/>
  <c r="BA135" s="1"/>
  <c r="BA53"/>
  <c r="BA137" s="1"/>
  <c r="BA55"/>
  <c r="BA139" s="1"/>
  <c r="BA57"/>
  <c r="BA141" s="1"/>
  <c r="BA59"/>
  <c r="BA143" s="1"/>
  <c r="BA61"/>
  <c r="BA145" s="1"/>
  <c r="BA162"/>
  <c r="BA77"/>
  <c r="BA161" s="1"/>
  <c r="BA75"/>
  <c r="BA159" s="1"/>
  <c r="BA73"/>
  <c r="BA157" s="1"/>
  <c r="BA71"/>
  <c r="BA155" s="1"/>
  <c r="BA69"/>
  <c r="BA153" s="1"/>
  <c r="BA67"/>
  <c r="BA151" s="1"/>
  <c r="BA66"/>
  <c r="BA150" s="1"/>
  <c r="BA79"/>
  <c r="BA163" s="1"/>
  <c r="AZ5" i="5"/>
  <c r="BA5" i="7"/>
  <c r="BA8"/>
  <c r="BA92" s="1"/>
  <c r="BA12"/>
  <c r="BA96" s="1"/>
  <c r="BA16"/>
  <c r="BA100" s="1"/>
  <c r="BA20"/>
  <c r="BA104" s="1"/>
  <c r="BA24"/>
  <c r="BA108" s="1"/>
  <c r="BA28"/>
  <c r="BA112" s="1"/>
  <c r="BA34"/>
  <c r="BA118" s="1"/>
  <c r="BA38"/>
  <c r="BA122" s="1"/>
  <c r="BA42"/>
  <c r="BA126" s="1"/>
  <c r="BA46"/>
  <c r="BA130" s="1"/>
  <c r="BA50"/>
  <c r="BA134" s="1"/>
  <c r="BA54"/>
  <c r="BA138" s="1"/>
  <c r="BA58"/>
  <c r="BA142" s="1"/>
  <c r="BA76"/>
  <c r="BA160" s="1"/>
  <c r="BA70"/>
  <c r="BA154" s="1"/>
  <c r="BA6"/>
  <c r="BA90" s="1"/>
  <c r="BA10"/>
  <c r="BA94" s="1"/>
  <c r="BA14"/>
  <c r="BA98" s="1"/>
  <c r="BA18"/>
  <c r="BA102" s="1"/>
  <c r="BA22"/>
  <c r="BA106" s="1"/>
  <c r="BA26"/>
  <c r="BA110" s="1"/>
  <c r="BA30"/>
  <c r="BA114" s="1"/>
  <c r="BA32"/>
  <c r="BA116" s="1"/>
  <c r="BA36"/>
  <c r="BA120" s="1"/>
  <c r="BA40"/>
  <c r="BA124" s="1"/>
  <c r="BA44"/>
  <c r="BA128" s="1"/>
  <c r="BA48"/>
  <c r="BA132" s="1"/>
  <c r="BA52"/>
  <c r="BA136" s="1"/>
  <c r="BA56"/>
  <c r="BA140" s="1"/>
  <c r="BA74"/>
  <c r="BA158" s="1"/>
  <c r="BA72"/>
  <c r="BA156" s="1"/>
  <c r="BA68"/>
  <c r="BA152" s="1"/>
  <c r="AW7"/>
  <c r="AW91" s="1"/>
  <c r="AW9"/>
  <c r="AW93" s="1"/>
  <c r="AW11"/>
  <c r="AW95" s="1"/>
  <c r="AW13"/>
  <c r="AW97" s="1"/>
  <c r="AW15"/>
  <c r="AW99" s="1"/>
  <c r="AW17"/>
  <c r="AW101" s="1"/>
  <c r="AW19"/>
  <c r="AW103" s="1"/>
  <c r="AW21"/>
  <c r="AW105" s="1"/>
  <c r="AW23"/>
  <c r="AW107" s="1"/>
  <c r="AW25"/>
  <c r="AW109" s="1"/>
  <c r="AW27"/>
  <c r="AW111" s="1"/>
  <c r="AW29"/>
  <c r="AW113" s="1"/>
  <c r="AW31"/>
  <c r="AW115" s="1"/>
  <c r="AW33"/>
  <c r="AW117" s="1"/>
  <c r="AW35"/>
  <c r="AW119" s="1"/>
  <c r="AW37"/>
  <c r="AW121" s="1"/>
  <c r="AW39"/>
  <c r="AW123" s="1"/>
  <c r="AW41"/>
  <c r="AW125" s="1"/>
  <c r="AW43"/>
  <c r="AW127" s="1"/>
  <c r="AW45"/>
  <c r="AW129" s="1"/>
  <c r="AW47"/>
  <c r="AW131" s="1"/>
  <c r="AW49"/>
  <c r="AW133" s="1"/>
  <c r="AW51"/>
  <c r="AW135" s="1"/>
  <c r="AW53"/>
  <c r="AW137" s="1"/>
  <c r="AW55"/>
  <c r="AW139" s="1"/>
  <c r="AW57"/>
  <c r="AW141" s="1"/>
  <c r="AW59"/>
  <c r="AW143" s="1"/>
  <c r="AW61"/>
  <c r="AW145" s="1"/>
  <c r="AW162"/>
  <c r="AW77"/>
  <c r="AW161" s="1"/>
  <c r="AW75"/>
  <c r="AW159" s="1"/>
  <c r="AW73"/>
  <c r="AW157" s="1"/>
  <c r="AW71"/>
  <c r="AW155" s="1"/>
  <c r="AW69"/>
  <c r="AW153" s="1"/>
  <c r="AW67"/>
  <c r="AW151" s="1"/>
  <c r="AW66"/>
  <c r="AW150" s="1"/>
  <c r="AW79"/>
  <c r="AW163" s="1"/>
  <c r="AW5"/>
  <c r="AW6"/>
  <c r="AW90" s="1"/>
  <c r="AW10"/>
  <c r="AW94" s="1"/>
  <c r="AW14"/>
  <c r="AW98" s="1"/>
  <c r="AW18"/>
  <c r="AW102" s="1"/>
  <c r="AW22"/>
  <c r="AW106" s="1"/>
  <c r="AW26"/>
  <c r="AW110" s="1"/>
  <c r="AW28"/>
  <c r="AW112" s="1"/>
  <c r="AW32"/>
  <c r="AW116" s="1"/>
  <c r="AW36"/>
  <c r="AW120" s="1"/>
  <c r="AW40"/>
  <c r="AW124" s="1"/>
  <c r="AW46"/>
  <c r="AW130" s="1"/>
  <c r="AW50"/>
  <c r="AW134" s="1"/>
  <c r="AW54"/>
  <c r="AW138" s="1"/>
  <c r="AW58"/>
  <c r="AW142" s="1"/>
  <c r="AW76"/>
  <c r="AW160" s="1"/>
  <c r="AW70"/>
  <c r="AW154" s="1"/>
  <c r="AV5" i="5"/>
  <c r="AW8" i="7"/>
  <c r="AW92" s="1"/>
  <c r="AW12"/>
  <c r="AW96" s="1"/>
  <c r="AW16"/>
  <c r="AW100" s="1"/>
  <c r="AW20"/>
  <c r="AW104" s="1"/>
  <c r="AW24"/>
  <c r="AW108" s="1"/>
  <c r="AW30"/>
  <c r="AW114" s="1"/>
  <c r="AW34"/>
  <c r="AW118" s="1"/>
  <c r="AW38"/>
  <c r="AW122" s="1"/>
  <c r="AW42"/>
  <c r="AW126" s="1"/>
  <c r="AW44"/>
  <c r="AW128" s="1"/>
  <c r="AW48"/>
  <c r="AW132" s="1"/>
  <c r="AW52"/>
  <c r="AW136" s="1"/>
  <c r="AW56"/>
  <c r="AW140" s="1"/>
  <c r="AW74"/>
  <c r="AW158" s="1"/>
  <c r="AW72"/>
  <c r="AW156" s="1"/>
  <c r="AW68"/>
  <c r="AW152" s="1"/>
  <c r="AS7"/>
  <c r="AS91" s="1"/>
  <c r="AS9"/>
  <c r="AS93" s="1"/>
  <c r="AS11"/>
  <c r="AS95" s="1"/>
  <c r="AS13"/>
  <c r="AS97" s="1"/>
  <c r="AS15"/>
  <c r="AS99" s="1"/>
  <c r="AS17"/>
  <c r="AS101" s="1"/>
  <c r="AS19"/>
  <c r="AS103" s="1"/>
  <c r="AS21"/>
  <c r="AS105" s="1"/>
  <c r="AS23"/>
  <c r="AS107" s="1"/>
  <c r="AS25"/>
  <c r="AS109" s="1"/>
  <c r="AS27"/>
  <c r="AS111" s="1"/>
  <c r="AS29"/>
  <c r="AS113" s="1"/>
  <c r="AS31"/>
  <c r="AS115" s="1"/>
  <c r="AS33"/>
  <c r="AS117" s="1"/>
  <c r="AS35"/>
  <c r="AS119" s="1"/>
  <c r="AS37"/>
  <c r="AS121" s="1"/>
  <c r="AS39"/>
  <c r="AS123" s="1"/>
  <c r="AS41"/>
  <c r="AS125" s="1"/>
  <c r="AS43"/>
  <c r="AS127" s="1"/>
  <c r="AS45"/>
  <c r="AS129" s="1"/>
  <c r="AS47"/>
  <c r="AS131" s="1"/>
  <c r="AS49"/>
  <c r="AS133" s="1"/>
  <c r="AS51"/>
  <c r="AS135" s="1"/>
  <c r="AS53"/>
  <c r="AS137" s="1"/>
  <c r="AS55"/>
  <c r="AS139" s="1"/>
  <c r="AS57"/>
  <c r="AS141" s="1"/>
  <c r="AS59"/>
  <c r="AS143" s="1"/>
  <c r="AS61"/>
  <c r="AS145" s="1"/>
  <c r="AS162"/>
  <c r="AS77"/>
  <c r="AS161" s="1"/>
  <c r="AS75"/>
  <c r="AS159" s="1"/>
  <c r="AS73"/>
  <c r="AS157" s="1"/>
  <c r="AS71"/>
  <c r="AS155" s="1"/>
  <c r="AS69"/>
  <c r="AS153" s="1"/>
  <c r="AS67"/>
  <c r="AS151" s="1"/>
  <c r="AS66"/>
  <c r="AS150" s="1"/>
  <c r="AS79"/>
  <c r="AS163" s="1"/>
  <c r="AS5"/>
  <c r="AS6"/>
  <c r="AS90" s="1"/>
  <c r="AS10"/>
  <c r="AS94" s="1"/>
  <c r="AS14"/>
  <c r="AS98" s="1"/>
  <c r="AS18"/>
  <c r="AS102" s="1"/>
  <c r="AS22"/>
  <c r="AS106" s="1"/>
  <c r="AS28"/>
  <c r="AS112" s="1"/>
  <c r="AS32"/>
  <c r="AS116" s="1"/>
  <c r="AS36"/>
  <c r="AS120" s="1"/>
  <c r="AS40"/>
  <c r="AS124" s="1"/>
  <c r="AS44"/>
  <c r="AS128" s="1"/>
  <c r="AS48"/>
  <c r="AS132" s="1"/>
  <c r="AS50"/>
  <c r="AS134" s="1"/>
  <c r="AS54"/>
  <c r="AS138" s="1"/>
  <c r="AS70"/>
  <c r="AS154" s="1"/>
  <c r="AR5" i="5"/>
  <c r="AS8" i="7"/>
  <c r="AS92" s="1"/>
  <c r="AS12"/>
  <c r="AS96" s="1"/>
  <c r="AS16"/>
  <c r="AS100" s="1"/>
  <c r="AS20"/>
  <c r="AS104" s="1"/>
  <c r="AS24"/>
  <c r="AS108" s="1"/>
  <c r="AS26"/>
  <c r="AS110" s="1"/>
  <c r="AS30"/>
  <c r="AS114" s="1"/>
  <c r="AS34"/>
  <c r="AS118" s="1"/>
  <c r="AS38"/>
  <c r="AS122" s="1"/>
  <c r="AS42"/>
  <c r="AS126" s="1"/>
  <c r="AS46"/>
  <c r="AS130" s="1"/>
  <c r="AS52"/>
  <c r="AS136" s="1"/>
  <c r="AS56"/>
  <c r="AS140" s="1"/>
  <c r="AS58"/>
  <c r="AS142" s="1"/>
  <c r="AS76"/>
  <c r="AS160" s="1"/>
  <c r="AS74"/>
  <c r="AS158" s="1"/>
  <c r="AS72"/>
  <c r="AS156" s="1"/>
  <c r="AS68"/>
  <c r="AS152" s="1"/>
  <c r="AO7"/>
  <c r="AO91" s="1"/>
  <c r="AO9"/>
  <c r="AO93" s="1"/>
  <c r="AO11"/>
  <c r="AO95" s="1"/>
  <c r="AO13"/>
  <c r="AO97" s="1"/>
  <c r="AO15"/>
  <c r="AO99" s="1"/>
  <c r="AO17"/>
  <c r="AO101" s="1"/>
  <c r="AO19"/>
  <c r="AO103" s="1"/>
  <c r="AO21"/>
  <c r="AO105" s="1"/>
  <c r="AO23"/>
  <c r="AO107" s="1"/>
  <c r="AO25"/>
  <c r="AO109" s="1"/>
  <c r="AO27"/>
  <c r="AO111" s="1"/>
  <c r="AO29"/>
  <c r="AO113" s="1"/>
  <c r="AO31"/>
  <c r="AO115" s="1"/>
  <c r="AO33"/>
  <c r="AO117" s="1"/>
  <c r="AO35"/>
  <c r="AO119" s="1"/>
  <c r="AO37"/>
  <c r="AO121" s="1"/>
  <c r="AO39"/>
  <c r="AO123" s="1"/>
  <c r="AO41"/>
  <c r="AO125" s="1"/>
  <c r="AO43"/>
  <c r="AO127" s="1"/>
  <c r="AO45"/>
  <c r="AO129" s="1"/>
  <c r="AO47"/>
  <c r="AO131" s="1"/>
  <c r="AO49"/>
  <c r="AO133" s="1"/>
  <c r="AO51"/>
  <c r="AO135" s="1"/>
  <c r="AO53"/>
  <c r="AO137" s="1"/>
  <c r="AO55"/>
  <c r="AO139" s="1"/>
  <c r="AO57"/>
  <c r="AO141" s="1"/>
  <c r="AO59"/>
  <c r="AO143" s="1"/>
  <c r="AO61"/>
  <c r="AO145" s="1"/>
  <c r="AO162"/>
  <c r="AO77"/>
  <c r="AO161" s="1"/>
  <c r="AO75"/>
  <c r="AO159" s="1"/>
  <c r="AO73"/>
  <c r="AO157" s="1"/>
  <c r="AO71"/>
  <c r="AO155" s="1"/>
  <c r="AO69"/>
  <c r="AO153" s="1"/>
  <c r="AO67"/>
  <c r="AO151" s="1"/>
  <c r="AO66"/>
  <c r="AO150" s="1"/>
  <c r="AO79"/>
  <c r="AO163" s="1"/>
  <c r="AO5"/>
  <c r="AO6"/>
  <c r="AO90" s="1"/>
  <c r="AO10"/>
  <c r="AO94" s="1"/>
  <c r="AO14"/>
  <c r="AO98" s="1"/>
  <c r="AO16"/>
  <c r="AO100" s="1"/>
  <c r="AO20"/>
  <c r="AO104" s="1"/>
  <c r="AO24"/>
  <c r="AO108" s="1"/>
  <c r="AO28"/>
  <c r="AO112" s="1"/>
  <c r="AO32"/>
  <c r="AO116" s="1"/>
  <c r="AO36"/>
  <c r="AO120" s="1"/>
  <c r="AO40"/>
  <c r="AO124" s="1"/>
  <c r="AO44"/>
  <c r="AO128" s="1"/>
  <c r="AO48"/>
  <c r="AO132" s="1"/>
  <c r="AO52"/>
  <c r="AO136" s="1"/>
  <c r="AO56"/>
  <c r="AO140" s="1"/>
  <c r="AO70"/>
  <c r="AO154" s="1"/>
  <c r="AN5" i="5"/>
  <c r="AO8" i="7"/>
  <c r="AO92" s="1"/>
  <c r="AO12"/>
  <c r="AO96" s="1"/>
  <c r="AO18"/>
  <c r="AO102" s="1"/>
  <c r="AO22"/>
  <c r="AO106" s="1"/>
  <c r="AO26"/>
  <c r="AO110" s="1"/>
  <c r="AO30"/>
  <c r="AO114" s="1"/>
  <c r="AO34"/>
  <c r="AO118" s="1"/>
  <c r="AO38"/>
  <c r="AO122" s="1"/>
  <c r="AO42"/>
  <c r="AO126" s="1"/>
  <c r="AO46"/>
  <c r="AO130" s="1"/>
  <c r="AO50"/>
  <c r="AO134" s="1"/>
  <c r="AO54"/>
  <c r="AO138" s="1"/>
  <c r="AO58"/>
  <c r="AO142" s="1"/>
  <c r="AO76"/>
  <c r="AO160" s="1"/>
  <c r="AO74"/>
  <c r="AO158" s="1"/>
  <c r="AO72"/>
  <c r="AO156" s="1"/>
  <c r="AO68"/>
  <c r="AO152" s="1"/>
  <c r="AK7"/>
  <c r="AK91" s="1"/>
  <c r="AK9"/>
  <c r="AK93" s="1"/>
  <c r="AK11"/>
  <c r="AK95" s="1"/>
  <c r="AK13"/>
  <c r="AK97" s="1"/>
  <c r="AK15"/>
  <c r="AK99" s="1"/>
  <c r="AK17"/>
  <c r="AK101" s="1"/>
  <c r="AK19"/>
  <c r="AK103" s="1"/>
  <c r="AK21"/>
  <c r="AK105" s="1"/>
  <c r="AK23"/>
  <c r="AK107" s="1"/>
  <c r="AK25"/>
  <c r="AK109" s="1"/>
  <c r="AK27"/>
  <c r="AK111" s="1"/>
  <c r="AK29"/>
  <c r="AK113" s="1"/>
  <c r="AK31"/>
  <c r="AK115" s="1"/>
  <c r="AK33"/>
  <c r="AK117" s="1"/>
  <c r="AK35"/>
  <c r="AK119" s="1"/>
  <c r="AK37"/>
  <c r="AK121" s="1"/>
  <c r="AK39"/>
  <c r="AK123" s="1"/>
  <c r="AK41"/>
  <c r="AK125" s="1"/>
  <c r="AK43"/>
  <c r="AK127" s="1"/>
  <c r="AK45"/>
  <c r="AK129" s="1"/>
  <c r="AK47"/>
  <c r="AK131" s="1"/>
  <c r="AK49"/>
  <c r="AK133" s="1"/>
  <c r="AK51"/>
  <c r="AK135" s="1"/>
  <c r="AK53"/>
  <c r="AK137" s="1"/>
  <c r="AK55"/>
  <c r="AK139" s="1"/>
  <c r="AK57"/>
  <c r="AK141" s="1"/>
  <c r="AK59"/>
  <c r="AK143" s="1"/>
  <c r="AK61"/>
  <c r="AK145" s="1"/>
  <c r="AK162"/>
  <c r="AK77"/>
  <c r="AK161" s="1"/>
  <c r="AK75"/>
  <c r="AK159" s="1"/>
  <c r="AK73"/>
  <c r="AK157" s="1"/>
  <c r="AK71"/>
  <c r="AK155" s="1"/>
  <c r="AK69"/>
  <c r="AK153" s="1"/>
  <c r="AK67"/>
  <c r="AK151" s="1"/>
  <c r="AK66"/>
  <c r="AK150" s="1"/>
  <c r="AK79"/>
  <c r="AK163" s="1"/>
  <c r="AK5"/>
  <c r="AK6"/>
  <c r="AK90" s="1"/>
  <c r="AK10"/>
  <c r="AK94" s="1"/>
  <c r="AK14"/>
  <c r="AK98" s="1"/>
  <c r="AK18"/>
  <c r="AK102" s="1"/>
  <c r="AK22"/>
  <c r="AK106" s="1"/>
  <c r="AK26"/>
  <c r="AK110" s="1"/>
  <c r="AK30"/>
  <c r="AK114" s="1"/>
  <c r="AK34"/>
  <c r="AK118" s="1"/>
  <c r="AK38"/>
  <c r="AK122" s="1"/>
  <c r="AK42"/>
  <c r="AK126" s="1"/>
  <c r="AK46"/>
  <c r="AK130" s="1"/>
  <c r="AK50"/>
  <c r="AK134" s="1"/>
  <c r="AK54"/>
  <c r="AK138" s="1"/>
  <c r="AK58"/>
  <c r="AK142" s="1"/>
  <c r="AK70"/>
  <c r="AK154" s="1"/>
  <c r="AJ5" i="5"/>
  <c r="AK8" i="7"/>
  <c r="AK92" s="1"/>
  <c r="AK12"/>
  <c r="AK96" s="1"/>
  <c r="AK16"/>
  <c r="AK100" s="1"/>
  <c r="AK20"/>
  <c r="AK104" s="1"/>
  <c r="AK24"/>
  <c r="AK108" s="1"/>
  <c r="AK28"/>
  <c r="AK112" s="1"/>
  <c r="AK32"/>
  <c r="AK116" s="1"/>
  <c r="AK36"/>
  <c r="AK120" s="1"/>
  <c r="AK40"/>
  <c r="AK124" s="1"/>
  <c r="AK44"/>
  <c r="AK128" s="1"/>
  <c r="AK48"/>
  <c r="AK132" s="1"/>
  <c r="AK52"/>
  <c r="AK136" s="1"/>
  <c r="AK56"/>
  <c r="AK140" s="1"/>
  <c r="AK76"/>
  <c r="AK160" s="1"/>
  <c r="AK74"/>
  <c r="AK158" s="1"/>
  <c r="AK72"/>
  <c r="AK156" s="1"/>
  <c r="AK68"/>
  <c r="AK152" s="1"/>
  <c r="AG7"/>
  <c r="AG91" s="1"/>
  <c r="AG9"/>
  <c r="AG93" s="1"/>
  <c r="AG11"/>
  <c r="AG95" s="1"/>
  <c r="AG13"/>
  <c r="AG97" s="1"/>
  <c r="AG15"/>
  <c r="AG99" s="1"/>
  <c r="AG17"/>
  <c r="AG101" s="1"/>
  <c r="AG19"/>
  <c r="AG103" s="1"/>
  <c r="AG21"/>
  <c r="AG105" s="1"/>
  <c r="AG23"/>
  <c r="AG107" s="1"/>
  <c r="AG25"/>
  <c r="AG109" s="1"/>
  <c r="AG27"/>
  <c r="AG111" s="1"/>
  <c r="AG29"/>
  <c r="AG113" s="1"/>
  <c r="AG31"/>
  <c r="AG115" s="1"/>
  <c r="AG33"/>
  <c r="AG117" s="1"/>
  <c r="AG35"/>
  <c r="AG119" s="1"/>
  <c r="AG37"/>
  <c r="AG121" s="1"/>
  <c r="AG39"/>
  <c r="AG123" s="1"/>
  <c r="AG41"/>
  <c r="AG125" s="1"/>
  <c r="AG43"/>
  <c r="AG127" s="1"/>
  <c r="AG45"/>
  <c r="AG129" s="1"/>
  <c r="AG47"/>
  <c r="AG131" s="1"/>
  <c r="AG49"/>
  <c r="AG133" s="1"/>
  <c r="AG51"/>
  <c r="AG135" s="1"/>
  <c r="AG53"/>
  <c r="AG137" s="1"/>
  <c r="AG55"/>
  <c r="AG139" s="1"/>
  <c r="AG57"/>
  <c r="AG141" s="1"/>
  <c r="AG59"/>
  <c r="AG143" s="1"/>
  <c r="AG61"/>
  <c r="AG145" s="1"/>
  <c r="AG162"/>
  <c r="AG77"/>
  <c r="AG161" s="1"/>
  <c r="AG75"/>
  <c r="AG159" s="1"/>
  <c r="AG73"/>
  <c r="AG157" s="1"/>
  <c r="AG71"/>
  <c r="AG155" s="1"/>
  <c r="AG69"/>
  <c r="AG153" s="1"/>
  <c r="AG67"/>
  <c r="AG151" s="1"/>
  <c r="AG66"/>
  <c r="AG150" s="1"/>
  <c r="AG79"/>
  <c r="AG163" s="1"/>
  <c r="AG5"/>
  <c r="AG6"/>
  <c r="AG90" s="1"/>
  <c r="AG10"/>
  <c r="AG94" s="1"/>
  <c r="AG14"/>
  <c r="AG98" s="1"/>
  <c r="AG18"/>
  <c r="AG102" s="1"/>
  <c r="AG22"/>
  <c r="AG106" s="1"/>
  <c r="AG26"/>
  <c r="AG110" s="1"/>
  <c r="AG30"/>
  <c r="AG114" s="1"/>
  <c r="AG34"/>
  <c r="AG118" s="1"/>
  <c r="AG38"/>
  <c r="AG122" s="1"/>
  <c r="AG42"/>
  <c r="AG126" s="1"/>
  <c r="AG46"/>
  <c r="AG130" s="1"/>
  <c r="AG50"/>
  <c r="AG134" s="1"/>
  <c r="AG54"/>
  <c r="AG138" s="1"/>
  <c r="AG56"/>
  <c r="AG140" s="1"/>
  <c r="AG70"/>
  <c r="AG154" s="1"/>
  <c r="AF5" i="5"/>
  <c r="AG8" i="7"/>
  <c r="AG92" s="1"/>
  <c r="AG12"/>
  <c r="AG96" s="1"/>
  <c r="AG16"/>
  <c r="AG100" s="1"/>
  <c r="AG20"/>
  <c r="AG104" s="1"/>
  <c r="AG24"/>
  <c r="AG108" s="1"/>
  <c r="AG28"/>
  <c r="AG112" s="1"/>
  <c r="AG32"/>
  <c r="AG116" s="1"/>
  <c r="AG36"/>
  <c r="AG120" s="1"/>
  <c r="AG40"/>
  <c r="AG124" s="1"/>
  <c r="AG44"/>
  <c r="AG128" s="1"/>
  <c r="AG48"/>
  <c r="AG132" s="1"/>
  <c r="AG52"/>
  <c r="AG136" s="1"/>
  <c r="AG58"/>
  <c r="AG142" s="1"/>
  <c r="AG76"/>
  <c r="AG160" s="1"/>
  <c r="AG74"/>
  <c r="AG158" s="1"/>
  <c r="AG72"/>
  <c r="AG156" s="1"/>
  <c r="AG68"/>
  <c r="AG152" s="1"/>
  <c r="AC7"/>
  <c r="AC91" s="1"/>
  <c r="AC9"/>
  <c r="AC93" s="1"/>
  <c r="AC11"/>
  <c r="AC95" s="1"/>
  <c r="AC13"/>
  <c r="AC97" s="1"/>
  <c r="AC15"/>
  <c r="AC99" s="1"/>
  <c r="AC17"/>
  <c r="AC101" s="1"/>
  <c r="AC19"/>
  <c r="AC103" s="1"/>
  <c r="AC21"/>
  <c r="AC105" s="1"/>
  <c r="AC23"/>
  <c r="AC107" s="1"/>
  <c r="AC25"/>
  <c r="AC109" s="1"/>
  <c r="AC27"/>
  <c r="AC111" s="1"/>
  <c r="AC29"/>
  <c r="AC113" s="1"/>
  <c r="AC31"/>
  <c r="AC115" s="1"/>
  <c r="AC33"/>
  <c r="AC117" s="1"/>
  <c r="AC35"/>
  <c r="AC119" s="1"/>
  <c r="AC37"/>
  <c r="AC121" s="1"/>
  <c r="AC39"/>
  <c r="AC123" s="1"/>
  <c r="AC41"/>
  <c r="AC125" s="1"/>
  <c r="AC43"/>
  <c r="AC127" s="1"/>
  <c r="AC45"/>
  <c r="AC129" s="1"/>
  <c r="AC47"/>
  <c r="AC131" s="1"/>
  <c r="AC49"/>
  <c r="AC133" s="1"/>
  <c r="AC51"/>
  <c r="AC135" s="1"/>
  <c r="AC53"/>
  <c r="AC137" s="1"/>
  <c r="AC55"/>
  <c r="AC139" s="1"/>
  <c r="AC57"/>
  <c r="AC141" s="1"/>
  <c r="AC59"/>
  <c r="AC143" s="1"/>
  <c r="AC61"/>
  <c r="AC145" s="1"/>
  <c r="AC162"/>
  <c r="AC77"/>
  <c r="AC161" s="1"/>
  <c r="AC75"/>
  <c r="AC159" s="1"/>
  <c r="AC73"/>
  <c r="AC157" s="1"/>
  <c r="AC71"/>
  <c r="AC155" s="1"/>
  <c r="AC69"/>
  <c r="AC153" s="1"/>
  <c r="AC67"/>
  <c r="AC151" s="1"/>
  <c r="AC66"/>
  <c r="AC150" s="1"/>
  <c r="AC79"/>
  <c r="AC163" s="1"/>
  <c r="AC5"/>
  <c r="AC6"/>
  <c r="AC90" s="1"/>
  <c r="AC10"/>
  <c r="AC94" s="1"/>
  <c r="AC14"/>
  <c r="AC98" s="1"/>
  <c r="AC18"/>
  <c r="AC102" s="1"/>
  <c r="AC20"/>
  <c r="AC104" s="1"/>
  <c r="AC24"/>
  <c r="AC108" s="1"/>
  <c r="AC28"/>
  <c r="AC112" s="1"/>
  <c r="AC34"/>
  <c r="AC118" s="1"/>
  <c r="AC38"/>
  <c r="AC122" s="1"/>
  <c r="AC42"/>
  <c r="AC126" s="1"/>
  <c r="AC46"/>
  <c r="AC130" s="1"/>
  <c r="AC50"/>
  <c r="AC134" s="1"/>
  <c r="AC54"/>
  <c r="AC138" s="1"/>
  <c r="AC58"/>
  <c r="AC142" s="1"/>
  <c r="AC72"/>
  <c r="AC156" s="1"/>
  <c r="AC70"/>
  <c r="AC154" s="1"/>
  <c r="AB5" i="5"/>
  <c r="AC8" i="7"/>
  <c r="AC92" s="1"/>
  <c r="AC12"/>
  <c r="AC96" s="1"/>
  <c r="AC16"/>
  <c r="AC100" s="1"/>
  <c r="AC22"/>
  <c r="AC106" s="1"/>
  <c r="AC26"/>
  <c r="AC110" s="1"/>
  <c r="AC30"/>
  <c r="AC114" s="1"/>
  <c r="AC32"/>
  <c r="AC116" s="1"/>
  <c r="AC36"/>
  <c r="AC120" s="1"/>
  <c r="AC40"/>
  <c r="AC124" s="1"/>
  <c r="AC44"/>
  <c r="AC128" s="1"/>
  <c r="AC48"/>
  <c r="AC132" s="1"/>
  <c r="AC52"/>
  <c r="AC136" s="1"/>
  <c r="AC56"/>
  <c r="AC140" s="1"/>
  <c r="AC76"/>
  <c r="AC160" s="1"/>
  <c r="AC74"/>
  <c r="AC158" s="1"/>
  <c r="AC68"/>
  <c r="AC152" s="1"/>
  <c r="Y7"/>
  <c r="Y91" s="1"/>
  <c r="Y9"/>
  <c r="Y93" s="1"/>
  <c r="Y11"/>
  <c r="Y95" s="1"/>
  <c r="Y13"/>
  <c r="Y97" s="1"/>
  <c r="Y15"/>
  <c r="Y99" s="1"/>
  <c r="Y17"/>
  <c r="Y101" s="1"/>
  <c r="Y19"/>
  <c r="Y103" s="1"/>
  <c r="Y21"/>
  <c r="Y105" s="1"/>
  <c r="Y23"/>
  <c r="Y107" s="1"/>
  <c r="Y25"/>
  <c r="Y109" s="1"/>
  <c r="Y27"/>
  <c r="Y111" s="1"/>
  <c r="Y29"/>
  <c r="Y113" s="1"/>
  <c r="Y31"/>
  <c r="Y115" s="1"/>
  <c r="Y33"/>
  <c r="Y117" s="1"/>
  <c r="Y35"/>
  <c r="Y119" s="1"/>
  <c r="Y37"/>
  <c r="Y121" s="1"/>
  <c r="Y39"/>
  <c r="Y123" s="1"/>
  <c r="Y41"/>
  <c r="Y125" s="1"/>
  <c r="Y43"/>
  <c r="Y127" s="1"/>
  <c r="Y45"/>
  <c r="Y129" s="1"/>
  <c r="Y47"/>
  <c r="Y131" s="1"/>
  <c r="Y49"/>
  <c r="Y133" s="1"/>
  <c r="Y51"/>
  <c r="Y135" s="1"/>
  <c r="Y53"/>
  <c r="Y137" s="1"/>
  <c r="Y55"/>
  <c r="Y139" s="1"/>
  <c r="Y57"/>
  <c r="Y141" s="1"/>
  <c r="Y59"/>
  <c r="Y143" s="1"/>
  <c r="Y61"/>
  <c r="Y145" s="1"/>
  <c r="Y162"/>
  <c r="Y77"/>
  <c r="Y161" s="1"/>
  <c r="Y75"/>
  <c r="Y159" s="1"/>
  <c r="Y73"/>
  <c r="Y157" s="1"/>
  <c r="Y71"/>
  <c r="Y155" s="1"/>
  <c r="Y69"/>
  <c r="Y153" s="1"/>
  <c r="Y67"/>
  <c r="Y151" s="1"/>
  <c r="Y66"/>
  <c r="Y150" s="1"/>
  <c r="Y79"/>
  <c r="Y163" s="1"/>
  <c r="Y5"/>
  <c r="Y6"/>
  <c r="Y90" s="1"/>
  <c r="Y10"/>
  <c r="Y94" s="1"/>
  <c r="Y14"/>
  <c r="Y98" s="1"/>
  <c r="Y18"/>
  <c r="Y102" s="1"/>
  <c r="Y22"/>
  <c r="Y106" s="1"/>
  <c r="Y26"/>
  <c r="Y110" s="1"/>
  <c r="Y30"/>
  <c r="Y114" s="1"/>
  <c r="Y34"/>
  <c r="Y118" s="1"/>
  <c r="Y38"/>
  <c r="Y122" s="1"/>
  <c r="Y42"/>
  <c r="Y126" s="1"/>
  <c r="Y46"/>
  <c r="Y130" s="1"/>
  <c r="Y50"/>
  <c r="Y134" s="1"/>
  <c r="Y56"/>
  <c r="Y140" s="1"/>
  <c r="Y72"/>
  <c r="Y156" s="1"/>
  <c r="X5" i="5"/>
  <c r="Y8" i="7"/>
  <c r="Y92" s="1"/>
  <c r="Y12"/>
  <c r="Y96" s="1"/>
  <c r="Y16"/>
  <c r="Y100" s="1"/>
  <c r="Y20"/>
  <c r="Y104" s="1"/>
  <c r="Y24"/>
  <c r="Y108" s="1"/>
  <c r="Y28"/>
  <c r="Y112" s="1"/>
  <c r="Y32"/>
  <c r="Y116" s="1"/>
  <c r="Y36"/>
  <c r="Y120" s="1"/>
  <c r="Y40"/>
  <c r="Y124" s="1"/>
  <c r="Y44"/>
  <c r="Y128" s="1"/>
  <c r="Y48"/>
  <c r="Y132" s="1"/>
  <c r="Y52"/>
  <c r="Y136" s="1"/>
  <c r="Y54"/>
  <c r="Y138" s="1"/>
  <c r="Y58"/>
  <c r="Y142" s="1"/>
  <c r="Y76"/>
  <c r="Y160" s="1"/>
  <c r="Y74"/>
  <c r="Y158" s="1"/>
  <c r="Y70"/>
  <c r="Y154" s="1"/>
  <c r="Y68"/>
  <c r="Y152" s="1"/>
  <c r="U7"/>
  <c r="U91" s="1"/>
  <c r="U9"/>
  <c r="U93" s="1"/>
  <c r="U11"/>
  <c r="U95" s="1"/>
  <c r="U13"/>
  <c r="U97" s="1"/>
  <c r="U15"/>
  <c r="U99" s="1"/>
  <c r="U17"/>
  <c r="U101" s="1"/>
  <c r="U19"/>
  <c r="U103" s="1"/>
  <c r="U21"/>
  <c r="U105" s="1"/>
  <c r="U23"/>
  <c r="U107" s="1"/>
  <c r="U25"/>
  <c r="U109" s="1"/>
  <c r="U27"/>
  <c r="U111" s="1"/>
  <c r="U29"/>
  <c r="U113" s="1"/>
  <c r="U31"/>
  <c r="U115" s="1"/>
  <c r="U33"/>
  <c r="U117" s="1"/>
  <c r="U35"/>
  <c r="U119" s="1"/>
  <c r="U37"/>
  <c r="U121" s="1"/>
  <c r="U39"/>
  <c r="U123" s="1"/>
  <c r="U41"/>
  <c r="U125" s="1"/>
  <c r="U43"/>
  <c r="U127" s="1"/>
  <c r="U45"/>
  <c r="U129" s="1"/>
  <c r="U47"/>
  <c r="U131" s="1"/>
  <c r="U49"/>
  <c r="U133" s="1"/>
  <c r="U51"/>
  <c r="U135" s="1"/>
  <c r="U53"/>
  <c r="U137" s="1"/>
  <c r="U55"/>
  <c r="U139" s="1"/>
  <c r="U57"/>
  <c r="U141" s="1"/>
  <c r="U59"/>
  <c r="U143" s="1"/>
  <c r="U61"/>
  <c r="U145" s="1"/>
  <c r="U162"/>
  <c r="U77"/>
  <c r="U161" s="1"/>
  <c r="U75"/>
  <c r="U159" s="1"/>
  <c r="U73"/>
  <c r="U157" s="1"/>
  <c r="U71"/>
  <c r="U155" s="1"/>
  <c r="U69"/>
  <c r="U153" s="1"/>
  <c r="U67"/>
  <c r="U151" s="1"/>
  <c r="U66"/>
  <c r="U150" s="1"/>
  <c r="U79"/>
  <c r="U163" s="1"/>
  <c r="U5"/>
  <c r="U6"/>
  <c r="U90" s="1"/>
  <c r="U8"/>
  <c r="U92" s="1"/>
  <c r="U12"/>
  <c r="U96" s="1"/>
  <c r="U16"/>
  <c r="U100" s="1"/>
  <c r="U22"/>
  <c r="U106" s="1"/>
  <c r="U26"/>
  <c r="U110" s="1"/>
  <c r="U30"/>
  <c r="U114" s="1"/>
  <c r="U34"/>
  <c r="U118" s="1"/>
  <c r="U38"/>
  <c r="U122" s="1"/>
  <c r="U42"/>
  <c r="U126" s="1"/>
  <c r="U46"/>
  <c r="U130" s="1"/>
  <c r="U50"/>
  <c r="U134" s="1"/>
  <c r="U54"/>
  <c r="U138" s="1"/>
  <c r="U58"/>
  <c r="U142" s="1"/>
  <c r="U72"/>
  <c r="U156" s="1"/>
  <c r="U70"/>
  <c r="U154" s="1"/>
  <c r="T5" i="5"/>
  <c r="U10" i="7"/>
  <c r="U94" s="1"/>
  <c r="U14"/>
  <c r="U98" s="1"/>
  <c r="U18"/>
  <c r="U102" s="1"/>
  <c r="U20"/>
  <c r="U104" s="1"/>
  <c r="U24"/>
  <c r="U108" s="1"/>
  <c r="U28"/>
  <c r="U112" s="1"/>
  <c r="U32"/>
  <c r="U116" s="1"/>
  <c r="U36"/>
  <c r="U120" s="1"/>
  <c r="U40"/>
  <c r="U124" s="1"/>
  <c r="U44"/>
  <c r="U128" s="1"/>
  <c r="U48"/>
  <c r="U132" s="1"/>
  <c r="U52"/>
  <c r="U136" s="1"/>
  <c r="U56"/>
  <c r="U140" s="1"/>
  <c r="U76"/>
  <c r="U160" s="1"/>
  <c r="U74"/>
  <c r="U158" s="1"/>
  <c r="U68"/>
  <c r="U152" s="1"/>
  <c r="Q7"/>
  <c r="Q91" s="1"/>
  <c r="Q9"/>
  <c r="Q93" s="1"/>
  <c r="Q11"/>
  <c r="Q95" s="1"/>
  <c r="Q13"/>
  <c r="Q97" s="1"/>
  <c r="Q15"/>
  <c r="Q99" s="1"/>
  <c r="Q17"/>
  <c r="Q101" s="1"/>
  <c r="Q19"/>
  <c r="Q103" s="1"/>
  <c r="Q21"/>
  <c r="Q105" s="1"/>
  <c r="Q23"/>
  <c r="Q107" s="1"/>
  <c r="Q25"/>
  <c r="Q109" s="1"/>
  <c r="Q27"/>
  <c r="Q111" s="1"/>
  <c r="Q29"/>
  <c r="Q113" s="1"/>
  <c r="Q31"/>
  <c r="Q115" s="1"/>
  <c r="Q33"/>
  <c r="Q117" s="1"/>
  <c r="Q35"/>
  <c r="Q119" s="1"/>
  <c r="Q37"/>
  <c r="Q121" s="1"/>
  <c r="Q39"/>
  <c r="Q123" s="1"/>
  <c r="Q41"/>
  <c r="Q125" s="1"/>
  <c r="Q43"/>
  <c r="Q127" s="1"/>
  <c r="Q45"/>
  <c r="Q129" s="1"/>
  <c r="Q47"/>
  <c r="Q131" s="1"/>
  <c r="Q49"/>
  <c r="Q133" s="1"/>
  <c r="Q51"/>
  <c r="Q135" s="1"/>
  <c r="Q53"/>
  <c r="Q137" s="1"/>
  <c r="Q55"/>
  <c r="Q139" s="1"/>
  <c r="Q57"/>
  <c r="Q141" s="1"/>
  <c r="Q59"/>
  <c r="Q143" s="1"/>
  <c r="Q61"/>
  <c r="Q145" s="1"/>
  <c r="Q162"/>
  <c r="Q77"/>
  <c r="Q161" s="1"/>
  <c r="Q75"/>
  <c r="Q159" s="1"/>
  <c r="Q73"/>
  <c r="Q157" s="1"/>
  <c r="Q71"/>
  <c r="Q155" s="1"/>
  <c r="Q69"/>
  <c r="Q153" s="1"/>
  <c r="Q67"/>
  <c r="Q151" s="1"/>
  <c r="Q66"/>
  <c r="Q150" s="1"/>
  <c r="Q79"/>
  <c r="Q163" s="1"/>
  <c r="Q5"/>
  <c r="Q8"/>
  <c r="Q92" s="1"/>
  <c r="Q12"/>
  <c r="Q96" s="1"/>
  <c r="Q16"/>
  <c r="Q100" s="1"/>
  <c r="Q20"/>
  <c r="Q104" s="1"/>
  <c r="Q24"/>
  <c r="Q108" s="1"/>
  <c r="Q28"/>
  <c r="Q112" s="1"/>
  <c r="Q32"/>
  <c r="Q116" s="1"/>
  <c r="Q36"/>
  <c r="Q120" s="1"/>
  <c r="Q40"/>
  <c r="Q124" s="1"/>
  <c r="Q44"/>
  <c r="Q128" s="1"/>
  <c r="Q48"/>
  <c r="Q132" s="1"/>
  <c r="Q54"/>
  <c r="Q138" s="1"/>
  <c r="Q58"/>
  <c r="Q142" s="1"/>
  <c r="Q72"/>
  <c r="Q156" s="1"/>
  <c r="P5" i="5"/>
  <c r="Q6" i="7"/>
  <c r="Q90" s="1"/>
  <c r="Q10"/>
  <c r="Q94" s="1"/>
  <c r="Q14"/>
  <c r="Q98" s="1"/>
  <c r="Q18"/>
  <c r="Q102" s="1"/>
  <c r="Q22"/>
  <c r="Q106" s="1"/>
  <c r="Q26"/>
  <c r="Q110" s="1"/>
  <c r="Q30"/>
  <c r="Q114" s="1"/>
  <c r="Q34"/>
  <c r="Q118" s="1"/>
  <c r="Q38"/>
  <c r="Q122" s="1"/>
  <c r="Q42"/>
  <c r="Q126" s="1"/>
  <c r="Q46"/>
  <c r="Q130" s="1"/>
  <c r="Q50"/>
  <c r="Q134" s="1"/>
  <c r="Q52"/>
  <c r="Q136" s="1"/>
  <c r="Q56"/>
  <c r="Q140" s="1"/>
  <c r="Q76"/>
  <c r="Q160" s="1"/>
  <c r="Q74"/>
  <c r="Q158" s="1"/>
  <c r="Q70"/>
  <c r="Q154" s="1"/>
  <c r="Q68"/>
  <c r="Q152" s="1"/>
  <c r="M7"/>
  <c r="M91" s="1"/>
  <c r="M9"/>
  <c r="M93" s="1"/>
  <c r="M11"/>
  <c r="M95" s="1"/>
  <c r="M13"/>
  <c r="M97" s="1"/>
  <c r="M15"/>
  <c r="M99" s="1"/>
  <c r="M17"/>
  <c r="M101" s="1"/>
  <c r="M19"/>
  <c r="M103" s="1"/>
  <c r="M21"/>
  <c r="M105" s="1"/>
  <c r="M23"/>
  <c r="M107" s="1"/>
  <c r="M25"/>
  <c r="M109" s="1"/>
  <c r="M27"/>
  <c r="M111" s="1"/>
  <c r="M29"/>
  <c r="M113" s="1"/>
  <c r="M31"/>
  <c r="M115" s="1"/>
  <c r="M33"/>
  <c r="M117" s="1"/>
  <c r="M35"/>
  <c r="M119" s="1"/>
  <c r="M37"/>
  <c r="M121" s="1"/>
  <c r="M39"/>
  <c r="M123" s="1"/>
  <c r="M41"/>
  <c r="M125" s="1"/>
  <c r="M43"/>
  <c r="M127" s="1"/>
  <c r="M45"/>
  <c r="M129" s="1"/>
  <c r="M47"/>
  <c r="M131" s="1"/>
  <c r="M49"/>
  <c r="M133" s="1"/>
  <c r="M51"/>
  <c r="M135" s="1"/>
  <c r="M53"/>
  <c r="M137" s="1"/>
  <c r="M55"/>
  <c r="M139" s="1"/>
  <c r="M57"/>
  <c r="M141" s="1"/>
  <c r="M59"/>
  <c r="M143" s="1"/>
  <c r="M61"/>
  <c r="M145" s="1"/>
  <c r="M162"/>
  <c r="M77"/>
  <c r="M161" s="1"/>
  <c r="M75"/>
  <c r="M159" s="1"/>
  <c r="M73"/>
  <c r="M157" s="1"/>
  <c r="M71"/>
  <c r="M155" s="1"/>
  <c r="M69"/>
  <c r="M153" s="1"/>
  <c r="M67"/>
  <c r="M151" s="1"/>
  <c r="M66"/>
  <c r="M150" s="1"/>
  <c r="M79"/>
  <c r="M163" s="1"/>
  <c r="M5"/>
  <c r="M6"/>
  <c r="M90" s="1"/>
  <c r="M10"/>
  <c r="M94" s="1"/>
  <c r="M14"/>
  <c r="M98" s="1"/>
  <c r="M20"/>
  <c r="M104" s="1"/>
  <c r="M24"/>
  <c r="M108" s="1"/>
  <c r="M28"/>
  <c r="M112" s="1"/>
  <c r="M32"/>
  <c r="M116" s="1"/>
  <c r="M36"/>
  <c r="M120" s="1"/>
  <c r="M40"/>
  <c r="M124" s="1"/>
  <c r="M44"/>
  <c r="M128" s="1"/>
  <c r="M48"/>
  <c r="M132" s="1"/>
  <c r="M52"/>
  <c r="M136" s="1"/>
  <c r="M56"/>
  <c r="M140" s="1"/>
  <c r="M58"/>
  <c r="M142" s="1"/>
  <c r="M74"/>
  <c r="M158" s="1"/>
  <c r="M72"/>
  <c r="M156" s="1"/>
  <c r="L5" i="5"/>
  <c r="M8" i="7"/>
  <c r="M92" s="1"/>
  <c r="M12"/>
  <c r="M96" s="1"/>
  <c r="M16"/>
  <c r="M100" s="1"/>
  <c r="M18"/>
  <c r="M102" s="1"/>
  <c r="M22"/>
  <c r="M106" s="1"/>
  <c r="M26"/>
  <c r="M110" s="1"/>
  <c r="M30"/>
  <c r="M114" s="1"/>
  <c r="M34"/>
  <c r="M118" s="1"/>
  <c r="M38"/>
  <c r="M122" s="1"/>
  <c r="M42"/>
  <c r="M126" s="1"/>
  <c r="M46"/>
  <c r="M130" s="1"/>
  <c r="M50"/>
  <c r="M134" s="1"/>
  <c r="M54"/>
  <c r="M138" s="1"/>
  <c r="M76"/>
  <c r="M160" s="1"/>
  <c r="M70"/>
  <c r="M154" s="1"/>
  <c r="M68"/>
  <c r="M152" s="1"/>
  <c r="I7"/>
  <c r="I91" s="1"/>
  <c r="I9"/>
  <c r="I93" s="1"/>
  <c r="I11"/>
  <c r="I95" s="1"/>
  <c r="I13"/>
  <c r="I97" s="1"/>
  <c r="I15"/>
  <c r="I99" s="1"/>
  <c r="I17"/>
  <c r="I101" s="1"/>
  <c r="I19"/>
  <c r="I103" s="1"/>
  <c r="I21"/>
  <c r="I105" s="1"/>
  <c r="I23"/>
  <c r="I107" s="1"/>
  <c r="I25"/>
  <c r="I109" s="1"/>
  <c r="I27"/>
  <c r="I111" s="1"/>
  <c r="I29"/>
  <c r="I113" s="1"/>
  <c r="I31"/>
  <c r="I115" s="1"/>
  <c r="I33"/>
  <c r="I117" s="1"/>
  <c r="I35"/>
  <c r="I119" s="1"/>
  <c r="I37"/>
  <c r="I121" s="1"/>
  <c r="I39"/>
  <c r="I123" s="1"/>
  <c r="I41"/>
  <c r="I125" s="1"/>
  <c r="I43"/>
  <c r="I127" s="1"/>
  <c r="I45"/>
  <c r="I129" s="1"/>
  <c r="I47"/>
  <c r="I131" s="1"/>
  <c r="I49"/>
  <c r="I133" s="1"/>
  <c r="I51"/>
  <c r="I135" s="1"/>
  <c r="I53"/>
  <c r="I137" s="1"/>
  <c r="I55"/>
  <c r="I139" s="1"/>
  <c r="I57"/>
  <c r="I141" s="1"/>
  <c r="I59"/>
  <c r="I143" s="1"/>
  <c r="I61"/>
  <c r="I145" s="1"/>
  <c r="I162"/>
  <c r="I77"/>
  <c r="I161" s="1"/>
  <c r="I75"/>
  <c r="I159" s="1"/>
  <c r="I73"/>
  <c r="I157" s="1"/>
  <c r="I71"/>
  <c r="I155" s="1"/>
  <c r="I69"/>
  <c r="I153" s="1"/>
  <c r="I67"/>
  <c r="I151" s="1"/>
  <c r="I66"/>
  <c r="I150" s="1"/>
  <c r="I79"/>
  <c r="I163" s="1"/>
  <c r="I5"/>
  <c r="I8"/>
  <c r="I92" s="1"/>
  <c r="I12"/>
  <c r="I96" s="1"/>
  <c r="I16"/>
  <c r="I100" s="1"/>
  <c r="I20"/>
  <c r="I104" s="1"/>
  <c r="I24"/>
  <c r="I108" s="1"/>
  <c r="I26"/>
  <c r="I110" s="1"/>
  <c r="I30"/>
  <c r="I114" s="1"/>
  <c r="I34"/>
  <c r="I118" s="1"/>
  <c r="I38"/>
  <c r="I122" s="1"/>
  <c r="I42"/>
  <c r="I126" s="1"/>
  <c r="I48"/>
  <c r="I132" s="1"/>
  <c r="I52"/>
  <c r="I136" s="1"/>
  <c r="I56"/>
  <c r="I140" s="1"/>
  <c r="I74"/>
  <c r="I158" s="1"/>
  <c r="H5" i="5"/>
  <c r="I6" i="7"/>
  <c r="I90" s="1"/>
  <c r="I10"/>
  <c r="I94" s="1"/>
  <c r="I14"/>
  <c r="I98" s="1"/>
  <c r="I18"/>
  <c r="I102" s="1"/>
  <c r="I22"/>
  <c r="I106" s="1"/>
  <c r="I28"/>
  <c r="I112" s="1"/>
  <c r="I32"/>
  <c r="I116" s="1"/>
  <c r="I36"/>
  <c r="I120" s="1"/>
  <c r="I40"/>
  <c r="I124" s="1"/>
  <c r="I44"/>
  <c r="I128" s="1"/>
  <c r="I46"/>
  <c r="I130" s="1"/>
  <c r="I50"/>
  <c r="I134" s="1"/>
  <c r="I54"/>
  <c r="I138" s="1"/>
  <c r="I58"/>
  <c r="I142" s="1"/>
  <c r="I76"/>
  <c r="I160" s="1"/>
  <c r="I72"/>
  <c r="I156" s="1"/>
  <c r="I70"/>
  <c r="I154" s="1"/>
  <c r="I68"/>
  <c r="I152" s="1"/>
  <c r="E7"/>
  <c r="E91" s="1"/>
  <c r="E9"/>
  <c r="E93" s="1"/>
  <c r="E11"/>
  <c r="E95" s="1"/>
  <c r="E13"/>
  <c r="E97" s="1"/>
  <c r="E15"/>
  <c r="E99" s="1"/>
  <c r="E17"/>
  <c r="E101" s="1"/>
  <c r="E19"/>
  <c r="E103" s="1"/>
  <c r="E21"/>
  <c r="E105" s="1"/>
  <c r="E23"/>
  <c r="E107" s="1"/>
  <c r="E25"/>
  <c r="E109" s="1"/>
  <c r="E27"/>
  <c r="E111" s="1"/>
  <c r="E29"/>
  <c r="E113" s="1"/>
  <c r="E31"/>
  <c r="E115" s="1"/>
  <c r="E33"/>
  <c r="E117" s="1"/>
  <c r="E35"/>
  <c r="E119" s="1"/>
  <c r="E37"/>
  <c r="E121" s="1"/>
  <c r="E39"/>
  <c r="E123" s="1"/>
  <c r="E41"/>
  <c r="E125" s="1"/>
  <c r="E43"/>
  <c r="E127" s="1"/>
  <c r="E45"/>
  <c r="E129" s="1"/>
  <c r="E47"/>
  <c r="E131" s="1"/>
  <c r="E49"/>
  <c r="E133" s="1"/>
  <c r="E51"/>
  <c r="E135" s="1"/>
  <c r="E53"/>
  <c r="E137" s="1"/>
  <c r="E55"/>
  <c r="E139" s="1"/>
  <c r="E57"/>
  <c r="E141" s="1"/>
  <c r="E59"/>
  <c r="E143" s="1"/>
  <c r="E61"/>
  <c r="E145" s="1"/>
  <c r="E162"/>
  <c r="E77"/>
  <c r="E161" s="1"/>
  <c r="E75"/>
  <c r="E159" s="1"/>
  <c r="E73"/>
  <c r="E157" s="1"/>
  <c r="E71"/>
  <c r="E155" s="1"/>
  <c r="E69"/>
  <c r="E153" s="1"/>
  <c r="E67"/>
  <c r="E151" s="1"/>
  <c r="E66"/>
  <c r="E150" s="1"/>
  <c r="E79"/>
  <c r="E163" s="1"/>
  <c r="E5"/>
  <c r="D5" i="5"/>
  <c r="E6" i="7"/>
  <c r="E90" s="1"/>
  <c r="E8"/>
  <c r="E92" s="1"/>
  <c r="E10"/>
  <c r="E94" s="1"/>
  <c r="E12"/>
  <c r="E96" s="1"/>
  <c r="E14"/>
  <c r="E98" s="1"/>
  <c r="E16"/>
  <c r="E100" s="1"/>
  <c r="E18"/>
  <c r="E102" s="1"/>
  <c r="E20"/>
  <c r="E104" s="1"/>
  <c r="E22"/>
  <c r="E106" s="1"/>
  <c r="E24"/>
  <c r="E108" s="1"/>
  <c r="E26"/>
  <c r="E110" s="1"/>
  <c r="E28"/>
  <c r="E112" s="1"/>
  <c r="E30"/>
  <c r="E114" s="1"/>
  <c r="E32"/>
  <c r="E116" s="1"/>
  <c r="E34"/>
  <c r="E118" s="1"/>
  <c r="E36"/>
  <c r="E120" s="1"/>
  <c r="E38"/>
  <c r="E122" s="1"/>
  <c r="E40"/>
  <c r="E124" s="1"/>
  <c r="E42"/>
  <c r="E126" s="1"/>
  <c r="E44"/>
  <c r="E128" s="1"/>
  <c r="E46"/>
  <c r="E130" s="1"/>
  <c r="E48"/>
  <c r="E132" s="1"/>
  <c r="E50"/>
  <c r="E134" s="1"/>
  <c r="E52"/>
  <c r="E136" s="1"/>
  <c r="E54"/>
  <c r="E138" s="1"/>
  <c r="E56"/>
  <c r="E140" s="1"/>
  <c r="E58"/>
  <c r="E142" s="1"/>
  <c r="E76"/>
  <c r="E160" s="1"/>
  <c r="E74"/>
  <c r="E158" s="1"/>
  <c r="E72"/>
  <c r="E156" s="1"/>
  <c r="E70"/>
  <c r="E154" s="1"/>
  <c r="E68"/>
  <c r="E152" s="1"/>
  <c r="E89" l="1"/>
  <c r="E60"/>
  <c r="E144" s="1"/>
  <c r="H66" i="5"/>
  <c r="H68"/>
  <c r="H70"/>
  <c r="H72"/>
  <c r="H74"/>
  <c r="H76"/>
  <c r="H78"/>
  <c r="H80"/>
  <c r="H82"/>
  <c r="H84"/>
  <c r="H86"/>
  <c r="H88"/>
  <c r="H90"/>
  <c r="H92"/>
  <c r="H94"/>
  <c r="H96"/>
  <c r="H98"/>
  <c r="H100"/>
  <c r="H102"/>
  <c r="H104"/>
  <c r="H106"/>
  <c r="H108"/>
  <c r="H110"/>
  <c r="H112"/>
  <c r="H114"/>
  <c r="H116"/>
  <c r="H118"/>
  <c r="H120"/>
  <c r="H67"/>
  <c r="H71"/>
  <c r="H77"/>
  <c r="H81"/>
  <c r="H85"/>
  <c r="H87"/>
  <c r="H91"/>
  <c r="H95"/>
  <c r="H99"/>
  <c r="H103"/>
  <c r="H107"/>
  <c r="H111"/>
  <c r="H113"/>
  <c r="H119"/>
  <c r="H69"/>
  <c r="H73"/>
  <c r="H75"/>
  <c r="H79"/>
  <c r="H83"/>
  <c r="H89"/>
  <c r="H93"/>
  <c r="H97"/>
  <c r="H101"/>
  <c r="H105"/>
  <c r="H109"/>
  <c r="H115"/>
  <c r="H117"/>
  <c r="M89" i="7"/>
  <c r="M60"/>
  <c r="M144" s="1"/>
  <c r="P66" i="5"/>
  <c r="P68"/>
  <c r="P70"/>
  <c r="P72"/>
  <c r="P74"/>
  <c r="P76"/>
  <c r="P78"/>
  <c r="P80"/>
  <c r="P82"/>
  <c r="P84"/>
  <c r="P86"/>
  <c r="P88"/>
  <c r="P90"/>
  <c r="P92"/>
  <c r="P94"/>
  <c r="P96"/>
  <c r="P98"/>
  <c r="P100"/>
  <c r="P102"/>
  <c r="P104"/>
  <c r="P106"/>
  <c r="P108"/>
  <c r="P110"/>
  <c r="P112"/>
  <c r="P114"/>
  <c r="P116"/>
  <c r="P118"/>
  <c r="P120"/>
  <c r="P67"/>
  <c r="P71"/>
  <c r="P75"/>
  <c r="P81"/>
  <c r="P85"/>
  <c r="P89"/>
  <c r="P93"/>
  <c r="P95"/>
  <c r="P99"/>
  <c r="P103"/>
  <c r="P107"/>
  <c r="P111"/>
  <c r="P115"/>
  <c r="P119"/>
  <c r="P69"/>
  <c r="P73"/>
  <c r="P77"/>
  <c r="P79"/>
  <c r="P83"/>
  <c r="P87"/>
  <c r="P91"/>
  <c r="P97"/>
  <c r="P101"/>
  <c r="P105"/>
  <c r="P109"/>
  <c r="P113"/>
  <c r="P117"/>
  <c r="U89" i="7"/>
  <c r="U60"/>
  <c r="U144" s="1"/>
  <c r="X66" i="5"/>
  <c r="X68"/>
  <c r="X70"/>
  <c r="X72"/>
  <c r="X74"/>
  <c r="X76"/>
  <c r="X78"/>
  <c r="X80"/>
  <c r="X82"/>
  <c r="X84"/>
  <c r="X86"/>
  <c r="X88"/>
  <c r="X90"/>
  <c r="X92"/>
  <c r="X94"/>
  <c r="X96"/>
  <c r="X98"/>
  <c r="X100"/>
  <c r="X102"/>
  <c r="X104"/>
  <c r="X106"/>
  <c r="X108"/>
  <c r="X110"/>
  <c r="X112"/>
  <c r="X114"/>
  <c r="X116"/>
  <c r="X118"/>
  <c r="X120"/>
  <c r="X81"/>
  <c r="X89"/>
  <c r="X93"/>
  <c r="X97"/>
  <c r="X101"/>
  <c r="X105"/>
  <c r="X111"/>
  <c r="X115"/>
  <c r="X117"/>
  <c r="X67"/>
  <c r="X69"/>
  <c r="X71"/>
  <c r="X73"/>
  <c r="X75"/>
  <c r="X77"/>
  <c r="X79"/>
  <c r="X83"/>
  <c r="X85"/>
  <c r="X87"/>
  <c r="X91"/>
  <c r="X95"/>
  <c r="X99"/>
  <c r="X103"/>
  <c r="X107"/>
  <c r="X109"/>
  <c r="X113"/>
  <c r="X119"/>
  <c r="AC89" i="7"/>
  <c r="AC60"/>
  <c r="AC144" s="1"/>
  <c r="AJ66" i="5"/>
  <c r="AJ68"/>
  <c r="AJ70"/>
  <c r="AJ72"/>
  <c r="AJ74"/>
  <c r="AJ76"/>
  <c r="AJ78"/>
  <c r="AJ80"/>
  <c r="AJ82"/>
  <c r="AJ84"/>
  <c r="AJ86"/>
  <c r="AJ88"/>
  <c r="AJ90"/>
  <c r="AJ92"/>
  <c r="AJ94"/>
  <c r="AJ96"/>
  <c r="AJ98"/>
  <c r="AJ100"/>
  <c r="AJ102"/>
  <c r="AJ104"/>
  <c r="AJ106"/>
  <c r="AJ108"/>
  <c r="AJ110"/>
  <c r="AJ112"/>
  <c r="AJ114"/>
  <c r="AJ116"/>
  <c r="AJ118"/>
  <c r="AJ120"/>
  <c r="AJ69"/>
  <c r="AJ73"/>
  <c r="AJ77"/>
  <c r="AJ81"/>
  <c r="AJ83"/>
  <c r="AJ87"/>
  <c r="AJ91"/>
  <c r="AJ95"/>
  <c r="AJ101"/>
  <c r="AJ105"/>
  <c r="AJ109"/>
  <c r="AJ113"/>
  <c r="AJ115"/>
  <c r="AJ119"/>
  <c r="AJ67"/>
  <c r="AJ71"/>
  <c r="AJ75"/>
  <c r="AJ79"/>
  <c r="AJ85"/>
  <c r="AJ89"/>
  <c r="AJ93"/>
  <c r="AJ97"/>
  <c r="AJ99"/>
  <c r="AJ103"/>
  <c r="AJ107"/>
  <c r="AJ111"/>
  <c r="AJ117"/>
  <c r="AK89" i="7"/>
  <c r="AK60"/>
  <c r="AK144" s="1"/>
  <c r="AS89"/>
  <c r="AS60"/>
  <c r="AS144" s="1"/>
  <c r="AV66" i="5"/>
  <c r="AV68"/>
  <c r="AV70"/>
  <c r="AV72"/>
  <c r="AV74"/>
  <c r="AV76"/>
  <c r="AV78"/>
  <c r="AV80"/>
  <c r="AV82"/>
  <c r="AV84"/>
  <c r="AV86"/>
  <c r="AV88"/>
  <c r="AV90"/>
  <c r="AV92"/>
  <c r="AV94"/>
  <c r="AV96"/>
  <c r="AV98"/>
  <c r="AV100"/>
  <c r="AV102"/>
  <c r="AV104"/>
  <c r="AV106"/>
  <c r="AV108"/>
  <c r="AV110"/>
  <c r="AV112"/>
  <c r="AV114"/>
  <c r="AV116"/>
  <c r="AV118"/>
  <c r="AV120"/>
  <c r="AV67"/>
  <c r="AV71"/>
  <c r="AV77"/>
  <c r="AV81"/>
  <c r="AV83"/>
  <c r="AV87"/>
  <c r="AV91"/>
  <c r="AV95"/>
  <c r="AV99"/>
  <c r="AV105"/>
  <c r="AV109"/>
  <c r="AV113"/>
  <c r="AV117"/>
  <c r="AV69"/>
  <c r="AV73"/>
  <c r="AV75"/>
  <c r="AV79"/>
  <c r="AV85"/>
  <c r="AV89"/>
  <c r="AV93"/>
  <c r="AV97"/>
  <c r="AV101"/>
  <c r="AV103"/>
  <c r="AV107"/>
  <c r="AV111"/>
  <c r="AV115"/>
  <c r="AV119"/>
  <c r="AZ66"/>
  <c r="AZ68"/>
  <c r="AZ70"/>
  <c r="AZ72"/>
  <c r="AZ74"/>
  <c r="AZ76"/>
  <c r="AZ78"/>
  <c r="AZ80"/>
  <c r="AZ82"/>
  <c r="AZ84"/>
  <c r="AZ86"/>
  <c r="AZ88"/>
  <c r="AZ90"/>
  <c r="AZ92"/>
  <c r="AZ94"/>
  <c r="AZ96"/>
  <c r="AZ98"/>
  <c r="AZ100"/>
  <c r="AZ102"/>
  <c r="AZ104"/>
  <c r="AZ106"/>
  <c r="AZ108"/>
  <c r="AZ110"/>
  <c r="AZ112"/>
  <c r="AZ114"/>
  <c r="AZ116"/>
  <c r="AZ118"/>
  <c r="AZ120"/>
  <c r="AZ67"/>
  <c r="AZ73"/>
  <c r="AZ77"/>
  <c r="AZ79"/>
  <c r="AZ83"/>
  <c r="AZ87"/>
  <c r="AZ91"/>
  <c r="AZ95"/>
  <c r="AZ101"/>
  <c r="AZ105"/>
  <c r="AZ107"/>
  <c r="AZ111"/>
  <c r="AZ115"/>
  <c r="AZ119"/>
  <c r="AZ69"/>
  <c r="AZ71"/>
  <c r="AZ75"/>
  <c r="AZ81"/>
  <c r="AZ85"/>
  <c r="AZ89"/>
  <c r="AZ93"/>
  <c r="AZ97"/>
  <c r="AZ99"/>
  <c r="AZ103"/>
  <c r="AZ109"/>
  <c r="AZ113"/>
  <c r="AZ117"/>
  <c r="BE89" i="7"/>
  <c r="BE60"/>
  <c r="BE144" s="1"/>
  <c r="F89"/>
  <c r="F60"/>
  <c r="F144" s="1"/>
  <c r="J89"/>
  <c r="J60"/>
  <c r="J144" s="1"/>
  <c r="N89"/>
  <c r="N60"/>
  <c r="N144" s="1"/>
  <c r="M66" i="5"/>
  <c r="M67"/>
  <c r="M69"/>
  <c r="M71"/>
  <c r="M73"/>
  <c r="M75"/>
  <c r="M77"/>
  <c r="M79"/>
  <c r="M81"/>
  <c r="M83"/>
  <c r="M85"/>
  <c r="M87"/>
  <c r="M89"/>
  <c r="M91"/>
  <c r="M93"/>
  <c r="M95"/>
  <c r="M97"/>
  <c r="M99"/>
  <c r="M101"/>
  <c r="M103"/>
  <c r="M105"/>
  <c r="M107"/>
  <c r="M109"/>
  <c r="M111"/>
  <c r="M113"/>
  <c r="M115"/>
  <c r="M117"/>
  <c r="M119"/>
  <c r="M68"/>
  <c r="M72"/>
  <c r="M76"/>
  <c r="M78"/>
  <c r="M82"/>
  <c r="M86"/>
  <c r="M90"/>
  <c r="M94"/>
  <c r="M98"/>
  <c r="M102"/>
  <c r="M106"/>
  <c r="M112"/>
  <c r="M118"/>
  <c r="M70"/>
  <c r="M74"/>
  <c r="M80"/>
  <c r="M84"/>
  <c r="M88"/>
  <c r="M92"/>
  <c r="M96"/>
  <c r="M100"/>
  <c r="M104"/>
  <c r="M108"/>
  <c r="M110"/>
  <c r="M114"/>
  <c r="M116"/>
  <c r="M120"/>
  <c r="R89" i="7"/>
  <c r="R60"/>
  <c r="R144" s="1"/>
  <c r="V89"/>
  <c r="V60"/>
  <c r="V144" s="1"/>
  <c r="Y66" i="5"/>
  <c r="Y67"/>
  <c r="Y69"/>
  <c r="Y71"/>
  <c r="Y73"/>
  <c r="Y75"/>
  <c r="Y77"/>
  <c r="Y79"/>
  <c r="Y81"/>
  <c r="Y83"/>
  <c r="Y85"/>
  <c r="Y87"/>
  <c r="Y89"/>
  <c r="Y91"/>
  <c r="Y93"/>
  <c r="Y95"/>
  <c r="Y97"/>
  <c r="Y99"/>
  <c r="Y101"/>
  <c r="Y103"/>
  <c r="Y105"/>
  <c r="Y107"/>
  <c r="Y109"/>
  <c r="Y111"/>
  <c r="Y113"/>
  <c r="Y115"/>
  <c r="Y117"/>
  <c r="Y119"/>
  <c r="Y70"/>
  <c r="Y74"/>
  <c r="Y78"/>
  <c r="Y82"/>
  <c r="Y86"/>
  <c r="Y90"/>
  <c r="Y96"/>
  <c r="Y100"/>
  <c r="Y104"/>
  <c r="Y106"/>
  <c r="Y110"/>
  <c r="Y114"/>
  <c r="Y120"/>
  <c r="Y68"/>
  <c r="Y72"/>
  <c r="Y76"/>
  <c r="Y80"/>
  <c r="Y84"/>
  <c r="Y88"/>
  <c r="Y92"/>
  <c r="Y94"/>
  <c r="Y98"/>
  <c r="Y102"/>
  <c r="Y108"/>
  <c r="Y112"/>
  <c r="Y116"/>
  <c r="Y118"/>
  <c r="AC66"/>
  <c r="AC67"/>
  <c r="AC69"/>
  <c r="AC71"/>
  <c r="AC73"/>
  <c r="AC75"/>
  <c r="AC77"/>
  <c r="AC79"/>
  <c r="AC81"/>
  <c r="AC83"/>
  <c r="AC85"/>
  <c r="AC87"/>
  <c r="AC89"/>
  <c r="AC91"/>
  <c r="AC93"/>
  <c r="AC95"/>
  <c r="AC97"/>
  <c r="AC99"/>
  <c r="AC101"/>
  <c r="AC103"/>
  <c r="AC105"/>
  <c r="AC107"/>
  <c r="AC109"/>
  <c r="AC111"/>
  <c r="AC113"/>
  <c r="AC115"/>
  <c r="AC117"/>
  <c r="AC119"/>
  <c r="AC70"/>
  <c r="AC76"/>
  <c r="AC78"/>
  <c r="AC82"/>
  <c r="AC86"/>
  <c r="AC90"/>
  <c r="AC94"/>
  <c r="AC98"/>
  <c r="AC102"/>
  <c r="AC106"/>
  <c r="AC110"/>
  <c r="AC114"/>
  <c r="AC118"/>
  <c r="AC120"/>
  <c r="AC68"/>
  <c r="AC72"/>
  <c r="AC74"/>
  <c r="AC80"/>
  <c r="AC84"/>
  <c r="AC88"/>
  <c r="AC92"/>
  <c r="AC96"/>
  <c r="AC100"/>
  <c r="AC104"/>
  <c r="AC108"/>
  <c r="AC112"/>
  <c r="AC116"/>
  <c r="AH89" i="7"/>
  <c r="AH60"/>
  <c r="AH144" s="1"/>
  <c r="AK66" i="5"/>
  <c r="AK67"/>
  <c r="AK69"/>
  <c r="AK71"/>
  <c r="AK73"/>
  <c r="AK75"/>
  <c r="AK77"/>
  <c r="AK79"/>
  <c r="AK81"/>
  <c r="AK83"/>
  <c r="AK85"/>
  <c r="AK87"/>
  <c r="AK89"/>
  <c r="AK91"/>
  <c r="AK93"/>
  <c r="AK95"/>
  <c r="AK97"/>
  <c r="AK99"/>
  <c r="AK101"/>
  <c r="AK103"/>
  <c r="AK105"/>
  <c r="AK107"/>
  <c r="AK109"/>
  <c r="AK111"/>
  <c r="AK113"/>
  <c r="AK115"/>
  <c r="AK117"/>
  <c r="AK119"/>
  <c r="AK68"/>
  <c r="AK74"/>
  <c r="AK78"/>
  <c r="AK82"/>
  <c r="AK86"/>
  <c r="AK88"/>
  <c r="AK92"/>
  <c r="AK96"/>
  <c r="AK100"/>
  <c r="AK104"/>
  <c r="AK108"/>
  <c r="AK112"/>
  <c r="AK116"/>
  <c r="AK120"/>
  <c r="AK70"/>
  <c r="AK72"/>
  <c r="AK76"/>
  <c r="AK80"/>
  <c r="AK84"/>
  <c r="AK90"/>
  <c r="AK94"/>
  <c r="AK98"/>
  <c r="AK102"/>
  <c r="AK106"/>
  <c r="AK110"/>
  <c r="AK114"/>
  <c r="AK118"/>
  <c r="AP89" i="7"/>
  <c r="AP60"/>
  <c r="AP144" s="1"/>
  <c r="AS66" i="5"/>
  <c r="AS67"/>
  <c r="AS69"/>
  <c r="AS71"/>
  <c r="AS73"/>
  <c r="AS75"/>
  <c r="AS77"/>
  <c r="AS79"/>
  <c r="AS81"/>
  <c r="AS83"/>
  <c r="AS85"/>
  <c r="AS87"/>
  <c r="AS89"/>
  <c r="AS91"/>
  <c r="AS93"/>
  <c r="AS95"/>
  <c r="AS97"/>
  <c r="AS99"/>
  <c r="AS101"/>
  <c r="AS103"/>
  <c r="AS105"/>
  <c r="AS107"/>
  <c r="AS109"/>
  <c r="AS111"/>
  <c r="AS113"/>
  <c r="AS115"/>
  <c r="AS117"/>
  <c r="AS119"/>
  <c r="AS70"/>
  <c r="AS76"/>
  <c r="AS82"/>
  <c r="AS86"/>
  <c r="AS90"/>
  <c r="AS94"/>
  <c r="AS96"/>
  <c r="AS100"/>
  <c r="AS104"/>
  <c r="AS108"/>
  <c r="AS112"/>
  <c r="AS118"/>
  <c r="AS68"/>
  <c r="AS72"/>
  <c r="AS74"/>
  <c r="AS78"/>
  <c r="AS80"/>
  <c r="AS84"/>
  <c r="AS88"/>
  <c r="AS92"/>
  <c r="AS98"/>
  <c r="AS102"/>
  <c r="AS106"/>
  <c r="AS110"/>
  <c r="AS114"/>
  <c r="AS116"/>
  <c r="AS120"/>
  <c r="AX89" i="7"/>
  <c r="AX60"/>
  <c r="AX144" s="1"/>
  <c r="BA66" i="5"/>
  <c r="BA67"/>
  <c r="BA69"/>
  <c r="BA71"/>
  <c r="BA73"/>
  <c r="BA75"/>
  <c r="BA77"/>
  <c r="BA79"/>
  <c r="BA81"/>
  <c r="BA83"/>
  <c r="BA85"/>
  <c r="BA87"/>
  <c r="BA89"/>
  <c r="BA91"/>
  <c r="BA93"/>
  <c r="BA95"/>
  <c r="BA97"/>
  <c r="BA99"/>
  <c r="BA101"/>
  <c r="BA103"/>
  <c r="BA105"/>
  <c r="BA107"/>
  <c r="BA109"/>
  <c r="BA111"/>
  <c r="BA113"/>
  <c r="BA115"/>
  <c r="BA117"/>
  <c r="BA119"/>
  <c r="BA68"/>
  <c r="BA72"/>
  <c r="BA76"/>
  <c r="BA80"/>
  <c r="BA84"/>
  <c r="BA88"/>
  <c r="BA92"/>
  <c r="BA98"/>
  <c r="BA102"/>
  <c r="BA106"/>
  <c r="BA110"/>
  <c r="BA114"/>
  <c r="BA118"/>
  <c r="BA70"/>
  <c r="BA74"/>
  <c r="BA78"/>
  <c r="BA82"/>
  <c r="BA86"/>
  <c r="BA90"/>
  <c r="BA94"/>
  <c r="BA96"/>
  <c r="BA100"/>
  <c r="BA104"/>
  <c r="BA108"/>
  <c r="BA112"/>
  <c r="BA116"/>
  <c r="BA120"/>
  <c r="BF144" i="17"/>
  <c r="BP60"/>
  <c r="BP144" s="1"/>
  <c r="BF150"/>
  <c r="B4" i="16"/>
  <c r="B13" s="1"/>
  <c r="BF158" i="17"/>
  <c r="F4" i="16"/>
  <c r="F13" s="1"/>
  <c r="D60" i="15"/>
  <c r="D144" s="1"/>
  <c r="D89"/>
  <c r="D66" i="5"/>
  <c r="D68"/>
  <c r="D70"/>
  <c r="D72"/>
  <c r="D74"/>
  <c r="D76"/>
  <c r="D78"/>
  <c r="D80"/>
  <c r="D82"/>
  <c r="D84"/>
  <c r="D86"/>
  <c r="D88"/>
  <c r="D90"/>
  <c r="D92"/>
  <c r="D94"/>
  <c r="D96"/>
  <c r="D98"/>
  <c r="D100"/>
  <c r="D102"/>
  <c r="D104"/>
  <c r="D106"/>
  <c r="D108"/>
  <c r="D110"/>
  <c r="D112"/>
  <c r="D114"/>
  <c r="D116"/>
  <c r="D118"/>
  <c r="D120"/>
  <c r="D69"/>
  <c r="D73"/>
  <c r="D77"/>
  <c r="D81"/>
  <c r="D85"/>
  <c r="D89"/>
  <c r="D95"/>
  <c r="D99"/>
  <c r="D103"/>
  <c r="D109"/>
  <c r="D113"/>
  <c r="D115"/>
  <c r="D119"/>
  <c r="D67"/>
  <c r="D71"/>
  <c r="D75"/>
  <c r="D79"/>
  <c r="D83"/>
  <c r="D87"/>
  <c r="D91"/>
  <c r="D93"/>
  <c r="D97"/>
  <c r="D101"/>
  <c r="D105"/>
  <c r="D107"/>
  <c r="D111"/>
  <c r="D117"/>
  <c r="I89" i="7"/>
  <c r="I60"/>
  <c r="I144" s="1"/>
  <c r="L66" i="5"/>
  <c r="L68"/>
  <c r="L70"/>
  <c r="L72"/>
  <c r="L74"/>
  <c r="L76"/>
  <c r="L78"/>
  <c r="L80"/>
  <c r="L82"/>
  <c r="L84"/>
  <c r="L86"/>
  <c r="L88"/>
  <c r="L90"/>
  <c r="L92"/>
  <c r="L94"/>
  <c r="L96"/>
  <c r="L98"/>
  <c r="L100"/>
  <c r="L102"/>
  <c r="L104"/>
  <c r="L106"/>
  <c r="L108"/>
  <c r="L110"/>
  <c r="L112"/>
  <c r="L114"/>
  <c r="L116"/>
  <c r="L118"/>
  <c r="L120"/>
  <c r="L67"/>
  <c r="L71"/>
  <c r="L73"/>
  <c r="L77"/>
  <c r="L81"/>
  <c r="L87"/>
  <c r="L91"/>
  <c r="L95"/>
  <c r="L99"/>
  <c r="L105"/>
  <c r="L109"/>
  <c r="L113"/>
  <c r="L115"/>
  <c r="L119"/>
  <c r="L69"/>
  <c r="L75"/>
  <c r="L79"/>
  <c r="L83"/>
  <c r="L85"/>
  <c r="L89"/>
  <c r="L93"/>
  <c r="L97"/>
  <c r="L101"/>
  <c r="L103"/>
  <c r="L107"/>
  <c r="L111"/>
  <c r="L117"/>
  <c r="Q89" i="7"/>
  <c r="Q60"/>
  <c r="Q144" s="1"/>
  <c r="T66" i="5"/>
  <c r="T68"/>
  <c r="T70"/>
  <c r="T72"/>
  <c r="T74"/>
  <c r="T76"/>
  <c r="T78"/>
  <c r="T80"/>
  <c r="T82"/>
  <c r="T84"/>
  <c r="T86"/>
  <c r="T88"/>
  <c r="T90"/>
  <c r="T92"/>
  <c r="T94"/>
  <c r="T96"/>
  <c r="T98"/>
  <c r="T100"/>
  <c r="T102"/>
  <c r="T104"/>
  <c r="T106"/>
  <c r="T108"/>
  <c r="T110"/>
  <c r="T112"/>
  <c r="T114"/>
  <c r="T116"/>
  <c r="T118"/>
  <c r="T120"/>
  <c r="T67"/>
  <c r="T69"/>
  <c r="T71"/>
  <c r="T73"/>
  <c r="T75"/>
  <c r="T77"/>
  <c r="T79"/>
  <c r="T81"/>
  <c r="T83"/>
  <c r="T85"/>
  <c r="T89"/>
  <c r="T91"/>
  <c r="T93"/>
  <c r="T97"/>
  <c r="T101"/>
  <c r="T105"/>
  <c r="T109"/>
  <c r="T113"/>
  <c r="T115"/>
  <c r="T119"/>
  <c r="T87"/>
  <c r="T95"/>
  <c r="T99"/>
  <c r="T103"/>
  <c r="T107"/>
  <c r="T111"/>
  <c r="T117"/>
  <c r="Y89" i="7"/>
  <c r="Y60"/>
  <c r="Y144" s="1"/>
  <c r="AB66" i="5"/>
  <c r="AB68"/>
  <c r="AB70"/>
  <c r="AB72"/>
  <c r="AB74"/>
  <c r="AB76"/>
  <c r="AB78"/>
  <c r="AB80"/>
  <c r="AB82"/>
  <c r="AB84"/>
  <c r="AB86"/>
  <c r="AB88"/>
  <c r="AB90"/>
  <c r="AB92"/>
  <c r="AB94"/>
  <c r="AB96"/>
  <c r="AB98"/>
  <c r="AB100"/>
  <c r="AB102"/>
  <c r="AB104"/>
  <c r="AB106"/>
  <c r="AB108"/>
  <c r="AB110"/>
  <c r="AB112"/>
  <c r="AB114"/>
  <c r="AB116"/>
  <c r="AB118"/>
  <c r="AB120"/>
  <c r="AB69"/>
  <c r="AB73"/>
  <c r="AB77"/>
  <c r="AB81"/>
  <c r="AB85"/>
  <c r="AB89"/>
  <c r="AB93"/>
  <c r="AB97"/>
  <c r="AB101"/>
  <c r="AB103"/>
  <c r="AB107"/>
  <c r="AB113"/>
  <c r="AB117"/>
  <c r="AB67"/>
  <c r="AB71"/>
  <c r="AB75"/>
  <c r="AB79"/>
  <c r="AB83"/>
  <c r="AB87"/>
  <c r="AB91"/>
  <c r="AB95"/>
  <c r="AB99"/>
  <c r="AB105"/>
  <c r="AB109"/>
  <c r="AB111"/>
  <c r="AB115"/>
  <c r="AB119"/>
  <c r="AF66"/>
  <c r="AF68"/>
  <c r="AF70"/>
  <c r="AF72"/>
  <c r="AF74"/>
  <c r="AF76"/>
  <c r="AF78"/>
  <c r="AF80"/>
  <c r="AF82"/>
  <c r="AF84"/>
  <c r="AF86"/>
  <c r="AF88"/>
  <c r="AF90"/>
  <c r="AF92"/>
  <c r="AF94"/>
  <c r="AF96"/>
  <c r="AF98"/>
  <c r="AF100"/>
  <c r="AF102"/>
  <c r="AF104"/>
  <c r="AF106"/>
  <c r="AF108"/>
  <c r="AF110"/>
  <c r="AF112"/>
  <c r="AF114"/>
  <c r="AF116"/>
  <c r="AF118"/>
  <c r="AF120"/>
  <c r="AF69"/>
  <c r="AF73"/>
  <c r="AF77"/>
  <c r="AF81"/>
  <c r="AF85"/>
  <c r="AF89"/>
  <c r="AF93"/>
  <c r="AF99"/>
  <c r="AF103"/>
  <c r="AF105"/>
  <c r="AF109"/>
  <c r="AF115"/>
  <c r="AF119"/>
  <c r="AF67"/>
  <c r="AF71"/>
  <c r="AF75"/>
  <c r="AF79"/>
  <c r="AF83"/>
  <c r="AF87"/>
  <c r="AF91"/>
  <c r="AF95"/>
  <c r="AF97"/>
  <c r="AF101"/>
  <c r="AF107"/>
  <c r="AF111"/>
  <c r="AF113"/>
  <c r="AF117"/>
  <c r="AG89" i="7"/>
  <c r="AG60"/>
  <c r="AG144" s="1"/>
  <c r="AN66" i="5"/>
  <c r="AN68"/>
  <c r="AN70"/>
  <c r="AN72"/>
  <c r="AN74"/>
  <c r="AN76"/>
  <c r="AN78"/>
  <c r="AN80"/>
  <c r="AN82"/>
  <c r="AN84"/>
  <c r="AN86"/>
  <c r="AN88"/>
  <c r="AN90"/>
  <c r="AN92"/>
  <c r="AN94"/>
  <c r="AN96"/>
  <c r="AN98"/>
  <c r="AN100"/>
  <c r="AN102"/>
  <c r="AN104"/>
  <c r="AN106"/>
  <c r="AN108"/>
  <c r="AN110"/>
  <c r="AN112"/>
  <c r="AN114"/>
  <c r="AN116"/>
  <c r="AN118"/>
  <c r="AN120"/>
  <c r="AN69"/>
  <c r="AN73"/>
  <c r="AN77"/>
  <c r="AN81"/>
  <c r="AN85"/>
  <c r="AN89"/>
  <c r="AN93"/>
  <c r="AN99"/>
  <c r="AN103"/>
  <c r="AN107"/>
  <c r="AN111"/>
  <c r="AN115"/>
  <c r="AN117"/>
  <c r="AN67"/>
  <c r="AN71"/>
  <c r="AN75"/>
  <c r="AN79"/>
  <c r="AN83"/>
  <c r="AN87"/>
  <c r="AN91"/>
  <c r="AN95"/>
  <c r="AN97"/>
  <c r="AN101"/>
  <c r="AN105"/>
  <c r="AN109"/>
  <c r="AN113"/>
  <c r="AN119"/>
  <c r="AO89" i="7"/>
  <c r="AO60"/>
  <c r="AO144" s="1"/>
  <c r="AR66" i="5"/>
  <c r="AR68"/>
  <c r="AR70"/>
  <c r="AR72"/>
  <c r="AR74"/>
  <c r="AR76"/>
  <c r="AR78"/>
  <c r="AR80"/>
  <c r="AR82"/>
  <c r="AR84"/>
  <c r="AR86"/>
  <c r="AR88"/>
  <c r="AR90"/>
  <c r="AR92"/>
  <c r="AR94"/>
  <c r="AR96"/>
  <c r="AR98"/>
  <c r="AR100"/>
  <c r="AR102"/>
  <c r="AR104"/>
  <c r="AR106"/>
  <c r="AR108"/>
  <c r="AR110"/>
  <c r="AR112"/>
  <c r="AR114"/>
  <c r="AR116"/>
  <c r="AR118"/>
  <c r="AR120"/>
  <c r="AR67"/>
  <c r="AR71"/>
  <c r="AR75"/>
  <c r="AR79"/>
  <c r="AR83"/>
  <c r="AR87"/>
  <c r="AR91"/>
  <c r="AR95"/>
  <c r="AR99"/>
  <c r="AR103"/>
  <c r="AR107"/>
  <c r="AR111"/>
  <c r="AR115"/>
  <c r="AR69"/>
  <c r="AR73"/>
  <c r="AR77"/>
  <c r="AR81"/>
  <c r="AR85"/>
  <c r="AR89"/>
  <c r="AR93"/>
  <c r="AR97"/>
  <c r="AR101"/>
  <c r="AR105"/>
  <c r="AR109"/>
  <c r="AR113"/>
  <c r="AR117"/>
  <c r="AR119"/>
  <c r="AW89" i="7"/>
  <c r="AW60"/>
  <c r="AW144" s="1"/>
  <c r="BA89"/>
  <c r="BA60"/>
  <c r="BA144" s="1"/>
  <c r="BD66" i="5"/>
  <c r="BD68"/>
  <c r="BD70"/>
  <c r="BD72"/>
  <c r="BD74"/>
  <c r="BD76"/>
  <c r="BD78"/>
  <c r="BD80"/>
  <c r="BD82"/>
  <c r="BD84"/>
  <c r="BD86"/>
  <c r="BD88"/>
  <c r="BD90"/>
  <c r="BD92"/>
  <c r="BD94"/>
  <c r="BD96"/>
  <c r="BD98"/>
  <c r="BD100"/>
  <c r="BD102"/>
  <c r="BD104"/>
  <c r="BD106"/>
  <c r="BD108"/>
  <c r="BD110"/>
  <c r="BD112"/>
  <c r="BD114"/>
  <c r="BD116"/>
  <c r="BD118"/>
  <c r="BD120"/>
  <c r="BD69"/>
  <c r="BD73"/>
  <c r="BD77"/>
  <c r="BD81"/>
  <c r="BD85"/>
  <c r="BD89"/>
  <c r="BD93"/>
  <c r="BD95"/>
  <c r="BD99"/>
  <c r="BD103"/>
  <c r="BD107"/>
  <c r="BD111"/>
  <c r="BD115"/>
  <c r="BD119"/>
  <c r="BD67"/>
  <c r="BD71"/>
  <c r="BD75"/>
  <c r="BD79"/>
  <c r="BD83"/>
  <c r="BD87"/>
  <c r="BD91"/>
  <c r="BD97"/>
  <c r="BD101"/>
  <c r="BD105"/>
  <c r="BD109"/>
  <c r="BD113"/>
  <c r="BD117"/>
  <c r="E66"/>
  <c r="E67"/>
  <c r="E69"/>
  <c r="E71"/>
  <c r="E73"/>
  <c r="E75"/>
  <c r="E77"/>
  <c r="E79"/>
  <c r="E81"/>
  <c r="E83"/>
  <c r="E85"/>
  <c r="E87"/>
  <c r="E89"/>
  <c r="E91"/>
  <c r="E93"/>
  <c r="E95"/>
  <c r="E97"/>
  <c r="E99"/>
  <c r="E101"/>
  <c r="E103"/>
  <c r="E105"/>
  <c r="E107"/>
  <c r="E109"/>
  <c r="E111"/>
  <c r="E113"/>
  <c r="E115"/>
  <c r="E117"/>
  <c r="E119"/>
  <c r="E68"/>
  <c r="E70"/>
  <c r="E74"/>
  <c r="E80"/>
  <c r="E84"/>
  <c r="E88"/>
  <c r="E92"/>
  <c r="E96"/>
  <c r="E100"/>
  <c r="E104"/>
  <c r="E108"/>
  <c r="E112"/>
  <c r="E116"/>
  <c r="E120"/>
  <c r="E72"/>
  <c r="E76"/>
  <c r="E78"/>
  <c r="E82"/>
  <c r="E86"/>
  <c r="E90"/>
  <c r="E94"/>
  <c r="E98"/>
  <c r="E102"/>
  <c r="E106"/>
  <c r="E110"/>
  <c r="E114"/>
  <c r="E118"/>
  <c r="I66"/>
  <c r="I67"/>
  <c r="I69"/>
  <c r="I71"/>
  <c r="I73"/>
  <c r="I75"/>
  <c r="I77"/>
  <c r="I79"/>
  <c r="I81"/>
  <c r="I83"/>
  <c r="I85"/>
  <c r="I87"/>
  <c r="I89"/>
  <c r="I91"/>
  <c r="I93"/>
  <c r="I95"/>
  <c r="I97"/>
  <c r="I99"/>
  <c r="I101"/>
  <c r="I103"/>
  <c r="I105"/>
  <c r="I107"/>
  <c r="I109"/>
  <c r="I111"/>
  <c r="I113"/>
  <c r="I115"/>
  <c r="I117"/>
  <c r="I119"/>
  <c r="I72"/>
  <c r="I76"/>
  <c r="I84"/>
  <c r="I88"/>
  <c r="I92"/>
  <c r="I96"/>
  <c r="I100"/>
  <c r="I104"/>
  <c r="I108"/>
  <c r="I112"/>
  <c r="I116"/>
  <c r="I120"/>
  <c r="I68"/>
  <c r="I70"/>
  <c r="I74"/>
  <c r="I78"/>
  <c r="I80"/>
  <c r="I82"/>
  <c r="I86"/>
  <c r="I90"/>
  <c r="I94"/>
  <c r="I98"/>
  <c r="I102"/>
  <c r="I106"/>
  <c r="I110"/>
  <c r="I114"/>
  <c r="I118"/>
  <c r="Q66"/>
  <c r="Q67"/>
  <c r="Q69"/>
  <c r="Q71"/>
  <c r="Q73"/>
  <c r="Q75"/>
  <c r="Q77"/>
  <c r="Q79"/>
  <c r="Q81"/>
  <c r="Q83"/>
  <c r="Q85"/>
  <c r="Q87"/>
  <c r="Q89"/>
  <c r="Q91"/>
  <c r="Q93"/>
  <c r="Q95"/>
  <c r="Q97"/>
  <c r="Q99"/>
  <c r="Q101"/>
  <c r="Q103"/>
  <c r="Q105"/>
  <c r="Q107"/>
  <c r="Q109"/>
  <c r="Q111"/>
  <c r="Q113"/>
  <c r="Q115"/>
  <c r="Q117"/>
  <c r="Q119"/>
  <c r="Q68"/>
  <c r="Q72"/>
  <c r="Q76"/>
  <c r="Q80"/>
  <c r="Q84"/>
  <c r="Q90"/>
  <c r="Q94"/>
  <c r="Q98"/>
  <c r="Q100"/>
  <c r="Q104"/>
  <c r="Q108"/>
  <c r="Q112"/>
  <c r="Q116"/>
  <c r="Q120"/>
  <c r="Q70"/>
  <c r="Q74"/>
  <c r="Q78"/>
  <c r="Q82"/>
  <c r="Q86"/>
  <c r="Q88"/>
  <c r="Q92"/>
  <c r="Q96"/>
  <c r="Q102"/>
  <c r="Q106"/>
  <c r="Q110"/>
  <c r="Q114"/>
  <c r="Q118"/>
  <c r="U66"/>
  <c r="U67"/>
  <c r="U69"/>
  <c r="U71"/>
  <c r="U73"/>
  <c r="U75"/>
  <c r="U77"/>
  <c r="U79"/>
  <c r="U81"/>
  <c r="U83"/>
  <c r="U85"/>
  <c r="U87"/>
  <c r="U89"/>
  <c r="U91"/>
  <c r="U93"/>
  <c r="U95"/>
  <c r="U97"/>
  <c r="U99"/>
  <c r="U101"/>
  <c r="U103"/>
  <c r="U105"/>
  <c r="U107"/>
  <c r="U109"/>
  <c r="U111"/>
  <c r="U113"/>
  <c r="U115"/>
  <c r="U117"/>
  <c r="U119"/>
  <c r="U68"/>
  <c r="U72"/>
  <c r="U76"/>
  <c r="U80"/>
  <c r="U84"/>
  <c r="U88"/>
  <c r="U92"/>
  <c r="U96"/>
  <c r="U100"/>
  <c r="U104"/>
  <c r="U108"/>
  <c r="U112"/>
  <c r="U116"/>
  <c r="U120"/>
  <c r="U70"/>
  <c r="U74"/>
  <c r="U78"/>
  <c r="U82"/>
  <c r="U86"/>
  <c r="U90"/>
  <c r="U94"/>
  <c r="U98"/>
  <c r="U102"/>
  <c r="U106"/>
  <c r="U110"/>
  <c r="U114"/>
  <c r="U118"/>
  <c r="Z89" i="7"/>
  <c r="Z60"/>
  <c r="Z144" s="1"/>
  <c r="AD89"/>
  <c r="AD60"/>
  <c r="AD144" s="1"/>
  <c r="AG66" i="5"/>
  <c r="AG67"/>
  <c r="AG69"/>
  <c r="AG71"/>
  <c r="AG73"/>
  <c r="AG75"/>
  <c r="AG77"/>
  <c r="AG79"/>
  <c r="AG81"/>
  <c r="AG83"/>
  <c r="AG85"/>
  <c r="AG87"/>
  <c r="AG89"/>
  <c r="AG91"/>
  <c r="AG93"/>
  <c r="AG95"/>
  <c r="AG97"/>
  <c r="AG99"/>
  <c r="AG101"/>
  <c r="AG103"/>
  <c r="AG105"/>
  <c r="AG107"/>
  <c r="AG109"/>
  <c r="AG111"/>
  <c r="AG113"/>
  <c r="AG115"/>
  <c r="AG117"/>
  <c r="AG119"/>
  <c r="AG70"/>
  <c r="AG74"/>
  <c r="AG78"/>
  <c r="AG80"/>
  <c r="AG84"/>
  <c r="AG88"/>
  <c r="AG92"/>
  <c r="AG96"/>
  <c r="AG102"/>
  <c r="AG106"/>
  <c r="AG110"/>
  <c r="AG114"/>
  <c r="AG118"/>
  <c r="AG68"/>
  <c r="AG72"/>
  <c r="AG76"/>
  <c r="AG82"/>
  <c r="AG86"/>
  <c r="AG90"/>
  <c r="AG94"/>
  <c r="AG98"/>
  <c r="AG100"/>
  <c r="AG104"/>
  <c r="AG108"/>
  <c r="AG112"/>
  <c r="AG116"/>
  <c r="AG120"/>
  <c r="AL89" i="7"/>
  <c r="AL60"/>
  <c r="AL144" s="1"/>
  <c r="AO66" i="5"/>
  <c r="AO67"/>
  <c r="AO69"/>
  <c r="AO71"/>
  <c r="AO73"/>
  <c r="AO75"/>
  <c r="AO77"/>
  <c r="AO79"/>
  <c r="AO81"/>
  <c r="AO83"/>
  <c r="AO85"/>
  <c r="AO87"/>
  <c r="AO89"/>
  <c r="AO91"/>
  <c r="AO93"/>
  <c r="AO95"/>
  <c r="AO97"/>
  <c r="AO99"/>
  <c r="AO101"/>
  <c r="AO103"/>
  <c r="AO105"/>
  <c r="AO107"/>
  <c r="AO109"/>
  <c r="AO111"/>
  <c r="AO113"/>
  <c r="AO115"/>
  <c r="AO117"/>
  <c r="AO119"/>
  <c r="AO70"/>
  <c r="AO72"/>
  <c r="AO76"/>
  <c r="AO80"/>
  <c r="AO84"/>
  <c r="AO90"/>
  <c r="AO94"/>
  <c r="AO98"/>
  <c r="AO102"/>
  <c r="AO108"/>
  <c r="AO112"/>
  <c r="AO114"/>
  <c r="AO118"/>
  <c r="AO68"/>
  <c r="AO74"/>
  <c r="AO78"/>
  <c r="AO82"/>
  <c r="AO86"/>
  <c r="AO88"/>
  <c r="AO92"/>
  <c r="AO96"/>
  <c r="AO100"/>
  <c r="AO104"/>
  <c r="AO106"/>
  <c r="AO110"/>
  <c r="AO116"/>
  <c r="AO120"/>
  <c r="AT89" i="7"/>
  <c r="AT60"/>
  <c r="AT144" s="1"/>
  <c r="AW66" i="5"/>
  <c r="AW67"/>
  <c r="AW69"/>
  <c r="AW71"/>
  <c r="AW73"/>
  <c r="AW75"/>
  <c r="AW77"/>
  <c r="AW79"/>
  <c r="AW81"/>
  <c r="AW83"/>
  <c r="AW85"/>
  <c r="AW87"/>
  <c r="AW89"/>
  <c r="AW91"/>
  <c r="AW93"/>
  <c r="AW95"/>
  <c r="AW97"/>
  <c r="AW99"/>
  <c r="AW101"/>
  <c r="AW103"/>
  <c r="AW105"/>
  <c r="AW107"/>
  <c r="AW109"/>
  <c r="AW111"/>
  <c r="AW113"/>
  <c r="AW115"/>
  <c r="AW117"/>
  <c r="AW119"/>
  <c r="AW70"/>
  <c r="AW74"/>
  <c r="AW76"/>
  <c r="AW80"/>
  <c r="AW86"/>
  <c r="AW88"/>
  <c r="AW92"/>
  <c r="AW96"/>
  <c r="AW100"/>
  <c r="AW104"/>
  <c r="AW108"/>
  <c r="AW112"/>
  <c r="AW116"/>
  <c r="AW118"/>
  <c r="AW68"/>
  <c r="AW72"/>
  <c r="AW78"/>
  <c r="AW82"/>
  <c r="AW84"/>
  <c r="AW90"/>
  <c r="AW94"/>
  <c r="AW98"/>
  <c r="AW102"/>
  <c r="AW106"/>
  <c r="AW110"/>
  <c r="AW114"/>
  <c r="AW120"/>
  <c r="BB89" i="7"/>
  <c r="BB60"/>
  <c r="BB144" s="1"/>
  <c r="D62" i="14"/>
  <c r="D60"/>
  <c r="D58"/>
  <c r="D56"/>
  <c r="D54"/>
  <c r="D52"/>
  <c r="D50"/>
  <c r="D48"/>
  <c r="D46"/>
  <c r="D44"/>
  <c r="D42"/>
  <c r="D40"/>
  <c r="D38"/>
  <c r="D36"/>
  <c r="D34"/>
  <c r="D63"/>
  <c r="D61"/>
  <c r="D59"/>
  <c r="D57"/>
  <c r="D55"/>
  <c r="D53"/>
  <c r="D51"/>
  <c r="D49"/>
  <c r="D47"/>
  <c r="D45"/>
  <c r="D41"/>
  <c r="D37"/>
  <c r="D33"/>
  <c r="D31"/>
  <c r="D29"/>
  <c r="D27"/>
  <c r="D25"/>
  <c r="D23"/>
  <c r="D21"/>
  <c r="D19"/>
  <c r="D17"/>
  <c r="D15"/>
  <c r="D13"/>
  <c r="D11"/>
  <c r="D9"/>
  <c r="D43"/>
  <c r="D39"/>
  <c r="D35"/>
  <c r="D32"/>
  <c r="D30"/>
  <c r="D28"/>
  <c r="D26"/>
  <c r="D24"/>
  <c r="D22"/>
  <c r="D20"/>
  <c r="D18"/>
  <c r="D16"/>
  <c r="D14"/>
  <c r="D12"/>
  <c r="D10"/>
  <c r="D8"/>
  <c r="H62"/>
  <c r="H60"/>
  <c r="H58"/>
  <c r="H56"/>
  <c r="H54"/>
  <c r="H52"/>
  <c r="H50"/>
  <c r="H48"/>
  <c r="H46"/>
  <c r="H44"/>
  <c r="H42"/>
  <c r="H40"/>
  <c r="H38"/>
  <c r="H36"/>
  <c r="H34"/>
  <c r="H63"/>
  <c r="H61"/>
  <c r="H59"/>
  <c r="H57"/>
  <c r="H55"/>
  <c r="H53"/>
  <c r="H51"/>
  <c r="H49"/>
  <c r="H47"/>
  <c r="H45"/>
  <c r="H41"/>
  <c r="H37"/>
  <c r="H33"/>
  <c r="H31"/>
  <c r="H29"/>
  <c r="H27"/>
  <c r="H25"/>
  <c r="H23"/>
  <c r="H21"/>
  <c r="H19"/>
  <c r="H17"/>
  <c r="H15"/>
  <c r="H13"/>
  <c r="H11"/>
  <c r="H9"/>
  <c r="H43"/>
  <c r="H39"/>
  <c r="H35"/>
  <c r="H32"/>
  <c r="H30"/>
  <c r="H28"/>
  <c r="H26"/>
  <c r="H24"/>
  <c r="H22"/>
  <c r="H20"/>
  <c r="H18"/>
  <c r="H16"/>
  <c r="H14"/>
  <c r="H12"/>
  <c r="H10"/>
  <c r="H8"/>
  <c r="L62"/>
  <c r="L60"/>
  <c r="L58"/>
  <c r="L56"/>
  <c r="L54"/>
  <c r="L52"/>
  <c r="L50"/>
  <c r="L48"/>
  <c r="L46"/>
  <c r="L44"/>
  <c r="L42"/>
  <c r="L40"/>
  <c r="L38"/>
  <c r="L36"/>
  <c r="L34"/>
  <c r="L63"/>
  <c r="L61"/>
  <c r="L59"/>
  <c r="L57"/>
  <c r="L55"/>
  <c r="L53"/>
  <c r="L51"/>
  <c r="L49"/>
  <c r="L47"/>
  <c r="L45"/>
  <c r="L41"/>
  <c r="L37"/>
  <c r="L33"/>
  <c r="L31"/>
  <c r="L29"/>
  <c r="L27"/>
  <c r="L25"/>
  <c r="L23"/>
  <c r="L21"/>
  <c r="L19"/>
  <c r="L17"/>
  <c r="L15"/>
  <c r="L13"/>
  <c r="L11"/>
  <c r="L9"/>
  <c r="L43"/>
  <c r="L39"/>
  <c r="L35"/>
  <c r="L32"/>
  <c r="L30"/>
  <c r="L28"/>
  <c r="L26"/>
  <c r="L24"/>
  <c r="L22"/>
  <c r="L20"/>
  <c r="L18"/>
  <c r="L16"/>
  <c r="L14"/>
  <c r="L12"/>
  <c r="L10"/>
  <c r="L8"/>
  <c r="P62"/>
  <c r="P60"/>
  <c r="P58"/>
  <c r="P56"/>
  <c r="P54"/>
  <c r="P52"/>
  <c r="P50"/>
  <c r="P48"/>
  <c r="P46"/>
  <c r="P44"/>
  <c r="P42"/>
  <c r="P40"/>
  <c r="P38"/>
  <c r="P36"/>
  <c r="P34"/>
  <c r="P63"/>
  <c r="P61"/>
  <c r="P59"/>
  <c r="P57"/>
  <c r="P55"/>
  <c r="P53"/>
  <c r="P51"/>
  <c r="P49"/>
  <c r="P47"/>
  <c r="P45"/>
  <c r="P41"/>
  <c r="P37"/>
  <c r="P33"/>
  <c r="P31"/>
  <c r="P29"/>
  <c r="P27"/>
  <c r="P25"/>
  <c r="P23"/>
  <c r="P21"/>
  <c r="P19"/>
  <c r="P17"/>
  <c r="P15"/>
  <c r="P13"/>
  <c r="P11"/>
  <c r="P9"/>
  <c r="P43"/>
  <c r="P39"/>
  <c r="P35"/>
  <c r="P32"/>
  <c r="P30"/>
  <c r="P28"/>
  <c r="P26"/>
  <c r="P24"/>
  <c r="P22"/>
  <c r="P20"/>
  <c r="P18"/>
  <c r="P16"/>
  <c r="P14"/>
  <c r="P12"/>
  <c r="P10"/>
  <c r="P8"/>
  <c r="T62"/>
  <c r="T60"/>
  <c r="T58"/>
  <c r="T56"/>
  <c r="T54"/>
  <c r="T52"/>
  <c r="T50"/>
  <c r="T48"/>
  <c r="T46"/>
  <c r="T44"/>
  <c r="T42"/>
  <c r="T40"/>
  <c r="T38"/>
  <c r="T36"/>
  <c r="T34"/>
  <c r="T63"/>
  <c r="T61"/>
  <c r="T59"/>
  <c r="T57"/>
  <c r="T55"/>
  <c r="T53"/>
  <c r="T51"/>
  <c r="T49"/>
  <c r="T47"/>
  <c r="T45"/>
  <c r="T41"/>
  <c r="T37"/>
  <c r="T33"/>
  <c r="T31"/>
  <c r="T29"/>
  <c r="T27"/>
  <c r="T25"/>
  <c r="T23"/>
  <c r="T21"/>
  <c r="T19"/>
  <c r="T17"/>
  <c r="T15"/>
  <c r="T13"/>
  <c r="T11"/>
  <c r="T9"/>
  <c r="T43"/>
  <c r="T39"/>
  <c r="T35"/>
  <c r="T32"/>
  <c r="T30"/>
  <c r="T28"/>
  <c r="T26"/>
  <c r="T24"/>
  <c r="T22"/>
  <c r="T20"/>
  <c r="T18"/>
  <c r="T16"/>
  <c r="T14"/>
  <c r="T12"/>
  <c r="T10"/>
  <c r="T8"/>
  <c r="X62"/>
  <c r="X60"/>
  <c r="X58"/>
  <c r="X56"/>
  <c r="X54"/>
  <c r="X52"/>
  <c r="X50"/>
  <c r="X48"/>
  <c r="X46"/>
  <c r="X44"/>
  <c r="X42"/>
  <c r="X40"/>
  <c r="X38"/>
  <c r="X36"/>
  <c r="X34"/>
  <c r="X63"/>
  <c r="X61"/>
  <c r="X59"/>
  <c r="X57"/>
  <c r="X55"/>
  <c r="X53"/>
  <c r="X51"/>
  <c r="X49"/>
  <c r="X47"/>
  <c r="X45"/>
  <c r="X41"/>
  <c r="X37"/>
  <c r="X33"/>
  <c r="X31"/>
  <c r="X29"/>
  <c r="X27"/>
  <c r="X25"/>
  <c r="X23"/>
  <c r="X21"/>
  <c r="X19"/>
  <c r="X17"/>
  <c r="X15"/>
  <c r="X13"/>
  <c r="X11"/>
  <c r="X9"/>
  <c r="X43"/>
  <c r="X39"/>
  <c r="X35"/>
  <c r="X32"/>
  <c r="X30"/>
  <c r="X28"/>
  <c r="X26"/>
  <c r="X24"/>
  <c r="X22"/>
  <c r="X20"/>
  <c r="X18"/>
  <c r="X16"/>
  <c r="X14"/>
  <c r="X12"/>
  <c r="X10"/>
  <c r="X8"/>
  <c r="AB62"/>
  <c r="AB60"/>
  <c r="AB58"/>
  <c r="AB56"/>
  <c r="AB54"/>
  <c r="AB52"/>
  <c r="AB50"/>
  <c r="AB48"/>
  <c r="AB46"/>
  <c r="AB44"/>
  <c r="AB42"/>
  <c r="AB40"/>
  <c r="AB38"/>
  <c r="AB36"/>
  <c r="AB34"/>
  <c r="AB63"/>
  <c r="AB61"/>
  <c r="AB59"/>
  <c r="AB57"/>
  <c r="AB55"/>
  <c r="AB53"/>
  <c r="AB51"/>
  <c r="AB49"/>
  <c r="AB47"/>
  <c r="AB45"/>
  <c r="AB41"/>
  <c r="AB37"/>
  <c r="AB33"/>
  <c r="AB31"/>
  <c r="AB29"/>
  <c r="AB27"/>
  <c r="AB25"/>
  <c r="AB23"/>
  <c r="AB21"/>
  <c r="AB19"/>
  <c r="AB17"/>
  <c r="AB15"/>
  <c r="AB13"/>
  <c r="AB11"/>
  <c r="AB9"/>
  <c r="AB43"/>
  <c r="AB39"/>
  <c r="AB35"/>
  <c r="AB32"/>
  <c r="AB30"/>
  <c r="AB28"/>
  <c r="AB26"/>
  <c r="AB24"/>
  <c r="AB22"/>
  <c r="AB20"/>
  <c r="AB18"/>
  <c r="AB16"/>
  <c r="AB14"/>
  <c r="AB12"/>
  <c r="AB10"/>
  <c r="AB8"/>
  <c r="AF62"/>
  <c r="AF60"/>
  <c r="AF58"/>
  <c r="AF56"/>
  <c r="AF54"/>
  <c r="AF52"/>
  <c r="AF50"/>
  <c r="AF48"/>
  <c r="AF46"/>
  <c r="AF44"/>
  <c r="AF42"/>
  <c r="AF40"/>
  <c r="AF38"/>
  <c r="AF36"/>
  <c r="AF34"/>
  <c r="AF63"/>
  <c r="AF61"/>
  <c r="AF59"/>
  <c r="AF57"/>
  <c r="AF55"/>
  <c r="AF53"/>
  <c r="AF51"/>
  <c r="AF49"/>
  <c r="AF47"/>
  <c r="AF45"/>
  <c r="AF41"/>
  <c r="AF37"/>
  <c r="AF33"/>
  <c r="AF31"/>
  <c r="AF29"/>
  <c r="AF27"/>
  <c r="AF25"/>
  <c r="AF23"/>
  <c r="AF21"/>
  <c r="AF19"/>
  <c r="AF17"/>
  <c r="AF15"/>
  <c r="AF13"/>
  <c r="AF11"/>
  <c r="AF9"/>
  <c r="AF43"/>
  <c r="AF39"/>
  <c r="AF35"/>
  <c r="AF32"/>
  <c r="AF30"/>
  <c r="AF28"/>
  <c r="AF26"/>
  <c r="AF24"/>
  <c r="AF22"/>
  <c r="AF20"/>
  <c r="AF18"/>
  <c r="AF16"/>
  <c r="AF14"/>
  <c r="AF12"/>
  <c r="AF10"/>
  <c r="AF8"/>
  <c r="AJ62"/>
  <c r="AJ60"/>
  <c r="AJ58"/>
  <c r="AJ56"/>
  <c r="AJ54"/>
  <c r="AJ52"/>
  <c r="AJ50"/>
  <c r="AJ48"/>
  <c r="AJ46"/>
  <c r="AJ44"/>
  <c r="AJ42"/>
  <c r="AJ40"/>
  <c r="AJ38"/>
  <c r="AJ36"/>
  <c r="AJ34"/>
  <c r="AJ63"/>
  <c r="AJ61"/>
  <c r="AJ59"/>
  <c r="AJ57"/>
  <c r="AJ55"/>
  <c r="AJ53"/>
  <c r="AJ51"/>
  <c r="AJ49"/>
  <c r="AJ47"/>
  <c r="AJ45"/>
  <c r="AJ41"/>
  <c r="AJ37"/>
  <c r="AJ33"/>
  <c r="AJ31"/>
  <c r="AJ29"/>
  <c r="AJ27"/>
  <c r="AJ25"/>
  <c r="AJ23"/>
  <c r="AJ21"/>
  <c r="AJ19"/>
  <c r="AJ17"/>
  <c r="AJ15"/>
  <c r="AJ13"/>
  <c r="AJ11"/>
  <c r="AJ9"/>
  <c r="AJ43"/>
  <c r="AJ39"/>
  <c r="AJ35"/>
  <c r="AJ32"/>
  <c r="AJ30"/>
  <c r="AJ28"/>
  <c r="AJ26"/>
  <c r="AJ24"/>
  <c r="AJ22"/>
  <c r="AJ20"/>
  <c r="AJ18"/>
  <c r="AJ16"/>
  <c r="AJ14"/>
  <c r="AJ12"/>
  <c r="AJ10"/>
  <c r="AJ8"/>
  <c r="AN62"/>
  <c r="AN60"/>
  <c r="AN58"/>
  <c r="AN56"/>
  <c r="AN54"/>
  <c r="AN52"/>
  <c r="AN50"/>
  <c r="AN48"/>
  <c r="AN46"/>
  <c r="AN44"/>
  <c r="AN42"/>
  <c r="AN40"/>
  <c r="AN38"/>
  <c r="AN36"/>
  <c r="AN34"/>
  <c r="AN63"/>
  <c r="AN61"/>
  <c r="AN59"/>
  <c r="AN57"/>
  <c r="AN55"/>
  <c r="AN53"/>
  <c r="AN51"/>
  <c r="AN49"/>
  <c r="AN47"/>
  <c r="AN45"/>
  <c r="AN41"/>
  <c r="AN37"/>
  <c r="AN33"/>
  <c r="AN31"/>
  <c r="AN29"/>
  <c r="AN27"/>
  <c r="AN25"/>
  <c r="AN23"/>
  <c r="AN21"/>
  <c r="AN19"/>
  <c r="AN17"/>
  <c r="AN15"/>
  <c r="AN13"/>
  <c r="AN11"/>
  <c r="AN9"/>
  <c r="AN43"/>
  <c r="AN39"/>
  <c r="AN35"/>
  <c r="AN32"/>
  <c r="AN30"/>
  <c r="AN28"/>
  <c r="AN26"/>
  <c r="AN24"/>
  <c r="AN22"/>
  <c r="AN20"/>
  <c r="AN18"/>
  <c r="AN16"/>
  <c r="AN14"/>
  <c r="AN12"/>
  <c r="AN10"/>
  <c r="AN8"/>
  <c r="AR62"/>
  <c r="AR60"/>
  <c r="AR58"/>
  <c r="AR56"/>
  <c r="AR54"/>
  <c r="AR52"/>
  <c r="AR50"/>
  <c r="AR48"/>
  <c r="AR46"/>
  <c r="AR44"/>
  <c r="AR42"/>
  <c r="AR40"/>
  <c r="AR38"/>
  <c r="AR36"/>
  <c r="AR34"/>
  <c r="AR63"/>
  <c r="AR61"/>
  <c r="AR59"/>
  <c r="AR57"/>
  <c r="AR55"/>
  <c r="AR53"/>
  <c r="AR51"/>
  <c r="AR49"/>
  <c r="AR47"/>
  <c r="AR45"/>
  <c r="AR41"/>
  <c r="AR37"/>
  <c r="AR33"/>
  <c r="AR31"/>
  <c r="AR29"/>
  <c r="AR27"/>
  <c r="AR25"/>
  <c r="AR23"/>
  <c r="AR21"/>
  <c r="AR19"/>
  <c r="AR17"/>
  <c r="AR15"/>
  <c r="AR13"/>
  <c r="AR11"/>
  <c r="AR9"/>
  <c r="AR43"/>
  <c r="AR39"/>
  <c r="AR35"/>
  <c r="AR32"/>
  <c r="AR30"/>
  <c r="AR28"/>
  <c r="AR26"/>
  <c r="AR24"/>
  <c r="AR22"/>
  <c r="AR20"/>
  <c r="AR18"/>
  <c r="AR16"/>
  <c r="AR14"/>
  <c r="AR12"/>
  <c r="AR10"/>
  <c r="AR8"/>
  <c r="AV62"/>
  <c r="AV60"/>
  <c r="AV58"/>
  <c r="AV56"/>
  <c r="AV54"/>
  <c r="AV52"/>
  <c r="AV50"/>
  <c r="AV48"/>
  <c r="AV46"/>
  <c r="AV44"/>
  <c r="AV42"/>
  <c r="AV40"/>
  <c r="AV38"/>
  <c r="AV36"/>
  <c r="AV34"/>
  <c r="AV63"/>
  <c r="AV61"/>
  <c r="AV59"/>
  <c r="AV57"/>
  <c r="AV55"/>
  <c r="AV53"/>
  <c r="AV51"/>
  <c r="AV49"/>
  <c r="AV47"/>
  <c r="AV45"/>
  <c r="AV41"/>
  <c r="AV37"/>
  <c r="AV33"/>
  <c r="AV31"/>
  <c r="AV29"/>
  <c r="AV27"/>
  <c r="AV25"/>
  <c r="AV23"/>
  <c r="AV21"/>
  <c r="AV19"/>
  <c r="AV17"/>
  <c r="AV15"/>
  <c r="AV13"/>
  <c r="AV11"/>
  <c r="AV9"/>
  <c r="AV43"/>
  <c r="AV39"/>
  <c r="AV35"/>
  <c r="AV32"/>
  <c r="AV30"/>
  <c r="AV28"/>
  <c r="AV26"/>
  <c r="AV24"/>
  <c r="AV22"/>
  <c r="AV20"/>
  <c r="AV18"/>
  <c r="AV16"/>
  <c r="AV14"/>
  <c r="AV12"/>
  <c r="AV10"/>
  <c r="AV8"/>
  <c r="AZ62"/>
  <c r="AZ60"/>
  <c r="AZ58"/>
  <c r="AZ56"/>
  <c r="AZ54"/>
  <c r="AZ52"/>
  <c r="AZ50"/>
  <c r="AZ48"/>
  <c r="AZ46"/>
  <c r="AZ44"/>
  <c r="AZ42"/>
  <c r="AZ40"/>
  <c r="AZ38"/>
  <c r="AZ36"/>
  <c r="AZ34"/>
  <c r="AZ63"/>
  <c r="AZ61"/>
  <c r="AZ59"/>
  <c r="AZ57"/>
  <c r="AZ55"/>
  <c r="AZ53"/>
  <c r="AZ51"/>
  <c r="AZ49"/>
  <c r="AZ47"/>
  <c r="AZ45"/>
  <c r="AZ41"/>
  <c r="AZ37"/>
  <c r="AZ33"/>
  <c r="AZ31"/>
  <c r="AZ29"/>
  <c r="AZ27"/>
  <c r="AZ25"/>
  <c r="AZ23"/>
  <c r="AZ21"/>
  <c r="AZ19"/>
  <c r="AZ17"/>
  <c r="AZ15"/>
  <c r="AZ13"/>
  <c r="AZ11"/>
  <c r="AZ9"/>
  <c r="AZ43"/>
  <c r="AZ39"/>
  <c r="AZ35"/>
  <c r="AZ32"/>
  <c r="AZ30"/>
  <c r="AZ28"/>
  <c r="AZ26"/>
  <c r="AZ24"/>
  <c r="AZ22"/>
  <c r="AZ20"/>
  <c r="AZ18"/>
  <c r="AZ16"/>
  <c r="AZ14"/>
  <c r="AZ12"/>
  <c r="AZ10"/>
  <c r="AZ8"/>
  <c r="BD62"/>
  <c r="BD60"/>
  <c r="BD58"/>
  <c r="BD56"/>
  <c r="BD54"/>
  <c r="BD52"/>
  <c r="BD50"/>
  <c r="BD48"/>
  <c r="BD46"/>
  <c r="BD44"/>
  <c r="BD42"/>
  <c r="BD40"/>
  <c r="BD38"/>
  <c r="BD36"/>
  <c r="BD34"/>
  <c r="BD63"/>
  <c r="BD61"/>
  <c r="BD59"/>
  <c r="BD57"/>
  <c r="BD55"/>
  <c r="BD53"/>
  <c r="BD51"/>
  <c r="BD49"/>
  <c r="BD47"/>
  <c r="BD45"/>
  <c r="BD41"/>
  <c r="BD37"/>
  <c r="BD33"/>
  <c r="BD31"/>
  <c r="BD29"/>
  <c r="BD27"/>
  <c r="BD25"/>
  <c r="BD23"/>
  <c r="BD21"/>
  <c r="BD19"/>
  <c r="BD17"/>
  <c r="BD15"/>
  <c r="BD13"/>
  <c r="BD11"/>
  <c r="BD9"/>
  <c r="BD43"/>
  <c r="BD39"/>
  <c r="BD35"/>
  <c r="BD32"/>
  <c r="BD30"/>
  <c r="BD28"/>
  <c r="BD26"/>
  <c r="BD24"/>
  <c r="BD22"/>
  <c r="BD20"/>
  <c r="BD18"/>
  <c r="BD16"/>
  <c r="BD14"/>
  <c r="BD12"/>
  <c r="BD10"/>
  <c r="BD8"/>
  <c r="E61"/>
  <c r="E59"/>
  <c r="E57"/>
  <c r="E55"/>
  <c r="E53"/>
  <c r="E51"/>
  <c r="E49"/>
  <c r="E47"/>
  <c r="E45"/>
  <c r="E43"/>
  <c r="E41"/>
  <c r="E39"/>
  <c r="E37"/>
  <c r="E35"/>
  <c r="E63"/>
  <c r="E62"/>
  <c r="E60"/>
  <c r="E58"/>
  <c r="E56"/>
  <c r="E54"/>
  <c r="E52"/>
  <c r="E50"/>
  <c r="E48"/>
  <c r="E46"/>
  <c r="E42"/>
  <c r="E38"/>
  <c r="E34"/>
  <c r="E32"/>
  <c r="E30"/>
  <c r="E28"/>
  <c r="E26"/>
  <c r="E24"/>
  <c r="E22"/>
  <c r="E20"/>
  <c r="E18"/>
  <c r="E16"/>
  <c r="E14"/>
  <c r="E12"/>
  <c r="E10"/>
  <c r="E8"/>
  <c r="E44"/>
  <c r="E40"/>
  <c r="E36"/>
  <c r="E33"/>
  <c r="E31"/>
  <c r="E29"/>
  <c r="E27"/>
  <c r="E25"/>
  <c r="E23"/>
  <c r="E21"/>
  <c r="E19"/>
  <c r="E17"/>
  <c r="E15"/>
  <c r="E13"/>
  <c r="E11"/>
  <c r="E9"/>
  <c r="I61"/>
  <c r="I59"/>
  <c r="I57"/>
  <c r="I55"/>
  <c r="I53"/>
  <c r="I51"/>
  <c r="I49"/>
  <c r="I47"/>
  <c r="I45"/>
  <c r="I43"/>
  <c r="I41"/>
  <c r="I39"/>
  <c r="I37"/>
  <c r="I35"/>
  <c r="I63"/>
  <c r="I62"/>
  <c r="I60"/>
  <c r="I58"/>
  <c r="I56"/>
  <c r="I54"/>
  <c r="I52"/>
  <c r="I50"/>
  <c r="I48"/>
  <c r="I46"/>
  <c r="I42"/>
  <c r="I38"/>
  <c r="I34"/>
  <c r="I32"/>
  <c r="I30"/>
  <c r="I28"/>
  <c r="I26"/>
  <c r="I24"/>
  <c r="I22"/>
  <c r="I20"/>
  <c r="I18"/>
  <c r="I16"/>
  <c r="I14"/>
  <c r="I12"/>
  <c r="I10"/>
  <c r="I8"/>
  <c r="I44"/>
  <c r="I40"/>
  <c r="I36"/>
  <c r="I33"/>
  <c r="I31"/>
  <c r="I29"/>
  <c r="I27"/>
  <c r="I25"/>
  <c r="I23"/>
  <c r="I21"/>
  <c r="I19"/>
  <c r="I17"/>
  <c r="I15"/>
  <c r="I13"/>
  <c r="I11"/>
  <c r="I9"/>
  <c r="M61"/>
  <c r="M59"/>
  <c r="M57"/>
  <c r="M55"/>
  <c r="M53"/>
  <c r="M51"/>
  <c r="M49"/>
  <c r="M47"/>
  <c r="M45"/>
  <c r="M43"/>
  <c r="M41"/>
  <c r="M39"/>
  <c r="M37"/>
  <c r="M35"/>
  <c r="M63"/>
  <c r="M62"/>
  <c r="M60"/>
  <c r="M58"/>
  <c r="M56"/>
  <c r="M54"/>
  <c r="M52"/>
  <c r="M50"/>
  <c r="M48"/>
  <c r="M46"/>
  <c r="M42"/>
  <c r="M38"/>
  <c r="M34"/>
  <c r="M32"/>
  <c r="M30"/>
  <c r="M28"/>
  <c r="M26"/>
  <c r="M24"/>
  <c r="M22"/>
  <c r="M20"/>
  <c r="M18"/>
  <c r="M16"/>
  <c r="M14"/>
  <c r="M12"/>
  <c r="M10"/>
  <c r="M8"/>
  <c r="M44"/>
  <c r="M40"/>
  <c r="M36"/>
  <c r="M33"/>
  <c r="M31"/>
  <c r="M29"/>
  <c r="M27"/>
  <c r="M25"/>
  <c r="M23"/>
  <c r="M21"/>
  <c r="M19"/>
  <c r="M17"/>
  <c r="M15"/>
  <c r="M13"/>
  <c r="M11"/>
  <c r="M9"/>
  <c r="Q61"/>
  <c r="Q59"/>
  <c r="Q57"/>
  <c r="Q55"/>
  <c r="Q53"/>
  <c r="Q51"/>
  <c r="Q49"/>
  <c r="Q47"/>
  <c r="Q45"/>
  <c r="Q43"/>
  <c r="Q41"/>
  <c r="Q39"/>
  <c r="Q37"/>
  <c r="Q35"/>
  <c r="Q63"/>
  <c r="Q62"/>
  <c r="Q60"/>
  <c r="Q58"/>
  <c r="Q56"/>
  <c r="Q54"/>
  <c r="Q52"/>
  <c r="Q50"/>
  <c r="Q48"/>
  <c r="Q46"/>
  <c r="Q42"/>
  <c r="Q38"/>
  <c r="Q34"/>
  <c r="Q32"/>
  <c r="Q30"/>
  <c r="Q28"/>
  <c r="Q26"/>
  <c r="Q24"/>
  <c r="Q22"/>
  <c r="Q20"/>
  <c r="Q18"/>
  <c r="Q16"/>
  <c r="Q14"/>
  <c r="Q12"/>
  <c r="Q10"/>
  <c r="Q8"/>
  <c r="Q44"/>
  <c r="Q40"/>
  <c r="Q36"/>
  <c r="Q33"/>
  <c r="Q31"/>
  <c r="Q29"/>
  <c r="Q27"/>
  <c r="Q25"/>
  <c r="Q23"/>
  <c r="Q21"/>
  <c r="Q19"/>
  <c r="Q17"/>
  <c r="Q15"/>
  <c r="Q13"/>
  <c r="Q11"/>
  <c r="Q9"/>
  <c r="U61"/>
  <c r="U59"/>
  <c r="U57"/>
  <c r="U55"/>
  <c r="U53"/>
  <c r="U51"/>
  <c r="U49"/>
  <c r="U47"/>
  <c r="U45"/>
  <c r="U43"/>
  <c r="U41"/>
  <c r="U39"/>
  <c r="U37"/>
  <c r="U35"/>
  <c r="U63"/>
  <c r="U62"/>
  <c r="U60"/>
  <c r="U58"/>
  <c r="U56"/>
  <c r="U54"/>
  <c r="U52"/>
  <c r="U50"/>
  <c r="U48"/>
  <c r="U46"/>
  <c r="U42"/>
  <c r="U38"/>
  <c r="U34"/>
  <c r="U32"/>
  <c r="U30"/>
  <c r="U28"/>
  <c r="U26"/>
  <c r="U24"/>
  <c r="U22"/>
  <c r="U20"/>
  <c r="U18"/>
  <c r="U16"/>
  <c r="U14"/>
  <c r="U12"/>
  <c r="U10"/>
  <c r="U8"/>
  <c r="U44"/>
  <c r="U40"/>
  <c r="U36"/>
  <c r="U33"/>
  <c r="U31"/>
  <c r="U29"/>
  <c r="U27"/>
  <c r="U25"/>
  <c r="U23"/>
  <c r="U21"/>
  <c r="U19"/>
  <c r="U17"/>
  <c r="U15"/>
  <c r="U13"/>
  <c r="U11"/>
  <c r="U9"/>
  <c r="Y61"/>
  <c r="Y59"/>
  <c r="Y57"/>
  <c r="Y55"/>
  <c r="Y53"/>
  <c r="Y51"/>
  <c r="Y49"/>
  <c r="Y47"/>
  <c r="Y45"/>
  <c r="Y43"/>
  <c r="Y41"/>
  <c r="Y39"/>
  <c r="Y37"/>
  <c r="Y35"/>
  <c r="Y63"/>
  <c r="Y62"/>
  <c r="Y60"/>
  <c r="Y58"/>
  <c r="Y56"/>
  <c r="Y54"/>
  <c r="Y52"/>
  <c r="Y50"/>
  <c r="Y48"/>
  <c r="Y46"/>
  <c r="Y42"/>
  <c r="Y38"/>
  <c r="Y34"/>
  <c r="Y32"/>
  <c r="Y30"/>
  <c r="Y28"/>
  <c r="Y26"/>
  <c r="Y24"/>
  <c r="Y22"/>
  <c r="Y20"/>
  <c r="Y18"/>
  <c r="Y16"/>
  <c r="Y14"/>
  <c r="Y12"/>
  <c r="Y10"/>
  <c r="Y8"/>
  <c r="Y44"/>
  <c r="Y40"/>
  <c r="Y36"/>
  <c r="Y33"/>
  <c r="Y31"/>
  <c r="Y29"/>
  <c r="Y27"/>
  <c r="Y25"/>
  <c r="Y23"/>
  <c r="Y21"/>
  <c r="Y19"/>
  <c r="Y17"/>
  <c r="Y15"/>
  <c r="Y13"/>
  <c r="Y11"/>
  <c r="Y9"/>
  <c r="AC61"/>
  <c r="AC59"/>
  <c r="AC57"/>
  <c r="AC55"/>
  <c r="AC53"/>
  <c r="AC51"/>
  <c r="AC49"/>
  <c r="AC47"/>
  <c r="AC45"/>
  <c r="AC43"/>
  <c r="AC41"/>
  <c r="AC39"/>
  <c r="AC37"/>
  <c r="AC35"/>
  <c r="AC63"/>
  <c r="AC62"/>
  <c r="AC60"/>
  <c r="AC58"/>
  <c r="AC56"/>
  <c r="AC54"/>
  <c r="AC52"/>
  <c r="AC50"/>
  <c r="AC48"/>
  <c r="AC46"/>
  <c r="AC42"/>
  <c r="AC38"/>
  <c r="AC34"/>
  <c r="AC32"/>
  <c r="AC30"/>
  <c r="AC28"/>
  <c r="AC26"/>
  <c r="AC24"/>
  <c r="AC22"/>
  <c r="AC20"/>
  <c r="AC18"/>
  <c r="AC16"/>
  <c r="AC14"/>
  <c r="AC12"/>
  <c r="AC10"/>
  <c r="AC8"/>
  <c r="AC44"/>
  <c r="AC40"/>
  <c r="AC36"/>
  <c r="AC33"/>
  <c r="AC31"/>
  <c r="AC29"/>
  <c r="AC27"/>
  <c r="AC25"/>
  <c r="AC23"/>
  <c r="AC21"/>
  <c r="AC19"/>
  <c r="AC17"/>
  <c r="AC15"/>
  <c r="AC13"/>
  <c r="AC11"/>
  <c r="AC9"/>
  <c r="AG61"/>
  <c r="AG59"/>
  <c r="AG57"/>
  <c r="AG55"/>
  <c r="AG53"/>
  <c r="AG51"/>
  <c r="AG49"/>
  <c r="AG47"/>
  <c r="AG45"/>
  <c r="AG43"/>
  <c r="AG41"/>
  <c r="AG39"/>
  <c r="AG37"/>
  <c r="AG35"/>
  <c r="AG63"/>
  <c r="AG62"/>
  <c r="AG60"/>
  <c r="AG58"/>
  <c r="AG56"/>
  <c r="AG54"/>
  <c r="AG52"/>
  <c r="AG50"/>
  <c r="AG48"/>
  <c r="AG46"/>
  <c r="AG42"/>
  <c r="AG38"/>
  <c r="AG34"/>
  <c r="AG32"/>
  <c r="AG30"/>
  <c r="AG28"/>
  <c r="AG26"/>
  <c r="AG24"/>
  <c r="AG22"/>
  <c r="AG20"/>
  <c r="AG18"/>
  <c r="AG16"/>
  <c r="AG14"/>
  <c r="AG12"/>
  <c r="AG10"/>
  <c r="AG8"/>
  <c r="AG44"/>
  <c r="AG40"/>
  <c r="AG36"/>
  <c r="AG33"/>
  <c r="AG31"/>
  <c r="AG29"/>
  <c r="AG27"/>
  <c r="AG25"/>
  <c r="AG23"/>
  <c r="AG21"/>
  <c r="AG19"/>
  <c r="AG17"/>
  <c r="AG15"/>
  <c r="AG13"/>
  <c r="AG11"/>
  <c r="AG9"/>
  <c r="AK61"/>
  <c r="AK59"/>
  <c r="AK57"/>
  <c r="AK55"/>
  <c r="AK53"/>
  <c r="AK51"/>
  <c r="AK49"/>
  <c r="AK47"/>
  <c r="AK45"/>
  <c r="AK43"/>
  <c r="AK41"/>
  <c r="AK39"/>
  <c r="AK37"/>
  <c r="AK35"/>
  <c r="AK63"/>
  <c r="AK62"/>
  <c r="AK60"/>
  <c r="AK58"/>
  <c r="AK56"/>
  <c r="AK54"/>
  <c r="AK52"/>
  <c r="AK50"/>
  <c r="AK48"/>
  <c r="AK46"/>
  <c r="AK42"/>
  <c r="AK38"/>
  <c r="AK34"/>
  <c r="AK32"/>
  <c r="AK30"/>
  <c r="AK28"/>
  <c r="AK26"/>
  <c r="AK24"/>
  <c r="AK22"/>
  <c r="AK20"/>
  <c r="AK18"/>
  <c r="AK16"/>
  <c r="AK14"/>
  <c r="AK12"/>
  <c r="AK10"/>
  <c r="AK8"/>
  <c r="AK44"/>
  <c r="AK40"/>
  <c r="AK36"/>
  <c r="AK33"/>
  <c r="AK31"/>
  <c r="AK29"/>
  <c r="AK27"/>
  <c r="AK25"/>
  <c r="AK23"/>
  <c r="AK21"/>
  <c r="AK19"/>
  <c r="AK17"/>
  <c r="AK15"/>
  <c r="AK13"/>
  <c r="AK11"/>
  <c r="AK9"/>
  <c r="AO61"/>
  <c r="AO59"/>
  <c r="AO57"/>
  <c r="AO55"/>
  <c r="AO53"/>
  <c r="AO51"/>
  <c r="AO49"/>
  <c r="AO47"/>
  <c r="AO45"/>
  <c r="AO43"/>
  <c r="AO41"/>
  <c r="AO39"/>
  <c r="AO37"/>
  <c r="AO35"/>
  <c r="AO63"/>
  <c r="AO62"/>
  <c r="AO60"/>
  <c r="AO58"/>
  <c r="AO56"/>
  <c r="AO54"/>
  <c r="AO52"/>
  <c r="AO50"/>
  <c r="AO48"/>
  <c r="AO46"/>
  <c r="AO42"/>
  <c r="AO38"/>
  <c r="AO34"/>
  <c r="AO32"/>
  <c r="AO30"/>
  <c r="AO28"/>
  <c r="AO26"/>
  <c r="AO24"/>
  <c r="AO22"/>
  <c r="AO20"/>
  <c r="AO18"/>
  <c r="AO16"/>
  <c r="AO14"/>
  <c r="AO12"/>
  <c r="AO10"/>
  <c r="AO8"/>
  <c r="AO44"/>
  <c r="AO40"/>
  <c r="AO36"/>
  <c r="AO33"/>
  <c r="AO31"/>
  <c r="AO29"/>
  <c r="AO27"/>
  <c r="AO25"/>
  <c r="AO23"/>
  <c r="AO21"/>
  <c r="AO19"/>
  <c r="AO17"/>
  <c r="AO15"/>
  <c r="AO13"/>
  <c r="AO11"/>
  <c r="AO9"/>
  <c r="AS61"/>
  <c r="AS59"/>
  <c r="AS57"/>
  <c r="AS55"/>
  <c r="AS53"/>
  <c r="AS51"/>
  <c r="AS49"/>
  <c r="AS47"/>
  <c r="AS45"/>
  <c r="AS43"/>
  <c r="AS41"/>
  <c r="AS39"/>
  <c r="AS37"/>
  <c r="AS35"/>
  <c r="AS63"/>
  <c r="AS62"/>
  <c r="AS60"/>
  <c r="AS58"/>
  <c r="AS56"/>
  <c r="AS54"/>
  <c r="AS52"/>
  <c r="AS50"/>
  <c r="AS48"/>
  <c r="AS46"/>
  <c r="AS42"/>
  <c r="AS38"/>
  <c r="AS34"/>
  <c r="AS32"/>
  <c r="AS30"/>
  <c r="AS28"/>
  <c r="AS26"/>
  <c r="AS24"/>
  <c r="AS22"/>
  <c r="AS20"/>
  <c r="AS18"/>
  <c r="AS16"/>
  <c r="AS14"/>
  <c r="AS12"/>
  <c r="AS10"/>
  <c r="AS8"/>
  <c r="AS44"/>
  <c r="AS40"/>
  <c r="AS36"/>
  <c r="AS33"/>
  <c r="AS31"/>
  <c r="AS29"/>
  <c r="AS27"/>
  <c r="AS25"/>
  <c r="AS23"/>
  <c r="AS21"/>
  <c r="AS19"/>
  <c r="AS17"/>
  <c r="AS15"/>
  <c r="AS13"/>
  <c r="AS11"/>
  <c r="AS9"/>
  <c r="AW61"/>
  <c r="AW59"/>
  <c r="AW57"/>
  <c r="AW55"/>
  <c r="AW53"/>
  <c r="AW51"/>
  <c r="AW49"/>
  <c r="AW47"/>
  <c r="AW45"/>
  <c r="AW43"/>
  <c r="AW41"/>
  <c r="AW39"/>
  <c r="AW37"/>
  <c r="AW35"/>
  <c r="AW63"/>
  <c r="AW62"/>
  <c r="AW60"/>
  <c r="AW58"/>
  <c r="AW56"/>
  <c r="AW54"/>
  <c r="AW52"/>
  <c r="AW50"/>
  <c r="AW48"/>
  <c r="AW46"/>
  <c r="AW42"/>
  <c r="AW38"/>
  <c r="AW34"/>
  <c r="AW32"/>
  <c r="AW30"/>
  <c r="AW28"/>
  <c r="AW26"/>
  <c r="AW24"/>
  <c r="AW22"/>
  <c r="AW20"/>
  <c r="AW18"/>
  <c r="AW16"/>
  <c r="AW14"/>
  <c r="AW12"/>
  <c r="AW10"/>
  <c r="AW8"/>
  <c r="AW44"/>
  <c r="AW40"/>
  <c r="AW36"/>
  <c r="AW33"/>
  <c r="AW31"/>
  <c r="AW29"/>
  <c r="AW27"/>
  <c r="AW25"/>
  <c r="AW23"/>
  <c r="AW21"/>
  <c r="AW19"/>
  <c r="AW17"/>
  <c r="AW15"/>
  <c r="AW13"/>
  <c r="AW11"/>
  <c r="AW9"/>
  <c r="BA61"/>
  <c r="BA59"/>
  <c r="BA57"/>
  <c r="BA55"/>
  <c r="BA53"/>
  <c r="BA51"/>
  <c r="BA49"/>
  <c r="BA47"/>
  <c r="BA45"/>
  <c r="BA43"/>
  <c r="BA41"/>
  <c r="BA39"/>
  <c r="BA37"/>
  <c r="BA35"/>
  <c r="BA63"/>
  <c r="BA62"/>
  <c r="BA60"/>
  <c r="BA58"/>
  <c r="BA56"/>
  <c r="BA54"/>
  <c r="BA52"/>
  <c r="BA50"/>
  <c r="BA48"/>
  <c r="BA46"/>
  <c r="BA42"/>
  <c r="BA38"/>
  <c r="BA34"/>
  <c r="BA32"/>
  <c r="BA30"/>
  <c r="BA28"/>
  <c r="BA26"/>
  <c r="BA24"/>
  <c r="BA22"/>
  <c r="BA20"/>
  <c r="BA18"/>
  <c r="BA16"/>
  <c r="BA14"/>
  <c r="BA12"/>
  <c r="BA10"/>
  <c r="BA8"/>
  <c r="BA44"/>
  <c r="BA40"/>
  <c r="BA36"/>
  <c r="BA33"/>
  <c r="BA31"/>
  <c r="BA29"/>
  <c r="BA27"/>
  <c r="BA25"/>
  <c r="BA23"/>
  <c r="BA21"/>
  <c r="BA19"/>
  <c r="BA17"/>
  <c r="BA15"/>
  <c r="BA13"/>
  <c r="BA11"/>
  <c r="BA9"/>
  <c r="C127"/>
  <c r="C129"/>
  <c r="C131"/>
  <c r="C133"/>
  <c r="C135"/>
  <c r="C137"/>
  <c r="C139"/>
  <c r="C141"/>
  <c r="C143"/>
  <c r="C145"/>
  <c r="C147"/>
  <c r="C149"/>
  <c r="C151"/>
  <c r="C153"/>
  <c r="C155"/>
  <c r="C157"/>
  <c r="C159"/>
  <c r="C161"/>
  <c r="C163"/>
  <c r="C165"/>
  <c r="C167"/>
  <c r="C169"/>
  <c r="C171"/>
  <c r="C173"/>
  <c r="C175"/>
  <c r="C177"/>
  <c r="C179"/>
  <c r="C125"/>
  <c r="C126"/>
  <c r="C128"/>
  <c r="C130"/>
  <c r="C132"/>
  <c r="C134"/>
  <c r="C136"/>
  <c r="C138"/>
  <c r="C140"/>
  <c r="C142"/>
  <c r="C144"/>
  <c r="C146"/>
  <c r="C148"/>
  <c r="C150"/>
  <c r="C152"/>
  <c r="C154"/>
  <c r="C156"/>
  <c r="C158"/>
  <c r="C160"/>
  <c r="C162"/>
  <c r="C164"/>
  <c r="C166"/>
  <c r="C168"/>
  <c r="C170"/>
  <c r="C172"/>
  <c r="C174"/>
  <c r="C176"/>
  <c r="C178"/>
  <c r="C180"/>
  <c r="F60" i="15"/>
  <c r="F144" s="1"/>
  <c r="F89"/>
  <c r="E127" i="14"/>
  <c r="E129"/>
  <c r="E131"/>
  <c r="E133"/>
  <c r="E135"/>
  <c r="E137"/>
  <c r="E139"/>
  <c r="E141"/>
  <c r="E143"/>
  <c r="E145"/>
  <c r="E147"/>
  <c r="E149"/>
  <c r="E151"/>
  <c r="E153"/>
  <c r="E155"/>
  <c r="E157"/>
  <c r="E159"/>
  <c r="E161"/>
  <c r="E163"/>
  <c r="E165"/>
  <c r="E167"/>
  <c r="E169"/>
  <c r="E171"/>
  <c r="E173"/>
  <c r="E175"/>
  <c r="E177"/>
  <c r="E179"/>
  <c r="E125"/>
  <c r="E126"/>
  <c r="E128"/>
  <c r="E130"/>
  <c r="E132"/>
  <c r="E134"/>
  <c r="E136"/>
  <c r="E138"/>
  <c r="E140"/>
  <c r="E142"/>
  <c r="E144"/>
  <c r="E146"/>
  <c r="E148"/>
  <c r="E150"/>
  <c r="E152"/>
  <c r="E154"/>
  <c r="E156"/>
  <c r="E158"/>
  <c r="E160"/>
  <c r="E162"/>
  <c r="E164"/>
  <c r="E166"/>
  <c r="E168"/>
  <c r="E170"/>
  <c r="E172"/>
  <c r="E174"/>
  <c r="E176"/>
  <c r="E178"/>
  <c r="E180"/>
  <c r="H60" i="15"/>
  <c r="H144" s="1"/>
  <c r="H89"/>
  <c r="G127" i="14"/>
  <c r="G129"/>
  <c r="G131"/>
  <c r="G133"/>
  <c r="G135"/>
  <c r="G137"/>
  <c r="G139"/>
  <c r="G141"/>
  <c r="G143"/>
  <c r="G145"/>
  <c r="G147"/>
  <c r="G149"/>
  <c r="G151"/>
  <c r="G153"/>
  <c r="G155"/>
  <c r="G157"/>
  <c r="G159"/>
  <c r="G161"/>
  <c r="G163"/>
  <c r="G165"/>
  <c r="G167"/>
  <c r="G169"/>
  <c r="G171"/>
  <c r="G173"/>
  <c r="G175"/>
  <c r="G177"/>
  <c r="G179"/>
  <c r="G125"/>
  <c r="G126"/>
  <c r="G128"/>
  <c r="G130"/>
  <c r="G132"/>
  <c r="G134"/>
  <c r="G136"/>
  <c r="G138"/>
  <c r="G140"/>
  <c r="G142"/>
  <c r="G144"/>
  <c r="G146"/>
  <c r="G148"/>
  <c r="G150"/>
  <c r="G152"/>
  <c r="G154"/>
  <c r="G156"/>
  <c r="G158"/>
  <c r="G160"/>
  <c r="G162"/>
  <c r="G164"/>
  <c r="G166"/>
  <c r="G168"/>
  <c r="G170"/>
  <c r="G172"/>
  <c r="G174"/>
  <c r="G176"/>
  <c r="G178"/>
  <c r="G180"/>
  <c r="J60" i="15"/>
  <c r="J144" s="1"/>
  <c r="J89"/>
  <c r="I127" i="14"/>
  <c r="I129"/>
  <c r="I131"/>
  <c r="I133"/>
  <c r="I135"/>
  <c r="I137"/>
  <c r="I139"/>
  <c r="I141"/>
  <c r="I143"/>
  <c r="I145"/>
  <c r="I147"/>
  <c r="I149"/>
  <c r="I151"/>
  <c r="I153"/>
  <c r="I155"/>
  <c r="I157"/>
  <c r="I159"/>
  <c r="I161"/>
  <c r="I163"/>
  <c r="I165"/>
  <c r="I167"/>
  <c r="I169"/>
  <c r="I171"/>
  <c r="I173"/>
  <c r="I175"/>
  <c r="I177"/>
  <c r="I179"/>
  <c r="I125"/>
  <c r="I126"/>
  <c r="I128"/>
  <c r="I130"/>
  <c r="I132"/>
  <c r="I134"/>
  <c r="I136"/>
  <c r="I138"/>
  <c r="I140"/>
  <c r="I142"/>
  <c r="I144"/>
  <c r="I146"/>
  <c r="I148"/>
  <c r="I150"/>
  <c r="I152"/>
  <c r="I154"/>
  <c r="I156"/>
  <c r="I158"/>
  <c r="I160"/>
  <c r="I162"/>
  <c r="I164"/>
  <c r="I166"/>
  <c r="I168"/>
  <c r="I170"/>
  <c r="I172"/>
  <c r="I174"/>
  <c r="I176"/>
  <c r="I178"/>
  <c r="I180"/>
  <c r="L60" i="15"/>
  <c r="L144" s="1"/>
  <c r="L89"/>
  <c r="K127" i="14"/>
  <c r="K129"/>
  <c r="K131"/>
  <c r="K133"/>
  <c r="K135"/>
  <c r="K137"/>
  <c r="K139"/>
  <c r="K141"/>
  <c r="K143"/>
  <c r="K145"/>
  <c r="K147"/>
  <c r="K149"/>
  <c r="K151"/>
  <c r="K153"/>
  <c r="K155"/>
  <c r="K157"/>
  <c r="K159"/>
  <c r="K161"/>
  <c r="K163"/>
  <c r="K165"/>
  <c r="K167"/>
  <c r="K169"/>
  <c r="K171"/>
  <c r="K173"/>
  <c r="K175"/>
  <c r="K177"/>
  <c r="K179"/>
  <c r="K125"/>
  <c r="K126"/>
  <c r="K128"/>
  <c r="K130"/>
  <c r="K132"/>
  <c r="K134"/>
  <c r="K136"/>
  <c r="K138"/>
  <c r="K140"/>
  <c r="K142"/>
  <c r="K144"/>
  <c r="K146"/>
  <c r="K148"/>
  <c r="K150"/>
  <c r="K152"/>
  <c r="K154"/>
  <c r="K156"/>
  <c r="K158"/>
  <c r="K160"/>
  <c r="K162"/>
  <c r="K164"/>
  <c r="K166"/>
  <c r="K168"/>
  <c r="K170"/>
  <c r="K172"/>
  <c r="K174"/>
  <c r="K176"/>
  <c r="K178"/>
  <c r="K180"/>
  <c r="N60" i="15"/>
  <c r="N144" s="1"/>
  <c r="N89"/>
  <c r="M127" i="14"/>
  <c r="M129"/>
  <c r="M131"/>
  <c r="M133"/>
  <c r="M135"/>
  <c r="M137"/>
  <c r="M139"/>
  <c r="M141"/>
  <c r="M143"/>
  <c r="M145"/>
  <c r="M147"/>
  <c r="M149"/>
  <c r="M151"/>
  <c r="M153"/>
  <c r="M155"/>
  <c r="M157"/>
  <c r="M159"/>
  <c r="M161"/>
  <c r="M163"/>
  <c r="M165"/>
  <c r="M167"/>
  <c r="M169"/>
  <c r="M171"/>
  <c r="M173"/>
  <c r="M175"/>
  <c r="M177"/>
  <c r="M179"/>
  <c r="M125"/>
  <c r="M126"/>
  <c r="M128"/>
  <c r="M130"/>
  <c r="M132"/>
  <c r="M134"/>
  <c r="M136"/>
  <c r="M138"/>
  <c r="M140"/>
  <c r="M142"/>
  <c r="M144"/>
  <c r="M146"/>
  <c r="M148"/>
  <c r="M150"/>
  <c r="M152"/>
  <c r="M154"/>
  <c r="M156"/>
  <c r="M158"/>
  <c r="M160"/>
  <c r="M162"/>
  <c r="M164"/>
  <c r="M166"/>
  <c r="M168"/>
  <c r="M170"/>
  <c r="M172"/>
  <c r="M174"/>
  <c r="M176"/>
  <c r="M178"/>
  <c r="M180"/>
  <c r="P60" i="15"/>
  <c r="P144" s="1"/>
  <c r="P89"/>
  <c r="O127" i="14"/>
  <c r="O129"/>
  <c r="O131"/>
  <c r="O133"/>
  <c r="O135"/>
  <c r="O137"/>
  <c r="O139"/>
  <c r="O141"/>
  <c r="O143"/>
  <c r="O145"/>
  <c r="O147"/>
  <c r="O149"/>
  <c r="O151"/>
  <c r="O153"/>
  <c r="O155"/>
  <c r="O157"/>
  <c r="O159"/>
  <c r="O161"/>
  <c r="O163"/>
  <c r="O165"/>
  <c r="O167"/>
  <c r="O169"/>
  <c r="O171"/>
  <c r="O173"/>
  <c r="O175"/>
  <c r="O177"/>
  <c r="O179"/>
  <c r="O125"/>
  <c r="O126"/>
  <c r="O128"/>
  <c r="O130"/>
  <c r="O132"/>
  <c r="O134"/>
  <c r="O136"/>
  <c r="O138"/>
  <c r="O140"/>
  <c r="O142"/>
  <c r="O144"/>
  <c r="O146"/>
  <c r="O148"/>
  <c r="O150"/>
  <c r="O152"/>
  <c r="O154"/>
  <c r="O156"/>
  <c r="O158"/>
  <c r="O160"/>
  <c r="O162"/>
  <c r="O164"/>
  <c r="O166"/>
  <c r="O168"/>
  <c r="O170"/>
  <c r="O172"/>
  <c r="O174"/>
  <c r="O176"/>
  <c r="O178"/>
  <c r="O180"/>
  <c r="R60" i="15"/>
  <c r="R144" s="1"/>
  <c r="R89"/>
  <c r="Q127" i="14"/>
  <c r="Q129"/>
  <c r="Q131"/>
  <c r="Q133"/>
  <c r="Q135"/>
  <c r="Q137"/>
  <c r="Q139"/>
  <c r="Q141"/>
  <c r="Q143"/>
  <c r="Q145"/>
  <c r="Q147"/>
  <c r="Q149"/>
  <c r="Q151"/>
  <c r="Q153"/>
  <c r="Q155"/>
  <c r="Q157"/>
  <c r="Q159"/>
  <c r="Q161"/>
  <c r="Q163"/>
  <c r="Q165"/>
  <c r="Q167"/>
  <c r="Q169"/>
  <c r="Q171"/>
  <c r="Q173"/>
  <c r="Q175"/>
  <c r="Q177"/>
  <c r="Q179"/>
  <c r="Q125"/>
  <c r="Q126"/>
  <c r="Q128"/>
  <c r="Q130"/>
  <c r="Q132"/>
  <c r="Q134"/>
  <c r="Q136"/>
  <c r="Q138"/>
  <c r="Q140"/>
  <c r="Q142"/>
  <c r="Q144"/>
  <c r="Q146"/>
  <c r="Q148"/>
  <c r="Q150"/>
  <c r="Q152"/>
  <c r="Q154"/>
  <c r="Q156"/>
  <c r="Q158"/>
  <c r="Q160"/>
  <c r="Q162"/>
  <c r="Q164"/>
  <c r="Q166"/>
  <c r="Q168"/>
  <c r="Q170"/>
  <c r="Q172"/>
  <c r="Q174"/>
  <c r="Q176"/>
  <c r="Q178"/>
  <c r="Q180"/>
  <c r="T60" i="15"/>
  <c r="T144" s="1"/>
  <c r="T89"/>
  <c r="S127" i="14"/>
  <c r="S129"/>
  <c r="S131"/>
  <c r="S133"/>
  <c r="S135"/>
  <c r="S137"/>
  <c r="S139"/>
  <c r="S141"/>
  <c r="S143"/>
  <c r="S145"/>
  <c r="S147"/>
  <c r="S149"/>
  <c r="S151"/>
  <c r="S153"/>
  <c r="S155"/>
  <c r="S157"/>
  <c r="S159"/>
  <c r="S161"/>
  <c r="S163"/>
  <c r="S165"/>
  <c r="S167"/>
  <c r="S169"/>
  <c r="S171"/>
  <c r="S173"/>
  <c r="S175"/>
  <c r="S177"/>
  <c r="S179"/>
  <c r="S125"/>
  <c r="S126"/>
  <c r="S128"/>
  <c r="S130"/>
  <c r="S132"/>
  <c r="S134"/>
  <c r="S136"/>
  <c r="S138"/>
  <c r="S140"/>
  <c r="S142"/>
  <c r="S144"/>
  <c r="S146"/>
  <c r="S148"/>
  <c r="S150"/>
  <c r="S152"/>
  <c r="S154"/>
  <c r="S156"/>
  <c r="S158"/>
  <c r="S160"/>
  <c r="S162"/>
  <c r="S164"/>
  <c r="S166"/>
  <c r="S168"/>
  <c r="S170"/>
  <c r="S172"/>
  <c r="S174"/>
  <c r="S176"/>
  <c r="S178"/>
  <c r="S180"/>
  <c r="V60" i="15"/>
  <c r="V144" s="1"/>
  <c r="V89"/>
  <c r="U127" i="14"/>
  <c r="U129"/>
  <c r="U131"/>
  <c r="U133"/>
  <c r="U135"/>
  <c r="U137"/>
  <c r="U139"/>
  <c r="U141"/>
  <c r="U143"/>
  <c r="U145"/>
  <c r="U147"/>
  <c r="U149"/>
  <c r="U151"/>
  <c r="U153"/>
  <c r="U155"/>
  <c r="U157"/>
  <c r="U159"/>
  <c r="U161"/>
  <c r="U163"/>
  <c r="U165"/>
  <c r="U167"/>
  <c r="U169"/>
  <c r="U171"/>
  <c r="U173"/>
  <c r="U175"/>
  <c r="U177"/>
  <c r="U179"/>
  <c r="U125"/>
  <c r="U126"/>
  <c r="U128"/>
  <c r="U130"/>
  <c r="U132"/>
  <c r="U134"/>
  <c r="U136"/>
  <c r="U138"/>
  <c r="U140"/>
  <c r="U142"/>
  <c r="U144"/>
  <c r="U146"/>
  <c r="U148"/>
  <c r="U150"/>
  <c r="U152"/>
  <c r="U154"/>
  <c r="U156"/>
  <c r="U158"/>
  <c r="U160"/>
  <c r="U162"/>
  <c r="U164"/>
  <c r="U166"/>
  <c r="U168"/>
  <c r="U170"/>
  <c r="U172"/>
  <c r="U174"/>
  <c r="U176"/>
  <c r="U178"/>
  <c r="U180"/>
  <c r="X60" i="15"/>
  <c r="X144" s="1"/>
  <c r="X89"/>
  <c r="W127" i="14"/>
  <c r="W129"/>
  <c r="W131"/>
  <c r="W133"/>
  <c r="W135"/>
  <c r="W137"/>
  <c r="W139"/>
  <c r="W141"/>
  <c r="W143"/>
  <c r="W145"/>
  <c r="W147"/>
  <c r="W149"/>
  <c r="W151"/>
  <c r="W153"/>
  <c r="W155"/>
  <c r="W157"/>
  <c r="W159"/>
  <c r="W161"/>
  <c r="W163"/>
  <c r="W165"/>
  <c r="W167"/>
  <c r="W169"/>
  <c r="W171"/>
  <c r="W173"/>
  <c r="W175"/>
  <c r="W177"/>
  <c r="W179"/>
  <c r="W125"/>
  <c r="W126"/>
  <c r="W128"/>
  <c r="W130"/>
  <c r="W132"/>
  <c r="W134"/>
  <c r="W136"/>
  <c r="W138"/>
  <c r="W140"/>
  <c r="W142"/>
  <c r="W144"/>
  <c r="W146"/>
  <c r="W148"/>
  <c r="W150"/>
  <c r="W152"/>
  <c r="W154"/>
  <c r="W156"/>
  <c r="W158"/>
  <c r="W160"/>
  <c r="W162"/>
  <c r="W164"/>
  <c r="W166"/>
  <c r="W168"/>
  <c r="W170"/>
  <c r="W172"/>
  <c r="W174"/>
  <c r="W176"/>
  <c r="W178"/>
  <c r="W180"/>
  <c r="Z60" i="15"/>
  <c r="Z144" s="1"/>
  <c r="Z89"/>
  <c r="Y127" i="14"/>
  <c r="Y129"/>
  <c r="Y131"/>
  <c r="Y133"/>
  <c r="Y135"/>
  <c r="Y137"/>
  <c r="Y139"/>
  <c r="Y141"/>
  <c r="Y143"/>
  <c r="Y145"/>
  <c r="Y147"/>
  <c r="Y149"/>
  <c r="Y151"/>
  <c r="Y153"/>
  <c r="Y155"/>
  <c r="Y157"/>
  <c r="Y159"/>
  <c r="Y161"/>
  <c r="Y163"/>
  <c r="Y165"/>
  <c r="Y167"/>
  <c r="Y169"/>
  <c r="Y171"/>
  <c r="Y173"/>
  <c r="Y175"/>
  <c r="Y177"/>
  <c r="Y179"/>
  <c r="Y125"/>
  <c r="Y126"/>
  <c r="Y128"/>
  <c r="Y130"/>
  <c r="Y132"/>
  <c r="Y134"/>
  <c r="Y136"/>
  <c r="Y138"/>
  <c r="Y140"/>
  <c r="Y142"/>
  <c r="Y144"/>
  <c r="Y146"/>
  <c r="Y148"/>
  <c r="Y150"/>
  <c r="Y152"/>
  <c r="Y154"/>
  <c r="Y156"/>
  <c r="Y158"/>
  <c r="Y160"/>
  <c r="Y162"/>
  <c r="Y164"/>
  <c r="Y166"/>
  <c r="Y168"/>
  <c r="Y170"/>
  <c r="Y172"/>
  <c r="Y174"/>
  <c r="Y176"/>
  <c r="Y178"/>
  <c r="Y180"/>
  <c r="AB60" i="15"/>
  <c r="AB144" s="1"/>
  <c r="AB89"/>
  <c r="AA127" i="14"/>
  <c r="AA129"/>
  <c r="AA131"/>
  <c r="AA133"/>
  <c r="AA135"/>
  <c r="AA137"/>
  <c r="AA139"/>
  <c r="AA141"/>
  <c r="AA143"/>
  <c r="AA145"/>
  <c r="AA147"/>
  <c r="AA149"/>
  <c r="AA151"/>
  <c r="AA153"/>
  <c r="AA155"/>
  <c r="AA157"/>
  <c r="AA159"/>
  <c r="AA161"/>
  <c r="AA163"/>
  <c r="AA165"/>
  <c r="AA167"/>
  <c r="AA169"/>
  <c r="AA171"/>
  <c r="AA173"/>
  <c r="AA175"/>
  <c r="AA177"/>
  <c r="AA179"/>
  <c r="AA125"/>
  <c r="AA126"/>
  <c r="AA128"/>
  <c r="AA130"/>
  <c r="AA132"/>
  <c r="AA134"/>
  <c r="AA136"/>
  <c r="AA138"/>
  <c r="AA140"/>
  <c r="AA142"/>
  <c r="AA144"/>
  <c r="AA146"/>
  <c r="AA148"/>
  <c r="AA150"/>
  <c r="AA152"/>
  <c r="AA154"/>
  <c r="AA156"/>
  <c r="AA158"/>
  <c r="AA160"/>
  <c r="AA162"/>
  <c r="AA164"/>
  <c r="AA166"/>
  <c r="AA168"/>
  <c r="AA170"/>
  <c r="AA172"/>
  <c r="AA174"/>
  <c r="AA176"/>
  <c r="AA178"/>
  <c r="AA180"/>
  <c r="AD60" i="15"/>
  <c r="AD144" s="1"/>
  <c r="AD89"/>
  <c r="AC127" i="14"/>
  <c r="AC129"/>
  <c r="AC131"/>
  <c r="AC133"/>
  <c r="AC135"/>
  <c r="AC137"/>
  <c r="AC139"/>
  <c r="AC141"/>
  <c r="AC143"/>
  <c r="AC145"/>
  <c r="AC147"/>
  <c r="AC149"/>
  <c r="AC151"/>
  <c r="AC153"/>
  <c r="AC155"/>
  <c r="AC157"/>
  <c r="AC159"/>
  <c r="AC161"/>
  <c r="AC163"/>
  <c r="AC165"/>
  <c r="AC167"/>
  <c r="AC169"/>
  <c r="AC171"/>
  <c r="AC173"/>
  <c r="AC175"/>
  <c r="AC177"/>
  <c r="AC179"/>
  <c r="AC125"/>
  <c r="AC126"/>
  <c r="AC128"/>
  <c r="AC130"/>
  <c r="AC132"/>
  <c r="AC134"/>
  <c r="AC136"/>
  <c r="AC138"/>
  <c r="AC140"/>
  <c r="AC142"/>
  <c r="AC144"/>
  <c r="AC146"/>
  <c r="AC148"/>
  <c r="AC150"/>
  <c r="AC152"/>
  <c r="AC154"/>
  <c r="AC156"/>
  <c r="AC158"/>
  <c r="AC160"/>
  <c r="AC162"/>
  <c r="AC164"/>
  <c r="AC166"/>
  <c r="AC168"/>
  <c r="AC170"/>
  <c r="AC172"/>
  <c r="AC174"/>
  <c r="AC176"/>
  <c r="AC178"/>
  <c r="AC180"/>
  <c r="AF60" i="15"/>
  <c r="AF144" s="1"/>
  <c r="AF89"/>
  <c r="AE127" i="14"/>
  <c r="AE129"/>
  <c r="AE131"/>
  <c r="AE133"/>
  <c r="AE135"/>
  <c r="AE137"/>
  <c r="AE139"/>
  <c r="AE141"/>
  <c r="AE143"/>
  <c r="AE145"/>
  <c r="AE147"/>
  <c r="AE149"/>
  <c r="AE151"/>
  <c r="AE153"/>
  <c r="AE155"/>
  <c r="AE157"/>
  <c r="AE159"/>
  <c r="AE161"/>
  <c r="AE163"/>
  <c r="AE165"/>
  <c r="AE167"/>
  <c r="AE169"/>
  <c r="AE171"/>
  <c r="AE173"/>
  <c r="AE175"/>
  <c r="AE177"/>
  <c r="AE179"/>
  <c r="AE125"/>
  <c r="AE126"/>
  <c r="AE128"/>
  <c r="AE130"/>
  <c r="AE132"/>
  <c r="AE134"/>
  <c r="AE136"/>
  <c r="AE138"/>
  <c r="AE140"/>
  <c r="AE142"/>
  <c r="AE144"/>
  <c r="AE146"/>
  <c r="AE148"/>
  <c r="AE150"/>
  <c r="AE152"/>
  <c r="AE154"/>
  <c r="AE156"/>
  <c r="AE158"/>
  <c r="AE160"/>
  <c r="AE162"/>
  <c r="AE164"/>
  <c r="AE166"/>
  <c r="AE168"/>
  <c r="AE170"/>
  <c r="AE172"/>
  <c r="AE174"/>
  <c r="AE176"/>
  <c r="AE178"/>
  <c r="AE180"/>
  <c r="AH60" i="15"/>
  <c r="AH144" s="1"/>
  <c r="AH89"/>
  <c r="AG127" i="14"/>
  <c r="AG129"/>
  <c r="AG131"/>
  <c r="AG133"/>
  <c r="AG135"/>
  <c r="AG137"/>
  <c r="AG139"/>
  <c r="AG141"/>
  <c r="AG143"/>
  <c r="AG145"/>
  <c r="AG147"/>
  <c r="AG149"/>
  <c r="AG151"/>
  <c r="AG153"/>
  <c r="AG155"/>
  <c r="AG157"/>
  <c r="AG159"/>
  <c r="AG161"/>
  <c r="AG163"/>
  <c r="AG165"/>
  <c r="AG167"/>
  <c r="AG169"/>
  <c r="AG171"/>
  <c r="AG173"/>
  <c r="AG175"/>
  <c r="AG177"/>
  <c r="AG179"/>
  <c r="AG125"/>
  <c r="AG126"/>
  <c r="AG128"/>
  <c r="AG130"/>
  <c r="AG132"/>
  <c r="AG134"/>
  <c r="AG136"/>
  <c r="AG138"/>
  <c r="AG140"/>
  <c r="AG142"/>
  <c r="AG144"/>
  <c r="AG146"/>
  <c r="AG148"/>
  <c r="AG150"/>
  <c r="AG152"/>
  <c r="AG154"/>
  <c r="AG156"/>
  <c r="AG158"/>
  <c r="AG160"/>
  <c r="AG162"/>
  <c r="AG164"/>
  <c r="AG166"/>
  <c r="AG168"/>
  <c r="AG170"/>
  <c r="AG172"/>
  <c r="AG174"/>
  <c r="AG176"/>
  <c r="AG178"/>
  <c r="AG180"/>
  <c r="AJ60" i="15"/>
  <c r="AJ144" s="1"/>
  <c r="AJ89"/>
  <c r="AI127" i="14"/>
  <c r="AI129"/>
  <c r="AI131"/>
  <c r="AI133"/>
  <c r="AI135"/>
  <c r="AI137"/>
  <c r="AI139"/>
  <c r="AI141"/>
  <c r="AI143"/>
  <c r="AI145"/>
  <c r="AI147"/>
  <c r="AI149"/>
  <c r="AI151"/>
  <c r="AI153"/>
  <c r="AI155"/>
  <c r="AI157"/>
  <c r="AI159"/>
  <c r="AI161"/>
  <c r="AI163"/>
  <c r="AI165"/>
  <c r="AI167"/>
  <c r="AI169"/>
  <c r="AI171"/>
  <c r="AI173"/>
  <c r="AI175"/>
  <c r="AI177"/>
  <c r="AI179"/>
  <c r="AI125"/>
  <c r="AI126"/>
  <c r="AI128"/>
  <c r="AI130"/>
  <c r="AI132"/>
  <c r="AI134"/>
  <c r="AI136"/>
  <c r="AI138"/>
  <c r="AI140"/>
  <c r="AI142"/>
  <c r="AI144"/>
  <c r="AI146"/>
  <c r="AI148"/>
  <c r="AI150"/>
  <c r="AI152"/>
  <c r="AI154"/>
  <c r="AI156"/>
  <c r="AI158"/>
  <c r="AI160"/>
  <c r="AI162"/>
  <c r="AI164"/>
  <c r="AI166"/>
  <c r="AI168"/>
  <c r="AI170"/>
  <c r="AI172"/>
  <c r="AI174"/>
  <c r="AI176"/>
  <c r="AI178"/>
  <c r="AI180"/>
  <c r="AL60" i="15"/>
  <c r="AL144" s="1"/>
  <c r="AL89"/>
  <c r="AK127" i="14"/>
  <c r="AK129"/>
  <c r="AK131"/>
  <c r="AK133"/>
  <c r="AK135"/>
  <c r="AK137"/>
  <c r="AK139"/>
  <c r="AK141"/>
  <c r="AK143"/>
  <c r="AK145"/>
  <c r="AK147"/>
  <c r="AK149"/>
  <c r="AK151"/>
  <c r="AK153"/>
  <c r="AK155"/>
  <c r="AK157"/>
  <c r="AK159"/>
  <c r="AK161"/>
  <c r="AK163"/>
  <c r="AK165"/>
  <c r="AK167"/>
  <c r="AK169"/>
  <c r="AK171"/>
  <c r="AK173"/>
  <c r="AK175"/>
  <c r="AK177"/>
  <c r="AK179"/>
  <c r="AK125"/>
  <c r="AK126"/>
  <c r="AK128"/>
  <c r="AK130"/>
  <c r="AK132"/>
  <c r="AK134"/>
  <c r="AK136"/>
  <c r="AK138"/>
  <c r="AK140"/>
  <c r="AK142"/>
  <c r="AK144"/>
  <c r="AK146"/>
  <c r="AK148"/>
  <c r="AK150"/>
  <c r="AK152"/>
  <c r="AK154"/>
  <c r="AK156"/>
  <c r="AK158"/>
  <c r="AK160"/>
  <c r="AK162"/>
  <c r="AK164"/>
  <c r="AK166"/>
  <c r="AK168"/>
  <c r="AK170"/>
  <c r="AK172"/>
  <c r="AK174"/>
  <c r="AK176"/>
  <c r="AK178"/>
  <c r="AK180"/>
  <c r="AN60" i="15"/>
  <c r="AN144" s="1"/>
  <c r="AN89"/>
  <c r="AM127" i="14"/>
  <c r="AM129"/>
  <c r="AM131"/>
  <c r="AM133"/>
  <c r="AM135"/>
  <c r="AM137"/>
  <c r="AM139"/>
  <c r="AM141"/>
  <c r="AM143"/>
  <c r="AM145"/>
  <c r="AM147"/>
  <c r="AM149"/>
  <c r="AM151"/>
  <c r="AM153"/>
  <c r="AM155"/>
  <c r="AM157"/>
  <c r="AM159"/>
  <c r="AM161"/>
  <c r="AM163"/>
  <c r="AM165"/>
  <c r="AM167"/>
  <c r="AM169"/>
  <c r="AM171"/>
  <c r="AM173"/>
  <c r="AM175"/>
  <c r="AM177"/>
  <c r="AM179"/>
  <c r="AM125"/>
  <c r="AM126"/>
  <c r="AM128"/>
  <c r="AM130"/>
  <c r="AM132"/>
  <c r="AM134"/>
  <c r="AM136"/>
  <c r="AM138"/>
  <c r="AM140"/>
  <c r="AM142"/>
  <c r="AM144"/>
  <c r="AM146"/>
  <c r="AM148"/>
  <c r="AM150"/>
  <c r="AM152"/>
  <c r="AM154"/>
  <c r="AM156"/>
  <c r="AM158"/>
  <c r="AM160"/>
  <c r="AM162"/>
  <c r="AM164"/>
  <c r="AM166"/>
  <c r="AM168"/>
  <c r="AM170"/>
  <c r="AM172"/>
  <c r="AM174"/>
  <c r="AM176"/>
  <c r="AM178"/>
  <c r="AM180"/>
  <c r="AP60" i="15"/>
  <c r="AP144" s="1"/>
  <c r="AP89"/>
  <c r="AO127" i="14"/>
  <c r="AO129"/>
  <c r="AO131"/>
  <c r="AO133"/>
  <c r="AO135"/>
  <c r="AO137"/>
  <c r="AO139"/>
  <c r="AO141"/>
  <c r="AO143"/>
  <c r="AO145"/>
  <c r="AO147"/>
  <c r="AO149"/>
  <c r="AO151"/>
  <c r="AO153"/>
  <c r="AO155"/>
  <c r="AO157"/>
  <c r="AO159"/>
  <c r="AO161"/>
  <c r="AO163"/>
  <c r="AO165"/>
  <c r="AO167"/>
  <c r="AO169"/>
  <c r="AO171"/>
  <c r="AO173"/>
  <c r="AO175"/>
  <c r="AO177"/>
  <c r="AO179"/>
  <c r="AO125"/>
  <c r="AO126"/>
  <c r="AO128"/>
  <c r="AO130"/>
  <c r="AO132"/>
  <c r="AO134"/>
  <c r="AO136"/>
  <c r="AO138"/>
  <c r="AO140"/>
  <c r="AO142"/>
  <c r="AO144"/>
  <c r="AO146"/>
  <c r="AO148"/>
  <c r="AO150"/>
  <c r="AO152"/>
  <c r="AO154"/>
  <c r="AO156"/>
  <c r="AO158"/>
  <c r="AO160"/>
  <c r="AO162"/>
  <c r="AO164"/>
  <c r="AO166"/>
  <c r="AO168"/>
  <c r="AO170"/>
  <c r="AO172"/>
  <c r="AO174"/>
  <c r="AO176"/>
  <c r="AO178"/>
  <c r="AO180"/>
  <c r="AR60" i="15"/>
  <c r="AR144" s="1"/>
  <c r="AR89"/>
  <c r="AQ127" i="14"/>
  <c r="AQ129"/>
  <c r="AQ131"/>
  <c r="AQ133"/>
  <c r="AQ135"/>
  <c r="AQ137"/>
  <c r="AQ139"/>
  <c r="AQ141"/>
  <c r="AQ143"/>
  <c r="AQ145"/>
  <c r="AQ147"/>
  <c r="AQ149"/>
  <c r="AQ151"/>
  <c r="AQ153"/>
  <c r="AQ155"/>
  <c r="AQ157"/>
  <c r="AQ159"/>
  <c r="AQ161"/>
  <c r="AQ163"/>
  <c r="AQ165"/>
  <c r="AQ167"/>
  <c r="AQ169"/>
  <c r="AQ171"/>
  <c r="AQ173"/>
  <c r="AQ175"/>
  <c r="AQ177"/>
  <c r="AQ179"/>
  <c r="AQ125"/>
  <c r="AQ126"/>
  <c r="AQ128"/>
  <c r="AQ130"/>
  <c r="AQ132"/>
  <c r="AQ134"/>
  <c r="AQ136"/>
  <c r="AQ138"/>
  <c r="AQ140"/>
  <c r="AQ142"/>
  <c r="AQ144"/>
  <c r="AQ146"/>
  <c r="AQ148"/>
  <c r="AQ150"/>
  <c r="AQ152"/>
  <c r="AQ154"/>
  <c r="AQ156"/>
  <c r="AQ158"/>
  <c r="AQ160"/>
  <c r="AQ162"/>
  <c r="AQ164"/>
  <c r="AQ166"/>
  <c r="AQ168"/>
  <c r="AQ170"/>
  <c r="AQ172"/>
  <c r="AQ174"/>
  <c r="AQ176"/>
  <c r="AQ178"/>
  <c r="AQ180"/>
  <c r="AT60" i="15"/>
  <c r="AT144" s="1"/>
  <c r="AT89"/>
  <c r="AS127" i="14"/>
  <c r="AS129"/>
  <c r="AS131"/>
  <c r="AS133"/>
  <c r="AS135"/>
  <c r="AS137"/>
  <c r="AS139"/>
  <c r="AS141"/>
  <c r="AS143"/>
  <c r="AS145"/>
  <c r="AS147"/>
  <c r="AS149"/>
  <c r="AS151"/>
  <c r="AS153"/>
  <c r="AS155"/>
  <c r="AS157"/>
  <c r="AS159"/>
  <c r="AS161"/>
  <c r="AS163"/>
  <c r="AS165"/>
  <c r="AS167"/>
  <c r="AS169"/>
  <c r="AS171"/>
  <c r="AS173"/>
  <c r="AS175"/>
  <c r="AS177"/>
  <c r="AS179"/>
  <c r="AS125"/>
  <c r="AS126"/>
  <c r="AS128"/>
  <c r="AS130"/>
  <c r="AS132"/>
  <c r="AS134"/>
  <c r="AS136"/>
  <c r="AS138"/>
  <c r="AS140"/>
  <c r="AS142"/>
  <c r="AS144"/>
  <c r="AS146"/>
  <c r="AS148"/>
  <c r="AS150"/>
  <c r="AS152"/>
  <c r="AS154"/>
  <c r="AS156"/>
  <c r="AS158"/>
  <c r="AS160"/>
  <c r="AS162"/>
  <c r="AS164"/>
  <c r="AS166"/>
  <c r="AS168"/>
  <c r="AS170"/>
  <c r="AS172"/>
  <c r="AS174"/>
  <c r="AS176"/>
  <c r="AS178"/>
  <c r="AS180"/>
  <c r="AV60" i="15"/>
  <c r="AV144" s="1"/>
  <c r="AV89"/>
  <c r="AU127" i="14"/>
  <c r="AU129"/>
  <c r="AU131"/>
  <c r="AU133"/>
  <c r="AU135"/>
  <c r="AU137"/>
  <c r="AU139"/>
  <c r="AU141"/>
  <c r="AU143"/>
  <c r="AU145"/>
  <c r="AU147"/>
  <c r="AU149"/>
  <c r="AU151"/>
  <c r="AU153"/>
  <c r="AU155"/>
  <c r="AU157"/>
  <c r="AU159"/>
  <c r="AU161"/>
  <c r="AU163"/>
  <c r="AU165"/>
  <c r="AU167"/>
  <c r="AU169"/>
  <c r="AU171"/>
  <c r="AU173"/>
  <c r="AU175"/>
  <c r="AU177"/>
  <c r="AU179"/>
  <c r="AU125"/>
  <c r="AU126"/>
  <c r="AU128"/>
  <c r="AU130"/>
  <c r="AU132"/>
  <c r="AU134"/>
  <c r="AU136"/>
  <c r="AU138"/>
  <c r="AU140"/>
  <c r="AU142"/>
  <c r="AU144"/>
  <c r="AU146"/>
  <c r="AU148"/>
  <c r="AU150"/>
  <c r="AU152"/>
  <c r="AU154"/>
  <c r="AU156"/>
  <c r="AU158"/>
  <c r="AU160"/>
  <c r="AU162"/>
  <c r="AU164"/>
  <c r="AU166"/>
  <c r="AU168"/>
  <c r="AU170"/>
  <c r="AU172"/>
  <c r="AU174"/>
  <c r="AU176"/>
  <c r="AU178"/>
  <c r="AU180"/>
  <c r="AX60" i="15"/>
  <c r="AX144" s="1"/>
  <c r="AX89"/>
  <c r="AW127" i="14"/>
  <c r="AW129"/>
  <c r="AW131"/>
  <c r="AW133"/>
  <c r="AW135"/>
  <c r="AW137"/>
  <c r="AW139"/>
  <c r="AW141"/>
  <c r="AW143"/>
  <c r="AW145"/>
  <c r="AW147"/>
  <c r="AW149"/>
  <c r="AW151"/>
  <c r="AW153"/>
  <c r="AW155"/>
  <c r="AW157"/>
  <c r="AW159"/>
  <c r="AW161"/>
  <c r="AW163"/>
  <c r="AW165"/>
  <c r="AW167"/>
  <c r="AW169"/>
  <c r="AW171"/>
  <c r="AW173"/>
  <c r="AW175"/>
  <c r="AW177"/>
  <c r="AW179"/>
  <c r="AW125"/>
  <c r="AW126"/>
  <c r="AW128"/>
  <c r="AW130"/>
  <c r="AW132"/>
  <c r="AW134"/>
  <c r="AW136"/>
  <c r="AW138"/>
  <c r="AW140"/>
  <c r="AW142"/>
  <c r="AW144"/>
  <c r="AW146"/>
  <c r="AW148"/>
  <c r="AW150"/>
  <c r="AW152"/>
  <c r="AW154"/>
  <c r="AW156"/>
  <c r="AW158"/>
  <c r="AW160"/>
  <c r="AW162"/>
  <c r="AW164"/>
  <c r="AW166"/>
  <c r="AW168"/>
  <c r="AW170"/>
  <c r="AW172"/>
  <c r="AW174"/>
  <c r="AW176"/>
  <c r="AW178"/>
  <c r="AW180"/>
  <c r="AZ60" i="15"/>
  <c r="AZ144" s="1"/>
  <c r="AZ89"/>
  <c r="AY127" i="14"/>
  <c r="AY129"/>
  <c r="AY131"/>
  <c r="AY133"/>
  <c r="AY135"/>
  <c r="AY137"/>
  <c r="AY139"/>
  <c r="AY141"/>
  <c r="AY143"/>
  <c r="AY145"/>
  <c r="AY147"/>
  <c r="AY149"/>
  <c r="AY151"/>
  <c r="AY153"/>
  <c r="AY155"/>
  <c r="AY157"/>
  <c r="AY159"/>
  <c r="AY161"/>
  <c r="AY163"/>
  <c r="AY165"/>
  <c r="AY167"/>
  <c r="AY169"/>
  <c r="AY171"/>
  <c r="AY173"/>
  <c r="AY175"/>
  <c r="AY177"/>
  <c r="AY179"/>
  <c r="AY125"/>
  <c r="AY126"/>
  <c r="AY128"/>
  <c r="AY130"/>
  <c r="AY132"/>
  <c r="AY134"/>
  <c r="AY136"/>
  <c r="AY138"/>
  <c r="AY140"/>
  <c r="AY142"/>
  <c r="AY144"/>
  <c r="AY146"/>
  <c r="AY148"/>
  <c r="AY150"/>
  <c r="AY152"/>
  <c r="AY154"/>
  <c r="AY156"/>
  <c r="AY158"/>
  <c r="AY160"/>
  <c r="AY162"/>
  <c r="AY164"/>
  <c r="AY166"/>
  <c r="AY168"/>
  <c r="AY170"/>
  <c r="AY172"/>
  <c r="AY174"/>
  <c r="AY176"/>
  <c r="AY178"/>
  <c r="AY180"/>
  <c r="BB60" i="15"/>
  <c r="BB144" s="1"/>
  <c r="BB89"/>
  <c r="BA127" i="14"/>
  <c r="BA129"/>
  <c r="BA131"/>
  <c r="BA133"/>
  <c r="BA135"/>
  <c r="BA137"/>
  <c r="BA139"/>
  <c r="BA141"/>
  <c r="BA143"/>
  <c r="BA145"/>
  <c r="BA147"/>
  <c r="BA149"/>
  <c r="BA151"/>
  <c r="BA153"/>
  <c r="BA155"/>
  <c r="BA157"/>
  <c r="BA159"/>
  <c r="BA161"/>
  <c r="BA163"/>
  <c r="BA165"/>
  <c r="BA167"/>
  <c r="BA169"/>
  <c r="BA171"/>
  <c r="BA173"/>
  <c r="BA175"/>
  <c r="BA177"/>
  <c r="BA179"/>
  <c r="BA125"/>
  <c r="BA126"/>
  <c r="BA128"/>
  <c r="BA130"/>
  <c r="BA132"/>
  <c r="BA134"/>
  <c r="BA136"/>
  <c r="BA138"/>
  <c r="BA140"/>
  <c r="BA142"/>
  <c r="BA144"/>
  <c r="BA146"/>
  <c r="BA148"/>
  <c r="BA150"/>
  <c r="BA152"/>
  <c r="BA154"/>
  <c r="BA156"/>
  <c r="BA158"/>
  <c r="BA160"/>
  <c r="BA162"/>
  <c r="BA164"/>
  <c r="BA166"/>
  <c r="BA168"/>
  <c r="BA170"/>
  <c r="BA172"/>
  <c r="BA174"/>
  <c r="BA176"/>
  <c r="BA178"/>
  <c r="BA180"/>
  <c r="BD60" i="15"/>
  <c r="BD144" s="1"/>
  <c r="BD89"/>
  <c r="BC127" i="14"/>
  <c r="BC129"/>
  <c r="BC131"/>
  <c r="BC133"/>
  <c r="BC135"/>
  <c r="BC137"/>
  <c r="BC139"/>
  <c r="BC141"/>
  <c r="BC143"/>
  <c r="BC145"/>
  <c r="BC147"/>
  <c r="BC149"/>
  <c r="BC151"/>
  <c r="BC153"/>
  <c r="BC155"/>
  <c r="BC157"/>
  <c r="BC159"/>
  <c r="BC161"/>
  <c r="BC163"/>
  <c r="BC165"/>
  <c r="BC167"/>
  <c r="BC169"/>
  <c r="BC171"/>
  <c r="BC173"/>
  <c r="BC175"/>
  <c r="BC177"/>
  <c r="BC179"/>
  <c r="BC125"/>
  <c r="BC126"/>
  <c r="BC128"/>
  <c r="BC130"/>
  <c r="BC132"/>
  <c r="BC134"/>
  <c r="BC136"/>
  <c r="BC138"/>
  <c r="BC140"/>
  <c r="BC142"/>
  <c r="BC144"/>
  <c r="BC146"/>
  <c r="BC148"/>
  <c r="BC150"/>
  <c r="BC152"/>
  <c r="BC154"/>
  <c r="BC156"/>
  <c r="BC158"/>
  <c r="BC160"/>
  <c r="BC162"/>
  <c r="BC164"/>
  <c r="BC166"/>
  <c r="BC168"/>
  <c r="BC170"/>
  <c r="BC172"/>
  <c r="BC174"/>
  <c r="BC176"/>
  <c r="BC178"/>
  <c r="BC180"/>
  <c r="BD74" i="8"/>
  <c r="BD158" s="1"/>
  <c r="BD67"/>
  <c r="BD151" s="1"/>
  <c r="BD66"/>
  <c r="BD150" s="1"/>
  <c r="BD69"/>
  <c r="BD153" s="1"/>
  <c r="BD71"/>
  <c r="BD155" s="1"/>
  <c r="BD73"/>
  <c r="BD157" s="1"/>
  <c r="BD75"/>
  <c r="BD159" s="1"/>
  <c r="BD77"/>
  <c r="BD161" s="1"/>
  <c r="BD6"/>
  <c r="BD90" s="1"/>
  <c r="BD7"/>
  <c r="BD91" s="1"/>
  <c r="BD8"/>
  <c r="BD92" s="1"/>
  <c r="BD9"/>
  <c r="BD93" s="1"/>
  <c r="BD10"/>
  <c r="BD94" s="1"/>
  <c r="BD11"/>
  <c r="BD95" s="1"/>
  <c r="BD12"/>
  <c r="BD96" s="1"/>
  <c r="BD13"/>
  <c r="BD97" s="1"/>
  <c r="BD14"/>
  <c r="BD98" s="1"/>
  <c r="BD15"/>
  <c r="BD99" s="1"/>
  <c r="BD16"/>
  <c r="BD100" s="1"/>
  <c r="BD17"/>
  <c r="BD101" s="1"/>
  <c r="BD18"/>
  <c r="BD102" s="1"/>
  <c r="BD19"/>
  <c r="BD103" s="1"/>
  <c r="BD20"/>
  <c r="BD104" s="1"/>
  <c r="BD21"/>
  <c r="BD105" s="1"/>
  <c r="BD22"/>
  <c r="BD106" s="1"/>
  <c r="BD23"/>
  <c r="BD107" s="1"/>
  <c r="BD24"/>
  <c r="BD108" s="1"/>
  <c r="BD25"/>
  <c r="BD109" s="1"/>
  <c r="BD26"/>
  <c r="BD110" s="1"/>
  <c r="BD27"/>
  <c r="BD111" s="1"/>
  <c r="BD28"/>
  <c r="BD112" s="1"/>
  <c r="BD29"/>
  <c r="BD113" s="1"/>
  <c r="BD30"/>
  <c r="BD114" s="1"/>
  <c r="BD31"/>
  <c r="BD115" s="1"/>
  <c r="BD32"/>
  <c r="BD116" s="1"/>
  <c r="BD33"/>
  <c r="BD117" s="1"/>
  <c r="BD34"/>
  <c r="BD118" s="1"/>
  <c r="BD35"/>
  <c r="BD119" s="1"/>
  <c r="BD36"/>
  <c r="BD120" s="1"/>
  <c r="BD37"/>
  <c r="BD121" s="1"/>
  <c r="BD38"/>
  <c r="BD122" s="1"/>
  <c r="BD39"/>
  <c r="BD123" s="1"/>
  <c r="BD40"/>
  <c r="BD124" s="1"/>
  <c r="BD41"/>
  <c r="BD125" s="1"/>
  <c r="BD42"/>
  <c r="BD126" s="1"/>
  <c r="BD43"/>
  <c r="BD127" s="1"/>
  <c r="BD44"/>
  <c r="BD128" s="1"/>
  <c r="BD45"/>
  <c r="BD129" s="1"/>
  <c r="BD46"/>
  <c r="BD130" s="1"/>
  <c r="BD47"/>
  <c r="BD131" s="1"/>
  <c r="BD48"/>
  <c r="BD132" s="1"/>
  <c r="BD49"/>
  <c r="BD133" s="1"/>
  <c r="BD50"/>
  <c r="BD134" s="1"/>
  <c r="BD51"/>
  <c r="BD135" s="1"/>
  <c r="BD52"/>
  <c r="BD136" s="1"/>
  <c r="BD53"/>
  <c r="BD137" s="1"/>
  <c r="BD54"/>
  <c r="BD138" s="1"/>
  <c r="BD55"/>
  <c r="BD139" s="1"/>
  <c r="BD56"/>
  <c r="BD140" s="1"/>
  <c r="BD57"/>
  <c r="BD141" s="1"/>
  <c r="BD58"/>
  <c r="BD142" s="1"/>
  <c r="BD59"/>
  <c r="BD143" s="1"/>
  <c r="BD5"/>
  <c r="BD145"/>
  <c r="BD61"/>
  <c r="BC5" i="14"/>
  <c r="BD79" i="8"/>
  <c r="BD163" s="1"/>
  <c r="BD68"/>
  <c r="BD152" s="1"/>
  <c r="BD70"/>
  <c r="BD154" s="1"/>
  <c r="BD72"/>
  <c r="BD156" s="1"/>
  <c r="BD76"/>
  <c r="BD160" s="1"/>
  <c r="BD162"/>
  <c r="BB74"/>
  <c r="BB158" s="1"/>
  <c r="BB67"/>
  <c r="BB151" s="1"/>
  <c r="BB66"/>
  <c r="BB150" s="1"/>
  <c r="BB69"/>
  <c r="BB153" s="1"/>
  <c r="BB71"/>
  <c r="BB155" s="1"/>
  <c r="BB73"/>
  <c r="BB157" s="1"/>
  <c r="BB75"/>
  <c r="BB159" s="1"/>
  <c r="BB77"/>
  <c r="BB161" s="1"/>
  <c r="BB6"/>
  <c r="BB90" s="1"/>
  <c r="BB7"/>
  <c r="BB91" s="1"/>
  <c r="BB8"/>
  <c r="BB92" s="1"/>
  <c r="BB9"/>
  <c r="BB93" s="1"/>
  <c r="BB10"/>
  <c r="BB94" s="1"/>
  <c r="BB11"/>
  <c r="BB95" s="1"/>
  <c r="BB12"/>
  <c r="BB96" s="1"/>
  <c r="BB13"/>
  <c r="BB97" s="1"/>
  <c r="BB14"/>
  <c r="BB98" s="1"/>
  <c r="BB15"/>
  <c r="BB99" s="1"/>
  <c r="BB16"/>
  <c r="BB100" s="1"/>
  <c r="BB17"/>
  <c r="BB101" s="1"/>
  <c r="BB18"/>
  <c r="BB102" s="1"/>
  <c r="BB19"/>
  <c r="BB103" s="1"/>
  <c r="BB20"/>
  <c r="BB104" s="1"/>
  <c r="BB21"/>
  <c r="BB105" s="1"/>
  <c r="BB22"/>
  <c r="BB106" s="1"/>
  <c r="BB23"/>
  <c r="BB107" s="1"/>
  <c r="BB24"/>
  <c r="BB108" s="1"/>
  <c r="BB25"/>
  <c r="BB109" s="1"/>
  <c r="BB26"/>
  <c r="BB110" s="1"/>
  <c r="BB27"/>
  <c r="BB111" s="1"/>
  <c r="BB28"/>
  <c r="BB112" s="1"/>
  <c r="BB29"/>
  <c r="BB113" s="1"/>
  <c r="BB30"/>
  <c r="BB114" s="1"/>
  <c r="BB31"/>
  <c r="BB115" s="1"/>
  <c r="BB32"/>
  <c r="BB116" s="1"/>
  <c r="BB33"/>
  <c r="BB117" s="1"/>
  <c r="BB34"/>
  <c r="BB118" s="1"/>
  <c r="BB35"/>
  <c r="BB119" s="1"/>
  <c r="BB36"/>
  <c r="BB120" s="1"/>
  <c r="BB37"/>
  <c r="BB121" s="1"/>
  <c r="BB38"/>
  <c r="BB122" s="1"/>
  <c r="BB39"/>
  <c r="BB123" s="1"/>
  <c r="BB40"/>
  <c r="BB124" s="1"/>
  <c r="BB41"/>
  <c r="BB125" s="1"/>
  <c r="BB42"/>
  <c r="BB126" s="1"/>
  <c r="BB43"/>
  <c r="BB127" s="1"/>
  <c r="BB44"/>
  <c r="BB128" s="1"/>
  <c r="BB45"/>
  <c r="BB129" s="1"/>
  <c r="BB46"/>
  <c r="BB130" s="1"/>
  <c r="BB47"/>
  <c r="BB131" s="1"/>
  <c r="BB48"/>
  <c r="BB132" s="1"/>
  <c r="BB49"/>
  <c r="BB133" s="1"/>
  <c r="BB50"/>
  <c r="BB134" s="1"/>
  <c r="BB51"/>
  <c r="BB135" s="1"/>
  <c r="BB52"/>
  <c r="BB136" s="1"/>
  <c r="BB53"/>
  <c r="BB137" s="1"/>
  <c r="BB54"/>
  <c r="BB138" s="1"/>
  <c r="BB55"/>
  <c r="BB139" s="1"/>
  <c r="BB56"/>
  <c r="BB140" s="1"/>
  <c r="BB57"/>
  <c r="BB141" s="1"/>
  <c r="BB58"/>
  <c r="BB142" s="1"/>
  <c r="BB59"/>
  <c r="BB143" s="1"/>
  <c r="BB145"/>
  <c r="BB61"/>
  <c r="BA5" i="14"/>
  <c r="BB79" i="8"/>
  <c r="BB163" s="1"/>
  <c r="BB68"/>
  <c r="BB152" s="1"/>
  <c r="BB70"/>
  <c r="BB154" s="1"/>
  <c r="BB72"/>
  <c r="BB156" s="1"/>
  <c r="BB76"/>
  <c r="BB160" s="1"/>
  <c r="BB162"/>
  <c r="BB5"/>
  <c r="AZ74"/>
  <c r="AZ158" s="1"/>
  <c r="AZ67"/>
  <c r="AZ151" s="1"/>
  <c r="AZ66"/>
  <c r="AZ150" s="1"/>
  <c r="AZ69"/>
  <c r="AZ153" s="1"/>
  <c r="AZ71"/>
  <c r="AZ155" s="1"/>
  <c r="AZ73"/>
  <c r="AZ157" s="1"/>
  <c r="AZ75"/>
  <c r="AZ159" s="1"/>
  <c r="AZ77"/>
  <c r="AZ161" s="1"/>
  <c r="AZ6"/>
  <c r="AZ90" s="1"/>
  <c r="AZ7"/>
  <c r="AZ91" s="1"/>
  <c r="AZ8"/>
  <c r="AZ92" s="1"/>
  <c r="AZ9"/>
  <c r="AZ93" s="1"/>
  <c r="AZ10"/>
  <c r="AZ94" s="1"/>
  <c r="AZ11"/>
  <c r="AZ95" s="1"/>
  <c r="AZ12"/>
  <c r="AZ96" s="1"/>
  <c r="AZ13"/>
  <c r="AZ97" s="1"/>
  <c r="AZ14"/>
  <c r="AZ98" s="1"/>
  <c r="AZ15"/>
  <c r="AZ99" s="1"/>
  <c r="AZ16"/>
  <c r="AZ100" s="1"/>
  <c r="AZ17"/>
  <c r="AZ101" s="1"/>
  <c r="AZ18"/>
  <c r="AZ102" s="1"/>
  <c r="AZ19"/>
  <c r="AZ103" s="1"/>
  <c r="AZ20"/>
  <c r="AZ104" s="1"/>
  <c r="AZ21"/>
  <c r="AZ105" s="1"/>
  <c r="AZ22"/>
  <c r="AZ106" s="1"/>
  <c r="AZ23"/>
  <c r="AZ107" s="1"/>
  <c r="AZ24"/>
  <c r="AZ108" s="1"/>
  <c r="AZ25"/>
  <c r="AZ109" s="1"/>
  <c r="AZ26"/>
  <c r="AZ110" s="1"/>
  <c r="AZ27"/>
  <c r="AZ111" s="1"/>
  <c r="AZ28"/>
  <c r="AZ112" s="1"/>
  <c r="AZ29"/>
  <c r="AZ113" s="1"/>
  <c r="AZ30"/>
  <c r="AZ114" s="1"/>
  <c r="AZ31"/>
  <c r="AZ115" s="1"/>
  <c r="AZ32"/>
  <c r="AZ116" s="1"/>
  <c r="AZ33"/>
  <c r="AZ117" s="1"/>
  <c r="AZ34"/>
  <c r="AZ118" s="1"/>
  <c r="AZ35"/>
  <c r="AZ119" s="1"/>
  <c r="AZ36"/>
  <c r="AZ120" s="1"/>
  <c r="AZ37"/>
  <c r="AZ121" s="1"/>
  <c r="AZ38"/>
  <c r="AZ122" s="1"/>
  <c r="AZ39"/>
  <c r="AZ123" s="1"/>
  <c r="AZ40"/>
  <c r="AZ124" s="1"/>
  <c r="AZ41"/>
  <c r="AZ125" s="1"/>
  <c r="AZ42"/>
  <c r="AZ126" s="1"/>
  <c r="AZ43"/>
  <c r="AZ127" s="1"/>
  <c r="AZ44"/>
  <c r="AZ128" s="1"/>
  <c r="AZ45"/>
  <c r="AZ129" s="1"/>
  <c r="AZ46"/>
  <c r="AZ130" s="1"/>
  <c r="AZ47"/>
  <c r="AZ131" s="1"/>
  <c r="AZ48"/>
  <c r="AZ132" s="1"/>
  <c r="AZ49"/>
  <c r="AZ133" s="1"/>
  <c r="AZ50"/>
  <c r="AZ134" s="1"/>
  <c r="AZ51"/>
  <c r="AZ135" s="1"/>
  <c r="AZ52"/>
  <c r="AZ136" s="1"/>
  <c r="AZ53"/>
  <c r="AZ137" s="1"/>
  <c r="AZ54"/>
  <c r="AZ138" s="1"/>
  <c r="AZ55"/>
  <c r="AZ139" s="1"/>
  <c r="AZ56"/>
  <c r="AZ140" s="1"/>
  <c r="AZ57"/>
  <c r="AZ141" s="1"/>
  <c r="AZ58"/>
  <c r="AZ142" s="1"/>
  <c r="AZ59"/>
  <c r="AZ143" s="1"/>
  <c r="AZ5"/>
  <c r="AZ61"/>
  <c r="AY5" i="14"/>
  <c r="AZ79" i="8"/>
  <c r="AZ163" s="1"/>
  <c r="AZ68"/>
  <c r="AZ152" s="1"/>
  <c r="AZ70"/>
  <c r="AZ154" s="1"/>
  <c r="AZ72"/>
  <c r="AZ156" s="1"/>
  <c r="AZ76"/>
  <c r="AZ160" s="1"/>
  <c r="AZ162"/>
  <c r="AZ145"/>
  <c r="AX74"/>
  <c r="AX158" s="1"/>
  <c r="AX67"/>
  <c r="AX151" s="1"/>
  <c r="AX66"/>
  <c r="AX150" s="1"/>
  <c r="AX69"/>
  <c r="AX153" s="1"/>
  <c r="AX71"/>
  <c r="AX155" s="1"/>
  <c r="AX73"/>
  <c r="AX157" s="1"/>
  <c r="AX75"/>
  <c r="AX159" s="1"/>
  <c r="AX77"/>
  <c r="AX161" s="1"/>
  <c r="AX6"/>
  <c r="AX90" s="1"/>
  <c r="AX7"/>
  <c r="AX91" s="1"/>
  <c r="AX8"/>
  <c r="AX92" s="1"/>
  <c r="AX9"/>
  <c r="AX93" s="1"/>
  <c r="AX10"/>
  <c r="AX94" s="1"/>
  <c r="AX11"/>
  <c r="AX95" s="1"/>
  <c r="AX12"/>
  <c r="AX96" s="1"/>
  <c r="AX13"/>
  <c r="AX97" s="1"/>
  <c r="AX14"/>
  <c r="AX98" s="1"/>
  <c r="AX15"/>
  <c r="AX99" s="1"/>
  <c r="AX16"/>
  <c r="AX100" s="1"/>
  <c r="AX17"/>
  <c r="AX101" s="1"/>
  <c r="AX18"/>
  <c r="AX102" s="1"/>
  <c r="AX19"/>
  <c r="AX103" s="1"/>
  <c r="AX20"/>
  <c r="AX104" s="1"/>
  <c r="AX21"/>
  <c r="AX105" s="1"/>
  <c r="AX22"/>
  <c r="AX106" s="1"/>
  <c r="AX23"/>
  <c r="AX107" s="1"/>
  <c r="AX24"/>
  <c r="AX108" s="1"/>
  <c r="AX25"/>
  <c r="AX109" s="1"/>
  <c r="AX26"/>
  <c r="AX110" s="1"/>
  <c r="AX27"/>
  <c r="AX111" s="1"/>
  <c r="AX28"/>
  <c r="AX112" s="1"/>
  <c r="AX29"/>
  <c r="AX113" s="1"/>
  <c r="AX30"/>
  <c r="AX114" s="1"/>
  <c r="AX31"/>
  <c r="AX115" s="1"/>
  <c r="AX32"/>
  <c r="AX116" s="1"/>
  <c r="AX33"/>
  <c r="AX117" s="1"/>
  <c r="AX34"/>
  <c r="AX118" s="1"/>
  <c r="AX35"/>
  <c r="AX119" s="1"/>
  <c r="AX36"/>
  <c r="AX120" s="1"/>
  <c r="AX37"/>
  <c r="AX121" s="1"/>
  <c r="AX38"/>
  <c r="AX122" s="1"/>
  <c r="AX39"/>
  <c r="AX123" s="1"/>
  <c r="AX40"/>
  <c r="AX124" s="1"/>
  <c r="AX41"/>
  <c r="AX125" s="1"/>
  <c r="AX42"/>
  <c r="AX126" s="1"/>
  <c r="AX43"/>
  <c r="AX127" s="1"/>
  <c r="AX44"/>
  <c r="AX128" s="1"/>
  <c r="AX45"/>
  <c r="AX129" s="1"/>
  <c r="AX46"/>
  <c r="AX130" s="1"/>
  <c r="AX47"/>
  <c r="AX131" s="1"/>
  <c r="AX48"/>
  <c r="AX132" s="1"/>
  <c r="AX49"/>
  <c r="AX133" s="1"/>
  <c r="AX50"/>
  <c r="AX134" s="1"/>
  <c r="AX51"/>
  <c r="AX135" s="1"/>
  <c r="AX52"/>
  <c r="AX136" s="1"/>
  <c r="AX53"/>
  <c r="AX137" s="1"/>
  <c r="AX54"/>
  <c r="AX138" s="1"/>
  <c r="AX55"/>
  <c r="AX139" s="1"/>
  <c r="AX56"/>
  <c r="AX140" s="1"/>
  <c r="AX57"/>
  <c r="AX141" s="1"/>
  <c r="AX58"/>
  <c r="AX142" s="1"/>
  <c r="AX59"/>
  <c r="AX143" s="1"/>
  <c r="AX5"/>
  <c r="AX145"/>
  <c r="AX61"/>
  <c r="AW5" i="14"/>
  <c r="AX79" i="8"/>
  <c r="AX163" s="1"/>
  <c r="AX68"/>
  <c r="AX152" s="1"/>
  <c r="AX70"/>
  <c r="AX154" s="1"/>
  <c r="AX72"/>
  <c r="AX156" s="1"/>
  <c r="AX76"/>
  <c r="AX160" s="1"/>
  <c r="AX162"/>
  <c r="AV74"/>
  <c r="AV158" s="1"/>
  <c r="AV67"/>
  <c r="AV151" s="1"/>
  <c r="AV66"/>
  <c r="AV150" s="1"/>
  <c r="AV69"/>
  <c r="AV153" s="1"/>
  <c r="AV71"/>
  <c r="AV155" s="1"/>
  <c r="AV73"/>
  <c r="AV157" s="1"/>
  <c r="AV75"/>
  <c r="AV159" s="1"/>
  <c r="AV77"/>
  <c r="AV161" s="1"/>
  <c r="AV6"/>
  <c r="AV90" s="1"/>
  <c r="AV7"/>
  <c r="AV91" s="1"/>
  <c r="AV8"/>
  <c r="AV92" s="1"/>
  <c r="AV9"/>
  <c r="AV93" s="1"/>
  <c r="AV10"/>
  <c r="AV94" s="1"/>
  <c r="AV11"/>
  <c r="AV95" s="1"/>
  <c r="AV12"/>
  <c r="AV96" s="1"/>
  <c r="AV13"/>
  <c r="AV97" s="1"/>
  <c r="AV14"/>
  <c r="AV98" s="1"/>
  <c r="AV15"/>
  <c r="AV99" s="1"/>
  <c r="AV16"/>
  <c r="AV100" s="1"/>
  <c r="AV17"/>
  <c r="AV101" s="1"/>
  <c r="AV18"/>
  <c r="AV102" s="1"/>
  <c r="AV19"/>
  <c r="AV103" s="1"/>
  <c r="AV20"/>
  <c r="AV104" s="1"/>
  <c r="AV21"/>
  <c r="AV105" s="1"/>
  <c r="AV22"/>
  <c r="AV106" s="1"/>
  <c r="AV23"/>
  <c r="AV107" s="1"/>
  <c r="AV24"/>
  <c r="AV108" s="1"/>
  <c r="AV25"/>
  <c r="AV109" s="1"/>
  <c r="AV26"/>
  <c r="AV110" s="1"/>
  <c r="AV27"/>
  <c r="AV111" s="1"/>
  <c r="AV28"/>
  <c r="AV112" s="1"/>
  <c r="AV29"/>
  <c r="AV113" s="1"/>
  <c r="AV30"/>
  <c r="AV114" s="1"/>
  <c r="AV31"/>
  <c r="AV115" s="1"/>
  <c r="AV32"/>
  <c r="AV116" s="1"/>
  <c r="AV33"/>
  <c r="AV117" s="1"/>
  <c r="AV34"/>
  <c r="AV118" s="1"/>
  <c r="AV35"/>
  <c r="AV119" s="1"/>
  <c r="AV36"/>
  <c r="AV120" s="1"/>
  <c r="AV37"/>
  <c r="AV121" s="1"/>
  <c r="AV38"/>
  <c r="AV122" s="1"/>
  <c r="AV39"/>
  <c r="AV123" s="1"/>
  <c r="AV40"/>
  <c r="AV124" s="1"/>
  <c r="AV41"/>
  <c r="AV125" s="1"/>
  <c r="AV42"/>
  <c r="AV126" s="1"/>
  <c r="AV43"/>
  <c r="AV127" s="1"/>
  <c r="AV44"/>
  <c r="AV128" s="1"/>
  <c r="AV45"/>
  <c r="AV129" s="1"/>
  <c r="AV46"/>
  <c r="AV130" s="1"/>
  <c r="AV47"/>
  <c r="AV131" s="1"/>
  <c r="AV48"/>
  <c r="AV132" s="1"/>
  <c r="AV49"/>
  <c r="AV133" s="1"/>
  <c r="AV50"/>
  <c r="AV134" s="1"/>
  <c r="AV51"/>
  <c r="AV135" s="1"/>
  <c r="AV52"/>
  <c r="AV136" s="1"/>
  <c r="AV53"/>
  <c r="AV137" s="1"/>
  <c r="AV54"/>
  <c r="AV138" s="1"/>
  <c r="AV55"/>
  <c r="AV139" s="1"/>
  <c r="AV56"/>
  <c r="AV140" s="1"/>
  <c r="AV57"/>
  <c r="AV141" s="1"/>
  <c r="AV58"/>
  <c r="AV142" s="1"/>
  <c r="AV59"/>
  <c r="AV143" s="1"/>
  <c r="AV61"/>
  <c r="AU5" i="14"/>
  <c r="AV79" i="8"/>
  <c r="AV163" s="1"/>
  <c r="AV68"/>
  <c r="AV152" s="1"/>
  <c r="AV70"/>
  <c r="AV154" s="1"/>
  <c r="AV72"/>
  <c r="AV156" s="1"/>
  <c r="AV76"/>
  <c r="AV160" s="1"/>
  <c r="AV162"/>
  <c r="AV5"/>
  <c r="AV145"/>
  <c r="AT74"/>
  <c r="AT158" s="1"/>
  <c r="AT67"/>
  <c r="AT151" s="1"/>
  <c r="AT66"/>
  <c r="AT150" s="1"/>
  <c r="AT69"/>
  <c r="AT153" s="1"/>
  <c r="AT71"/>
  <c r="AT155" s="1"/>
  <c r="AT73"/>
  <c r="AT157" s="1"/>
  <c r="AT75"/>
  <c r="AT159" s="1"/>
  <c r="AT77"/>
  <c r="AT161" s="1"/>
  <c r="AT6"/>
  <c r="AT90" s="1"/>
  <c r="AT7"/>
  <c r="AT91" s="1"/>
  <c r="AT8"/>
  <c r="AT92" s="1"/>
  <c r="AT9"/>
  <c r="AT93" s="1"/>
  <c r="AT10"/>
  <c r="AT94" s="1"/>
  <c r="AT11"/>
  <c r="AT95" s="1"/>
  <c r="AT12"/>
  <c r="AT96" s="1"/>
  <c r="AT13"/>
  <c r="AT97" s="1"/>
  <c r="AT14"/>
  <c r="AT98" s="1"/>
  <c r="AT15"/>
  <c r="AT99" s="1"/>
  <c r="AT16"/>
  <c r="AT100" s="1"/>
  <c r="AT17"/>
  <c r="AT101" s="1"/>
  <c r="AT18"/>
  <c r="AT102" s="1"/>
  <c r="AT19"/>
  <c r="AT103" s="1"/>
  <c r="AT20"/>
  <c r="AT104" s="1"/>
  <c r="AT21"/>
  <c r="AT105" s="1"/>
  <c r="AT22"/>
  <c r="AT106" s="1"/>
  <c r="AT23"/>
  <c r="AT107" s="1"/>
  <c r="AT24"/>
  <c r="AT108" s="1"/>
  <c r="AT25"/>
  <c r="AT109" s="1"/>
  <c r="AT26"/>
  <c r="AT110" s="1"/>
  <c r="AT27"/>
  <c r="AT111" s="1"/>
  <c r="AT28"/>
  <c r="AT112" s="1"/>
  <c r="AT29"/>
  <c r="AT113" s="1"/>
  <c r="AT30"/>
  <c r="AT114" s="1"/>
  <c r="AT31"/>
  <c r="AT115" s="1"/>
  <c r="AT32"/>
  <c r="AT116" s="1"/>
  <c r="AT33"/>
  <c r="AT117" s="1"/>
  <c r="AT34"/>
  <c r="AT118" s="1"/>
  <c r="AT35"/>
  <c r="AT119" s="1"/>
  <c r="AT36"/>
  <c r="AT120" s="1"/>
  <c r="AT37"/>
  <c r="AT121" s="1"/>
  <c r="AT38"/>
  <c r="AT122" s="1"/>
  <c r="AT39"/>
  <c r="AT123" s="1"/>
  <c r="AT40"/>
  <c r="AT124" s="1"/>
  <c r="AT41"/>
  <c r="AT125" s="1"/>
  <c r="AT42"/>
  <c r="AT126" s="1"/>
  <c r="AT43"/>
  <c r="AT127" s="1"/>
  <c r="AT44"/>
  <c r="AT128" s="1"/>
  <c r="AT45"/>
  <c r="AT129" s="1"/>
  <c r="AT46"/>
  <c r="AT130" s="1"/>
  <c r="AT47"/>
  <c r="AT131" s="1"/>
  <c r="AT48"/>
  <c r="AT132" s="1"/>
  <c r="AT49"/>
  <c r="AT133" s="1"/>
  <c r="AT50"/>
  <c r="AT134" s="1"/>
  <c r="AT51"/>
  <c r="AT135" s="1"/>
  <c r="AT52"/>
  <c r="AT136" s="1"/>
  <c r="AT53"/>
  <c r="AT137" s="1"/>
  <c r="AT54"/>
  <c r="AT138" s="1"/>
  <c r="AT55"/>
  <c r="AT139" s="1"/>
  <c r="AT56"/>
  <c r="AT140" s="1"/>
  <c r="AT57"/>
  <c r="AT141" s="1"/>
  <c r="AT58"/>
  <c r="AT142" s="1"/>
  <c r="AT59"/>
  <c r="AT143" s="1"/>
  <c r="AT145"/>
  <c r="AT61"/>
  <c r="AS5" i="14"/>
  <c r="AT79" i="8"/>
  <c r="AT163" s="1"/>
  <c r="AT68"/>
  <c r="AT152" s="1"/>
  <c r="AT70"/>
  <c r="AT154" s="1"/>
  <c r="AT72"/>
  <c r="AT156" s="1"/>
  <c r="AT76"/>
  <c r="AT160" s="1"/>
  <c r="AT162"/>
  <c r="AT5"/>
  <c r="AR74"/>
  <c r="AR158" s="1"/>
  <c r="AR67"/>
  <c r="AR151" s="1"/>
  <c r="AR66"/>
  <c r="AR150" s="1"/>
  <c r="AR69"/>
  <c r="AR153" s="1"/>
  <c r="AR71"/>
  <c r="AR155" s="1"/>
  <c r="AR73"/>
  <c r="AR157" s="1"/>
  <c r="AR75"/>
  <c r="AR159" s="1"/>
  <c r="AR77"/>
  <c r="AR161" s="1"/>
  <c r="AR6"/>
  <c r="AR90" s="1"/>
  <c r="AR7"/>
  <c r="AR91" s="1"/>
  <c r="AR8"/>
  <c r="AR92" s="1"/>
  <c r="AR9"/>
  <c r="AR93" s="1"/>
  <c r="AR10"/>
  <c r="AR94" s="1"/>
  <c r="AR11"/>
  <c r="AR95" s="1"/>
  <c r="AR12"/>
  <c r="AR96" s="1"/>
  <c r="AR13"/>
  <c r="AR97" s="1"/>
  <c r="AR14"/>
  <c r="AR98" s="1"/>
  <c r="AR15"/>
  <c r="AR99" s="1"/>
  <c r="AR16"/>
  <c r="AR100" s="1"/>
  <c r="AR17"/>
  <c r="AR101" s="1"/>
  <c r="AR18"/>
  <c r="AR102" s="1"/>
  <c r="AR19"/>
  <c r="AR103" s="1"/>
  <c r="AR20"/>
  <c r="AR104" s="1"/>
  <c r="AR21"/>
  <c r="AR105" s="1"/>
  <c r="AR22"/>
  <c r="AR106" s="1"/>
  <c r="AR23"/>
  <c r="AR107" s="1"/>
  <c r="AR24"/>
  <c r="AR108" s="1"/>
  <c r="AR25"/>
  <c r="AR109" s="1"/>
  <c r="AR26"/>
  <c r="AR110" s="1"/>
  <c r="AR27"/>
  <c r="AR111" s="1"/>
  <c r="AR28"/>
  <c r="AR112" s="1"/>
  <c r="AR29"/>
  <c r="AR113" s="1"/>
  <c r="AR30"/>
  <c r="AR114" s="1"/>
  <c r="AR31"/>
  <c r="AR115" s="1"/>
  <c r="AR32"/>
  <c r="AR116" s="1"/>
  <c r="AR33"/>
  <c r="AR117" s="1"/>
  <c r="AR34"/>
  <c r="AR118" s="1"/>
  <c r="AR35"/>
  <c r="AR119" s="1"/>
  <c r="AR36"/>
  <c r="AR120" s="1"/>
  <c r="AR37"/>
  <c r="AR121" s="1"/>
  <c r="AR38"/>
  <c r="AR122" s="1"/>
  <c r="AR39"/>
  <c r="AR123" s="1"/>
  <c r="AR40"/>
  <c r="AR124" s="1"/>
  <c r="AR41"/>
  <c r="AR125" s="1"/>
  <c r="AR42"/>
  <c r="AR126" s="1"/>
  <c r="AR43"/>
  <c r="AR127" s="1"/>
  <c r="AR44"/>
  <c r="AR128" s="1"/>
  <c r="AR45"/>
  <c r="AR129" s="1"/>
  <c r="AR46"/>
  <c r="AR130" s="1"/>
  <c r="AR47"/>
  <c r="AR131" s="1"/>
  <c r="AR48"/>
  <c r="AR132" s="1"/>
  <c r="AR49"/>
  <c r="AR133" s="1"/>
  <c r="AR50"/>
  <c r="AR134" s="1"/>
  <c r="AR51"/>
  <c r="AR135" s="1"/>
  <c r="AR52"/>
  <c r="AR136" s="1"/>
  <c r="AR53"/>
  <c r="AR137" s="1"/>
  <c r="AR54"/>
  <c r="AR138" s="1"/>
  <c r="AR55"/>
  <c r="AR139" s="1"/>
  <c r="AR56"/>
  <c r="AR140" s="1"/>
  <c r="AR57"/>
  <c r="AR141" s="1"/>
  <c r="AR58"/>
  <c r="AR142" s="1"/>
  <c r="AR59"/>
  <c r="AR143" s="1"/>
  <c r="AR5"/>
  <c r="AR145"/>
  <c r="AR61"/>
  <c r="AQ5" i="14"/>
  <c r="AR79" i="8"/>
  <c r="AR163" s="1"/>
  <c r="AR68"/>
  <c r="AR152" s="1"/>
  <c r="AR70"/>
  <c r="AR154" s="1"/>
  <c r="AR72"/>
  <c r="AR156" s="1"/>
  <c r="AR76"/>
  <c r="AR160" s="1"/>
  <c r="AR162"/>
  <c r="AP74"/>
  <c r="AP158" s="1"/>
  <c r="AP67"/>
  <c r="AP151" s="1"/>
  <c r="AP66"/>
  <c r="AP150" s="1"/>
  <c r="AP69"/>
  <c r="AP153" s="1"/>
  <c r="AP71"/>
  <c r="AP155" s="1"/>
  <c r="AP73"/>
  <c r="AP157" s="1"/>
  <c r="AP75"/>
  <c r="AP159" s="1"/>
  <c r="AP77"/>
  <c r="AP161" s="1"/>
  <c r="AP6"/>
  <c r="AP90" s="1"/>
  <c r="AP7"/>
  <c r="AP91" s="1"/>
  <c r="AP8"/>
  <c r="AP92" s="1"/>
  <c r="AP9"/>
  <c r="AP93" s="1"/>
  <c r="AP10"/>
  <c r="AP94" s="1"/>
  <c r="AP11"/>
  <c r="AP95" s="1"/>
  <c r="AP12"/>
  <c r="AP96" s="1"/>
  <c r="AP13"/>
  <c r="AP97" s="1"/>
  <c r="AP14"/>
  <c r="AP98" s="1"/>
  <c r="AP15"/>
  <c r="AP99" s="1"/>
  <c r="AP16"/>
  <c r="AP100" s="1"/>
  <c r="AP17"/>
  <c r="AP101" s="1"/>
  <c r="AP18"/>
  <c r="AP102" s="1"/>
  <c r="AP19"/>
  <c r="AP103" s="1"/>
  <c r="AP20"/>
  <c r="AP104" s="1"/>
  <c r="AP21"/>
  <c r="AP105" s="1"/>
  <c r="AP22"/>
  <c r="AP106" s="1"/>
  <c r="AP23"/>
  <c r="AP107" s="1"/>
  <c r="AP24"/>
  <c r="AP108" s="1"/>
  <c r="AP25"/>
  <c r="AP109" s="1"/>
  <c r="AP26"/>
  <c r="AP110" s="1"/>
  <c r="AP27"/>
  <c r="AP111" s="1"/>
  <c r="AP28"/>
  <c r="AP112" s="1"/>
  <c r="AP29"/>
  <c r="AP113" s="1"/>
  <c r="AP30"/>
  <c r="AP114" s="1"/>
  <c r="AP31"/>
  <c r="AP115" s="1"/>
  <c r="AP32"/>
  <c r="AP116" s="1"/>
  <c r="AP33"/>
  <c r="AP117" s="1"/>
  <c r="AP34"/>
  <c r="AP118" s="1"/>
  <c r="AP35"/>
  <c r="AP119" s="1"/>
  <c r="AP36"/>
  <c r="AP120" s="1"/>
  <c r="AP37"/>
  <c r="AP121" s="1"/>
  <c r="AP38"/>
  <c r="AP122" s="1"/>
  <c r="AP39"/>
  <c r="AP123" s="1"/>
  <c r="AP40"/>
  <c r="AP124" s="1"/>
  <c r="AP41"/>
  <c r="AP125" s="1"/>
  <c r="AP42"/>
  <c r="AP126" s="1"/>
  <c r="AP43"/>
  <c r="AP127" s="1"/>
  <c r="AP44"/>
  <c r="AP128" s="1"/>
  <c r="AP45"/>
  <c r="AP129" s="1"/>
  <c r="AP46"/>
  <c r="AP130" s="1"/>
  <c r="AP47"/>
  <c r="AP131" s="1"/>
  <c r="AP48"/>
  <c r="AP132" s="1"/>
  <c r="AP49"/>
  <c r="AP133" s="1"/>
  <c r="AP50"/>
  <c r="AP134" s="1"/>
  <c r="AP51"/>
  <c r="AP135" s="1"/>
  <c r="AP52"/>
  <c r="AP136" s="1"/>
  <c r="AP53"/>
  <c r="AP137" s="1"/>
  <c r="AP54"/>
  <c r="AP138" s="1"/>
  <c r="AP55"/>
  <c r="AP139" s="1"/>
  <c r="AP56"/>
  <c r="AP140" s="1"/>
  <c r="AP57"/>
  <c r="AP141" s="1"/>
  <c r="AP58"/>
  <c r="AP142" s="1"/>
  <c r="AP59"/>
  <c r="AP143" s="1"/>
  <c r="AP61"/>
  <c r="AO5" i="14"/>
  <c r="AP79" i="8"/>
  <c r="AP163" s="1"/>
  <c r="AP68"/>
  <c r="AP152" s="1"/>
  <c r="AP70"/>
  <c r="AP154" s="1"/>
  <c r="AP72"/>
  <c r="AP156" s="1"/>
  <c r="AP76"/>
  <c r="AP160" s="1"/>
  <c r="AP162"/>
  <c r="AP5"/>
  <c r="AP145"/>
  <c r="AN74"/>
  <c r="AN158" s="1"/>
  <c r="AN67"/>
  <c r="AN151" s="1"/>
  <c r="AN66"/>
  <c r="AN150" s="1"/>
  <c r="AN69"/>
  <c r="AN153" s="1"/>
  <c r="AN71"/>
  <c r="AN155" s="1"/>
  <c r="AN73"/>
  <c r="AN157" s="1"/>
  <c r="AN75"/>
  <c r="AN159" s="1"/>
  <c r="AN77"/>
  <c r="AN161" s="1"/>
  <c r="AN6"/>
  <c r="AN90" s="1"/>
  <c r="AN7"/>
  <c r="AN91" s="1"/>
  <c r="AN8"/>
  <c r="AN92" s="1"/>
  <c r="AN9"/>
  <c r="AN93" s="1"/>
  <c r="AN10"/>
  <c r="AN94" s="1"/>
  <c r="AN11"/>
  <c r="AN95" s="1"/>
  <c r="AN12"/>
  <c r="AN96" s="1"/>
  <c r="AN13"/>
  <c r="AN97" s="1"/>
  <c r="AN14"/>
  <c r="AN98" s="1"/>
  <c r="AN15"/>
  <c r="AN99" s="1"/>
  <c r="AN16"/>
  <c r="AN100" s="1"/>
  <c r="AN17"/>
  <c r="AN101" s="1"/>
  <c r="AN18"/>
  <c r="AN102" s="1"/>
  <c r="AN19"/>
  <c r="AN103" s="1"/>
  <c r="AN20"/>
  <c r="AN104" s="1"/>
  <c r="AN21"/>
  <c r="AN105" s="1"/>
  <c r="AN22"/>
  <c r="AN106" s="1"/>
  <c r="AN23"/>
  <c r="AN107" s="1"/>
  <c r="AN24"/>
  <c r="AN108" s="1"/>
  <c r="AN25"/>
  <c r="AN109" s="1"/>
  <c r="AN26"/>
  <c r="AN110" s="1"/>
  <c r="AN27"/>
  <c r="AN111" s="1"/>
  <c r="AN28"/>
  <c r="AN112" s="1"/>
  <c r="AN29"/>
  <c r="AN113" s="1"/>
  <c r="AN30"/>
  <c r="AN114" s="1"/>
  <c r="AN31"/>
  <c r="AN115" s="1"/>
  <c r="AN32"/>
  <c r="AN116" s="1"/>
  <c r="AN33"/>
  <c r="AN117" s="1"/>
  <c r="AN34"/>
  <c r="AN118" s="1"/>
  <c r="AN35"/>
  <c r="AN119" s="1"/>
  <c r="AN36"/>
  <c r="AN120" s="1"/>
  <c r="AN37"/>
  <c r="AN121" s="1"/>
  <c r="AN38"/>
  <c r="AN122" s="1"/>
  <c r="AN39"/>
  <c r="AN123" s="1"/>
  <c r="AN40"/>
  <c r="AN124" s="1"/>
  <c r="AN41"/>
  <c r="AN125" s="1"/>
  <c r="AN42"/>
  <c r="AN126" s="1"/>
  <c r="AN43"/>
  <c r="AN127" s="1"/>
  <c r="AN44"/>
  <c r="AN128" s="1"/>
  <c r="AN45"/>
  <c r="AN129" s="1"/>
  <c r="AN46"/>
  <c r="AN130" s="1"/>
  <c r="AN47"/>
  <c r="AN131" s="1"/>
  <c r="AN48"/>
  <c r="AN132" s="1"/>
  <c r="AN49"/>
  <c r="AN133" s="1"/>
  <c r="AN50"/>
  <c r="AN134" s="1"/>
  <c r="AN51"/>
  <c r="AN135" s="1"/>
  <c r="AN52"/>
  <c r="AN136" s="1"/>
  <c r="AN53"/>
  <c r="AN137" s="1"/>
  <c r="AN54"/>
  <c r="AN138" s="1"/>
  <c r="AN55"/>
  <c r="AN139" s="1"/>
  <c r="AN56"/>
  <c r="AN140" s="1"/>
  <c r="AN57"/>
  <c r="AN141" s="1"/>
  <c r="AN58"/>
  <c r="AN142" s="1"/>
  <c r="AN59"/>
  <c r="AN143" s="1"/>
  <c r="AN5"/>
  <c r="AN145"/>
  <c r="AN61"/>
  <c r="AM5" i="14"/>
  <c r="AN79" i="8"/>
  <c r="AN163" s="1"/>
  <c r="AN68"/>
  <c r="AN152" s="1"/>
  <c r="AN70"/>
  <c r="AN154" s="1"/>
  <c r="AN72"/>
  <c r="AN156" s="1"/>
  <c r="AN76"/>
  <c r="AN160" s="1"/>
  <c r="AN162"/>
  <c r="AL74"/>
  <c r="AL158" s="1"/>
  <c r="AL67"/>
  <c r="AL151" s="1"/>
  <c r="AL66"/>
  <c r="AL150" s="1"/>
  <c r="AL69"/>
  <c r="AL153" s="1"/>
  <c r="AL71"/>
  <c r="AL155" s="1"/>
  <c r="AL73"/>
  <c r="AL157" s="1"/>
  <c r="AL75"/>
  <c r="AL159" s="1"/>
  <c r="AL77"/>
  <c r="AL161" s="1"/>
  <c r="AL6"/>
  <c r="AL90" s="1"/>
  <c r="AL7"/>
  <c r="AL91" s="1"/>
  <c r="AL8"/>
  <c r="AL92" s="1"/>
  <c r="AL9"/>
  <c r="AL93" s="1"/>
  <c r="AL10"/>
  <c r="AL94" s="1"/>
  <c r="AL11"/>
  <c r="AL95" s="1"/>
  <c r="AL12"/>
  <c r="AL96" s="1"/>
  <c r="AL13"/>
  <c r="AL97" s="1"/>
  <c r="AL14"/>
  <c r="AL98" s="1"/>
  <c r="AL15"/>
  <c r="AL99" s="1"/>
  <c r="AL16"/>
  <c r="AL100" s="1"/>
  <c r="AL17"/>
  <c r="AL101" s="1"/>
  <c r="AL18"/>
  <c r="AL102" s="1"/>
  <c r="AL19"/>
  <c r="AL103" s="1"/>
  <c r="AL20"/>
  <c r="AL104" s="1"/>
  <c r="AL21"/>
  <c r="AL105" s="1"/>
  <c r="AL22"/>
  <c r="AL106" s="1"/>
  <c r="AL23"/>
  <c r="AL107" s="1"/>
  <c r="AL24"/>
  <c r="AL108" s="1"/>
  <c r="AL25"/>
  <c r="AL109" s="1"/>
  <c r="AL26"/>
  <c r="AL110" s="1"/>
  <c r="AL27"/>
  <c r="AL111" s="1"/>
  <c r="AL28"/>
  <c r="AL112" s="1"/>
  <c r="AL29"/>
  <c r="AL113" s="1"/>
  <c r="AL30"/>
  <c r="AL114" s="1"/>
  <c r="AL31"/>
  <c r="AL115" s="1"/>
  <c r="AL32"/>
  <c r="AL116" s="1"/>
  <c r="AL33"/>
  <c r="AL117" s="1"/>
  <c r="AL34"/>
  <c r="AL118" s="1"/>
  <c r="AL35"/>
  <c r="AL119" s="1"/>
  <c r="AL36"/>
  <c r="AL120" s="1"/>
  <c r="AL37"/>
  <c r="AL121" s="1"/>
  <c r="AL38"/>
  <c r="AL122" s="1"/>
  <c r="AL39"/>
  <c r="AL123" s="1"/>
  <c r="AL40"/>
  <c r="AL124" s="1"/>
  <c r="AL41"/>
  <c r="AL125" s="1"/>
  <c r="AL42"/>
  <c r="AL126" s="1"/>
  <c r="AL43"/>
  <c r="AL127" s="1"/>
  <c r="AL44"/>
  <c r="AL128" s="1"/>
  <c r="AL45"/>
  <c r="AL129" s="1"/>
  <c r="AL46"/>
  <c r="AL130" s="1"/>
  <c r="AL47"/>
  <c r="AL131" s="1"/>
  <c r="AL48"/>
  <c r="AL132" s="1"/>
  <c r="AL49"/>
  <c r="AL133" s="1"/>
  <c r="AL50"/>
  <c r="AL134" s="1"/>
  <c r="AL51"/>
  <c r="AL135" s="1"/>
  <c r="AL52"/>
  <c r="AL136" s="1"/>
  <c r="AL53"/>
  <c r="AL137" s="1"/>
  <c r="AL54"/>
  <c r="AL138" s="1"/>
  <c r="AL55"/>
  <c r="AL139" s="1"/>
  <c r="AL56"/>
  <c r="AL140" s="1"/>
  <c r="AL57"/>
  <c r="AL141" s="1"/>
  <c r="AL58"/>
  <c r="AL142" s="1"/>
  <c r="AL59"/>
  <c r="AL143" s="1"/>
  <c r="AL61"/>
  <c r="AK5" i="14"/>
  <c r="AL79" i="8"/>
  <c r="AL163" s="1"/>
  <c r="AL68"/>
  <c r="AL152" s="1"/>
  <c r="AL70"/>
  <c r="AL154" s="1"/>
  <c r="AL72"/>
  <c r="AL156" s="1"/>
  <c r="AL76"/>
  <c r="AL160" s="1"/>
  <c r="AL162"/>
  <c r="AL5"/>
  <c r="AL145"/>
  <c r="AJ74"/>
  <c r="AJ158" s="1"/>
  <c r="AJ67"/>
  <c r="AJ151" s="1"/>
  <c r="AJ66"/>
  <c r="AJ150" s="1"/>
  <c r="AJ69"/>
  <c r="AJ153" s="1"/>
  <c r="AJ71"/>
  <c r="AJ155" s="1"/>
  <c r="AJ73"/>
  <c r="AJ157" s="1"/>
  <c r="AJ75"/>
  <c r="AJ159" s="1"/>
  <c r="AJ77"/>
  <c r="AJ161" s="1"/>
  <c r="AJ6"/>
  <c r="AJ90" s="1"/>
  <c r="AJ7"/>
  <c r="AJ91" s="1"/>
  <c r="AJ8"/>
  <c r="AJ92" s="1"/>
  <c r="AJ9"/>
  <c r="AJ93" s="1"/>
  <c r="AJ10"/>
  <c r="AJ94" s="1"/>
  <c r="AJ11"/>
  <c r="AJ95" s="1"/>
  <c r="AJ12"/>
  <c r="AJ96" s="1"/>
  <c r="AJ13"/>
  <c r="AJ97" s="1"/>
  <c r="AJ14"/>
  <c r="AJ98" s="1"/>
  <c r="AJ15"/>
  <c r="AJ99" s="1"/>
  <c r="AJ16"/>
  <c r="AJ100" s="1"/>
  <c r="AJ17"/>
  <c r="AJ101" s="1"/>
  <c r="AJ18"/>
  <c r="AJ102" s="1"/>
  <c r="AJ19"/>
  <c r="AJ103" s="1"/>
  <c r="AJ20"/>
  <c r="AJ104" s="1"/>
  <c r="AJ21"/>
  <c r="AJ105" s="1"/>
  <c r="AJ22"/>
  <c r="AJ106" s="1"/>
  <c r="AJ23"/>
  <c r="AJ107" s="1"/>
  <c r="AJ24"/>
  <c r="AJ108" s="1"/>
  <c r="AJ25"/>
  <c r="AJ109" s="1"/>
  <c r="AJ26"/>
  <c r="AJ110" s="1"/>
  <c r="AJ27"/>
  <c r="AJ111" s="1"/>
  <c r="AJ28"/>
  <c r="AJ112" s="1"/>
  <c r="AJ29"/>
  <c r="AJ113" s="1"/>
  <c r="AJ30"/>
  <c r="AJ114" s="1"/>
  <c r="AJ31"/>
  <c r="AJ115" s="1"/>
  <c r="AJ32"/>
  <c r="AJ116" s="1"/>
  <c r="AJ33"/>
  <c r="AJ117" s="1"/>
  <c r="AJ34"/>
  <c r="AJ118" s="1"/>
  <c r="AJ35"/>
  <c r="AJ119" s="1"/>
  <c r="AJ36"/>
  <c r="AJ120" s="1"/>
  <c r="AJ37"/>
  <c r="AJ121" s="1"/>
  <c r="AJ38"/>
  <c r="AJ122" s="1"/>
  <c r="AJ39"/>
  <c r="AJ123" s="1"/>
  <c r="AJ40"/>
  <c r="AJ124" s="1"/>
  <c r="AJ41"/>
  <c r="AJ125" s="1"/>
  <c r="AJ42"/>
  <c r="AJ126" s="1"/>
  <c r="AJ43"/>
  <c r="AJ127" s="1"/>
  <c r="AJ44"/>
  <c r="AJ128" s="1"/>
  <c r="AJ45"/>
  <c r="AJ129" s="1"/>
  <c r="AJ46"/>
  <c r="AJ130" s="1"/>
  <c r="AJ47"/>
  <c r="AJ131" s="1"/>
  <c r="AJ48"/>
  <c r="AJ132" s="1"/>
  <c r="AJ49"/>
  <c r="AJ133" s="1"/>
  <c r="AJ50"/>
  <c r="AJ134" s="1"/>
  <c r="AJ51"/>
  <c r="AJ135" s="1"/>
  <c r="AJ52"/>
  <c r="AJ136" s="1"/>
  <c r="AJ53"/>
  <c r="AJ137" s="1"/>
  <c r="AJ54"/>
  <c r="AJ138" s="1"/>
  <c r="AJ55"/>
  <c r="AJ139" s="1"/>
  <c r="AJ56"/>
  <c r="AJ140" s="1"/>
  <c r="AJ57"/>
  <c r="AJ141" s="1"/>
  <c r="AJ58"/>
  <c r="AJ142" s="1"/>
  <c r="AJ59"/>
  <c r="AJ143" s="1"/>
  <c r="AJ5"/>
  <c r="AJ145"/>
  <c r="AJ61"/>
  <c r="AI5" i="14"/>
  <c r="AJ79" i="8"/>
  <c r="AJ163" s="1"/>
  <c r="AJ68"/>
  <c r="AJ152" s="1"/>
  <c r="AJ70"/>
  <c r="AJ154" s="1"/>
  <c r="AJ72"/>
  <c r="AJ156" s="1"/>
  <c r="AJ76"/>
  <c r="AJ160" s="1"/>
  <c r="AJ162"/>
  <c r="AH74"/>
  <c r="AH158" s="1"/>
  <c r="AH67"/>
  <c r="AH151" s="1"/>
  <c r="AH66"/>
  <c r="AH150" s="1"/>
  <c r="AH69"/>
  <c r="AH153" s="1"/>
  <c r="AH71"/>
  <c r="AH155" s="1"/>
  <c r="AH73"/>
  <c r="AH157" s="1"/>
  <c r="AH75"/>
  <c r="AH159" s="1"/>
  <c r="AH77"/>
  <c r="AH161" s="1"/>
  <c r="AH6"/>
  <c r="AH90" s="1"/>
  <c r="AH7"/>
  <c r="AH91" s="1"/>
  <c r="AH8"/>
  <c r="AH92" s="1"/>
  <c r="AH9"/>
  <c r="AH93" s="1"/>
  <c r="AH10"/>
  <c r="AH94" s="1"/>
  <c r="AH11"/>
  <c r="AH95" s="1"/>
  <c r="AH12"/>
  <c r="AH96" s="1"/>
  <c r="AH13"/>
  <c r="AH97" s="1"/>
  <c r="AH14"/>
  <c r="AH98" s="1"/>
  <c r="AH15"/>
  <c r="AH99" s="1"/>
  <c r="AH16"/>
  <c r="AH100" s="1"/>
  <c r="AH17"/>
  <c r="AH101" s="1"/>
  <c r="AH18"/>
  <c r="AH102" s="1"/>
  <c r="AH19"/>
  <c r="AH103" s="1"/>
  <c r="AH20"/>
  <c r="AH104" s="1"/>
  <c r="AH21"/>
  <c r="AH105" s="1"/>
  <c r="AH22"/>
  <c r="AH106" s="1"/>
  <c r="AH23"/>
  <c r="AH107" s="1"/>
  <c r="AH24"/>
  <c r="AH108" s="1"/>
  <c r="AH25"/>
  <c r="AH109" s="1"/>
  <c r="AH26"/>
  <c r="AH110" s="1"/>
  <c r="AH27"/>
  <c r="AH111" s="1"/>
  <c r="AH28"/>
  <c r="AH112" s="1"/>
  <c r="AH29"/>
  <c r="AH113" s="1"/>
  <c r="AH30"/>
  <c r="AH114" s="1"/>
  <c r="AH31"/>
  <c r="AH115" s="1"/>
  <c r="AH32"/>
  <c r="AH116" s="1"/>
  <c r="AH33"/>
  <c r="AH117" s="1"/>
  <c r="AH34"/>
  <c r="AH118" s="1"/>
  <c r="AH35"/>
  <c r="AH119" s="1"/>
  <c r="AH36"/>
  <c r="AH120" s="1"/>
  <c r="AH37"/>
  <c r="AH121" s="1"/>
  <c r="AH38"/>
  <c r="AH122" s="1"/>
  <c r="AH39"/>
  <c r="AH123" s="1"/>
  <c r="AH40"/>
  <c r="AH124" s="1"/>
  <c r="AH41"/>
  <c r="AH125" s="1"/>
  <c r="AH42"/>
  <c r="AH126" s="1"/>
  <c r="AH43"/>
  <c r="AH127" s="1"/>
  <c r="AH44"/>
  <c r="AH128" s="1"/>
  <c r="AH45"/>
  <c r="AH129" s="1"/>
  <c r="AH46"/>
  <c r="AH130" s="1"/>
  <c r="AH47"/>
  <c r="AH131" s="1"/>
  <c r="AH48"/>
  <c r="AH132" s="1"/>
  <c r="AH49"/>
  <c r="AH133" s="1"/>
  <c r="AH50"/>
  <c r="AH134" s="1"/>
  <c r="AH51"/>
  <c r="AH135" s="1"/>
  <c r="AH52"/>
  <c r="AH136" s="1"/>
  <c r="AH53"/>
  <c r="AH137" s="1"/>
  <c r="AH54"/>
  <c r="AH138" s="1"/>
  <c r="AH55"/>
  <c r="AH139" s="1"/>
  <c r="AH56"/>
  <c r="AH140" s="1"/>
  <c r="AH57"/>
  <c r="AH141" s="1"/>
  <c r="AH58"/>
  <c r="AH142" s="1"/>
  <c r="AH59"/>
  <c r="AH143" s="1"/>
  <c r="AH5"/>
  <c r="AH145"/>
  <c r="AH61"/>
  <c r="AG5" i="14"/>
  <c r="AH79" i="8"/>
  <c r="AH163" s="1"/>
  <c r="AH68"/>
  <c r="AH152" s="1"/>
  <c r="AH70"/>
  <c r="AH154" s="1"/>
  <c r="AH72"/>
  <c r="AH156" s="1"/>
  <c r="AH76"/>
  <c r="AH160" s="1"/>
  <c r="AH162"/>
  <c r="AF74"/>
  <c r="AF158" s="1"/>
  <c r="AF67"/>
  <c r="AF151" s="1"/>
  <c r="AF66"/>
  <c r="AF150" s="1"/>
  <c r="AF69"/>
  <c r="AF153" s="1"/>
  <c r="AF71"/>
  <c r="AF155" s="1"/>
  <c r="AF73"/>
  <c r="AF157" s="1"/>
  <c r="AF75"/>
  <c r="AF159" s="1"/>
  <c r="AF77"/>
  <c r="AF161" s="1"/>
  <c r="AF6"/>
  <c r="AF90" s="1"/>
  <c r="AF7"/>
  <c r="AF91" s="1"/>
  <c r="AF8"/>
  <c r="AF92" s="1"/>
  <c r="AF9"/>
  <c r="AF93" s="1"/>
  <c r="AF10"/>
  <c r="AF94" s="1"/>
  <c r="AF11"/>
  <c r="AF95" s="1"/>
  <c r="AF12"/>
  <c r="AF96" s="1"/>
  <c r="AF13"/>
  <c r="AF97" s="1"/>
  <c r="AF14"/>
  <c r="AF98" s="1"/>
  <c r="AF15"/>
  <c r="AF99" s="1"/>
  <c r="AF16"/>
  <c r="AF100" s="1"/>
  <c r="AF17"/>
  <c r="AF101" s="1"/>
  <c r="AF18"/>
  <c r="AF102" s="1"/>
  <c r="AF19"/>
  <c r="AF103" s="1"/>
  <c r="AF20"/>
  <c r="AF104" s="1"/>
  <c r="AF21"/>
  <c r="AF105" s="1"/>
  <c r="AF22"/>
  <c r="AF106" s="1"/>
  <c r="AF23"/>
  <c r="AF107" s="1"/>
  <c r="AF24"/>
  <c r="AF108" s="1"/>
  <c r="AF25"/>
  <c r="AF109" s="1"/>
  <c r="AF26"/>
  <c r="AF110" s="1"/>
  <c r="AF27"/>
  <c r="AF111" s="1"/>
  <c r="AF28"/>
  <c r="AF112" s="1"/>
  <c r="AF29"/>
  <c r="AF113" s="1"/>
  <c r="AF30"/>
  <c r="AF114" s="1"/>
  <c r="AF31"/>
  <c r="AF115" s="1"/>
  <c r="AF32"/>
  <c r="AF116" s="1"/>
  <c r="AF33"/>
  <c r="AF117" s="1"/>
  <c r="AF34"/>
  <c r="AF118" s="1"/>
  <c r="AF35"/>
  <c r="AF119" s="1"/>
  <c r="AF36"/>
  <c r="AF120" s="1"/>
  <c r="AF37"/>
  <c r="AF121" s="1"/>
  <c r="AF38"/>
  <c r="AF122" s="1"/>
  <c r="AF39"/>
  <c r="AF123" s="1"/>
  <c r="AF40"/>
  <c r="AF124" s="1"/>
  <c r="AF41"/>
  <c r="AF125" s="1"/>
  <c r="AF42"/>
  <c r="AF126" s="1"/>
  <c r="AF43"/>
  <c r="AF127" s="1"/>
  <c r="AF44"/>
  <c r="AF128" s="1"/>
  <c r="AF45"/>
  <c r="AF129" s="1"/>
  <c r="AF46"/>
  <c r="AF130" s="1"/>
  <c r="AF47"/>
  <c r="AF131" s="1"/>
  <c r="AF48"/>
  <c r="AF132" s="1"/>
  <c r="AF49"/>
  <c r="AF133" s="1"/>
  <c r="AF50"/>
  <c r="AF134" s="1"/>
  <c r="AF51"/>
  <c r="AF135" s="1"/>
  <c r="AF52"/>
  <c r="AF136" s="1"/>
  <c r="AF53"/>
  <c r="AF137" s="1"/>
  <c r="AF54"/>
  <c r="AF138" s="1"/>
  <c r="AF55"/>
  <c r="AF139" s="1"/>
  <c r="AF56"/>
  <c r="AF140" s="1"/>
  <c r="AF57"/>
  <c r="AF141" s="1"/>
  <c r="AF58"/>
  <c r="AF142" s="1"/>
  <c r="AF59"/>
  <c r="AF143" s="1"/>
  <c r="AF5"/>
  <c r="AF61"/>
  <c r="AE5" i="14"/>
  <c r="AF79" i="8"/>
  <c r="AF163" s="1"/>
  <c r="AF68"/>
  <c r="AF152" s="1"/>
  <c r="AF70"/>
  <c r="AF154" s="1"/>
  <c r="AF72"/>
  <c r="AF156" s="1"/>
  <c r="AF76"/>
  <c r="AF160" s="1"/>
  <c r="AF162"/>
  <c r="AF145"/>
  <c r="AD74"/>
  <c r="AD158" s="1"/>
  <c r="AD67"/>
  <c r="AD151" s="1"/>
  <c r="AD66"/>
  <c r="AD150" s="1"/>
  <c r="AD69"/>
  <c r="AD153" s="1"/>
  <c r="AD71"/>
  <c r="AD155" s="1"/>
  <c r="AD73"/>
  <c r="AD157" s="1"/>
  <c r="AD75"/>
  <c r="AD159" s="1"/>
  <c r="AD77"/>
  <c r="AD161" s="1"/>
  <c r="AD6"/>
  <c r="AD90" s="1"/>
  <c r="AD7"/>
  <c r="AD91" s="1"/>
  <c r="AD8"/>
  <c r="AD92" s="1"/>
  <c r="AD9"/>
  <c r="AD93" s="1"/>
  <c r="AD10"/>
  <c r="AD94" s="1"/>
  <c r="AD11"/>
  <c r="AD95" s="1"/>
  <c r="AD12"/>
  <c r="AD96" s="1"/>
  <c r="AD13"/>
  <c r="AD97" s="1"/>
  <c r="AD14"/>
  <c r="AD98" s="1"/>
  <c r="AD15"/>
  <c r="AD99" s="1"/>
  <c r="AD16"/>
  <c r="AD100" s="1"/>
  <c r="AD17"/>
  <c r="AD101" s="1"/>
  <c r="AD18"/>
  <c r="AD102" s="1"/>
  <c r="AD19"/>
  <c r="AD103" s="1"/>
  <c r="AD20"/>
  <c r="AD104" s="1"/>
  <c r="AD21"/>
  <c r="AD105" s="1"/>
  <c r="AD22"/>
  <c r="AD106" s="1"/>
  <c r="AD23"/>
  <c r="AD107" s="1"/>
  <c r="AD24"/>
  <c r="AD108" s="1"/>
  <c r="AD25"/>
  <c r="AD109" s="1"/>
  <c r="AD26"/>
  <c r="AD110" s="1"/>
  <c r="AD27"/>
  <c r="AD111" s="1"/>
  <c r="AD28"/>
  <c r="AD112" s="1"/>
  <c r="AD29"/>
  <c r="AD113" s="1"/>
  <c r="AD30"/>
  <c r="AD114" s="1"/>
  <c r="AD31"/>
  <c r="AD115" s="1"/>
  <c r="AD32"/>
  <c r="AD116" s="1"/>
  <c r="AD33"/>
  <c r="AD117" s="1"/>
  <c r="AD34"/>
  <c r="AD118" s="1"/>
  <c r="AD35"/>
  <c r="AD119" s="1"/>
  <c r="AD36"/>
  <c r="AD120" s="1"/>
  <c r="AD37"/>
  <c r="AD121" s="1"/>
  <c r="AD38"/>
  <c r="AD122" s="1"/>
  <c r="AD39"/>
  <c r="AD123" s="1"/>
  <c r="AD40"/>
  <c r="AD124" s="1"/>
  <c r="AD41"/>
  <c r="AD125" s="1"/>
  <c r="AD42"/>
  <c r="AD126" s="1"/>
  <c r="AD43"/>
  <c r="AD127" s="1"/>
  <c r="AD44"/>
  <c r="AD128" s="1"/>
  <c r="AD45"/>
  <c r="AD129" s="1"/>
  <c r="AD46"/>
  <c r="AD130" s="1"/>
  <c r="AD47"/>
  <c r="AD131" s="1"/>
  <c r="AD48"/>
  <c r="AD132" s="1"/>
  <c r="AD49"/>
  <c r="AD133" s="1"/>
  <c r="AD50"/>
  <c r="AD134" s="1"/>
  <c r="AD51"/>
  <c r="AD135" s="1"/>
  <c r="AD52"/>
  <c r="AD136" s="1"/>
  <c r="AD53"/>
  <c r="AD137" s="1"/>
  <c r="AD54"/>
  <c r="AD138" s="1"/>
  <c r="AD55"/>
  <c r="AD139" s="1"/>
  <c r="AD56"/>
  <c r="AD140" s="1"/>
  <c r="AD57"/>
  <c r="AD141" s="1"/>
  <c r="AD58"/>
  <c r="AD142" s="1"/>
  <c r="AD59"/>
  <c r="AD143" s="1"/>
  <c r="AD5"/>
  <c r="AD145"/>
  <c r="AD61"/>
  <c r="AC5" i="14"/>
  <c r="AD79" i="8"/>
  <c r="AD163" s="1"/>
  <c r="AD68"/>
  <c r="AD152" s="1"/>
  <c r="AD70"/>
  <c r="AD154" s="1"/>
  <c r="AD72"/>
  <c r="AD156" s="1"/>
  <c r="AD76"/>
  <c r="AD160" s="1"/>
  <c r="AD162"/>
  <c r="AB74"/>
  <c r="AB158" s="1"/>
  <c r="AB67"/>
  <c r="AB151" s="1"/>
  <c r="AB66"/>
  <c r="AB150" s="1"/>
  <c r="AB69"/>
  <c r="AB153" s="1"/>
  <c r="AB71"/>
  <c r="AB155" s="1"/>
  <c r="AB73"/>
  <c r="AB157" s="1"/>
  <c r="AB75"/>
  <c r="AB159" s="1"/>
  <c r="AB77"/>
  <c r="AB161" s="1"/>
  <c r="AB6"/>
  <c r="AB90" s="1"/>
  <c r="AB7"/>
  <c r="AB91" s="1"/>
  <c r="AB8"/>
  <c r="AB92" s="1"/>
  <c r="AB9"/>
  <c r="AB93" s="1"/>
  <c r="AB10"/>
  <c r="AB94" s="1"/>
  <c r="AB11"/>
  <c r="AB95" s="1"/>
  <c r="AB12"/>
  <c r="AB96" s="1"/>
  <c r="AB13"/>
  <c r="AB97" s="1"/>
  <c r="AB14"/>
  <c r="AB98" s="1"/>
  <c r="AB15"/>
  <c r="AB99" s="1"/>
  <c r="AB16"/>
  <c r="AB100" s="1"/>
  <c r="AB17"/>
  <c r="AB101" s="1"/>
  <c r="AB18"/>
  <c r="AB102" s="1"/>
  <c r="AB19"/>
  <c r="AB103" s="1"/>
  <c r="AB20"/>
  <c r="AB104" s="1"/>
  <c r="AB21"/>
  <c r="AB105" s="1"/>
  <c r="AB22"/>
  <c r="AB106" s="1"/>
  <c r="AB23"/>
  <c r="AB107" s="1"/>
  <c r="AB24"/>
  <c r="AB108" s="1"/>
  <c r="AB25"/>
  <c r="AB109" s="1"/>
  <c r="AB26"/>
  <c r="AB110" s="1"/>
  <c r="AB27"/>
  <c r="AB111" s="1"/>
  <c r="AB28"/>
  <c r="AB112" s="1"/>
  <c r="AB29"/>
  <c r="AB113" s="1"/>
  <c r="AB30"/>
  <c r="AB114" s="1"/>
  <c r="AB31"/>
  <c r="AB115" s="1"/>
  <c r="AB32"/>
  <c r="AB116" s="1"/>
  <c r="AB33"/>
  <c r="AB117" s="1"/>
  <c r="AB34"/>
  <c r="AB118" s="1"/>
  <c r="AB35"/>
  <c r="AB119" s="1"/>
  <c r="AB36"/>
  <c r="AB120" s="1"/>
  <c r="AB37"/>
  <c r="AB121" s="1"/>
  <c r="AB38"/>
  <c r="AB122" s="1"/>
  <c r="AB39"/>
  <c r="AB123" s="1"/>
  <c r="AB40"/>
  <c r="AB124" s="1"/>
  <c r="AB41"/>
  <c r="AB125" s="1"/>
  <c r="AB42"/>
  <c r="AB126" s="1"/>
  <c r="AB43"/>
  <c r="AB127" s="1"/>
  <c r="AB44"/>
  <c r="AB128" s="1"/>
  <c r="AB45"/>
  <c r="AB129" s="1"/>
  <c r="AB46"/>
  <c r="AB130" s="1"/>
  <c r="AB47"/>
  <c r="AB131" s="1"/>
  <c r="AB48"/>
  <c r="AB132" s="1"/>
  <c r="AB49"/>
  <c r="AB133" s="1"/>
  <c r="AB50"/>
  <c r="AB134" s="1"/>
  <c r="AB51"/>
  <c r="AB135" s="1"/>
  <c r="AB52"/>
  <c r="AB136" s="1"/>
  <c r="AB53"/>
  <c r="AB137" s="1"/>
  <c r="AB54"/>
  <c r="AB138" s="1"/>
  <c r="AB55"/>
  <c r="AB139" s="1"/>
  <c r="AB56"/>
  <c r="AB140" s="1"/>
  <c r="AB57"/>
  <c r="AB141" s="1"/>
  <c r="AB58"/>
  <c r="AB142" s="1"/>
  <c r="AB59"/>
  <c r="AB143" s="1"/>
  <c r="AB61"/>
  <c r="AA5" i="14"/>
  <c r="AB79" i="8"/>
  <c r="AB163" s="1"/>
  <c r="AB68"/>
  <c r="AB152" s="1"/>
  <c r="AB70"/>
  <c r="AB154" s="1"/>
  <c r="AB72"/>
  <c r="AB156" s="1"/>
  <c r="AB76"/>
  <c r="AB160" s="1"/>
  <c r="AB162"/>
  <c r="AB5"/>
  <c r="AB145"/>
  <c r="Z74"/>
  <c r="Z158" s="1"/>
  <c r="Z67"/>
  <c r="Z151" s="1"/>
  <c r="Z66"/>
  <c r="Z150" s="1"/>
  <c r="Z69"/>
  <c r="Z153" s="1"/>
  <c r="Z71"/>
  <c r="Z155" s="1"/>
  <c r="Z73"/>
  <c r="Z157" s="1"/>
  <c r="Z75"/>
  <c r="Z159" s="1"/>
  <c r="Z77"/>
  <c r="Z161" s="1"/>
  <c r="Z6"/>
  <c r="Z90" s="1"/>
  <c r="Z7"/>
  <c r="Z91" s="1"/>
  <c r="Z8"/>
  <c r="Z92" s="1"/>
  <c r="Z9"/>
  <c r="Z93" s="1"/>
  <c r="Z10"/>
  <c r="Z94" s="1"/>
  <c r="Z11"/>
  <c r="Z95" s="1"/>
  <c r="Z12"/>
  <c r="Z96" s="1"/>
  <c r="Z13"/>
  <c r="Z97" s="1"/>
  <c r="Z14"/>
  <c r="Z98" s="1"/>
  <c r="Z15"/>
  <c r="Z99" s="1"/>
  <c r="Z16"/>
  <c r="Z100" s="1"/>
  <c r="Z17"/>
  <c r="Z101" s="1"/>
  <c r="Z18"/>
  <c r="Z102" s="1"/>
  <c r="Z19"/>
  <c r="Z103" s="1"/>
  <c r="Z20"/>
  <c r="Z104" s="1"/>
  <c r="Z21"/>
  <c r="Z105" s="1"/>
  <c r="Z22"/>
  <c r="Z106" s="1"/>
  <c r="Z23"/>
  <c r="Z107" s="1"/>
  <c r="Z24"/>
  <c r="Z108" s="1"/>
  <c r="Z25"/>
  <c r="Z109" s="1"/>
  <c r="Z26"/>
  <c r="Z110" s="1"/>
  <c r="Z27"/>
  <c r="Z111" s="1"/>
  <c r="Z28"/>
  <c r="Z112" s="1"/>
  <c r="Z29"/>
  <c r="Z113" s="1"/>
  <c r="Z30"/>
  <c r="Z114" s="1"/>
  <c r="Z31"/>
  <c r="Z115" s="1"/>
  <c r="Z32"/>
  <c r="Z116" s="1"/>
  <c r="Z33"/>
  <c r="Z117" s="1"/>
  <c r="Z34"/>
  <c r="Z118" s="1"/>
  <c r="Z35"/>
  <c r="Z119" s="1"/>
  <c r="Z36"/>
  <c r="Z120" s="1"/>
  <c r="Z37"/>
  <c r="Z121" s="1"/>
  <c r="Z38"/>
  <c r="Z122" s="1"/>
  <c r="Z39"/>
  <c r="Z123" s="1"/>
  <c r="Z40"/>
  <c r="Z124" s="1"/>
  <c r="Z41"/>
  <c r="Z125" s="1"/>
  <c r="Z42"/>
  <c r="Z126" s="1"/>
  <c r="Z43"/>
  <c r="Z127" s="1"/>
  <c r="Z44"/>
  <c r="Z128" s="1"/>
  <c r="Z45"/>
  <c r="Z129" s="1"/>
  <c r="Z46"/>
  <c r="Z130" s="1"/>
  <c r="Z47"/>
  <c r="Z131" s="1"/>
  <c r="Z48"/>
  <c r="Z132" s="1"/>
  <c r="Z49"/>
  <c r="Z133" s="1"/>
  <c r="Z50"/>
  <c r="Z134" s="1"/>
  <c r="Z51"/>
  <c r="Z135" s="1"/>
  <c r="Z52"/>
  <c r="Z136" s="1"/>
  <c r="Z53"/>
  <c r="Z137" s="1"/>
  <c r="Z54"/>
  <c r="Z138" s="1"/>
  <c r="Z55"/>
  <c r="Z139" s="1"/>
  <c r="Z56"/>
  <c r="Z140" s="1"/>
  <c r="Z57"/>
  <c r="Z141" s="1"/>
  <c r="Z58"/>
  <c r="Z142" s="1"/>
  <c r="Z59"/>
  <c r="Z143" s="1"/>
  <c r="Z5"/>
  <c r="Z145"/>
  <c r="Z61"/>
  <c r="Y5" i="14"/>
  <c r="Z79" i="8"/>
  <c r="Z163" s="1"/>
  <c r="Z68"/>
  <c r="Z152" s="1"/>
  <c r="Z70"/>
  <c r="Z154" s="1"/>
  <c r="Z72"/>
  <c r="Z156" s="1"/>
  <c r="Z76"/>
  <c r="Z160" s="1"/>
  <c r="Z162"/>
  <c r="X74"/>
  <c r="X158" s="1"/>
  <c r="X67"/>
  <c r="X151" s="1"/>
  <c r="X66"/>
  <c r="X150" s="1"/>
  <c r="X69"/>
  <c r="X153" s="1"/>
  <c r="X71"/>
  <c r="X155" s="1"/>
  <c r="X73"/>
  <c r="X157" s="1"/>
  <c r="X75"/>
  <c r="X159" s="1"/>
  <c r="X77"/>
  <c r="X161" s="1"/>
  <c r="X6"/>
  <c r="X90" s="1"/>
  <c r="X7"/>
  <c r="X91" s="1"/>
  <c r="X8"/>
  <c r="X92" s="1"/>
  <c r="X9"/>
  <c r="X93" s="1"/>
  <c r="X10"/>
  <c r="X94" s="1"/>
  <c r="X11"/>
  <c r="X95" s="1"/>
  <c r="X12"/>
  <c r="X96" s="1"/>
  <c r="X13"/>
  <c r="X97" s="1"/>
  <c r="X14"/>
  <c r="X98" s="1"/>
  <c r="X15"/>
  <c r="X99" s="1"/>
  <c r="X16"/>
  <c r="X100" s="1"/>
  <c r="X17"/>
  <c r="X101" s="1"/>
  <c r="X18"/>
  <c r="X102" s="1"/>
  <c r="X19"/>
  <c r="X103" s="1"/>
  <c r="X20"/>
  <c r="X104" s="1"/>
  <c r="X21"/>
  <c r="X105" s="1"/>
  <c r="X22"/>
  <c r="X106" s="1"/>
  <c r="X23"/>
  <c r="X107" s="1"/>
  <c r="X24"/>
  <c r="X108" s="1"/>
  <c r="X25"/>
  <c r="X109" s="1"/>
  <c r="X26"/>
  <c r="X110" s="1"/>
  <c r="X27"/>
  <c r="X111" s="1"/>
  <c r="X28"/>
  <c r="X112" s="1"/>
  <c r="X29"/>
  <c r="X113" s="1"/>
  <c r="X30"/>
  <c r="X114" s="1"/>
  <c r="X31"/>
  <c r="X115" s="1"/>
  <c r="X32"/>
  <c r="X116" s="1"/>
  <c r="X33"/>
  <c r="X117" s="1"/>
  <c r="X34"/>
  <c r="X118" s="1"/>
  <c r="X35"/>
  <c r="X119" s="1"/>
  <c r="X36"/>
  <c r="X120" s="1"/>
  <c r="X37"/>
  <c r="X121" s="1"/>
  <c r="X38"/>
  <c r="X122" s="1"/>
  <c r="X39"/>
  <c r="X123" s="1"/>
  <c r="X40"/>
  <c r="X124" s="1"/>
  <c r="X41"/>
  <c r="X125" s="1"/>
  <c r="X42"/>
  <c r="X126" s="1"/>
  <c r="X43"/>
  <c r="X127" s="1"/>
  <c r="X44"/>
  <c r="X128" s="1"/>
  <c r="X45"/>
  <c r="X129" s="1"/>
  <c r="X46"/>
  <c r="X130" s="1"/>
  <c r="X47"/>
  <c r="X131" s="1"/>
  <c r="X48"/>
  <c r="X132" s="1"/>
  <c r="X49"/>
  <c r="X133" s="1"/>
  <c r="X50"/>
  <c r="X134" s="1"/>
  <c r="X51"/>
  <c r="X135" s="1"/>
  <c r="X52"/>
  <c r="X136" s="1"/>
  <c r="X53"/>
  <c r="X137" s="1"/>
  <c r="X54"/>
  <c r="X138" s="1"/>
  <c r="X55"/>
  <c r="X139" s="1"/>
  <c r="X56"/>
  <c r="X140" s="1"/>
  <c r="X57"/>
  <c r="X141" s="1"/>
  <c r="X58"/>
  <c r="X142" s="1"/>
  <c r="X59"/>
  <c r="X143" s="1"/>
  <c r="X61"/>
  <c r="W5" i="14"/>
  <c r="X79" i="8"/>
  <c r="X163" s="1"/>
  <c r="X68"/>
  <c r="X152" s="1"/>
  <c r="X70"/>
  <c r="X154" s="1"/>
  <c r="X72"/>
  <c r="X156" s="1"/>
  <c r="X76"/>
  <c r="X160" s="1"/>
  <c r="X162"/>
  <c r="X5"/>
  <c r="X145"/>
  <c r="V74"/>
  <c r="V158" s="1"/>
  <c r="V67"/>
  <c r="V151" s="1"/>
  <c r="V66"/>
  <c r="V150" s="1"/>
  <c r="V69"/>
  <c r="V153" s="1"/>
  <c r="V71"/>
  <c r="V155" s="1"/>
  <c r="V73"/>
  <c r="V157" s="1"/>
  <c r="V75"/>
  <c r="V159" s="1"/>
  <c r="V77"/>
  <c r="V161" s="1"/>
  <c r="V6"/>
  <c r="V90" s="1"/>
  <c r="V7"/>
  <c r="V91" s="1"/>
  <c r="V8"/>
  <c r="V92" s="1"/>
  <c r="V9"/>
  <c r="V93" s="1"/>
  <c r="V10"/>
  <c r="V94" s="1"/>
  <c r="V11"/>
  <c r="V95" s="1"/>
  <c r="V12"/>
  <c r="V96" s="1"/>
  <c r="V13"/>
  <c r="V97" s="1"/>
  <c r="V14"/>
  <c r="V98" s="1"/>
  <c r="V15"/>
  <c r="V99" s="1"/>
  <c r="V16"/>
  <c r="V100" s="1"/>
  <c r="V17"/>
  <c r="V101" s="1"/>
  <c r="V18"/>
  <c r="V102" s="1"/>
  <c r="V19"/>
  <c r="V103" s="1"/>
  <c r="V20"/>
  <c r="V104" s="1"/>
  <c r="V21"/>
  <c r="V105" s="1"/>
  <c r="V22"/>
  <c r="V106" s="1"/>
  <c r="V23"/>
  <c r="V107" s="1"/>
  <c r="V24"/>
  <c r="V108" s="1"/>
  <c r="V25"/>
  <c r="V109" s="1"/>
  <c r="V26"/>
  <c r="V110" s="1"/>
  <c r="V27"/>
  <c r="V111" s="1"/>
  <c r="V28"/>
  <c r="V112" s="1"/>
  <c r="V29"/>
  <c r="V113" s="1"/>
  <c r="V30"/>
  <c r="V114" s="1"/>
  <c r="V31"/>
  <c r="V115" s="1"/>
  <c r="V32"/>
  <c r="V116" s="1"/>
  <c r="V33"/>
  <c r="V117" s="1"/>
  <c r="V34"/>
  <c r="V118" s="1"/>
  <c r="V35"/>
  <c r="V119" s="1"/>
  <c r="V36"/>
  <c r="V120" s="1"/>
  <c r="V37"/>
  <c r="V121" s="1"/>
  <c r="V38"/>
  <c r="V122" s="1"/>
  <c r="V39"/>
  <c r="V123" s="1"/>
  <c r="V40"/>
  <c r="V124" s="1"/>
  <c r="V41"/>
  <c r="V125" s="1"/>
  <c r="V42"/>
  <c r="V126" s="1"/>
  <c r="V43"/>
  <c r="V127" s="1"/>
  <c r="V44"/>
  <c r="V128" s="1"/>
  <c r="V45"/>
  <c r="V129" s="1"/>
  <c r="V46"/>
  <c r="V130" s="1"/>
  <c r="V47"/>
  <c r="V131" s="1"/>
  <c r="V48"/>
  <c r="V132" s="1"/>
  <c r="V49"/>
  <c r="V133" s="1"/>
  <c r="V50"/>
  <c r="V134" s="1"/>
  <c r="V51"/>
  <c r="V135" s="1"/>
  <c r="V52"/>
  <c r="V136" s="1"/>
  <c r="V53"/>
  <c r="V137" s="1"/>
  <c r="V54"/>
  <c r="V138" s="1"/>
  <c r="V55"/>
  <c r="V139" s="1"/>
  <c r="V56"/>
  <c r="V140" s="1"/>
  <c r="V57"/>
  <c r="V141" s="1"/>
  <c r="V58"/>
  <c r="V142" s="1"/>
  <c r="V59"/>
  <c r="V143" s="1"/>
  <c r="V5"/>
  <c r="V145"/>
  <c r="V61"/>
  <c r="U5" i="14"/>
  <c r="V79" i="8"/>
  <c r="V163" s="1"/>
  <c r="V68"/>
  <c r="V152" s="1"/>
  <c r="V70"/>
  <c r="V154" s="1"/>
  <c r="V72"/>
  <c r="V156" s="1"/>
  <c r="V76"/>
  <c r="V160" s="1"/>
  <c r="V162"/>
  <c r="T74"/>
  <c r="T158" s="1"/>
  <c r="T67"/>
  <c r="T151" s="1"/>
  <c r="T66"/>
  <c r="T150" s="1"/>
  <c r="T69"/>
  <c r="T153" s="1"/>
  <c r="T71"/>
  <c r="T155" s="1"/>
  <c r="T73"/>
  <c r="T157" s="1"/>
  <c r="T75"/>
  <c r="T159" s="1"/>
  <c r="T77"/>
  <c r="T161" s="1"/>
  <c r="T6"/>
  <c r="T90" s="1"/>
  <c r="T7"/>
  <c r="T91" s="1"/>
  <c r="T8"/>
  <c r="T92" s="1"/>
  <c r="T9"/>
  <c r="T93" s="1"/>
  <c r="T10"/>
  <c r="T94" s="1"/>
  <c r="T11"/>
  <c r="T95" s="1"/>
  <c r="T12"/>
  <c r="T96" s="1"/>
  <c r="T13"/>
  <c r="T97" s="1"/>
  <c r="T14"/>
  <c r="T98" s="1"/>
  <c r="T15"/>
  <c r="T99" s="1"/>
  <c r="T16"/>
  <c r="T100" s="1"/>
  <c r="T17"/>
  <c r="T101" s="1"/>
  <c r="T18"/>
  <c r="T102" s="1"/>
  <c r="T19"/>
  <c r="T103" s="1"/>
  <c r="T20"/>
  <c r="T104" s="1"/>
  <c r="T21"/>
  <c r="T105" s="1"/>
  <c r="T22"/>
  <c r="T106" s="1"/>
  <c r="T23"/>
  <c r="T107" s="1"/>
  <c r="T24"/>
  <c r="T108" s="1"/>
  <c r="T25"/>
  <c r="T109" s="1"/>
  <c r="T26"/>
  <c r="T110" s="1"/>
  <c r="T27"/>
  <c r="T111" s="1"/>
  <c r="T28"/>
  <c r="T112" s="1"/>
  <c r="T29"/>
  <c r="T113" s="1"/>
  <c r="T30"/>
  <c r="T114" s="1"/>
  <c r="T31"/>
  <c r="T115" s="1"/>
  <c r="T32"/>
  <c r="T116" s="1"/>
  <c r="T33"/>
  <c r="T117" s="1"/>
  <c r="T34"/>
  <c r="T118" s="1"/>
  <c r="T35"/>
  <c r="T119" s="1"/>
  <c r="T36"/>
  <c r="T120" s="1"/>
  <c r="T37"/>
  <c r="T121" s="1"/>
  <c r="T38"/>
  <c r="T122" s="1"/>
  <c r="T39"/>
  <c r="T123" s="1"/>
  <c r="T40"/>
  <c r="T124" s="1"/>
  <c r="T41"/>
  <c r="T125" s="1"/>
  <c r="T42"/>
  <c r="T126" s="1"/>
  <c r="T43"/>
  <c r="T127" s="1"/>
  <c r="T44"/>
  <c r="T128" s="1"/>
  <c r="T45"/>
  <c r="T129" s="1"/>
  <c r="T46"/>
  <c r="T130" s="1"/>
  <c r="T47"/>
  <c r="T131" s="1"/>
  <c r="T48"/>
  <c r="T132" s="1"/>
  <c r="T49"/>
  <c r="T133" s="1"/>
  <c r="T50"/>
  <c r="T134" s="1"/>
  <c r="T51"/>
  <c r="T135" s="1"/>
  <c r="T52"/>
  <c r="T136" s="1"/>
  <c r="T53"/>
  <c r="T137" s="1"/>
  <c r="T54"/>
  <c r="T138" s="1"/>
  <c r="T55"/>
  <c r="T139" s="1"/>
  <c r="T56"/>
  <c r="T140" s="1"/>
  <c r="T57"/>
  <c r="T141" s="1"/>
  <c r="T58"/>
  <c r="T142" s="1"/>
  <c r="T59"/>
  <c r="T143" s="1"/>
  <c r="T5"/>
  <c r="T61"/>
  <c r="S5" i="14"/>
  <c r="T79" i="8"/>
  <c r="T163" s="1"/>
  <c r="T68"/>
  <c r="T152" s="1"/>
  <c r="T70"/>
  <c r="T154" s="1"/>
  <c r="T72"/>
  <c r="T156" s="1"/>
  <c r="T76"/>
  <c r="T160" s="1"/>
  <c r="T162"/>
  <c r="T145"/>
  <c r="R74"/>
  <c r="R158" s="1"/>
  <c r="R67"/>
  <c r="R151" s="1"/>
  <c r="R66"/>
  <c r="R150" s="1"/>
  <c r="R69"/>
  <c r="R153" s="1"/>
  <c r="R71"/>
  <c r="R155" s="1"/>
  <c r="R73"/>
  <c r="R157" s="1"/>
  <c r="R75"/>
  <c r="R159" s="1"/>
  <c r="R77"/>
  <c r="R161" s="1"/>
  <c r="R6"/>
  <c r="R90" s="1"/>
  <c r="R7"/>
  <c r="R91" s="1"/>
  <c r="R8"/>
  <c r="R92" s="1"/>
  <c r="R9"/>
  <c r="R93" s="1"/>
  <c r="R10"/>
  <c r="R94" s="1"/>
  <c r="R11"/>
  <c r="R95" s="1"/>
  <c r="R12"/>
  <c r="R96" s="1"/>
  <c r="R13"/>
  <c r="R97" s="1"/>
  <c r="R14"/>
  <c r="R98" s="1"/>
  <c r="R15"/>
  <c r="R99" s="1"/>
  <c r="R16"/>
  <c r="R100" s="1"/>
  <c r="R17"/>
  <c r="R101" s="1"/>
  <c r="R18"/>
  <c r="R102" s="1"/>
  <c r="R19"/>
  <c r="R103" s="1"/>
  <c r="R20"/>
  <c r="R104" s="1"/>
  <c r="R21"/>
  <c r="R105" s="1"/>
  <c r="R22"/>
  <c r="R106" s="1"/>
  <c r="R23"/>
  <c r="R107" s="1"/>
  <c r="R24"/>
  <c r="R108" s="1"/>
  <c r="R25"/>
  <c r="R109" s="1"/>
  <c r="R26"/>
  <c r="R110" s="1"/>
  <c r="R27"/>
  <c r="R111" s="1"/>
  <c r="R28"/>
  <c r="R112" s="1"/>
  <c r="R29"/>
  <c r="R113" s="1"/>
  <c r="R30"/>
  <c r="R114" s="1"/>
  <c r="R31"/>
  <c r="R115" s="1"/>
  <c r="R32"/>
  <c r="R116" s="1"/>
  <c r="R33"/>
  <c r="R117" s="1"/>
  <c r="R34"/>
  <c r="R118" s="1"/>
  <c r="R35"/>
  <c r="R119" s="1"/>
  <c r="R36"/>
  <c r="R120" s="1"/>
  <c r="R37"/>
  <c r="R121" s="1"/>
  <c r="R38"/>
  <c r="R122" s="1"/>
  <c r="R39"/>
  <c r="R123" s="1"/>
  <c r="R40"/>
  <c r="R124" s="1"/>
  <c r="R41"/>
  <c r="R125" s="1"/>
  <c r="R42"/>
  <c r="R126" s="1"/>
  <c r="R43"/>
  <c r="R127" s="1"/>
  <c r="R44"/>
  <c r="R128" s="1"/>
  <c r="R45"/>
  <c r="R129" s="1"/>
  <c r="R46"/>
  <c r="R130" s="1"/>
  <c r="R47"/>
  <c r="R131" s="1"/>
  <c r="R48"/>
  <c r="R132" s="1"/>
  <c r="R49"/>
  <c r="R133" s="1"/>
  <c r="R50"/>
  <c r="R134" s="1"/>
  <c r="R51"/>
  <c r="R135" s="1"/>
  <c r="R52"/>
  <c r="R136" s="1"/>
  <c r="R53"/>
  <c r="R137" s="1"/>
  <c r="R54"/>
  <c r="R138" s="1"/>
  <c r="R55"/>
  <c r="R139" s="1"/>
  <c r="R56"/>
  <c r="R140" s="1"/>
  <c r="R57"/>
  <c r="R141" s="1"/>
  <c r="R58"/>
  <c r="R142" s="1"/>
  <c r="R59"/>
  <c r="R143" s="1"/>
  <c r="R145"/>
  <c r="R61"/>
  <c r="Q5" i="14"/>
  <c r="R79" i="8"/>
  <c r="R163" s="1"/>
  <c r="R68"/>
  <c r="R152" s="1"/>
  <c r="R70"/>
  <c r="R154" s="1"/>
  <c r="R72"/>
  <c r="R156" s="1"/>
  <c r="R76"/>
  <c r="R160" s="1"/>
  <c r="R162"/>
  <c r="R5"/>
  <c r="P74"/>
  <c r="P158" s="1"/>
  <c r="P67"/>
  <c r="P151" s="1"/>
  <c r="P66"/>
  <c r="P150" s="1"/>
  <c r="P69"/>
  <c r="P153" s="1"/>
  <c r="P71"/>
  <c r="P155" s="1"/>
  <c r="P73"/>
  <c r="P157" s="1"/>
  <c r="P75"/>
  <c r="P159" s="1"/>
  <c r="P77"/>
  <c r="P161" s="1"/>
  <c r="P6"/>
  <c r="P90" s="1"/>
  <c r="P7"/>
  <c r="P91" s="1"/>
  <c r="P8"/>
  <c r="P92" s="1"/>
  <c r="P9"/>
  <c r="P93" s="1"/>
  <c r="P10"/>
  <c r="P94" s="1"/>
  <c r="P11"/>
  <c r="P95" s="1"/>
  <c r="P12"/>
  <c r="P96" s="1"/>
  <c r="P13"/>
  <c r="P97" s="1"/>
  <c r="P14"/>
  <c r="P98" s="1"/>
  <c r="P15"/>
  <c r="P99" s="1"/>
  <c r="P16"/>
  <c r="P100" s="1"/>
  <c r="P17"/>
  <c r="P101" s="1"/>
  <c r="P18"/>
  <c r="P102" s="1"/>
  <c r="P19"/>
  <c r="P103" s="1"/>
  <c r="P20"/>
  <c r="P104" s="1"/>
  <c r="P21"/>
  <c r="P105" s="1"/>
  <c r="P22"/>
  <c r="P106" s="1"/>
  <c r="P23"/>
  <c r="P107" s="1"/>
  <c r="P24"/>
  <c r="P108" s="1"/>
  <c r="P25"/>
  <c r="P109" s="1"/>
  <c r="P26"/>
  <c r="P110" s="1"/>
  <c r="P27"/>
  <c r="P111" s="1"/>
  <c r="P28"/>
  <c r="P112" s="1"/>
  <c r="P29"/>
  <c r="P113" s="1"/>
  <c r="P30"/>
  <c r="P114" s="1"/>
  <c r="P31"/>
  <c r="P115" s="1"/>
  <c r="P32"/>
  <c r="P116" s="1"/>
  <c r="P33"/>
  <c r="P117" s="1"/>
  <c r="P34"/>
  <c r="P118" s="1"/>
  <c r="P35"/>
  <c r="P119" s="1"/>
  <c r="P36"/>
  <c r="P120" s="1"/>
  <c r="P37"/>
  <c r="P121" s="1"/>
  <c r="P38"/>
  <c r="P122" s="1"/>
  <c r="P39"/>
  <c r="P123" s="1"/>
  <c r="P40"/>
  <c r="P124" s="1"/>
  <c r="P41"/>
  <c r="P125" s="1"/>
  <c r="P42"/>
  <c r="P126" s="1"/>
  <c r="P43"/>
  <c r="P127" s="1"/>
  <c r="P44"/>
  <c r="P128" s="1"/>
  <c r="P45"/>
  <c r="P129" s="1"/>
  <c r="P46"/>
  <c r="P130" s="1"/>
  <c r="P47"/>
  <c r="P131" s="1"/>
  <c r="P48"/>
  <c r="P132" s="1"/>
  <c r="P49"/>
  <c r="P133" s="1"/>
  <c r="P50"/>
  <c r="P134" s="1"/>
  <c r="P51"/>
  <c r="P135" s="1"/>
  <c r="P52"/>
  <c r="P136" s="1"/>
  <c r="P53"/>
  <c r="P137" s="1"/>
  <c r="P54"/>
  <c r="P138" s="1"/>
  <c r="P55"/>
  <c r="P139" s="1"/>
  <c r="P56"/>
  <c r="P140" s="1"/>
  <c r="P57"/>
  <c r="P141" s="1"/>
  <c r="P58"/>
  <c r="P142" s="1"/>
  <c r="P59"/>
  <c r="P143" s="1"/>
  <c r="P61"/>
  <c r="O5" i="14"/>
  <c r="P79" i="8"/>
  <c r="P163" s="1"/>
  <c r="P68"/>
  <c r="P152" s="1"/>
  <c r="P70"/>
  <c r="P154" s="1"/>
  <c r="P72"/>
  <c r="P156" s="1"/>
  <c r="P76"/>
  <c r="P160" s="1"/>
  <c r="P162"/>
  <c r="P5"/>
  <c r="P145"/>
  <c r="N74"/>
  <c r="N158" s="1"/>
  <c r="N67"/>
  <c r="N151" s="1"/>
  <c r="N66"/>
  <c r="N150" s="1"/>
  <c r="N69"/>
  <c r="N153" s="1"/>
  <c r="N71"/>
  <c r="N155" s="1"/>
  <c r="N73"/>
  <c r="N157" s="1"/>
  <c r="N75"/>
  <c r="N159" s="1"/>
  <c r="N77"/>
  <c r="N161" s="1"/>
  <c r="N6"/>
  <c r="N90" s="1"/>
  <c r="N7"/>
  <c r="N91" s="1"/>
  <c r="N8"/>
  <c r="N92" s="1"/>
  <c r="N9"/>
  <c r="N93" s="1"/>
  <c r="N10"/>
  <c r="N94" s="1"/>
  <c r="N11"/>
  <c r="N95" s="1"/>
  <c r="N12"/>
  <c r="N96" s="1"/>
  <c r="N13"/>
  <c r="N97" s="1"/>
  <c r="N14"/>
  <c r="N98" s="1"/>
  <c r="N15"/>
  <c r="N99" s="1"/>
  <c r="N16"/>
  <c r="N100" s="1"/>
  <c r="N17"/>
  <c r="N101" s="1"/>
  <c r="N18"/>
  <c r="N102" s="1"/>
  <c r="N19"/>
  <c r="N103" s="1"/>
  <c r="N20"/>
  <c r="N104" s="1"/>
  <c r="N21"/>
  <c r="N105" s="1"/>
  <c r="N22"/>
  <c r="N106" s="1"/>
  <c r="N23"/>
  <c r="N107" s="1"/>
  <c r="N24"/>
  <c r="N108" s="1"/>
  <c r="N25"/>
  <c r="N109" s="1"/>
  <c r="N26"/>
  <c r="N110" s="1"/>
  <c r="N27"/>
  <c r="N111" s="1"/>
  <c r="N28"/>
  <c r="N112" s="1"/>
  <c r="N29"/>
  <c r="N113" s="1"/>
  <c r="N30"/>
  <c r="N114" s="1"/>
  <c r="N31"/>
  <c r="N115" s="1"/>
  <c r="N32"/>
  <c r="N116" s="1"/>
  <c r="N33"/>
  <c r="N117" s="1"/>
  <c r="N34"/>
  <c r="N118" s="1"/>
  <c r="N35"/>
  <c r="N119" s="1"/>
  <c r="N36"/>
  <c r="N120" s="1"/>
  <c r="N37"/>
  <c r="N121" s="1"/>
  <c r="N38"/>
  <c r="N122" s="1"/>
  <c r="N39"/>
  <c r="N123" s="1"/>
  <c r="N40"/>
  <c r="N124" s="1"/>
  <c r="N41"/>
  <c r="N125" s="1"/>
  <c r="N42"/>
  <c r="N126" s="1"/>
  <c r="N43"/>
  <c r="N127" s="1"/>
  <c r="N44"/>
  <c r="N128" s="1"/>
  <c r="N45"/>
  <c r="N129" s="1"/>
  <c r="N46"/>
  <c r="N130" s="1"/>
  <c r="N47"/>
  <c r="N131" s="1"/>
  <c r="N48"/>
  <c r="N132" s="1"/>
  <c r="N49"/>
  <c r="N133" s="1"/>
  <c r="N50"/>
  <c r="N134" s="1"/>
  <c r="N51"/>
  <c r="N135" s="1"/>
  <c r="N52"/>
  <c r="N136" s="1"/>
  <c r="N53"/>
  <c r="N137" s="1"/>
  <c r="N54"/>
  <c r="N138" s="1"/>
  <c r="N55"/>
  <c r="N139" s="1"/>
  <c r="N56"/>
  <c r="N140" s="1"/>
  <c r="N57"/>
  <c r="N141" s="1"/>
  <c r="N58"/>
  <c r="N142" s="1"/>
  <c r="N59"/>
  <c r="N143" s="1"/>
  <c r="N5"/>
  <c r="N145"/>
  <c r="N61"/>
  <c r="M5" i="14"/>
  <c r="N79" i="8"/>
  <c r="N163" s="1"/>
  <c r="N68"/>
  <c r="N152" s="1"/>
  <c r="N70"/>
  <c r="N154" s="1"/>
  <c r="N72"/>
  <c r="N156" s="1"/>
  <c r="N76"/>
  <c r="N160" s="1"/>
  <c r="N162"/>
  <c r="L74"/>
  <c r="L158" s="1"/>
  <c r="L67"/>
  <c r="L151" s="1"/>
  <c r="L66"/>
  <c r="L150" s="1"/>
  <c r="L69"/>
  <c r="L153" s="1"/>
  <c r="L71"/>
  <c r="L155" s="1"/>
  <c r="L73"/>
  <c r="L157" s="1"/>
  <c r="L75"/>
  <c r="L159" s="1"/>
  <c r="L77"/>
  <c r="L161" s="1"/>
  <c r="L6"/>
  <c r="L90" s="1"/>
  <c r="L7"/>
  <c r="L91" s="1"/>
  <c r="L8"/>
  <c r="L92" s="1"/>
  <c r="L9"/>
  <c r="L93" s="1"/>
  <c r="L10"/>
  <c r="L94" s="1"/>
  <c r="L11"/>
  <c r="L95" s="1"/>
  <c r="L12"/>
  <c r="L96" s="1"/>
  <c r="L13"/>
  <c r="L97" s="1"/>
  <c r="L14"/>
  <c r="L98" s="1"/>
  <c r="L15"/>
  <c r="L99" s="1"/>
  <c r="L16"/>
  <c r="L100" s="1"/>
  <c r="L17"/>
  <c r="L101" s="1"/>
  <c r="L18"/>
  <c r="L102" s="1"/>
  <c r="L19"/>
  <c r="L103" s="1"/>
  <c r="L20"/>
  <c r="L104" s="1"/>
  <c r="L21"/>
  <c r="L105" s="1"/>
  <c r="L22"/>
  <c r="L106" s="1"/>
  <c r="L23"/>
  <c r="L107" s="1"/>
  <c r="L24"/>
  <c r="L108" s="1"/>
  <c r="L25"/>
  <c r="L109" s="1"/>
  <c r="L26"/>
  <c r="L110" s="1"/>
  <c r="L27"/>
  <c r="L111" s="1"/>
  <c r="L28"/>
  <c r="L112" s="1"/>
  <c r="L29"/>
  <c r="L113" s="1"/>
  <c r="L30"/>
  <c r="L114" s="1"/>
  <c r="L31"/>
  <c r="L115" s="1"/>
  <c r="L32"/>
  <c r="L116" s="1"/>
  <c r="L33"/>
  <c r="L117" s="1"/>
  <c r="L34"/>
  <c r="L118" s="1"/>
  <c r="L35"/>
  <c r="L119" s="1"/>
  <c r="L36"/>
  <c r="L120" s="1"/>
  <c r="L37"/>
  <c r="L121" s="1"/>
  <c r="L38"/>
  <c r="L122" s="1"/>
  <c r="L39"/>
  <c r="L123" s="1"/>
  <c r="L40"/>
  <c r="L124" s="1"/>
  <c r="L41"/>
  <c r="L125" s="1"/>
  <c r="L42"/>
  <c r="L126" s="1"/>
  <c r="L43"/>
  <c r="L127" s="1"/>
  <c r="L44"/>
  <c r="L128" s="1"/>
  <c r="L45"/>
  <c r="L129" s="1"/>
  <c r="L46"/>
  <c r="L130" s="1"/>
  <c r="L47"/>
  <c r="L131" s="1"/>
  <c r="L48"/>
  <c r="L132" s="1"/>
  <c r="L49"/>
  <c r="L133" s="1"/>
  <c r="L50"/>
  <c r="L134" s="1"/>
  <c r="L51"/>
  <c r="L135" s="1"/>
  <c r="L52"/>
  <c r="L136" s="1"/>
  <c r="L53"/>
  <c r="L137" s="1"/>
  <c r="L54"/>
  <c r="L138" s="1"/>
  <c r="L55"/>
  <c r="L139" s="1"/>
  <c r="L56"/>
  <c r="L140" s="1"/>
  <c r="L57"/>
  <c r="L141" s="1"/>
  <c r="L58"/>
  <c r="L142" s="1"/>
  <c r="L59"/>
  <c r="L143" s="1"/>
  <c r="L5"/>
  <c r="L61"/>
  <c r="K5" i="14"/>
  <c r="L79" i="8"/>
  <c r="L163" s="1"/>
  <c r="L68"/>
  <c r="L152" s="1"/>
  <c r="L70"/>
  <c r="L154" s="1"/>
  <c r="L72"/>
  <c r="L156" s="1"/>
  <c r="L76"/>
  <c r="L160" s="1"/>
  <c r="L162"/>
  <c r="L145"/>
  <c r="J74"/>
  <c r="J158" s="1"/>
  <c r="J67"/>
  <c r="J151" s="1"/>
  <c r="J66"/>
  <c r="J150" s="1"/>
  <c r="J69"/>
  <c r="J153" s="1"/>
  <c r="J71"/>
  <c r="J155" s="1"/>
  <c r="J73"/>
  <c r="J157" s="1"/>
  <c r="J75"/>
  <c r="J159" s="1"/>
  <c r="J77"/>
  <c r="J161" s="1"/>
  <c r="J6"/>
  <c r="J90" s="1"/>
  <c r="J7"/>
  <c r="J91" s="1"/>
  <c r="J8"/>
  <c r="J92" s="1"/>
  <c r="J9"/>
  <c r="J93" s="1"/>
  <c r="J10"/>
  <c r="J94" s="1"/>
  <c r="J11"/>
  <c r="J95" s="1"/>
  <c r="J12"/>
  <c r="J96" s="1"/>
  <c r="J13"/>
  <c r="J97" s="1"/>
  <c r="J14"/>
  <c r="J98" s="1"/>
  <c r="J15"/>
  <c r="J99" s="1"/>
  <c r="J16"/>
  <c r="J100" s="1"/>
  <c r="J17"/>
  <c r="J101" s="1"/>
  <c r="J18"/>
  <c r="J102" s="1"/>
  <c r="J19"/>
  <c r="J103" s="1"/>
  <c r="J20"/>
  <c r="J104" s="1"/>
  <c r="J21"/>
  <c r="J105" s="1"/>
  <c r="J22"/>
  <c r="J106" s="1"/>
  <c r="J23"/>
  <c r="J107" s="1"/>
  <c r="J24"/>
  <c r="J108" s="1"/>
  <c r="J25"/>
  <c r="J109" s="1"/>
  <c r="J26"/>
  <c r="J110" s="1"/>
  <c r="J27"/>
  <c r="J111" s="1"/>
  <c r="J28"/>
  <c r="J112" s="1"/>
  <c r="J29"/>
  <c r="J113" s="1"/>
  <c r="J30"/>
  <c r="J114" s="1"/>
  <c r="J31"/>
  <c r="J115" s="1"/>
  <c r="J32"/>
  <c r="J116" s="1"/>
  <c r="J33"/>
  <c r="J117" s="1"/>
  <c r="J34"/>
  <c r="J118" s="1"/>
  <c r="J35"/>
  <c r="J119" s="1"/>
  <c r="J36"/>
  <c r="J120" s="1"/>
  <c r="J37"/>
  <c r="J121" s="1"/>
  <c r="J38"/>
  <c r="J122" s="1"/>
  <c r="J39"/>
  <c r="J123" s="1"/>
  <c r="J40"/>
  <c r="J124" s="1"/>
  <c r="J41"/>
  <c r="J125" s="1"/>
  <c r="J42"/>
  <c r="J126" s="1"/>
  <c r="J43"/>
  <c r="J127" s="1"/>
  <c r="J44"/>
  <c r="J128" s="1"/>
  <c r="J45"/>
  <c r="J129" s="1"/>
  <c r="J46"/>
  <c r="J130" s="1"/>
  <c r="J47"/>
  <c r="J131" s="1"/>
  <c r="J48"/>
  <c r="J132" s="1"/>
  <c r="J49"/>
  <c r="J133" s="1"/>
  <c r="J50"/>
  <c r="J134" s="1"/>
  <c r="J51"/>
  <c r="J135" s="1"/>
  <c r="J52"/>
  <c r="J136" s="1"/>
  <c r="J53"/>
  <c r="J137" s="1"/>
  <c r="J54"/>
  <c r="J138" s="1"/>
  <c r="J55"/>
  <c r="J139" s="1"/>
  <c r="J56"/>
  <c r="J140" s="1"/>
  <c r="J57"/>
  <c r="J141" s="1"/>
  <c r="J58"/>
  <c r="J142" s="1"/>
  <c r="J59"/>
  <c r="J143" s="1"/>
  <c r="J5"/>
  <c r="J145"/>
  <c r="J61"/>
  <c r="I5" i="14"/>
  <c r="J79" i="8"/>
  <c r="J163" s="1"/>
  <c r="J68"/>
  <c r="J152" s="1"/>
  <c r="J70"/>
  <c r="J154" s="1"/>
  <c r="J72"/>
  <c r="J156" s="1"/>
  <c r="J76"/>
  <c r="J160" s="1"/>
  <c r="J162"/>
  <c r="H74"/>
  <c r="H158" s="1"/>
  <c r="H67"/>
  <c r="H151" s="1"/>
  <c r="H66"/>
  <c r="H150" s="1"/>
  <c r="H69"/>
  <c r="H153" s="1"/>
  <c r="H71"/>
  <c r="H155" s="1"/>
  <c r="H73"/>
  <c r="H157" s="1"/>
  <c r="H75"/>
  <c r="H159" s="1"/>
  <c r="H77"/>
  <c r="H161" s="1"/>
  <c r="H6"/>
  <c r="H90" s="1"/>
  <c r="H7"/>
  <c r="H91" s="1"/>
  <c r="H8"/>
  <c r="H92" s="1"/>
  <c r="H9"/>
  <c r="H93" s="1"/>
  <c r="H10"/>
  <c r="H94" s="1"/>
  <c r="H11"/>
  <c r="H95" s="1"/>
  <c r="H12"/>
  <c r="H96" s="1"/>
  <c r="H13"/>
  <c r="H97" s="1"/>
  <c r="H14"/>
  <c r="H98" s="1"/>
  <c r="H15"/>
  <c r="H99" s="1"/>
  <c r="H16"/>
  <c r="H100" s="1"/>
  <c r="H17"/>
  <c r="H101" s="1"/>
  <c r="H18"/>
  <c r="H102" s="1"/>
  <c r="H19"/>
  <c r="H103" s="1"/>
  <c r="H20"/>
  <c r="H104" s="1"/>
  <c r="H21"/>
  <c r="H105" s="1"/>
  <c r="H22"/>
  <c r="H106" s="1"/>
  <c r="H23"/>
  <c r="H107" s="1"/>
  <c r="H24"/>
  <c r="H108" s="1"/>
  <c r="H25"/>
  <c r="H109" s="1"/>
  <c r="H26"/>
  <c r="H110" s="1"/>
  <c r="H27"/>
  <c r="H111" s="1"/>
  <c r="H28"/>
  <c r="H112" s="1"/>
  <c r="H29"/>
  <c r="H113" s="1"/>
  <c r="H30"/>
  <c r="H114" s="1"/>
  <c r="H31"/>
  <c r="H115" s="1"/>
  <c r="H32"/>
  <c r="H116" s="1"/>
  <c r="H33"/>
  <c r="H117" s="1"/>
  <c r="H34"/>
  <c r="H118" s="1"/>
  <c r="H35"/>
  <c r="H119" s="1"/>
  <c r="H36"/>
  <c r="H120" s="1"/>
  <c r="H37"/>
  <c r="H121" s="1"/>
  <c r="H38"/>
  <c r="H122" s="1"/>
  <c r="H39"/>
  <c r="H123" s="1"/>
  <c r="H40"/>
  <c r="H124" s="1"/>
  <c r="H41"/>
  <c r="H125" s="1"/>
  <c r="H42"/>
  <c r="H126" s="1"/>
  <c r="H43"/>
  <c r="H127" s="1"/>
  <c r="H44"/>
  <c r="H128" s="1"/>
  <c r="H45"/>
  <c r="H129" s="1"/>
  <c r="H46"/>
  <c r="H130" s="1"/>
  <c r="H47"/>
  <c r="H131" s="1"/>
  <c r="H48"/>
  <c r="H132" s="1"/>
  <c r="H49"/>
  <c r="H133" s="1"/>
  <c r="H50"/>
  <c r="H134" s="1"/>
  <c r="H51"/>
  <c r="H135" s="1"/>
  <c r="H52"/>
  <c r="H136" s="1"/>
  <c r="H53"/>
  <c r="H137" s="1"/>
  <c r="H54"/>
  <c r="H138" s="1"/>
  <c r="H55"/>
  <c r="H139" s="1"/>
  <c r="H56"/>
  <c r="H140" s="1"/>
  <c r="H57"/>
  <c r="H141" s="1"/>
  <c r="H58"/>
  <c r="H142" s="1"/>
  <c r="H59"/>
  <c r="H143" s="1"/>
  <c r="H5"/>
  <c r="H61"/>
  <c r="G5" i="14"/>
  <c r="H79" i="8"/>
  <c r="H163" s="1"/>
  <c r="H68"/>
  <c r="H152" s="1"/>
  <c r="H70"/>
  <c r="H154" s="1"/>
  <c r="H72"/>
  <c r="H156" s="1"/>
  <c r="H76"/>
  <c r="H160" s="1"/>
  <c r="H162"/>
  <c r="H145"/>
  <c r="F74"/>
  <c r="F158" s="1"/>
  <c r="F67"/>
  <c r="F151" s="1"/>
  <c r="F66"/>
  <c r="F150" s="1"/>
  <c r="F69"/>
  <c r="F153" s="1"/>
  <c r="F71"/>
  <c r="F155" s="1"/>
  <c r="F73"/>
  <c r="F157" s="1"/>
  <c r="F75"/>
  <c r="F159" s="1"/>
  <c r="F77"/>
  <c r="F161" s="1"/>
  <c r="F6"/>
  <c r="F90" s="1"/>
  <c r="F7"/>
  <c r="F91" s="1"/>
  <c r="F8"/>
  <c r="F92" s="1"/>
  <c r="F9"/>
  <c r="F93" s="1"/>
  <c r="F10"/>
  <c r="F94" s="1"/>
  <c r="F11"/>
  <c r="F95" s="1"/>
  <c r="F12"/>
  <c r="F96" s="1"/>
  <c r="F13"/>
  <c r="F97" s="1"/>
  <c r="F14"/>
  <c r="F98" s="1"/>
  <c r="F15"/>
  <c r="F99" s="1"/>
  <c r="F16"/>
  <c r="F100" s="1"/>
  <c r="F17"/>
  <c r="F101" s="1"/>
  <c r="F18"/>
  <c r="F102" s="1"/>
  <c r="F19"/>
  <c r="F103" s="1"/>
  <c r="F20"/>
  <c r="F104" s="1"/>
  <c r="F21"/>
  <c r="F105" s="1"/>
  <c r="F22"/>
  <c r="F106" s="1"/>
  <c r="F23"/>
  <c r="F107" s="1"/>
  <c r="F24"/>
  <c r="F108" s="1"/>
  <c r="F25"/>
  <c r="F109" s="1"/>
  <c r="F26"/>
  <c r="F110" s="1"/>
  <c r="F27"/>
  <c r="F111" s="1"/>
  <c r="F28"/>
  <c r="F112" s="1"/>
  <c r="F29"/>
  <c r="F113" s="1"/>
  <c r="F30"/>
  <c r="F114" s="1"/>
  <c r="F31"/>
  <c r="F115" s="1"/>
  <c r="F32"/>
  <c r="F116" s="1"/>
  <c r="F33"/>
  <c r="F117" s="1"/>
  <c r="F34"/>
  <c r="F118" s="1"/>
  <c r="F35"/>
  <c r="F119" s="1"/>
  <c r="F36"/>
  <c r="F120" s="1"/>
  <c r="F37"/>
  <c r="F121" s="1"/>
  <c r="F38"/>
  <c r="F122" s="1"/>
  <c r="F39"/>
  <c r="F123" s="1"/>
  <c r="F40"/>
  <c r="F124" s="1"/>
  <c r="F41"/>
  <c r="F125" s="1"/>
  <c r="F42"/>
  <c r="F126" s="1"/>
  <c r="F43"/>
  <c r="F127" s="1"/>
  <c r="F44"/>
  <c r="F128" s="1"/>
  <c r="F45"/>
  <c r="F129" s="1"/>
  <c r="F46"/>
  <c r="F130" s="1"/>
  <c r="F47"/>
  <c r="F131" s="1"/>
  <c r="F48"/>
  <c r="F132" s="1"/>
  <c r="F49"/>
  <c r="F133" s="1"/>
  <c r="F50"/>
  <c r="F134" s="1"/>
  <c r="F51"/>
  <c r="F135" s="1"/>
  <c r="F52"/>
  <c r="F136" s="1"/>
  <c r="F53"/>
  <c r="F137" s="1"/>
  <c r="F54"/>
  <c r="F138" s="1"/>
  <c r="F55"/>
  <c r="F139" s="1"/>
  <c r="F56"/>
  <c r="F140" s="1"/>
  <c r="F57"/>
  <c r="F141" s="1"/>
  <c r="F58"/>
  <c r="F142" s="1"/>
  <c r="F59"/>
  <c r="F143" s="1"/>
  <c r="F5"/>
  <c r="F145"/>
  <c r="F61"/>
  <c r="E5" i="14"/>
  <c r="F79" i="8"/>
  <c r="F163" s="1"/>
  <c r="F68"/>
  <c r="F152" s="1"/>
  <c r="F70"/>
  <c r="F154" s="1"/>
  <c r="F72"/>
  <c r="F156" s="1"/>
  <c r="F76"/>
  <c r="F160" s="1"/>
  <c r="F162"/>
  <c r="D74"/>
  <c r="D158" s="1"/>
  <c r="D67"/>
  <c r="D151" s="1"/>
  <c r="D66"/>
  <c r="D150" s="1"/>
  <c r="D69"/>
  <c r="D153" s="1"/>
  <c r="D71"/>
  <c r="D155" s="1"/>
  <c r="D73"/>
  <c r="D157" s="1"/>
  <c r="D75"/>
  <c r="D159" s="1"/>
  <c r="D77"/>
  <c r="D161" s="1"/>
  <c r="D6"/>
  <c r="D90" s="1"/>
  <c r="D7"/>
  <c r="D91" s="1"/>
  <c r="D8"/>
  <c r="D92" s="1"/>
  <c r="D9"/>
  <c r="D93" s="1"/>
  <c r="D10"/>
  <c r="D94" s="1"/>
  <c r="D11"/>
  <c r="D95" s="1"/>
  <c r="D12"/>
  <c r="D96" s="1"/>
  <c r="D13"/>
  <c r="D97" s="1"/>
  <c r="D14"/>
  <c r="D98" s="1"/>
  <c r="D15"/>
  <c r="D99" s="1"/>
  <c r="D16"/>
  <c r="D100" s="1"/>
  <c r="D17"/>
  <c r="D101" s="1"/>
  <c r="D18"/>
  <c r="D102" s="1"/>
  <c r="D19"/>
  <c r="D103" s="1"/>
  <c r="D20"/>
  <c r="D104" s="1"/>
  <c r="D21"/>
  <c r="D105" s="1"/>
  <c r="D22"/>
  <c r="D106" s="1"/>
  <c r="D23"/>
  <c r="D107" s="1"/>
  <c r="D24"/>
  <c r="D108" s="1"/>
  <c r="D25"/>
  <c r="D109" s="1"/>
  <c r="D26"/>
  <c r="D110" s="1"/>
  <c r="D27"/>
  <c r="D111" s="1"/>
  <c r="D28"/>
  <c r="D112" s="1"/>
  <c r="D29"/>
  <c r="D113" s="1"/>
  <c r="D30"/>
  <c r="D114" s="1"/>
  <c r="D31"/>
  <c r="D115" s="1"/>
  <c r="D32"/>
  <c r="D116" s="1"/>
  <c r="D33"/>
  <c r="D117" s="1"/>
  <c r="D34"/>
  <c r="D118" s="1"/>
  <c r="D35"/>
  <c r="D119" s="1"/>
  <c r="D36"/>
  <c r="D120" s="1"/>
  <c r="D37"/>
  <c r="D121" s="1"/>
  <c r="D38"/>
  <c r="D122" s="1"/>
  <c r="D39"/>
  <c r="D123" s="1"/>
  <c r="D40"/>
  <c r="D124" s="1"/>
  <c r="D41"/>
  <c r="D125" s="1"/>
  <c r="D42"/>
  <c r="D126" s="1"/>
  <c r="D43"/>
  <c r="D127" s="1"/>
  <c r="D44"/>
  <c r="D128" s="1"/>
  <c r="D45"/>
  <c r="D129" s="1"/>
  <c r="D46"/>
  <c r="D130" s="1"/>
  <c r="D47"/>
  <c r="D131" s="1"/>
  <c r="D48"/>
  <c r="D132" s="1"/>
  <c r="D49"/>
  <c r="D133" s="1"/>
  <c r="D50"/>
  <c r="D134" s="1"/>
  <c r="D51"/>
  <c r="D135" s="1"/>
  <c r="D52"/>
  <c r="D136" s="1"/>
  <c r="D53"/>
  <c r="D137" s="1"/>
  <c r="D54"/>
  <c r="D138" s="1"/>
  <c r="D55"/>
  <c r="D139" s="1"/>
  <c r="D56"/>
  <c r="D140" s="1"/>
  <c r="D57"/>
  <c r="D141" s="1"/>
  <c r="D58"/>
  <c r="D142" s="1"/>
  <c r="D59"/>
  <c r="D143" s="1"/>
  <c r="D5"/>
  <c r="D61"/>
  <c r="C5" i="14"/>
  <c r="D79" i="8"/>
  <c r="D163" s="1"/>
  <c r="D68"/>
  <c r="D152" s="1"/>
  <c r="D70"/>
  <c r="D154" s="1"/>
  <c r="D72"/>
  <c r="D156" s="1"/>
  <c r="D76"/>
  <c r="D160" s="1"/>
  <c r="D162"/>
  <c r="D145"/>
  <c r="F66" i="5"/>
  <c r="F68"/>
  <c r="F70"/>
  <c r="F72"/>
  <c r="F74"/>
  <c r="F76"/>
  <c r="F78"/>
  <c r="F80"/>
  <c r="F82"/>
  <c r="F84"/>
  <c r="F86"/>
  <c r="F88"/>
  <c r="F90"/>
  <c r="F92"/>
  <c r="F94"/>
  <c r="F96"/>
  <c r="F98"/>
  <c r="F100"/>
  <c r="F102"/>
  <c r="F104"/>
  <c r="F106"/>
  <c r="F108"/>
  <c r="F110"/>
  <c r="F112"/>
  <c r="F114"/>
  <c r="F116"/>
  <c r="F118"/>
  <c r="F120"/>
  <c r="F69"/>
  <c r="F73"/>
  <c r="F77"/>
  <c r="F81"/>
  <c r="F85"/>
  <c r="F89"/>
  <c r="F93"/>
  <c r="F95"/>
  <c r="F99"/>
  <c r="F103"/>
  <c r="F109"/>
  <c r="F111"/>
  <c r="F117"/>
  <c r="F67"/>
  <c r="F71"/>
  <c r="F75"/>
  <c r="F79"/>
  <c r="F83"/>
  <c r="F87"/>
  <c r="F91"/>
  <c r="F97"/>
  <c r="F101"/>
  <c r="F105"/>
  <c r="F107"/>
  <c r="F113"/>
  <c r="F115"/>
  <c r="F119"/>
  <c r="K89" i="7"/>
  <c r="K60"/>
  <c r="K144" s="1"/>
  <c r="R66" i="5"/>
  <c r="R68"/>
  <c r="R70"/>
  <c r="R72"/>
  <c r="R74"/>
  <c r="R76"/>
  <c r="R78"/>
  <c r="R80"/>
  <c r="R82"/>
  <c r="R84"/>
  <c r="R86"/>
  <c r="R88"/>
  <c r="R90"/>
  <c r="R92"/>
  <c r="R94"/>
  <c r="R96"/>
  <c r="R98"/>
  <c r="R100"/>
  <c r="R102"/>
  <c r="R104"/>
  <c r="R106"/>
  <c r="R108"/>
  <c r="R110"/>
  <c r="R112"/>
  <c r="R114"/>
  <c r="R116"/>
  <c r="R118"/>
  <c r="R120"/>
  <c r="R69"/>
  <c r="R75"/>
  <c r="R79"/>
  <c r="R83"/>
  <c r="R87"/>
  <c r="R91"/>
  <c r="R95"/>
  <c r="R101"/>
  <c r="R105"/>
  <c r="R109"/>
  <c r="R113"/>
  <c r="R117"/>
  <c r="R119"/>
  <c r="R67"/>
  <c r="R71"/>
  <c r="R73"/>
  <c r="R77"/>
  <c r="R81"/>
  <c r="R85"/>
  <c r="R89"/>
  <c r="R93"/>
  <c r="R97"/>
  <c r="R99"/>
  <c r="R103"/>
  <c r="R107"/>
  <c r="R111"/>
  <c r="R115"/>
  <c r="S89" i="7"/>
  <c r="S60"/>
  <c r="S144" s="1"/>
  <c r="V66" i="5"/>
  <c r="V68"/>
  <c r="V70"/>
  <c r="V72"/>
  <c r="V74"/>
  <c r="V76"/>
  <c r="V78"/>
  <c r="V80"/>
  <c r="V82"/>
  <c r="V84"/>
  <c r="V86"/>
  <c r="V88"/>
  <c r="V90"/>
  <c r="V92"/>
  <c r="V94"/>
  <c r="V96"/>
  <c r="V98"/>
  <c r="V100"/>
  <c r="V102"/>
  <c r="V104"/>
  <c r="V106"/>
  <c r="V108"/>
  <c r="V110"/>
  <c r="V112"/>
  <c r="V114"/>
  <c r="V116"/>
  <c r="V118"/>
  <c r="V120"/>
  <c r="V69"/>
  <c r="V71"/>
  <c r="V75"/>
  <c r="V77"/>
  <c r="V81"/>
  <c r="V85"/>
  <c r="V89"/>
  <c r="V93"/>
  <c r="V97"/>
  <c r="V101"/>
  <c r="V107"/>
  <c r="V111"/>
  <c r="V113"/>
  <c r="V117"/>
  <c r="V67"/>
  <c r="V73"/>
  <c r="V79"/>
  <c r="V83"/>
  <c r="V87"/>
  <c r="V91"/>
  <c r="V95"/>
  <c r="V99"/>
  <c r="V103"/>
  <c r="V105"/>
  <c r="V109"/>
  <c r="V115"/>
  <c r="V119"/>
  <c r="AA89" i="7"/>
  <c r="AA60"/>
  <c r="AA144" s="1"/>
  <c r="AE89"/>
  <c r="AE60"/>
  <c r="AE144" s="1"/>
  <c r="AH66" i="5"/>
  <c r="AH68"/>
  <c r="AH70"/>
  <c r="AH72"/>
  <c r="AH74"/>
  <c r="AH76"/>
  <c r="AH78"/>
  <c r="AH80"/>
  <c r="AH82"/>
  <c r="AH84"/>
  <c r="AH86"/>
  <c r="AH88"/>
  <c r="AH90"/>
  <c r="AH92"/>
  <c r="AH94"/>
  <c r="AH96"/>
  <c r="AH98"/>
  <c r="AH100"/>
  <c r="AH102"/>
  <c r="AH104"/>
  <c r="AH106"/>
  <c r="AH108"/>
  <c r="AH110"/>
  <c r="AH112"/>
  <c r="AH114"/>
  <c r="AH116"/>
  <c r="AH118"/>
  <c r="AH120"/>
  <c r="AH67"/>
  <c r="AH71"/>
  <c r="AH73"/>
  <c r="AH77"/>
  <c r="AH81"/>
  <c r="AH87"/>
  <c r="AH91"/>
  <c r="AH95"/>
  <c r="AH99"/>
  <c r="AH103"/>
  <c r="AH107"/>
  <c r="AH111"/>
  <c r="AH115"/>
  <c r="AH119"/>
  <c r="AH69"/>
  <c r="AH75"/>
  <c r="AH79"/>
  <c r="AH83"/>
  <c r="AH85"/>
  <c r="AH89"/>
  <c r="AH93"/>
  <c r="AH97"/>
  <c r="AH101"/>
  <c r="AH105"/>
  <c r="AH109"/>
  <c r="AH113"/>
  <c r="AH117"/>
  <c r="AI89" i="7"/>
  <c r="AI60"/>
  <c r="AI144" s="1"/>
  <c r="AL66" i="5"/>
  <c r="AL68"/>
  <c r="AL70"/>
  <c r="AL72"/>
  <c r="AL74"/>
  <c r="AL76"/>
  <c r="AL78"/>
  <c r="AL80"/>
  <c r="AL82"/>
  <c r="AL84"/>
  <c r="AL86"/>
  <c r="AL88"/>
  <c r="AL90"/>
  <c r="AL92"/>
  <c r="AL94"/>
  <c r="AL96"/>
  <c r="AL98"/>
  <c r="AL100"/>
  <c r="AL102"/>
  <c r="AL104"/>
  <c r="AL106"/>
  <c r="AL108"/>
  <c r="AL110"/>
  <c r="AL112"/>
  <c r="AL114"/>
  <c r="AL116"/>
  <c r="AL118"/>
  <c r="AL120"/>
  <c r="AL69"/>
  <c r="AL73"/>
  <c r="AL77"/>
  <c r="AL81"/>
  <c r="AL85"/>
  <c r="AL89"/>
  <c r="AL93"/>
  <c r="AL97"/>
  <c r="AL101"/>
  <c r="AL105"/>
  <c r="AL109"/>
  <c r="AL113"/>
  <c r="AL117"/>
  <c r="AL67"/>
  <c r="AL71"/>
  <c r="AL75"/>
  <c r="AL79"/>
  <c r="AL83"/>
  <c r="AL87"/>
  <c r="AL91"/>
  <c r="AL95"/>
  <c r="AL99"/>
  <c r="AL103"/>
  <c r="AL107"/>
  <c r="AL111"/>
  <c r="AL115"/>
  <c r="AL119"/>
  <c r="AQ89" i="7"/>
  <c r="AQ60"/>
  <c r="AQ144" s="1"/>
  <c r="AT66" i="5"/>
  <c r="AT68"/>
  <c r="AT70"/>
  <c r="AT72"/>
  <c r="AT74"/>
  <c r="AT76"/>
  <c r="AT78"/>
  <c r="AT80"/>
  <c r="AT82"/>
  <c r="AT84"/>
  <c r="AT86"/>
  <c r="AT88"/>
  <c r="AT90"/>
  <c r="AT92"/>
  <c r="AT94"/>
  <c r="AT96"/>
  <c r="AT98"/>
  <c r="AT100"/>
  <c r="AT102"/>
  <c r="AT104"/>
  <c r="AT106"/>
  <c r="AT108"/>
  <c r="AT110"/>
  <c r="AT112"/>
  <c r="AT114"/>
  <c r="AT116"/>
  <c r="AT118"/>
  <c r="AT120"/>
  <c r="AT67"/>
  <c r="AT69"/>
  <c r="AT73"/>
  <c r="AT77"/>
  <c r="AT81"/>
  <c r="AT85"/>
  <c r="AT91"/>
  <c r="AT95"/>
  <c r="AT99"/>
  <c r="AT103"/>
  <c r="AT107"/>
  <c r="AT109"/>
  <c r="AT113"/>
  <c r="AT117"/>
  <c r="AT71"/>
  <c r="AT75"/>
  <c r="AT79"/>
  <c r="AT83"/>
  <c r="AT87"/>
  <c r="AT89"/>
  <c r="AT93"/>
  <c r="AT97"/>
  <c r="AT101"/>
  <c r="AT105"/>
  <c r="AT111"/>
  <c r="AT115"/>
  <c r="AT119"/>
  <c r="AY89" i="7"/>
  <c r="AY60"/>
  <c r="AY144" s="1"/>
  <c r="BC89"/>
  <c r="BC60"/>
  <c r="BC144" s="1"/>
  <c r="C66" i="5"/>
  <c r="C67"/>
  <c r="C69"/>
  <c r="C71"/>
  <c r="C73"/>
  <c r="C75"/>
  <c r="C77"/>
  <c r="C79"/>
  <c r="C81"/>
  <c r="C83"/>
  <c r="C85"/>
  <c r="C87"/>
  <c r="C89"/>
  <c r="C91"/>
  <c r="C93"/>
  <c r="C95"/>
  <c r="C97"/>
  <c r="C99"/>
  <c r="C101"/>
  <c r="C103"/>
  <c r="C105"/>
  <c r="C107"/>
  <c r="C109"/>
  <c r="C111"/>
  <c r="C113"/>
  <c r="C115"/>
  <c r="C117"/>
  <c r="C119"/>
  <c r="C68"/>
  <c r="C70"/>
  <c r="C74"/>
  <c r="C80"/>
  <c r="C84"/>
  <c r="C88"/>
  <c r="C92"/>
  <c r="C96"/>
  <c r="C100"/>
  <c r="C104"/>
  <c r="C108"/>
  <c r="C112"/>
  <c r="C116"/>
  <c r="C118"/>
  <c r="C72"/>
  <c r="C76"/>
  <c r="C78"/>
  <c r="C82"/>
  <c r="C86"/>
  <c r="C90"/>
  <c r="C94"/>
  <c r="C98"/>
  <c r="C102"/>
  <c r="C106"/>
  <c r="C110"/>
  <c r="C114"/>
  <c r="C120"/>
  <c r="H89" i="7"/>
  <c r="H60"/>
  <c r="H144" s="1"/>
  <c r="L89"/>
  <c r="L60"/>
  <c r="L144" s="1"/>
  <c r="O66" i="5"/>
  <c r="O67"/>
  <c r="O69"/>
  <c r="O71"/>
  <c r="O73"/>
  <c r="O75"/>
  <c r="O77"/>
  <c r="O79"/>
  <c r="O81"/>
  <c r="O83"/>
  <c r="O85"/>
  <c r="O87"/>
  <c r="O89"/>
  <c r="O91"/>
  <c r="O93"/>
  <c r="O95"/>
  <c r="O97"/>
  <c r="O99"/>
  <c r="O101"/>
  <c r="O103"/>
  <c r="O105"/>
  <c r="O107"/>
  <c r="O109"/>
  <c r="O111"/>
  <c r="O113"/>
  <c r="O115"/>
  <c r="O117"/>
  <c r="O119"/>
  <c r="O70"/>
  <c r="O74"/>
  <c r="O78"/>
  <c r="O80"/>
  <c r="O86"/>
  <c r="O90"/>
  <c r="O94"/>
  <c r="O98"/>
  <c r="O102"/>
  <c r="O106"/>
  <c r="O110"/>
  <c r="O114"/>
  <c r="O118"/>
  <c r="O68"/>
  <c r="O72"/>
  <c r="O76"/>
  <c r="O82"/>
  <c r="O84"/>
  <c r="O88"/>
  <c r="O92"/>
  <c r="O96"/>
  <c r="O100"/>
  <c r="O104"/>
  <c r="O108"/>
  <c r="O112"/>
  <c r="O116"/>
  <c r="O120"/>
  <c r="T89" i="7"/>
  <c r="T60"/>
  <c r="T144" s="1"/>
  <c r="W66" i="5"/>
  <c r="W67"/>
  <c r="W69"/>
  <c r="W71"/>
  <c r="W73"/>
  <c r="W75"/>
  <c r="W77"/>
  <c r="W79"/>
  <c r="W81"/>
  <c r="W83"/>
  <c r="W85"/>
  <c r="W87"/>
  <c r="W89"/>
  <c r="W91"/>
  <c r="W93"/>
  <c r="W95"/>
  <c r="W97"/>
  <c r="W99"/>
  <c r="W101"/>
  <c r="W103"/>
  <c r="W105"/>
  <c r="W107"/>
  <c r="W109"/>
  <c r="W111"/>
  <c r="W113"/>
  <c r="W115"/>
  <c r="W117"/>
  <c r="W119"/>
  <c r="W70"/>
  <c r="W74"/>
  <c r="W78"/>
  <c r="W82"/>
  <c r="W86"/>
  <c r="W90"/>
  <c r="W94"/>
  <c r="W98"/>
  <c r="W102"/>
  <c r="W68"/>
  <c r="W72"/>
  <c r="W76"/>
  <c r="W80"/>
  <c r="W84"/>
  <c r="W88"/>
  <c r="W92"/>
  <c r="W96"/>
  <c r="W100"/>
  <c r="W104"/>
  <c r="W106"/>
  <c r="W108"/>
  <c r="W110"/>
  <c r="W112"/>
  <c r="W114"/>
  <c r="W116"/>
  <c r="W118"/>
  <c r="W120"/>
  <c r="AA66"/>
  <c r="AA67"/>
  <c r="AA69"/>
  <c r="AA71"/>
  <c r="AA73"/>
  <c r="AA75"/>
  <c r="AA77"/>
  <c r="AA79"/>
  <c r="AA81"/>
  <c r="AA83"/>
  <c r="AA85"/>
  <c r="AA87"/>
  <c r="AA89"/>
  <c r="AA91"/>
  <c r="AA93"/>
  <c r="AA95"/>
  <c r="AA97"/>
  <c r="AA99"/>
  <c r="AA101"/>
  <c r="AA103"/>
  <c r="AA105"/>
  <c r="AA107"/>
  <c r="AA109"/>
  <c r="AA111"/>
  <c r="AA113"/>
  <c r="AA115"/>
  <c r="AA117"/>
  <c r="AA119"/>
  <c r="AA70"/>
  <c r="AA74"/>
  <c r="AA78"/>
  <c r="AA82"/>
  <c r="AA88"/>
  <c r="AA92"/>
  <c r="AA96"/>
  <c r="AA100"/>
  <c r="AA104"/>
  <c r="AA108"/>
  <c r="AA112"/>
  <c r="AA116"/>
  <c r="AA120"/>
  <c r="AA68"/>
  <c r="AA72"/>
  <c r="AA76"/>
  <c r="AA80"/>
  <c r="AA84"/>
  <c r="AA86"/>
  <c r="AA90"/>
  <c r="AA94"/>
  <c r="AA98"/>
  <c r="AA102"/>
  <c r="AA106"/>
  <c r="AA110"/>
  <c r="AA114"/>
  <c r="AA118"/>
  <c r="AE66"/>
  <c r="AE67"/>
  <c r="AE69"/>
  <c r="AE71"/>
  <c r="AE73"/>
  <c r="AE75"/>
  <c r="AE77"/>
  <c r="AE79"/>
  <c r="AE81"/>
  <c r="AE83"/>
  <c r="AE85"/>
  <c r="AE87"/>
  <c r="AE89"/>
  <c r="AE91"/>
  <c r="AE93"/>
  <c r="AE95"/>
  <c r="AE97"/>
  <c r="AE99"/>
  <c r="AE101"/>
  <c r="AE103"/>
  <c r="AE105"/>
  <c r="AE107"/>
  <c r="AE109"/>
  <c r="AE111"/>
  <c r="AE113"/>
  <c r="AE115"/>
  <c r="AE117"/>
  <c r="AE119"/>
  <c r="AE68"/>
  <c r="AE72"/>
  <c r="AE78"/>
  <c r="AE82"/>
  <c r="AE86"/>
  <c r="AE90"/>
  <c r="AE94"/>
  <c r="AE98"/>
  <c r="AE100"/>
  <c r="AE104"/>
  <c r="AE108"/>
  <c r="AE112"/>
  <c r="AE116"/>
  <c r="AE120"/>
  <c r="AE70"/>
  <c r="AE74"/>
  <c r="AE76"/>
  <c r="AE80"/>
  <c r="AE84"/>
  <c r="AE88"/>
  <c r="AE92"/>
  <c r="AE96"/>
  <c r="AE102"/>
  <c r="AE106"/>
  <c r="AE110"/>
  <c r="AE114"/>
  <c r="AE118"/>
  <c r="AJ89" i="7"/>
  <c r="AJ60"/>
  <c r="AJ144" s="1"/>
  <c r="AI66" i="5"/>
  <c r="AI67"/>
  <c r="AI69"/>
  <c r="AI71"/>
  <c r="AI73"/>
  <c r="AI75"/>
  <c r="AI77"/>
  <c r="AI79"/>
  <c r="AI81"/>
  <c r="AI83"/>
  <c r="AI85"/>
  <c r="AI87"/>
  <c r="AI89"/>
  <c r="AI91"/>
  <c r="AI93"/>
  <c r="AI95"/>
  <c r="AI97"/>
  <c r="AI99"/>
  <c r="AI101"/>
  <c r="AI103"/>
  <c r="AI105"/>
  <c r="AI107"/>
  <c r="AI109"/>
  <c r="AI111"/>
  <c r="AI113"/>
  <c r="AI115"/>
  <c r="AI117"/>
  <c r="AI119"/>
  <c r="AI68"/>
  <c r="AI72"/>
  <c r="AI76"/>
  <c r="AI80"/>
  <c r="AI84"/>
  <c r="AI88"/>
  <c r="AI92"/>
  <c r="AI94"/>
  <c r="AI98"/>
  <c r="AI104"/>
  <c r="AI108"/>
  <c r="AI110"/>
  <c r="AI114"/>
  <c r="AI120"/>
  <c r="AI70"/>
  <c r="AI74"/>
  <c r="AI78"/>
  <c r="AI82"/>
  <c r="AI86"/>
  <c r="AI90"/>
  <c r="AI96"/>
  <c r="AI100"/>
  <c r="AI102"/>
  <c r="AI106"/>
  <c r="AI112"/>
  <c r="AI116"/>
  <c r="AI118"/>
  <c r="AN89" i="7"/>
  <c r="AN60"/>
  <c r="AN144" s="1"/>
  <c r="AQ66" i="5"/>
  <c r="AQ67"/>
  <c r="AQ69"/>
  <c r="AQ71"/>
  <c r="AQ73"/>
  <c r="AQ75"/>
  <c r="AQ77"/>
  <c r="AQ79"/>
  <c r="AQ81"/>
  <c r="AQ83"/>
  <c r="AQ85"/>
  <c r="AQ87"/>
  <c r="AQ89"/>
  <c r="AQ91"/>
  <c r="AQ93"/>
  <c r="AQ95"/>
  <c r="AQ97"/>
  <c r="AQ99"/>
  <c r="AQ101"/>
  <c r="AQ103"/>
  <c r="AQ105"/>
  <c r="AQ107"/>
  <c r="AQ109"/>
  <c r="AQ111"/>
  <c r="AQ113"/>
  <c r="AQ115"/>
  <c r="AQ117"/>
  <c r="AQ119"/>
  <c r="AQ68"/>
  <c r="AQ72"/>
  <c r="AQ76"/>
  <c r="AQ80"/>
  <c r="AQ82"/>
  <c r="AQ86"/>
  <c r="AQ90"/>
  <c r="AQ94"/>
  <c r="AQ98"/>
  <c r="AQ104"/>
  <c r="AQ106"/>
  <c r="AQ110"/>
  <c r="AQ114"/>
  <c r="AQ118"/>
  <c r="AQ70"/>
  <c r="AQ74"/>
  <c r="AQ78"/>
  <c r="AQ84"/>
  <c r="AQ88"/>
  <c r="AQ92"/>
  <c r="AQ96"/>
  <c r="AQ100"/>
  <c r="AQ102"/>
  <c r="AQ108"/>
  <c r="AQ112"/>
  <c r="AQ116"/>
  <c r="AQ120"/>
  <c r="AY66"/>
  <c r="AY67"/>
  <c r="AY69"/>
  <c r="AY71"/>
  <c r="AY73"/>
  <c r="AY75"/>
  <c r="AY77"/>
  <c r="AY79"/>
  <c r="AY81"/>
  <c r="AY83"/>
  <c r="AY85"/>
  <c r="AY87"/>
  <c r="AY89"/>
  <c r="AY91"/>
  <c r="AY93"/>
  <c r="AY95"/>
  <c r="AY97"/>
  <c r="AY99"/>
  <c r="AY101"/>
  <c r="AY103"/>
  <c r="AY105"/>
  <c r="AY107"/>
  <c r="AY109"/>
  <c r="AY111"/>
  <c r="AY113"/>
  <c r="AY115"/>
  <c r="AY117"/>
  <c r="AY119"/>
  <c r="AY68"/>
  <c r="AY72"/>
  <c r="AY76"/>
  <c r="AY80"/>
  <c r="AY84"/>
  <c r="AY88"/>
  <c r="AY92"/>
  <c r="AY94"/>
  <c r="AY98"/>
  <c r="AY102"/>
  <c r="AY106"/>
  <c r="AY110"/>
  <c r="AY114"/>
  <c r="AY118"/>
  <c r="AY70"/>
  <c r="AY74"/>
  <c r="AY78"/>
  <c r="AY82"/>
  <c r="AY86"/>
  <c r="AY90"/>
  <c r="AY96"/>
  <c r="AY100"/>
  <c r="AY104"/>
  <c r="AY108"/>
  <c r="AY112"/>
  <c r="AY116"/>
  <c r="AY120"/>
  <c r="BD89" i="7"/>
  <c r="BD60"/>
  <c r="BD144" s="1"/>
  <c r="C162" i="18"/>
  <c r="C60"/>
  <c r="B4" i="14"/>
  <c r="C59" i="18"/>
  <c r="C57"/>
  <c r="C55"/>
  <c r="C53"/>
  <c r="C51"/>
  <c r="C49"/>
  <c r="C47"/>
  <c r="C45"/>
  <c r="C43"/>
  <c r="C41"/>
  <c r="C39"/>
  <c r="C37"/>
  <c r="C35"/>
  <c r="C33"/>
  <c r="C31"/>
  <c r="BF78"/>
  <c r="C74"/>
  <c r="C67"/>
  <c r="C79"/>
  <c r="C66"/>
  <c r="C77"/>
  <c r="C76"/>
  <c r="C75"/>
  <c r="C73"/>
  <c r="C72"/>
  <c r="C71"/>
  <c r="C70"/>
  <c r="C69"/>
  <c r="C68"/>
  <c r="C145"/>
  <c r="C58"/>
  <c r="C56"/>
  <c r="C54"/>
  <c r="C52"/>
  <c r="C50"/>
  <c r="C48"/>
  <c r="C46"/>
  <c r="C44"/>
  <c r="C42"/>
  <c r="C38"/>
  <c r="C34"/>
  <c r="C30"/>
  <c r="C28"/>
  <c r="C26"/>
  <c r="C24"/>
  <c r="C22"/>
  <c r="C20"/>
  <c r="C18"/>
  <c r="C16"/>
  <c r="C14"/>
  <c r="C12"/>
  <c r="C10"/>
  <c r="C8"/>
  <c r="C6"/>
  <c r="C40"/>
  <c r="C36"/>
  <c r="C32"/>
  <c r="C29"/>
  <c r="C27"/>
  <c r="C25"/>
  <c r="C23"/>
  <c r="C21"/>
  <c r="C19"/>
  <c r="C17"/>
  <c r="C15"/>
  <c r="C13"/>
  <c r="C11"/>
  <c r="C9"/>
  <c r="C7"/>
  <c r="C5"/>
  <c r="F62" i="14"/>
  <c r="F60"/>
  <c r="F58"/>
  <c r="F56"/>
  <c r="F54"/>
  <c r="F52"/>
  <c r="F50"/>
  <c r="F48"/>
  <c r="F46"/>
  <c r="F44"/>
  <c r="F42"/>
  <c r="F40"/>
  <c r="F38"/>
  <c r="F36"/>
  <c r="F34"/>
  <c r="F63"/>
  <c r="F61"/>
  <c r="F59"/>
  <c r="F57"/>
  <c r="F55"/>
  <c r="F53"/>
  <c r="F51"/>
  <c r="F49"/>
  <c r="F47"/>
  <c r="F43"/>
  <c r="F39"/>
  <c r="F35"/>
  <c r="F33"/>
  <c r="F31"/>
  <c r="F29"/>
  <c r="F27"/>
  <c r="F25"/>
  <c r="F23"/>
  <c r="F21"/>
  <c r="F19"/>
  <c r="F17"/>
  <c r="F15"/>
  <c r="F13"/>
  <c r="F11"/>
  <c r="F9"/>
  <c r="F45"/>
  <c r="F41"/>
  <c r="F37"/>
  <c r="F32"/>
  <c r="F30"/>
  <c r="F28"/>
  <c r="F26"/>
  <c r="F24"/>
  <c r="F22"/>
  <c r="F20"/>
  <c r="F18"/>
  <c r="F16"/>
  <c r="F14"/>
  <c r="F12"/>
  <c r="F10"/>
  <c r="F8"/>
  <c r="J62"/>
  <c r="J60"/>
  <c r="J58"/>
  <c r="J56"/>
  <c r="J54"/>
  <c r="J52"/>
  <c r="J50"/>
  <c r="J48"/>
  <c r="J46"/>
  <c r="J44"/>
  <c r="J42"/>
  <c r="J40"/>
  <c r="J38"/>
  <c r="J36"/>
  <c r="J34"/>
  <c r="J63"/>
  <c r="J61"/>
  <c r="J59"/>
  <c r="J57"/>
  <c r="J55"/>
  <c r="J53"/>
  <c r="J51"/>
  <c r="J49"/>
  <c r="J47"/>
  <c r="J43"/>
  <c r="J39"/>
  <c r="J35"/>
  <c r="J33"/>
  <c r="J31"/>
  <c r="J29"/>
  <c r="J27"/>
  <c r="J25"/>
  <c r="J23"/>
  <c r="J21"/>
  <c r="J19"/>
  <c r="J17"/>
  <c r="J15"/>
  <c r="J13"/>
  <c r="J11"/>
  <c r="J9"/>
  <c r="J45"/>
  <c r="J41"/>
  <c r="J37"/>
  <c r="J32"/>
  <c r="J30"/>
  <c r="J28"/>
  <c r="J26"/>
  <c r="J24"/>
  <c r="J22"/>
  <c r="J20"/>
  <c r="J18"/>
  <c r="J16"/>
  <c r="J14"/>
  <c r="J12"/>
  <c r="J10"/>
  <c r="J8"/>
  <c r="N62"/>
  <c r="N60"/>
  <c r="N58"/>
  <c r="N56"/>
  <c r="N54"/>
  <c r="N52"/>
  <c r="N50"/>
  <c r="N48"/>
  <c r="N46"/>
  <c r="N44"/>
  <c r="N42"/>
  <c r="N40"/>
  <c r="N38"/>
  <c r="N36"/>
  <c r="N34"/>
  <c r="N63"/>
  <c r="N61"/>
  <c r="N59"/>
  <c r="N57"/>
  <c r="N55"/>
  <c r="N53"/>
  <c r="N51"/>
  <c r="N49"/>
  <c r="N47"/>
  <c r="N43"/>
  <c r="N39"/>
  <c r="N35"/>
  <c r="N33"/>
  <c r="N31"/>
  <c r="N29"/>
  <c r="N27"/>
  <c r="N25"/>
  <c r="N23"/>
  <c r="N21"/>
  <c r="N19"/>
  <c r="N17"/>
  <c r="N15"/>
  <c r="N13"/>
  <c r="N11"/>
  <c r="N9"/>
  <c r="N45"/>
  <c r="N41"/>
  <c r="N37"/>
  <c r="N32"/>
  <c r="N30"/>
  <c r="N28"/>
  <c r="N26"/>
  <c r="N24"/>
  <c r="N22"/>
  <c r="N20"/>
  <c r="N18"/>
  <c r="N16"/>
  <c r="N14"/>
  <c r="N12"/>
  <c r="N10"/>
  <c r="N8"/>
  <c r="R62"/>
  <c r="R60"/>
  <c r="R58"/>
  <c r="R56"/>
  <c r="R54"/>
  <c r="R52"/>
  <c r="R50"/>
  <c r="R48"/>
  <c r="R46"/>
  <c r="R44"/>
  <c r="R42"/>
  <c r="R40"/>
  <c r="R38"/>
  <c r="R36"/>
  <c r="R34"/>
  <c r="R63"/>
  <c r="R61"/>
  <c r="R59"/>
  <c r="R57"/>
  <c r="R55"/>
  <c r="R53"/>
  <c r="R51"/>
  <c r="R49"/>
  <c r="R47"/>
  <c r="R43"/>
  <c r="R39"/>
  <c r="R35"/>
  <c r="R33"/>
  <c r="R31"/>
  <c r="R29"/>
  <c r="R27"/>
  <c r="R25"/>
  <c r="R23"/>
  <c r="R21"/>
  <c r="R19"/>
  <c r="R17"/>
  <c r="R15"/>
  <c r="R13"/>
  <c r="R11"/>
  <c r="R9"/>
  <c r="R45"/>
  <c r="R41"/>
  <c r="R37"/>
  <c r="R32"/>
  <c r="R30"/>
  <c r="R28"/>
  <c r="R26"/>
  <c r="R24"/>
  <c r="R22"/>
  <c r="R20"/>
  <c r="R18"/>
  <c r="R16"/>
  <c r="R14"/>
  <c r="R12"/>
  <c r="R10"/>
  <c r="R8"/>
  <c r="V62"/>
  <c r="V60"/>
  <c r="V58"/>
  <c r="V56"/>
  <c r="V54"/>
  <c r="V52"/>
  <c r="V50"/>
  <c r="V48"/>
  <c r="V46"/>
  <c r="V44"/>
  <c r="V42"/>
  <c r="V40"/>
  <c r="V38"/>
  <c r="V36"/>
  <c r="V34"/>
  <c r="V63"/>
  <c r="V61"/>
  <c r="V59"/>
  <c r="V57"/>
  <c r="V55"/>
  <c r="V53"/>
  <c r="V51"/>
  <c r="V49"/>
  <c r="V47"/>
  <c r="V43"/>
  <c r="V39"/>
  <c r="V35"/>
  <c r="V33"/>
  <c r="V31"/>
  <c r="V29"/>
  <c r="V27"/>
  <c r="V25"/>
  <c r="V23"/>
  <c r="V21"/>
  <c r="V19"/>
  <c r="V17"/>
  <c r="V15"/>
  <c r="V13"/>
  <c r="V11"/>
  <c r="V9"/>
  <c r="V45"/>
  <c r="V41"/>
  <c r="V37"/>
  <c r="V32"/>
  <c r="V30"/>
  <c r="V28"/>
  <c r="V26"/>
  <c r="V24"/>
  <c r="V22"/>
  <c r="V20"/>
  <c r="V18"/>
  <c r="V16"/>
  <c r="V14"/>
  <c r="V12"/>
  <c r="V10"/>
  <c r="V8"/>
  <c r="Z62"/>
  <c r="Z60"/>
  <c r="Z58"/>
  <c r="Z56"/>
  <c r="Z54"/>
  <c r="Z52"/>
  <c r="Z50"/>
  <c r="Z48"/>
  <c r="Z46"/>
  <c r="Z44"/>
  <c r="Z42"/>
  <c r="Z40"/>
  <c r="Z38"/>
  <c r="Z36"/>
  <c r="Z34"/>
  <c r="Z63"/>
  <c r="Z61"/>
  <c r="Z59"/>
  <c r="Z57"/>
  <c r="Z55"/>
  <c r="Z53"/>
  <c r="Z51"/>
  <c r="Z49"/>
  <c r="Z47"/>
  <c r="Z43"/>
  <c r="Z39"/>
  <c r="Z35"/>
  <c r="Z33"/>
  <c r="Z31"/>
  <c r="Z29"/>
  <c r="Z27"/>
  <c r="Z25"/>
  <c r="Z23"/>
  <c r="Z21"/>
  <c r="Z19"/>
  <c r="Z17"/>
  <c r="Z15"/>
  <c r="Z13"/>
  <c r="Z11"/>
  <c r="Z9"/>
  <c r="Z45"/>
  <c r="Z41"/>
  <c r="Z37"/>
  <c r="Z32"/>
  <c r="Z30"/>
  <c r="Z28"/>
  <c r="Z26"/>
  <c r="Z24"/>
  <c r="Z22"/>
  <c r="Z20"/>
  <c r="Z18"/>
  <c r="Z16"/>
  <c r="Z14"/>
  <c r="Z12"/>
  <c r="Z10"/>
  <c r="Z8"/>
  <c r="AD62"/>
  <c r="AD60"/>
  <c r="AD58"/>
  <c r="AD56"/>
  <c r="AD54"/>
  <c r="AD52"/>
  <c r="AD50"/>
  <c r="AD48"/>
  <c r="AD46"/>
  <c r="AD44"/>
  <c r="AD42"/>
  <c r="AD40"/>
  <c r="AD38"/>
  <c r="AD36"/>
  <c r="AD34"/>
  <c r="AD63"/>
  <c r="AD61"/>
  <c r="AD59"/>
  <c r="AD57"/>
  <c r="AD55"/>
  <c r="AD53"/>
  <c r="AD51"/>
  <c r="AD49"/>
  <c r="AD47"/>
  <c r="AD43"/>
  <c r="AD39"/>
  <c r="AD35"/>
  <c r="AD33"/>
  <c r="AD31"/>
  <c r="AD29"/>
  <c r="AD27"/>
  <c r="AD25"/>
  <c r="AD23"/>
  <c r="AD21"/>
  <c r="AD19"/>
  <c r="AD17"/>
  <c r="AD15"/>
  <c r="AD13"/>
  <c r="AD11"/>
  <c r="AD9"/>
  <c r="AD45"/>
  <c r="AD41"/>
  <c r="AD37"/>
  <c r="AD32"/>
  <c r="AD30"/>
  <c r="AD28"/>
  <c r="AD26"/>
  <c r="AD24"/>
  <c r="AD22"/>
  <c r="AD20"/>
  <c r="AD18"/>
  <c r="AD16"/>
  <c r="AD14"/>
  <c r="AD12"/>
  <c r="AD10"/>
  <c r="AD8"/>
  <c r="AH62"/>
  <c r="AH60"/>
  <c r="AH58"/>
  <c r="AH56"/>
  <c r="AH54"/>
  <c r="AH52"/>
  <c r="AH50"/>
  <c r="AH48"/>
  <c r="AH46"/>
  <c r="AH44"/>
  <c r="AH42"/>
  <c r="AH40"/>
  <c r="AH38"/>
  <c r="AH36"/>
  <c r="AH34"/>
  <c r="AH63"/>
  <c r="AH61"/>
  <c r="AH59"/>
  <c r="AH57"/>
  <c r="AH55"/>
  <c r="AH53"/>
  <c r="AH51"/>
  <c r="AH49"/>
  <c r="AH47"/>
  <c r="AH43"/>
  <c r="AH39"/>
  <c r="AH35"/>
  <c r="AH33"/>
  <c r="AH31"/>
  <c r="AH29"/>
  <c r="AH27"/>
  <c r="AH25"/>
  <c r="AH23"/>
  <c r="AH21"/>
  <c r="AH19"/>
  <c r="AH17"/>
  <c r="AH15"/>
  <c r="AH13"/>
  <c r="AH11"/>
  <c r="AH9"/>
  <c r="AH45"/>
  <c r="AH41"/>
  <c r="AH37"/>
  <c r="AH32"/>
  <c r="AH30"/>
  <c r="AH28"/>
  <c r="AH26"/>
  <c r="AH24"/>
  <c r="AH22"/>
  <c r="AH20"/>
  <c r="AH18"/>
  <c r="AH16"/>
  <c r="AH14"/>
  <c r="AH12"/>
  <c r="AH10"/>
  <c r="AH8"/>
  <c r="AL62"/>
  <c r="AL60"/>
  <c r="AL58"/>
  <c r="AL56"/>
  <c r="AL54"/>
  <c r="AL52"/>
  <c r="AL50"/>
  <c r="AL48"/>
  <c r="AL46"/>
  <c r="AL44"/>
  <c r="AL42"/>
  <c r="AL40"/>
  <c r="AL38"/>
  <c r="AL36"/>
  <c r="AL34"/>
  <c r="AL63"/>
  <c r="AL61"/>
  <c r="AL59"/>
  <c r="AL57"/>
  <c r="AL55"/>
  <c r="AL53"/>
  <c r="AL51"/>
  <c r="AL49"/>
  <c r="AL47"/>
  <c r="AL43"/>
  <c r="AL39"/>
  <c r="AL35"/>
  <c r="AL33"/>
  <c r="AL31"/>
  <c r="AL29"/>
  <c r="AL27"/>
  <c r="AL25"/>
  <c r="AL23"/>
  <c r="AL21"/>
  <c r="AL19"/>
  <c r="AL17"/>
  <c r="AL15"/>
  <c r="AL13"/>
  <c r="AL11"/>
  <c r="AL9"/>
  <c r="AL45"/>
  <c r="AL41"/>
  <c r="AL37"/>
  <c r="AL32"/>
  <c r="AL30"/>
  <c r="AL28"/>
  <c r="AL26"/>
  <c r="AL24"/>
  <c r="AL22"/>
  <c r="AL20"/>
  <c r="AL18"/>
  <c r="AL16"/>
  <c r="AL14"/>
  <c r="AL12"/>
  <c r="AL10"/>
  <c r="AL8"/>
  <c r="AP62"/>
  <c r="AP60"/>
  <c r="AP58"/>
  <c r="AP56"/>
  <c r="AP54"/>
  <c r="AP52"/>
  <c r="AP50"/>
  <c r="AP48"/>
  <c r="AP46"/>
  <c r="AP44"/>
  <c r="AP42"/>
  <c r="AP40"/>
  <c r="AP38"/>
  <c r="AP36"/>
  <c r="AP34"/>
  <c r="AP63"/>
  <c r="AP61"/>
  <c r="AP59"/>
  <c r="AP57"/>
  <c r="AP55"/>
  <c r="AP53"/>
  <c r="AP51"/>
  <c r="AP49"/>
  <c r="AP47"/>
  <c r="AP43"/>
  <c r="AP39"/>
  <c r="AP35"/>
  <c r="AP33"/>
  <c r="AP31"/>
  <c r="AP29"/>
  <c r="AP27"/>
  <c r="AP25"/>
  <c r="AP23"/>
  <c r="AP21"/>
  <c r="AP19"/>
  <c r="AP17"/>
  <c r="AP15"/>
  <c r="AP13"/>
  <c r="AP11"/>
  <c r="AP9"/>
  <c r="AP45"/>
  <c r="AP41"/>
  <c r="AP37"/>
  <c r="AP32"/>
  <c r="AP30"/>
  <c r="AP28"/>
  <c r="AP26"/>
  <c r="AP24"/>
  <c r="AP22"/>
  <c r="AP20"/>
  <c r="AP18"/>
  <c r="AP16"/>
  <c r="AP14"/>
  <c r="AP12"/>
  <c r="AP10"/>
  <c r="AP8"/>
  <c r="AT62"/>
  <c r="AT60"/>
  <c r="AT58"/>
  <c r="AT56"/>
  <c r="AT54"/>
  <c r="AT52"/>
  <c r="AT50"/>
  <c r="AT48"/>
  <c r="AT46"/>
  <c r="AT44"/>
  <c r="AT42"/>
  <c r="AT40"/>
  <c r="AT38"/>
  <c r="AT36"/>
  <c r="AT34"/>
  <c r="AT63"/>
  <c r="AT61"/>
  <c r="AT59"/>
  <c r="AT57"/>
  <c r="AT55"/>
  <c r="AT53"/>
  <c r="AT51"/>
  <c r="AT49"/>
  <c r="AT47"/>
  <c r="AT43"/>
  <c r="AT39"/>
  <c r="AT35"/>
  <c r="AT33"/>
  <c r="AT31"/>
  <c r="AT29"/>
  <c r="AT27"/>
  <c r="AT25"/>
  <c r="AT23"/>
  <c r="AT21"/>
  <c r="AT19"/>
  <c r="AT17"/>
  <c r="AT15"/>
  <c r="AT13"/>
  <c r="AT11"/>
  <c r="AT9"/>
  <c r="AT45"/>
  <c r="AT41"/>
  <c r="AT37"/>
  <c r="AT32"/>
  <c r="AT30"/>
  <c r="AT28"/>
  <c r="AT26"/>
  <c r="AT24"/>
  <c r="AT22"/>
  <c r="AT20"/>
  <c r="AT18"/>
  <c r="AT16"/>
  <c r="AT14"/>
  <c r="AT12"/>
  <c r="AT10"/>
  <c r="AT8"/>
  <c r="AX62"/>
  <c r="AX60"/>
  <c r="AX58"/>
  <c r="AX56"/>
  <c r="AX54"/>
  <c r="AX52"/>
  <c r="AX50"/>
  <c r="AX48"/>
  <c r="AX46"/>
  <c r="AX44"/>
  <c r="AX42"/>
  <c r="AX40"/>
  <c r="AX38"/>
  <c r="AX36"/>
  <c r="AX34"/>
  <c r="AX63"/>
  <c r="AX61"/>
  <c r="AX59"/>
  <c r="AX57"/>
  <c r="AX55"/>
  <c r="AX53"/>
  <c r="AX51"/>
  <c r="AX49"/>
  <c r="AX47"/>
  <c r="AX43"/>
  <c r="AX39"/>
  <c r="AX35"/>
  <c r="AX33"/>
  <c r="AX31"/>
  <c r="AX29"/>
  <c r="AX27"/>
  <c r="AX25"/>
  <c r="AX23"/>
  <c r="AX21"/>
  <c r="AX19"/>
  <c r="AX17"/>
  <c r="AX15"/>
  <c r="AX13"/>
  <c r="AX11"/>
  <c r="AX9"/>
  <c r="AX45"/>
  <c r="AX41"/>
  <c r="AX37"/>
  <c r="AX32"/>
  <c r="AX30"/>
  <c r="AX28"/>
  <c r="AX26"/>
  <c r="AX24"/>
  <c r="AX22"/>
  <c r="AX20"/>
  <c r="AX18"/>
  <c r="AX16"/>
  <c r="AX14"/>
  <c r="AX12"/>
  <c r="AX10"/>
  <c r="AX8"/>
  <c r="BB62"/>
  <c r="BB60"/>
  <c r="BB58"/>
  <c r="BB56"/>
  <c r="BB54"/>
  <c r="BB52"/>
  <c r="BB50"/>
  <c r="BB48"/>
  <c r="BB46"/>
  <c r="BB44"/>
  <c r="BB42"/>
  <c r="BB40"/>
  <c r="BB38"/>
  <c r="BB36"/>
  <c r="BB34"/>
  <c r="BB63"/>
  <c r="BB61"/>
  <c r="BB59"/>
  <c r="BB57"/>
  <c r="BB55"/>
  <c r="BB53"/>
  <c r="BB51"/>
  <c r="BB49"/>
  <c r="BB47"/>
  <c r="BB43"/>
  <c r="BB39"/>
  <c r="BB35"/>
  <c r="BB33"/>
  <c r="BB31"/>
  <c r="BB29"/>
  <c r="BB27"/>
  <c r="BB25"/>
  <c r="BB23"/>
  <c r="BB21"/>
  <c r="BB19"/>
  <c r="BB17"/>
  <c r="BB15"/>
  <c r="BB13"/>
  <c r="BB11"/>
  <c r="BB9"/>
  <c r="BB45"/>
  <c r="BB41"/>
  <c r="BB37"/>
  <c r="BB32"/>
  <c r="BB30"/>
  <c r="BB28"/>
  <c r="BB26"/>
  <c r="BB24"/>
  <c r="BB22"/>
  <c r="BB20"/>
  <c r="BB18"/>
  <c r="BB16"/>
  <c r="BB14"/>
  <c r="BB12"/>
  <c r="BB10"/>
  <c r="BB8"/>
  <c r="C61"/>
  <c r="C59"/>
  <c r="C57"/>
  <c r="C55"/>
  <c r="C53"/>
  <c r="C51"/>
  <c r="C49"/>
  <c r="C47"/>
  <c r="C45"/>
  <c r="C43"/>
  <c r="C41"/>
  <c r="C39"/>
  <c r="C37"/>
  <c r="C35"/>
  <c r="C63"/>
  <c r="C62"/>
  <c r="C60"/>
  <c r="C58"/>
  <c r="C56"/>
  <c r="C54"/>
  <c r="C52"/>
  <c r="C50"/>
  <c r="C48"/>
  <c r="C46"/>
  <c r="C44"/>
  <c r="C40"/>
  <c r="C36"/>
  <c r="C32"/>
  <c r="C30"/>
  <c r="C28"/>
  <c r="C26"/>
  <c r="C24"/>
  <c r="C22"/>
  <c r="C20"/>
  <c r="C18"/>
  <c r="C16"/>
  <c r="C14"/>
  <c r="C12"/>
  <c r="C10"/>
  <c r="C8"/>
  <c r="C42"/>
  <c r="C38"/>
  <c r="C34"/>
  <c r="C33"/>
  <c r="C31"/>
  <c r="C29"/>
  <c r="C27"/>
  <c r="C25"/>
  <c r="C23"/>
  <c r="C21"/>
  <c r="C19"/>
  <c r="C17"/>
  <c r="C15"/>
  <c r="C13"/>
  <c r="C11"/>
  <c r="C9"/>
  <c r="G61"/>
  <c r="G59"/>
  <c r="G57"/>
  <c r="G55"/>
  <c r="G53"/>
  <c r="G51"/>
  <c r="G49"/>
  <c r="G47"/>
  <c r="G45"/>
  <c r="G43"/>
  <c r="G41"/>
  <c r="G39"/>
  <c r="G37"/>
  <c r="G35"/>
  <c r="G63"/>
  <c r="G62"/>
  <c r="G60"/>
  <c r="G58"/>
  <c r="G56"/>
  <c r="G54"/>
  <c r="G52"/>
  <c r="G50"/>
  <c r="G48"/>
  <c r="G46"/>
  <c r="G44"/>
  <c r="G40"/>
  <c r="G36"/>
  <c r="G32"/>
  <c r="G30"/>
  <c r="G28"/>
  <c r="G26"/>
  <c r="G24"/>
  <c r="G22"/>
  <c r="G20"/>
  <c r="G18"/>
  <c r="G16"/>
  <c r="G14"/>
  <c r="G12"/>
  <c r="G10"/>
  <c r="G8"/>
  <c r="G42"/>
  <c r="G38"/>
  <c r="G34"/>
  <c r="G33"/>
  <c r="G31"/>
  <c r="G29"/>
  <c r="G27"/>
  <c r="G25"/>
  <c r="G23"/>
  <c r="G21"/>
  <c r="G19"/>
  <c r="G17"/>
  <c r="G15"/>
  <c r="G13"/>
  <c r="G11"/>
  <c r="G9"/>
  <c r="K61"/>
  <c r="K59"/>
  <c r="K57"/>
  <c r="K55"/>
  <c r="K53"/>
  <c r="K51"/>
  <c r="K49"/>
  <c r="K47"/>
  <c r="K45"/>
  <c r="K43"/>
  <c r="K41"/>
  <c r="K39"/>
  <c r="K37"/>
  <c r="K35"/>
  <c r="K63"/>
  <c r="K62"/>
  <c r="K60"/>
  <c r="K58"/>
  <c r="K56"/>
  <c r="K54"/>
  <c r="K52"/>
  <c r="K50"/>
  <c r="K48"/>
  <c r="K46"/>
  <c r="K44"/>
  <c r="K40"/>
  <c r="K36"/>
  <c r="K32"/>
  <c r="K30"/>
  <c r="K28"/>
  <c r="K26"/>
  <c r="K24"/>
  <c r="K22"/>
  <c r="K20"/>
  <c r="K18"/>
  <c r="K16"/>
  <c r="K14"/>
  <c r="K12"/>
  <c r="K10"/>
  <c r="K8"/>
  <c r="K42"/>
  <c r="K38"/>
  <c r="K34"/>
  <c r="K33"/>
  <c r="K31"/>
  <c r="K29"/>
  <c r="K27"/>
  <c r="K25"/>
  <c r="K23"/>
  <c r="K21"/>
  <c r="K19"/>
  <c r="K17"/>
  <c r="K15"/>
  <c r="K13"/>
  <c r="K11"/>
  <c r="K9"/>
  <c r="O61"/>
  <c r="O59"/>
  <c r="O57"/>
  <c r="O55"/>
  <c r="O53"/>
  <c r="O51"/>
  <c r="O49"/>
  <c r="O47"/>
  <c r="O45"/>
  <c r="O43"/>
  <c r="O41"/>
  <c r="O39"/>
  <c r="O37"/>
  <c r="O35"/>
  <c r="O63"/>
  <c r="O62"/>
  <c r="O60"/>
  <c r="O58"/>
  <c r="O56"/>
  <c r="O54"/>
  <c r="O52"/>
  <c r="O50"/>
  <c r="O48"/>
  <c r="O46"/>
  <c r="O44"/>
  <c r="O40"/>
  <c r="O36"/>
  <c r="O32"/>
  <c r="O30"/>
  <c r="O28"/>
  <c r="O26"/>
  <c r="O24"/>
  <c r="O22"/>
  <c r="O20"/>
  <c r="O18"/>
  <c r="O16"/>
  <c r="O14"/>
  <c r="O12"/>
  <c r="O10"/>
  <c r="O8"/>
  <c r="O42"/>
  <c r="O38"/>
  <c r="O34"/>
  <c r="O33"/>
  <c r="O31"/>
  <c r="O29"/>
  <c r="O27"/>
  <c r="O25"/>
  <c r="O23"/>
  <c r="O21"/>
  <c r="O19"/>
  <c r="O17"/>
  <c r="O15"/>
  <c r="O13"/>
  <c r="O11"/>
  <c r="O9"/>
  <c r="S61"/>
  <c r="S59"/>
  <c r="S57"/>
  <c r="S55"/>
  <c r="S53"/>
  <c r="S51"/>
  <c r="S49"/>
  <c r="S47"/>
  <c r="S45"/>
  <c r="S43"/>
  <c r="S41"/>
  <c r="S39"/>
  <c r="S37"/>
  <c r="S35"/>
  <c r="S63"/>
  <c r="S62"/>
  <c r="S60"/>
  <c r="S58"/>
  <c r="S56"/>
  <c r="S54"/>
  <c r="S52"/>
  <c r="S50"/>
  <c r="S48"/>
  <c r="S46"/>
  <c r="S44"/>
  <c r="S40"/>
  <c r="S36"/>
  <c r="S32"/>
  <c r="S30"/>
  <c r="S28"/>
  <c r="S26"/>
  <c r="S24"/>
  <c r="S22"/>
  <c r="S20"/>
  <c r="S18"/>
  <c r="S16"/>
  <c r="S14"/>
  <c r="S12"/>
  <c r="S10"/>
  <c r="S8"/>
  <c r="S42"/>
  <c r="S38"/>
  <c r="S34"/>
  <c r="S33"/>
  <c r="S31"/>
  <c r="S29"/>
  <c r="S27"/>
  <c r="S25"/>
  <c r="S23"/>
  <c r="S21"/>
  <c r="S19"/>
  <c r="S17"/>
  <c r="S15"/>
  <c r="S13"/>
  <c r="S11"/>
  <c r="S9"/>
  <c r="W61"/>
  <c r="W59"/>
  <c r="W57"/>
  <c r="W55"/>
  <c r="W53"/>
  <c r="W51"/>
  <c r="W49"/>
  <c r="W47"/>
  <c r="W45"/>
  <c r="W43"/>
  <c r="W41"/>
  <c r="W39"/>
  <c r="W37"/>
  <c r="W35"/>
  <c r="W63"/>
  <c r="W62"/>
  <c r="W60"/>
  <c r="W58"/>
  <c r="W56"/>
  <c r="W54"/>
  <c r="W52"/>
  <c r="W50"/>
  <c r="W48"/>
  <c r="W46"/>
  <c r="W44"/>
  <c r="W40"/>
  <c r="W36"/>
  <c r="W32"/>
  <c r="W30"/>
  <c r="W28"/>
  <c r="W26"/>
  <c r="W24"/>
  <c r="W22"/>
  <c r="W20"/>
  <c r="W18"/>
  <c r="W16"/>
  <c r="W14"/>
  <c r="W12"/>
  <c r="W10"/>
  <c r="W8"/>
  <c r="W42"/>
  <c r="W38"/>
  <c r="W34"/>
  <c r="W33"/>
  <c r="W31"/>
  <c r="W29"/>
  <c r="W27"/>
  <c r="W25"/>
  <c r="W23"/>
  <c r="W21"/>
  <c r="W19"/>
  <c r="W17"/>
  <c r="W15"/>
  <c r="W13"/>
  <c r="W11"/>
  <c r="W9"/>
  <c r="AA61"/>
  <c r="AA59"/>
  <c r="AA57"/>
  <c r="AA55"/>
  <c r="AA53"/>
  <c r="AA51"/>
  <c r="AA49"/>
  <c r="AA47"/>
  <c r="AA45"/>
  <c r="AA43"/>
  <c r="AA41"/>
  <c r="AA39"/>
  <c r="AA37"/>
  <c r="AA35"/>
  <c r="AA63"/>
  <c r="AA62"/>
  <c r="AA60"/>
  <c r="AA58"/>
  <c r="AA56"/>
  <c r="AA54"/>
  <c r="AA52"/>
  <c r="AA50"/>
  <c r="AA48"/>
  <c r="AA46"/>
  <c r="AA44"/>
  <c r="AA40"/>
  <c r="AA36"/>
  <c r="AA32"/>
  <c r="AA30"/>
  <c r="AA28"/>
  <c r="AA26"/>
  <c r="AA24"/>
  <c r="AA22"/>
  <c r="AA20"/>
  <c r="AA18"/>
  <c r="AA16"/>
  <c r="AA14"/>
  <c r="AA12"/>
  <c r="AA10"/>
  <c r="AA8"/>
  <c r="AA42"/>
  <c r="AA38"/>
  <c r="AA34"/>
  <c r="AA33"/>
  <c r="AA31"/>
  <c r="AA29"/>
  <c r="AA27"/>
  <c r="AA25"/>
  <c r="AA23"/>
  <c r="AA21"/>
  <c r="AA19"/>
  <c r="AA17"/>
  <c r="AA15"/>
  <c r="AA13"/>
  <c r="AA11"/>
  <c r="AA9"/>
  <c r="AE61"/>
  <c r="AE59"/>
  <c r="AE57"/>
  <c r="AE55"/>
  <c r="AE53"/>
  <c r="AE51"/>
  <c r="AE49"/>
  <c r="AE47"/>
  <c r="AE45"/>
  <c r="AE43"/>
  <c r="AE41"/>
  <c r="AE39"/>
  <c r="AE37"/>
  <c r="AE35"/>
  <c r="AE63"/>
  <c r="AE62"/>
  <c r="AE60"/>
  <c r="AE58"/>
  <c r="AE56"/>
  <c r="AE54"/>
  <c r="AE52"/>
  <c r="AE50"/>
  <c r="AE48"/>
  <c r="AE46"/>
  <c r="AE44"/>
  <c r="AE40"/>
  <c r="AE36"/>
  <c r="AE32"/>
  <c r="AE30"/>
  <c r="AE28"/>
  <c r="AE26"/>
  <c r="AE24"/>
  <c r="AE22"/>
  <c r="AE20"/>
  <c r="AE18"/>
  <c r="AE16"/>
  <c r="AE14"/>
  <c r="AE12"/>
  <c r="AE10"/>
  <c r="AE8"/>
  <c r="AE42"/>
  <c r="AE38"/>
  <c r="AE34"/>
  <c r="AE33"/>
  <c r="AE31"/>
  <c r="AE29"/>
  <c r="AE27"/>
  <c r="AE25"/>
  <c r="AE23"/>
  <c r="AE21"/>
  <c r="AE19"/>
  <c r="AE17"/>
  <c r="AE15"/>
  <c r="AE13"/>
  <c r="AE11"/>
  <c r="AE9"/>
  <c r="AI61"/>
  <c r="AI59"/>
  <c r="AI57"/>
  <c r="AI55"/>
  <c r="AI53"/>
  <c r="AI51"/>
  <c r="AI49"/>
  <c r="AI47"/>
  <c r="AI45"/>
  <c r="AI43"/>
  <c r="AI41"/>
  <c r="AI39"/>
  <c r="AI37"/>
  <c r="AI35"/>
  <c r="AI63"/>
  <c r="AI62"/>
  <c r="AI60"/>
  <c r="AI58"/>
  <c r="AI56"/>
  <c r="AI54"/>
  <c r="AI52"/>
  <c r="AI50"/>
  <c r="AI48"/>
  <c r="AI44"/>
  <c r="AI40"/>
  <c r="AI36"/>
  <c r="AI32"/>
  <c r="AI30"/>
  <c r="AI28"/>
  <c r="AI26"/>
  <c r="AI24"/>
  <c r="AI22"/>
  <c r="AI20"/>
  <c r="AI18"/>
  <c r="AI16"/>
  <c r="AI14"/>
  <c r="AI12"/>
  <c r="AI10"/>
  <c r="AI8"/>
  <c r="AI46"/>
  <c r="AI42"/>
  <c r="AI38"/>
  <c r="AI34"/>
  <c r="AI33"/>
  <c r="AI31"/>
  <c r="AI29"/>
  <c r="AI27"/>
  <c r="AI25"/>
  <c r="AI23"/>
  <c r="AI21"/>
  <c r="AI19"/>
  <c r="AI17"/>
  <c r="AI15"/>
  <c r="AI13"/>
  <c r="AI11"/>
  <c r="AI9"/>
  <c r="AM61"/>
  <c r="AM59"/>
  <c r="AM57"/>
  <c r="AM55"/>
  <c r="AM53"/>
  <c r="AM51"/>
  <c r="AM49"/>
  <c r="AM47"/>
  <c r="AM45"/>
  <c r="AM43"/>
  <c r="AM41"/>
  <c r="AM39"/>
  <c r="AM37"/>
  <c r="AM35"/>
  <c r="AM63"/>
  <c r="AM62"/>
  <c r="AM60"/>
  <c r="AM58"/>
  <c r="AM56"/>
  <c r="AM54"/>
  <c r="AM52"/>
  <c r="AM50"/>
  <c r="AM48"/>
  <c r="AM44"/>
  <c r="AM40"/>
  <c r="AM36"/>
  <c r="AM32"/>
  <c r="AM30"/>
  <c r="AM28"/>
  <c r="AM26"/>
  <c r="AM24"/>
  <c r="AM22"/>
  <c r="AM20"/>
  <c r="AM18"/>
  <c r="AM16"/>
  <c r="AM14"/>
  <c r="AM12"/>
  <c r="AM10"/>
  <c r="AM8"/>
  <c r="AM46"/>
  <c r="AM42"/>
  <c r="AM38"/>
  <c r="AM34"/>
  <c r="AM33"/>
  <c r="AM31"/>
  <c r="AM29"/>
  <c r="AM27"/>
  <c r="AM25"/>
  <c r="AM23"/>
  <c r="AM21"/>
  <c r="AM19"/>
  <c r="AM17"/>
  <c r="AM15"/>
  <c r="AM13"/>
  <c r="AM11"/>
  <c r="AM9"/>
  <c r="AQ61"/>
  <c r="AQ59"/>
  <c r="AQ57"/>
  <c r="AQ55"/>
  <c r="AQ53"/>
  <c r="AQ51"/>
  <c r="AQ49"/>
  <c r="AQ47"/>
  <c r="AQ45"/>
  <c r="AQ43"/>
  <c r="AQ41"/>
  <c r="AQ39"/>
  <c r="AQ37"/>
  <c r="AQ35"/>
  <c r="AQ63"/>
  <c r="AQ62"/>
  <c r="AQ60"/>
  <c r="AQ58"/>
  <c r="AQ56"/>
  <c r="AQ54"/>
  <c r="AQ52"/>
  <c r="AQ50"/>
  <c r="AQ48"/>
  <c r="AQ44"/>
  <c r="AQ40"/>
  <c r="AQ36"/>
  <c r="AQ32"/>
  <c r="AQ30"/>
  <c r="AQ28"/>
  <c r="AQ26"/>
  <c r="AQ24"/>
  <c r="AQ22"/>
  <c r="AQ20"/>
  <c r="AQ18"/>
  <c r="AQ16"/>
  <c r="AQ14"/>
  <c r="AQ12"/>
  <c r="AQ10"/>
  <c r="AQ8"/>
  <c r="AQ46"/>
  <c r="AQ42"/>
  <c r="AQ38"/>
  <c r="AQ34"/>
  <c r="AQ33"/>
  <c r="AQ31"/>
  <c r="AQ29"/>
  <c r="AQ27"/>
  <c r="AQ25"/>
  <c r="AQ23"/>
  <c r="AQ21"/>
  <c r="AQ19"/>
  <c r="AQ17"/>
  <c r="AQ15"/>
  <c r="AQ13"/>
  <c r="AQ11"/>
  <c r="AQ9"/>
  <c r="AU61"/>
  <c r="AU59"/>
  <c r="AU57"/>
  <c r="AU55"/>
  <c r="AU53"/>
  <c r="AU51"/>
  <c r="AU49"/>
  <c r="AU47"/>
  <c r="AU45"/>
  <c r="AU43"/>
  <c r="AU41"/>
  <c r="AU39"/>
  <c r="AU37"/>
  <c r="AU35"/>
  <c r="AU63"/>
  <c r="AU62"/>
  <c r="AU60"/>
  <c r="AU58"/>
  <c r="AU56"/>
  <c r="AU54"/>
  <c r="AU52"/>
  <c r="AU50"/>
  <c r="AU48"/>
  <c r="AU44"/>
  <c r="AU40"/>
  <c r="AU36"/>
  <c r="AU32"/>
  <c r="AU30"/>
  <c r="AU28"/>
  <c r="AU26"/>
  <c r="AU24"/>
  <c r="AU22"/>
  <c r="AU20"/>
  <c r="AU18"/>
  <c r="AU16"/>
  <c r="AU14"/>
  <c r="AU12"/>
  <c r="AU10"/>
  <c r="AU8"/>
  <c r="AU46"/>
  <c r="AU42"/>
  <c r="AU38"/>
  <c r="AU34"/>
  <c r="AU33"/>
  <c r="AU31"/>
  <c r="AU29"/>
  <c r="AU27"/>
  <c r="AU25"/>
  <c r="AU23"/>
  <c r="AU21"/>
  <c r="AU19"/>
  <c r="AU17"/>
  <c r="AU15"/>
  <c r="AU13"/>
  <c r="AU11"/>
  <c r="AU9"/>
  <c r="AY61"/>
  <c r="AY59"/>
  <c r="AY57"/>
  <c r="AY55"/>
  <c r="AY53"/>
  <c r="AY51"/>
  <c r="AY49"/>
  <c r="AY47"/>
  <c r="AY45"/>
  <c r="AY43"/>
  <c r="AY41"/>
  <c r="AY39"/>
  <c r="AY37"/>
  <c r="AY35"/>
  <c r="AY63"/>
  <c r="AY62"/>
  <c r="AY60"/>
  <c r="AY58"/>
  <c r="AY56"/>
  <c r="AY54"/>
  <c r="AY52"/>
  <c r="AY50"/>
  <c r="AY48"/>
  <c r="AY44"/>
  <c r="AY40"/>
  <c r="AY36"/>
  <c r="AY32"/>
  <c r="AY30"/>
  <c r="AY28"/>
  <c r="AY26"/>
  <c r="AY24"/>
  <c r="AY22"/>
  <c r="AY20"/>
  <c r="AY18"/>
  <c r="AY16"/>
  <c r="AY14"/>
  <c r="AY12"/>
  <c r="AY10"/>
  <c r="AY8"/>
  <c r="AY46"/>
  <c r="AY42"/>
  <c r="AY38"/>
  <c r="AY34"/>
  <c r="AY33"/>
  <c r="AY31"/>
  <c r="AY29"/>
  <c r="AY27"/>
  <c r="AY25"/>
  <c r="AY23"/>
  <c r="AY21"/>
  <c r="AY19"/>
  <c r="AY17"/>
  <c r="AY15"/>
  <c r="AY13"/>
  <c r="AY11"/>
  <c r="AY9"/>
  <c r="BC61"/>
  <c r="BC59"/>
  <c r="BC57"/>
  <c r="BC55"/>
  <c r="BC53"/>
  <c r="BC51"/>
  <c r="BC49"/>
  <c r="BC47"/>
  <c r="BC45"/>
  <c r="BC43"/>
  <c r="BC41"/>
  <c r="BC39"/>
  <c r="BC37"/>
  <c r="BC35"/>
  <c r="BC63"/>
  <c r="BC62"/>
  <c r="BC60"/>
  <c r="BC58"/>
  <c r="BC56"/>
  <c r="BC54"/>
  <c r="BC52"/>
  <c r="BC50"/>
  <c r="BC48"/>
  <c r="BC44"/>
  <c r="BC40"/>
  <c r="BC36"/>
  <c r="BC32"/>
  <c r="BC30"/>
  <c r="BC28"/>
  <c r="BC26"/>
  <c r="BC24"/>
  <c r="BC22"/>
  <c r="BC20"/>
  <c r="BC18"/>
  <c r="BC16"/>
  <c r="BC14"/>
  <c r="BC12"/>
  <c r="BC10"/>
  <c r="BC8"/>
  <c r="BC46"/>
  <c r="BC42"/>
  <c r="BC38"/>
  <c r="BC34"/>
  <c r="BC33"/>
  <c r="BC31"/>
  <c r="BC29"/>
  <c r="BC27"/>
  <c r="BC25"/>
  <c r="BC23"/>
  <c r="BC21"/>
  <c r="BC19"/>
  <c r="BC17"/>
  <c r="BC15"/>
  <c r="BC13"/>
  <c r="BC11"/>
  <c r="BC9"/>
  <c r="BF140" i="17"/>
  <c r="BP56"/>
  <c r="BP140" s="1"/>
  <c r="BF136"/>
  <c r="BP52"/>
  <c r="BP136" s="1"/>
  <c r="BF132"/>
  <c r="BP48"/>
  <c r="BP132" s="1"/>
  <c r="BF128"/>
  <c r="BP44"/>
  <c r="BP128" s="1"/>
  <c r="BF124"/>
  <c r="BP40"/>
  <c r="BP124" s="1"/>
  <c r="BF120"/>
  <c r="BP36"/>
  <c r="BP120" s="1"/>
  <c r="BF116"/>
  <c r="BP32"/>
  <c r="BP116" s="1"/>
  <c r="BF112"/>
  <c r="BP28"/>
  <c r="BP112" s="1"/>
  <c r="BF108"/>
  <c r="BP24"/>
  <c r="BP108" s="1"/>
  <c r="BF143"/>
  <c r="BP59"/>
  <c r="BP143" s="1"/>
  <c r="BF139"/>
  <c r="BP55"/>
  <c r="BP139" s="1"/>
  <c r="BF135"/>
  <c r="BP51"/>
  <c r="BP135" s="1"/>
  <c r="BF131"/>
  <c r="BP47"/>
  <c r="BP131" s="1"/>
  <c r="BF127"/>
  <c r="BP43"/>
  <c r="BP127" s="1"/>
  <c r="BF123"/>
  <c r="BP39"/>
  <c r="BP123" s="1"/>
  <c r="BF119"/>
  <c r="BP35"/>
  <c r="BP119" s="1"/>
  <c r="BF115"/>
  <c r="BP31"/>
  <c r="BP115" s="1"/>
  <c r="BF111"/>
  <c r="BP27"/>
  <c r="BP111" s="1"/>
  <c r="BF107"/>
  <c r="BP23"/>
  <c r="BP107" s="1"/>
  <c r="BF104"/>
  <c r="BP20"/>
  <c r="BP104" s="1"/>
  <c r="BF100"/>
  <c r="BP16"/>
  <c r="BP100" s="1"/>
  <c r="BF96"/>
  <c r="BP12"/>
  <c r="BP96" s="1"/>
  <c r="BF92"/>
  <c r="BP8"/>
  <c r="BP92" s="1"/>
  <c r="BE8" i="5"/>
  <c r="BG5" i="17" s="1"/>
  <c r="BE10" i="5"/>
  <c r="BG7" i="17" s="1"/>
  <c r="BG91" s="1"/>
  <c r="BE12" i="5"/>
  <c r="BG9" i="17" s="1"/>
  <c r="BG93" s="1"/>
  <c r="BE14" i="5"/>
  <c r="BG11" i="17" s="1"/>
  <c r="BG95" s="1"/>
  <c r="BE16" i="5"/>
  <c r="BG13" i="17" s="1"/>
  <c r="BG97" s="1"/>
  <c r="BE18" i="5"/>
  <c r="BG15" i="17" s="1"/>
  <c r="BG99" s="1"/>
  <c r="BE20" i="5"/>
  <c r="BG17" i="17" s="1"/>
  <c r="BG101" s="1"/>
  <c r="BE22" i="5"/>
  <c r="BG19" i="17" s="1"/>
  <c r="BG103" s="1"/>
  <c r="BE24" i="5"/>
  <c r="BG21" i="17" s="1"/>
  <c r="BG105" s="1"/>
  <c r="BE9" i="5"/>
  <c r="BG6" i="17" s="1"/>
  <c r="BG90" s="1"/>
  <c r="BE11" i="5"/>
  <c r="BG8" i="17" s="1"/>
  <c r="BG92" s="1"/>
  <c r="BE13" i="5"/>
  <c r="BG10" i="17" s="1"/>
  <c r="BG94" s="1"/>
  <c r="BE15" i="5"/>
  <c r="BG12" i="17" s="1"/>
  <c r="BG96" s="1"/>
  <c r="BE17" i="5"/>
  <c r="BG14" i="17" s="1"/>
  <c r="BG98" s="1"/>
  <c r="BE19" i="5"/>
  <c r="BG16" i="17" s="1"/>
  <c r="BG100" s="1"/>
  <c r="BE21" i="5"/>
  <c r="BG18" i="17" s="1"/>
  <c r="BG102" s="1"/>
  <c r="BE23" i="5"/>
  <c r="BG20" i="17" s="1"/>
  <c r="BG104" s="1"/>
  <c r="BE25" i="5"/>
  <c r="BG22" i="17" s="1"/>
  <c r="BG106" s="1"/>
  <c r="BE26" i="5"/>
  <c r="BG23" i="17" s="1"/>
  <c r="BG107" s="1"/>
  <c r="BE28" i="5"/>
  <c r="BG25" i="17" s="1"/>
  <c r="BG109" s="1"/>
  <c r="BE30" i="5"/>
  <c r="BG27" i="17" s="1"/>
  <c r="BG111" s="1"/>
  <c r="BE32" i="5"/>
  <c r="BG29" i="17" s="1"/>
  <c r="BG113" s="1"/>
  <c r="BE34" i="5"/>
  <c r="BG31" i="17" s="1"/>
  <c r="BG115" s="1"/>
  <c r="BE36" i="5"/>
  <c r="BG33" i="17" s="1"/>
  <c r="BG117" s="1"/>
  <c r="BE38" i="5"/>
  <c r="BG35" i="17" s="1"/>
  <c r="BG119" s="1"/>
  <c r="BE40" i="5"/>
  <c r="BG37" i="17" s="1"/>
  <c r="BG121" s="1"/>
  <c r="BE42" i="5"/>
  <c r="BG39" i="17" s="1"/>
  <c r="BG123" s="1"/>
  <c r="BE44" i="5"/>
  <c r="BG41" i="17" s="1"/>
  <c r="BG125" s="1"/>
  <c r="BE46" i="5"/>
  <c r="BG43" i="17" s="1"/>
  <c r="BG127" s="1"/>
  <c r="BE48" i="5"/>
  <c r="BG45" i="17" s="1"/>
  <c r="BG129" s="1"/>
  <c r="BE50" i="5"/>
  <c r="BG47" i="17" s="1"/>
  <c r="BG131" s="1"/>
  <c r="BE52" i="5"/>
  <c r="BG49" i="17" s="1"/>
  <c r="BG133" s="1"/>
  <c r="BE54" i="5"/>
  <c r="BG51" i="17" s="1"/>
  <c r="BG135" s="1"/>
  <c r="BE56" i="5"/>
  <c r="BG53" i="17" s="1"/>
  <c r="BG137" s="1"/>
  <c r="BE58" i="5"/>
  <c r="BG55" i="17" s="1"/>
  <c r="BG139" s="1"/>
  <c r="BE60" i="5"/>
  <c r="BG57" i="17" s="1"/>
  <c r="BG141" s="1"/>
  <c r="BE62" i="5"/>
  <c r="BG59" i="17" s="1"/>
  <c r="BG143" s="1"/>
  <c r="BE27" i="5"/>
  <c r="BG24" i="17" s="1"/>
  <c r="BG108" s="1"/>
  <c r="BE29" i="5"/>
  <c r="BG26" i="17" s="1"/>
  <c r="BG110" s="1"/>
  <c r="BE31" i="5"/>
  <c r="BG28" i="17" s="1"/>
  <c r="BG112" s="1"/>
  <c r="BE33" i="5"/>
  <c r="BG30" i="17" s="1"/>
  <c r="BG114" s="1"/>
  <c r="BE35" i="5"/>
  <c r="BG32" i="17" s="1"/>
  <c r="BG116" s="1"/>
  <c r="BE37" i="5"/>
  <c r="BG34" i="17" s="1"/>
  <c r="BG118" s="1"/>
  <c r="BE39" i="5"/>
  <c r="BG36" i="17" s="1"/>
  <c r="BG120" s="1"/>
  <c r="BE41" i="5"/>
  <c r="BG38" i="17" s="1"/>
  <c r="BG122" s="1"/>
  <c r="BE43" i="5"/>
  <c r="BG40" i="17" s="1"/>
  <c r="BG124" s="1"/>
  <c r="BE45" i="5"/>
  <c r="BG42" i="17" s="1"/>
  <c r="BG126" s="1"/>
  <c r="BE47" i="5"/>
  <c r="BG44" i="17" s="1"/>
  <c r="BG128" s="1"/>
  <c r="BE49" i="5"/>
  <c r="BG46" i="17" s="1"/>
  <c r="BG130" s="1"/>
  <c r="BE51" i="5"/>
  <c r="BG48" i="17" s="1"/>
  <c r="BG132" s="1"/>
  <c r="BE53" i="5"/>
  <c r="BG50" i="17" s="1"/>
  <c r="BG134" s="1"/>
  <c r="BE55" i="5"/>
  <c r="BG52" i="17" s="1"/>
  <c r="BG136" s="1"/>
  <c r="BE57" i="5"/>
  <c r="BG54" i="17" s="1"/>
  <c r="BG138" s="1"/>
  <c r="BE59" i="5"/>
  <c r="BG56" i="17" s="1"/>
  <c r="BG140" s="1"/>
  <c r="BE61" i="5"/>
  <c r="BG58" i="17" s="1"/>
  <c r="BG142" s="1"/>
  <c r="BE63" i="5"/>
  <c r="BF105" i="17"/>
  <c r="BH21"/>
  <c r="BH105" s="1"/>
  <c r="BP21"/>
  <c r="BP105" s="1"/>
  <c r="BF101"/>
  <c r="BH17"/>
  <c r="BH101" s="1"/>
  <c r="BP17"/>
  <c r="BP101" s="1"/>
  <c r="BF97"/>
  <c r="BH13"/>
  <c r="BH97" s="1"/>
  <c r="BP13"/>
  <c r="BP97" s="1"/>
  <c r="BF93"/>
  <c r="BH9"/>
  <c r="BH93" s="1"/>
  <c r="BP9"/>
  <c r="BP93" s="1"/>
  <c r="BF151"/>
  <c r="E4" i="16"/>
  <c r="E13" s="1"/>
  <c r="BF163" i="17"/>
  <c r="D4" i="16"/>
  <c r="D13" s="1"/>
  <c r="BF57" i="15"/>
  <c r="C141"/>
  <c r="BF53"/>
  <c r="C137"/>
  <c r="BF49"/>
  <c r="C133"/>
  <c r="BF45"/>
  <c r="C129"/>
  <c r="BF41"/>
  <c r="C125"/>
  <c r="BF37"/>
  <c r="C121"/>
  <c r="BF33"/>
  <c r="C117"/>
  <c r="BF29"/>
  <c r="C113"/>
  <c r="BF25"/>
  <c r="C109"/>
  <c r="BF21"/>
  <c r="C105"/>
  <c r="BF17"/>
  <c r="C101"/>
  <c r="BF13"/>
  <c r="C97"/>
  <c r="BF9"/>
  <c r="C93"/>
  <c r="C60"/>
  <c r="BF5"/>
  <c r="C89"/>
  <c r="BF66"/>
  <c r="C150"/>
  <c r="BF67"/>
  <c r="C151"/>
  <c r="B126" i="14"/>
  <c r="B128"/>
  <c r="B130"/>
  <c r="B132"/>
  <c r="B134"/>
  <c r="B136"/>
  <c r="B138"/>
  <c r="B140"/>
  <c r="B142"/>
  <c r="B144"/>
  <c r="B146"/>
  <c r="B148"/>
  <c r="B150"/>
  <c r="B152"/>
  <c r="B154"/>
  <c r="B156"/>
  <c r="B158"/>
  <c r="B160"/>
  <c r="B162"/>
  <c r="B164"/>
  <c r="B166"/>
  <c r="B168"/>
  <c r="B170"/>
  <c r="B172"/>
  <c r="B174"/>
  <c r="B176"/>
  <c r="B178"/>
  <c r="B125"/>
  <c r="B127"/>
  <c r="B129"/>
  <c r="B131"/>
  <c r="B133"/>
  <c r="B135"/>
  <c r="B137"/>
  <c r="B139"/>
  <c r="B141"/>
  <c r="B143"/>
  <c r="B145"/>
  <c r="B147"/>
  <c r="B149"/>
  <c r="B151"/>
  <c r="B153"/>
  <c r="B155"/>
  <c r="B157"/>
  <c r="B159"/>
  <c r="B161"/>
  <c r="B163"/>
  <c r="B165"/>
  <c r="B167"/>
  <c r="B169"/>
  <c r="B171"/>
  <c r="B173"/>
  <c r="B175"/>
  <c r="B177"/>
  <c r="B179"/>
  <c r="B180"/>
  <c r="BF56" i="15"/>
  <c r="C140"/>
  <c r="BF52"/>
  <c r="C136"/>
  <c r="BF48"/>
  <c r="C132"/>
  <c r="BF44"/>
  <c r="C128"/>
  <c r="BF40"/>
  <c r="C124"/>
  <c r="BF36"/>
  <c r="C120"/>
  <c r="BF32"/>
  <c r="C116"/>
  <c r="BF28"/>
  <c r="C112"/>
  <c r="BF24"/>
  <c r="C108"/>
  <c r="BF20"/>
  <c r="C104"/>
  <c r="BF16"/>
  <c r="C100"/>
  <c r="BF12"/>
  <c r="C96"/>
  <c r="BF8"/>
  <c r="C92"/>
  <c r="BF69"/>
  <c r="BF153" s="1"/>
  <c r="C153"/>
  <c r="BF71"/>
  <c r="BF155" s="1"/>
  <c r="C155"/>
  <c r="BF73"/>
  <c r="BF157" s="1"/>
  <c r="C157"/>
  <c r="BF76"/>
  <c r="BF160" s="1"/>
  <c r="C160"/>
  <c r="D126" i="14"/>
  <c r="D128"/>
  <c r="D130"/>
  <c r="D132"/>
  <c r="D134"/>
  <c r="D136"/>
  <c r="D138"/>
  <c r="D140"/>
  <c r="D142"/>
  <c r="D144"/>
  <c r="D146"/>
  <c r="D148"/>
  <c r="D150"/>
  <c r="D152"/>
  <c r="D154"/>
  <c r="D156"/>
  <c r="D158"/>
  <c r="D160"/>
  <c r="D162"/>
  <c r="D164"/>
  <c r="D166"/>
  <c r="D168"/>
  <c r="D170"/>
  <c r="D172"/>
  <c r="D174"/>
  <c r="D176"/>
  <c r="D178"/>
  <c r="D125"/>
  <c r="D127"/>
  <c r="D129"/>
  <c r="D131"/>
  <c r="D133"/>
  <c r="D135"/>
  <c r="D137"/>
  <c r="D139"/>
  <c r="D141"/>
  <c r="D143"/>
  <c r="D145"/>
  <c r="D147"/>
  <c r="D149"/>
  <c r="D151"/>
  <c r="D153"/>
  <c r="D155"/>
  <c r="D157"/>
  <c r="D159"/>
  <c r="D161"/>
  <c r="D163"/>
  <c r="D165"/>
  <c r="D167"/>
  <c r="D169"/>
  <c r="D171"/>
  <c r="D173"/>
  <c r="D175"/>
  <c r="D177"/>
  <c r="D179"/>
  <c r="D180"/>
  <c r="F126"/>
  <c r="F128"/>
  <c r="F130"/>
  <c r="F132"/>
  <c r="F134"/>
  <c r="F136"/>
  <c r="F138"/>
  <c r="F140"/>
  <c r="F142"/>
  <c r="F144"/>
  <c r="F146"/>
  <c r="F148"/>
  <c r="F150"/>
  <c r="F152"/>
  <c r="F154"/>
  <c r="F156"/>
  <c r="F158"/>
  <c r="F160"/>
  <c r="F162"/>
  <c r="F164"/>
  <c r="F166"/>
  <c r="F168"/>
  <c r="F170"/>
  <c r="F172"/>
  <c r="F174"/>
  <c r="F176"/>
  <c r="F178"/>
  <c r="F125"/>
  <c r="F127"/>
  <c r="F129"/>
  <c r="F131"/>
  <c r="F133"/>
  <c r="F135"/>
  <c r="F137"/>
  <c r="F139"/>
  <c r="F141"/>
  <c r="F143"/>
  <c r="F145"/>
  <c r="F147"/>
  <c r="F149"/>
  <c r="F151"/>
  <c r="F153"/>
  <c r="F155"/>
  <c r="F157"/>
  <c r="F159"/>
  <c r="F161"/>
  <c r="F163"/>
  <c r="F165"/>
  <c r="F167"/>
  <c r="F169"/>
  <c r="F171"/>
  <c r="F173"/>
  <c r="F175"/>
  <c r="F177"/>
  <c r="F179"/>
  <c r="F180"/>
  <c r="H126"/>
  <c r="H128"/>
  <c r="H130"/>
  <c r="H132"/>
  <c r="H134"/>
  <c r="H136"/>
  <c r="H138"/>
  <c r="H140"/>
  <c r="H142"/>
  <c r="H144"/>
  <c r="H146"/>
  <c r="H148"/>
  <c r="H150"/>
  <c r="H152"/>
  <c r="H154"/>
  <c r="H156"/>
  <c r="H158"/>
  <c r="H160"/>
  <c r="H162"/>
  <c r="H164"/>
  <c r="H166"/>
  <c r="H168"/>
  <c r="H170"/>
  <c r="H172"/>
  <c r="H174"/>
  <c r="H176"/>
  <c r="H178"/>
  <c r="H125"/>
  <c r="H127"/>
  <c r="H129"/>
  <c r="H131"/>
  <c r="H133"/>
  <c r="H135"/>
  <c r="H137"/>
  <c r="H139"/>
  <c r="H141"/>
  <c r="H143"/>
  <c r="H145"/>
  <c r="H147"/>
  <c r="H149"/>
  <c r="H151"/>
  <c r="H153"/>
  <c r="H155"/>
  <c r="H157"/>
  <c r="H159"/>
  <c r="H161"/>
  <c r="H163"/>
  <c r="H165"/>
  <c r="H167"/>
  <c r="H169"/>
  <c r="H171"/>
  <c r="H173"/>
  <c r="H175"/>
  <c r="H177"/>
  <c r="H179"/>
  <c r="H180"/>
  <c r="J126"/>
  <c r="J128"/>
  <c r="J130"/>
  <c r="J132"/>
  <c r="J134"/>
  <c r="J136"/>
  <c r="J138"/>
  <c r="J140"/>
  <c r="J142"/>
  <c r="J144"/>
  <c r="J146"/>
  <c r="J148"/>
  <c r="J150"/>
  <c r="J152"/>
  <c r="J154"/>
  <c r="J156"/>
  <c r="J158"/>
  <c r="J160"/>
  <c r="J162"/>
  <c r="J164"/>
  <c r="J166"/>
  <c r="J168"/>
  <c r="J170"/>
  <c r="J172"/>
  <c r="J174"/>
  <c r="J176"/>
  <c r="J178"/>
  <c r="J125"/>
  <c r="J127"/>
  <c r="J129"/>
  <c r="J131"/>
  <c r="J133"/>
  <c r="J135"/>
  <c r="J137"/>
  <c r="J139"/>
  <c r="J141"/>
  <c r="J143"/>
  <c r="J145"/>
  <c r="J147"/>
  <c r="J149"/>
  <c r="J151"/>
  <c r="J153"/>
  <c r="J155"/>
  <c r="J157"/>
  <c r="J159"/>
  <c r="J161"/>
  <c r="J163"/>
  <c r="J165"/>
  <c r="J167"/>
  <c r="J169"/>
  <c r="J171"/>
  <c r="J173"/>
  <c r="J175"/>
  <c r="J177"/>
  <c r="J179"/>
  <c r="J180"/>
  <c r="L126"/>
  <c r="L128"/>
  <c r="L130"/>
  <c r="L132"/>
  <c r="L134"/>
  <c r="L136"/>
  <c r="L138"/>
  <c r="L140"/>
  <c r="L142"/>
  <c r="L144"/>
  <c r="L146"/>
  <c r="L148"/>
  <c r="L150"/>
  <c r="L152"/>
  <c r="L154"/>
  <c r="L156"/>
  <c r="L158"/>
  <c r="L160"/>
  <c r="L162"/>
  <c r="L164"/>
  <c r="L166"/>
  <c r="L168"/>
  <c r="L170"/>
  <c r="L172"/>
  <c r="L174"/>
  <c r="L176"/>
  <c r="L178"/>
  <c r="L125"/>
  <c r="L127"/>
  <c r="L129"/>
  <c r="L131"/>
  <c r="L133"/>
  <c r="L135"/>
  <c r="L137"/>
  <c r="L139"/>
  <c r="L141"/>
  <c r="L143"/>
  <c r="L145"/>
  <c r="L147"/>
  <c r="L149"/>
  <c r="L151"/>
  <c r="L153"/>
  <c r="L155"/>
  <c r="L157"/>
  <c r="L159"/>
  <c r="L161"/>
  <c r="L163"/>
  <c r="L165"/>
  <c r="L167"/>
  <c r="L169"/>
  <c r="L171"/>
  <c r="L173"/>
  <c r="L175"/>
  <c r="L177"/>
  <c r="L179"/>
  <c r="L180"/>
  <c r="N126"/>
  <c r="N128"/>
  <c r="N130"/>
  <c r="N132"/>
  <c r="N134"/>
  <c r="N136"/>
  <c r="N138"/>
  <c r="N140"/>
  <c r="N142"/>
  <c r="N144"/>
  <c r="N146"/>
  <c r="N148"/>
  <c r="N150"/>
  <c r="N152"/>
  <c r="N154"/>
  <c r="N156"/>
  <c r="N158"/>
  <c r="N160"/>
  <c r="N162"/>
  <c r="N164"/>
  <c r="N166"/>
  <c r="N168"/>
  <c r="N170"/>
  <c r="N172"/>
  <c r="N174"/>
  <c r="N176"/>
  <c r="N178"/>
  <c r="N125"/>
  <c r="N127"/>
  <c r="N129"/>
  <c r="N131"/>
  <c r="N133"/>
  <c r="N135"/>
  <c r="N137"/>
  <c r="N139"/>
  <c r="N141"/>
  <c r="N143"/>
  <c r="N145"/>
  <c r="N147"/>
  <c r="N149"/>
  <c r="N151"/>
  <c r="N153"/>
  <c r="N155"/>
  <c r="N157"/>
  <c r="N159"/>
  <c r="N161"/>
  <c r="N163"/>
  <c r="N165"/>
  <c r="N167"/>
  <c r="N169"/>
  <c r="N171"/>
  <c r="N173"/>
  <c r="N175"/>
  <c r="N177"/>
  <c r="N179"/>
  <c r="N180"/>
  <c r="P126"/>
  <c r="P128"/>
  <c r="P130"/>
  <c r="P132"/>
  <c r="P134"/>
  <c r="P136"/>
  <c r="P138"/>
  <c r="P140"/>
  <c r="P142"/>
  <c r="P144"/>
  <c r="P146"/>
  <c r="P148"/>
  <c r="P150"/>
  <c r="P152"/>
  <c r="P154"/>
  <c r="P156"/>
  <c r="P158"/>
  <c r="P160"/>
  <c r="P162"/>
  <c r="P164"/>
  <c r="P166"/>
  <c r="P168"/>
  <c r="P170"/>
  <c r="P172"/>
  <c r="P174"/>
  <c r="P176"/>
  <c r="P178"/>
  <c r="P125"/>
  <c r="P127"/>
  <c r="P129"/>
  <c r="P131"/>
  <c r="P133"/>
  <c r="P135"/>
  <c r="P137"/>
  <c r="P139"/>
  <c r="P141"/>
  <c r="P143"/>
  <c r="P145"/>
  <c r="P147"/>
  <c r="P149"/>
  <c r="P151"/>
  <c r="P153"/>
  <c r="P155"/>
  <c r="P157"/>
  <c r="P159"/>
  <c r="P161"/>
  <c r="P163"/>
  <c r="P165"/>
  <c r="P167"/>
  <c r="P169"/>
  <c r="P171"/>
  <c r="P173"/>
  <c r="P175"/>
  <c r="P177"/>
  <c r="P179"/>
  <c r="P180"/>
  <c r="R126"/>
  <c r="R128"/>
  <c r="R130"/>
  <c r="R132"/>
  <c r="R134"/>
  <c r="R136"/>
  <c r="R138"/>
  <c r="R140"/>
  <c r="R142"/>
  <c r="R144"/>
  <c r="R146"/>
  <c r="R148"/>
  <c r="R150"/>
  <c r="R152"/>
  <c r="R154"/>
  <c r="R156"/>
  <c r="R158"/>
  <c r="R160"/>
  <c r="R162"/>
  <c r="R164"/>
  <c r="R166"/>
  <c r="R168"/>
  <c r="R170"/>
  <c r="R172"/>
  <c r="R174"/>
  <c r="R176"/>
  <c r="R178"/>
  <c r="R125"/>
  <c r="R127"/>
  <c r="R129"/>
  <c r="R131"/>
  <c r="R133"/>
  <c r="R135"/>
  <c r="R137"/>
  <c r="R139"/>
  <c r="R141"/>
  <c r="R143"/>
  <c r="R145"/>
  <c r="R147"/>
  <c r="R149"/>
  <c r="R151"/>
  <c r="R153"/>
  <c r="R155"/>
  <c r="R157"/>
  <c r="R159"/>
  <c r="R161"/>
  <c r="R163"/>
  <c r="R165"/>
  <c r="R167"/>
  <c r="R169"/>
  <c r="R171"/>
  <c r="R173"/>
  <c r="R175"/>
  <c r="R177"/>
  <c r="R179"/>
  <c r="R180"/>
  <c r="T126"/>
  <c r="T128"/>
  <c r="T130"/>
  <c r="T132"/>
  <c r="T134"/>
  <c r="T136"/>
  <c r="T138"/>
  <c r="T140"/>
  <c r="T142"/>
  <c r="T144"/>
  <c r="T146"/>
  <c r="T148"/>
  <c r="T150"/>
  <c r="T152"/>
  <c r="T154"/>
  <c r="T156"/>
  <c r="T158"/>
  <c r="T160"/>
  <c r="T162"/>
  <c r="T164"/>
  <c r="T166"/>
  <c r="T168"/>
  <c r="T170"/>
  <c r="T172"/>
  <c r="T174"/>
  <c r="T176"/>
  <c r="T178"/>
  <c r="T125"/>
  <c r="T127"/>
  <c r="T129"/>
  <c r="T131"/>
  <c r="T133"/>
  <c r="T135"/>
  <c r="T137"/>
  <c r="T139"/>
  <c r="T141"/>
  <c r="T143"/>
  <c r="T145"/>
  <c r="T147"/>
  <c r="T149"/>
  <c r="T151"/>
  <c r="T153"/>
  <c r="T155"/>
  <c r="T157"/>
  <c r="T159"/>
  <c r="T161"/>
  <c r="T163"/>
  <c r="T165"/>
  <c r="T167"/>
  <c r="T169"/>
  <c r="T171"/>
  <c r="T173"/>
  <c r="T175"/>
  <c r="T177"/>
  <c r="T179"/>
  <c r="T180"/>
  <c r="V126"/>
  <c r="V128"/>
  <c r="V130"/>
  <c r="V132"/>
  <c r="V134"/>
  <c r="V136"/>
  <c r="V138"/>
  <c r="V140"/>
  <c r="V142"/>
  <c r="V144"/>
  <c r="V146"/>
  <c r="V148"/>
  <c r="V150"/>
  <c r="V152"/>
  <c r="V154"/>
  <c r="V156"/>
  <c r="V158"/>
  <c r="V160"/>
  <c r="V162"/>
  <c r="V164"/>
  <c r="V166"/>
  <c r="V168"/>
  <c r="V170"/>
  <c r="V172"/>
  <c r="V174"/>
  <c r="V176"/>
  <c r="V178"/>
  <c r="V125"/>
  <c r="V127"/>
  <c r="V129"/>
  <c r="V131"/>
  <c r="V133"/>
  <c r="V135"/>
  <c r="V137"/>
  <c r="V139"/>
  <c r="V141"/>
  <c r="V143"/>
  <c r="V145"/>
  <c r="V147"/>
  <c r="V149"/>
  <c r="V151"/>
  <c r="V153"/>
  <c r="V155"/>
  <c r="V157"/>
  <c r="V159"/>
  <c r="V161"/>
  <c r="V163"/>
  <c r="V165"/>
  <c r="V167"/>
  <c r="V169"/>
  <c r="V171"/>
  <c r="V173"/>
  <c r="V175"/>
  <c r="V177"/>
  <c r="V179"/>
  <c r="V180"/>
  <c r="X126"/>
  <c r="X128"/>
  <c r="X130"/>
  <c r="X132"/>
  <c r="X134"/>
  <c r="X136"/>
  <c r="X138"/>
  <c r="X140"/>
  <c r="X142"/>
  <c r="X144"/>
  <c r="X146"/>
  <c r="X148"/>
  <c r="X150"/>
  <c r="X152"/>
  <c r="X154"/>
  <c r="X156"/>
  <c r="X158"/>
  <c r="X160"/>
  <c r="X162"/>
  <c r="X164"/>
  <c r="X166"/>
  <c r="X168"/>
  <c r="X170"/>
  <c r="X172"/>
  <c r="X174"/>
  <c r="X176"/>
  <c r="X178"/>
  <c r="X125"/>
  <c r="X127"/>
  <c r="X129"/>
  <c r="X131"/>
  <c r="X133"/>
  <c r="X135"/>
  <c r="X137"/>
  <c r="X139"/>
  <c r="X141"/>
  <c r="X143"/>
  <c r="X145"/>
  <c r="X147"/>
  <c r="X149"/>
  <c r="X151"/>
  <c r="X153"/>
  <c r="X155"/>
  <c r="X157"/>
  <c r="X159"/>
  <c r="X161"/>
  <c r="X163"/>
  <c r="X165"/>
  <c r="X167"/>
  <c r="X169"/>
  <c r="X171"/>
  <c r="X173"/>
  <c r="X175"/>
  <c r="X177"/>
  <c r="X179"/>
  <c r="X180"/>
  <c r="Z126"/>
  <c r="Z128"/>
  <c r="Z130"/>
  <c r="Z132"/>
  <c r="Z134"/>
  <c r="Z136"/>
  <c r="Z138"/>
  <c r="Z140"/>
  <c r="Z142"/>
  <c r="Z144"/>
  <c r="Z146"/>
  <c r="Z148"/>
  <c r="Z150"/>
  <c r="Z152"/>
  <c r="Z154"/>
  <c r="Z156"/>
  <c r="Z158"/>
  <c r="Z160"/>
  <c r="Z162"/>
  <c r="Z164"/>
  <c r="Z166"/>
  <c r="Z168"/>
  <c r="Z170"/>
  <c r="Z172"/>
  <c r="Z174"/>
  <c r="Z176"/>
  <c r="Z178"/>
  <c r="Z125"/>
  <c r="Z127"/>
  <c r="Z129"/>
  <c r="Z131"/>
  <c r="Z133"/>
  <c r="Z135"/>
  <c r="Z137"/>
  <c r="Z139"/>
  <c r="Z141"/>
  <c r="Z143"/>
  <c r="Z145"/>
  <c r="Z147"/>
  <c r="Z149"/>
  <c r="Z151"/>
  <c r="Z153"/>
  <c r="Z155"/>
  <c r="Z157"/>
  <c r="Z159"/>
  <c r="Z161"/>
  <c r="Z163"/>
  <c r="Z165"/>
  <c r="Z167"/>
  <c r="Z169"/>
  <c r="Z171"/>
  <c r="Z173"/>
  <c r="Z175"/>
  <c r="Z177"/>
  <c r="Z179"/>
  <c r="Z180"/>
  <c r="AB126"/>
  <c r="AB128"/>
  <c r="AB130"/>
  <c r="AB132"/>
  <c r="AB134"/>
  <c r="AB136"/>
  <c r="AB138"/>
  <c r="AB140"/>
  <c r="AB142"/>
  <c r="AB144"/>
  <c r="AB146"/>
  <c r="AB148"/>
  <c r="AB150"/>
  <c r="AB152"/>
  <c r="AB154"/>
  <c r="AB156"/>
  <c r="AB158"/>
  <c r="AB160"/>
  <c r="AB162"/>
  <c r="AB164"/>
  <c r="AB166"/>
  <c r="AB168"/>
  <c r="AB170"/>
  <c r="AB172"/>
  <c r="AB174"/>
  <c r="AB176"/>
  <c r="AB178"/>
  <c r="AB125"/>
  <c r="AB127"/>
  <c r="AB129"/>
  <c r="AB131"/>
  <c r="AB133"/>
  <c r="AB135"/>
  <c r="AB137"/>
  <c r="AB139"/>
  <c r="AB141"/>
  <c r="AB143"/>
  <c r="AB145"/>
  <c r="AB147"/>
  <c r="AB149"/>
  <c r="AB151"/>
  <c r="AB153"/>
  <c r="AB155"/>
  <c r="AB157"/>
  <c r="AB159"/>
  <c r="AB161"/>
  <c r="AB163"/>
  <c r="AB165"/>
  <c r="AB167"/>
  <c r="AB169"/>
  <c r="AB171"/>
  <c r="AB173"/>
  <c r="AB175"/>
  <c r="AB177"/>
  <c r="AB179"/>
  <c r="AB180"/>
  <c r="AD126"/>
  <c r="AD128"/>
  <c r="AD130"/>
  <c r="AD132"/>
  <c r="AD134"/>
  <c r="AD136"/>
  <c r="AD138"/>
  <c r="AD140"/>
  <c r="AD142"/>
  <c r="AD144"/>
  <c r="AD146"/>
  <c r="AD148"/>
  <c r="AD150"/>
  <c r="AD152"/>
  <c r="AD154"/>
  <c r="AD156"/>
  <c r="AD158"/>
  <c r="AD160"/>
  <c r="AD162"/>
  <c r="AD164"/>
  <c r="AD166"/>
  <c r="AD168"/>
  <c r="AD170"/>
  <c r="AD172"/>
  <c r="AD174"/>
  <c r="AD176"/>
  <c r="AD178"/>
  <c r="AD125"/>
  <c r="AD127"/>
  <c r="AD129"/>
  <c r="AD131"/>
  <c r="AD133"/>
  <c r="AD135"/>
  <c r="AD137"/>
  <c r="AD139"/>
  <c r="AD141"/>
  <c r="AD143"/>
  <c r="AD145"/>
  <c r="AD147"/>
  <c r="AD149"/>
  <c r="AD151"/>
  <c r="AD153"/>
  <c r="AD155"/>
  <c r="AD157"/>
  <c r="AD159"/>
  <c r="AD161"/>
  <c r="AD163"/>
  <c r="AD165"/>
  <c r="AD167"/>
  <c r="AD169"/>
  <c r="AD171"/>
  <c r="AD173"/>
  <c r="AD175"/>
  <c r="AD177"/>
  <c r="AD179"/>
  <c r="AD180"/>
  <c r="AF126"/>
  <c r="AF128"/>
  <c r="AF130"/>
  <c r="AF132"/>
  <c r="AF134"/>
  <c r="AF136"/>
  <c r="AF138"/>
  <c r="AF140"/>
  <c r="AF142"/>
  <c r="AF144"/>
  <c r="AF146"/>
  <c r="AF148"/>
  <c r="AF150"/>
  <c r="AF152"/>
  <c r="AF154"/>
  <c r="AF156"/>
  <c r="AF158"/>
  <c r="AF160"/>
  <c r="AF162"/>
  <c r="AF164"/>
  <c r="AF166"/>
  <c r="AF168"/>
  <c r="AF170"/>
  <c r="AF172"/>
  <c r="AF174"/>
  <c r="AF176"/>
  <c r="AF178"/>
  <c r="AF125"/>
  <c r="AF127"/>
  <c r="AF129"/>
  <c r="AF131"/>
  <c r="AF133"/>
  <c r="AF135"/>
  <c r="AF137"/>
  <c r="AF139"/>
  <c r="AF141"/>
  <c r="AF143"/>
  <c r="AF145"/>
  <c r="AF147"/>
  <c r="AF149"/>
  <c r="AF151"/>
  <c r="AF153"/>
  <c r="AF155"/>
  <c r="AF157"/>
  <c r="AF159"/>
  <c r="AF161"/>
  <c r="AF163"/>
  <c r="AF165"/>
  <c r="AF167"/>
  <c r="AF169"/>
  <c r="AF171"/>
  <c r="AF173"/>
  <c r="AF175"/>
  <c r="AF177"/>
  <c r="AF179"/>
  <c r="AF180"/>
  <c r="AH126"/>
  <c r="AH128"/>
  <c r="AH130"/>
  <c r="AH132"/>
  <c r="AH134"/>
  <c r="AH136"/>
  <c r="AH138"/>
  <c r="AH140"/>
  <c r="AH142"/>
  <c r="AH144"/>
  <c r="AH146"/>
  <c r="AH148"/>
  <c r="AH150"/>
  <c r="AH152"/>
  <c r="AH154"/>
  <c r="AH156"/>
  <c r="AH158"/>
  <c r="AH160"/>
  <c r="AH162"/>
  <c r="AH164"/>
  <c r="AH166"/>
  <c r="AH168"/>
  <c r="AH170"/>
  <c r="AH172"/>
  <c r="AH174"/>
  <c r="AH176"/>
  <c r="AH178"/>
  <c r="AH125"/>
  <c r="AH127"/>
  <c r="AH129"/>
  <c r="AH131"/>
  <c r="AH133"/>
  <c r="AH135"/>
  <c r="AH137"/>
  <c r="AH139"/>
  <c r="AH141"/>
  <c r="AH143"/>
  <c r="AH145"/>
  <c r="AH147"/>
  <c r="AH149"/>
  <c r="AH151"/>
  <c r="AH153"/>
  <c r="AH155"/>
  <c r="AH157"/>
  <c r="AH159"/>
  <c r="AH161"/>
  <c r="AH163"/>
  <c r="AH165"/>
  <c r="AH167"/>
  <c r="AH169"/>
  <c r="AH171"/>
  <c r="AH173"/>
  <c r="AH175"/>
  <c r="AH177"/>
  <c r="AH179"/>
  <c r="AH180"/>
  <c r="AJ126"/>
  <c r="AJ128"/>
  <c r="AJ130"/>
  <c r="AJ132"/>
  <c r="AJ134"/>
  <c r="AJ136"/>
  <c r="AJ138"/>
  <c r="AJ140"/>
  <c r="AJ142"/>
  <c r="AJ144"/>
  <c r="AJ146"/>
  <c r="AJ148"/>
  <c r="AJ150"/>
  <c r="AJ152"/>
  <c r="AJ154"/>
  <c r="AJ156"/>
  <c r="AJ158"/>
  <c r="AJ160"/>
  <c r="AJ162"/>
  <c r="AJ164"/>
  <c r="AJ166"/>
  <c r="AJ168"/>
  <c r="AJ170"/>
  <c r="AJ172"/>
  <c r="AJ174"/>
  <c r="AJ176"/>
  <c r="AJ178"/>
  <c r="AJ125"/>
  <c r="AJ127"/>
  <c r="AJ129"/>
  <c r="AJ131"/>
  <c r="AJ133"/>
  <c r="AJ135"/>
  <c r="AJ137"/>
  <c r="AJ139"/>
  <c r="AJ141"/>
  <c r="AJ143"/>
  <c r="AJ145"/>
  <c r="AJ147"/>
  <c r="AJ149"/>
  <c r="AJ151"/>
  <c r="AJ153"/>
  <c r="AJ155"/>
  <c r="AJ157"/>
  <c r="AJ159"/>
  <c r="AJ161"/>
  <c r="AJ163"/>
  <c r="AJ165"/>
  <c r="AJ167"/>
  <c r="AJ169"/>
  <c r="AJ171"/>
  <c r="AJ173"/>
  <c r="AJ175"/>
  <c r="AJ177"/>
  <c r="AJ179"/>
  <c r="AJ180"/>
  <c r="AL126"/>
  <c r="AL128"/>
  <c r="AL130"/>
  <c r="AL132"/>
  <c r="AL134"/>
  <c r="AL136"/>
  <c r="AL138"/>
  <c r="AL140"/>
  <c r="AL142"/>
  <c r="AL144"/>
  <c r="AL146"/>
  <c r="AL148"/>
  <c r="AL150"/>
  <c r="AL152"/>
  <c r="AL154"/>
  <c r="AL156"/>
  <c r="AL158"/>
  <c r="AL160"/>
  <c r="AL162"/>
  <c r="AL164"/>
  <c r="AL166"/>
  <c r="AL168"/>
  <c r="AL170"/>
  <c r="AL172"/>
  <c r="AL174"/>
  <c r="AL176"/>
  <c r="AL178"/>
  <c r="AL125"/>
  <c r="AL127"/>
  <c r="AL129"/>
  <c r="AL131"/>
  <c r="AL133"/>
  <c r="AL135"/>
  <c r="AL137"/>
  <c r="AL139"/>
  <c r="AL141"/>
  <c r="AL143"/>
  <c r="AL145"/>
  <c r="AL147"/>
  <c r="AL149"/>
  <c r="AL151"/>
  <c r="AL153"/>
  <c r="AL155"/>
  <c r="AL157"/>
  <c r="AL159"/>
  <c r="AL161"/>
  <c r="AL163"/>
  <c r="AL165"/>
  <c r="AL167"/>
  <c r="AL169"/>
  <c r="AL171"/>
  <c r="AL173"/>
  <c r="AL175"/>
  <c r="AL177"/>
  <c r="AL179"/>
  <c r="AL180"/>
  <c r="AN126"/>
  <c r="AN128"/>
  <c r="AN130"/>
  <c r="AN132"/>
  <c r="AN134"/>
  <c r="AN136"/>
  <c r="AN138"/>
  <c r="AN140"/>
  <c r="AN142"/>
  <c r="AN144"/>
  <c r="AN146"/>
  <c r="AN148"/>
  <c r="AN150"/>
  <c r="AN152"/>
  <c r="AN154"/>
  <c r="AN156"/>
  <c r="AN158"/>
  <c r="AN160"/>
  <c r="AN162"/>
  <c r="AN164"/>
  <c r="AN166"/>
  <c r="AN168"/>
  <c r="AN170"/>
  <c r="AN172"/>
  <c r="AN174"/>
  <c r="AN176"/>
  <c r="AN178"/>
  <c r="AN125"/>
  <c r="AN127"/>
  <c r="AN129"/>
  <c r="AN131"/>
  <c r="AN133"/>
  <c r="AN135"/>
  <c r="AN137"/>
  <c r="AN139"/>
  <c r="AN141"/>
  <c r="AN143"/>
  <c r="AN145"/>
  <c r="AN147"/>
  <c r="AN149"/>
  <c r="AN151"/>
  <c r="AN153"/>
  <c r="AN155"/>
  <c r="AN157"/>
  <c r="AN159"/>
  <c r="AN161"/>
  <c r="AN163"/>
  <c r="AN165"/>
  <c r="AN167"/>
  <c r="AN169"/>
  <c r="AN171"/>
  <c r="AN173"/>
  <c r="AN175"/>
  <c r="AN177"/>
  <c r="AN179"/>
  <c r="AN180"/>
  <c r="AP126"/>
  <c r="AP128"/>
  <c r="AP130"/>
  <c r="AP132"/>
  <c r="AP134"/>
  <c r="AP136"/>
  <c r="AP138"/>
  <c r="AP140"/>
  <c r="AP142"/>
  <c r="AP144"/>
  <c r="AP146"/>
  <c r="AP148"/>
  <c r="AP150"/>
  <c r="AP152"/>
  <c r="AP154"/>
  <c r="AP156"/>
  <c r="AP158"/>
  <c r="AP160"/>
  <c r="AP162"/>
  <c r="AP164"/>
  <c r="AP166"/>
  <c r="AP168"/>
  <c r="AP170"/>
  <c r="AP172"/>
  <c r="AP174"/>
  <c r="AP176"/>
  <c r="AP178"/>
  <c r="AP125"/>
  <c r="AP127"/>
  <c r="AP129"/>
  <c r="AP131"/>
  <c r="AP133"/>
  <c r="AP135"/>
  <c r="AP137"/>
  <c r="AP139"/>
  <c r="AP141"/>
  <c r="AP143"/>
  <c r="AP145"/>
  <c r="AP147"/>
  <c r="AP149"/>
  <c r="AP151"/>
  <c r="AP153"/>
  <c r="AP155"/>
  <c r="AP157"/>
  <c r="AP159"/>
  <c r="AP161"/>
  <c r="AP163"/>
  <c r="AP165"/>
  <c r="AP167"/>
  <c r="AP169"/>
  <c r="AP171"/>
  <c r="AP173"/>
  <c r="AP175"/>
  <c r="AP177"/>
  <c r="AP179"/>
  <c r="AP180"/>
  <c r="AR126"/>
  <c r="AR128"/>
  <c r="AR130"/>
  <c r="AR132"/>
  <c r="AR134"/>
  <c r="AR136"/>
  <c r="AR138"/>
  <c r="AR140"/>
  <c r="AR142"/>
  <c r="AR144"/>
  <c r="AR146"/>
  <c r="AR148"/>
  <c r="AR150"/>
  <c r="AR152"/>
  <c r="AR154"/>
  <c r="AR156"/>
  <c r="AR158"/>
  <c r="AR160"/>
  <c r="AR162"/>
  <c r="AR164"/>
  <c r="AR166"/>
  <c r="AR168"/>
  <c r="AR170"/>
  <c r="AR172"/>
  <c r="AR174"/>
  <c r="AR176"/>
  <c r="AR178"/>
  <c r="AR125"/>
  <c r="AR127"/>
  <c r="AR129"/>
  <c r="AR131"/>
  <c r="AR133"/>
  <c r="AR135"/>
  <c r="AR137"/>
  <c r="AR139"/>
  <c r="AR141"/>
  <c r="AR143"/>
  <c r="AR145"/>
  <c r="AR147"/>
  <c r="AR149"/>
  <c r="AR151"/>
  <c r="AR153"/>
  <c r="AR155"/>
  <c r="AR157"/>
  <c r="AR159"/>
  <c r="AR161"/>
  <c r="AR163"/>
  <c r="AR165"/>
  <c r="AR167"/>
  <c r="AR169"/>
  <c r="AR171"/>
  <c r="AR173"/>
  <c r="AR175"/>
  <c r="AR177"/>
  <c r="AR179"/>
  <c r="AR180"/>
  <c r="AT126"/>
  <c r="AT128"/>
  <c r="AT130"/>
  <c r="AT132"/>
  <c r="AT134"/>
  <c r="AT136"/>
  <c r="AT138"/>
  <c r="AT140"/>
  <c r="AT142"/>
  <c r="AT144"/>
  <c r="AT146"/>
  <c r="AT148"/>
  <c r="AT150"/>
  <c r="AT152"/>
  <c r="AT154"/>
  <c r="AT156"/>
  <c r="AT158"/>
  <c r="AT160"/>
  <c r="AT162"/>
  <c r="AT164"/>
  <c r="AT166"/>
  <c r="AT168"/>
  <c r="AT170"/>
  <c r="AT172"/>
  <c r="AT174"/>
  <c r="AT176"/>
  <c r="AT178"/>
  <c r="AT125"/>
  <c r="AT127"/>
  <c r="AT129"/>
  <c r="AT131"/>
  <c r="AT133"/>
  <c r="AT135"/>
  <c r="AT137"/>
  <c r="AT139"/>
  <c r="AT141"/>
  <c r="AT143"/>
  <c r="AT145"/>
  <c r="AT147"/>
  <c r="AT149"/>
  <c r="AT151"/>
  <c r="AT153"/>
  <c r="AT155"/>
  <c r="AT157"/>
  <c r="AT159"/>
  <c r="AT161"/>
  <c r="AT163"/>
  <c r="AT165"/>
  <c r="AT167"/>
  <c r="AT169"/>
  <c r="AT171"/>
  <c r="AT173"/>
  <c r="AT175"/>
  <c r="AT177"/>
  <c r="AT179"/>
  <c r="AT180"/>
  <c r="AV126"/>
  <c r="AV128"/>
  <c r="AV130"/>
  <c r="AV132"/>
  <c r="AV134"/>
  <c r="AV136"/>
  <c r="AV138"/>
  <c r="AV140"/>
  <c r="AV142"/>
  <c r="AV144"/>
  <c r="AV146"/>
  <c r="AV148"/>
  <c r="AV150"/>
  <c r="AV152"/>
  <c r="AV154"/>
  <c r="AV156"/>
  <c r="AV158"/>
  <c r="AV160"/>
  <c r="AV162"/>
  <c r="AV164"/>
  <c r="AV166"/>
  <c r="AV168"/>
  <c r="AV170"/>
  <c r="AV172"/>
  <c r="AV174"/>
  <c r="AV176"/>
  <c r="AV178"/>
  <c r="AV125"/>
  <c r="AV127"/>
  <c r="AV129"/>
  <c r="AV131"/>
  <c r="AV133"/>
  <c r="AV135"/>
  <c r="AV137"/>
  <c r="AV139"/>
  <c r="AV141"/>
  <c r="AV143"/>
  <c r="AV145"/>
  <c r="AV147"/>
  <c r="AV149"/>
  <c r="AV151"/>
  <c r="AV153"/>
  <c r="AV155"/>
  <c r="AV157"/>
  <c r="AV159"/>
  <c r="AV161"/>
  <c r="AV163"/>
  <c r="AV165"/>
  <c r="AV167"/>
  <c r="AV169"/>
  <c r="AV171"/>
  <c r="AV173"/>
  <c r="AV175"/>
  <c r="AV177"/>
  <c r="AV179"/>
  <c r="AV180"/>
  <c r="AX126"/>
  <c r="AX128"/>
  <c r="AX130"/>
  <c r="AX132"/>
  <c r="AX134"/>
  <c r="AX136"/>
  <c r="AX138"/>
  <c r="AX140"/>
  <c r="AX142"/>
  <c r="AX144"/>
  <c r="AX146"/>
  <c r="AX148"/>
  <c r="AX150"/>
  <c r="AX152"/>
  <c r="AX154"/>
  <c r="AX156"/>
  <c r="AX158"/>
  <c r="AX160"/>
  <c r="AX162"/>
  <c r="AX164"/>
  <c r="AX166"/>
  <c r="AX168"/>
  <c r="AX170"/>
  <c r="AX172"/>
  <c r="AX174"/>
  <c r="AX176"/>
  <c r="AX178"/>
  <c r="AX125"/>
  <c r="AX127"/>
  <c r="AX129"/>
  <c r="AX131"/>
  <c r="AX133"/>
  <c r="AX135"/>
  <c r="AX137"/>
  <c r="AX139"/>
  <c r="AX141"/>
  <c r="AX143"/>
  <c r="AX145"/>
  <c r="AX147"/>
  <c r="AX149"/>
  <c r="AX151"/>
  <c r="AX153"/>
  <c r="AX155"/>
  <c r="AX157"/>
  <c r="AX159"/>
  <c r="AX161"/>
  <c r="AX163"/>
  <c r="AX165"/>
  <c r="AX167"/>
  <c r="AX169"/>
  <c r="AX171"/>
  <c r="AX173"/>
  <c r="AX175"/>
  <c r="AX177"/>
  <c r="AX179"/>
  <c r="AX180"/>
  <c r="AZ126"/>
  <c r="AZ128"/>
  <c r="AZ130"/>
  <c r="AZ132"/>
  <c r="AZ134"/>
  <c r="AZ136"/>
  <c r="AZ138"/>
  <c r="AZ140"/>
  <c r="AZ142"/>
  <c r="AZ144"/>
  <c r="AZ146"/>
  <c r="AZ148"/>
  <c r="AZ150"/>
  <c r="AZ152"/>
  <c r="AZ154"/>
  <c r="AZ156"/>
  <c r="AZ158"/>
  <c r="AZ160"/>
  <c r="AZ162"/>
  <c r="AZ164"/>
  <c r="AZ166"/>
  <c r="AZ168"/>
  <c r="AZ170"/>
  <c r="AZ172"/>
  <c r="AZ174"/>
  <c r="AZ176"/>
  <c r="AZ178"/>
  <c r="AZ125"/>
  <c r="AZ127"/>
  <c r="AZ129"/>
  <c r="AZ131"/>
  <c r="AZ133"/>
  <c r="AZ135"/>
  <c r="AZ137"/>
  <c r="AZ139"/>
  <c r="AZ141"/>
  <c r="AZ143"/>
  <c r="AZ145"/>
  <c r="AZ147"/>
  <c r="AZ149"/>
  <c r="AZ151"/>
  <c r="AZ153"/>
  <c r="AZ155"/>
  <c r="AZ157"/>
  <c r="AZ159"/>
  <c r="AZ161"/>
  <c r="AZ163"/>
  <c r="AZ165"/>
  <c r="AZ167"/>
  <c r="AZ169"/>
  <c r="AZ171"/>
  <c r="AZ173"/>
  <c r="AZ175"/>
  <c r="AZ177"/>
  <c r="AZ179"/>
  <c r="AZ180"/>
  <c r="BB126"/>
  <c r="BB128"/>
  <c r="BB130"/>
  <c r="BB132"/>
  <c r="BB134"/>
  <c r="BB136"/>
  <c r="BB138"/>
  <c r="BB140"/>
  <c r="BB142"/>
  <c r="BB144"/>
  <c r="BB146"/>
  <c r="BB148"/>
  <c r="BB150"/>
  <c r="BB152"/>
  <c r="BB154"/>
  <c r="BB156"/>
  <c r="BB158"/>
  <c r="BB160"/>
  <c r="BB162"/>
  <c r="BB164"/>
  <c r="BB166"/>
  <c r="BB168"/>
  <c r="BB170"/>
  <c r="BB172"/>
  <c r="BB174"/>
  <c r="BB176"/>
  <c r="BB178"/>
  <c r="BB125"/>
  <c r="BB127"/>
  <c r="BB129"/>
  <c r="BB131"/>
  <c r="BB133"/>
  <c r="BB135"/>
  <c r="BB137"/>
  <c r="BB139"/>
  <c r="BB141"/>
  <c r="BB143"/>
  <c r="BB145"/>
  <c r="BB147"/>
  <c r="BB149"/>
  <c r="BB151"/>
  <c r="BB153"/>
  <c r="BB155"/>
  <c r="BB157"/>
  <c r="BB159"/>
  <c r="BB161"/>
  <c r="BB163"/>
  <c r="BB165"/>
  <c r="BB167"/>
  <c r="BB169"/>
  <c r="BB171"/>
  <c r="BB173"/>
  <c r="BB175"/>
  <c r="BB177"/>
  <c r="BB179"/>
  <c r="BB180"/>
  <c r="BD126"/>
  <c r="BD128"/>
  <c r="BD130"/>
  <c r="BD132"/>
  <c r="BD134"/>
  <c r="BD136"/>
  <c r="BD138"/>
  <c r="BD140"/>
  <c r="BD142"/>
  <c r="BD144"/>
  <c r="BD146"/>
  <c r="BD148"/>
  <c r="BD150"/>
  <c r="BD152"/>
  <c r="BD154"/>
  <c r="BD156"/>
  <c r="BD158"/>
  <c r="BD160"/>
  <c r="BD162"/>
  <c r="BD164"/>
  <c r="BD166"/>
  <c r="BD168"/>
  <c r="BD170"/>
  <c r="BD172"/>
  <c r="BD174"/>
  <c r="BD176"/>
  <c r="BD178"/>
  <c r="BD125"/>
  <c r="BD127"/>
  <c r="BD129"/>
  <c r="BD131"/>
  <c r="BD133"/>
  <c r="BD135"/>
  <c r="BD137"/>
  <c r="BD139"/>
  <c r="BD141"/>
  <c r="BD143"/>
  <c r="BD145"/>
  <c r="BD147"/>
  <c r="BD149"/>
  <c r="BD151"/>
  <c r="BD153"/>
  <c r="BD155"/>
  <c r="BD157"/>
  <c r="BD159"/>
  <c r="BD161"/>
  <c r="BD163"/>
  <c r="BD165"/>
  <c r="BD167"/>
  <c r="BD169"/>
  <c r="BD171"/>
  <c r="BD173"/>
  <c r="BD175"/>
  <c r="BD177"/>
  <c r="BD179"/>
  <c r="BD180"/>
  <c r="F6" i="16"/>
  <c r="F15" s="1"/>
  <c r="BF158" i="13"/>
  <c r="BF143"/>
  <c r="BP59"/>
  <c r="BP143" s="1"/>
  <c r="BF142"/>
  <c r="BP58"/>
  <c r="BP142" s="1"/>
  <c r="BF140"/>
  <c r="BP56"/>
  <c r="BP140" s="1"/>
  <c r="BF138"/>
  <c r="BP54"/>
  <c r="BP138" s="1"/>
  <c r="BF136"/>
  <c r="BP52"/>
  <c r="BP136" s="1"/>
  <c r="BF134"/>
  <c r="BP50"/>
  <c r="BP134" s="1"/>
  <c r="BF132"/>
  <c r="BP48"/>
  <c r="BP132" s="1"/>
  <c r="BF130"/>
  <c r="BP46"/>
  <c r="BP130" s="1"/>
  <c r="BF128"/>
  <c r="BP44"/>
  <c r="BP128" s="1"/>
  <c r="BF126"/>
  <c r="BP42"/>
  <c r="BP126" s="1"/>
  <c r="BF124"/>
  <c r="BP40"/>
  <c r="BP124" s="1"/>
  <c r="BF122"/>
  <c r="BP38"/>
  <c r="BP122" s="1"/>
  <c r="BF120"/>
  <c r="BP36"/>
  <c r="BP120" s="1"/>
  <c r="BF107"/>
  <c r="BP23"/>
  <c r="BP107" s="1"/>
  <c r="BP33"/>
  <c r="BP117" s="1"/>
  <c r="BF117"/>
  <c r="BP31"/>
  <c r="BP115" s="1"/>
  <c r="BF115"/>
  <c r="BP29"/>
  <c r="BP113" s="1"/>
  <c r="BF113"/>
  <c r="BP27"/>
  <c r="BP111" s="1"/>
  <c r="BF111"/>
  <c r="BP25"/>
  <c r="BP109" s="1"/>
  <c r="BF109"/>
  <c r="BP22"/>
  <c r="BP106" s="1"/>
  <c r="BF106"/>
  <c r="BP20"/>
  <c r="BP104" s="1"/>
  <c r="BF104"/>
  <c r="BP18"/>
  <c r="BP102" s="1"/>
  <c r="BF102"/>
  <c r="BP16"/>
  <c r="BP100" s="1"/>
  <c r="BF100"/>
  <c r="BP14"/>
  <c r="BP98" s="1"/>
  <c r="BF98"/>
  <c r="BP12"/>
  <c r="BP96" s="1"/>
  <c r="BF96"/>
  <c r="BF94"/>
  <c r="BP10"/>
  <c r="BP94" s="1"/>
  <c r="BF92"/>
  <c r="BP8"/>
  <c r="BP92" s="1"/>
  <c r="BF90"/>
  <c r="BP6"/>
  <c r="BP90" s="1"/>
  <c r="BE179" i="5"/>
  <c r="BG60" i="13" s="1"/>
  <c r="BG144" s="1"/>
  <c r="BE177" i="5"/>
  <c r="BG58" i="13" s="1"/>
  <c r="BG142" s="1"/>
  <c r="BE175" i="5"/>
  <c r="BG56" i="13" s="1"/>
  <c r="BG140" s="1"/>
  <c r="BE173" i="5"/>
  <c r="BG54" i="13" s="1"/>
  <c r="BG138" s="1"/>
  <c r="BE171" i="5"/>
  <c r="BG52" i="13" s="1"/>
  <c r="BG136" s="1"/>
  <c r="BE169" i="5"/>
  <c r="BG50" i="13" s="1"/>
  <c r="BG134" s="1"/>
  <c r="BE167" i="5"/>
  <c r="BG48" i="13" s="1"/>
  <c r="BG132" s="1"/>
  <c r="BE165" i="5"/>
  <c r="BG46" i="13" s="1"/>
  <c r="BG130" s="1"/>
  <c r="BE163" i="5"/>
  <c r="BG44" i="13" s="1"/>
  <c r="BG128" s="1"/>
  <c r="BE161" i="5"/>
  <c r="BG42" i="13" s="1"/>
  <c r="BG126" s="1"/>
  <c r="BE159" i="5"/>
  <c r="BG40" i="13" s="1"/>
  <c r="BG124" s="1"/>
  <c r="BE157" i="5"/>
  <c r="BG38" i="13" s="1"/>
  <c r="BG122" s="1"/>
  <c r="BE155" i="5"/>
  <c r="BG36" i="13" s="1"/>
  <c r="BG120" s="1"/>
  <c r="BE153" i="5"/>
  <c r="BG34" i="13" s="1"/>
  <c r="BG118" s="1"/>
  <c r="BE151" i="5"/>
  <c r="BG32" i="13" s="1"/>
  <c r="BG116" s="1"/>
  <c r="BE149" i="5"/>
  <c r="BG30" i="13" s="1"/>
  <c r="BG114" s="1"/>
  <c r="BE147" i="5"/>
  <c r="BG28" i="13" s="1"/>
  <c r="BG112" s="1"/>
  <c r="BE145" i="5"/>
  <c r="BG26" i="13" s="1"/>
  <c r="BG110" s="1"/>
  <c r="BE143" i="5"/>
  <c r="BG24" i="13" s="1"/>
  <c r="BG108" s="1"/>
  <c r="BE141" i="5"/>
  <c r="BG22" i="13" s="1"/>
  <c r="BG106" s="1"/>
  <c r="BE139" i="5"/>
  <c r="BG20" i="13" s="1"/>
  <c r="BG104" s="1"/>
  <c r="BE137" i="5"/>
  <c r="BG18" i="13" s="1"/>
  <c r="BG102" s="1"/>
  <c r="BE135" i="5"/>
  <c r="BG16" i="13" s="1"/>
  <c r="BG100" s="1"/>
  <c r="BE133" i="5"/>
  <c r="BG14" i="13" s="1"/>
  <c r="BG98" s="1"/>
  <c r="BE131" i="5"/>
  <c r="BG12" i="13" s="1"/>
  <c r="BG96" s="1"/>
  <c r="BE129" i="5"/>
  <c r="BG10" i="13" s="1"/>
  <c r="BG94" s="1"/>
  <c r="BE127" i="5"/>
  <c r="BG8" i="13" s="1"/>
  <c r="BG92" s="1"/>
  <c r="BE124" i="5"/>
  <c r="BG5" i="13" s="1"/>
  <c r="BG89" s="1"/>
  <c r="BF61" i="15"/>
  <c r="B6" i="16"/>
  <c r="B15" s="1"/>
  <c r="BF150" i="13"/>
  <c r="E6" i="16"/>
  <c r="E15" s="1"/>
  <c r="BF151" i="13"/>
  <c r="D6" i="16"/>
  <c r="D15" s="1"/>
  <c r="BF163" i="13"/>
  <c r="BE67" i="8"/>
  <c r="BE151" s="1"/>
  <c r="BE66"/>
  <c r="BE150" s="1"/>
  <c r="BE74"/>
  <c r="BE158" s="1"/>
  <c r="BE61"/>
  <c r="BE69"/>
  <c r="BE153" s="1"/>
  <c r="BE71"/>
  <c r="BE155" s="1"/>
  <c r="BE73"/>
  <c r="BE157" s="1"/>
  <c r="BE75"/>
  <c r="BE159" s="1"/>
  <c r="BE77"/>
  <c r="BE161" s="1"/>
  <c r="BE162"/>
  <c r="BE6"/>
  <c r="BE90" s="1"/>
  <c r="BE7"/>
  <c r="BE91" s="1"/>
  <c r="BE8"/>
  <c r="BE92" s="1"/>
  <c r="BE9"/>
  <c r="BE93" s="1"/>
  <c r="BE10"/>
  <c r="BE94" s="1"/>
  <c r="BE11"/>
  <c r="BE95" s="1"/>
  <c r="BE12"/>
  <c r="BE96" s="1"/>
  <c r="BE13"/>
  <c r="BE97" s="1"/>
  <c r="BE14"/>
  <c r="BE98" s="1"/>
  <c r="BE15"/>
  <c r="BE99" s="1"/>
  <c r="BE16"/>
  <c r="BE100" s="1"/>
  <c r="BE17"/>
  <c r="BE101" s="1"/>
  <c r="BE18"/>
  <c r="BE102" s="1"/>
  <c r="BE19"/>
  <c r="BE103" s="1"/>
  <c r="BE20"/>
  <c r="BE104" s="1"/>
  <c r="BE21"/>
  <c r="BE105" s="1"/>
  <c r="BE22"/>
  <c r="BE106" s="1"/>
  <c r="BE23"/>
  <c r="BE107" s="1"/>
  <c r="BE24"/>
  <c r="BE108" s="1"/>
  <c r="BE25"/>
  <c r="BE109" s="1"/>
  <c r="BE26"/>
  <c r="BE110" s="1"/>
  <c r="BE27"/>
  <c r="BE111" s="1"/>
  <c r="BE28"/>
  <c r="BE112" s="1"/>
  <c r="BE29"/>
  <c r="BE113" s="1"/>
  <c r="BE30"/>
  <c r="BE114" s="1"/>
  <c r="BE31"/>
  <c r="BE115" s="1"/>
  <c r="BE32"/>
  <c r="BE116" s="1"/>
  <c r="BE33"/>
  <c r="BE117" s="1"/>
  <c r="BE34"/>
  <c r="BE118" s="1"/>
  <c r="BE35"/>
  <c r="BE119" s="1"/>
  <c r="BE36"/>
  <c r="BE120" s="1"/>
  <c r="BE37"/>
  <c r="BE121" s="1"/>
  <c r="BE38"/>
  <c r="BE122" s="1"/>
  <c r="BE39"/>
  <c r="BE123" s="1"/>
  <c r="BE40"/>
  <c r="BE124" s="1"/>
  <c r="BE41"/>
  <c r="BE125" s="1"/>
  <c r="BE42"/>
  <c r="BE126" s="1"/>
  <c r="BE43"/>
  <c r="BE127" s="1"/>
  <c r="BE44"/>
  <c r="BE128" s="1"/>
  <c r="BE45"/>
  <c r="BE129" s="1"/>
  <c r="BE46"/>
  <c r="BE130" s="1"/>
  <c r="BE47"/>
  <c r="BE131" s="1"/>
  <c r="BE48"/>
  <c r="BE132" s="1"/>
  <c r="BE49"/>
  <c r="BE133" s="1"/>
  <c r="BE50"/>
  <c r="BE134" s="1"/>
  <c r="BE51"/>
  <c r="BE135" s="1"/>
  <c r="BE52"/>
  <c r="BE136" s="1"/>
  <c r="BE53"/>
  <c r="BE137" s="1"/>
  <c r="BE54"/>
  <c r="BE138" s="1"/>
  <c r="BE55"/>
  <c r="BE139" s="1"/>
  <c r="BE56"/>
  <c r="BE140" s="1"/>
  <c r="BE57"/>
  <c r="BE141" s="1"/>
  <c r="BE58"/>
  <c r="BE142" s="1"/>
  <c r="BE59"/>
  <c r="BE143" s="1"/>
  <c r="BE5"/>
  <c r="BE145"/>
  <c r="BD5" i="14"/>
  <c r="BE79" i="8"/>
  <c r="BE163" s="1"/>
  <c r="BE68"/>
  <c r="BE152" s="1"/>
  <c r="BE70"/>
  <c r="BE154" s="1"/>
  <c r="BE72"/>
  <c r="BE156" s="1"/>
  <c r="BE76"/>
  <c r="BE160" s="1"/>
  <c r="BC67"/>
  <c r="BC151" s="1"/>
  <c r="BC66"/>
  <c r="BC150" s="1"/>
  <c r="BC74"/>
  <c r="BC158" s="1"/>
  <c r="BC61"/>
  <c r="BC69"/>
  <c r="BC153" s="1"/>
  <c r="BC71"/>
  <c r="BC155" s="1"/>
  <c r="BC73"/>
  <c r="BC157" s="1"/>
  <c r="BC75"/>
  <c r="BC159" s="1"/>
  <c r="BC77"/>
  <c r="BC161" s="1"/>
  <c r="BC162"/>
  <c r="BC6"/>
  <c r="BC90" s="1"/>
  <c r="BC7"/>
  <c r="BC91" s="1"/>
  <c r="BC8"/>
  <c r="BC92" s="1"/>
  <c r="BC9"/>
  <c r="BC93" s="1"/>
  <c r="BC10"/>
  <c r="BC94" s="1"/>
  <c r="BC11"/>
  <c r="BC95" s="1"/>
  <c r="BC12"/>
  <c r="BC96" s="1"/>
  <c r="BC13"/>
  <c r="BC97" s="1"/>
  <c r="BC14"/>
  <c r="BC98" s="1"/>
  <c r="BC15"/>
  <c r="BC99" s="1"/>
  <c r="BC16"/>
  <c r="BC100" s="1"/>
  <c r="BC17"/>
  <c r="BC101" s="1"/>
  <c r="BC18"/>
  <c r="BC102" s="1"/>
  <c r="BC19"/>
  <c r="BC103" s="1"/>
  <c r="BC20"/>
  <c r="BC104" s="1"/>
  <c r="BC21"/>
  <c r="BC105" s="1"/>
  <c r="BC22"/>
  <c r="BC106" s="1"/>
  <c r="BC23"/>
  <c r="BC107" s="1"/>
  <c r="BC24"/>
  <c r="BC108" s="1"/>
  <c r="BC25"/>
  <c r="BC109" s="1"/>
  <c r="BC26"/>
  <c r="BC110" s="1"/>
  <c r="BC27"/>
  <c r="BC111" s="1"/>
  <c r="BC28"/>
  <c r="BC112" s="1"/>
  <c r="BC29"/>
  <c r="BC113" s="1"/>
  <c r="BC30"/>
  <c r="BC114" s="1"/>
  <c r="BC31"/>
  <c r="BC115" s="1"/>
  <c r="BC32"/>
  <c r="BC116" s="1"/>
  <c r="BC33"/>
  <c r="BC117" s="1"/>
  <c r="BC34"/>
  <c r="BC118" s="1"/>
  <c r="BC35"/>
  <c r="BC119" s="1"/>
  <c r="BC36"/>
  <c r="BC120" s="1"/>
  <c r="BC37"/>
  <c r="BC121" s="1"/>
  <c r="BC38"/>
  <c r="BC122" s="1"/>
  <c r="BC39"/>
  <c r="BC123" s="1"/>
  <c r="BC40"/>
  <c r="BC124" s="1"/>
  <c r="BC41"/>
  <c r="BC125" s="1"/>
  <c r="BC42"/>
  <c r="BC126" s="1"/>
  <c r="BC43"/>
  <c r="BC127" s="1"/>
  <c r="BC44"/>
  <c r="BC128" s="1"/>
  <c r="BC45"/>
  <c r="BC129" s="1"/>
  <c r="BC46"/>
  <c r="BC130" s="1"/>
  <c r="BC47"/>
  <c r="BC131" s="1"/>
  <c r="BC48"/>
  <c r="BC132" s="1"/>
  <c r="BC49"/>
  <c r="BC133" s="1"/>
  <c r="BC50"/>
  <c r="BC134" s="1"/>
  <c r="BC51"/>
  <c r="BC135" s="1"/>
  <c r="BC52"/>
  <c r="BC136" s="1"/>
  <c r="BC53"/>
  <c r="BC137" s="1"/>
  <c r="BC54"/>
  <c r="BC138" s="1"/>
  <c r="BC55"/>
  <c r="BC139" s="1"/>
  <c r="BC56"/>
  <c r="BC140" s="1"/>
  <c r="BC57"/>
  <c r="BC141" s="1"/>
  <c r="BC58"/>
  <c r="BC142" s="1"/>
  <c r="BC59"/>
  <c r="BC143" s="1"/>
  <c r="BC5"/>
  <c r="BC145"/>
  <c r="BB5" i="14"/>
  <c r="BC79" i="8"/>
  <c r="BC163" s="1"/>
  <c r="BC68"/>
  <c r="BC152" s="1"/>
  <c r="BC70"/>
  <c r="BC154" s="1"/>
  <c r="BC72"/>
  <c r="BC156" s="1"/>
  <c r="BC76"/>
  <c r="BC160" s="1"/>
  <c r="BA67"/>
  <c r="BA151" s="1"/>
  <c r="BA66"/>
  <c r="BA150" s="1"/>
  <c r="BA74"/>
  <c r="BA158" s="1"/>
  <c r="BA61"/>
  <c r="BA69"/>
  <c r="BA153" s="1"/>
  <c r="BA71"/>
  <c r="BA155" s="1"/>
  <c r="BA73"/>
  <c r="BA157" s="1"/>
  <c r="BA75"/>
  <c r="BA159" s="1"/>
  <c r="BA77"/>
  <c r="BA161" s="1"/>
  <c r="BA162"/>
  <c r="BA6"/>
  <c r="BA90" s="1"/>
  <c r="BA7"/>
  <c r="BA91" s="1"/>
  <c r="BA8"/>
  <c r="BA92" s="1"/>
  <c r="BA9"/>
  <c r="BA93" s="1"/>
  <c r="BA10"/>
  <c r="BA94" s="1"/>
  <c r="BA11"/>
  <c r="BA95" s="1"/>
  <c r="BA12"/>
  <c r="BA96" s="1"/>
  <c r="BA13"/>
  <c r="BA97" s="1"/>
  <c r="BA14"/>
  <c r="BA98" s="1"/>
  <c r="BA15"/>
  <c r="BA99" s="1"/>
  <c r="BA16"/>
  <c r="BA100" s="1"/>
  <c r="BA17"/>
  <c r="BA101" s="1"/>
  <c r="BA18"/>
  <c r="BA102" s="1"/>
  <c r="BA19"/>
  <c r="BA103" s="1"/>
  <c r="BA20"/>
  <c r="BA104" s="1"/>
  <c r="BA21"/>
  <c r="BA105" s="1"/>
  <c r="BA22"/>
  <c r="BA106" s="1"/>
  <c r="BA23"/>
  <c r="BA107" s="1"/>
  <c r="BA24"/>
  <c r="BA108" s="1"/>
  <c r="BA25"/>
  <c r="BA109" s="1"/>
  <c r="BA26"/>
  <c r="BA110" s="1"/>
  <c r="BA27"/>
  <c r="BA111" s="1"/>
  <c r="BA28"/>
  <c r="BA112" s="1"/>
  <c r="BA29"/>
  <c r="BA113" s="1"/>
  <c r="BA30"/>
  <c r="BA114" s="1"/>
  <c r="BA31"/>
  <c r="BA115" s="1"/>
  <c r="BA32"/>
  <c r="BA116" s="1"/>
  <c r="BA33"/>
  <c r="BA117" s="1"/>
  <c r="BA34"/>
  <c r="BA118" s="1"/>
  <c r="BA35"/>
  <c r="BA119" s="1"/>
  <c r="BA36"/>
  <c r="BA120" s="1"/>
  <c r="BA37"/>
  <c r="BA121" s="1"/>
  <c r="BA38"/>
  <c r="BA122" s="1"/>
  <c r="BA39"/>
  <c r="BA123" s="1"/>
  <c r="BA40"/>
  <c r="BA124" s="1"/>
  <c r="BA41"/>
  <c r="BA125" s="1"/>
  <c r="BA42"/>
  <c r="BA126" s="1"/>
  <c r="BA43"/>
  <c r="BA127" s="1"/>
  <c r="BA44"/>
  <c r="BA128" s="1"/>
  <c r="BA45"/>
  <c r="BA129" s="1"/>
  <c r="BA46"/>
  <c r="BA130" s="1"/>
  <c r="BA47"/>
  <c r="BA131" s="1"/>
  <c r="BA48"/>
  <c r="BA132" s="1"/>
  <c r="BA49"/>
  <c r="BA133" s="1"/>
  <c r="BA50"/>
  <c r="BA134" s="1"/>
  <c r="BA51"/>
  <c r="BA135" s="1"/>
  <c r="BA52"/>
  <c r="BA136" s="1"/>
  <c r="BA53"/>
  <c r="BA137" s="1"/>
  <c r="BA54"/>
  <c r="BA138" s="1"/>
  <c r="BA55"/>
  <c r="BA139" s="1"/>
  <c r="BA56"/>
  <c r="BA140" s="1"/>
  <c r="BA57"/>
  <c r="BA141" s="1"/>
  <c r="BA58"/>
  <c r="BA142" s="1"/>
  <c r="BA59"/>
  <c r="BA143" s="1"/>
  <c r="BA5"/>
  <c r="BA145"/>
  <c r="AZ5" i="14"/>
  <c r="BA79" i="8"/>
  <c r="BA163" s="1"/>
  <c r="BA68"/>
  <c r="BA152" s="1"/>
  <c r="BA70"/>
  <c r="BA154" s="1"/>
  <c r="BA72"/>
  <c r="BA156" s="1"/>
  <c r="BA76"/>
  <c r="BA160" s="1"/>
  <c r="AY67"/>
  <c r="AY151" s="1"/>
  <c r="AY66"/>
  <c r="AY150" s="1"/>
  <c r="AY74"/>
  <c r="AY158" s="1"/>
  <c r="AY61"/>
  <c r="AY69"/>
  <c r="AY153" s="1"/>
  <c r="AY71"/>
  <c r="AY155" s="1"/>
  <c r="AY73"/>
  <c r="AY157" s="1"/>
  <c r="AY75"/>
  <c r="AY159" s="1"/>
  <c r="AY77"/>
  <c r="AY161" s="1"/>
  <c r="AY162"/>
  <c r="AY6"/>
  <c r="AY90" s="1"/>
  <c r="AY7"/>
  <c r="AY91" s="1"/>
  <c r="AY8"/>
  <c r="AY92" s="1"/>
  <c r="AY9"/>
  <c r="AY93" s="1"/>
  <c r="AY10"/>
  <c r="AY94" s="1"/>
  <c r="AY11"/>
  <c r="AY95" s="1"/>
  <c r="AY12"/>
  <c r="AY96" s="1"/>
  <c r="AY13"/>
  <c r="AY97" s="1"/>
  <c r="AY14"/>
  <c r="AY98" s="1"/>
  <c r="AY15"/>
  <c r="AY99" s="1"/>
  <c r="AY16"/>
  <c r="AY100" s="1"/>
  <c r="AY17"/>
  <c r="AY101" s="1"/>
  <c r="AY18"/>
  <c r="AY102" s="1"/>
  <c r="AY19"/>
  <c r="AY103" s="1"/>
  <c r="AY20"/>
  <c r="AY104" s="1"/>
  <c r="AY21"/>
  <c r="AY105" s="1"/>
  <c r="AY22"/>
  <c r="AY106" s="1"/>
  <c r="AY23"/>
  <c r="AY107" s="1"/>
  <c r="AY24"/>
  <c r="AY108" s="1"/>
  <c r="AY25"/>
  <c r="AY109" s="1"/>
  <c r="AY26"/>
  <c r="AY110" s="1"/>
  <c r="AY27"/>
  <c r="AY111" s="1"/>
  <c r="AY28"/>
  <c r="AY112" s="1"/>
  <c r="AY29"/>
  <c r="AY113" s="1"/>
  <c r="AY30"/>
  <c r="AY114" s="1"/>
  <c r="AY31"/>
  <c r="AY115" s="1"/>
  <c r="AY32"/>
  <c r="AY116" s="1"/>
  <c r="AY33"/>
  <c r="AY117" s="1"/>
  <c r="AY34"/>
  <c r="AY118" s="1"/>
  <c r="AY35"/>
  <c r="AY119" s="1"/>
  <c r="AY36"/>
  <c r="AY120" s="1"/>
  <c r="AY37"/>
  <c r="AY121" s="1"/>
  <c r="AY38"/>
  <c r="AY122" s="1"/>
  <c r="AY39"/>
  <c r="AY123" s="1"/>
  <c r="AY40"/>
  <c r="AY124" s="1"/>
  <c r="AY41"/>
  <c r="AY125" s="1"/>
  <c r="AY42"/>
  <c r="AY126" s="1"/>
  <c r="AY43"/>
  <c r="AY127" s="1"/>
  <c r="AY44"/>
  <c r="AY128" s="1"/>
  <c r="AY45"/>
  <c r="AY129" s="1"/>
  <c r="AY46"/>
  <c r="AY130" s="1"/>
  <c r="AY47"/>
  <c r="AY131" s="1"/>
  <c r="AY48"/>
  <c r="AY132" s="1"/>
  <c r="AY49"/>
  <c r="AY133" s="1"/>
  <c r="AY50"/>
  <c r="AY134" s="1"/>
  <c r="AY51"/>
  <c r="AY135" s="1"/>
  <c r="AY52"/>
  <c r="AY136" s="1"/>
  <c r="AY53"/>
  <c r="AY137" s="1"/>
  <c r="AY54"/>
  <c r="AY138" s="1"/>
  <c r="AY55"/>
  <c r="AY139" s="1"/>
  <c r="AY56"/>
  <c r="AY140" s="1"/>
  <c r="AY57"/>
  <c r="AY141" s="1"/>
  <c r="AY58"/>
  <c r="AY142" s="1"/>
  <c r="AY59"/>
  <c r="AY143" s="1"/>
  <c r="AY5"/>
  <c r="AY145"/>
  <c r="AX5" i="14"/>
  <c r="AY79" i="8"/>
  <c r="AY163" s="1"/>
  <c r="AY68"/>
  <c r="AY152" s="1"/>
  <c r="AY70"/>
  <c r="AY154" s="1"/>
  <c r="AY72"/>
  <c r="AY156" s="1"/>
  <c r="AY76"/>
  <c r="AY160" s="1"/>
  <c r="AW67"/>
  <c r="AW151" s="1"/>
  <c r="AW66"/>
  <c r="AW150" s="1"/>
  <c r="AW74"/>
  <c r="AW158" s="1"/>
  <c r="AW61"/>
  <c r="AW69"/>
  <c r="AW153" s="1"/>
  <c r="AW71"/>
  <c r="AW155" s="1"/>
  <c r="AW73"/>
  <c r="AW157" s="1"/>
  <c r="AW75"/>
  <c r="AW159" s="1"/>
  <c r="AW77"/>
  <c r="AW161" s="1"/>
  <c r="AW162"/>
  <c r="AW6"/>
  <c r="AW90" s="1"/>
  <c r="AW7"/>
  <c r="AW91" s="1"/>
  <c r="AW8"/>
  <c r="AW92" s="1"/>
  <c r="AW9"/>
  <c r="AW93" s="1"/>
  <c r="AW10"/>
  <c r="AW94" s="1"/>
  <c r="AW11"/>
  <c r="AW95" s="1"/>
  <c r="AW12"/>
  <c r="AW96" s="1"/>
  <c r="AW13"/>
  <c r="AW97" s="1"/>
  <c r="AW14"/>
  <c r="AW98" s="1"/>
  <c r="AW15"/>
  <c r="AW99" s="1"/>
  <c r="AW16"/>
  <c r="AW100" s="1"/>
  <c r="AW17"/>
  <c r="AW101" s="1"/>
  <c r="AW18"/>
  <c r="AW102" s="1"/>
  <c r="AW19"/>
  <c r="AW103" s="1"/>
  <c r="AW20"/>
  <c r="AW104" s="1"/>
  <c r="AW21"/>
  <c r="AW105" s="1"/>
  <c r="AW22"/>
  <c r="AW106" s="1"/>
  <c r="AW23"/>
  <c r="AW107" s="1"/>
  <c r="AW24"/>
  <c r="AW108" s="1"/>
  <c r="AW25"/>
  <c r="AW109" s="1"/>
  <c r="AW26"/>
  <c r="AW110" s="1"/>
  <c r="AW27"/>
  <c r="AW111" s="1"/>
  <c r="AW28"/>
  <c r="AW112" s="1"/>
  <c r="AW29"/>
  <c r="AW113" s="1"/>
  <c r="AW30"/>
  <c r="AW114" s="1"/>
  <c r="AW31"/>
  <c r="AW115" s="1"/>
  <c r="AW32"/>
  <c r="AW116" s="1"/>
  <c r="AW33"/>
  <c r="AW117" s="1"/>
  <c r="AW34"/>
  <c r="AW118" s="1"/>
  <c r="AW35"/>
  <c r="AW119" s="1"/>
  <c r="AW36"/>
  <c r="AW120" s="1"/>
  <c r="AW37"/>
  <c r="AW121" s="1"/>
  <c r="AW38"/>
  <c r="AW122" s="1"/>
  <c r="AW39"/>
  <c r="AW123" s="1"/>
  <c r="AW40"/>
  <c r="AW124" s="1"/>
  <c r="AW41"/>
  <c r="AW125" s="1"/>
  <c r="AW42"/>
  <c r="AW126" s="1"/>
  <c r="AW43"/>
  <c r="AW127" s="1"/>
  <c r="AW44"/>
  <c r="AW128" s="1"/>
  <c r="AW45"/>
  <c r="AW129" s="1"/>
  <c r="AW46"/>
  <c r="AW130" s="1"/>
  <c r="AW47"/>
  <c r="AW131" s="1"/>
  <c r="AW48"/>
  <c r="AW132" s="1"/>
  <c r="AW49"/>
  <c r="AW133" s="1"/>
  <c r="AW50"/>
  <c r="AW134" s="1"/>
  <c r="AW51"/>
  <c r="AW135" s="1"/>
  <c r="AW52"/>
  <c r="AW136" s="1"/>
  <c r="AW53"/>
  <c r="AW137" s="1"/>
  <c r="AW54"/>
  <c r="AW138" s="1"/>
  <c r="AW55"/>
  <c r="AW139" s="1"/>
  <c r="AW56"/>
  <c r="AW140" s="1"/>
  <c r="AW57"/>
  <c r="AW141" s="1"/>
  <c r="AW58"/>
  <c r="AW142" s="1"/>
  <c r="AW59"/>
  <c r="AW143" s="1"/>
  <c r="AW5"/>
  <c r="AW145"/>
  <c r="AV5" i="14"/>
  <c r="AW79" i="8"/>
  <c r="AW163" s="1"/>
  <c r="AW68"/>
  <c r="AW152" s="1"/>
  <c r="AW70"/>
  <c r="AW154" s="1"/>
  <c r="AW72"/>
  <c r="AW156" s="1"/>
  <c r="AW76"/>
  <c r="AW160" s="1"/>
  <c r="AU67"/>
  <c r="AU151" s="1"/>
  <c r="AU66"/>
  <c r="AU150" s="1"/>
  <c r="AU74"/>
  <c r="AU158" s="1"/>
  <c r="AU61"/>
  <c r="AU69"/>
  <c r="AU153" s="1"/>
  <c r="AU71"/>
  <c r="AU155" s="1"/>
  <c r="AU73"/>
  <c r="AU157" s="1"/>
  <c r="AU75"/>
  <c r="AU159" s="1"/>
  <c r="AU77"/>
  <c r="AU161" s="1"/>
  <c r="AU162"/>
  <c r="AU6"/>
  <c r="AU90" s="1"/>
  <c r="AU7"/>
  <c r="AU91" s="1"/>
  <c r="AU8"/>
  <c r="AU92" s="1"/>
  <c r="AU9"/>
  <c r="AU93" s="1"/>
  <c r="AU10"/>
  <c r="AU94" s="1"/>
  <c r="AU11"/>
  <c r="AU95" s="1"/>
  <c r="AU12"/>
  <c r="AU96" s="1"/>
  <c r="AU13"/>
  <c r="AU97" s="1"/>
  <c r="AU14"/>
  <c r="AU98" s="1"/>
  <c r="AU15"/>
  <c r="AU99" s="1"/>
  <c r="AU16"/>
  <c r="AU100" s="1"/>
  <c r="AU17"/>
  <c r="AU101" s="1"/>
  <c r="AU18"/>
  <c r="AU102" s="1"/>
  <c r="AU19"/>
  <c r="AU103" s="1"/>
  <c r="AU20"/>
  <c r="AU104" s="1"/>
  <c r="AU21"/>
  <c r="AU105" s="1"/>
  <c r="AU22"/>
  <c r="AU106" s="1"/>
  <c r="AU23"/>
  <c r="AU107" s="1"/>
  <c r="AU24"/>
  <c r="AU108" s="1"/>
  <c r="AU25"/>
  <c r="AU109" s="1"/>
  <c r="AU26"/>
  <c r="AU110" s="1"/>
  <c r="AU27"/>
  <c r="AU111" s="1"/>
  <c r="AU28"/>
  <c r="AU112" s="1"/>
  <c r="AU29"/>
  <c r="AU113" s="1"/>
  <c r="AU30"/>
  <c r="AU114" s="1"/>
  <c r="AU31"/>
  <c r="AU115" s="1"/>
  <c r="AU32"/>
  <c r="AU116" s="1"/>
  <c r="AU33"/>
  <c r="AU117" s="1"/>
  <c r="AU34"/>
  <c r="AU118" s="1"/>
  <c r="AU35"/>
  <c r="AU119" s="1"/>
  <c r="AU36"/>
  <c r="AU120" s="1"/>
  <c r="AU37"/>
  <c r="AU121" s="1"/>
  <c r="AU38"/>
  <c r="AU122" s="1"/>
  <c r="AU39"/>
  <c r="AU123" s="1"/>
  <c r="AU40"/>
  <c r="AU124" s="1"/>
  <c r="AU41"/>
  <c r="AU125" s="1"/>
  <c r="AU42"/>
  <c r="AU126" s="1"/>
  <c r="AU43"/>
  <c r="AU127" s="1"/>
  <c r="AU44"/>
  <c r="AU128" s="1"/>
  <c r="AU45"/>
  <c r="AU129" s="1"/>
  <c r="AU46"/>
  <c r="AU130" s="1"/>
  <c r="AU47"/>
  <c r="AU131" s="1"/>
  <c r="AU48"/>
  <c r="AU132" s="1"/>
  <c r="AU49"/>
  <c r="AU133" s="1"/>
  <c r="AU50"/>
  <c r="AU134" s="1"/>
  <c r="AU51"/>
  <c r="AU135" s="1"/>
  <c r="AU52"/>
  <c r="AU136" s="1"/>
  <c r="AU53"/>
  <c r="AU137" s="1"/>
  <c r="AU54"/>
  <c r="AU138" s="1"/>
  <c r="AU55"/>
  <c r="AU139" s="1"/>
  <c r="AU56"/>
  <c r="AU140" s="1"/>
  <c r="AU57"/>
  <c r="AU141" s="1"/>
  <c r="AU58"/>
  <c r="AU142" s="1"/>
  <c r="AU59"/>
  <c r="AU143" s="1"/>
  <c r="AU5"/>
  <c r="AU145"/>
  <c r="AT5" i="14"/>
  <c r="AU79" i="8"/>
  <c r="AU163" s="1"/>
  <c r="AU68"/>
  <c r="AU152" s="1"/>
  <c r="AU70"/>
  <c r="AU154" s="1"/>
  <c r="AU72"/>
  <c r="AU156" s="1"/>
  <c r="AU76"/>
  <c r="AU160" s="1"/>
  <c r="AS67"/>
  <c r="AS151" s="1"/>
  <c r="AS66"/>
  <c r="AS150" s="1"/>
  <c r="AS74"/>
  <c r="AS158" s="1"/>
  <c r="AS61"/>
  <c r="AS69"/>
  <c r="AS153" s="1"/>
  <c r="AS71"/>
  <c r="AS155" s="1"/>
  <c r="AS73"/>
  <c r="AS157" s="1"/>
  <c r="AS75"/>
  <c r="AS159" s="1"/>
  <c r="AS77"/>
  <c r="AS161" s="1"/>
  <c r="AS162"/>
  <c r="AS6"/>
  <c r="AS90" s="1"/>
  <c r="AS7"/>
  <c r="AS91" s="1"/>
  <c r="AS8"/>
  <c r="AS92" s="1"/>
  <c r="AS9"/>
  <c r="AS93" s="1"/>
  <c r="AS10"/>
  <c r="AS94" s="1"/>
  <c r="AS11"/>
  <c r="AS95" s="1"/>
  <c r="AS12"/>
  <c r="AS96" s="1"/>
  <c r="AS13"/>
  <c r="AS97" s="1"/>
  <c r="AS14"/>
  <c r="AS98" s="1"/>
  <c r="AS15"/>
  <c r="AS99" s="1"/>
  <c r="AS16"/>
  <c r="AS100" s="1"/>
  <c r="AS17"/>
  <c r="AS101" s="1"/>
  <c r="AS18"/>
  <c r="AS102" s="1"/>
  <c r="AS19"/>
  <c r="AS103" s="1"/>
  <c r="AS20"/>
  <c r="AS104" s="1"/>
  <c r="AS21"/>
  <c r="AS105" s="1"/>
  <c r="AS22"/>
  <c r="AS106" s="1"/>
  <c r="AS23"/>
  <c r="AS107" s="1"/>
  <c r="AS24"/>
  <c r="AS108" s="1"/>
  <c r="AS25"/>
  <c r="AS109" s="1"/>
  <c r="AS26"/>
  <c r="AS110" s="1"/>
  <c r="AS27"/>
  <c r="AS111" s="1"/>
  <c r="AS28"/>
  <c r="AS112" s="1"/>
  <c r="AS29"/>
  <c r="AS113" s="1"/>
  <c r="AS30"/>
  <c r="AS114" s="1"/>
  <c r="AS31"/>
  <c r="AS115" s="1"/>
  <c r="AS32"/>
  <c r="AS116" s="1"/>
  <c r="AS33"/>
  <c r="AS117" s="1"/>
  <c r="AS34"/>
  <c r="AS118" s="1"/>
  <c r="AS35"/>
  <c r="AS119" s="1"/>
  <c r="AS36"/>
  <c r="AS120" s="1"/>
  <c r="AS37"/>
  <c r="AS121" s="1"/>
  <c r="AS38"/>
  <c r="AS122" s="1"/>
  <c r="AS39"/>
  <c r="AS123" s="1"/>
  <c r="AS40"/>
  <c r="AS124" s="1"/>
  <c r="AS41"/>
  <c r="AS125" s="1"/>
  <c r="AS42"/>
  <c r="AS126" s="1"/>
  <c r="AS43"/>
  <c r="AS127" s="1"/>
  <c r="AS44"/>
  <c r="AS128" s="1"/>
  <c r="AS45"/>
  <c r="AS129" s="1"/>
  <c r="AS46"/>
  <c r="AS130" s="1"/>
  <c r="AS47"/>
  <c r="AS131" s="1"/>
  <c r="AS48"/>
  <c r="AS132" s="1"/>
  <c r="AS49"/>
  <c r="AS133" s="1"/>
  <c r="AS50"/>
  <c r="AS134" s="1"/>
  <c r="AS51"/>
  <c r="AS135" s="1"/>
  <c r="AS52"/>
  <c r="AS136" s="1"/>
  <c r="AS53"/>
  <c r="AS137" s="1"/>
  <c r="AS54"/>
  <c r="AS138" s="1"/>
  <c r="AS55"/>
  <c r="AS139" s="1"/>
  <c r="AS56"/>
  <c r="AS140" s="1"/>
  <c r="AS57"/>
  <c r="AS141" s="1"/>
  <c r="AS58"/>
  <c r="AS142" s="1"/>
  <c r="AS59"/>
  <c r="AS143" s="1"/>
  <c r="AS5"/>
  <c r="AS145"/>
  <c r="AR5" i="14"/>
  <c r="AS79" i="8"/>
  <c r="AS163" s="1"/>
  <c r="AS68"/>
  <c r="AS152" s="1"/>
  <c r="AS70"/>
  <c r="AS154" s="1"/>
  <c r="AS72"/>
  <c r="AS156" s="1"/>
  <c r="AS76"/>
  <c r="AS160" s="1"/>
  <c r="AQ67"/>
  <c r="AQ151" s="1"/>
  <c r="AQ66"/>
  <c r="AQ150" s="1"/>
  <c r="AQ74"/>
  <c r="AQ158" s="1"/>
  <c r="AQ61"/>
  <c r="AQ69"/>
  <c r="AQ153" s="1"/>
  <c r="AQ71"/>
  <c r="AQ155" s="1"/>
  <c r="AQ73"/>
  <c r="AQ157" s="1"/>
  <c r="AQ75"/>
  <c r="AQ159" s="1"/>
  <c r="AQ77"/>
  <c r="AQ161" s="1"/>
  <c r="AQ162"/>
  <c r="AQ6"/>
  <c r="AQ90" s="1"/>
  <c r="AQ7"/>
  <c r="AQ91" s="1"/>
  <c r="AQ8"/>
  <c r="AQ92" s="1"/>
  <c r="AQ9"/>
  <c r="AQ93" s="1"/>
  <c r="AQ10"/>
  <c r="AQ94" s="1"/>
  <c r="AQ11"/>
  <c r="AQ95" s="1"/>
  <c r="AQ12"/>
  <c r="AQ96" s="1"/>
  <c r="AQ13"/>
  <c r="AQ97" s="1"/>
  <c r="AQ14"/>
  <c r="AQ98" s="1"/>
  <c r="AQ15"/>
  <c r="AQ99" s="1"/>
  <c r="AQ16"/>
  <c r="AQ100" s="1"/>
  <c r="AQ17"/>
  <c r="AQ101" s="1"/>
  <c r="AQ18"/>
  <c r="AQ102" s="1"/>
  <c r="AQ19"/>
  <c r="AQ103" s="1"/>
  <c r="AQ20"/>
  <c r="AQ104" s="1"/>
  <c r="AQ21"/>
  <c r="AQ105" s="1"/>
  <c r="AQ22"/>
  <c r="AQ106" s="1"/>
  <c r="AQ23"/>
  <c r="AQ107" s="1"/>
  <c r="AQ24"/>
  <c r="AQ108" s="1"/>
  <c r="AQ25"/>
  <c r="AQ109" s="1"/>
  <c r="AQ26"/>
  <c r="AQ110" s="1"/>
  <c r="AQ27"/>
  <c r="AQ111" s="1"/>
  <c r="AQ28"/>
  <c r="AQ112" s="1"/>
  <c r="AQ29"/>
  <c r="AQ113" s="1"/>
  <c r="AQ30"/>
  <c r="AQ114" s="1"/>
  <c r="AQ31"/>
  <c r="AQ115" s="1"/>
  <c r="AQ32"/>
  <c r="AQ116" s="1"/>
  <c r="AQ33"/>
  <c r="AQ117" s="1"/>
  <c r="AQ34"/>
  <c r="AQ118" s="1"/>
  <c r="AQ35"/>
  <c r="AQ119" s="1"/>
  <c r="AQ36"/>
  <c r="AQ120" s="1"/>
  <c r="AQ37"/>
  <c r="AQ121" s="1"/>
  <c r="AQ38"/>
  <c r="AQ122" s="1"/>
  <c r="AQ39"/>
  <c r="AQ123" s="1"/>
  <c r="AQ40"/>
  <c r="AQ124" s="1"/>
  <c r="AQ41"/>
  <c r="AQ125" s="1"/>
  <c r="AQ42"/>
  <c r="AQ126" s="1"/>
  <c r="AQ43"/>
  <c r="AQ127" s="1"/>
  <c r="AQ44"/>
  <c r="AQ128" s="1"/>
  <c r="AQ45"/>
  <c r="AQ129" s="1"/>
  <c r="AQ46"/>
  <c r="AQ130" s="1"/>
  <c r="AQ47"/>
  <c r="AQ131" s="1"/>
  <c r="AQ48"/>
  <c r="AQ132" s="1"/>
  <c r="AQ49"/>
  <c r="AQ133" s="1"/>
  <c r="AQ50"/>
  <c r="AQ134" s="1"/>
  <c r="AQ51"/>
  <c r="AQ135" s="1"/>
  <c r="AQ52"/>
  <c r="AQ136" s="1"/>
  <c r="AQ53"/>
  <c r="AQ137" s="1"/>
  <c r="AQ54"/>
  <c r="AQ138" s="1"/>
  <c r="AQ55"/>
  <c r="AQ139" s="1"/>
  <c r="AQ56"/>
  <c r="AQ140" s="1"/>
  <c r="AQ57"/>
  <c r="AQ141" s="1"/>
  <c r="AQ58"/>
  <c r="AQ142" s="1"/>
  <c r="AQ59"/>
  <c r="AQ143" s="1"/>
  <c r="AQ5"/>
  <c r="AQ145"/>
  <c r="AP5" i="14"/>
  <c r="AQ79" i="8"/>
  <c r="AQ163" s="1"/>
  <c r="AQ68"/>
  <c r="AQ152" s="1"/>
  <c r="AQ70"/>
  <c r="AQ154" s="1"/>
  <c r="AQ72"/>
  <c r="AQ156" s="1"/>
  <c r="AQ76"/>
  <c r="AQ160" s="1"/>
  <c r="AO67"/>
  <c r="AO151" s="1"/>
  <c r="AO66"/>
  <c r="AO150" s="1"/>
  <c r="AO74"/>
  <c r="AO158" s="1"/>
  <c r="AO61"/>
  <c r="AO69"/>
  <c r="AO153" s="1"/>
  <c r="AO71"/>
  <c r="AO155" s="1"/>
  <c r="AO73"/>
  <c r="AO157" s="1"/>
  <c r="AO75"/>
  <c r="AO159" s="1"/>
  <c r="AO77"/>
  <c r="AO161" s="1"/>
  <c r="AO162"/>
  <c r="AO6"/>
  <c r="AO90" s="1"/>
  <c r="AO7"/>
  <c r="AO91" s="1"/>
  <c r="AO8"/>
  <c r="AO92" s="1"/>
  <c r="AO9"/>
  <c r="AO93" s="1"/>
  <c r="AO10"/>
  <c r="AO94" s="1"/>
  <c r="AO11"/>
  <c r="AO95" s="1"/>
  <c r="AO12"/>
  <c r="AO96" s="1"/>
  <c r="AO13"/>
  <c r="AO97" s="1"/>
  <c r="AO14"/>
  <c r="AO98" s="1"/>
  <c r="AO15"/>
  <c r="AO99" s="1"/>
  <c r="AO16"/>
  <c r="AO100" s="1"/>
  <c r="AO17"/>
  <c r="AO101" s="1"/>
  <c r="AO18"/>
  <c r="AO102" s="1"/>
  <c r="AO19"/>
  <c r="AO103" s="1"/>
  <c r="AO20"/>
  <c r="AO104" s="1"/>
  <c r="AO21"/>
  <c r="AO105" s="1"/>
  <c r="AO22"/>
  <c r="AO106" s="1"/>
  <c r="AO23"/>
  <c r="AO107" s="1"/>
  <c r="AO24"/>
  <c r="AO108" s="1"/>
  <c r="AO25"/>
  <c r="AO109" s="1"/>
  <c r="AO26"/>
  <c r="AO110" s="1"/>
  <c r="AO27"/>
  <c r="AO111" s="1"/>
  <c r="AO28"/>
  <c r="AO112" s="1"/>
  <c r="AO29"/>
  <c r="AO113" s="1"/>
  <c r="AO30"/>
  <c r="AO114" s="1"/>
  <c r="AO31"/>
  <c r="AO115" s="1"/>
  <c r="AO32"/>
  <c r="AO116" s="1"/>
  <c r="AO33"/>
  <c r="AO117" s="1"/>
  <c r="AO34"/>
  <c r="AO118" s="1"/>
  <c r="AO35"/>
  <c r="AO119" s="1"/>
  <c r="AO36"/>
  <c r="AO120" s="1"/>
  <c r="AO37"/>
  <c r="AO121" s="1"/>
  <c r="AO38"/>
  <c r="AO122" s="1"/>
  <c r="AO39"/>
  <c r="AO123" s="1"/>
  <c r="AO40"/>
  <c r="AO124" s="1"/>
  <c r="AO41"/>
  <c r="AO125" s="1"/>
  <c r="AO42"/>
  <c r="AO126" s="1"/>
  <c r="AO43"/>
  <c r="AO127" s="1"/>
  <c r="AO44"/>
  <c r="AO128" s="1"/>
  <c r="AO45"/>
  <c r="AO129" s="1"/>
  <c r="AO46"/>
  <c r="AO130" s="1"/>
  <c r="AO47"/>
  <c r="AO131" s="1"/>
  <c r="AO48"/>
  <c r="AO132" s="1"/>
  <c r="AO49"/>
  <c r="AO133" s="1"/>
  <c r="AO50"/>
  <c r="AO134" s="1"/>
  <c r="AO51"/>
  <c r="AO135" s="1"/>
  <c r="AO52"/>
  <c r="AO136" s="1"/>
  <c r="AO53"/>
  <c r="AO137" s="1"/>
  <c r="AO54"/>
  <c r="AO138" s="1"/>
  <c r="AO55"/>
  <c r="AO139" s="1"/>
  <c r="AO56"/>
  <c r="AO140" s="1"/>
  <c r="AO57"/>
  <c r="AO141" s="1"/>
  <c r="AO58"/>
  <c r="AO142" s="1"/>
  <c r="AO59"/>
  <c r="AO143" s="1"/>
  <c r="AO5"/>
  <c r="AO145"/>
  <c r="AN5" i="14"/>
  <c r="AO79" i="8"/>
  <c r="AO163" s="1"/>
  <c r="AO68"/>
  <c r="AO152" s="1"/>
  <c r="AO70"/>
  <c r="AO154" s="1"/>
  <c r="AO72"/>
  <c r="AO156" s="1"/>
  <c r="AO76"/>
  <c r="AO160" s="1"/>
  <c r="AM67"/>
  <c r="AM151" s="1"/>
  <c r="AM66"/>
  <c r="AM150" s="1"/>
  <c r="AM74"/>
  <c r="AM158" s="1"/>
  <c r="AM61"/>
  <c r="AM69"/>
  <c r="AM153" s="1"/>
  <c r="AM71"/>
  <c r="AM155" s="1"/>
  <c r="AM73"/>
  <c r="AM157" s="1"/>
  <c r="AM75"/>
  <c r="AM159" s="1"/>
  <c r="AM77"/>
  <c r="AM161" s="1"/>
  <c r="AM162"/>
  <c r="AM6"/>
  <c r="AM90" s="1"/>
  <c r="AM7"/>
  <c r="AM91" s="1"/>
  <c r="AM8"/>
  <c r="AM92" s="1"/>
  <c r="AM9"/>
  <c r="AM93" s="1"/>
  <c r="AM10"/>
  <c r="AM94" s="1"/>
  <c r="AM11"/>
  <c r="AM95" s="1"/>
  <c r="AM12"/>
  <c r="AM96" s="1"/>
  <c r="AM13"/>
  <c r="AM97" s="1"/>
  <c r="AM14"/>
  <c r="AM98" s="1"/>
  <c r="AM15"/>
  <c r="AM99" s="1"/>
  <c r="AM16"/>
  <c r="AM100" s="1"/>
  <c r="AM17"/>
  <c r="AM101" s="1"/>
  <c r="AM18"/>
  <c r="AM102" s="1"/>
  <c r="AM19"/>
  <c r="AM103" s="1"/>
  <c r="AM20"/>
  <c r="AM104" s="1"/>
  <c r="AM21"/>
  <c r="AM105" s="1"/>
  <c r="AM22"/>
  <c r="AM106" s="1"/>
  <c r="AM23"/>
  <c r="AM107" s="1"/>
  <c r="AM24"/>
  <c r="AM108" s="1"/>
  <c r="AM25"/>
  <c r="AM109" s="1"/>
  <c r="AM26"/>
  <c r="AM110" s="1"/>
  <c r="AM27"/>
  <c r="AM111" s="1"/>
  <c r="AM28"/>
  <c r="AM112" s="1"/>
  <c r="AM29"/>
  <c r="AM113" s="1"/>
  <c r="AM30"/>
  <c r="AM114" s="1"/>
  <c r="AM31"/>
  <c r="AM115" s="1"/>
  <c r="AM32"/>
  <c r="AM116" s="1"/>
  <c r="AM33"/>
  <c r="AM117" s="1"/>
  <c r="AM34"/>
  <c r="AM118" s="1"/>
  <c r="AM35"/>
  <c r="AM119" s="1"/>
  <c r="AM36"/>
  <c r="AM120" s="1"/>
  <c r="AM37"/>
  <c r="AM121" s="1"/>
  <c r="AM38"/>
  <c r="AM122" s="1"/>
  <c r="AM39"/>
  <c r="AM123" s="1"/>
  <c r="AM40"/>
  <c r="AM124" s="1"/>
  <c r="AM41"/>
  <c r="AM125" s="1"/>
  <c r="AM42"/>
  <c r="AM126" s="1"/>
  <c r="AM43"/>
  <c r="AM127" s="1"/>
  <c r="AM44"/>
  <c r="AM128" s="1"/>
  <c r="AM45"/>
  <c r="AM129" s="1"/>
  <c r="AM46"/>
  <c r="AM130" s="1"/>
  <c r="AM47"/>
  <c r="AM131" s="1"/>
  <c r="AM48"/>
  <c r="AM132" s="1"/>
  <c r="AM49"/>
  <c r="AM133" s="1"/>
  <c r="AM50"/>
  <c r="AM134" s="1"/>
  <c r="AM51"/>
  <c r="AM135" s="1"/>
  <c r="AM52"/>
  <c r="AM136" s="1"/>
  <c r="AM53"/>
  <c r="AM137" s="1"/>
  <c r="AM54"/>
  <c r="AM138" s="1"/>
  <c r="AM55"/>
  <c r="AM139" s="1"/>
  <c r="AM56"/>
  <c r="AM140" s="1"/>
  <c r="AM57"/>
  <c r="AM141" s="1"/>
  <c r="AM58"/>
  <c r="AM142" s="1"/>
  <c r="AM59"/>
  <c r="AM143" s="1"/>
  <c r="AM5"/>
  <c r="AM145"/>
  <c r="AL5" i="14"/>
  <c r="AM79" i="8"/>
  <c r="AM163" s="1"/>
  <c r="AM68"/>
  <c r="AM152" s="1"/>
  <c r="AM70"/>
  <c r="AM154" s="1"/>
  <c r="AM72"/>
  <c r="AM156" s="1"/>
  <c r="AM76"/>
  <c r="AM160" s="1"/>
  <c r="AK67"/>
  <c r="AK151" s="1"/>
  <c r="AK66"/>
  <c r="AK150" s="1"/>
  <c r="AK74"/>
  <c r="AK158" s="1"/>
  <c r="AK61"/>
  <c r="AK69"/>
  <c r="AK153" s="1"/>
  <c r="AK71"/>
  <c r="AK155" s="1"/>
  <c r="AK73"/>
  <c r="AK157" s="1"/>
  <c r="AK75"/>
  <c r="AK159" s="1"/>
  <c r="AK77"/>
  <c r="AK161" s="1"/>
  <c r="AK162"/>
  <c r="AK6"/>
  <c r="AK90" s="1"/>
  <c r="AK7"/>
  <c r="AK91" s="1"/>
  <c r="AK8"/>
  <c r="AK92" s="1"/>
  <c r="AK9"/>
  <c r="AK93" s="1"/>
  <c r="AK10"/>
  <c r="AK94" s="1"/>
  <c r="AK11"/>
  <c r="AK95" s="1"/>
  <c r="AK12"/>
  <c r="AK96" s="1"/>
  <c r="AK13"/>
  <c r="AK97" s="1"/>
  <c r="AK14"/>
  <c r="AK98" s="1"/>
  <c r="AK15"/>
  <c r="AK99" s="1"/>
  <c r="AK16"/>
  <c r="AK100" s="1"/>
  <c r="AK17"/>
  <c r="AK101" s="1"/>
  <c r="AK18"/>
  <c r="AK102" s="1"/>
  <c r="AK19"/>
  <c r="AK103" s="1"/>
  <c r="AK20"/>
  <c r="AK104" s="1"/>
  <c r="AK21"/>
  <c r="AK105" s="1"/>
  <c r="AK22"/>
  <c r="AK106" s="1"/>
  <c r="AK23"/>
  <c r="AK107" s="1"/>
  <c r="AK24"/>
  <c r="AK108" s="1"/>
  <c r="AK25"/>
  <c r="AK109" s="1"/>
  <c r="AK26"/>
  <c r="AK110" s="1"/>
  <c r="AK27"/>
  <c r="AK111" s="1"/>
  <c r="AK28"/>
  <c r="AK112" s="1"/>
  <c r="AK29"/>
  <c r="AK113" s="1"/>
  <c r="AK30"/>
  <c r="AK114" s="1"/>
  <c r="AK31"/>
  <c r="AK115" s="1"/>
  <c r="AK32"/>
  <c r="AK116" s="1"/>
  <c r="AK33"/>
  <c r="AK117" s="1"/>
  <c r="AK34"/>
  <c r="AK118" s="1"/>
  <c r="AK35"/>
  <c r="AK119" s="1"/>
  <c r="AK36"/>
  <c r="AK120" s="1"/>
  <c r="AK37"/>
  <c r="AK121" s="1"/>
  <c r="AK38"/>
  <c r="AK122" s="1"/>
  <c r="AK39"/>
  <c r="AK123" s="1"/>
  <c r="AK40"/>
  <c r="AK124" s="1"/>
  <c r="AK41"/>
  <c r="AK125" s="1"/>
  <c r="AK42"/>
  <c r="AK126" s="1"/>
  <c r="AK43"/>
  <c r="AK127" s="1"/>
  <c r="AK44"/>
  <c r="AK128" s="1"/>
  <c r="AK45"/>
  <c r="AK129" s="1"/>
  <c r="AK46"/>
  <c r="AK130" s="1"/>
  <c r="AK47"/>
  <c r="AK131" s="1"/>
  <c r="AK48"/>
  <c r="AK132" s="1"/>
  <c r="AK49"/>
  <c r="AK133" s="1"/>
  <c r="AK50"/>
  <c r="AK134" s="1"/>
  <c r="AK51"/>
  <c r="AK135" s="1"/>
  <c r="AK52"/>
  <c r="AK136" s="1"/>
  <c r="AK53"/>
  <c r="AK137" s="1"/>
  <c r="AK54"/>
  <c r="AK138" s="1"/>
  <c r="AK55"/>
  <c r="AK139" s="1"/>
  <c r="AK56"/>
  <c r="AK140" s="1"/>
  <c r="AK57"/>
  <c r="AK141" s="1"/>
  <c r="AK58"/>
  <c r="AK142" s="1"/>
  <c r="AK59"/>
  <c r="AK143" s="1"/>
  <c r="AK5"/>
  <c r="AK145"/>
  <c r="AJ5" i="14"/>
  <c r="AK79" i="8"/>
  <c r="AK163" s="1"/>
  <c r="AK68"/>
  <c r="AK152" s="1"/>
  <c r="AK70"/>
  <c r="AK154" s="1"/>
  <c r="AK72"/>
  <c r="AK156" s="1"/>
  <c r="AK76"/>
  <c r="AK160" s="1"/>
  <c r="AI67"/>
  <c r="AI151" s="1"/>
  <c r="AI66"/>
  <c r="AI150" s="1"/>
  <c r="AI74"/>
  <c r="AI158" s="1"/>
  <c r="AI61"/>
  <c r="AI69"/>
  <c r="AI153" s="1"/>
  <c r="AI71"/>
  <c r="AI155" s="1"/>
  <c r="AI73"/>
  <c r="AI157" s="1"/>
  <c r="AI75"/>
  <c r="AI159" s="1"/>
  <c r="AI77"/>
  <c r="AI161" s="1"/>
  <c r="AI162"/>
  <c r="AI6"/>
  <c r="AI90" s="1"/>
  <c r="AI7"/>
  <c r="AI91" s="1"/>
  <c r="AI8"/>
  <c r="AI92" s="1"/>
  <c r="AI9"/>
  <c r="AI93" s="1"/>
  <c r="AI10"/>
  <c r="AI94" s="1"/>
  <c r="AI11"/>
  <c r="AI95" s="1"/>
  <c r="AI12"/>
  <c r="AI96" s="1"/>
  <c r="AI13"/>
  <c r="AI97" s="1"/>
  <c r="AI14"/>
  <c r="AI98" s="1"/>
  <c r="AI15"/>
  <c r="AI99" s="1"/>
  <c r="AI16"/>
  <c r="AI100" s="1"/>
  <c r="AI17"/>
  <c r="AI101" s="1"/>
  <c r="AI18"/>
  <c r="AI102" s="1"/>
  <c r="AI19"/>
  <c r="AI103" s="1"/>
  <c r="AI20"/>
  <c r="AI104" s="1"/>
  <c r="AI21"/>
  <c r="AI105" s="1"/>
  <c r="AI22"/>
  <c r="AI106" s="1"/>
  <c r="AI23"/>
  <c r="AI107" s="1"/>
  <c r="AI24"/>
  <c r="AI108" s="1"/>
  <c r="AI25"/>
  <c r="AI109" s="1"/>
  <c r="AI26"/>
  <c r="AI110" s="1"/>
  <c r="AI27"/>
  <c r="AI111" s="1"/>
  <c r="AI28"/>
  <c r="AI112" s="1"/>
  <c r="AI29"/>
  <c r="AI113" s="1"/>
  <c r="AI30"/>
  <c r="AI114" s="1"/>
  <c r="AI31"/>
  <c r="AI115" s="1"/>
  <c r="AI32"/>
  <c r="AI116" s="1"/>
  <c r="AI33"/>
  <c r="AI117" s="1"/>
  <c r="AI34"/>
  <c r="AI118" s="1"/>
  <c r="AI35"/>
  <c r="AI119" s="1"/>
  <c r="AI36"/>
  <c r="AI120" s="1"/>
  <c r="AI37"/>
  <c r="AI121" s="1"/>
  <c r="AI38"/>
  <c r="AI122" s="1"/>
  <c r="AI39"/>
  <c r="AI123" s="1"/>
  <c r="AI40"/>
  <c r="AI124" s="1"/>
  <c r="AI41"/>
  <c r="AI125" s="1"/>
  <c r="AI42"/>
  <c r="AI126" s="1"/>
  <c r="AI43"/>
  <c r="AI127" s="1"/>
  <c r="AI44"/>
  <c r="AI128" s="1"/>
  <c r="AI45"/>
  <c r="AI129" s="1"/>
  <c r="AI46"/>
  <c r="AI130" s="1"/>
  <c r="AI47"/>
  <c r="AI131" s="1"/>
  <c r="AI48"/>
  <c r="AI132" s="1"/>
  <c r="AI49"/>
  <c r="AI133" s="1"/>
  <c r="AI50"/>
  <c r="AI134" s="1"/>
  <c r="AI51"/>
  <c r="AI135" s="1"/>
  <c r="AI52"/>
  <c r="AI136" s="1"/>
  <c r="AI53"/>
  <c r="AI137" s="1"/>
  <c r="AI54"/>
  <c r="AI138" s="1"/>
  <c r="AI55"/>
  <c r="AI139" s="1"/>
  <c r="AI56"/>
  <c r="AI140" s="1"/>
  <c r="AI57"/>
  <c r="AI141" s="1"/>
  <c r="AI58"/>
  <c r="AI142" s="1"/>
  <c r="AI59"/>
  <c r="AI143" s="1"/>
  <c r="AI5"/>
  <c r="AI145"/>
  <c r="AH5" i="14"/>
  <c r="AI79" i="8"/>
  <c r="AI163" s="1"/>
  <c r="AI68"/>
  <c r="AI152" s="1"/>
  <c r="AI70"/>
  <c r="AI154" s="1"/>
  <c r="AI72"/>
  <c r="AI156" s="1"/>
  <c r="AI76"/>
  <c r="AI160" s="1"/>
  <c r="AG67"/>
  <c r="AG151" s="1"/>
  <c r="AG66"/>
  <c r="AG150" s="1"/>
  <c r="AG74"/>
  <c r="AG158" s="1"/>
  <c r="AG61"/>
  <c r="AG69"/>
  <c r="AG153" s="1"/>
  <c r="AG71"/>
  <c r="AG155" s="1"/>
  <c r="AG73"/>
  <c r="AG157" s="1"/>
  <c r="AG75"/>
  <c r="AG159" s="1"/>
  <c r="AG77"/>
  <c r="AG161" s="1"/>
  <c r="AG162"/>
  <c r="AG6"/>
  <c r="AG90" s="1"/>
  <c r="AG7"/>
  <c r="AG91" s="1"/>
  <c r="AG8"/>
  <c r="AG92" s="1"/>
  <c r="AG9"/>
  <c r="AG93" s="1"/>
  <c r="AG10"/>
  <c r="AG94" s="1"/>
  <c r="AG11"/>
  <c r="AG95" s="1"/>
  <c r="AG12"/>
  <c r="AG96" s="1"/>
  <c r="AG13"/>
  <c r="AG97" s="1"/>
  <c r="AG14"/>
  <c r="AG98" s="1"/>
  <c r="AG15"/>
  <c r="AG99" s="1"/>
  <c r="AG16"/>
  <c r="AG100" s="1"/>
  <c r="AG17"/>
  <c r="AG101" s="1"/>
  <c r="AG18"/>
  <c r="AG102" s="1"/>
  <c r="AG19"/>
  <c r="AG103" s="1"/>
  <c r="AG20"/>
  <c r="AG104" s="1"/>
  <c r="AG21"/>
  <c r="AG105" s="1"/>
  <c r="AG22"/>
  <c r="AG106" s="1"/>
  <c r="AG23"/>
  <c r="AG107" s="1"/>
  <c r="AG24"/>
  <c r="AG108" s="1"/>
  <c r="AG25"/>
  <c r="AG109" s="1"/>
  <c r="AG26"/>
  <c r="AG110" s="1"/>
  <c r="AG27"/>
  <c r="AG111" s="1"/>
  <c r="AG28"/>
  <c r="AG112" s="1"/>
  <c r="AG29"/>
  <c r="AG113" s="1"/>
  <c r="AG30"/>
  <c r="AG114" s="1"/>
  <c r="AG31"/>
  <c r="AG115" s="1"/>
  <c r="AG32"/>
  <c r="AG116" s="1"/>
  <c r="AG33"/>
  <c r="AG117" s="1"/>
  <c r="AG34"/>
  <c r="AG118" s="1"/>
  <c r="AG35"/>
  <c r="AG119" s="1"/>
  <c r="AG36"/>
  <c r="AG120" s="1"/>
  <c r="AG37"/>
  <c r="AG121" s="1"/>
  <c r="AG38"/>
  <c r="AG122" s="1"/>
  <c r="AG39"/>
  <c r="AG123" s="1"/>
  <c r="AG40"/>
  <c r="AG124" s="1"/>
  <c r="AG41"/>
  <c r="AG125" s="1"/>
  <c r="AG42"/>
  <c r="AG126" s="1"/>
  <c r="AG43"/>
  <c r="AG127" s="1"/>
  <c r="AG44"/>
  <c r="AG128" s="1"/>
  <c r="AG45"/>
  <c r="AG129" s="1"/>
  <c r="AG46"/>
  <c r="AG130" s="1"/>
  <c r="AG47"/>
  <c r="AG131" s="1"/>
  <c r="AG48"/>
  <c r="AG132" s="1"/>
  <c r="AG49"/>
  <c r="AG133" s="1"/>
  <c r="AG50"/>
  <c r="AG134" s="1"/>
  <c r="AG51"/>
  <c r="AG135" s="1"/>
  <c r="AG52"/>
  <c r="AG136" s="1"/>
  <c r="AG53"/>
  <c r="AG137" s="1"/>
  <c r="AG54"/>
  <c r="AG138" s="1"/>
  <c r="AG55"/>
  <c r="AG139" s="1"/>
  <c r="AG56"/>
  <c r="AG140" s="1"/>
  <c r="AG57"/>
  <c r="AG141" s="1"/>
  <c r="AG58"/>
  <c r="AG142" s="1"/>
  <c r="AG59"/>
  <c r="AG143" s="1"/>
  <c r="AG5"/>
  <c r="AG145"/>
  <c r="AF5" i="14"/>
  <c r="AG79" i="8"/>
  <c r="AG163" s="1"/>
  <c r="AG68"/>
  <c r="AG152" s="1"/>
  <c r="AG70"/>
  <c r="AG154" s="1"/>
  <c r="AG72"/>
  <c r="AG156" s="1"/>
  <c r="AG76"/>
  <c r="AG160" s="1"/>
  <c r="AE67"/>
  <c r="AE151" s="1"/>
  <c r="AE66"/>
  <c r="AE150" s="1"/>
  <c r="AE74"/>
  <c r="AE158" s="1"/>
  <c r="AE61"/>
  <c r="AE69"/>
  <c r="AE153" s="1"/>
  <c r="AE71"/>
  <c r="AE155" s="1"/>
  <c r="AE73"/>
  <c r="AE157" s="1"/>
  <c r="AE75"/>
  <c r="AE159" s="1"/>
  <c r="AE77"/>
  <c r="AE161" s="1"/>
  <c r="AE162"/>
  <c r="AE6"/>
  <c r="AE90" s="1"/>
  <c r="AE7"/>
  <c r="AE91" s="1"/>
  <c r="AE8"/>
  <c r="AE92" s="1"/>
  <c r="AE9"/>
  <c r="AE93" s="1"/>
  <c r="AE10"/>
  <c r="AE94" s="1"/>
  <c r="AE11"/>
  <c r="AE95" s="1"/>
  <c r="AE12"/>
  <c r="AE96" s="1"/>
  <c r="AE13"/>
  <c r="AE97" s="1"/>
  <c r="AE14"/>
  <c r="AE98" s="1"/>
  <c r="AE15"/>
  <c r="AE99" s="1"/>
  <c r="AE16"/>
  <c r="AE100" s="1"/>
  <c r="AE17"/>
  <c r="AE101" s="1"/>
  <c r="AE18"/>
  <c r="AE102" s="1"/>
  <c r="AE19"/>
  <c r="AE103" s="1"/>
  <c r="AE20"/>
  <c r="AE104" s="1"/>
  <c r="AE21"/>
  <c r="AE105" s="1"/>
  <c r="AE22"/>
  <c r="AE106" s="1"/>
  <c r="AE23"/>
  <c r="AE107" s="1"/>
  <c r="AE24"/>
  <c r="AE108" s="1"/>
  <c r="AE25"/>
  <c r="AE109" s="1"/>
  <c r="AE26"/>
  <c r="AE110" s="1"/>
  <c r="AE27"/>
  <c r="AE111" s="1"/>
  <c r="AE28"/>
  <c r="AE112" s="1"/>
  <c r="AE29"/>
  <c r="AE113" s="1"/>
  <c r="AE30"/>
  <c r="AE114" s="1"/>
  <c r="AE31"/>
  <c r="AE115" s="1"/>
  <c r="AE32"/>
  <c r="AE116" s="1"/>
  <c r="AE33"/>
  <c r="AE117" s="1"/>
  <c r="AE34"/>
  <c r="AE118" s="1"/>
  <c r="AE35"/>
  <c r="AE119" s="1"/>
  <c r="AE36"/>
  <c r="AE120" s="1"/>
  <c r="AE37"/>
  <c r="AE121" s="1"/>
  <c r="AE38"/>
  <c r="AE122" s="1"/>
  <c r="AE39"/>
  <c r="AE123" s="1"/>
  <c r="AE40"/>
  <c r="AE124" s="1"/>
  <c r="AE41"/>
  <c r="AE125" s="1"/>
  <c r="AE42"/>
  <c r="AE126" s="1"/>
  <c r="AE43"/>
  <c r="AE127" s="1"/>
  <c r="AE44"/>
  <c r="AE128" s="1"/>
  <c r="AE45"/>
  <c r="AE129" s="1"/>
  <c r="AE46"/>
  <c r="AE130" s="1"/>
  <c r="AE47"/>
  <c r="AE131" s="1"/>
  <c r="AE48"/>
  <c r="AE132" s="1"/>
  <c r="AE49"/>
  <c r="AE133" s="1"/>
  <c r="AE50"/>
  <c r="AE134" s="1"/>
  <c r="AE51"/>
  <c r="AE135" s="1"/>
  <c r="AE52"/>
  <c r="AE136" s="1"/>
  <c r="AE53"/>
  <c r="AE137" s="1"/>
  <c r="AE54"/>
  <c r="AE138" s="1"/>
  <c r="AE55"/>
  <c r="AE139" s="1"/>
  <c r="AE56"/>
  <c r="AE140" s="1"/>
  <c r="AE57"/>
  <c r="AE141" s="1"/>
  <c r="AE58"/>
  <c r="AE142" s="1"/>
  <c r="AE59"/>
  <c r="AE143" s="1"/>
  <c r="AE5"/>
  <c r="AE145"/>
  <c r="AD5" i="14"/>
  <c r="AE79" i="8"/>
  <c r="AE163" s="1"/>
  <c r="AE68"/>
  <c r="AE152" s="1"/>
  <c r="AE70"/>
  <c r="AE154" s="1"/>
  <c r="AE72"/>
  <c r="AE156" s="1"/>
  <c r="AE76"/>
  <c r="AE160" s="1"/>
  <c r="AC67"/>
  <c r="AC151" s="1"/>
  <c r="AC66"/>
  <c r="AC150" s="1"/>
  <c r="AC74"/>
  <c r="AC158" s="1"/>
  <c r="AC61"/>
  <c r="AC69"/>
  <c r="AC153" s="1"/>
  <c r="AC71"/>
  <c r="AC155" s="1"/>
  <c r="AC73"/>
  <c r="AC157" s="1"/>
  <c r="AC75"/>
  <c r="AC159" s="1"/>
  <c r="AC77"/>
  <c r="AC161" s="1"/>
  <c r="AC162"/>
  <c r="AC6"/>
  <c r="AC90" s="1"/>
  <c r="AC7"/>
  <c r="AC91" s="1"/>
  <c r="AC8"/>
  <c r="AC92" s="1"/>
  <c r="AC9"/>
  <c r="AC93" s="1"/>
  <c r="AC10"/>
  <c r="AC94" s="1"/>
  <c r="AC11"/>
  <c r="AC95" s="1"/>
  <c r="AC12"/>
  <c r="AC96" s="1"/>
  <c r="AC13"/>
  <c r="AC97" s="1"/>
  <c r="AC14"/>
  <c r="AC98" s="1"/>
  <c r="AC15"/>
  <c r="AC99" s="1"/>
  <c r="AC16"/>
  <c r="AC100" s="1"/>
  <c r="AC17"/>
  <c r="AC101" s="1"/>
  <c r="AC18"/>
  <c r="AC102" s="1"/>
  <c r="AC19"/>
  <c r="AC103" s="1"/>
  <c r="AC20"/>
  <c r="AC104" s="1"/>
  <c r="AC21"/>
  <c r="AC105" s="1"/>
  <c r="AC22"/>
  <c r="AC106" s="1"/>
  <c r="AC23"/>
  <c r="AC107" s="1"/>
  <c r="AC24"/>
  <c r="AC108" s="1"/>
  <c r="AC25"/>
  <c r="AC109" s="1"/>
  <c r="AC26"/>
  <c r="AC110" s="1"/>
  <c r="AC27"/>
  <c r="AC111" s="1"/>
  <c r="AC28"/>
  <c r="AC112" s="1"/>
  <c r="AC29"/>
  <c r="AC113" s="1"/>
  <c r="AC30"/>
  <c r="AC114" s="1"/>
  <c r="AC31"/>
  <c r="AC115" s="1"/>
  <c r="AC32"/>
  <c r="AC116" s="1"/>
  <c r="AC33"/>
  <c r="AC117" s="1"/>
  <c r="AC34"/>
  <c r="AC118" s="1"/>
  <c r="AC35"/>
  <c r="AC119" s="1"/>
  <c r="AC36"/>
  <c r="AC120" s="1"/>
  <c r="AC37"/>
  <c r="AC121" s="1"/>
  <c r="AC38"/>
  <c r="AC122" s="1"/>
  <c r="AC39"/>
  <c r="AC123" s="1"/>
  <c r="AC40"/>
  <c r="AC124" s="1"/>
  <c r="AC41"/>
  <c r="AC125" s="1"/>
  <c r="AC42"/>
  <c r="AC126" s="1"/>
  <c r="AC43"/>
  <c r="AC127" s="1"/>
  <c r="AC44"/>
  <c r="AC128" s="1"/>
  <c r="AC45"/>
  <c r="AC129" s="1"/>
  <c r="AC46"/>
  <c r="AC130" s="1"/>
  <c r="AC47"/>
  <c r="AC131" s="1"/>
  <c r="AC48"/>
  <c r="AC132" s="1"/>
  <c r="AC49"/>
  <c r="AC133" s="1"/>
  <c r="AC50"/>
  <c r="AC134" s="1"/>
  <c r="AC51"/>
  <c r="AC135" s="1"/>
  <c r="AC52"/>
  <c r="AC136" s="1"/>
  <c r="AC53"/>
  <c r="AC137" s="1"/>
  <c r="AC54"/>
  <c r="AC138" s="1"/>
  <c r="AC55"/>
  <c r="AC139" s="1"/>
  <c r="AC56"/>
  <c r="AC140" s="1"/>
  <c r="AC57"/>
  <c r="AC141" s="1"/>
  <c r="AC58"/>
  <c r="AC142" s="1"/>
  <c r="AC59"/>
  <c r="AC143" s="1"/>
  <c r="AC5"/>
  <c r="AC145"/>
  <c r="AB5" i="14"/>
  <c r="AC79" i="8"/>
  <c r="AC163" s="1"/>
  <c r="AC68"/>
  <c r="AC152" s="1"/>
  <c r="AC70"/>
  <c r="AC154" s="1"/>
  <c r="AC72"/>
  <c r="AC156" s="1"/>
  <c r="AC76"/>
  <c r="AC160" s="1"/>
  <c r="AA67"/>
  <c r="AA151" s="1"/>
  <c r="AA66"/>
  <c r="AA150" s="1"/>
  <c r="AA74"/>
  <c r="AA158" s="1"/>
  <c r="AA61"/>
  <c r="AA69"/>
  <c r="AA153" s="1"/>
  <c r="AA71"/>
  <c r="AA155" s="1"/>
  <c r="AA73"/>
  <c r="AA157" s="1"/>
  <c r="AA75"/>
  <c r="AA159" s="1"/>
  <c r="AA77"/>
  <c r="AA161" s="1"/>
  <c r="AA162"/>
  <c r="AA6"/>
  <c r="AA90" s="1"/>
  <c r="AA7"/>
  <c r="AA91" s="1"/>
  <c r="AA8"/>
  <c r="AA92" s="1"/>
  <c r="AA9"/>
  <c r="AA93" s="1"/>
  <c r="AA10"/>
  <c r="AA94" s="1"/>
  <c r="AA11"/>
  <c r="AA95" s="1"/>
  <c r="AA12"/>
  <c r="AA96" s="1"/>
  <c r="AA13"/>
  <c r="AA97" s="1"/>
  <c r="AA14"/>
  <c r="AA98" s="1"/>
  <c r="AA15"/>
  <c r="AA99" s="1"/>
  <c r="AA16"/>
  <c r="AA100" s="1"/>
  <c r="AA17"/>
  <c r="AA101" s="1"/>
  <c r="AA18"/>
  <c r="AA102" s="1"/>
  <c r="AA19"/>
  <c r="AA103" s="1"/>
  <c r="AA20"/>
  <c r="AA104" s="1"/>
  <c r="AA21"/>
  <c r="AA105" s="1"/>
  <c r="AA22"/>
  <c r="AA106" s="1"/>
  <c r="AA23"/>
  <c r="AA107" s="1"/>
  <c r="AA24"/>
  <c r="AA108" s="1"/>
  <c r="AA25"/>
  <c r="AA109" s="1"/>
  <c r="AA26"/>
  <c r="AA110" s="1"/>
  <c r="AA27"/>
  <c r="AA111" s="1"/>
  <c r="AA28"/>
  <c r="AA112" s="1"/>
  <c r="AA29"/>
  <c r="AA113" s="1"/>
  <c r="AA30"/>
  <c r="AA114" s="1"/>
  <c r="AA31"/>
  <c r="AA115" s="1"/>
  <c r="AA32"/>
  <c r="AA116" s="1"/>
  <c r="AA33"/>
  <c r="AA117" s="1"/>
  <c r="AA34"/>
  <c r="AA118" s="1"/>
  <c r="AA35"/>
  <c r="AA119" s="1"/>
  <c r="AA36"/>
  <c r="AA120" s="1"/>
  <c r="AA37"/>
  <c r="AA121" s="1"/>
  <c r="AA38"/>
  <c r="AA122" s="1"/>
  <c r="AA39"/>
  <c r="AA123" s="1"/>
  <c r="AA40"/>
  <c r="AA124" s="1"/>
  <c r="AA41"/>
  <c r="AA125" s="1"/>
  <c r="AA42"/>
  <c r="AA126" s="1"/>
  <c r="AA43"/>
  <c r="AA127" s="1"/>
  <c r="AA44"/>
  <c r="AA128" s="1"/>
  <c r="AA45"/>
  <c r="AA129" s="1"/>
  <c r="AA46"/>
  <c r="AA130" s="1"/>
  <c r="AA47"/>
  <c r="AA131" s="1"/>
  <c r="AA48"/>
  <c r="AA132" s="1"/>
  <c r="AA49"/>
  <c r="AA133" s="1"/>
  <c r="AA50"/>
  <c r="AA134" s="1"/>
  <c r="AA51"/>
  <c r="AA135" s="1"/>
  <c r="AA52"/>
  <c r="AA136" s="1"/>
  <c r="AA53"/>
  <c r="AA137" s="1"/>
  <c r="AA54"/>
  <c r="AA138" s="1"/>
  <c r="AA55"/>
  <c r="AA139" s="1"/>
  <c r="AA56"/>
  <c r="AA140" s="1"/>
  <c r="AA57"/>
  <c r="AA141" s="1"/>
  <c r="AA58"/>
  <c r="AA142" s="1"/>
  <c r="AA59"/>
  <c r="AA143" s="1"/>
  <c r="AA5"/>
  <c r="AA145"/>
  <c r="Z5" i="14"/>
  <c r="AA79" i="8"/>
  <c r="AA163" s="1"/>
  <c r="AA68"/>
  <c r="AA152" s="1"/>
  <c r="AA70"/>
  <c r="AA154" s="1"/>
  <c r="AA72"/>
  <c r="AA156" s="1"/>
  <c r="AA76"/>
  <c r="AA160" s="1"/>
  <c r="Y67"/>
  <c r="Y151" s="1"/>
  <c r="Y66"/>
  <c r="Y150" s="1"/>
  <c r="Y74"/>
  <c r="Y158" s="1"/>
  <c r="Y61"/>
  <c r="Y69"/>
  <c r="Y153" s="1"/>
  <c r="Y71"/>
  <c r="Y155" s="1"/>
  <c r="Y73"/>
  <c r="Y157" s="1"/>
  <c r="Y75"/>
  <c r="Y159" s="1"/>
  <c r="Y77"/>
  <c r="Y161" s="1"/>
  <c r="Y162"/>
  <c r="Y6"/>
  <c r="Y90" s="1"/>
  <c r="Y7"/>
  <c r="Y91" s="1"/>
  <c r="Y8"/>
  <c r="Y92" s="1"/>
  <c r="Y9"/>
  <c r="Y93" s="1"/>
  <c r="Y10"/>
  <c r="Y94" s="1"/>
  <c r="Y11"/>
  <c r="Y95" s="1"/>
  <c r="Y12"/>
  <c r="Y96" s="1"/>
  <c r="Y13"/>
  <c r="Y97" s="1"/>
  <c r="Y14"/>
  <c r="Y98" s="1"/>
  <c r="Y15"/>
  <c r="Y99" s="1"/>
  <c r="Y16"/>
  <c r="Y100" s="1"/>
  <c r="Y17"/>
  <c r="Y101" s="1"/>
  <c r="Y18"/>
  <c r="Y102" s="1"/>
  <c r="Y19"/>
  <c r="Y103" s="1"/>
  <c r="Y20"/>
  <c r="Y104" s="1"/>
  <c r="Y21"/>
  <c r="Y105" s="1"/>
  <c r="Y22"/>
  <c r="Y106" s="1"/>
  <c r="Y23"/>
  <c r="Y107" s="1"/>
  <c r="Y24"/>
  <c r="Y108" s="1"/>
  <c r="Y25"/>
  <c r="Y109" s="1"/>
  <c r="Y26"/>
  <c r="Y110" s="1"/>
  <c r="Y27"/>
  <c r="Y111" s="1"/>
  <c r="Y28"/>
  <c r="Y112" s="1"/>
  <c r="Y29"/>
  <c r="Y113" s="1"/>
  <c r="Y30"/>
  <c r="Y114" s="1"/>
  <c r="Y31"/>
  <c r="Y115" s="1"/>
  <c r="Y32"/>
  <c r="Y116" s="1"/>
  <c r="Y33"/>
  <c r="Y117" s="1"/>
  <c r="Y34"/>
  <c r="Y118" s="1"/>
  <c r="Y35"/>
  <c r="Y119" s="1"/>
  <c r="Y36"/>
  <c r="Y120" s="1"/>
  <c r="Y37"/>
  <c r="Y121" s="1"/>
  <c r="Y38"/>
  <c r="Y122" s="1"/>
  <c r="Y39"/>
  <c r="Y123" s="1"/>
  <c r="Y40"/>
  <c r="Y124" s="1"/>
  <c r="Y41"/>
  <c r="Y125" s="1"/>
  <c r="Y42"/>
  <c r="Y126" s="1"/>
  <c r="Y43"/>
  <c r="Y127" s="1"/>
  <c r="Y44"/>
  <c r="Y128" s="1"/>
  <c r="Y45"/>
  <c r="Y129" s="1"/>
  <c r="Y46"/>
  <c r="Y130" s="1"/>
  <c r="Y47"/>
  <c r="Y131" s="1"/>
  <c r="Y48"/>
  <c r="Y132" s="1"/>
  <c r="Y49"/>
  <c r="Y133" s="1"/>
  <c r="Y50"/>
  <c r="Y134" s="1"/>
  <c r="Y51"/>
  <c r="Y135" s="1"/>
  <c r="Y52"/>
  <c r="Y136" s="1"/>
  <c r="Y53"/>
  <c r="Y137" s="1"/>
  <c r="Y54"/>
  <c r="Y138" s="1"/>
  <c r="Y55"/>
  <c r="Y139" s="1"/>
  <c r="Y56"/>
  <c r="Y140" s="1"/>
  <c r="Y57"/>
  <c r="Y141" s="1"/>
  <c r="Y58"/>
  <c r="Y142" s="1"/>
  <c r="Y59"/>
  <c r="Y143" s="1"/>
  <c r="Y5"/>
  <c r="Y145"/>
  <c r="X5" i="14"/>
  <c r="Y79" i="8"/>
  <c r="Y163" s="1"/>
  <c r="Y68"/>
  <c r="Y152" s="1"/>
  <c r="Y70"/>
  <c r="Y154" s="1"/>
  <c r="Y72"/>
  <c r="Y156" s="1"/>
  <c r="Y76"/>
  <c r="Y160" s="1"/>
  <c r="W67"/>
  <c r="W151" s="1"/>
  <c r="W66"/>
  <c r="W150" s="1"/>
  <c r="W74"/>
  <c r="W158" s="1"/>
  <c r="W61"/>
  <c r="W69"/>
  <c r="W153" s="1"/>
  <c r="W71"/>
  <c r="W155" s="1"/>
  <c r="W73"/>
  <c r="W157" s="1"/>
  <c r="W75"/>
  <c r="W159" s="1"/>
  <c r="W77"/>
  <c r="W161" s="1"/>
  <c r="W162"/>
  <c r="W6"/>
  <c r="W90" s="1"/>
  <c r="W7"/>
  <c r="W91" s="1"/>
  <c r="W8"/>
  <c r="W92" s="1"/>
  <c r="W9"/>
  <c r="W93" s="1"/>
  <c r="W10"/>
  <c r="W94" s="1"/>
  <c r="W11"/>
  <c r="W95" s="1"/>
  <c r="W12"/>
  <c r="W96" s="1"/>
  <c r="W13"/>
  <c r="W97" s="1"/>
  <c r="W14"/>
  <c r="W98" s="1"/>
  <c r="W15"/>
  <c r="W99" s="1"/>
  <c r="W16"/>
  <c r="W100" s="1"/>
  <c r="W17"/>
  <c r="W101" s="1"/>
  <c r="W18"/>
  <c r="W102" s="1"/>
  <c r="W19"/>
  <c r="W103" s="1"/>
  <c r="W20"/>
  <c r="W104" s="1"/>
  <c r="W21"/>
  <c r="W105" s="1"/>
  <c r="W22"/>
  <c r="W106" s="1"/>
  <c r="W23"/>
  <c r="W107" s="1"/>
  <c r="W24"/>
  <c r="W108" s="1"/>
  <c r="W25"/>
  <c r="W109" s="1"/>
  <c r="W26"/>
  <c r="W110" s="1"/>
  <c r="W27"/>
  <c r="W111" s="1"/>
  <c r="W28"/>
  <c r="W112" s="1"/>
  <c r="W29"/>
  <c r="W113" s="1"/>
  <c r="W30"/>
  <c r="W114" s="1"/>
  <c r="W31"/>
  <c r="W115" s="1"/>
  <c r="W32"/>
  <c r="W116" s="1"/>
  <c r="W33"/>
  <c r="W117" s="1"/>
  <c r="W34"/>
  <c r="W118" s="1"/>
  <c r="W35"/>
  <c r="W119" s="1"/>
  <c r="W36"/>
  <c r="W120" s="1"/>
  <c r="W37"/>
  <c r="W121" s="1"/>
  <c r="W38"/>
  <c r="W122" s="1"/>
  <c r="W39"/>
  <c r="W123" s="1"/>
  <c r="W40"/>
  <c r="W124" s="1"/>
  <c r="W41"/>
  <c r="W125" s="1"/>
  <c r="W42"/>
  <c r="W126" s="1"/>
  <c r="W43"/>
  <c r="W127" s="1"/>
  <c r="W44"/>
  <c r="W128" s="1"/>
  <c r="W45"/>
  <c r="W129" s="1"/>
  <c r="W46"/>
  <c r="W130" s="1"/>
  <c r="W47"/>
  <c r="W131" s="1"/>
  <c r="W48"/>
  <c r="W132" s="1"/>
  <c r="W49"/>
  <c r="W133" s="1"/>
  <c r="W50"/>
  <c r="W134" s="1"/>
  <c r="W51"/>
  <c r="W135" s="1"/>
  <c r="W52"/>
  <c r="W136" s="1"/>
  <c r="W53"/>
  <c r="W137" s="1"/>
  <c r="W54"/>
  <c r="W138" s="1"/>
  <c r="W55"/>
  <c r="W139" s="1"/>
  <c r="W56"/>
  <c r="W140" s="1"/>
  <c r="W57"/>
  <c r="W141" s="1"/>
  <c r="W58"/>
  <c r="W142" s="1"/>
  <c r="W59"/>
  <c r="W143" s="1"/>
  <c r="W5"/>
  <c r="W145"/>
  <c r="V5" i="14"/>
  <c r="W79" i="8"/>
  <c r="W163" s="1"/>
  <c r="W68"/>
  <c r="W152" s="1"/>
  <c r="W70"/>
  <c r="W154" s="1"/>
  <c r="W72"/>
  <c r="W156" s="1"/>
  <c r="W76"/>
  <c r="W160" s="1"/>
  <c r="U67"/>
  <c r="U151" s="1"/>
  <c r="U66"/>
  <c r="U150" s="1"/>
  <c r="U74"/>
  <c r="U158" s="1"/>
  <c r="U61"/>
  <c r="U69"/>
  <c r="U153" s="1"/>
  <c r="U71"/>
  <c r="U155" s="1"/>
  <c r="U73"/>
  <c r="U157" s="1"/>
  <c r="U75"/>
  <c r="U159" s="1"/>
  <c r="U77"/>
  <c r="U161" s="1"/>
  <c r="U162"/>
  <c r="U6"/>
  <c r="U90" s="1"/>
  <c r="U7"/>
  <c r="U91" s="1"/>
  <c r="U8"/>
  <c r="U92" s="1"/>
  <c r="U9"/>
  <c r="U93" s="1"/>
  <c r="U10"/>
  <c r="U94" s="1"/>
  <c r="U11"/>
  <c r="U95" s="1"/>
  <c r="U12"/>
  <c r="U96" s="1"/>
  <c r="U13"/>
  <c r="U97" s="1"/>
  <c r="U14"/>
  <c r="U98" s="1"/>
  <c r="U15"/>
  <c r="U99" s="1"/>
  <c r="U16"/>
  <c r="U100" s="1"/>
  <c r="U17"/>
  <c r="U101" s="1"/>
  <c r="U18"/>
  <c r="U102" s="1"/>
  <c r="U19"/>
  <c r="U103" s="1"/>
  <c r="U20"/>
  <c r="U104" s="1"/>
  <c r="U21"/>
  <c r="U105" s="1"/>
  <c r="U22"/>
  <c r="U106" s="1"/>
  <c r="U23"/>
  <c r="U107" s="1"/>
  <c r="U24"/>
  <c r="U108" s="1"/>
  <c r="U25"/>
  <c r="U109" s="1"/>
  <c r="U26"/>
  <c r="U110" s="1"/>
  <c r="U27"/>
  <c r="U111" s="1"/>
  <c r="U28"/>
  <c r="U112" s="1"/>
  <c r="U29"/>
  <c r="U113" s="1"/>
  <c r="U30"/>
  <c r="U114" s="1"/>
  <c r="U31"/>
  <c r="U115" s="1"/>
  <c r="U32"/>
  <c r="U116" s="1"/>
  <c r="U33"/>
  <c r="U117" s="1"/>
  <c r="U34"/>
  <c r="U118" s="1"/>
  <c r="U35"/>
  <c r="U119" s="1"/>
  <c r="U36"/>
  <c r="U120" s="1"/>
  <c r="U37"/>
  <c r="U121" s="1"/>
  <c r="U38"/>
  <c r="U122" s="1"/>
  <c r="U39"/>
  <c r="U123" s="1"/>
  <c r="U40"/>
  <c r="U124" s="1"/>
  <c r="U41"/>
  <c r="U125" s="1"/>
  <c r="U42"/>
  <c r="U126" s="1"/>
  <c r="U43"/>
  <c r="U127" s="1"/>
  <c r="U44"/>
  <c r="U128" s="1"/>
  <c r="U45"/>
  <c r="U129" s="1"/>
  <c r="U46"/>
  <c r="U130" s="1"/>
  <c r="U47"/>
  <c r="U131" s="1"/>
  <c r="U48"/>
  <c r="U132" s="1"/>
  <c r="U49"/>
  <c r="U133" s="1"/>
  <c r="U50"/>
  <c r="U134" s="1"/>
  <c r="U51"/>
  <c r="U135" s="1"/>
  <c r="U52"/>
  <c r="U136" s="1"/>
  <c r="U53"/>
  <c r="U137" s="1"/>
  <c r="U54"/>
  <c r="U138" s="1"/>
  <c r="U55"/>
  <c r="U139" s="1"/>
  <c r="U56"/>
  <c r="U140" s="1"/>
  <c r="U57"/>
  <c r="U141" s="1"/>
  <c r="U58"/>
  <c r="U142" s="1"/>
  <c r="U59"/>
  <c r="U143" s="1"/>
  <c r="U5"/>
  <c r="U145"/>
  <c r="T5" i="14"/>
  <c r="U79" i="8"/>
  <c r="U163" s="1"/>
  <c r="U68"/>
  <c r="U152" s="1"/>
  <c r="U70"/>
  <c r="U154" s="1"/>
  <c r="U72"/>
  <c r="U156" s="1"/>
  <c r="U76"/>
  <c r="U160" s="1"/>
  <c r="S67"/>
  <c r="S151" s="1"/>
  <c r="S66"/>
  <c r="S150" s="1"/>
  <c r="S74"/>
  <c r="S158" s="1"/>
  <c r="S61"/>
  <c r="S69"/>
  <c r="S153" s="1"/>
  <c r="S71"/>
  <c r="S155" s="1"/>
  <c r="S73"/>
  <c r="S157" s="1"/>
  <c r="S75"/>
  <c r="S159" s="1"/>
  <c r="S77"/>
  <c r="S161" s="1"/>
  <c r="S162"/>
  <c r="S6"/>
  <c r="S90" s="1"/>
  <c r="S7"/>
  <c r="S91" s="1"/>
  <c r="S8"/>
  <c r="S92" s="1"/>
  <c r="S9"/>
  <c r="S93" s="1"/>
  <c r="S10"/>
  <c r="S94" s="1"/>
  <c r="S11"/>
  <c r="S95" s="1"/>
  <c r="S12"/>
  <c r="S96" s="1"/>
  <c r="S13"/>
  <c r="S97" s="1"/>
  <c r="S14"/>
  <c r="S98" s="1"/>
  <c r="S15"/>
  <c r="S99" s="1"/>
  <c r="S16"/>
  <c r="S100" s="1"/>
  <c r="S17"/>
  <c r="S101" s="1"/>
  <c r="S18"/>
  <c r="S102" s="1"/>
  <c r="S19"/>
  <c r="S103" s="1"/>
  <c r="S20"/>
  <c r="S104" s="1"/>
  <c r="S21"/>
  <c r="S105" s="1"/>
  <c r="S22"/>
  <c r="S106" s="1"/>
  <c r="S23"/>
  <c r="S107" s="1"/>
  <c r="S24"/>
  <c r="S108" s="1"/>
  <c r="S25"/>
  <c r="S109" s="1"/>
  <c r="S26"/>
  <c r="S110" s="1"/>
  <c r="S27"/>
  <c r="S111" s="1"/>
  <c r="S28"/>
  <c r="S112" s="1"/>
  <c r="S29"/>
  <c r="S113" s="1"/>
  <c r="S30"/>
  <c r="S114" s="1"/>
  <c r="S31"/>
  <c r="S115" s="1"/>
  <c r="S32"/>
  <c r="S116" s="1"/>
  <c r="S33"/>
  <c r="S117" s="1"/>
  <c r="S34"/>
  <c r="S118" s="1"/>
  <c r="S35"/>
  <c r="S119" s="1"/>
  <c r="S36"/>
  <c r="S120" s="1"/>
  <c r="S37"/>
  <c r="S121" s="1"/>
  <c r="S38"/>
  <c r="S122" s="1"/>
  <c r="S39"/>
  <c r="S123" s="1"/>
  <c r="S40"/>
  <c r="S124" s="1"/>
  <c r="S41"/>
  <c r="S125" s="1"/>
  <c r="S42"/>
  <c r="S126" s="1"/>
  <c r="S43"/>
  <c r="S127" s="1"/>
  <c r="S44"/>
  <c r="S128" s="1"/>
  <c r="S45"/>
  <c r="S129" s="1"/>
  <c r="S46"/>
  <c r="S130" s="1"/>
  <c r="S47"/>
  <c r="S131" s="1"/>
  <c r="S48"/>
  <c r="S132" s="1"/>
  <c r="S49"/>
  <c r="S133" s="1"/>
  <c r="S50"/>
  <c r="S134" s="1"/>
  <c r="S51"/>
  <c r="S135" s="1"/>
  <c r="S52"/>
  <c r="S136" s="1"/>
  <c r="S53"/>
  <c r="S137" s="1"/>
  <c r="S54"/>
  <c r="S138" s="1"/>
  <c r="S55"/>
  <c r="S139" s="1"/>
  <c r="S56"/>
  <c r="S140" s="1"/>
  <c r="S57"/>
  <c r="S141" s="1"/>
  <c r="S58"/>
  <c r="S142" s="1"/>
  <c r="S59"/>
  <c r="S143" s="1"/>
  <c r="S5"/>
  <c r="S145"/>
  <c r="R5" i="14"/>
  <c r="S79" i="8"/>
  <c r="S163" s="1"/>
  <c r="S68"/>
  <c r="S152" s="1"/>
  <c r="S70"/>
  <c r="S154" s="1"/>
  <c r="S72"/>
  <c r="S156" s="1"/>
  <c r="S76"/>
  <c r="S160" s="1"/>
  <c r="Q67"/>
  <c r="Q151" s="1"/>
  <c r="Q66"/>
  <c r="Q150" s="1"/>
  <c r="Q74"/>
  <c r="Q158" s="1"/>
  <c r="Q61"/>
  <c r="Q69"/>
  <c r="Q153" s="1"/>
  <c r="Q71"/>
  <c r="Q155" s="1"/>
  <c r="Q73"/>
  <c r="Q157" s="1"/>
  <c r="Q75"/>
  <c r="Q159" s="1"/>
  <c r="Q77"/>
  <c r="Q161" s="1"/>
  <c r="Q162"/>
  <c r="Q6"/>
  <c r="Q90" s="1"/>
  <c r="Q7"/>
  <c r="Q91" s="1"/>
  <c r="Q8"/>
  <c r="Q92" s="1"/>
  <c r="Q9"/>
  <c r="Q93" s="1"/>
  <c r="Q10"/>
  <c r="Q94" s="1"/>
  <c r="Q11"/>
  <c r="Q95" s="1"/>
  <c r="Q12"/>
  <c r="Q96" s="1"/>
  <c r="Q13"/>
  <c r="Q97" s="1"/>
  <c r="Q14"/>
  <c r="Q98" s="1"/>
  <c r="Q15"/>
  <c r="Q99" s="1"/>
  <c r="Q16"/>
  <c r="Q100" s="1"/>
  <c r="Q17"/>
  <c r="Q101" s="1"/>
  <c r="Q18"/>
  <c r="Q102" s="1"/>
  <c r="Q19"/>
  <c r="Q103" s="1"/>
  <c r="Q20"/>
  <c r="Q104" s="1"/>
  <c r="Q21"/>
  <c r="Q105" s="1"/>
  <c r="Q22"/>
  <c r="Q106" s="1"/>
  <c r="Q23"/>
  <c r="Q107" s="1"/>
  <c r="Q24"/>
  <c r="Q108" s="1"/>
  <c r="Q25"/>
  <c r="Q109" s="1"/>
  <c r="Q26"/>
  <c r="Q110" s="1"/>
  <c r="Q27"/>
  <c r="Q111" s="1"/>
  <c r="Q28"/>
  <c r="Q112" s="1"/>
  <c r="Q29"/>
  <c r="Q113" s="1"/>
  <c r="Q30"/>
  <c r="Q114" s="1"/>
  <c r="Q31"/>
  <c r="Q115" s="1"/>
  <c r="Q32"/>
  <c r="Q116" s="1"/>
  <c r="Q33"/>
  <c r="Q117" s="1"/>
  <c r="Q34"/>
  <c r="Q118" s="1"/>
  <c r="Q35"/>
  <c r="Q119" s="1"/>
  <c r="Q36"/>
  <c r="Q120" s="1"/>
  <c r="Q37"/>
  <c r="Q121" s="1"/>
  <c r="Q38"/>
  <c r="Q122" s="1"/>
  <c r="Q39"/>
  <c r="Q123" s="1"/>
  <c r="Q40"/>
  <c r="Q124" s="1"/>
  <c r="Q41"/>
  <c r="Q125" s="1"/>
  <c r="Q42"/>
  <c r="Q126" s="1"/>
  <c r="Q43"/>
  <c r="Q127" s="1"/>
  <c r="Q44"/>
  <c r="Q128" s="1"/>
  <c r="Q45"/>
  <c r="Q129" s="1"/>
  <c r="Q46"/>
  <c r="Q130" s="1"/>
  <c r="Q47"/>
  <c r="Q131" s="1"/>
  <c r="Q48"/>
  <c r="Q132" s="1"/>
  <c r="Q49"/>
  <c r="Q133" s="1"/>
  <c r="Q50"/>
  <c r="Q134" s="1"/>
  <c r="Q51"/>
  <c r="Q135" s="1"/>
  <c r="Q52"/>
  <c r="Q136" s="1"/>
  <c r="Q53"/>
  <c r="Q137" s="1"/>
  <c r="Q54"/>
  <c r="Q138" s="1"/>
  <c r="Q55"/>
  <c r="Q139" s="1"/>
  <c r="Q56"/>
  <c r="Q140" s="1"/>
  <c r="Q57"/>
  <c r="Q141" s="1"/>
  <c r="Q58"/>
  <c r="Q142" s="1"/>
  <c r="Q59"/>
  <c r="Q143" s="1"/>
  <c r="Q5"/>
  <c r="Q145"/>
  <c r="P5" i="14"/>
  <c r="Q79" i="8"/>
  <c r="Q163" s="1"/>
  <c r="Q68"/>
  <c r="Q152" s="1"/>
  <c r="Q70"/>
  <c r="Q154" s="1"/>
  <c r="Q72"/>
  <c r="Q156" s="1"/>
  <c r="Q76"/>
  <c r="Q160" s="1"/>
  <c r="O67"/>
  <c r="O151" s="1"/>
  <c r="O66"/>
  <c r="O150" s="1"/>
  <c r="O74"/>
  <c r="O158" s="1"/>
  <c r="O61"/>
  <c r="O69"/>
  <c r="O153" s="1"/>
  <c r="O71"/>
  <c r="O155" s="1"/>
  <c r="O73"/>
  <c r="O157" s="1"/>
  <c r="O75"/>
  <c r="O159" s="1"/>
  <c r="O77"/>
  <c r="O161" s="1"/>
  <c r="O162"/>
  <c r="O6"/>
  <c r="O90" s="1"/>
  <c r="O7"/>
  <c r="O91" s="1"/>
  <c r="O8"/>
  <c r="O92" s="1"/>
  <c r="O9"/>
  <c r="O93" s="1"/>
  <c r="O10"/>
  <c r="O94" s="1"/>
  <c r="O11"/>
  <c r="O95" s="1"/>
  <c r="O12"/>
  <c r="O96" s="1"/>
  <c r="O13"/>
  <c r="O97" s="1"/>
  <c r="O14"/>
  <c r="O98" s="1"/>
  <c r="O15"/>
  <c r="O99" s="1"/>
  <c r="O16"/>
  <c r="O100" s="1"/>
  <c r="O17"/>
  <c r="O101" s="1"/>
  <c r="O18"/>
  <c r="O102" s="1"/>
  <c r="O19"/>
  <c r="O103" s="1"/>
  <c r="O20"/>
  <c r="O104" s="1"/>
  <c r="O21"/>
  <c r="O105" s="1"/>
  <c r="O22"/>
  <c r="O106" s="1"/>
  <c r="O23"/>
  <c r="O107" s="1"/>
  <c r="O24"/>
  <c r="O108" s="1"/>
  <c r="O25"/>
  <c r="O109" s="1"/>
  <c r="O26"/>
  <c r="O110" s="1"/>
  <c r="O27"/>
  <c r="O111" s="1"/>
  <c r="O28"/>
  <c r="O112" s="1"/>
  <c r="O29"/>
  <c r="O113" s="1"/>
  <c r="O30"/>
  <c r="O114" s="1"/>
  <c r="O31"/>
  <c r="O115" s="1"/>
  <c r="O32"/>
  <c r="O116" s="1"/>
  <c r="O33"/>
  <c r="O117" s="1"/>
  <c r="O34"/>
  <c r="O118" s="1"/>
  <c r="O35"/>
  <c r="O119" s="1"/>
  <c r="O36"/>
  <c r="O120" s="1"/>
  <c r="O37"/>
  <c r="O121" s="1"/>
  <c r="O38"/>
  <c r="O122" s="1"/>
  <c r="O39"/>
  <c r="O123" s="1"/>
  <c r="O40"/>
  <c r="O124" s="1"/>
  <c r="O41"/>
  <c r="O125" s="1"/>
  <c r="O42"/>
  <c r="O126" s="1"/>
  <c r="O43"/>
  <c r="O127" s="1"/>
  <c r="O44"/>
  <c r="O128" s="1"/>
  <c r="O45"/>
  <c r="O129" s="1"/>
  <c r="O46"/>
  <c r="O130" s="1"/>
  <c r="O47"/>
  <c r="O131" s="1"/>
  <c r="O48"/>
  <c r="O132" s="1"/>
  <c r="O49"/>
  <c r="O133" s="1"/>
  <c r="O50"/>
  <c r="O134" s="1"/>
  <c r="O51"/>
  <c r="O135" s="1"/>
  <c r="O52"/>
  <c r="O136" s="1"/>
  <c r="O53"/>
  <c r="O137" s="1"/>
  <c r="O54"/>
  <c r="O138" s="1"/>
  <c r="O55"/>
  <c r="O139" s="1"/>
  <c r="O56"/>
  <c r="O140" s="1"/>
  <c r="O57"/>
  <c r="O141" s="1"/>
  <c r="O58"/>
  <c r="O142" s="1"/>
  <c r="O59"/>
  <c r="O143" s="1"/>
  <c r="O5"/>
  <c r="O145"/>
  <c r="N5" i="14"/>
  <c r="O79" i="8"/>
  <c r="O163" s="1"/>
  <c r="O68"/>
  <c r="O152" s="1"/>
  <c r="O70"/>
  <c r="O154" s="1"/>
  <c r="O72"/>
  <c r="O156" s="1"/>
  <c r="O76"/>
  <c r="O160" s="1"/>
  <c r="M67"/>
  <c r="M151" s="1"/>
  <c r="M66"/>
  <c r="M150" s="1"/>
  <c r="M74"/>
  <c r="M158" s="1"/>
  <c r="M61"/>
  <c r="M69"/>
  <c r="M153" s="1"/>
  <c r="M71"/>
  <c r="M155" s="1"/>
  <c r="M73"/>
  <c r="M157" s="1"/>
  <c r="M75"/>
  <c r="M159" s="1"/>
  <c r="M77"/>
  <c r="M161" s="1"/>
  <c r="M162"/>
  <c r="M6"/>
  <c r="M90" s="1"/>
  <c r="M7"/>
  <c r="M91" s="1"/>
  <c r="M8"/>
  <c r="M92" s="1"/>
  <c r="M9"/>
  <c r="M93" s="1"/>
  <c r="M10"/>
  <c r="M94" s="1"/>
  <c r="M11"/>
  <c r="M95" s="1"/>
  <c r="M12"/>
  <c r="M96" s="1"/>
  <c r="M13"/>
  <c r="M97" s="1"/>
  <c r="M14"/>
  <c r="M98" s="1"/>
  <c r="M15"/>
  <c r="M99" s="1"/>
  <c r="M16"/>
  <c r="M100" s="1"/>
  <c r="M17"/>
  <c r="M101" s="1"/>
  <c r="M18"/>
  <c r="M102" s="1"/>
  <c r="M19"/>
  <c r="M103" s="1"/>
  <c r="M20"/>
  <c r="M104" s="1"/>
  <c r="M21"/>
  <c r="M105" s="1"/>
  <c r="M22"/>
  <c r="M106" s="1"/>
  <c r="M23"/>
  <c r="M107" s="1"/>
  <c r="M24"/>
  <c r="M108" s="1"/>
  <c r="M25"/>
  <c r="M109" s="1"/>
  <c r="M26"/>
  <c r="M110" s="1"/>
  <c r="M27"/>
  <c r="M111" s="1"/>
  <c r="M28"/>
  <c r="M112" s="1"/>
  <c r="M29"/>
  <c r="M113" s="1"/>
  <c r="M30"/>
  <c r="M114" s="1"/>
  <c r="M31"/>
  <c r="M115" s="1"/>
  <c r="M32"/>
  <c r="M116" s="1"/>
  <c r="M33"/>
  <c r="M117" s="1"/>
  <c r="M34"/>
  <c r="M118" s="1"/>
  <c r="M35"/>
  <c r="M119" s="1"/>
  <c r="M36"/>
  <c r="M120" s="1"/>
  <c r="M37"/>
  <c r="M121" s="1"/>
  <c r="M38"/>
  <c r="M122" s="1"/>
  <c r="M39"/>
  <c r="M123" s="1"/>
  <c r="M40"/>
  <c r="M124" s="1"/>
  <c r="M41"/>
  <c r="M125" s="1"/>
  <c r="M42"/>
  <c r="M126" s="1"/>
  <c r="M43"/>
  <c r="M127" s="1"/>
  <c r="M44"/>
  <c r="M128" s="1"/>
  <c r="M45"/>
  <c r="M129" s="1"/>
  <c r="M46"/>
  <c r="M130" s="1"/>
  <c r="M47"/>
  <c r="M131" s="1"/>
  <c r="M48"/>
  <c r="M132" s="1"/>
  <c r="M49"/>
  <c r="M133" s="1"/>
  <c r="M50"/>
  <c r="M134" s="1"/>
  <c r="M51"/>
  <c r="M135" s="1"/>
  <c r="M52"/>
  <c r="M136" s="1"/>
  <c r="M53"/>
  <c r="M137" s="1"/>
  <c r="M54"/>
  <c r="M138" s="1"/>
  <c r="M55"/>
  <c r="M139" s="1"/>
  <c r="M56"/>
  <c r="M140" s="1"/>
  <c r="M57"/>
  <c r="M141" s="1"/>
  <c r="M58"/>
  <c r="M142" s="1"/>
  <c r="M59"/>
  <c r="M143" s="1"/>
  <c r="M5"/>
  <c r="M145"/>
  <c r="L5" i="14"/>
  <c r="M79" i="8"/>
  <c r="M163" s="1"/>
  <c r="M68"/>
  <c r="M152" s="1"/>
  <c r="M70"/>
  <c r="M154" s="1"/>
  <c r="M72"/>
  <c r="M156" s="1"/>
  <c r="M76"/>
  <c r="M160" s="1"/>
  <c r="K67"/>
  <c r="K151" s="1"/>
  <c r="K66"/>
  <c r="K150" s="1"/>
  <c r="K74"/>
  <c r="K158" s="1"/>
  <c r="K61"/>
  <c r="K69"/>
  <c r="K153" s="1"/>
  <c r="K71"/>
  <c r="K155" s="1"/>
  <c r="K73"/>
  <c r="K157" s="1"/>
  <c r="K75"/>
  <c r="K159" s="1"/>
  <c r="K77"/>
  <c r="K161" s="1"/>
  <c r="K162"/>
  <c r="K6"/>
  <c r="K90" s="1"/>
  <c r="K7"/>
  <c r="K91" s="1"/>
  <c r="K8"/>
  <c r="K92" s="1"/>
  <c r="K9"/>
  <c r="K93" s="1"/>
  <c r="K10"/>
  <c r="K94" s="1"/>
  <c r="K11"/>
  <c r="K95" s="1"/>
  <c r="K12"/>
  <c r="K96" s="1"/>
  <c r="K13"/>
  <c r="K97" s="1"/>
  <c r="K14"/>
  <c r="K98" s="1"/>
  <c r="K15"/>
  <c r="K99" s="1"/>
  <c r="K16"/>
  <c r="K100" s="1"/>
  <c r="K17"/>
  <c r="K101" s="1"/>
  <c r="K18"/>
  <c r="K102" s="1"/>
  <c r="K19"/>
  <c r="K103" s="1"/>
  <c r="K20"/>
  <c r="K104" s="1"/>
  <c r="K21"/>
  <c r="K105" s="1"/>
  <c r="K22"/>
  <c r="K106" s="1"/>
  <c r="K23"/>
  <c r="K107" s="1"/>
  <c r="K24"/>
  <c r="K108" s="1"/>
  <c r="K25"/>
  <c r="K109" s="1"/>
  <c r="K26"/>
  <c r="K110" s="1"/>
  <c r="K27"/>
  <c r="K111" s="1"/>
  <c r="K28"/>
  <c r="K112" s="1"/>
  <c r="K29"/>
  <c r="K113" s="1"/>
  <c r="K30"/>
  <c r="K114" s="1"/>
  <c r="K31"/>
  <c r="K115" s="1"/>
  <c r="K32"/>
  <c r="K116" s="1"/>
  <c r="K33"/>
  <c r="K117" s="1"/>
  <c r="K34"/>
  <c r="K118" s="1"/>
  <c r="K35"/>
  <c r="K119" s="1"/>
  <c r="K36"/>
  <c r="K120" s="1"/>
  <c r="K37"/>
  <c r="K121" s="1"/>
  <c r="K38"/>
  <c r="K122" s="1"/>
  <c r="K39"/>
  <c r="K123" s="1"/>
  <c r="K40"/>
  <c r="K124" s="1"/>
  <c r="K41"/>
  <c r="K125" s="1"/>
  <c r="K42"/>
  <c r="K126" s="1"/>
  <c r="K43"/>
  <c r="K127" s="1"/>
  <c r="K44"/>
  <c r="K128" s="1"/>
  <c r="K45"/>
  <c r="K129" s="1"/>
  <c r="K46"/>
  <c r="K130" s="1"/>
  <c r="K47"/>
  <c r="K131" s="1"/>
  <c r="K48"/>
  <c r="K132" s="1"/>
  <c r="K49"/>
  <c r="K133" s="1"/>
  <c r="K50"/>
  <c r="K134" s="1"/>
  <c r="K51"/>
  <c r="K135" s="1"/>
  <c r="K52"/>
  <c r="K136" s="1"/>
  <c r="K53"/>
  <c r="K137" s="1"/>
  <c r="K54"/>
  <c r="K138" s="1"/>
  <c r="K55"/>
  <c r="K139" s="1"/>
  <c r="K56"/>
  <c r="K140" s="1"/>
  <c r="K57"/>
  <c r="K141" s="1"/>
  <c r="K58"/>
  <c r="K142" s="1"/>
  <c r="K59"/>
  <c r="K143" s="1"/>
  <c r="K5"/>
  <c r="K145"/>
  <c r="J5" i="14"/>
  <c r="K79" i="8"/>
  <c r="K163" s="1"/>
  <c r="K68"/>
  <c r="K152" s="1"/>
  <c r="K70"/>
  <c r="K154" s="1"/>
  <c r="K72"/>
  <c r="K156" s="1"/>
  <c r="K76"/>
  <c r="K160" s="1"/>
  <c r="I67"/>
  <c r="I151" s="1"/>
  <c r="I66"/>
  <c r="I150" s="1"/>
  <c r="I74"/>
  <c r="I158" s="1"/>
  <c r="I61"/>
  <c r="I69"/>
  <c r="I153" s="1"/>
  <c r="I71"/>
  <c r="I155" s="1"/>
  <c r="I73"/>
  <c r="I157" s="1"/>
  <c r="I75"/>
  <c r="I159" s="1"/>
  <c r="I77"/>
  <c r="I161" s="1"/>
  <c r="I162"/>
  <c r="I6"/>
  <c r="I90" s="1"/>
  <c r="I7"/>
  <c r="I91" s="1"/>
  <c r="I8"/>
  <c r="I92" s="1"/>
  <c r="I9"/>
  <c r="I93" s="1"/>
  <c r="I10"/>
  <c r="I94" s="1"/>
  <c r="I11"/>
  <c r="I95" s="1"/>
  <c r="I12"/>
  <c r="I96" s="1"/>
  <c r="I13"/>
  <c r="I97" s="1"/>
  <c r="I14"/>
  <c r="I98" s="1"/>
  <c r="I15"/>
  <c r="I99" s="1"/>
  <c r="I16"/>
  <c r="I100" s="1"/>
  <c r="I17"/>
  <c r="I101" s="1"/>
  <c r="I18"/>
  <c r="I102" s="1"/>
  <c r="I19"/>
  <c r="I103" s="1"/>
  <c r="I20"/>
  <c r="I104" s="1"/>
  <c r="I21"/>
  <c r="I105" s="1"/>
  <c r="I22"/>
  <c r="I106" s="1"/>
  <c r="I23"/>
  <c r="I107" s="1"/>
  <c r="I24"/>
  <c r="I108" s="1"/>
  <c r="I25"/>
  <c r="I109" s="1"/>
  <c r="I26"/>
  <c r="I110" s="1"/>
  <c r="I27"/>
  <c r="I111" s="1"/>
  <c r="I28"/>
  <c r="I112" s="1"/>
  <c r="I29"/>
  <c r="I113" s="1"/>
  <c r="I30"/>
  <c r="I114" s="1"/>
  <c r="I31"/>
  <c r="I115" s="1"/>
  <c r="I32"/>
  <c r="I116" s="1"/>
  <c r="I33"/>
  <c r="I117" s="1"/>
  <c r="I34"/>
  <c r="I118" s="1"/>
  <c r="I35"/>
  <c r="I119" s="1"/>
  <c r="I36"/>
  <c r="I120" s="1"/>
  <c r="I37"/>
  <c r="I121" s="1"/>
  <c r="I38"/>
  <c r="I122" s="1"/>
  <c r="I39"/>
  <c r="I123" s="1"/>
  <c r="I40"/>
  <c r="I124" s="1"/>
  <c r="I41"/>
  <c r="I125" s="1"/>
  <c r="I42"/>
  <c r="I126" s="1"/>
  <c r="I43"/>
  <c r="I127" s="1"/>
  <c r="I44"/>
  <c r="I128" s="1"/>
  <c r="I45"/>
  <c r="I129" s="1"/>
  <c r="I46"/>
  <c r="I130" s="1"/>
  <c r="I47"/>
  <c r="I131" s="1"/>
  <c r="I48"/>
  <c r="I132" s="1"/>
  <c r="I49"/>
  <c r="I133" s="1"/>
  <c r="I50"/>
  <c r="I134" s="1"/>
  <c r="I51"/>
  <c r="I135" s="1"/>
  <c r="I52"/>
  <c r="I136" s="1"/>
  <c r="I53"/>
  <c r="I137" s="1"/>
  <c r="I54"/>
  <c r="I138" s="1"/>
  <c r="I55"/>
  <c r="I139" s="1"/>
  <c r="I56"/>
  <c r="I140" s="1"/>
  <c r="I57"/>
  <c r="I141" s="1"/>
  <c r="I58"/>
  <c r="I142" s="1"/>
  <c r="I59"/>
  <c r="I143" s="1"/>
  <c r="I5"/>
  <c r="I145"/>
  <c r="H5" i="14"/>
  <c r="I79" i="8"/>
  <c r="I163" s="1"/>
  <c r="I68"/>
  <c r="I152" s="1"/>
  <c r="I70"/>
  <c r="I154" s="1"/>
  <c r="I72"/>
  <c r="I156" s="1"/>
  <c r="I76"/>
  <c r="I160" s="1"/>
  <c r="G67"/>
  <c r="G151" s="1"/>
  <c r="G66"/>
  <c r="G150" s="1"/>
  <c r="G74"/>
  <c r="G158" s="1"/>
  <c r="G61"/>
  <c r="G69"/>
  <c r="G153" s="1"/>
  <c r="G71"/>
  <c r="G155" s="1"/>
  <c r="G73"/>
  <c r="G157" s="1"/>
  <c r="G75"/>
  <c r="G159" s="1"/>
  <c r="G77"/>
  <c r="G161" s="1"/>
  <c r="G162"/>
  <c r="G6"/>
  <c r="G90" s="1"/>
  <c r="G7"/>
  <c r="G91" s="1"/>
  <c r="G8"/>
  <c r="G92" s="1"/>
  <c r="G9"/>
  <c r="G93" s="1"/>
  <c r="G10"/>
  <c r="G94" s="1"/>
  <c r="G11"/>
  <c r="G95" s="1"/>
  <c r="G12"/>
  <c r="G96" s="1"/>
  <c r="G13"/>
  <c r="G97" s="1"/>
  <c r="G14"/>
  <c r="G98" s="1"/>
  <c r="G15"/>
  <c r="G99" s="1"/>
  <c r="G16"/>
  <c r="G100" s="1"/>
  <c r="G17"/>
  <c r="G101" s="1"/>
  <c r="G18"/>
  <c r="G102" s="1"/>
  <c r="G19"/>
  <c r="G103" s="1"/>
  <c r="G20"/>
  <c r="G104" s="1"/>
  <c r="G21"/>
  <c r="G105" s="1"/>
  <c r="G22"/>
  <c r="G106" s="1"/>
  <c r="G23"/>
  <c r="G107" s="1"/>
  <c r="G24"/>
  <c r="G108" s="1"/>
  <c r="G25"/>
  <c r="G109" s="1"/>
  <c r="G26"/>
  <c r="G110" s="1"/>
  <c r="G27"/>
  <c r="G111" s="1"/>
  <c r="G28"/>
  <c r="G112" s="1"/>
  <c r="G29"/>
  <c r="G113" s="1"/>
  <c r="G30"/>
  <c r="G114" s="1"/>
  <c r="G31"/>
  <c r="G115" s="1"/>
  <c r="G32"/>
  <c r="G116" s="1"/>
  <c r="G33"/>
  <c r="G117" s="1"/>
  <c r="G34"/>
  <c r="G118" s="1"/>
  <c r="G35"/>
  <c r="G119" s="1"/>
  <c r="G36"/>
  <c r="G120" s="1"/>
  <c r="G37"/>
  <c r="G121" s="1"/>
  <c r="G38"/>
  <c r="G122" s="1"/>
  <c r="G39"/>
  <c r="G123" s="1"/>
  <c r="G40"/>
  <c r="G124" s="1"/>
  <c r="G41"/>
  <c r="G125" s="1"/>
  <c r="G42"/>
  <c r="G126" s="1"/>
  <c r="G43"/>
  <c r="G127" s="1"/>
  <c r="G44"/>
  <c r="G128" s="1"/>
  <c r="G45"/>
  <c r="G129" s="1"/>
  <c r="G46"/>
  <c r="G130" s="1"/>
  <c r="G47"/>
  <c r="G131" s="1"/>
  <c r="G48"/>
  <c r="G132" s="1"/>
  <c r="G49"/>
  <c r="G133" s="1"/>
  <c r="G50"/>
  <c r="G134" s="1"/>
  <c r="G51"/>
  <c r="G135" s="1"/>
  <c r="G52"/>
  <c r="G136" s="1"/>
  <c r="G53"/>
  <c r="G137" s="1"/>
  <c r="G54"/>
  <c r="G138" s="1"/>
  <c r="G55"/>
  <c r="G139" s="1"/>
  <c r="G56"/>
  <c r="G140" s="1"/>
  <c r="G57"/>
  <c r="G141" s="1"/>
  <c r="G58"/>
  <c r="G142" s="1"/>
  <c r="G59"/>
  <c r="G143" s="1"/>
  <c r="G5"/>
  <c r="G145"/>
  <c r="F5" i="14"/>
  <c r="G79" i="8"/>
  <c r="G163" s="1"/>
  <c r="G68"/>
  <c r="G152" s="1"/>
  <c r="G70"/>
  <c r="G154" s="1"/>
  <c r="G72"/>
  <c r="G156" s="1"/>
  <c r="G76"/>
  <c r="G160" s="1"/>
  <c r="E67"/>
  <c r="E151" s="1"/>
  <c r="E66"/>
  <c r="E150" s="1"/>
  <c r="E74"/>
  <c r="E158" s="1"/>
  <c r="E61"/>
  <c r="E69"/>
  <c r="E153" s="1"/>
  <c r="E71"/>
  <c r="E155" s="1"/>
  <c r="E73"/>
  <c r="E157" s="1"/>
  <c r="E75"/>
  <c r="E159" s="1"/>
  <c r="E77"/>
  <c r="E161" s="1"/>
  <c r="E162"/>
  <c r="E6"/>
  <c r="E90" s="1"/>
  <c r="E7"/>
  <c r="E91" s="1"/>
  <c r="E8"/>
  <c r="E92" s="1"/>
  <c r="E9"/>
  <c r="E93" s="1"/>
  <c r="E10"/>
  <c r="E94" s="1"/>
  <c r="E11"/>
  <c r="E95" s="1"/>
  <c r="E12"/>
  <c r="E96" s="1"/>
  <c r="E13"/>
  <c r="E97" s="1"/>
  <c r="E14"/>
  <c r="E98" s="1"/>
  <c r="E15"/>
  <c r="E99" s="1"/>
  <c r="E16"/>
  <c r="E100" s="1"/>
  <c r="E17"/>
  <c r="E101" s="1"/>
  <c r="E18"/>
  <c r="E102" s="1"/>
  <c r="E19"/>
  <c r="E103" s="1"/>
  <c r="E20"/>
  <c r="E104" s="1"/>
  <c r="E21"/>
  <c r="E105" s="1"/>
  <c r="E22"/>
  <c r="E106" s="1"/>
  <c r="E23"/>
  <c r="E107" s="1"/>
  <c r="E24"/>
  <c r="E108" s="1"/>
  <c r="E25"/>
  <c r="E109" s="1"/>
  <c r="E26"/>
  <c r="E110" s="1"/>
  <c r="E27"/>
  <c r="E111" s="1"/>
  <c r="E28"/>
  <c r="E112" s="1"/>
  <c r="E29"/>
  <c r="E113" s="1"/>
  <c r="E30"/>
  <c r="E114" s="1"/>
  <c r="E31"/>
  <c r="E115" s="1"/>
  <c r="E32"/>
  <c r="E116" s="1"/>
  <c r="E33"/>
  <c r="E117" s="1"/>
  <c r="E34"/>
  <c r="E118" s="1"/>
  <c r="E35"/>
  <c r="E119" s="1"/>
  <c r="E36"/>
  <c r="E120" s="1"/>
  <c r="E37"/>
  <c r="E121" s="1"/>
  <c r="E38"/>
  <c r="E122" s="1"/>
  <c r="E39"/>
  <c r="E123" s="1"/>
  <c r="E40"/>
  <c r="E124" s="1"/>
  <c r="E41"/>
  <c r="E125" s="1"/>
  <c r="E42"/>
  <c r="E126" s="1"/>
  <c r="E43"/>
  <c r="E127" s="1"/>
  <c r="E44"/>
  <c r="E128" s="1"/>
  <c r="E45"/>
  <c r="E129" s="1"/>
  <c r="E46"/>
  <c r="E130" s="1"/>
  <c r="E47"/>
  <c r="E131" s="1"/>
  <c r="E48"/>
  <c r="E132" s="1"/>
  <c r="E49"/>
  <c r="E133" s="1"/>
  <c r="E50"/>
  <c r="E134" s="1"/>
  <c r="E51"/>
  <c r="E135" s="1"/>
  <c r="E52"/>
  <c r="E136" s="1"/>
  <c r="E53"/>
  <c r="E137" s="1"/>
  <c r="E54"/>
  <c r="E138" s="1"/>
  <c r="E55"/>
  <c r="E139" s="1"/>
  <c r="E56"/>
  <c r="E140" s="1"/>
  <c r="E57"/>
  <c r="E141" s="1"/>
  <c r="E58"/>
  <c r="E142" s="1"/>
  <c r="E59"/>
  <c r="E143" s="1"/>
  <c r="E5"/>
  <c r="E145"/>
  <c r="D5" i="14"/>
  <c r="E79" i="8"/>
  <c r="E163" s="1"/>
  <c r="E68"/>
  <c r="E152" s="1"/>
  <c r="E70"/>
  <c r="E154" s="1"/>
  <c r="E72"/>
  <c r="E156" s="1"/>
  <c r="E76"/>
  <c r="E160" s="1"/>
  <c r="C78"/>
  <c r="BF80"/>
  <c r="C58" i="7"/>
  <c r="C142" s="1"/>
  <c r="C56"/>
  <c r="C140" s="1"/>
  <c r="C54"/>
  <c r="C138" s="1"/>
  <c r="C52"/>
  <c r="C136" s="1"/>
  <c r="C50"/>
  <c r="C134" s="1"/>
  <c r="C48"/>
  <c r="C132" s="1"/>
  <c r="C46"/>
  <c r="C130" s="1"/>
  <c r="C44"/>
  <c r="C128" s="1"/>
  <c r="C42"/>
  <c r="C126" s="1"/>
  <c r="C40"/>
  <c r="C124" s="1"/>
  <c r="C38"/>
  <c r="C122" s="1"/>
  <c r="C36"/>
  <c r="C120" s="1"/>
  <c r="C34"/>
  <c r="C118" s="1"/>
  <c r="C32"/>
  <c r="C116" s="1"/>
  <c r="C30"/>
  <c r="C114" s="1"/>
  <c r="C28"/>
  <c r="C112" s="1"/>
  <c r="C26"/>
  <c r="C110" s="1"/>
  <c r="C24"/>
  <c r="C108" s="1"/>
  <c r="C22"/>
  <c r="C106" s="1"/>
  <c r="C20"/>
  <c r="C104" s="1"/>
  <c r="C18"/>
  <c r="C102" s="1"/>
  <c r="C16"/>
  <c r="C100" s="1"/>
  <c r="C14"/>
  <c r="C98" s="1"/>
  <c r="C12"/>
  <c r="C96" s="1"/>
  <c r="C10"/>
  <c r="C94" s="1"/>
  <c r="C8"/>
  <c r="C92" s="1"/>
  <c r="C6"/>
  <c r="C90" s="1"/>
  <c r="C61"/>
  <c r="C145" s="1"/>
  <c r="C77"/>
  <c r="C75"/>
  <c r="C73"/>
  <c r="C71"/>
  <c r="C69"/>
  <c r="C67"/>
  <c r="C60"/>
  <c r="C49"/>
  <c r="C133" s="1"/>
  <c r="C47"/>
  <c r="C131" s="1"/>
  <c r="C45"/>
  <c r="C129" s="1"/>
  <c r="C43"/>
  <c r="C127" s="1"/>
  <c r="C41"/>
  <c r="C125" s="1"/>
  <c r="C31"/>
  <c r="C115" s="1"/>
  <c r="C29"/>
  <c r="C113" s="1"/>
  <c r="C19"/>
  <c r="C103" s="1"/>
  <c r="C15"/>
  <c r="C99" s="1"/>
  <c r="C9"/>
  <c r="C93" s="1"/>
  <c r="C66"/>
  <c r="C76"/>
  <c r="C74"/>
  <c r="C72"/>
  <c r="C70"/>
  <c r="C68"/>
  <c r="C162"/>
  <c r="C5"/>
  <c r="C89" s="1"/>
  <c r="BF78"/>
  <c r="B5" i="5"/>
  <c r="C59" i="7"/>
  <c r="C143" s="1"/>
  <c r="C57"/>
  <c r="C141" s="1"/>
  <c r="C55"/>
  <c r="C139" s="1"/>
  <c r="C53"/>
  <c r="C137" s="1"/>
  <c r="C51"/>
  <c r="C135" s="1"/>
  <c r="C39"/>
  <c r="C123" s="1"/>
  <c r="C37"/>
  <c r="C121" s="1"/>
  <c r="C35"/>
  <c r="C119" s="1"/>
  <c r="C33"/>
  <c r="C117" s="1"/>
  <c r="C27"/>
  <c r="C111" s="1"/>
  <c r="C25"/>
  <c r="C109" s="1"/>
  <c r="C23"/>
  <c r="C107" s="1"/>
  <c r="C21"/>
  <c r="C105" s="1"/>
  <c r="C17"/>
  <c r="C101" s="1"/>
  <c r="C13"/>
  <c r="C97" s="1"/>
  <c r="C11"/>
  <c r="C95" s="1"/>
  <c r="C7"/>
  <c r="C91" s="1"/>
  <c r="C79"/>
  <c r="G89"/>
  <c r="G60"/>
  <c r="G144" s="1"/>
  <c r="J66" i="5"/>
  <c r="J68"/>
  <c r="J70"/>
  <c r="J72"/>
  <c r="J74"/>
  <c r="J76"/>
  <c r="J78"/>
  <c r="J80"/>
  <c r="J82"/>
  <c r="J84"/>
  <c r="J86"/>
  <c r="J88"/>
  <c r="J90"/>
  <c r="J92"/>
  <c r="J94"/>
  <c r="J96"/>
  <c r="J98"/>
  <c r="J100"/>
  <c r="J102"/>
  <c r="J104"/>
  <c r="J106"/>
  <c r="J108"/>
  <c r="J110"/>
  <c r="J112"/>
  <c r="J114"/>
  <c r="J116"/>
  <c r="J118"/>
  <c r="J120"/>
  <c r="J69"/>
  <c r="J73"/>
  <c r="J77"/>
  <c r="J81"/>
  <c r="J87"/>
  <c r="J91"/>
  <c r="J95"/>
  <c r="J99"/>
  <c r="J101"/>
  <c r="J105"/>
  <c r="J109"/>
  <c r="J113"/>
  <c r="J117"/>
  <c r="J67"/>
  <c r="J71"/>
  <c r="J75"/>
  <c r="J79"/>
  <c r="J83"/>
  <c r="J85"/>
  <c r="J89"/>
  <c r="J93"/>
  <c r="J97"/>
  <c r="J103"/>
  <c r="J107"/>
  <c r="J111"/>
  <c r="J115"/>
  <c r="J119"/>
  <c r="N66"/>
  <c r="N68"/>
  <c r="N70"/>
  <c r="N72"/>
  <c r="N74"/>
  <c r="N76"/>
  <c r="N78"/>
  <c r="N80"/>
  <c r="N82"/>
  <c r="N84"/>
  <c r="N86"/>
  <c r="N88"/>
  <c r="N90"/>
  <c r="N92"/>
  <c r="N94"/>
  <c r="N96"/>
  <c r="N98"/>
  <c r="N100"/>
  <c r="N102"/>
  <c r="N104"/>
  <c r="N106"/>
  <c r="N108"/>
  <c r="N110"/>
  <c r="N112"/>
  <c r="N114"/>
  <c r="N116"/>
  <c r="N118"/>
  <c r="N120"/>
  <c r="N67"/>
  <c r="N69"/>
  <c r="N73"/>
  <c r="N77"/>
  <c r="N81"/>
  <c r="N85"/>
  <c r="N87"/>
  <c r="N91"/>
  <c r="N97"/>
  <c r="N101"/>
  <c r="N105"/>
  <c r="N111"/>
  <c r="N115"/>
  <c r="N119"/>
  <c r="N71"/>
  <c r="N75"/>
  <c r="N79"/>
  <c r="N83"/>
  <c r="N89"/>
  <c r="N93"/>
  <c r="N95"/>
  <c r="N99"/>
  <c r="N103"/>
  <c r="N107"/>
  <c r="N109"/>
  <c r="N113"/>
  <c r="N117"/>
  <c r="O89" i="7"/>
  <c r="O60"/>
  <c r="O144" s="1"/>
  <c r="W89"/>
  <c r="W60"/>
  <c r="W144" s="1"/>
  <c r="Z66" i="5"/>
  <c r="Z68"/>
  <c r="Z70"/>
  <c r="Z72"/>
  <c r="Z74"/>
  <c r="Z76"/>
  <c r="Z78"/>
  <c r="Z80"/>
  <c r="Z82"/>
  <c r="Z84"/>
  <c r="Z86"/>
  <c r="Z88"/>
  <c r="Z90"/>
  <c r="Z92"/>
  <c r="Z94"/>
  <c r="Z96"/>
  <c r="Z98"/>
  <c r="Z100"/>
  <c r="Z102"/>
  <c r="Z104"/>
  <c r="Z106"/>
  <c r="Z108"/>
  <c r="Z110"/>
  <c r="Z112"/>
  <c r="Z114"/>
  <c r="Z116"/>
  <c r="Z118"/>
  <c r="Z120"/>
  <c r="Z67"/>
  <c r="Z71"/>
  <c r="Z75"/>
  <c r="Z79"/>
  <c r="Z83"/>
  <c r="Z87"/>
  <c r="Z91"/>
  <c r="Z93"/>
  <c r="Z97"/>
  <c r="Z103"/>
  <c r="Z107"/>
  <c r="Z111"/>
  <c r="Z115"/>
  <c r="Z117"/>
  <c r="Z69"/>
  <c r="Z73"/>
  <c r="Z77"/>
  <c r="Z81"/>
  <c r="Z85"/>
  <c r="Z89"/>
  <c r="Z95"/>
  <c r="Z99"/>
  <c r="Z101"/>
  <c r="Z105"/>
  <c r="Z109"/>
  <c r="Z113"/>
  <c r="Z119"/>
  <c r="AD66"/>
  <c r="AD68"/>
  <c r="AD70"/>
  <c r="AD72"/>
  <c r="AD74"/>
  <c r="AD76"/>
  <c r="AD78"/>
  <c r="AD80"/>
  <c r="AD82"/>
  <c r="AD84"/>
  <c r="AD86"/>
  <c r="AD88"/>
  <c r="AD90"/>
  <c r="AD92"/>
  <c r="AD94"/>
  <c r="AD96"/>
  <c r="AD98"/>
  <c r="AD100"/>
  <c r="AD102"/>
  <c r="AD104"/>
  <c r="AD106"/>
  <c r="AD108"/>
  <c r="AD110"/>
  <c r="AD112"/>
  <c r="AD114"/>
  <c r="AD116"/>
  <c r="AD118"/>
  <c r="AD120"/>
  <c r="AD69"/>
  <c r="AD75"/>
  <c r="AD79"/>
  <c r="AD83"/>
  <c r="AD87"/>
  <c r="AD91"/>
  <c r="AD95"/>
  <c r="AD99"/>
  <c r="AD103"/>
  <c r="AD107"/>
  <c r="AD111"/>
  <c r="AD115"/>
  <c r="AD119"/>
  <c r="AD67"/>
  <c r="AD71"/>
  <c r="AD73"/>
  <c r="AD77"/>
  <c r="AD81"/>
  <c r="AD85"/>
  <c r="AD89"/>
  <c r="AD93"/>
  <c r="AD97"/>
  <c r="AD101"/>
  <c r="AD105"/>
  <c r="AD109"/>
  <c r="AD113"/>
  <c r="AD117"/>
  <c r="AM89" i="7"/>
  <c r="AM60"/>
  <c r="AM144" s="1"/>
  <c r="AP66" i="5"/>
  <c r="AP68"/>
  <c r="AP70"/>
  <c r="AP72"/>
  <c r="AP74"/>
  <c r="AP76"/>
  <c r="AP78"/>
  <c r="AP80"/>
  <c r="AP82"/>
  <c r="AP84"/>
  <c r="AP86"/>
  <c r="AP88"/>
  <c r="AP90"/>
  <c r="AP92"/>
  <c r="AP94"/>
  <c r="AP96"/>
  <c r="AP98"/>
  <c r="AP100"/>
  <c r="AP102"/>
  <c r="AP104"/>
  <c r="AP106"/>
  <c r="AP108"/>
  <c r="AP110"/>
  <c r="AP112"/>
  <c r="AP114"/>
  <c r="AP116"/>
  <c r="AP118"/>
  <c r="AP120"/>
  <c r="AP67"/>
  <c r="AP71"/>
  <c r="AP75"/>
  <c r="AP79"/>
  <c r="AP83"/>
  <c r="AP87"/>
  <c r="AP91"/>
  <c r="AP95"/>
  <c r="AP99"/>
  <c r="AP103"/>
  <c r="AP107"/>
  <c r="AP111"/>
  <c r="AP115"/>
  <c r="AP119"/>
  <c r="AP69"/>
  <c r="AP73"/>
  <c r="AP77"/>
  <c r="AP81"/>
  <c r="AP85"/>
  <c r="AP89"/>
  <c r="AP93"/>
  <c r="AP97"/>
  <c r="AP101"/>
  <c r="AP105"/>
  <c r="AP109"/>
  <c r="AP113"/>
  <c r="AP117"/>
  <c r="AU89" i="7"/>
  <c r="AU60"/>
  <c r="AU144" s="1"/>
  <c r="AX66" i="5"/>
  <c r="AX68"/>
  <c r="AX70"/>
  <c r="AX72"/>
  <c r="AX74"/>
  <c r="AX76"/>
  <c r="AX78"/>
  <c r="AX80"/>
  <c r="AX82"/>
  <c r="AX84"/>
  <c r="AX86"/>
  <c r="AX88"/>
  <c r="AX90"/>
  <c r="AX92"/>
  <c r="AX94"/>
  <c r="AX96"/>
  <c r="AX98"/>
  <c r="AX100"/>
  <c r="AX102"/>
  <c r="AX104"/>
  <c r="AX106"/>
  <c r="AX108"/>
  <c r="AX110"/>
  <c r="AX112"/>
  <c r="AX114"/>
  <c r="AX116"/>
  <c r="AX118"/>
  <c r="AX120"/>
  <c r="AX69"/>
  <c r="AX73"/>
  <c r="AX77"/>
  <c r="AX81"/>
  <c r="AX85"/>
  <c r="AX87"/>
  <c r="AX91"/>
  <c r="AX95"/>
  <c r="AX99"/>
  <c r="AX103"/>
  <c r="AX107"/>
  <c r="AX111"/>
  <c r="AX115"/>
  <c r="AX119"/>
  <c r="AX67"/>
  <c r="AX71"/>
  <c r="AX75"/>
  <c r="AX79"/>
  <c r="AX83"/>
  <c r="AX89"/>
  <c r="AX93"/>
  <c r="AX97"/>
  <c r="AX101"/>
  <c r="AX105"/>
  <c r="AX109"/>
  <c r="AX113"/>
  <c r="AX117"/>
  <c r="BB66"/>
  <c r="BB68"/>
  <c r="BB70"/>
  <c r="BB72"/>
  <c r="BB74"/>
  <c r="BB76"/>
  <c r="BB78"/>
  <c r="BB80"/>
  <c r="BB82"/>
  <c r="BB84"/>
  <c r="BB86"/>
  <c r="BB88"/>
  <c r="BB90"/>
  <c r="BB92"/>
  <c r="BB94"/>
  <c r="BB96"/>
  <c r="BB98"/>
  <c r="BB100"/>
  <c r="BB102"/>
  <c r="BB104"/>
  <c r="BB106"/>
  <c r="BB108"/>
  <c r="BB110"/>
  <c r="BB112"/>
  <c r="BB114"/>
  <c r="BB116"/>
  <c r="BB118"/>
  <c r="BB120"/>
  <c r="BB67"/>
  <c r="BB71"/>
  <c r="BB73"/>
  <c r="BB77"/>
  <c r="BB81"/>
  <c r="BB85"/>
  <c r="BB89"/>
  <c r="BB93"/>
  <c r="BB97"/>
  <c r="BB101"/>
  <c r="BB105"/>
  <c r="BB109"/>
  <c r="BB113"/>
  <c r="BB117"/>
  <c r="BB69"/>
  <c r="BB75"/>
  <c r="BB79"/>
  <c r="BB83"/>
  <c r="BB87"/>
  <c r="BB91"/>
  <c r="BB95"/>
  <c r="BB99"/>
  <c r="BB103"/>
  <c r="BB107"/>
  <c r="BB111"/>
  <c r="BB115"/>
  <c r="BB119"/>
  <c r="D89" i="7"/>
  <c r="D60"/>
  <c r="D144" s="1"/>
  <c r="G66" i="5"/>
  <c r="G67"/>
  <c r="G69"/>
  <c r="G71"/>
  <c r="G73"/>
  <c r="G75"/>
  <c r="G77"/>
  <c r="G79"/>
  <c r="G81"/>
  <c r="G83"/>
  <c r="G85"/>
  <c r="G87"/>
  <c r="G89"/>
  <c r="G91"/>
  <c r="G93"/>
  <c r="G95"/>
  <c r="G97"/>
  <c r="G99"/>
  <c r="G101"/>
  <c r="G103"/>
  <c r="G105"/>
  <c r="G107"/>
  <c r="G109"/>
  <c r="G111"/>
  <c r="G113"/>
  <c r="G115"/>
  <c r="G117"/>
  <c r="G119"/>
  <c r="G70"/>
  <c r="G74"/>
  <c r="G78"/>
  <c r="G80"/>
  <c r="G84"/>
  <c r="G88"/>
  <c r="G92"/>
  <c r="G96"/>
  <c r="G100"/>
  <c r="G104"/>
  <c r="G108"/>
  <c r="G114"/>
  <c r="G118"/>
  <c r="G68"/>
  <c r="G72"/>
  <c r="G76"/>
  <c r="G82"/>
  <c r="G86"/>
  <c r="G90"/>
  <c r="G94"/>
  <c r="G98"/>
  <c r="G102"/>
  <c r="G106"/>
  <c r="G110"/>
  <c r="G112"/>
  <c r="G116"/>
  <c r="G120"/>
  <c r="K66"/>
  <c r="K67"/>
  <c r="K69"/>
  <c r="K71"/>
  <c r="K73"/>
  <c r="K75"/>
  <c r="K77"/>
  <c r="K79"/>
  <c r="K81"/>
  <c r="K83"/>
  <c r="K85"/>
  <c r="K87"/>
  <c r="K89"/>
  <c r="K91"/>
  <c r="K93"/>
  <c r="K95"/>
  <c r="K97"/>
  <c r="K99"/>
  <c r="K101"/>
  <c r="K103"/>
  <c r="K105"/>
  <c r="K107"/>
  <c r="K109"/>
  <c r="K111"/>
  <c r="K113"/>
  <c r="K115"/>
  <c r="K117"/>
  <c r="K119"/>
  <c r="K70"/>
  <c r="K74"/>
  <c r="K78"/>
  <c r="K82"/>
  <c r="K86"/>
  <c r="K90"/>
  <c r="K96"/>
  <c r="K100"/>
  <c r="K104"/>
  <c r="K106"/>
  <c r="K110"/>
  <c r="K114"/>
  <c r="K118"/>
  <c r="K68"/>
  <c r="K72"/>
  <c r="K76"/>
  <c r="K80"/>
  <c r="K84"/>
  <c r="K88"/>
  <c r="K92"/>
  <c r="K94"/>
  <c r="K98"/>
  <c r="K102"/>
  <c r="K108"/>
  <c r="K112"/>
  <c r="K116"/>
  <c r="K120"/>
  <c r="P89" i="7"/>
  <c r="P60"/>
  <c r="P144" s="1"/>
  <c r="S66" i="5"/>
  <c r="S67"/>
  <c r="S69"/>
  <c r="S71"/>
  <c r="S73"/>
  <c r="S75"/>
  <c r="S77"/>
  <c r="S79"/>
  <c r="S81"/>
  <c r="S83"/>
  <c r="S85"/>
  <c r="S87"/>
  <c r="S89"/>
  <c r="S91"/>
  <c r="S93"/>
  <c r="S95"/>
  <c r="S97"/>
  <c r="S99"/>
  <c r="S101"/>
  <c r="S103"/>
  <c r="S105"/>
  <c r="S107"/>
  <c r="S109"/>
  <c r="S111"/>
  <c r="S113"/>
  <c r="S115"/>
  <c r="S117"/>
  <c r="S119"/>
  <c r="S68"/>
  <c r="S72"/>
  <c r="S76"/>
  <c r="S80"/>
  <c r="S84"/>
  <c r="S88"/>
  <c r="S92"/>
  <c r="S96"/>
  <c r="S100"/>
  <c r="S104"/>
  <c r="S108"/>
  <c r="S112"/>
  <c r="S114"/>
  <c r="S116"/>
  <c r="S118"/>
  <c r="S120"/>
  <c r="S70"/>
  <c r="S74"/>
  <c r="S78"/>
  <c r="S82"/>
  <c r="S86"/>
  <c r="S90"/>
  <c r="S94"/>
  <c r="S98"/>
  <c r="S102"/>
  <c r="S106"/>
  <c r="S110"/>
  <c r="X89" i="7"/>
  <c r="X60"/>
  <c r="X144" s="1"/>
  <c r="AB89"/>
  <c r="AB60"/>
  <c r="AB144" s="1"/>
  <c r="AF89"/>
  <c r="AF60"/>
  <c r="AF144" s="1"/>
  <c r="AM66" i="5"/>
  <c r="AM67"/>
  <c r="AM69"/>
  <c r="AM71"/>
  <c r="AM73"/>
  <c r="AM75"/>
  <c r="AM77"/>
  <c r="AM79"/>
  <c r="AM81"/>
  <c r="AM83"/>
  <c r="AM85"/>
  <c r="AM87"/>
  <c r="AM89"/>
  <c r="AM91"/>
  <c r="AM93"/>
  <c r="AM95"/>
  <c r="AM97"/>
  <c r="AM99"/>
  <c r="AM101"/>
  <c r="AM103"/>
  <c r="AM105"/>
  <c r="AM107"/>
  <c r="AM109"/>
  <c r="AM111"/>
  <c r="AM113"/>
  <c r="AM115"/>
  <c r="AM117"/>
  <c r="AM119"/>
  <c r="AM70"/>
  <c r="AM74"/>
  <c r="AM78"/>
  <c r="AM82"/>
  <c r="AM86"/>
  <c r="AM90"/>
  <c r="AM94"/>
  <c r="AM98"/>
  <c r="AM102"/>
  <c r="AM106"/>
  <c r="AM108"/>
  <c r="AM112"/>
  <c r="AM116"/>
  <c r="AM120"/>
  <c r="AM68"/>
  <c r="AM72"/>
  <c r="AM76"/>
  <c r="AM80"/>
  <c r="AM84"/>
  <c r="AM88"/>
  <c r="AM92"/>
  <c r="AM96"/>
  <c r="AM100"/>
  <c r="AM104"/>
  <c r="AM110"/>
  <c r="AM114"/>
  <c r="AM118"/>
  <c r="AR89" i="7"/>
  <c r="AR60"/>
  <c r="AR144" s="1"/>
  <c r="AV89"/>
  <c r="AV60"/>
  <c r="AV144" s="1"/>
  <c r="AU66" i="5"/>
  <c r="AU67"/>
  <c r="AU69"/>
  <c r="AU71"/>
  <c r="AU73"/>
  <c r="AU75"/>
  <c r="AU77"/>
  <c r="AU79"/>
  <c r="AU81"/>
  <c r="AU83"/>
  <c r="AU85"/>
  <c r="AU87"/>
  <c r="AU89"/>
  <c r="AU91"/>
  <c r="AU93"/>
  <c r="AU95"/>
  <c r="AU97"/>
  <c r="AU99"/>
  <c r="AU101"/>
  <c r="AU103"/>
  <c r="AU105"/>
  <c r="AU107"/>
  <c r="AU109"/>
  <c r="AU111"/>
  <c r="AU113"/>
  <c r="AU115"/>
  <c r="AU117"/>
  <c r="AU119"/>
  <c r="AU70"/>
  <c r="AU74"/>
  <c r="AU78"/>
  <c r="AU82"/>
  <c r="AU86"/>
  <c r="AU88"/>
  <c r="AU92"/>
  <c r="AU98"/>
  <c r="AU102"/>
  <c r="AU106"/>
  <c r="AU108"/>
  <c r="AU112"/>
  <c r="AU116"/>
  <c r="AU118"/>
  <c r="AU68"/>
  <c r="AU72"/>
  <c r="AU76"/>
  <c r="AU80"/>
  <c r="AU84"/>
  <c r="AU90"/>
  <c r="AU94"/>
  <c r="AU96"/>
  <c r="AU100"/>
  <c r="AU104"/>
  <c r="AU110"/>
  <c r="AU114"/>
  <c r="AU120"/>
  <c r="AZ89" i="7"/>
  <c r="AZ60"/>
  <c r="AZ144" s="1"/>
  <c r="BC66" i="5"/>
  <c r="BC67"/>
  <c r="BC69"/>
  <c r="BC71"/>
  <c r="BC73"/>
  <c r="BC75"/>
  <c r="BC77"/>
  <c r="BC79"/>
  <c r="BC81"/>
  <c r="BC83"/>
  <c r="BC85"/>
  <c r="BC87"/>
  <c r="BC89"/>
  <c r="BC91"/>
  <c r="BC93"/>
  <c r="BC95"/>
  <c r="BC97"/>
  <c r="BC99"/>
  <c r="BC101"/>
  <c r="BC103"/>
  <c r="BC105"/>
  <c r="BC107"/>
  <c r="BC109"/>
  <c r="BC111"/>
  <c r="BC113"/>
  <c r="BC115"/>
  <c r="BC117"/>
  <c r="BC119"/>
  <c r="BC70"/>
  <c r="BC74"/>
  <c r="BC78"/>
  <c r="BC82"/>
  <c r="BC86"/>
  <c r="BC90"/>
  <c r="BC94"/>
  <c r="BC98"/>
  <c r="BC102"/>
  <c r="BC104"/>
  <c r="BC108"/>
  <c r="BC112"/>
  <c r="BC116"/>
  <c r="BC120"/>
  <c r="BC68"/>
  <c r="BC72"/>
  <c r="BC76"/>
  <c r="BC80"/>
  <c r="BC84"/>
  <c r="BC88"/>
  <c r="BC92"/>
  <c r="BC96"/>
  <c r="BC100"/>
  <c r="BC106"/>
  <c r="BC110"/>
  <c r="BC114"/>
  <c r="BC118"/>
  <c r="BF142" i="17"/>
  <c r="BH58"/>
  <c r="BH142" s="1"/>
  <c r="BP58"/>
  <c r="BP142" s="1"/>
  <c r="BF138"/>
  <c r="BH54"/>
  <c r="BH138" s="1"/>
  <c r="BP54"/>
  <c r="BP138" s="1"/>
  <c r="BF134"/>
  <c r="BH50"/>
  <c r="BH134" s="1"/>
  <c r="BP50"/>
  <c r="BP134" s="1"/>
  <c r="BF130"/>
  <c r="BH46"/>
  <c r="BH130" s="1"/>
  <c r="BP46"/>
  <c r="BP130" s="1"/>
  <c r="BF126"/>
  <c r="BH42"/>
  <c r="BH126" s="1"/>
  <c r="BP42"/>
  <c r="BP126" s="1"/>
  <c r="BF122"/>
  <c r="BH38"/>
  <c r="BH122" s="1"/>
  <c r="BP38"/>
  <c r="BP122" s="1"/>
  <c r="BF118"/>
  <c r="BH34"/>
  <c r="BH118" s="1"/>
  <c r="BP34"/>
  <c r="BP118" s="1"/>
  <c r="BF114"/>
  <c r="BH30"/>
  <c r="BH114" s="1"/>
  <c r="BP30"/>
  <c r="BP114" s="1"/>
  <c r="BF110"/>
  <c r="BH26"/>
  <c r="BH110" s="1"/>
  <c r="BP26"/>
  <c r="BP110" s="1"/>
  <c r="BF141"/>
  <c r="BH57"/>
  <c r="BH141" s="1"/>
  <c r="BP57"/>
  <c r="BP141" s="1"/>
  <c r="BF137"/>
  <c r="BH53"/>
  <c r="BH137" s="1"/>
  <c r="BP53"/>
  <c r="BP137" s="1"/>
  <c r="BF133"/>
  <c r="BH49"/>
  <c r="BH133" s="1"/>
  <c r="BP49"/>
  <c r="BP133" s="1"/>
  <c r="BF129"/>
  <c r="BH45"/>
  <c r="BH129" s="1"/>
  <c r="BP45"/>
  <c r="BP129" s="1"/>
  <c r="BF125"/>
  <c r="BH41"/>
  <c r="BH125" s="1"/>
  <c r="BP41"/>
  <c r="BP125" s="1"/>
  <c r="BF121"/>
  <c r="BH37"/>
  <c r="BH121" s="1"/>
  <c r="BP37"/>
  <c r="BP121" s="1"/>
  <c r="BF117"/>
  <c r="BH33"/>
  <c r="BH117" s="1"/>
  <c r="BP33"/>
  <c r="BP117" s="1"/>
  <c r="BF113"/>
  <c r="BH29"/>
  <c r="BH113" s="1"/>
  <c r="BP29"/>
  <c r="BP113" s="1"/>
  <c r="BF109"/>
  <c r="BH25"/>
  <c r="BH109" s="1"/>
  <c r="BP25"/>
  <c r="BP109" s="1"/>
  <c r="BP22"/>
  <c r="BP106" s="1"/>
  <c r="BF106"/>
  <c r="BH22"/>
  <c r="BH106" s="1"/>
  <c r="BF102"/>
  <c r="BH18"/>
  <c r="BH102" s="1"/>
  <c r="BP18"/>
  <c r="BP102" s="1"/>
  <c r="BF98"/>
  <c r="BH14"/>
  <c r="BH98" s="1"/>
  <c r="BP14"/>
  <c r="BP98" s="1"/>
  <c r="BF94"/>
  <c r="BH10"/>
  <c r="BH94" s="1"/>
  <c r="BP10"/>
  <c r="BP94" s="1"/>
  <c r="BF90"/>
  <c r="BH6"/>
  <c r="BH90" s="1"/>
  <c r="BP6"/>
  <c r="BP90" s="1"/>
  <c r="BF89"/>
  <c r="BH5"/>
  <c r="BH89" s="1"/>
  <c r="BP5"/>
  <c r="BP89" s="1"/>
  <c r="BF103"/>
  <c r="BH19"/>
  <c r="BH103" s="1"/>
  <c r="BP19"/>
  <c r="BP103" s="1"/>
  <c r="BF99"/>
  <c r="BH15"/>
  <c r="BH99" s="1"/>
  <c r="BP15"/>
  <c r="BP99" s="1"/>
  <c r="BF95"/>
  <c r="BH11"/>
  <c r="BH95" s="1"/>
  <c r="BP11"/>
  <c r="BP95" s="1"/>
  <c r="BF91"/>
  <c r="BH7"/>
  <c r="BH91" s="1"/>
  <c r="BP7"/>
  <c r="BP91" s="1"/>
  <c r="BF59" i="15"/>
  <c r="C143"/>
  <c r="BF55"/>
  <c r="C139"/>
  <c r="BF51"/>
  <c r="C135"/>
  <c r="BF47"/>
  <c r="C131"/>
  <c r="BF43"/>
  <c r="C127"/>
  <c r="BF39"/>
  <c r="C123"/>
  <c r="BF35"/>
  <c r="C119"/>
  <c r="BF31"/>
  <c r="C115"/>
  <c r="BF27"/>
  <c r="C111"/>
  <c r="BF23"/>
  <c r="C107"/>
  <c r="BF19"/>
  <c r="C103"/>
  <c r="BF15"/>
  <c r="C99"/>
  <c r="BF11"/>
  <c r="C95"/>
  <c r="BF7"/>
  <c r="C91"/>
  <c r="BF79"/>
  <c r="BE6" i="14"/>
  <c r="BF162" i="15"/>
  <c r="C9" i="16"/>
  <c r="C18" s="1"/>
  <c r="BF74" i="15"/>
  <c r="C158"/>
  <c r="BF58"/>
  <c r="C142"/>
  <c r="BF54"/>
  <c r="C138"/>
  <c r="BF50"/>
  <c r="C134"/>
  <c r="BF46"/>
  <c r="C130"/>
  <c r="BF42"/>
  <c r="C126"/>
  <c r="BF38"/>
  <c r="C122"/>
  <c r="BF34"/>
  <c r="C118"/>
  <c r="BF30"/>
  <c r="C114"/>
  <c r="BF26"/>
  <c r="C110"/>
  <c r="BF22"/>
  <c r="C106"/>
  <c r="BF18"/>
  <c r="C102"/>
  <c r="BF14"/>
  <c r="C98"/>
  <c r="BF10"/>
  <c r="C94"/>
  <c r="BF6"/>
  <c r="C90"/>
  <c r="BF68"/>
  <c r="BF152" s="1"/>
  <c r="C152"/>
  <c r="BF70"/>
  <c r="BF154" s="1"/>
  <c r="C154"/>
  <c r="BF72"/>
  <c r="BF156" s="1"/>
  <c r="C156"/>
  <c r="BF75"/>
  <c r="BF159" s="1"/>
  <c r="C159"/>
  <c r="BF77"/>
  <c r="BF161" s="1"/>
  <c r="C161"/>
  <c r="E60"/>
  <c r="E144" s="1"/>
  <c r="E89"/>
  <c r="G60"/>
  <c r="G144" s="1"/>
  <c r="G89"/>
  <c r="I60"/>
  <c r="I144" s="1"/>
  <c r="I89"/>
  <c r="K60"/>
  <c r="K144" s="1"/>
  <c r="K89"/>
  <c r="M60"/>
  <c r="M144" s="1"/>
  <c r="M89"/>
  <c r="O60"/>
  <c r="O144" s="1"/>
  <c r="O89"/>
  <c r="Q60"/>
  <c r="Q144" s="1"/>
  <c r="Q89"/>
  <c r="S60"/>
  <c r="S144" s="1"/>
  <c r="S89"/>
  <c r="U60"/>
  <c r="U144" s="1"/>
  <c r="U89"/>
  <c r="W60"/>
  <c r="W144" s="1"/>
  <c r="W89"/>
  <c r="Y60"/>
  <c r="Y144" s="1"/>
  <c r="Y89"/>
  <c r="AA60"/>
  <c r="AA144" s="1"/>
  <c r="AA89"/>
  <c r="AC60"/>
  <c r="AC144" s="1"/>
  <c r="AC89"/>
  <c r="AE60"/>
  <c r="AE144" s="1"/>
  <c r="AE89"/>
  <c r="AG60"/>
  <c r="AG144" s="1"/>
  <c r="AG89"/>
  <c r="AI60"/>
  <c r="AI144" s="1"/>
  <c r="AI89"/>
  <c r="AK60"/>
  <c r="AK144" s="1"/>
  <c r="AK89"/>
  <c r="AM60"/>
  <c r="AM144" s="1"/>
  <c r="AM89"/>
  <c r="AO60"/>
  <c r="AO144" s="1"/>
  <c r="AO89"/>
  <c r="AQ60"/>
  <c r="AQ144" s="1"/>
  <c r="AQ89"/>
  <c r="AS60"/>
  <c r="AS144" s="1"/>
  <c r="AS89"/>
  <c r="AU60"/>
  <c r="AU144" s="1"/>
  <c r="AU89"/>
  <c r="AW60"/>
  <c r="AW144" s="1"/>
  <c r="AW89"/>
  <c r="AY60"/>
  <c r="AY144" s="1"/>
  <c r="AY89"/>
  <c r="BA60"/>
  <c r="BA144" s="1"/>
  <c r="BA89"/>
  <c r="BC60"/>
  <c r="BC144" s="1"/>
  <c r="BC89"/>
  <c r="BE60"/>
  <c r="BE144" s="1"/>
  <c r="BE89"/>
  <c r="BF141" i="13"/>
  <c r="BP57"/>
  <c r="BP141" s="1"/>
  <c r="BF139"/>
  <c r="BH55"/>
  <c r="BH139" s="1"/>
  <c r="BP55"/>
  <c r="BP139" s="1"/>
  <c r="BF137"/>
  <c r="BP53"/>
  <c r="BP137" s="1"/>
  <c r="BF135"/>
  <c r="BH51"/>
  <c r="BH135" s="1"/>
  <c r="BP51"/>
  <c r="BP135" s="1"/>
  <c r="BF133"/>
  <c r="BP49"/>
  <c r="BP133" s="1"/>
  <c r="BF131"/>
  <c r="BH47"/>
  <c r="BH131" s="1"/>
  <c r="BP47"/>
  <c r="BP131" s="1"/>
  <c r="BF129"/>
  <c r="BP45"/>
  <c r="BP129" s="1"/>
  <c r="BF127"/>
  <c r="BH43"/>
  <c r="BH127" s="1"/>
  <c r="BP43"/>
  <c r="BP127" s="1"/>
  <c r="BF125"/>
  <c r="BP41"/>
  <c r="BP125" s="1"/>
  <c r="BF123"/>
  <c r="BH39"/>
  <c r="BH123" s="1"/>
  <c r="BP39"/>
  <c r="BP123" s="1"/>
  <c r="BF121"/>
  <c r="BP37"/>
  <c r="BP121" s="1"/>
  <c r="BF119"/>
  <c r="BH35"/>
  <c r="BH119" s="1"/>
  <c r="BP35"/>
  <c r="BP119" s="1"/>
  <c r="BH34"/>
  <c r="BH118" s="1"/>
  <c r="BP34"/>
  <c r="BP118" s="1"/>
  <c r="BF118"/>
  <c r="BH32"/>
  <c r="BH116" s="1"/>
  <c r="BP32"/>
  <c r="BP116" s="1"/>
  <c r="BF116"/>
  <c r="BH30"/>
  <c r="BH114" s="1"/>
  <c r="BP30"/>
  <c r="BP114" s="1"/>
  <c r="BF114"/>
  <c r="BH28"/>
  <c r="BH112" s="1"/>
  <c r="BP28"/>
  <c r="BP112" s="1"/>
  <c r="BF112"/>
  <c r="BH26"/>
  <c r="BH110" s="1"/>
  <c r="BP26"/>
  <c r="BP110" s="1"/>
  <c r="BF110"/>
  <c r="BH24"/>
  <c r="BH108" s="1"/>
  <c r="BP24"/>
  <c r="BP108" s="1"/>
  <c r="BF108"/>
  <c r="BP21"/>
  <c r="BP105" s="1"/>
  <c r="BF105"/>
  <c r="BP19"/>
  <c r="BP103" s="1"/>
  <c r="BF103"/>
  <c r="BP17"/>
  <c r="BP101" s="1"/>
  <c r="BF101"/>
  <c r="BP15"/>
  <c r="BP99" s="1"/>
  <c r="BF99"/>
  <c r="BP13"/>
  <c r="BP97" s="1"/>
  <c r="BF97"/>
  <c r="BF95"/>
  <c r="BH11"/>
  <c r="BH95" s="1"/>
  <c r="BP11"/>
  <c r="BP95" s="1"/>
  <c r="BF93"/>
  <c r="BP9"/>
  <c r="BP93" s="1"/>
  <c r="BF91"/>
  <c r="BH7"/>
  <c r="BH91" s="1"/>
  <c r="BP7"/>
  <c r="BP91" s="1"/>
  <c r="BF89"/>
  <c r="BP5"/>
  <c r="BP89" s="1"/>
  <c r="BH5"/>
  <c r="BH89" s="1"/>
  <c r="BE178" i="5"/>
  <c r="BG59" i="13" s="1"/>
  <c r="BG143" s="1"/>
  <c r="BE176" i="5"/>
  <c r="BG57" i="13" s="1"/>
  <c r="BG141" s="1"/>
  <c r="BE174" i="5"/>
  <c r="BG55" i="13" s="1"/>
  <c r="BG139" s="1"/>
  <c r="BE172" i="5"/>
  <c r="BG53" i="13" s="1"/>
  <c r="BG137" s="1"/>
  <c r="BE170" i="5"/>
  <c r="BG51" i="13" s="1"/>
  <c r="BG135" s="1"/>
  <c r="BE168" i="5"/>
  <c r="BG49" i="13" s="1"/>
  <c r="BG133" s="1"/>
  <c r="BE166" i="5"/>
  <c r="BG47" i="13" s="1"/>
  <c r="BG131" s="1"/>
  <c r="BE164" i="5"/>
  <c r="BG45" i="13" s="1"/>
  <c r="BG129" s="1"/>
  <c r="BE162" i="5"/>
  <c r="BG43" i="13" s="1"/>
  <c r="BG127" s="1"/>
  <c r="BE160" i="5"/>
  <c r="BG41" i="13" s="1"/>
  <c r="BG125" s="1"/>
  <c r="BE158" i="5"/>
  <c r="BG39" i="13" s="1"/>
  <c r="BG123" s="1"/>
  <c r="BE156" i="5"/>
  <c r="BG37" i="13" s="1"/>
  <c r="BG121" s="1"/>
  <c r="BE154" i="5"/>
  <c r="BG35" i="13" s="1"/>
  <c r="BG119" s="1"/>
  <c r="BE152" i="5"/>
  <c r="BG33" i="13" s="1"/>
  <c r="BG117" s="1"/>
  <c r="BE150" i="5"/>
  <c r="BG31" i="13" s="1"/>
  <c r="BG115" s="1"/>
  <c r="BE148" i="5"/>
  <c r="BG29" i="13" s="1"/>
  <c r="BG113" s="1"/>
  <c r="BE146" i="5"/>
  <c r="BG27" i="13" s="1"/>
  <c r="BG111" s="1"/>
  <c r="BE144" i="5"/>
  <c r="BG25" i="13" s="1"/>
  <c r="BG109" s="1"/>
  <c r="BE142" i="5"/>
  <c r="BG23" i="13" s="1"/>
  <c r="BG107" s="1"/>
  <c r="BE140" i="5"/>
  <c r="BG21" i="13" s="1"/>
  <c r="BG105" s="1"/>
  <c r="BE138" i="5"/>
  <c r="BG19" i="13" s="1"/>
  <c r="BG103" s="1"/>
  <c r="BE136" i="5"/>
  <c r="BG17" i="13" s="1"/>
  <c r="BG101" s="1"/>
  <c r="BE134" i="5"/>
  <c r="BG15" i="13" s="1"/>
  <c r="BG99" s="1"/>
  <c r="BE132" i="5"/>
  <c r="BG13" i="13" s="1"/>
  <c r="BG97" s="1"/>
  <c r="BE130" i="5"/>
  <c r="BG11" i="13" s="1"/>
  <c r="BG95" s="1"/>
  <c r="BE128" i="5"/>
  <c r="BG9" i="13" s="1"/>
  <c r="BG93" s="1"/>
  <c r="BE126" i="5"/>
  <c r="BG7" i="13" s="1"/>
  <c r="BG91" s="1"/>
  <c r="BE125" i="5"/>
  <c r="BG6" i="13" s="1"/>
  <c r="BG90" s="1"/>
  <c r="BF60"/>
  <c r="BF90" i="15" l="1"/>
  <c r="BP6"/>
  <c r="BP90" s="1"/>
  <c r="BF94"/>
  <c r="BP10"/>
  <c r="BP94" s="1"/>
  <c r="BF98"/>
  <c r="BP14"/>
  <c r="BP98" s="1"/>
  <c r="BF102"/>
  <c r="BP18"/>
  <c r="BP102" s="1"/>
  <c r="BF106"/>
  <c r="BP22"/>
  <c r="BP106" s="1"/>
  <c r="BF110"/>
  <c r="BP26"/>
  <c r="BP110" s="1"/>
  <c r="BF114"/>
  <c r="BP30"/>
  <c r="BP114" s="1"/>
  <c r="BF118"/>
  <c r="BP34"/>
  <c r="BP118" s="1"/>
  <c r="BF122"/>
  <c r="BP38"/>
  <c r="BP122" s="1"/>
  <c r="BF126"/>
  <c r="BP42"/>
  <c r="BP126" s="1"/>
  <c r="BF130"/>
  <c r="BP46"/>
  <c r="BP130" s="1"/>
  <c r="BF134"/>
  <c r="BP50"/>
  <c r="BP134" s="1"/>
  <c r="BF138"/>
  <c r="BP54"/>
  <c r="BP138" s="1"/>
  <c r="BF142"/>
  <c r="BP58"/>
  <c r="BP142" s="1"/>
  <c r="BF158"/>
  <c r="F9" i="16"/>
  <c r="F18" s="1"/>
  <c r="D9"/>
  <c r="D18" s="1"/>
  <c r="BF163" i="15"/>
  <c r="BF91"/>
  <c r="BP7"/>
  <c r="BP91" s="1"/>
  <c r="BF95"/>
  <c r="BP11"/>
  <c r="BP95" s="1"/>
  <c r="BF99"/>
  <c r="BP15"/>
  <c r="BP99" s="1"/>
  <c r="BF103"/>
  <c r="BP19"/>
  <c r="BP103" s="1"/>
  <c r="BF107"/>
  <c r="BP23"/>
  <c r="BP107" s="1"/>
  <c r="BF111"/>
  <c r="BP27"/>
  <c r="BP111" s="1"/>
  <c r="BF115"/>
  <c r="BP31"/>
  <c r="BP115" s="1"/>
  <c r="BF119"/>
  <c r="BP35"/>
  <c r="BP119" s="1"/>
  <c r="BF123"/>
  <c r="BP39"/>
  <c r="BP123" s="1"/>
  <c r="BF127"/>
  <c r="BP43"/>
  <c r="BP127" s="1"/>
  <c r="BF131"/>
  <c r="BP47"/>
  <c r="BP131" s="1"/>
  <c r="BF135"/>
  <c r="BP51"/>
  <c r="BP135" s="1"/>
  <c r="BF139"/>
  <c r="BP55"/>
  <c r="BP139" s="1"/>
  <c r="BF143"/>
  <c r="BP59"/>
  <c r="BP143" s="1"/>
  <c r="C163" i="7"/>
  <c r="BF79"/>
  <c r="B66" i="5"/>
  <c r="B68"/>
  <c r="BE68" s="1"/>
  <c r="BG7" i="7" s="1"/>
  <c r="BG91" s="1"/>
  <c r="B70" i="5"/>
  <c r="BE70" s="1"/>
  <c r="BG9" i="7" s="1"/>
  <c r="BG93" s="1"/>
  <c r="B72" i="5"/>
  <c r="BE72" s="1"/>
  <c r="BG11" i="7" s="1"/>
  <c r="BG95" s="1"/>
  <c r="B74" i="5"/>
  <c r="BE74" s="1"/>
  <c r="BG13" i="7" s="1"/>
  <c r="BG97" s="1"/>
  <c r="B76" i="5"/>
  <c r="BE76" s="1"/>
  <c r="BG15" i="7" s="1"/>
  <c r="BG99" s="1"/>
  <c r="B78" i="5"/>
  <c r="BE78" s="1"/>
  <c r="BG17" i="7" s="1"/>
  <c r="BG101" s="1"/>
  <c r="B80" i="5"/>
  <c r="BE80" s="1"/>
  <c r="BG19" i="7" s="1"/>
  <c r="BG103" s="1"/>
  <c r="B82" i="5"/>
  <c r="BE82" s="1"/>
  <c r="BG21" i="7" s="1"/>
  <c r="BG105" s="1"/>
  <c r="B84" i="5"/>
  <c r="BE84" s="1"/>
  <c r="BG23" i="7" s="1"/>
  <c r="BG107" s="1"/>
  <c r="B86" i="5"/>
  <c r="BE86" s="1"/>
  <c r="BG25" i="7" s="1"/>
  <c r="BG109" s="1"/>
  <c r="B88" i="5"/>
  <c r="BE88" s="1"/>
  <c r="BG27" i="7" s="1"/>
  <c r="BG111" s="1"/>
  <c r="B90" i="5"/>
  <c r="BE90" s="1"/>
  <c r="BG29" i="7" s="1"/>
  <c r="BG113" s="1"/>
  <c r="B92" i="5"/>
  <c r="BE92" s="1"/>
  <c r="BG31" i="7" s="1"/>
  <c r="BG115" s="1"/>
  <c r="B94" i="5"/>
  <c r="BE94" s="1"/>
  <c r="BG33" i="7" s="1"/>
  <c r="BG117" s="1"/>
  <c r="B96" i="5"/>
  <c r="BE96" s="1"/>
  <c r="BG35" i="7" s="1"/>
  <c r="BG119" s="1"/>
  <c r="B98" i="5"/>
  <c r="BE98" s="1"/>
  <c r="BG37" i="7" s="1"/>
  <c r="BG121" s="1"/>
  <c r="B100" i="5"/>
  <c r="BE100" s="1"/>
  <c r="BG39" i="7" s="1"/>
  <c r="BG123" s="1"/>
  <c r="B102" i="5"/>
  <c r="BE102" s="1"/>
  <c r="BG41" i="7" s="1"/>
  <c r="BG125" s="1"/>
  <c r="B104" i="5"/>
  <c r="BE104" s="1"/>
  <c r="BG43" i="7" s="1"/>
  <c r="BG127" s="1"/>
  <c r="B106" i="5"/>
  <c r="BE106" s="1"/>
  <c r="BG45" i="7" s="1"/>
  <c r="BG129" s="1"/>
  <c r="B108" i="5"/>
  <c r="BE108" s="1"/>
  <c r="BG47" i="7" s="1"/>
  <c r="BG131" s="1"/>
  <c r="B110" i="5"/>
  <c r="BE110" s="1"/>
  <c r="BG49" i="7" s="1"/>
  <c r="BG133" s="1"/>
  <c r="B112" i="5"/>
  <c r="BE112" s="1"/>
  <c r="BG51" i="7" s="1"/>
  <c r="BG135" s="1"/>
  <c r="B114" i="5"/>
  <c r="BE114" s="1"/>
  <c r="BG53" i="7" s="1"/>
  <c r="BG137" s="1"/>
  <c r="B116" i="5"/>
  <c r="BE116" s="1"/>
  <c r="BG55" i="7" s="1"/>
  <c r="BG139" s="1"/>
  <c r="B118" i="5"/>
  <c r="BE118" s="1"/>
  <c r="BG57" i="7" s="1"/>
  <c r="BG141" s="1"/>
  <c r="B120" i="5"/>
  <c r="BE120" s="1"/>
  <c r="BG59" i="7" s="1"/>
  <c r="BG143" s="1"/>
  <c r="B67" i="5"/>
  <c r="BE67" s="1"/>
  <c r="BG6" i="7" s="1"/>
  <c r="BG90" s="1"/>
  <c r="B73" i="5"/>
  <c r="BE73" s="1"/>
  <c r="BG12" i="7" s="1"/>
  <c r="BG96" s="1"/>
  <c r="B77" i="5"/>
  <c r="BE77" s="1"/>
  <c r="BG16" i="7" s="1"/>
  <c r="BG100" s="1"/>
  <c r="B81" i="5"/>
  <c r="BE81" s="1"/>
  <c r="BG20" i="7" s="1"/>
  <c r="BG104" s="1"/>
  <c r="B85" i="5"/>
  <c r="BE85" s="1"/>
  <c r="BG24" i="7" s="1"/>
  <c r="BG108" s="1"/>
  <c r="B89" i="5"/>
  <c r="BE89" s="1"/>
  <c r="BG28" i="7" s="1"/>
  <c r="BG112" s="1"/>
  <c r="B93" i="5"/>
  <c r="BE93" s="1"/>
  <c r="BG32" i="7" s="1"/>
  <c r="BG116" s="1"/>
  <c r="B97" i="5"/>
  <c r="BE97" s="1"/>
  <c r="BG36" i="7" s="1"/>
  <c r="BG120" s="1"/>
  <c r="B101" i="5"/>
  <c r="BE101" s="1"/>
  <c r="BG40" i="7" s="1"/>
  <c r="BG124" s="1"/>
  <c r="B105" i="5"/>
  <c r="BE105" s="1"/>
  <c r="BG44" i="7" s="1"/>
  <c r="BG128" s="1"/>
  <c r="B109" i="5"/>
  <c r="BE109" s="1"/>
  <c r="BG48" i="7" s="1"/>
  <c r="BG132" s="1"/>
  <c r="B115" i="5"/>
  <c r="BE115" s="1"/>
  <c r="BG54" i="7" s="1"/>
  <c r="BG138" s="1"/>
  <c r="B119" i="5"/>
  <c r="BE119" s="1"/>
  <c r="BG58" i="7" s="1"/>
  <c r="BG142" s="1"/>
  <c r="B69" i="5"/>
  <c r="BE69" s="1"/>
  <c r="BG8" i="7" s="1"/>
  <c r="BG92" s="1"/>
  <c r="B71" i="5"/>
  <c r="BE71" s="1"/>
  <c r="BG10" i="7" s="1"/>
  <c r="BG94" s="1"/>
  <c r="B75" i="5"/>
  <c r="BE75" s="1"/>
  <c r="BG14" i="7" s="1"/>
  <c r="BG98" s="1"/>
  <c r="B79" i="5"/>
  <c r="BE79" s="1"/>
  <c r="BG18" i="7" s="1"/>
  <c r="BG102" s="1"/>
  <c r="B83" i="5"/>
  <c r="BE83" s="1"/>
  <c r="BG22" i="7" s="1"/>
  <c r="BG106" s="1"/>
  <c r="B87" i="5"/>
  <c r="BE87" s="1"/>
  <c r="BG26" i="7" s="1"/>
  <c r="BG110" s="1"/>
  <c r="B91" i="5"/>
  <c r="BE91" s="1"/>
  <c r="BG30" i="7" s="1"/>
  <c r="BG114" s="1"/>
  <c r="B95" i="5"/>
  <c r="BE95" s="1"/>
  <c r="BG34" i="7" s="1"/>
  <c r="BG118" s="1"/>
  <c r="B99" i="5"/>
  <c r="BE99" s="1"/>
  <c r="BG38" i="7" s="1"/>
  <c r="BG122" s="1"/>
  <c r="B103" i="5"/>
  <c r="BE103" s="1"/>
  <c r="BG42" i="7" s="1"/>
  <c r="BG126" s="1"/>
  <c r="B107" i="5"/>
  <c r="BE107" s="1"/>
  <c r="BG46" i="7" s="1"/>
  <c r="BG130" s="1"/>
  <c r="B111" i="5"/>
  <c r="BE111" s="1"/>
  <c r="BG50" i="7" s="1"/>
  <c r="BG134" s="1"/>
  <c r="B113" i="5"/>
  <c r="BE113" s="1"/>
  <c r="BG52" i="7" s="1"/>
  <c r="BG136" s="1"/>
  <c r="B117" i="5"/>
  <c r="BE117" s="1"/>
  <c r="BG56" i="7" s="1"/>
  <c r="BG140" s="1"/>
  <c r="BF68"/>
  <c r="BF152" s="1"/>
  <c r="C152"/>
  <c r="BF72"/>
  <c r="BF156" s="1"/>
  <c r="C156"/>
  <c r="BF76"/>
  <c r="BF160" s="1"/>
  <c r="C160"/>
  <c r="BF60"/>
  <c r="C144"/>
  <c r="C153"/>
  <c r="BF69"/>
  <c r="BF153" s="1"/>
  <c r="C157"/>
  <c r="BF73"/>
  <c r="BF157" s="1"/>
  <c r="C161"/>
  <c r="BF77"/>
  <c r="BF161" s="1"/>
  <c r="C67" i="8"/>
  <c r="BF78"/>
  <c r="C66"/>
  <c r="C74"/>
  <c r="C61"/>
  <c r="BF61" s="1"/>
  <c r="C162"/>
  <c r="C69"/>
  <c r="C71"/>
  <c r="C73"/>
  <c r="C75"/>
  <c r="C77"/>
  <c r="C6"/>
  <c r="C7"/>
  <c r="C8"/>
  <c r="C9"/>
  <c r="C10"/>
  <c r="C11"/>
  <c r="C12"/>
  <c r="C13"/>
  <c r="C14"/>
  <c r="C15"/>
  <c r="C16"/>
  <c r="C17"/>
  <c r="C18"/>
  <c r="C19"/>
  <c r="C20"/>
  <c r="C21"/>
  <c r="C22"/>
  <c r="C23"/>
  <c r="C24"/>
  <c r="C25"/>
  <c r="C26"/>
  <c r="C27"/>
  <c r="C28"/>
  <c r="C29"/>
  <c r="C30"/>
  <c r="C31"/>
  <c r="C32"/>
  <c r="C33"/>
  <c r="C34"/>
  <c r="C35"/>
  <c r="C36"/>
  <c r="C37"/>
  <c r="C38"/>
  <c r="C39"/>
  <c r="C40"/>
  <c r="C41"/>
  <c r="C42"/>
  <c r="C43"/>
  <c r="C44"/>
  <c r="C45"/>
  <c r="C46"/>
  <c r="C47"/>
  <c r="C48"/>
  <c r="C49"/>
  <c r="C50"/>
  <c r="C51"/>
  <c r="C52"/>
  <c r="C53"/>
  <c r="C54"/>
  <c r="C55"/>
  <c r="C56"/>
  <c r="C57"/>
  <c r="C58"/>
  <c r="C59"/>
  <c r="C5"/>
  <c r="C145"/>
  <c r="B5" i="14"/>
  <c r="C79" i="8"/>
  <c r="C163" s="1"/>
  <c r="C68"/>
  <c r="C70"/>
  <c r="C72"/>
  <c r="C76"/>
  <c r="D122" i="14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67"/>
  <c r="E60" i="8"/>
  <c r="E144" s="1"/>
  <c r="E89"/>
  <c r="F122" i="14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67"/>
  <c r="G89" i="8"/>
  <c r="G60"/>
  <c r="G144" s="1"/>
  <c r="H122" i="14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67"/>
  <c r="I60" i="8"/>
  <c r="I144" s="1"/>
  <c r="I89"/>
  <c r="J122" i="14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67"/>
  <c r="K89" i="8"/>
  <c r="K60"/>
  <c r="K144" s="1"/>
  <c r="L122" i="14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67"/>
  <c r="M60" i="8"/>
  <c r="M144" s="1"/>
  <c r="M89"/>
  <c r="N122" i="14"/>
  <c r="N68"/>
  <c r="N69"/>
  <c r="N70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2"/>
  <c r="N103"/>
  <c r="N104"/>
  <c r="N105"/>
  <c r="N106"/>
  <c r="N107"/>
  <c r="N108"/>
  <c r="N109"/>
  <c r="N110"/>
  <c r="N111"/>
  <c r="N112"/>
  <c r="N113"/>
  <c r="N114"/>
  <c r="N115"/>
  <c r="N116"/>
  <c r="N117"/>
  <c r="N118"/>
  <c r="N119"/>
  <c r="N120"/>
  <c r="N121"/>
  <c r="N67"/>
  <c r="O89" i="8"/>
  <c r="O60"/>
  <c r="O144" s="1"/>
  <c r="P122" i="14"/>
  <c r="P68"/>
  <c r="P69"/>
  <c r="P70"/>
  <c r="P71"/>
  <c r="P72"/>
  <c r="P73"/>
  <c r="P74"/>
  <c r="P75"/>
  <c r="P76"/>
  <c r="P77"/>
  <c r="P78"/>
  <c r="P79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67"/>
  <c r="Q60" i="8"/>
  <c r="Q144" s="1"/>
  <c r="Q89"/>
  <c r="R122" i="14"/>
  <c r="R68"/>
  <c r="R69"/>
  <c r="R70"/>
  <c r="R71"/>
  <c r="R72"/>
  <c r="R73"/>
  <c r="R74"/>
  <c r="R75"/>
  <c r="R76"/>
  <c r="R77"/>
  <c r="R78"/>
  <c r="R79"/>
  <c r="R80"/>
  <c r="R81"/>
  <c r="R82"/>
  <c r="R83"/>
  <c r="R84"/>
  <c r="R85"/>
  <c r="R86"/>
  <c r="R87"/>
  <c r="R88"/>
  <c r="R89"/>
  <c r="R90"/>
  <c r="R91"/>
  <c r="R92"/>
  <c r="R93"/>
  <c r="R94"/>
  <c r="R95"/>
  <c r="R96"/>
  <c r="R97"/>
  <c r="R98"/>
  <c r="R99"/>
  <c r="R100"/>
  <c r="R101"/>
  <c r="R102"/>
  <c r="R103"/>
  <c r="R104"/>
  <c r="R105"/>
  <c r="R106"/>
  <c r="R107"/>
  <c r="R108"/>
  <c r="R109"/>
  <c r="R110"/>
  <c r="R111"/>
  <c r="R112"/>
  <c r="R113"/>
  <c r="R114"/>
  <c r="R115"/>
  <c r="R116"/>
  <c r="R117"/>
  <c r="R118"/>
  <c r="R119"/>
  <c r="R120"/>
  <c r="R121"/>
  <c r="R67"/>
  <c r="S89" i="8"/>
  <c r="S60"/>
  <c r="S144" s="1"/>
  <c r="T122" i="14"/>
  <c r="T68"/>
  <c r="T69"/>
  <c r="T70"/>
  <c r="T71"/>
  <c r="T72"/>
  <c r="T73"/>
  <c r="T74"/>
  <c r="T75"/>
  <c r="T76"/>
  <c r="T77"/>
  <c r="T78"/>
  <c r="T79"/>
  <c r="T80"/>
  <c r="T81"/>
  <c r="T82"/>
  <c r="T83"/>
  <c r="T84"/>
  <c r="T85"/>
  <c r="T86"/>
  <c r="T87"/>
  <c r="T88"/>
  <c r="T89"/>
  <c r="T90"/>
  <c r="T91"/>
  <c r="T92"/>
  <c r="T93"/>
  <c r="T94"/>
  <c r="T95"/>
  <c r="T96"/>
  <c r="T97"/>
  <c r="T98"/>
  <c r="T99"/>
  <c r="T100"/>
  <c r="T101"/>
  <c r="T102"/>
  <c r="T103"/>
  <c r="T104"/>
  <c r="T105"/>
  <c r="T106"/>
  <c r="T107"/>
  <c r="T108"/>
  <c r="T109"/>
  <c r="T110"/>
  <c r="T111"/>
  <c r="T112"/>
  <c r="T113"/>
  <c r="T114"/>
  <c r="T115"/>
  <c r="T116"/>
  <c r="T117"/>
  <c r="T118"/>
  <c r="T119"/>
  <c r="T120"/>
  <c r="T121"/>
  <c r="T67"/>
  <c r="U60" i="8"/>
  <c r="U144" s="1"/>
  <c r="U89"/>
  <c r="V122" i="14"/>
  <c r="V68"/>
  <c r="V69"/>
  <c r="V70"/>
  <c r="V71"/>
  <c r="V72"/>
  <c r="V73"/>
  <c r="V74"/>
  <c r="V75"/>
  <c r="V76"/>
  <c r="V77"/>
  <c r="V78"/>
  <c r="V79"/>
  <c r="V80"/>
  <c r="V81"/>
  <c r="V82"/>
  <c r="V83"/>
  <c r="V84"/>
  <c r="V85"/>
  <c r="V86"/>
  <c r="V87"/>
  <c r="V88"/>
  <c r="V89"/>
  <c r="V90"/>
  <c r="V91"/>
  <c r="V92"/>
  <c r="V93"/>
  <c r="V94"/>
  <c r="V95"/>
  <c r="V96"/>
  <c r="V97"/>
  <c r="V98"/>
  <c r="V99"/>
  <c r="V100"/>
  <c r="V101"/>
  <c r="V102"/>
  <c r="V103"/>
  <c r="V104"/>
  <c r="V105"/>
  <c r="V106"/>
  <c r="V107"/>
  <c r="V108"/>
  <c r="V109"/>
  <c r="V110"/>
  <c r="V111"/>
  <c r="V112"/>
  <c r="V113"/>
  <c r="V114"/>
  <c r="V115"/>
  <c r="V116"/>
  <c r="V117"/>
  <c r="V118"/>
  <c r="V119"/>
  <c r="V120"/>
  <c r="V121"/>
  <c r="V67"/>
  <c r="W60" i="8"/>
  <c r="W144" s="1"/>
  <c r="W89"/>
  <c r="X122" i="14"/>
  <c r="X68"/>
  <c r="X69"/>
  <c r="X70"/>
  <c r="X71"/>
  <c r="X72"/>
  <c r="X73"/>
  <c r="X74"/>
  <c r="X75"/>
  <c r="X76"/>
  <c r="X77"/>
  <c r="X78"/>
  <c r="X79"/>
  <c r="X80"/>
  <c r="X81"/>
  <c r="X82"/>
  <c r="X83"/>
  <c r="X84"/>
  <c r="X85"/>
  <c r="X86"/>
  <c r="X87"/>
  <c r="X88"/>
  <c r="X89"/>
  <c r="X90"/>
  <c r="X91"/>
  <c r="X92"/>
  <c r="X93"/>
  <c r="X94"/>
  <c r="X95"/>
  <c r="X96"/>
  <c r="X97"/>
  <c r="X98"/>
  <c r="X99"/>
  <c r="X100"/>
  <c r="X101"/>
  <c r="X102"/>
  <c r="X103"/>
  <c r="X104"/>
  <c r="X105"/>
  <c r="X106"/>
  <c r="X107"/>
  <c r="X108"/>
  <c r="X109"/>
  <c r="X110"/>
  <c r="X111"/>
  <c r="X112"/>
  <c r="X113"/>
  <c r="X114"/>
  <c r="X115"/>
  <c r="X116"/>
  <c r="X117"/>
  <c r="X118"/>
  <c r="X119"/>
  <c r="X120"/>
  <c r="X121"/>
  <c r="X67"/>
  <c r="Y60" i="8"/>
  <c r="Y144" s="1"/>
  <c r="Y89"/>
  <c r="Z122" i="14"/>
  <c r="Z68"/>
  <c r="Z69"/>
  <c r="Z70"/>
  <c r="Z71"/>
  <c r="Z72"/>
  <c r="Z73"/>
  <c r="Z74"/>
  <c r="Z75"/>
  <c r="Z76"/>
  <c r="Z77"/>
  <c r="Z78"/>
  <c r="Z79"/>
  <c r="Z80"/>
  <c r="Z81"/>
  <c r="Z82"/>
  <c r="Z83"/>
  <c r="Z84"/>
  <c r="Z85"/>
  <c r="Z86"/>
  <c r="Z87"/>
  <c r="Z88"/>
  <c r="Z89"/>
  <c r="Z90"/>
  <c r="Z91"/>
  <c r="Z92"/>
  <c r="Z93"/>
  <c r="Z94"/>
  <c r="Z95"/>
  <c r="Z96"/>
  <c r="Z97"/>
  <c r="Z98"/>
  <c r="Z99"/>
  <c r="Z100"/>
  <c r="Z101"/>
  <c r="Z102"/>
  <c r="Z103"/>
  <c r="Z104"/>
  <c r="Z105"/>
  <c r="Z106"/>
  <c r="Z107"/>
  <c r="Z108"/>
  <c r="Z109"/>
  <c r="Z110"/>
  <c r="Z111"/>
  <c r="Z112"/>
  <c r="Z113"/>
  <c r="Z114"/>
  <c r="Z115"/>
  <c r="Z116"/>
  <c r="Z117"/>
  <c r="Z118"/>
  <c r="Z119"/>
  <c r="Z120"/>
  <c r="Z121"/>
  <c r="Z67"/>
  <c r="AA60" i="8"/>
  <c r="AA144" s="1"/>
  <c r="AA89"/>
  <c r="AB122" i="14"/>
  <c r="AB68"/>
  <c r="AB69"/>
  <c r="AB70"/>
  <c r="AB71"/>
  <c r="AB72"/>
  <c r="AB73"/>
  <c r="AB74"/>
  <c r="AB75"/>
  <c r="AB76"/>
  <c r="AB77"/>
  <c r="AB78"/>
  <c r="AB79"/>
  <c r="AB80"/>
  <c r="AB81"/>
  <c r="AB82"/>
  <c r="AB83"/>
  <c r="AB84"/>
  <c r="AB85"/>
  <c r="AB86"/>
  <c r="AB87"/>
  <c r="AB88"/>
  <c r="AB89"/>
  <c r="AB90"/>
  <c r="AB91"/>
  <c r="AB92"/>
  <c r="AB93"/>
  <c r="AB94"/>
  <c r="AB95"/>
  <c r="AB96"/>
  <c r="AB97"/>
  <c r="AB98"/>
  <c r="AB99"/>
  <c r="AB100"/>
  <c r="AB101"/>
  <c r="AB102"/>
  <c r="AB103"/>
  <c r="AB104"/>
  <c r="AB105"/>
  <c r="AB106"/>
  <c r="AB107"/>
  <c r="AB108"/>
  <c r="AB109"/>
  <c r="AB110"/>
  <c r="AB111"/>
  <c r="AB112"/>
  <c r="AB113"/>
  <c r="AB114"/>
  <c r="AB115"/>
  <c r="AB116"/>
  <c r="AB117"/>
  <c r="AB118"/>
  <c r="AB119"/>
  <c r="AB120"/>
  <c r="AB121"/>
  <c r="AB67"/>
  <c r="AC60" i="8"/>
  <c r="AC144" s="1"/>
  <c r="AC89"/>
  <c r="AD122" i="14"/>
  <c r="AD68"/>
  <c r="AD69"/>
  <c r="AD70"/>
  <c r="AD71"/>
  <c r="AD72"/>
  <c r="AD73"/>
  <c r="AD74"/>
  <c r="AD75"/>
  <c r="AD76"/>
  <c r="AD77"/>
  <c r="AD78"/>
  <c r="AD79"/>
  <c r="AD80"/>
  <c r="AD81"/>
  <c r="AD82"/>
  <c r="AD83"/>
  <c r="AD84"/>
  <c r="AD85"/>
  <c r="AD86"/>
  <c r="AD87"/>
  <c r="AD88"/>
  <c r="AD89"/>
  <c r="AD90"/>
  <c r="AD91"/>
  <c r="AD92"/>
  <c r="AD93"/>
  <c r="AD94"/>
  <c r="AD95"/>
  <c r="AD96"/>
  <c r="AD97"/>
  <c r="AD98"/>
  <c r="AD99"/>
  <c r="AD100"/>
  <c r="AD101"/>
  <c r="AD102"/>
  <c r="AD103"/>
  <c r="AD104"/>
  <c r="AD105"/>
  <c r="AD106"/>
  <c r="AD107"/>
  <c r="AD108"/>
  <c r="AD109"/>
  <c r="AD110"/>
  <c r="AD111"/>
  <c r="AD112"/>
  <c r="AD113"/>
  <c r="AD114"/>
  <c r="AD115"/>
  <c r="AD116"/>
  <c r="AD117"/>
  <c r="AD118"/>
  <c r="AD119"/>
  <c r="AD120"/>
  <c r="AD121"/>
  <c r="AD67"/>
  <c r="AE89" i="8"/>
  <c r="AE60"/>
  <c r="AE144" s="1"/>
  <c r="AF122" i="14"/>
  <c r="AF68"/>
  <c r="AF69"/>
  <c r="AF70"/>
  <c r="AF71"/>
  <c r="AF72"/>
  <c r="AF73"/>
  <c r="AF74"/>
  <c r="AF75"/>
  <c r="AF76"/>
  <c r="AF77"/>
  <c r="AF78"/>
  <c r="AF79"/>
  <c r="AF80"/>
  <c r="AF81"/>
  <c r="AF82"/>
  <c r="AF83"/>
  <c r="AF84"/>
  <c r="AF85"/>
  <c r="AF86"/>
  <c r="AF87"/>
  <c r="AF88"/>
  <c r="AF89"/>
  <c r="AF90"/>
  <c r="AF91"/>
  <c r="AF92"/>
  <c r="AF93"/>
  <c r="AF94"/>
  <c r="AF95"/>
  <c r="AF96"/>
  <c r="AF97"/>
  <c r="AF98"/>
  <c r="AF99"/>
  <c r="AF100"/>
  <c r="AF101"/>
  <c r="AF102"/>
  <c r="AF103"/>
  <c r="AF104"/>
  <c r="AF105"/>
  <c r="AF106"/>
  <c r="AF107"/>
  <c r="AF108"/>
  <c r="AF109"/>
  <c r="AF110"/>
  <c r="AF111"/>
  <c r="AF112"/>
  <c r="AF113"/>
  <c r="AF114"/>
  <c r="AF115"/>
  <c r="AF116"/>
  <c r="AF117"/>
  <c r="AF118"/>
  <c r="AF119"/>
  <c r="AF120"/>
  <c r="AF121"/>
  <c r="AF67"/>
  <c r="AG60" i="8"/>
  <c r="AG144" s="1"/>
  <c r="AG89"/>
  <c r="AH122" i="14"/>
  <c r="AH68"/>
  <c r="AH69"/>
  <c r="AH70"/>
  <c r="AH71"/>
  <c r="AH72"/>
  <c r="AH73"/>
  <c r="AH74"/>
  <c r="AH75"/>
  <c r="AH76"/>
  <c r="AH77"/>
  <c r="AH78"/>
  <c r="AH79"/>
  <c r="AH80"/>
  <c r="AH81"/>
  <c r="AH82"/>
  <c r="AH83"/>
  <c r="AH84"/>
  <c r="AH85"/>
  <c r="AH86"/>
  <c r="AH87"/>
  <c r="AH88"/>
  <c r="AH89"/>
  <c r="AH90"/>
  <c r="AH91"/>
  <c r="AH92"/>
  <c r="AH93"/>
  <c r="AH94"/>
  <c r="AH95"/>
  <c r="AH96"/>
  <c r="AH97"/>
  <c r="AH98"/>
  <c r="AH99"/>
  <c r="AH100"/>
  <c r="AH101"/>
  <c r="AH102"/>
  <c r="AH103"/>
  <c r="AH104"/>
  <c r="AH105"/>
  <c r="AH106"/>
  <c r="AH107"/>
  <c r="AH108"/>
  <c r="AH109"/>
  <c r="AH110"/>
  <c r="AH111"/>
  <c r="AH112"/>
  <c r="AH113"/>
  <c r="AH114"/>
  <c r="AH115"/>
  <c r="AH116"/>
  <c r="AH117"/>
  <c r="AH118"/>
  <c r="AH119"/>
  <c r="AH120"/>
  <c r="AH121"/>
  <c r="AH67"/>
  <c r="AI89" i="8"/>
  <c r="AI60"/>
  <c r="AI144" s="1"/>
  <c r="AJ122" i="14"/>
  <c r="AJ68"/>
  <c r="AJ69"/>
  <c r="AJ70"/>
  <c r="AJ71"/>
  <c r="AJ72"/>
  <c r="AJ73"/>
  <c r="AJ74"/>
  <c r="AJ75"/>
  <c r="AJ76"/>
  <c r="AJ77"/>
  <c r="AJ78"/>
  <c r="AJ79"/>
  <c r="AJ80"/>
  <c r="AJ81"/>
  <c r="AJ82"/>
  <c r="AJ83"/>
  <c r="AJ84"/>
  <c r="AJ85"/>
  <c r="AJ86"/>
  <c r="AJ87"/>
  <c r="AJ88"/>
  <c r="AJ89"/>
  <c r="AJ90"/>
  <c r="AJ91"/>
  <c r="AJ92"/>
  <c r="AJ93"/>
  <c r="AJ94"/>
  <c r="AJ95"/>
  <c r="AJ96"/>
  <c r="AJ97"/>
  <c r="AJ98"/>
  <c r="AJ99"/>
  <c r="AJ100"/>
  <c r="AJ101"/>
  <c r="AJ102"/>
  <c r="AJ103"/>
  <c r="AJ104"/>
  <c r="AJ105"/>
  <c r="AJ106"/>
  <c r="AJ107"/>
  <c r="AJ108"/>
  <c r="AJ109"/>
  <c r="AJ110"/>
  <c r="AJ111"/>
  <c r="AJ112"/>
  <c r="AJ113"/>
  <c r="AJ114"/>
  <c r="AJ115"/>
  <c r="AJ116"/>
  <c r="AJ117"/>
  <c r="AJ118"/>
  <c r="AJ119"/>
  <c r="AJ120"/>
  <c r="AJ121"/>
  <c r="AJ67"/>
  <c r="AK60" i="8"/>
  <c r="AK144" s="1"/>
  <c r="AK89"/>
  <c r="AL122" i="14"/>
  <c r="AL68"/>
  <c r="AL69"/>
  <c r="AL70"/>
  <c r="AL71"/>
  <c r="AL72"/>
  <c r="AL73"/>
  <c r="AL74"/>
  <c r="AL75"/>
  <c r="AL76"/>
  <c r="AL77"/>
  <c r="AL78"/>
  <c r="AL79"/>
  <c r="AL80"/>
  <c r="AL81"/>
  <c r="AL82"/>
  <c r="AL83"/>
  <c r="AL84"/>
  <c r="AL85"/>
  <c r="AL86"/>
  <c r="AL87"/>
  <c r="AL88"/>
  <c r="AL89"/>
  <c r="AL90"/>
  <c r="AL91"/>
  <c r="AL92"/>
  <c r="AL93"/>
  <c r="AL94"/>
  <c r="AL95"/>
  <c r="AL96"/>
  <c r="AL97"/>
  <c r="AL98"/>
  <c r="AL99"/>
  <c r="AL100"/>
  <c r="AL101"/>
  <c r="AL102"/>
  <c r="AL103"/>
  <c r="AL104"/>
  <c r="AL105"/>
  <c r="AL106"/>
  <c r="AL107"/>
  <c r="AL108"/>
  <c r="AL109"/>
  <c r="AL110"/>
  <c r="AL111"/>
  <c r="AL112"/>
  <c r="AL113"/>
  <c r="AL114"/>
  <c r="AL115"/>
  <c r="AL116"/>
  <c r="AL117"/>
  <c r="AL118"/>
  <c r="AL119"/>
  <c r="AL120"/>
  <c r="AL121"/>
  <c r="AL67"/>
  <c r="AM89" i="8"/>
  <c r="AM60"/>
  <c r="AM144" s="1"/>
  <c r="AN122" i="14"/>
  <c r="AN68"/>
  <c r="AN69"/>
  <c r="AN70"/>
  <c r="AN71"/>
  <c r="AN72"/>
  <c r="AN73"/>
  <c r="AN74"/>
  <c r="AN75"/>
  <c r="AN76"/>
  <c r="AN77"/>
  <c r="AN78"/>
  <c r="AN79"/>
  <c r="AN80"/>
  <c r="AN81"/>
  <c r="AN82"/>
  <c r="AN83"/>
  <c r="AN84"/>
  <c r="AN85"/>
  <c r="AN86"/>
  <c r="AN87"/>
  <c r="AN88"/>
  <c r="AN89"/>
  <c r="AN90"/>
  <c r="AN91"/>
  <c r="AN92"/>
  <c r="AN93"/>
  <c r="AN94"/>
  <c r="AN95"/>
  <c r="AN96"/>
  <c r="AN97"/>
  <c r="AN98"/>
  <c r="AN99"/>
  <c r="AN100"/>
  <c r="AN101"/>
  <c r="AN102"/>
  <c r="AN103"/>
  <c r="AN104"/>
  <c r="AN105"/>
  <c r="AN106"/>
  <c r="AN107"/>
  <c r="AN108"/>
  <c r="AN109"/>
  <c r="AN110"/>
  <c r="AN111"/>
  <c r="AN112"/>
  <c r="AN113"/>
  <c r="AN114"/>
  <c r="AN115"/>
  <c r="AN116"/>
  <c r="AN117"/>
  <c r="AN118"/>
  <c r="AN119"/>
  <c r="AN120"/>
  <c r="AN121"/>
  <c r="AN67"/>
  <c r="AO60" i="8"/>
  <c r="AO144" s="1"/>
  <c r="AO89"/>
  <c r="AP122" i="14"/>
  <c r="AP68"/>
  <c r="AP69"/>
  <c r="AP70"/>
  <c r="AP71"/>
  <c r="AP72"/>
  <c r="AP73"/>
  <c r="AP74"/>
  <c r="AP75"/>
  <c r="AP76"/>
  <c r="AP77"/>
  <c r="AP78"/>
  <c r="AP79"/>
  <c r="AP80"/>
  <c r="AP81"/>
  <c r="AP82"/>
  <c r="AP83"/>
  <c r="AP84"/>
  <c r="AP85"/>
  <c r="AP86"/>
  <c r="AP87"/>
  <c r="AP88"/>
  <c r="AP89"/>
  <c r="AP90"/>
  <c r="AP91"/>
  <c r="AP92"/>
  <c r="AP93"/>
  <c r="AP94"/>
  <c r="AP95"/>
  <c r="AP96"/>
  <c r="AP97"/>
  <c r="AP98"/>
  <c r="AP99"/>
  <c r="AP100"/>
  <c r="AP101"/>
  <c r="AP102"/>
  <c r="AP103"/>
  <c r="AP104"/>
  <c r="AP105"/>
  <c r="AP106"/>
  <c r="AP107"/>
  <c r="AP108"/>
  <c r="AP109"/>
  <c r="AP110"/>
  <c r="AP111"/>
  <c r="AP112"/>
  <c r="AP113"/>
  <c r="AP114"/>
  <c r="AP115"/>
  <c r="AP116"/>
  <c r="AP117"/>
  <c r="AP118"/>
  <c r="AP119"/>
  <c r="AP120"/>
  <c r="AP121"/>
  <c r="AP67"/>
  <c r="AQ89" i="8"/>
  <c r="AQ60"/>
  <c r="AQ144" s="1"/>
  <c r="AR122" i="14"/>
  <c r="AR68"/>
  <c r="AR69"/>
  <c r="AR70"/>
  <c r="AR71"/>
  <c r="AR72"/>
  <c r="AR73"/>
  <c r="AR74"/>
  <c r="AR75"/>
  <c r="AR76"/>
  <c r="AR77"/>
  <c r="AR78"/>
  <c r="AR79"/>
  <c r="AR80"/>
  <c r="AR81"/>
  <c r="AR82"/>
  <c r="AR83"/>
  <c r="AR84"/>
  <c r="AR85"/>
  <c r="AR86"/>
  <c r="AR87"/>
  <c r="AR88"/>
  <c r="AR89"/>
  <c r="AR90"/>
  <c r="AR91"/>
  <c r="AR92"/>
  <c r="AR93"/>
  <c r="AR94"/>
  <c r="AR95"/>
  <c r="AR96"/>
  <c r="AR97"/>
  <c r="AR98"/>
  <c r="AR99"/>
  <c r="AR100"/>
  <c r="AR101"/>
  <c r="AR102"/>
  <c r="AR103"/>
  <c r="AR104"/>
  <c r="AR105"/>
  <c r="AR106"/>
  <c r="AR107"/>
  <c r="AR108"/>
  <c r="AR109"/>
  <c r="AR110"/>
  <c r="AR111"/>
  <c r="AR112"/>
  <c r="AR113"/>
  <c r="AR114"/>
  <c r="AR115"/>
  <c r="AR116"/>
  <c r="AR117"/>
  <c r="AR118"/>
  <c r="AR119"/>
  <c r="AR120"/>
  <c r="AR121"/>
  <c r="AR67"/>
  <c r="AS60" i="8"/>
  <c r="AS144" s="1"/>
  <c r="AS89"/>
  <c r="AT122" i="14"/>
  <c r="AT68"/>
  <c r="AT69"/>
  <c r="AT70"/>
  <c r="AT71"/>
  <c r="AT72"/>
  <c r="AT73"/>
  <c r="AT74"/>
  <c r="AT75"/>
  <c r="AT76"/>
  <c r="AT77"/>
  <c r="AT78"/>
  <c r="AT79"/>
  <c r="AT80"/>
  <c r="AT81"/>
  <c r="AT82"/>
  <c r="AT83"/>
  <c r="AT84"/>
  <c r="AT85"/>
  <c r="AT86"/>
  <c r="AT87"/>
  <c r="AT88"/>
  <c r="AT89"/>
  <c r="AT90"/>
  <c r="AT91"/>
  <c r="AT92"/>
  <c r="AT93"/>
  <c r="AT94"/>
  <c r="AT95"/>
  <c r="AT96"/>
  <c r="AT97"/>
  <c r="AT98"/>
  <c r="AT99"/>
  <c r="AT100"/>
  <c r="AT101"/>
  <c r="AT102"/>
  <c r="AT103"/>
  <c r="AT104"/>
  <c r="AT105"/>
  <c r="AT106"/>
  <c r="AT107"/>
  <c r="AT108"/>
  <c r="AT109"/>
  <c r="AT110"/>
  <c r="AT111"/>
  <c r="AT112"/>
  <c r="AT113"/>
  <c r="AT114"/>
  <c r="AT115"/>
  <c r="AT116"/>
  <c r="AT117"/>
  <c r="AT118"/>
  <c r="AT119"/>
  <c r="AT120"/>
  <c r="AT121"/>
  <c r="AT67"/>
  <c r="AU60" i="8"/>
  <c r="AU144" s="1"/>
  <c r="AU89"/>
  <c r="AV122" i="14"/>
  <c r="AV68"/>
  <c r="AV69"/>
  <c r="AV70"/>
  <c r="AV71"/>
  <c r="AV72"/>
  <c r="AV73"/>
  <c r="AV74"/>
  <c r="AV75"/>
  <c r="AV76"/>
  <c r="AV77"/>
  <c r="AV78"/>
  <c r="AV79"/>
  <c r="AV80"/>
  <c r="AV81"/>
  <c r="AV82"/>
  <c r="AV83"/>
  <c r="AV84"/>
  <c r="AV85"/>
  <c r="AV86"/>
  <c r="AV87"/>
  <c r="AV88"/>
  <c r="AV89"/>
  <c r="AV90"/>
  <c r="AV91"/>
  <c r="AV92"/>
  <c r="AV93"/>
  <c r="AV94"/>
  <c r="AV95"/>
  <c r="AV96"/>
  <c r="AV97"/>
  <c r="AV98"/>
  <c r="AV99"/>
  <c r="AV100"/>
  <c r="AV101"/>
  <c r="AV102"/>
  <c r="AV103"/>
  <c r="AV104"/>
  <c r="AV105"/>
  <c r="AV106"/>
  <c r="AV107"/>
  <c r="AV108"/>
  <c r="AV109"/>
  <c r="AV110"/>
  <c r="AV111"/>
  <c r="AV112"/>
  <c r="AV113"/>
  <c r="AV114"/>
  <c r="AV115"/>
  <c r="AV116"/>
  <c r="AV117"/>
  <c r="AV118"/>
  <c r="AV119"/>
  <c r="AV120"/>
  <c r="AV121"/>
  <c r="AV67"/>
  <c r="AW60" i="8"/>
  <c r="AW144" s="1"/>
  <c r="AW89"/>
  <c r="AX122" i="14"/>
  <c r="AX68"/>
  <c r="AX69"/>
  <c r="AX70"/>
  <c r="AX71"/>
  <c r="AX72"/>
  <c r="AX73"/>
  <c r="AX74"/>
  <c r="AX75"/>
  <c r="AX76"/>
  <c r="AX77"/>
  <c r="AX78"/>
  <c r="AX79"/>
  <c r="AX80"/>
  <c r="AX81"/>
  <c r="AX82"/>
  <c r="AX83"/>
  <c r="AX84"/>
  <c r="AX85"/>
  <c r="AX86"/>
  <c r="AX87"/>
  <c r="AX88"/>
  <c r="AX89"/>
  <c r="AX90"/>
  <c r="AX91"/>
  <c r="AX92"/>
  <c r="AX93"/>
  <c r="AX94"/>
  <c r="AX95"/>
  <c r="AX96"/>
  <c r="AX97"/>
  <c r="AX98"/>
  <c r="AX99"/>
  <c r="AX100"/>
  <c r="AX101"/>
  <c r="AX102"/>
  <c r="AX103"/>
  <c r="AX104"/>
  <c r="AX105"/>
  <c r="AX106"/>
  <c r="AX107"/>
  <c r="AX108"/>
  <c r="AX109"/>
  <c r="AX110"/>
  <c r="AX111"/>
  <c r="AX112"/>
  <c r="AX113"/>
  <c r="AX114"/>
  <c r="AX115"/>
  <c r="AX116"/>
  <c r="AX117"/>
  <c r="AX118"/>
  <c r="AX119"/>
  <c r="AX120"/>
  <c r="AX121"/>
  <c r="AX67"/>
  <c r="AY89" i="8"/>
  <c r="AY60"/>
  <c r="AY144" s="1"/>
  <c r="AZ122" i="14"/>
  <c r="AZ68"/>
  <c r="AZ69"/>
  <c r="AZ70"/>
  <c r="AZ71"/>
  <c r="AZ72"/>
  <c r="AZ73"/>
  <c r="AZ74"/>
  <c r="AZ75"/>
  <c r="AZ76"/>
  <c r="AZ77"/>
  <c r="AZ78"/>
  <c r="AZ79"/>
  <c r="AZ80"/>
  <c r="AZ81"/>
  <c r="AZ82"/>
  <c r="AZ83"/>
  <c r="AZ84"/>
  <c r="AZ85"/>
  <c r="AZ86"/>
  <c r="AZ87"/>
  <c r="AZ88"/>
  <c r="AZ89"/>
  <c r="AZ90"/>
  <c r="AZ91"/>
  <c r="AZ92"/>
  <c r="AZ93"/>
  <c r="AZ94"/>
  <c r="AZ95"/>
  <c r="AZ96"/>
  <c r="AZ97"/>
  <c r="AZ98"/>
  <c r="AZ99"/>
  <c r="AZ100"/>
  <c r="AZ101"/>
  <c r="AZ102"/>
  <c r="AZ103"/>
  <c r="AZ104"/>
  <c r="AZ105"/>
  <c r="AZ106"/>
  <c r="AZ107"/>
  <c r="AZ108"/>
  <c r="AZ109"/>
  <c r="AZ110"/>
  <c r="AZ111"/>
  <c r="AZ112"/>
  <c r="AZ113"/>
  <c r="AZ114"/>
  <c r="AZ115"/>
  <c r="AZ116"/>
  <c r="AZ117"/>
  <c r="AZ118"/>
  <c r="AZ119"/>
  <c r="AZ120"/>
  <c r="AZ121"/>
  <c r="AZ67"/>
  <c r="BA60" i="8"/>
  <c r="BA144" s="1"/>
  <c r="BA89"/>
  <c r="BB122" i="14"/>
  <c r="BB68"/>
  <c r="BB69"/>
  <c r="BB70"/>
  <c r="BB71"/>
  <c r="BB72"/>
  <c r="BB73"/>
  <c r="BB74"/>
  <c r="BB75"/>
  <c r="BB76"/>
  <c r="BB77"/>
  <c r="BB78"/>
  <c r="BB79"/>
  <c r="BB80"/>
  <c r="BB81"/>
  <c r="BB82"/>
  <c r="BB83"/>
  <c r="BB84"/>
  <c r="BB85"/>
  <c r="BB86"/>
  <c r="BB87"/>
  <c r="BB88"/>
  <c r="BB89"/>
  <c r="BB90"/>
  <c r="BB91"/>
  <c r="BB92"/>
  <c r="BB93"/>
  <c r="BB94"/>
  <c r="BB95"/>
  <c r="BB96"/>
  <c r="BB97"/>
  <c r="BB98"/>
  <c r="BB99"/>
  <c r="BB100"/>
  <c r="BB101"/>
  <c r="BB102"/>
  <c r="BB103"/>
  <c r="BB104"/>
  <c r="BB105"/>
  <c r="BB106"/>
  <c r="BB107"/>
  <c r="BB108"/>
  <c r="BB109"/>
  <c r="BB110"/>
  <c r="BB111"/>
  <c r="BB112"/>
  <c r="BB113"/>
  <c r="BB114"/>
  <c r="BB115"/>
  <c r="BB116"/>
  <c r="BB117"/>
  <c r="BB118"/>
  <c r="BB119"/>
  <c r="BB120"/>
  <c r="BB121"/>
  <c r="BB67"/>
  <c r="BC89" i="8"/>
  <c r="BC60"/>
  <c r="BC144" s="1"/>
  <c r="BD122" i="14"/>
  <c r="BD68"/>
  <c r="BD69"/>
  <c r="BD70"/>
  <c r="BD71"/>
  <c r="BD72"/>
  <c r="BD73"/>
  <c r="BD74"/>
  <c r="BD75"/>
  <c r="BD76"/>
  <c r="BD77"/>
  <c r="BD78"/>
  <c r="BD79"/>
  <c r="BD80"/>
  <c r="BD81"/>
  <c r="BD82"/>
  <c r="BD83"/>
  <c r="BD84"/>
  <c r="BD85"/>
  <c r="BD86"/>
  <c r="BD87"/>
  <c r="BD88"/>
  <c r="BD89"/>
  <c r="BD90"/>
  <c r="BD91"/>
  <c r="BD92"/>
  <c r="BD93"/>
  <c r="BD94"/>
  <c r="BD95"/>
  <c r="BD96"/>
  <c r="BD97"/>
  <c r="BD98"/>
  <c r="BD99"/>
  <c r="BD100"/>
  <c r="BD101"/>
  <c r="BD102"/>
  <c r="BD103"/>
  <c r="BD104"/>
  <c r="BD105"/>
  <c r="BD106"/>
  <c r="BD107"/>
  <c r="BD108"/>
  <c r="BD109"/>
  <c r="BD110"/>
  <c r="BD111"/>
  <c r="BD112"/>
  <c r="BD113"/>
  <c r="BD114"/>
  <c r="BD115"/>
  <c r="BD116"/>
  <c r="BD117"/>
  <c r="BD118"/>
  <c r="BD119"/>
  <c r="BD120"/>
  <c r="BD121"/>
  <c r="BD67"/>
  <c r="BE60" i="8"/>
  <c r="BE144" s="1"/>
  <c r="BE89"/>
  <c r="BF60" i="15"/>
  <c r="C144"/>
  <c r="BF93"/>
  <c r="BP9"/>
  <c r="BP93" s="1"/>
  <c r="BF97"/>
  <c r="BP13"/>
  <c r="BP97" s="1"/>
  <c r="BF101"/>
  <c r="BP17"/>
  <c r="BP101" s="1"/>
  <c r="BF105"/>
  <c r="BP21"/>
  <c r="BP105" s="1"/>
  <c r="BF109"/>
  <c r="BP25"/>
  <c r="BP109" s="1"/>
  <c r="BF113"/>
  <c r="BP29"/>
  <c r="BP113" s="1"/>
  <c r="BF117"/>
  <c r="BP33"/>
  <c r="BP117" s="1"/>
  <c r="BF121"/>
  <c r="BP37"/>
  <c r="BP121" s="1"/>
  <c r="BF125"/>
  <c r="BP41"/>
  <c r="BP125" s="1"/>
  <c r="BF129"/>
  <c r="BP45"/>
  <c r="BP129" s="1"/>
  <c r="BF133"/>
  <c r="BP49"/>
  <c r="BP133" s="1"/>
  <c r="BF137"/>
  <c r="BP53"/>
  <c r="BP137" s="1"/>
  <c r="BF141"/>
  <c r="BP57"/>
  <c r="BP141" s="1"/>
  <c r="BG89" i="17"/>
  <c r="BG60"/>
  <c r="BF5" i="18"/>
  <c r="C89"/>
  <c r="BF9"/>
  <c r="C93"/>
  <c r="BF13"/>
  <c r="C97"/>
  <c r="BF17"/>
  <c r="C101"/>
  <c r="BF21"/>
  <c r="C105"/>
  <c r="BF25"/>
  <c r="C109"/>
  <c r="BF29"/>
  <c r="C113"/>
  <c r="BF36"/>
  <c r="C120"/>
  <c r="C90"/>
  <c r="BF6"/>
  <c r="C94"/>
  <c r="BF10"/>
  <c r="C98"/>
  <c r="BF14"/>
  <c r="C102"/>
  <c r="BF18"/>
  <c r="C106"/>
  <c r="BF22"/>
  <c r="C110"/>
  <c r="BF26"/>
  <c r="C114"/>
  <c r="BF30"/>
  <c r="BF38"/>
  <c r="C122"/>
  <c r="BF44"/>
  <c r="C128"/>
  <c r="BF48"/>
  <c r="C132"/>
  <c r="BF52"/>
  <c r="C136"/>
  <c r="BF56"/>
  <c r="C140"/>
  <c r="BF69"/>
  <c r="BF153" s="1"/>
  <c r="C153"/>
  <c r="BF71"/>
  <c r="BF155" s="1"/>
  <c r="C155"/>
  <c r="BF73"/>
  <c r="BF157" s="1"/>
  <c r="C157"/>
  <c r="BF76"/>
  <c r="BF160" s="1"/>
  <c r="C160"/>
  <c r="BF66"/>
  <c r="C150"/>
  <c r="BF67"/>
  <c r="C151"/>
  <c r="BE4" i="14"/>
  <c r="C7" i="16"/>
  <c r="C16" s="1"/>
  <c r="BF162" i="18"/>
  <c r="C117"/>
  <c r="BF33"/>
  <c r="C121"/>
  <c r="BF37"/>
  <c r="C125"/>
  <c r="BF41"/>
  <c r="C129"/>
  <c r="BF45"/>
  <c r="C133"/>
  <c r="BF49"/>
  <c r="C137"/>
  <c r="BF53"/>
  <c r="C141"/>
  <c r="BF57"/>
  <c r="B62" i="14"/>
  <c r="BE62" s="1"/>
  <c r="BG59" i="18" s="1"/>
  <c r="BG143" s="1"/>
  <c r="B60" i="14"/>
  <c r="BE60" s="1"/>
  <c r="BG57" i="18" s="1"/>
  <c r="BG141" s="1"/>
  <c r="B58" i="14"/>
  <c r="BE58" s="1"/>
  <c r="BG55" i="18" s="1"/>
  <c r="BG139" s="1"/>
  <c r="B56" i="14"/>
  <c r="BE56" s="1"/>
  <c r="BG53" i="18" s="1"/>
  <c r="BG137" s="1"/>
  <c r="B54" i="14"/>
  <c r="BE54" s="1"/>
  <c r="BG51" i="18" s="1"/>
  <c r="BG135" s="1"/>
  <c r="B52" i="14"/>
  <c r="BE52" s="1"/>
  <c r="BG49" i="18" s="1"/>
  <c r="BG133" s="1"/>
  <c r="B50" i="14"/>
  <c r="BE50" s="1"/>
  <c r="BG47" i="18" s="1"/>
  <c r="BG131" s="1"/>
  <c r="B48" i="14"/>
  <c r="BE48" s="1"/>
  <c r="BG45" i="18" s="1"/>
  <c r="BG129" s="1"/>
  <c r="B46" i="14"/>
  <c r="BE46" s="1"/>
  <c r="BG43" i="18" s="1"/>
  <c r="BG127" s="1"/>
  <c r="B44" i="14"/>
  <c r="BE44" s="1"/>
  <c r="BG41" i="18" s="1"/>
  <c r="BG125" s="1"/>
  <c r="B42" i="14"/>
  <c r="BE42" s="1"/>
  <c r="BG39" i="18" s="1"/>
  <c r="BG123" s="1"/>
  <c r="B40" i="14"/>
  <c r="BE40" s="1"/>
  <c r="BG37" i="18" s="1"/>
  <c r="BG121" s="1"/>
  <c r="B38" i="14"/>
  <c r="BE38" s="1"/>
  <c r="BG35" i="18" s="1"/>
  <c r="BG119" s="1"/>
  <c r="B36" i="14"/>
  <c r="BE36" s="1"/>
  <c r="BG33" i="18" s="1"/>
  <c r="BG117" s="1"/>
  <c r="B34" i="14"/>
  <c r="BE34" s="1"/>
  <c r="BG31" i="18" s="1"/>
  <c r="BG115" s="1"/>
  <c r="B63" i="14"/>
  <c r="BE63" s="1"/>
  <c r="BG60" i="18" s="1"/>
  <c r="BG144" s="1"/>
  <c r="B61" i="14"/>
  <c r="BE61" s="1"/>
  <c r="BG58" i="18" s="1"/>
  <c r="BG142" s="1"/>
  <c r="B59" i="14"/>
  <c r="BE59" s="1"/>
  <c r="BG56" i="18" s="1"/>
  <c r="BG140" s="1"/>
  <c r="B57" i="14"/>
  <c r="BE57" s="1"/>
  <c r="BG54" i="18" s="1"/>
  <c r="BG138" s="1"/>
  <c r="B55" i="14"/>
  <c r="BE55" s="1"/>
  <c r="BG52" i="18" s="1"/>
  <c r="BG136" s="1"/>
  <c r="B53" i="14"/>
  <c r="BE53" s="1"/>
  <c r="BG50" i="18" s="1"/>
  <c r="BG134" s="1"/>
  <c r="B51" i="14"/>
  <c r="BE51" s="1"/>
  <c r="BG48" i="18" s="1"/>
  <c r="BG132" s="1"/>
  <c r="B49" i="14"/>
  <c r="BE49" s="1"/>
  <c r="BG46" i="18" s="1"/>
  <c r="BG130" s="1"/>
  <c r="B47" i="14"/>
  <c r="BE47" s="1"/>
  <c r="BG44" i="18" s="1"/>
  <c r="BG128" s="1"/>
  <c r="B43" i="14"/>
  <c r="BE43" s="1"/>
  <c r="BG40" i="18" s="1"/>
  <c r="BG124" s="1"/>
  <c r="B39" i="14"/>
  <c r="BE39" s="1"/>
  <c r="BG36" i="18" s="1"/>
  <c r="BG120" s="1"/>
  <c r="B35" i="14"/>
  <c r="BE35" s="1"/>
  <c r="BG32" i="18" s="1"/>
  <c r="BG116" s="1"/>
  <c r="B33" i="14"/>
  <c r="BE33" s="1"/>
  <c r="BG30" i="18" s="1"/>
  <c r="BG114" s="1"/>
  <c r="B31" i="14"/>
  <c r="BE31" s="1"/>
  <c r="BG28" i="18" s="1"/>
  <c r="BG112" s="1"/>
  <c r="B29" i="14"/>
  <c r="BE29" s="1"/>
  <c r="BG26" i="18" s="1"/>
  <c r="BG110" s="1"/>
  <c r="B27" i="14"/>
  <c r="BE27" s="1"/>
  <c r="BG24" i="18" s="1"/>
  <c r="BG108" s="1"/>
  <c r="B25" i="14"/>
  <c r="BE25" s="1"/>
  <c r="BG22" i="18" s="1"/>
  <c r="BG106" s="1"/>
  <c r="B23" i="14"/>
  <c r="BE23" s="1"/>
  <c r="BG20" i="18" s="1"/>
  <c r="BG104" s="1"/>
  <c r="B21" i="14"/>
  <c r="BE21" s="1"/>
  <c r="BG18" i="18" s="1"/>
  <c r="BG102" s="1"/>
  <c r="B19" i="14"/>
  <c r="BE19" s="1"/>
  <c r="BG16" i="18" s="1"/>
  <c r="BG100" s="1"/>
  <c r="B17" i="14"/>
  <c r="BE17" s="1"/>
  <c r="BG14" i="18" s="1"/>
  <c r="BG98" s="1"/>
  <c r="B15" i="14"/>
  <c r="BE15" s="1"/>
  <c r="BG12" i="18" s="1"/>
  <c r="BG96" s="1"/>
  <c r="B13" i="14"/>
  <c r="BE13" s="1"/>
  <c r="BG10" i="18" s="1"/>
  <c r="BG94" s="1"/>
  <c r="B11" i="14"/>
  <c r="BE11" s="1"/>
  <c r="BG8" i="18" s="1"/>
  <c r="BG92" s="1"/>
  <c r="B9" i="14"/>
  <c r="BE9" s="1"/>
  <c r="BG6" i="18" s="1"/>
  <c r="BG90" s="1"/>
  <c r="B45" i="14"/>
  <c r="BE45" s="1"/>
  <c r="BG42" i="18" s="1"/>
  <c r="BG126" s="1"/>
  <c r="B41" i="14"/>
  <c r="BE41" s="1"/>
  <c r="BG38" i="18" s="1"/>
  <c r="BG122" s="1"/>
  <c r="B37" i="14"/>
  <c r="BE37" s="1"/>
  <c r="BG34" i="18" s="1"/>
  <c r="BG118" s="1"/>
  <c r="B32" i="14"/>
  <c r="BE32" s="1"/>
  <c r="BG29" i="18" s="1"/>
  <c r="BG113" s="1"/>
  <c r="B30" i="14"/>
  <c r="BE30" s="1"/>
  <c r="BG27" i="18" s="1"/>
  <c r="BG111" s="1"/>
  <c r="B28" i="14"/>
  <c r="BE28" s="1"/>
  <c r="BG25" i="18" s="1"/>
  <c r="BG109" s="1"/>
  <c r="B26" i="14"/>
  <c r="BE26" s="1"/>
  <c r="BG23" i="18" s="1"/>
  <c r="BG107" s="1"/>
  <c r="B24" i="14"/>
  <c r="BE24" s="1"/>
  <c r="BG21" i="18" s="1"/>
  <c r="BG105" s="1"/>
  <c r="B22" i="14"/>
  <c r="BE22" s="1"/>
  <c r="BG19" i="18" s="1"/>
  <c r="BG103" s="1"/>
  <c r="B20" i="14"/>
  <c r="BE20" s="1"/>
  <c r="BG17" i="18" s="1"/>
  <c r="BG101" s="1"/>
  <c r="B18" i="14"/>
  <c r="BE18" s="1"/>
  <c r="BG15" i="18" s="1"/>
  <c r="BG99" s="1"/>
  <c r="B16" i="14"/>
  <c r="BE16" s="1"/>
  <c r="BG13" i="18" s="1"/>
  <c r="BG97" s="1"/>
  <c r="B14" i="14"/>
  <c r="BE14" s="1"/>
  <c r="BG11" i="18" s="1"/>
  <c r="BG95" s="1"/>
  <c r="B12" i="14"/>
  <c r="BE12" s="1"/>
  <c r="BG9" i="18" s="1"/>
  <c r="BG93" s="1"/>
  <c r="B10" i="14"/>
  <c r="BE10" s="1"/>
  <c r="BG7" i="18" s="1"/>
  <c r="BG91" s="1"/>
  <c r="B8" i="14"/>
  <c r="BE8" s="1"/>
  <c r="BG5" i="18" s="1"/>
  <c r="BG89" s="1"/>
  <c r="C122" i="14"/>
  <c r="C67"/>
  <c r="C110"/>
  <c r="C121"/>
  <c r="C68"/>
  <c r="C69"/>
  <c r="C70"/>
  <c r="C71"/>
  <c r="C72"/>
  <c r="C73"/>
  <c r="C74"/>
  <c r="C75"/>
  <c r="C76"/>
  <c r="C77"/>
  <c r="C78"/>
  <c r="C79"/>
  <c r="C80"/>
  <c r="C81"/>
  <c r="C82"/>
  <c r="C83"/>
  <c r="C84"/>
  <c r="C85"/>
  <c r="C86"/>
  <c r="C87"/>
  <c r="C88"/>
  <c r="C89"/>
  <c r="C90"/>
  <c r="C91"/>
  <c r="C92"/>
  <c r="C93"/>
  <c r="C94"/>
  <c r="C95"/>
  <c r="C96"/>
  <c r="C97"/>
  <c r="C98"/>
  <c r="C99"/>
  <c r="C100"/>
  <c r="C101"/>
  <c r="C102"/>
  <c r="C103"/>
  <c r="C104"/>
  <c r="C105"/>
  <c r="C106"/>
  <c r="C107"/>
  <c r="C108"/>
  <c r="C109"/>
  <c r="C111"/>
  <c r="C112"/>
  <c r="C113"/>
  <c r="C114"/>
  <c r="C115"/>
  <c r="C116"/>
  <c r="C117"/>
  <c r="C118"/>
  <c r="C119"/>
  <c r="C120"/>
  <c r="D60" i="8"/>
  <c r="D144" s="1"/>
  <c r="D89"/>
  <c r="F60"/>
  <c r="F144" s="1"/>
  <c r="F89"/>
  <c r="G122" i="14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H60" i="8"/>
  <c r="H144" s="1"/>
  <c r="H89"/>
  <c r="J60"/>
  <c r="J144" s="1"/>
  <c r="J89"/>
  <c r="K122" i="14"/>
  <c r="K67"/>
  <c r="K121"/>
  <c r="K68"/>
  <c r="K69"/>
  <c r="K70"/>
  <c r="K71"/>
  <c r="K72"/>
  <c r="K73"/>
  <c r="K74"/>
  <c r="K75"/>
  <c r="K76"/>
  <c r="K77"/>
  <c r="K78"/>
  <c r="K79"/>
  <c r="K80"/>
  <c r="K81"/>
  <c r="K82"/>
  <c r="K83"/>
  <c r="K84"/>
  <c r="K85"/>
  <c r="K86"/>
  <c r="K87"/>
  <c r="K88"/>
  <c r="K89"/>
  <c r="K90"/>
  <c r="K91"/>
  <c r="K92"/>
  <c r="K93"/>
  <c r="K94"/>
  <c r="K95"/>
  <c r="K96"/>
  <c r="K97"/>
  <c r="K98"/>
  <c r="K99"/>
  <c r="K100"/>
  <c r="K101"/>
  <c r="K102"/>
  <c r="K103"/>
  <c r="K104"/>
  <c r="K105"/>
  <c r="K106"/>
  <c r="K107"/>
  <c r="K108"/>
  <c r="K109"/>
  <c r="K110"/>
  <c r="K111"/>
  <c r="K112"/>
  <c r="K113"/>
  <c r="K114"/>
  <c r="K115"/>
  <c r="K116"/>
  <c r="K117"/>
  <c r="K118"/>
  <c r="K119"/>
  <c r="K120"/>
  <c r="L60" i="8"/>
  <c r="L144" s="1"/>
  <c r="L89"/>
  <c r="N60"/>
  <c r="N144" s="1"/>
  <c r="N89"/>
  <c r="P60"/>
  <c r="P144" s="1"/>
  <c r="P89"/>
  <c r="Q122" i="14"/>
  <c r="Q67"/>
  <c r="Q120"/>
  <c r="Q68"/>
  <c r="Q69"/>
  <c r="Q70"/>
  <c r="Q71"/>
  <c r="Q72"/>
  <c r="Q73"/>
  <c r="Q74"/>
  <c r="Q75"/>
  <c r="Q76"/>
  <c r="Q77"/>
  <c r="Q78"/>
  <c r="Q79"/>
  <c r="Q80"/>
  <c r="Q81"/>
  <c r="Q82"/>
  <c r="Q83"/>
  <c r="Q84"/>
  <c r="Q85"/>
  <c r="Q86"/>
  <c r="Q87"/>
  <c r="Q88"/>
  <c r="Q89"/>
  <c r="Q90"/>
  <c r="Q91"/>
  <c r="Q92"/>
  <c r="Q93"/>
  <c r="Q94"/>
  <c r="Q95"/>
  <c r="Q96"/>
  <c r="Q97"/>
  <c r="Q98"/>
  <c r="Q99"/>
  <c r="Q100"/>
  <c r="Q101"/>
  <c r="Q102"/>
  <c r="Q103"/>
  <c r="Q104"/>
  <c r="Q105"/>
  <c r="Q106"/>
  <c r="Q107"/>
  <c r="Q108"/>
  <c r="Q109"/>
  <c r="Q110"/>
  <c r="Q111"/>
  <c r="Q112"/>
  <c r="Q113"/>
  <c r="Q114"/>
  <c r="Q115"/>
  <c r="Q116"/>
  <c r="Q117"/>
  <c r="Q118"/>
  <c r="Q119"/>
  <c r="Q121"/>
  <c r="S122"/>
  <c r="S67"/>
  <c r="S121"/>
  <c r="S68"/>
  <c r="S69"/>
  <c r="S70"/>
  <c r="S71"/>
  <c r="S72"/>
  <c r="S73"/>
  <c r="S74"/>
  <c r="S75"/>
  <c r="S76"/>
  <c r="S77"/>
  <c r="S78"/>
  <c r="S79"/>
  <c r="S80"/>
  <c r="S81"/>
  <c r="S82"/>
  <c r="S83"/>
  <c r="S84"/>
  <c r="S85"/>
  <c r="S86"/>
  <c r="S87"/>
  <c r="S88"/>
  <c r="S89"/>
  <c r="S90"/>
  <c r="S91"/>
  <c r="S92"/>
  <c r="S93"/>
  <c r="S94"/>
  <c r="S95"/>
  <c r="S96"/>
  <c r="S97"/>
  <c r="S98"/>
  <c r="S99"/>
  <c r="S100"/>
  <c r="S101"/>
  <c r="S102"/>
  <c r="S103"/>
  <c r="S104"/>
  <c r="S105"/>
  <c r="S106"/>
  <c r="S107"/>
  <c r="S108"/>
  <c r="S109"/>
  <c r="S110"/>
  <c r="S111"/>
  <c r="S112"/>
  <c r="S113"/>
  <c r="S114"/>
  <c r="S115"/>
  <c r="S116"/>
  <c r="S117"/>
  <c r="S118"/>
  <c r="S119"/>
  <c r="S120"/>
  <c r="T60" i="8"/>
  <c r="T144" s="1"/>
  <c r="T89"/>
  <c r="V60"/>
  <c r="V144" s="1"/>
  <c r="V89"/>
  <c r="X60"/>
  <c r="X144" s="1"/>
  <c r="X89"/>
  <c r="Z60"/>
  <c r="Z144" s="1"/>
  <c r="Z89"/>
  <c r="AB60"/>
  <c r="AB144" s="1"/>
  <c r="AB89"/>
  <c r="AD60"/>
  <c r="AD144" s="1"/>
  <c r="AD89"/>
  <c r="AE122" i="14"/>
  <c r="AE67"/>
  <c r="AE121"/>
  <c r="AE68"/>
  <c r="AE69"/>
  <c r="AE70"/>
  <c r="AE71"/>
  <c r="AE72"/>
  <c r="AE73"/>
  <c r="AE74"/>
  <c r="AE75"/>
  <c r="AE76"/>
  <c r="AE77"/>
  <c r="AE78"/>
  <c r="AE79"/>
  <c r="AE80"/>
  <c r="AE81"/>
  <c r="AE82"/>
  <c r="AE83"/>
  <c r="AE84"/>
  <c r="AE85"/>
  <c r="AE86"/>
  <c r="AE87"/>
  <c r="AE88"/>
  <c r="AE89"/>
  <c r="AE90"/>
  <c r="AE91"/>
  <c r="AE92"/>
  <c r="AE93"/>
  <c r="AE94"/>
  <c r="AE95"/>
  <c r="AE96"/>
  <c r="AE97"/>
  <c r="AE98"/>
  <c r="AE99"/>
  <c r="AE100"/>
  <c r="AE101"/>
  <c r="AE102"/>
  <c r="AE103"/>
  <c r="AE104"/>
  <c r="AE105"/>
  <c r="AE106"/>
  <c r="AE107"/>
  <c r="AE108"/>
  <c r="AE109"/>
  <c r="AE110"/>
  <c r="AE111"/>
  <c r="AE112"/>
  <c r="AE113"/>
  <c r="AE114"/>
  <c r="AE115"/>
  <c r="AE116"/>
  <c r="AE117"/>
  <c r="AE118"/>
  <c r="AE119"/>
  <c r="AE120"/>
  <c r="AF60" i="8"/>
  <c r="AF144" s="1"/>
  <c r="AF89"/>
  <c r="AH60"/>
  <c r="AH144" s="1"/>
  <c r="AH89"/>
  <c r="AJ60"/>
  <c r="AJ144" s="1"/>
  <c r="AJ89"/>
  <c r="AL60"/>
  <c r="AL144" s="1"/>
  <c r="AL89"/>
  <c r="AN60"/>
  <c r="AN144" s="1"/>
  <c r="AN89"/>
  <c r="AP60"/>
  <c r="AP144" s="1"/>
  <c r="AP89"/>
  <c r="AR60"/>
  <c r="AR144" s="1"/>
  <c r="AR89"/>
  <c r="AS122" i="14"/>
  <c r="AS67"/>
  <c r="AS120"/>
  <c r="AS68"/>
  <c r="AS69"/>
  <c r="AS70"/>
  <c r="AS71"/>
  <c r="AS72"/>
  <c r="AS73"/>
  <c r="AS74"/>
  <c r="AS75"/>
  <c r="AS76"/>
  <c r="AS77"/>
  <c r="AS78"/>
  <c r="AS79"/>
  <c r="AS80"/>
  <c r="AS81"/>
  <c r="AS82"/>
  <c r="AS83"/>
  <c r="AS84"/>
  <c r="AS85"/>
  <c r="AS86"/>
  <c r="AS87"/>
  <c r="AS88"/>
  <c r="AS89"/>
  <c r="AS90"/>
  <c r="AS91"/>
  <c r="AS92"/>
  <c r="AS93"/>
  <c r="AS94"/>
  <c r="AS95"/>
  <c r="AS96"/>
  <c r="AS97"/>
  <c r="AS98"/>
  <c r="AS99"/>
  <c r="AS100"/>
  <c r="AS101"/>
  <c r="AS102"/>
  <c r="AS103"/>
  <c r="AS104"/>
  <c r="AS105"/>
  <c r="AS106"/>
  <c r="AS107"/>
  <c r="AS108"/>
  <c r="AS109"/>
  <c r="AS110"/>
  <c r="AS111"/>
  <c r="AS112"/>
  <c r="AS113"/>
  <c r="AS114"/>
  <c r="AS115"/>
  <c r="AS116"/>
  <c r="AS117"/>
  <c r="AS118"/>
  <c r="AS119"/>
  <c r="AS121"/>
  <c r="AV60" i="8"/>
  <c r="AV144" s="1"/>
  <c r="AV89"/>
  <c r="AX60"/>
  <c r="AX144" s="1"/>
  <c r="AX89"/>
  <c r="AY122" i="14"/>
  <c r="AY67"/>
  <c r="AY119"/>
  <c r="AY120"/>
  <c r="AY121"/>
  <c r="AY68"/>
  <c r="AY69"/>
  <c r="AY70"/>
  <c r="AY71"/>
  <c r="AY72"/>
  <c r="AY73"/>
  <c r="AY74"/>
  <c r="AY75"/>
  <c r="AY76"/>
  <c r="AY77"/>
  <c r="AY78"/>
  <c r="AY79"/>
  <c r="AY80"/>
  <c r="AY81"/>
  <c r="AY82"/>
  <c r="AY83"/>
  <c r="AY84"/>
  <c r="AY85"/>
  <c r="AY86"/>
  <c r="AY87"/>
  <c r="AY88"/>
  <c r="AY89"/>
  <c r="AY90"/>
  <c r="AY91"/>
  <c r="AY92"/>
  <c r="AY93"/>
  <c r="AY94"/>
  <c r="AY95"/>
  <c r="AY96"/>
  <c r="AY97"/>
  <c r="AY98"/>
  <c r="AY99"/>
  <c r="AY100"/>
  <c r="AY101"/>
  <c r="AY102"/>
  <c r="AY103"/>
  <c r="AY104"/>
  <c r="AY105"/>
  <c r="AY106"/>
  <c r="AY107"/>
  <c r="AY108"/>
  <c r="AY109"/>
  <c r="AY110"/>
  <c r="AY111"/>
  <c r="AY112"/>
  <c r="AY113"/>
  <c r="AY114"/>
  <c r="AY115"/>
  <c r="AY116"/>
  <c r="AY117"/>
  <c r="AY118"/>
  <c r="AZ60" i="8"/>
  <c r="AZ144" s="1"/>
  <c r="AZ89"/>
  <c r="BA122" i="14"/>
  <c r="BA67"/>
  <c r="BA68"/>
  <c r="BA69"/>
  <c r="BA70"/>
  <c r="BA71"/>
  <c r="BA72"/>
  <c r="BA73"/>
  <c r="BA74"/>
  <c r="BA75"/>
  <c r="BA76"/>
  <c r="BA77"/>
  <c r="BA78"/>
  <c r="BA79"/>
  <c r="BA80"/>
  <c r="BA81"/>
  <c r="BA82"/>
  <c r="BA83"/>
  <c r="BA84"/>
  <c r="BA85"/>
  <c r="BA86"/>
  <c r="BA87"/>
  <c r="BA88"/>
  <c r="BA89"/>
  <c r="BA90"/>
  <c r="BA91"/>
  <c r="BA92"/>
  <c r="BA93"/>
  <c r="BA94"/>
  <c r="BA95"/>
  <c r="BA96"/>
  <c r="BA97"/>
  <c r="BA98"/>
  <c r="BA99"/>
  <c r="BA100"/>
  <c r="BA101"/>
  <c r="BA102"/>
  <c r="BA103"/>
  <c r="BA104"/>
  <c r="BA105"/>
  <c r="BA106"/>
  <c r="BA107"/>
  <c r="BA108"/>
  <c r="BA109"/>
  <c r="BA110"/>
  <c r="BA111"/>
  <c r="BA112"/>
  <c r="BA113"/>
  <c r="BA114"/>
  <c r="BA115"/>
  <c r="BA116"/>
  <c r="BA117"/>
  <c r="BA118"/>
  <c r="BA119"/>
  <c r="BA120"/>
  <c r="BA121"/>
  <c r="BD60" i="8"/>
  <c r="BD144" s="1"/>
  <c r="BD89"/>
  <c r="BH17" i="13"/>
  <c r="BH101" s="1"/>
  <c r="BH21"/>
  <c r="BH105" s="1"/>
  <c r="AU121" i="5"/>
  <c r="S121"/>
  <c r="G121"/>
  <c r="AX121"/>
  <c r="AD121"/>
  <c r="N121"/>
  <c r="BH8" i="13"/>
  <c r="BH92" s="1"/>
  <c r="BH14"/>
  <c r="BH98" s="1"/>
  <c r="BH18"/>
  <c r="BH102" s="1"/>
  <c r="BH22"/>
  <c r="BH106" s="1"/>
  <c r="BH27"/>
  <c r="BH111" s="1"/>
  <c r="BH31"/>
  <c r="BH115" s="1"/>
  <c r="BH36"/>
  <c r="BH120" s="1"/>
  <c r="BH40"/>
  <c r="BH124" s="1"/>
  <c r="BH44"/>
  <c r="BH128" s="1"/>
  <c r="BH48"/>
  <c r="BH132" s="1"/>
  <c r="BH52"/>
  <c r="BH136" s="1"/>
  <c r="BH56"/>
  <c r="BH140" s="1"/>
  <c r="BH59"/>
  <c r="BH143" s="1"/>
  <c r="BE180" i="14"/>
  <c r="BE177"/>
  <c r="BG57" i="15" s="1"/>
  <c r="BG141" s="1"/>
  <c r="BE173" i="14"/>
  <c r="BG53" i="15" s="1"/>
  <c r="BG137" s="1"/>
  <c r="BE169" i="14"/>
  <c r="BG49" i="15" s="1"/>
  <c r="BG133" s="1"/>
  <c r="BE165" i="14"/>
  <c r="BG45" i="15" s="1"/>
  <c r="BG129" s="1"/>
  <c r="BE161" i="14"/>
  <c r="BG41" i="15" s="1"/>
  <c r="BG125" s="1"/>
  <c r="BE157" i="14"/>
  <c r="BG37" i="15" s="1"/>
  <c r="BG121" s="1"/>
  <c r="BE153" i="14"/>
  <c r="BG33" i="15" s="1"/>
  <c r="BG117" s="1"/>
  <c r="BE149" i="14"/>
  <c r="BG29" i="15" s="1"/>
  <c r="BG113" s="1"/>
  <c r="BE145" i="14"/>
  <c r="BG25" i="15" s="1"/>
  <c r="BG109" s="1"/>
  <c r="BE141" i="14"/>
  <c r="BG21" i="15" s="1"/>
  <c r="BG105" s="1"/>
  <c r="BE137" i="14"/>
  <c r="BG17" i="15" s="1"/>
  <c r="BG101" s="1"/>
  <c r="BE133" i="14"/>
  <c r="BG13" i="15" s="1"/>
  <c r="BG97" s="1"/>
  <c r="BE129" i="14"/>
  <c r="BG9" i="15" s="1"/>
  <c r="BG93" s="1"/>
  <c r="BE125" i="14"/>
  <c r="BG5" i="15" s="1"/>
  <c r="BE176" i="14"/>
  <c r="BG56" i="15" s="1"/>
  <c r="BG140" s="1"/>
  <c r="BE172" i="14"/>
  <c r="BG52" i="15" s="1"/>
  <c r="BG136" s="1"/>
  <c r="BE168" i="14"/>
  <c r="BG48" i="15" s="1"/>
  <c r="BG132" s="1"/>
  <c r="BE164" i="14"/>
  <c r="BG44" i="15" s="1"/>
  <c r="BG128" s="1"/>
  <c r="BE160" i="14"/>
  <c r="BG40" i="15" s="1"/>
  <c r="BG124" s="1"/>
  <c r="BE156" i="14"/>
  <c r="BG36" i="15" s="1"/>
  <c r="BG120" s="1"/>
  <c r="BE152" i="14"/>
  <c r="BG32" i="15" s="1"/>
  <c r="BG116" s="1"/>
  <c r="BE148" i="14"/>
  <c r="BG28" i="15" s="1"/>
  <c r="BG112" s="1"/>
  <c r="BE144" i="14"/>
  <c r="BG24" i="15" s="1"/>
  <c r="BG108" s="1"/>
  <c r="BE140" i="14"/>
  <c r="BG20" i="15" s="1"/>
  <c r="BG104" s="1"/>
  <c r="BE136" i="14"/>
  <c r="BG16" i="15" s="1"/>
  <c r="BG100" s="1"/>
  <c r="BE132" i="14"/>
  <c r="BG12" i="15" s="1"/>
  <c r="BG96" s="1"/>
  <c r="BE128" i="14"/>
  <c r="BG8" i="15" s="1"/>
  <c r="BG92" s="1"/>
  <c r="BH8" i="17"/>
  <c r="BH92" s="1"/>
  <c r="BH16"/>
  <c r="BH100" s="1"/>
  <c r="BH23"/>
  <c r="BH107" s="1"/>
  <c r="BH31"/>
  <c r="BH115" s="1"/>
  <c r="BH39"/>
  <c r="BH123" s="1"/>
  <c r="BH47"/>
  <c r="BH131" s="1"/>
  <c r="BH55"/>
  <c r="BH139" s="1"/>
  <c r="BH24"/>
  <c r="BH108" s="1"/>
  <c r="BH32"/>
  <c r="BH116" s="1"/>
  <c r="BH40"/>
  <c r="BH124" s="1"/>
  <c r="BH48"/>
  <c r="BH132" s="1"/>
  <c r="BH56"/>
  <c r="BH140" s="1"/>
  <c r="AQ121" i="5"/>
  <c r="AE121"/>
  <c r="W121"/>
  <c r="C121"/>
  <c r="AL121"/>
  <c r="V121"/>
  <c r="F121"/>
  <c r="AO121"/>
  <c r="U121"/>
  <c r="I121"/>
  <c r="BD121"/>
  <c r="AN121"/>
  <c r="AB121"/>
  <c r="L121"/>
  <c r="AS121"/>
  <c r="AC121"/>
  <c r="M121"/>
  <c r="AV121"/>
  <c r="X121"/>
  <c r="H121"/>
  <c r="BF144" i="13"/>
  <c r="BH60"/>
  <c r="BH144" s="1"/>
  <c r="BP60"/>
  <c r="BP144" s="1"/>
  <c r="BF5" i="7"/>
  <c r="BF59"/>
  <c r="BF57"/>
  <c r="BF55"/>
  <c r="BF53"/>
  <c r="BF51"/>
  <c r="BF49"/>
  <c r="BF47"/>
  <c r="BF45"/>
  <c r="BF43"/>
  <c r="BF41"/>
  <c r="BF39"/>
  <c r="BF37"/>
  <c r="BF35"/>
  <c r="BF33"/>
  <c r="BF31"/>
  <c r="BF29"/>
  <c r="BF27"/>
  <c r="BF25"/>
  <c r="BF23"/>
  <c r="BF21"/>
  <c r="BF19"/>
  <c r="BF17"/>
  <c r="BF15"/>
  <c r="BF13"/>
  <c r="BF11"/>
  <c r="BF9"/>
  <c r="BF7"/>
  <c r="C5" i="16"/>
  <c r="C14" s="1"/>
  <c r="BF58" i="7"/>
  <c r="BF56"/>
  <c r="BF54"/>
  <c r="BF52"/>
  <c r="BF50"/>
  <c r="BF38"/>
  <c r="BF36"/>
  <c r="BF34"/>
  <c r="BF32"/>
  <c r="BF26"/>
  <c r="BF22"/>
  <c r="BF20"/>
  <c r="BF16"/>
  <c r="BF10"/>
  <c r="BF6"/>
  <c r="BF162"/>
  <c r="BE5" i="5"/>
  <c r="BF48" i="7"/>
  <c r="BF46"/>
  <c r="BF44"/>
  <c r="BF42"/>
  <c r="BF40"/>
  <c r="BF30"/>
  <c r="BF28"/>
  <c r="BF24"/>
  <c r="BF18"/>
  <c r="BF14"/>
  <c r="BF12"/>
  <c r="BF8"/>
  <c r="BF70"/>
  <c r="BF154" s="1"/>
  <c r="C154"/>
  <c r="BF74"/>
  <c r="C158"/>
  <c r="C150"/>
  <c r="BF66"/>
  <c r="C151"/>
  <c r="BF67"/>
  <c r="C155"/>
  <c r="BF71"/>
  <c r="BF155" s="1"/>
  <c r="C159"/>
  <c r="BF75"/>
  <c r="BF159" s="1"/>
  <c r="BF92" i="15"/>
  <c r="BP8"/>
  <c r="BP92" s="1"/>
  <c r="BH8"/>
  <c r="BH92" s="1"/>
  <c r="BF96"/>
  <c r="BP12"/>
  <c r="BP96" s="1"/>
  <c r="BH12"/>
  <c r="BH96" s="1"/>
  <c r="BF100"/>
  <c r="BP16"/>
  <c r="BP100" s="1"/>
  <c r="BH16"/>
  <c r="BH100" s="1"/>
  <c r="BF104"/>
  <c r="BP20"/>
  <c r="BP104" s="1"/>
  <c r="BH20"/>
  <c r="BH104" s="1"/>
  <c r="BF108"/>
  <c r="BP24"/>
  <c r="BP108" s="1"/>
  <c r="BH24"/>
  <c r="BH108" s="1"/>
  <c r="BF112"/>
  <c r="BP28"/>
  <c r="BP112" s="1"/>
  <c r="BH28"/>
  <c r="BH112" s="1"/>
  <c r="BF116"/>
  <c r="BP32"/>
  <c r="BP116" s="1"/>
  <c r="BH32"/>
  <c r="BH116" s="1"/>
  <c r="BF120"/>
  <c r="BP36"/>
  <c r="BP120" s="1"/>
  <c r="BH36"/>
  <c r="BH120" s="1"/>
  <c r="BF124"/>
  <c r="BP40"/>
  <c r="BP124" s="1"/>
  <c r="BH40"/>
  <c r="BH124" s="1"/>
  <c r="BF128"/>
  <c r="BP44"/>
  <c r="BP128" s="1"/>
  <c r="BH44"/>
  <c r="BH128" s="1"/>
  <c r="BF132"/>
  <c r="BP48"/>
  <c r="BP132" s="1"/>
  <c r="BH48"/>
  <c r="BH132" s="1"/>
  <c r="BF136"/>
  <c r="BP52"/>
  <c r="BP136" s="1"/>
  <c r="BH52"/>
  <c r="BH136" s="1"/>
  <c r="BF140"/>
  <c r="BP56"/>
  <c r="BP140" s="1"/>
  <c r="BH56"/>
  <c r="BH140" s="1"/>
  <c r="BF151"/>
  <c r="E9" i="16"/>
  <c r="E18" s="1"/>
  <c r="BF150" i="15"/>
  <c r="B9" i="16"/>
  <c r="B18" s="1"/>
  <c r="BF89" i="15"/>
  <c r="BP5"/>
  <c r="BP89" s="1"/>
  <c r="BH5"/>
  <c r="BH89" s="1"/>
  <c r="BF7" i="18"/>
  <c r="C91"/>
  <c r="BF11"/>
  <c r="C95"/>
  <c r="BF15"/>
  <c r="C99"/>
  <c r="BF19"/>
  <c r="C103"/>
  <c r="BF23"/>
  <c r="C107"/>
  <c r="BF27"/>
  <c r="C111"/>
  <c r="BF32"/>
  <c r="C116"/>
  <c r="BF40"/>
  <c r="C124"/>
  <c r="C92"/>
  <c r="BF8"/>
  <c r="C96"/>
  <c r="BF12"/>
  <c r="C100"/>
  <c r="BF16"/>
  <c r="C104"/>
  <c r="BF20"/>
  <c r="C108"/>
  <c r="BF24"/>
  <c r="C112"/>
  <c r="BF28"/>
  <c r="BF34"/>
  <c r="C118"/>
  <c r="BF42"/>
  <c r="C126"/>
  <c r="BF46"/>
  <c r="C130"/>
  <c r="BF50"/>
  <c r="C134"/>
  <c r="BF54"/>
  <c r="C138"/>
  <c r="BF58"/>
  <c r="C142"/>
  <c r="BF68"/>
  <c r="BF152" s="1"/>
  <c r="C152"/>
  <c r="BF70"/>
  <c r="BF154" s="1"/>
  <c r="C154"/>
  <c r="BF72"/>
  <c r="BF156" s="1"/>
  <c r="C156"/>
  <c r="BF75"/>
  <c r="BF159" s="1"/>
  <c r="C159"/>
  <c r="BF77"/>
  <c r="BF161" s="1"/>
  <c r="C161"/>
  <c r="BF79"/>
  <c r="C163"/>
  <c r="BF74"/>
  <c r="C158"/>
  <c r="C115"/>
  <c r="BF31"/>
  <c r="C119"/>
  <c r="BF35"/>
  <c r="C123"/>
  <c r="BF39"/>
  <c r="C127"/>
  <c r="BF43"/>
  <c r="C131"/>
  <c r="BF47"/>
  <c r="C135"/>
  <c r="BF51"/>
  <c r="C139"/>
  <c r="BF55"/>
  <c r="C143"/>
  <c r="BF59"/>
  <c r="BF60"/>
  <c r="C144"/>
  <c r="E122" i="14"/>
  <c r="E67"/>
  <c r="E120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1"/>
  <c r="I122"/>
  <c r="I67"/>
  <c r="I120"/>
  <c r="I121"/>
  <c r="I68"/>
  <c r="I69"/>
  <c r="I70"/>
  <c r="I71"/>
  <c r="I72"/>
  <c r="I73"/>
  <c r="I74"/>
  <c r="I75"/>
  <c r="I76"/>
  <c r="I77"/>
  <c r="I78"/>
  <c r="I79"/>
  <c r="I80"/>
  <c r="I81"/>
  <c r="I82"/>
  <c r="I83"/>
  <c r="I84"/>
  <c r="I85"/>
  <c r="I86"/>
  <c r="I87"/>
  <c r="I88"/>
  <c r="I89"/>
  <c r="I90"/>
  <c r="I91"/>
  <c r="I92"/>
  <c r="I93"/>
  <c r="I94"/>
  <c r="I95"/>
  <c r="I96"/>
  <c r="I97"/>
  <c r="I98"/>
  <c r="I99"/>
  <c r="I100"/>
  <c r="I101"/>
  <c r="I102"/>
  <c r="I103"/>
  <c r="I104"/>
  <c r="I105"/>
  <c r="I106"/>
  <c r="I107"/>
  <c r="I108"/>
  <c r="I109"/>
  <c r="I110"/>
  <c r="I111"/>
  <c r="I112"/>
  <c r="I113"/>
  <c r="I114"/>
  <c r="I115"/>
  <c r="I116"/>
  <c r="I117"/>
  <c r="I118"/>
  <c r="I119"/>
  <c r="M122"/>
  <c r="M67"/>
  <c r="M120"/>
  <c r="M68"/>
  <c r="M69"/>
  <c r="M70"/>
  <c r="M71"/>
  <c r="M72"/>
  <c r="M73"/>
  <c r="M74"/>
  <c r="M75"/>
  <c r="M76"/>
  <c r="M77"/>
  <c r="M78"/>
  <c r="M79"/>
  <c r="M80"/>
  <c r="M81"/>
  <c r="M82"/>
  <c r="M83"/>
  <c r="M84"/>
  <c r="M85"/>
  <c r="M86"/>
  <c r="M87"/>
  <c r="M88"/>
  <c r="M89"/>
  <c r="M90"/>
  <c r="M91"/>
  <c r="M92"/>
  <c r="M93"/>
  <c r="M94"/>
  <c r="M95"/>
  <c r="M96"/>
  <c r="M97"/>
  <c r="M98"/>
  <c r="M99"/>
  <c r="M100"/>
  <c r="M101"/>
  <c r="M102"/>
  <c r="M103"/>
  <c r="M104"/>
  <c r="M105"/>
  <c r="M106"/>
  <c r="M107"/>
  <c r="M108"/>
  <c r="M109"/>
  <c r="M110"/>
  <c r="M111"/>
  <c r="M112"/>
  <c r="M113"/>
  <c r="M114"/>
  <c r="M115"/>
  <c r="M116"/>
  <c r="M117"/>
  <c r="M118"/>
  <c r="M119"/>
  <c r="M121"/>
  <c r="O122"/>
  <c r="O67"/>
  <c r="O121"/>
  <c r="O68"/>
  <c r="O69"/>
  <c r="O70"/>
  <c r="O71"/>
  <c r="O72"/>
  <c r="O73"/>
  <c r="O74"/>
  <c r="O75"/>
  <c r="O76"/>
  <c r="O77"/>
  <c r="O78"/>
  <c r="O79"/>
  <c r="O80"/>
  <c r="O81"/>
  <c r="O82"/>
  <c r="O83"/>
  <c r="O84"/>
  <c r="O85"/>
  <c r="O86"/>
  <c r="O87"/>
  <c r="O88"/>
  <c r="O89"/>
  <c r="O90"/>
  <c r="O91"/>
  <c r="O92"/>
  <c r="O93"/>
  <c r="O94"/>
  <c r="O95"/>
  <c r="O96"/>
  <c r="O97"/>
  <c r="O98"/>
  <c r="O99"/>
  <c r="O100"/>
  <c r="O101"/>
  <c r="O102"/>
  <c r="O103"/>
  <c r="O104"/>
  <c r="O105"/>
  <c r="O106"/>
  <c r="O107"/>
  <c r="O108"/>
  <c r="O109"/>
  <c r="O110"/>
  <c r="O111"/>
  <c r="O112"/>
  <c r="O113"/>
  <c r="O114"/>
  <c r="O115"/>
  <c r="O116"/>
  <c r="O117"/>
  <c r="O118"/>
  <c r="O119"/>
  <c r="O120"/>
  <c r="R60" i="8"/>
  <c r="R144" s="1"/>
  <c r="R89"/>
  <c r="U122" i="14"/>
  <c r="U67"/>
  <c r="U120"/>
  <c r="U68"/>
  <c r="U69"/>
  <c r="U70"/>
  <c r="U71"/>
  <c r="U72"/>
  <c r="U73"/>
  <c r="U74"/>
  <c r="U75"/>
  <c r="U76"/>
  <c r="U77"/>
  <c r="U78"/>
  <c r="U79"/>
  <c r="U80"/>
  <c r="U81"/>
  <c r="U82"/>
  <c r="U83"/>
  <c r="U84"/>
  <c r="U85"/>
  <c r="U86"/>
  <c r="U87"/>
  <c r="U88"/>
  <c r="U89"/>
  <c r="U90"/>
  <c r="U91"/>
  <c r="U92"/>
  <c r="U93"/>
  <c r="U94"/>
  <c r="U95"/>
  <c r="U96"/>
  <c r="U97"/>
  <c r="U98"/>
  <c r="U99"/>
  <c r="U100"/>
  <c r="U101"/>
  <c r="U102"/>
  <c r="U103"/>
  <c r="U104"/>
  <c r="U105"/>
  <c r="U106"/>
  <c r="U107"/>
  <c r="U108"/>
  <c r="U109"/>
  <c r="U110"/>
  <c r="U111"/>
  <c r="U112"/>
  <c r="U113"/>
  <c r="U114"/>
  <c r="U115"/>
  <c r="U116"/>
  <c r="U117"/>
  <c r="U118"/>
  <c r="U119"/>
  <c r="U121"/>
  <c r="W122"/>
  <c r="W67"/>
  <c r="W121"/>
  <c r="W68"/>
  <c r="W69"/>
  <c r="W70"/>
  <c r="W71"/>
  <c r="W72"/>
  <c r="W73"/>
  <c r="W74"/>
  <c r="W75"/>
  <c r="W76"/>
  <c r="W77"/>
  <c r="W78"/>
  <c r="W79"/>
  <c r="W80"/>
  <c r="W81"/>
  <c r="W82"/>
  <c r="W83"/>
  <c r="W84"/>
  <c r="W85"/>
  <c r="W86"/>
  <c r="W87"/>
  <c r="W88"/>
  <c r="W89"/>
  <c r="W90"/>
  <c r="W91"/>
  <c r="W92"/>
  <c r="W93"/>
  <c r="W94"/>
  <c r="W95"/>
  <c r="W96"/>
  <c r="W97"/>
  <c r="W98"/>
  <c r="W99"/>
  <c r="W100"/>
  <c r="W101"/>
  <c r="W102"/>
  <c r="W103"/>
  <c r="W104"/>
  <c r="W105"/>
  <c r="W106"/>
  <c r="W107"/>
  <c r="W108"/>
  <c r="W109"/>
  <c r="W110"/>
  <c r="W111"/>
  <c r="W112"/>
  <c r="W113"/>
  <c r="W114"/>
  <c r="W115"/>
  <c r="W116"/>
  <c r="W117"/>
  <c r="W118"/>
  <c r="W119"/>
  <c r="W120"/>
  <c r="Y122"/>
  <c r="Y67"/>
  <c r="Y120"/>
  <c r="Y68"/>
  <c r="Y69"/>
  <c r="Y70"/>
  <c r="Y71"/>
  <c r="Y72"/>
  <c r="Y73"/>
  <c r="Y74"/>
  <c r="Y75"/>
  <c r="Y76"/>
  <c r="Y77"/>
  <c r="Y78"/>
  <c r="Y79"/>
  <c r="Y80"/>
  <c r="Y81"/>
  <c r="Y82"/>
  <c r="Y83"/>
  <c r="Y84"/>
  <c r="Y85"/>
  <c r="Y86"/>
  <c r="Y87"/>
  <c r="Y88"/>
  <c r="Y89"/>
  <c r="Y90"/>
  <c r="Y91"/>
  <c r="Y92"/>
  <c r="Y93"/>
  <c r="Y94"/>
  <c r="Y95"/>
  <c r="Y96"/>
  <c r="Y97"/>
  <c r="Y98"/>
  <c r="Y99"/>
  <c r="Y100"/>
  <c r="Y101"/>
  <c r="Y102"/>
  <c r="Y103"/>
  <c r="Y104"/>
  <c r="Y105"/>
  <c r="Y106"/>
  <c r="Y107"/>
  <c r="Y108"/>
  <c r="Y109"/>
  <c r="Y110"/>
  <c r="Y111"/>
  <c r="Y112"/>
  <c r="Y113"/>
  <c r="Y114"/>
  <c r="Y115"/>
  <c r="Y116"/>
  <c r="Y117"/>
  <c r="Y118"/>
  <c r="Y119"/>
  <c r="Y121"/>
  <c r="AA122"/>
  <c r="AA67"/>
  <c r="AA121"/>
  <c r="AA68"/>
  <c r="AA69"/>
  <c r="AA70"/>
  <c r="AA71"/>
  <c r="AA72"/>
  <c r="AA73"/>
  <c r="AA74"/>
  <c r="AA75"/>
  <c r="AA76"/>
  <c r="AA77"/>
  <c r="AA78"/>
  <c r="AA79"/>
  <c r="AA80"/>
  <c r="AA81"/>
  <c r="AA82"/>
  <c r="AA83"/>
  <c r="AA84"/>
  <c r="AA85"/>
  <c r="AA86"/>
  <c r="AA87"/>
  <c r="AA88"/>
  <c r="AA89"/>
  <c r="AA90"/>
  <c r="AA91"/>
  <c r="AA92"/>
  <c r="AA93"/>
  <c r="AA94"/>
  <c r="AA95"/>
  <c r="AA96"/>
  <c r="AA97"/>
  <c r="AA98"/>
  <c r="AA99"/>
  <c r="AA100"/>
  <c r="AA101"/>
  <c r="AA102"/>
  <c r="AA103"/>
  <c r="AA104"/>
  <c r="AA105"/>
  <c r="AA106"/>
  <c r="AA107"/>
  <c r="AA108"/>
  <c r="AA109"/>
  <c r="AA110"/>
  <c r="AA111"/>
  <c r="AA112"/>
  <c r="AA113"/>
  <c r="AA114"/>
  <c r="AA115"/>
  <c r="AA116"/>
  <c r="AA117"/>
  <c r="AA118"/>
  <c r="AA119"/>
  <c r="AA120"/>
  <c r="AC122"/>
  <c r="AC67"/>
  <c r="AC120"/>
  <c r="AC68"/>
  <c r="AC69"/>
  <c r="AC70"/>
  <c r="AC71"/>
  <c r="AC72"/>
  <c r="AC73"/>
  <c r="AC74"/>
  <c r="AC75"/>
  <c r="AC76"/>
  <c r="AC77"/>
  <c r="AC78"/>
  <c r="AC79"/>
  <c r="AC80"/>
  <c r="AC81"/>
  <c r="AC82"/>
  <c r="AC83"/>
  <c r="AC84"/>
  <c r="AC85"/>
  <c r="AC86"/>
  <c r="AC87"/>
  <c r="AC88"/>
  <c r="AC89"/>
  <c r="AC90"/>
  <c r="AC91"/>
  <c r="AC92"/>
  <c r="AC93"/>
  <c r="AC94"/>
  <c r="AC95"/>
  <c r="AC96"/>
  <c r="AC97"/>
  <c r="AC98"/>
  <c r="AC99"/>
  <c r="AC100"/>
  <c r="AC101"/>
  <c r="AC102"/>
  <c r="AC103"/>
  <c r="AC104"/>
  <c r="AC105"/>
  <c r="AC106"/>
  <c r="AC107"/>
  <c r="AC108"/>
  <c r="AC109"/>
  <c r="AC110"/>
  <c r="AC111"/>
  <c r="AC112"/>
  <c r="AC113"/>
  <c r="AC114"/>
  <c r="AC115"/>
  <c r="AC116"/>
  <c r="AC117"/>
  <c r="AC118"/>
  <c r="AC119"/>
  <c r="AC121"/>
  <c r="AG122"/>
  <c r="AG67"/>
  <c r="AG120"/>
  <c r="AG68"/>
  <c r="AG69"/>
  <c r="AG70"/>
  <c r="AG71"/>
  <c r="AG72"/>
  <c r="AG73"/>
  <c r="AG74"/>
  <c r="AG75"/>
  <c r="AG76"/>
  <c r="AG77"/>
  <c r="AG78"/>
  <c r="AG79"/>
  <c r="AG80"/>
  <c r="AG81"/>
  <c r="AG82"/>
  <c r="AG83"/>
  <c r="AG84"/>
  <c r="AG85"/>
  <c r="AG86"/>
  <c r="AG87"/>
  <c r="AG88"/>
  <c r="AG89"/>
  <c r="AG90"/>
  <c r="AG91"/>
  <c r="AG92"/>
  <c r="AG93"/>
  <c r="AG94"/>
  <c r="AG95"/>
  <c r="AG96"/>
  <c r="AG97"/>
  <c r="AG98"/>
  <c r="AG99"/>
  <c r="AG100"/>
  <c r="AG101"/>
  <c r="AG102"/>
  <c r="AG103"/>
  <c r="AG104"/>
  <c r="AG105"/>
  <c r="AG106"/>
  <c r="AG107"/>
  <c r="AG108"/>
  <c r="AG109"/>
  <c r="AG110"/>
  <c r="AG111"/>
  <c r="AG112"/>
  <c r="AG113"/>
  <c r="AG114"/>
  <c r="AG115"/>
  <c r="AG116"/>
  <c r="AG117"/>
  <c r="AG118"/>
  <c r="AG119"/>
  <c r="AG121"/>
  <c r="AI122"/>
  <c r="AI67"/>
  <c r="AI121"/>
  <c r="AI68"/>
  <c r="AI69"/>
  <c r="AI70"/>
  <c r="AI71"/>
  <c r="AI72"/>
  <c r="AI73"/>
  <c r="AI74"/>
  <c r="AI75"/>
  <c r="AI76"/>
  <c r="AI77"/>
  <c r="AI78"/>
  <c r="AI79"/>
  <c r="AI80"/>
  <c r="AI81"/>
  <c r="AI82"/>
  <c r="AI83"/>
  <c r="AI84"/>
  <c r="AI85"/>
  <c r="AI86"/>
  <c r="AI87"/>
  <c r="AI88"/>
  <c r="AI89"/>
  <c r="AI90"/>
  <c r="AI91"/>
  <c r="AI92"/>
  <c r="AI93"/>
  <c r="AI94"/>
  <c r="AI95"/>
  <c r="AI96"/>
  <c r="AI97"/>
  <c r="AI98"/>
  <c r="AI99"/>
  <c r="AI100"/>
  <c r="AI101"/>
  <c r="AI102"/>
  <c r="AI103"/>
  <c r="AI104"/>
  <c r="AI105"/>
  <c r="AI106"/>
  <c r="AI107"/>
  <c r="AI108"/>
  <c r="AI109"/>
  <c r="AI110"/>
  <c r="AI111"/>
  <c r="AI112"/>
  <c r="AI113"/>
  <c r="AI114"/>
  <c r="AI115"/>
  <c r="AI116"/>
  <c r="AI117"/>
  <c r="AI118"/>
  <c r="AI119"/>
  <c r="AI120"/>
  <c r="AK122"/>
  <c r="AK67"/>
  <c r="AK120"/>
  <c r="AK68"/>
  <c r="AK69"/>
  <c r="AK70"/>
  <c r="AK71"/>
  <c r="AK72"/>
  <c r="AK73"/>
  <c r="AK74"/>
  <c r="AK75"/>
  <c r="AK76"/>
  <c r="AK77"/>
  <c r="AK78"/>
  <c r="AK79"/>
  <c r="AK80"/>
  <c r="AK81"/>
  <c r="AK82"/>
  <c r="AK83"/>
  <c r="AK84"/>
  <c r="AK85"/>
  <c r="AK86"/>
  <c r="AK87"/>
  <c r="AK88"/>
  <c r="AK89"/>
  <c r="AK90"/>
  <c r="AK91"/>
  <c r="AK92"/>
  <c r="AK93"/>
  <c r="AK94"/>
  <c r="AK95"/>
  <c r="AK96"/>
  <c r="AK97"/>
  <c r="AK98"/>
  <c r="AK99"/>
  <c r="AK100"/>
  <c r="AK101"/>
  <c r="AK102"/>
  <c r="AK103"/>
  <c r="AK104"/>
  <c r="AK105"/>
  <c r="AK106"/>
  <c r="AK107"/>
  <c r="AK108"/>
  <c r="AK109"/>
  <c r="AK110"/>
  <c r="AK111"/>
  <c r="AK112"/>
  <c r="AK113"/>
  <c r="AK114"/>
  <c r="AK115"/>
  <c r="AK116"/>
  <c r="AK117"/>
  <c r="AK118"/>
  <c r="AK119"/>
  <c r="AK121"/>
  <c r="AM122"/>
  <c r="AM67"/>
  <c r="AM121"/>
  <c r="AM68"/>
  <c r="AM69"/>
  <c r="AM70"/>
  <c r="AM71"/>
  <c r="AM72"/>
  <c r="AM73"/>
  <c r="AM74"/>
  <c r="AM75"/>
  <c r="AM76"/>
  <c r="AM77"/>
  <c r="AM78"/>
  <c r="AM79"/>
  <c r="AM80"/>
  <c r="AM81"/>
  <c r="AM82"/>
  <c r="AM83"/>
  <c r="AM84"/>
  <c r="AM85"/>
  <c r="AM86"/>
  <c r="AM87"/>
  <c r="AM88"/>
  <c r="AM89"/>
  <c r="AM90"/>
  <c r="AM91"/>
  <c r="AM92"/>
  <c r="AM93"/>
  <c r="AM94"/>
  <c r="AM95"/>
  <c r="AM96"/>
  <c r="AM97"/>
  <c r="AM98"/>
  <c r="AM99"/>
  <c r="AM100"/>
  <c r="AM101"/>
  <c r="AM102"/>
  <c r="AM103"/>
  <c r="AM104"/>
  <c r="AM105"/>
  <c r="AM106"/>
  <c r="AM107"/>
  <c r="AM108"/>
  <c r="AM109"/>
  <c r="AM110"/>
  <c r="AM111"/>
  <c r="AM112"/>
  <c r="AM113"/>
  <c r="AM114"/>
  <c r="AM115"/>
  <c r="AM116"/>
  <c r="AM117"/>
  <c r="AM118"/>
  <c r="AM119"/>
  <c r="AM120"/>
  <c r="AO122"/>
  <c r="AO67"/>
  <c r="AO120"/>
  <c r="AO68"/>
  <c r="AO69"/>
  <c r="AO70"/>
  <c r="AO71"/>
  <c r="AO72"/>
  <c r="AO73"/>
  <c r="AO74"/>
  <c r="AO75"/>
  <c r="AO76"/>
  <c r="AO77"/>
  <c r="AO78"/>
  <c r="AO79"/>
  <c r="AO80"/>
  <c r="AO81"/>
  <c r="AO82"/>
  <c r="AO83"/>
  <c r="AO84"/>
  <c r="AO85"/>
  <c r="AO86"/>
  <c r="AO87"/>
  <c r="AO88"/>
  <c r="AO89"/>
  <c r="AO90"/>
  <c r="AO91"/>
  <c r="AO92"/>
  <c r="AO93"/>
  <c r="AO94"/>
  <c r="AO95"/>
  <c r="AO96"/>
  <c r="AO97"/>
  <c r="AO98"/>
  <c r="AO99"/>
  <c r="AO100"/>
  <c r="AO101"/>
  <c r="AO102"/>
  <c r="AO103"/>
  <c r="AO104"/>
  <c r="AO105"/>
  <c r="AO106"/>
  <c r="AO107"/>
  <c r="AO108"/>
  <c r="AO109"/>
  <c r="AO110"/>
  <c r="AO111"/>
  <c r="AO112"/>
  <c r="AO113"/>
  <c r="AO114"/>
  <c r="AO115"/>
  <c r="AO116"/>
  <c r="AO117"/>
  <c r="AO118"/>
  <c r="AO119"/>
  <c r="AO121"/>
  <c r="AQ122"/>
  <c r="AQ67"/>
  <c r="AQ121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T60" i="8"/>
  <c r="AT144" s="1"/>
  <c r="AT89"/>
  <c r="AU122" i="14"/>
  <c r="AU67"/>
  <c r="AU121"/>
  <c r="AU68"/>
  <c r="AU69"/>
  <c r="AU70"/>
  <c r="AU71"/>
  <c r="AU72"/>
  <c r="AU73"/>
  <c r="AU74"/>
  <c r="AU75"/>
  <c r="AU76"/>
  <c r="AU77"/>
  <c r="AU78"/>
  <c r="AU79"/>
  <c r="AU80"/>
  <c r="AU81"/>
  <c r="AU82"/>
  <c r="AU83"/>
  <c r="AU84"/>
  <c r="AU85"/>
  <c r="AU86"/>
  <c r="AU87"/>
  <c r="AU88"/>
  <c r="AU89"/>
  <c r="AU90"/>
  <c r="AU91"/>
  <c r="AU92"/>
  <c r="AU93"/>
  <c r="AU94"/>
  <c r="AU95"/>
  <c r="AU96"/>
  <c r="AU97"/>
  <c r="AU98"/>
  <c r="AU99"/>
  <c r="AU100"/>
  <c r="AU101"/>
  <c r="AU102"/>
  <c r="AU103"/>
  <c r="AU104"/>
  <c r="AU105"/>
  <c r="AU106"/>
  <c r="AU107"/>
  <c r="AU108"/>
  <c r="AU109"/>
  <c r="AU110"/>
  <c r="AU111"/>
  <c r="AU112"/>
  <c r="AU113"/>
  <c r="AU114"/>
  <c r="AU115"/>
  <c r="AU116"/>
  <c r="AU117"/>
  <c r="AU118"/>
  <c r="AU119"/>
  <c r="AU120"/>
  <c r="AW122"/>
  <c r="AW67"/>
  <c r="AW68"/>
  <c r="AW69"/>
  <c r="AW70"/>
  <c r="AW71"/>
  <c r="AW72"/>
  <c r="AW73"/>
  <c r="AW74"/>
  <c r="AW75"/>
  <c r="AW76"/>
  <c r="AW77"/>
  <c r="AW78"/>
  <c r="AW79"/>
  <c r="AW80"/>
  <c r="AW81"/>
  <c r="AW82"/>
  <c r="AW83"/>
  <c r="AW84"/>
  <c r="AW85"/>
  <c r="AW86"/>
  <c r="AW87"/>
  <c r="AW88"/>
  <c r="AW89"/>
  <c r="AW90"/>
  <c r="AW91"/>
  <c r="AW92"/>
  <c r="AW93"/>
  <c r="AW94"/>
  <c r="AW95"/>
  <c r="AW96"/>
  <c r="AW97"/>
  <c r="AW98"/>
  <c r="AW99"/>
  <c r="AW100"/>
  <c r="AW101"/>
  <c r="AW102"/>
  <c r="AW103"/>
  <c r="AW104"/>
  <c r="AW105"/>
  <c r="AW106"/>
  <c r="AW107"/>
  <c r="AW108"/>
  <c r="AW109"/>
  <c r="AW110"/>
  <c r="AW111"/>
  <c r="AW112"/>
  <c r="AW113"/>
  <c r="AW114"/>
  <c r="AW115"/>
  <c r="AW116"/>
  <c r="AW117"/>
  <c r="AW118"/>
  <c r="AW119"/>
  <c r="AW120"/>
  <c r="AW121"/>
  <c r="BB60" i="8"/>
  <c r="BB144" s="1"/>
  <c r="BB89"/>
  <c r="BC122" i="14"/>
  <c r="BC67"/>
  <c r="BC120"/>
  <c r="BC121"/>
  <c r="BC68"/>
  <c r="BC69"/>
  <c r="BC70"/>
  <c r="BC71"/>
  <c r="BC72"/>
  <c r="BC73"/>
  <c r="BC74"/>
  <c r="BC75"/>
  <c r="BC76"/>
  <c r="BC77"/>
  <c r="BC78"/>
  <c r="BC79"/>
  <c r="BC80"/>
  <c r="BC81"/>
  <c r="BC82"/>
  <c r="BC83"/>
  <c r="BC84"/>
  <c r="BC85"/>
  <c r="BC86"/>
  <c r="BC87"/>
  <c r="BC88"/>
  <c r="BC89"/>
  <c r="BC90"/>
  <c r="BC91"/>
  <c r="BC92"/>
  <c r="BC93"/>
  <c r="BC94"/>
  <c r="BC95"/>
  <c r="BC96"/>
  <c r="BC97"/>
  <c r="BC98"/>
  <c r="BC99"/>
  <c r="BC100"/>
  <c r="BC101"/>
  <c r="BC102"/>
  <c r="BC103"/>
  <c r="BC104"/>
  <c r="BC105"/>
  <c r="BC106"/>
  <c r="BC107"/>
  <c r="BC108"/>
  <c r="BC109"/>
  <c r="BC110"/>
  <c r="BC111"/>
  <c r="BC112"/>
  <c r="BC113"/>
  <c r="BC114"/>
  <c r="BC115"/>
  <c r="BC116"/>
  <c r="BC117"/>
  <c r="BC118"/>
  <c r="BC119"/>
  <c r="BH13" i="13"/>
  <c r="BH97" s="1"/>
  <c r="BH9"/>
  <c r="BH93" s="1"/>
  <c r="BH15"/>
  <c r="BH99" s="1"/>
  <c r="BH19"/>
  <c r="BH103" s="1"/>
  <c r="BH37"/>
  <c r="BH121" s="1"/>
  <c r="BH41"/>
  <c r="BH125" s="1"/>
  <c r="BH45"/>
  <c r="BH129" s="1"/>
  <c r="BH49"/>
  <c r="BH133" s="1"/>
  <c r="BH53"/>
  <c r="BH137" s="1"/>
  <c r="BH57"/>
  <c r="BH141" s="1"/>
  <c r="BC121" i="5"/>
  <c r="AM121"/>
  <c r="K121"/>
  <c r="BB121"/>
  <c r="AP121"/>
  <c r="Z121"/>
  <c r="J121"/>
  <c r="BH6" i="13"/>
  <c r="BH90" s="1"/>
  <c r="BH10"/>
  <c r="BH94" s="1"/>
  <c r="BH12"/>
  <c r="BH96" s="1"/>
  <c r="BH16"/>
  <c r="BH100" s="1"/>
  <c r="BH20"/>
  <c r="BH104" s="1"/>
  <c r="BH25"/>
  <c r="BH109" s="1"/>
  <c r="BH29"/>
  <c r="BH113" s="1"/>
  <c r="BH33"/>
  <c r="BH117" s="1"/>
  <c r="BH23"/>
  <c r="BH107" s="1"/>
  <c r="BH38"/>
  <c r="BH122" s="1"/>
  <c r="BH42"/>
  <c r="BH126" s="1"/>
  <c r="BH46"/>
  <c r="BH130" s="1"/>
  <c r="BH50"/>
  <c r="BH134" s="1"/>
  <c r="BH54"/>
  <c r="BH138" s="1"/>
  <c r="BH58"/>
  <c r="BH142" s="1"/>
  <c r="BE179" i="14"/>
  <c r="BG59" i="15" s="1"/>
  <c r="BG143" s="1"/>
  <c r="BE175" i="14"/>
  <c r="BG55" i="15" s="1"/>
  <c r="BG139" s="1"/>
  <c r="BE171" i="14"/>
  <c r="BG51" i="15" s="1"/>
  <c r="BG135" s="1"/>
  <c r="BE167" i="14"/>
  <c r="BG47" i="15" s="1"/>
  <c r="BG131" s="1"/>
  <c r="BE163" i="14"/>
  <c r="BG43" i="15" s="1"/>
  <c r="BG127" s="1"/>
  <c r="BE159" i="14"/>
  <c r="BG39" i="15" s="1"/>
  <c r="BG123" s="1"/>
  <c r="BE155" i="14"/>
  <c r="BG35" i="15" s="1"/>
  <c r="BG119" s="1"/>
  <c r="BE151" i="14"/>
  <c r="BG31" i="15" s="1"/>
  <c r="BG115" s="1"/>
  <c r="BE147" i="14"/>
  <c r="BG27" i="15" s="1"/>
  <c r="BG111" s="1"/>
  <c r="BE143" i="14"/>
  <c r="BG23" i="15" s="1"/>
  <c r="BG107" s="1"/>
  <c r="BE139" i="14"/>
  <c r="BG19" i="15" s="1"/>
  <c r="BG103" s="1"/>
  <c r="BE135" i="14"/>
  <c r="BG15" i="15" s="1"/>
  <c r="BG99" s="1"/>
  <c r="BE131" i="14"/>
  <c r="BG11" i="15" s="1"/>
  <c r="BG95" s="1"/>
  <c r="BE127" i="14"/>
  <c r="BG7" i="15" s="1"/>
  <c r="BG91" s="1"/>
  <c r="BE178" i="14"/>
  <c r="BG58" i="15" s="1"/>
  <c r="BG142" s="1"/>
  <c r="BE174" i="14"/>
  <c r="BG54" i="15" s="1"/>
  <c r="BG138" s="1"/>
  <c r="BE170" i="14"/>
  <c r="BG50" i="15" s="1"/>
  <c r="BG134" s="1"/>
  <c r="BE166" i="14"/>
  <c r="BG46" i="15" s="1"/>
  <c r="BG130" s="1"/>
  <c r="BE162" i="14"/>
  <c r="BG42" i="15" s="1"/>
  <c r="BG126" s="1"/>
  <c r="BE158" i="14"/>
  <c r="BG38" i="15" s="1"/>
  <c r="BG122" s="1"/>
  <c r="BE154" i="14"/>
  <c r="BG34" i="15" s="1"/>
  <c r="BG118" s="1"/>
  <c r="BE150" i="14"/>
  <c r="BG30" i="15" s="1"/>
  <c r="BG114" s="1"/>
  <c r="BE146" i="14"/>
  <c r="BG26" i="15" s="1"/>
  <c r="BG110" s="1"/>
  <c r="BE142" i="14"/>
  <c r="BG22" i="15" s="1"/>
  <c r="BG106" s="1"/>
  <c r="BE138" i="14"/>
  <c r="BG18" i="15" s="1"/>
  <c r="BG102" s="1"/>
  <c r="BE134" i="14"/>
  <c r="BG14" i="15" s="1"/>
  <c r="BG98" s="1"/>
  <c r="BE130" i="14"/>
  <c r="BG10" i="15" s="1"/>
  <c r="BG94" s="1"/>
  <c r="BE126" i="14"/>
  <c r="BG6" i="15" s="1"/>
  <c r="BG90" s="1"/>
  <c r="BH12" i="17"/>
  <c r="BH96" s="1"/>
  <c r="BH20"/>
  <c r="BH104" s="1"/>
  <c r="BH27"/>
  <c r="BH111" s="1"/>
  <c r="BH35"/>
  <c r="BH119" s="1"/>
  <c r="BH43"/>
  <c r="BH127" s="1"/>
  <c r="BH51"/>
  <c r="BH135" s="1"/>
  <c r="BH59"/>
  <c r="BH143" s="1"/>
  <c r="BH28"/>
  <c r="BH112" s="1"/>
  <c r="BH36"/>
  <c r="BH120" s="1"/>
  <c r="BH44"/>
  <c r="BH128" s="1"/>
  <c r="BH52"/>
  <c r="BH136" s="1"/>
  <c r="AY121" i="5"/>
  <c r="AI121"/>
  <c r="AA121"/>
  <c r="O121"/>
  <c r="AT121"/>
  <c r="AH121"/>
  <c r="R121"/>
  <c r="AW121"/>
  <c r="AG121"/>
  <c r="Q121"/>
  <c r="E121"/>
  <c r="AR121"/>
  <c r="AF121"/>
  <c r="T121"/>
  <c r="D121"/>
  <c r="BA121"/>
  <c r="AK121"/>
  <c r="Y121"/>
  <c r="AZ121"/>
  <c r="AJ121"/>
  <c r="P121"/>
  <c r="BP60" i="18" l="1"/>
  <c r="BP144" s="1"/>
  <c r="BH60"/>
  <c r="BH144" s="1"/>
  <c r="BF144"/>
  <c r="F7" i="16"/>
  <c r="F16" s="1"/>
  <c r="BF158" i="18"/>
  <c r="D7" i="16"/>
  <c r="D16" s="1"/>
  <c r="BF163" i="18"/>
  <c r="BH58"/>
  <c r="BH142" s="1"/>
  <c r="BF142"/>
  <c r="BP58"/>
  <c r="BP142" s="1"/>
  <c r="BH54"/>
  <c r="BH138" s="1"/>
  <c r="BF138"/>
  <c r="BP54"/>
  <c r="BP138" s="1"/>
  <c r="BH50"/>
  <c r="BH134" s="1"/>
  <c r="BF134"/>
  <c r="BP50"/>
  <c r="BP134" s="1"/>
  <c r="BH46"/>
  <c r="BH130" s="1"/>
  <c r="BF130"/>
  <c r="BP46"/>
  <c r="BP130" s="1"/>
  <c r="BH42"/>
  <c r="BH126" s="1"/>
  <c r="BF126"/>
  <c r="BP42"/>
  <c r="BP126" s="1"/>
  <c r="BH34"/>
  <c r="BH118" s="1"/>
  <c r="BF118"/>
  <c r="BP34"/>
  <c r="BP118" s="1"/>
  <c r="BH40"/>
  <c r="BH124" s="1"/>
  <c r="BF124"/>
  <c r="BP40"/>
  <c r="BP124" s="1"/>
  <c r="BH32"/>
  <c r="BH116" s="1"/>
  <c r="BF116"/>
  <c r="BP32"/>
  <c r="BP116" s="1"/>
  <c r="BH27"/>
  <c r="BH111" s="1"/>
  <c r="BF111"/>
  <c r="BP27"/>
  <c r="BP111" s="1"/>
  <c r="BH23"/>
  <c r="BH107" s="1"/>
  <c r="BF107"/>
  <c r="BP23"/>
  <c r="BP107" s="1"/>
  <c r="BH19"/>
  <c r="BH103" s="1"/>
  <c r="BF103"/>
  <c r="BP19"/>
  <c r="BP103" s="1"/>
  <c r="BH15"/>
  <c r="BH99" s="1"/>
  <c r="BF99"/>
  <c r="BP15"/>
  <c r="BP99" s="1"/>
  <c r="BH11"/>
  <c r="BH95" s="1"/>
  <c r="BF95"/>
  <c r="BP11"/>
  <c r="BP95" s="1"/>
  <c r="BH7"/>
  <c r="BH91" s="1"/>
  <c r="BF91"/>
  <c r="BP7"/>
  <c r="BP91" s="1"/>
  <c r="F5" i="16"/>
  <c r="F14" s="1"/>
  <c r="BF158" i="7"/>
  <c r="BP12"/>
  <c r="BP96" s="1"/>
  <c r="BH12"/>
  <c r="BH96" s="1"/>
  <c r="BF96"/>
  <c r="BP18"/>
  <c r="BP102" s="1"/>
  <c r="BH18"/>
  <c r="BH102" s="1"/>
  <c r="BF102"/>
  <c r="BP28"/>
  <c r="BP112" s="1"/>
  <c r="BH28"/>
  <c r="BH112" s="1"/>
  <c r="BF112"/>
  <c r="BP40"/>
  <c r="BP124" s="1"/>
  <c r="BH40"/>
  <c r="BH124" s="1"/>
  <c r="BF124"/>
  <c r="BP44"/>
  <c r="BP128" s="1"/>
  <c r="BH44"/>
  <c r="BH128" s="1"/>
  <c r="BF128"/>
  <c r="BP48"/>
  <c r="BP132" s="1"/>
  <c r="BH48"/>
  <c r="BH132" s="1"/>
  <c r="BF132"/>
  <c r="BP10"/>
  <c r="BP94" s="1"/>
  <c r="BH10"/>
  <c r="BH94" s="1"/>
  <c r="BF94"/>
  <c r="BP20"/>
  <c r="BP104" s="1"/>
  <c r="BH20"/>
  <c r="BH104" s="1"/>
  <c r="BF104"/>
  <c r="BP26"/>
  <c r="BP110" s="1"/>
  <c r="BH26"/>
  <c r="BH110" s="1"/>
  <c r="BF110"/>
  <c r="BP34"/>
  <c r="BP118" s="1"/>
  <c r="BH34"/>
  <c r="BH118" s="1"/>
  <c r="BF118"/>
  <c r="BP38"/>
  <c r="BP122" s="1"/>
  <c r="BH38"/>
  <c r="BH122" s="1"/>
  <c r="BF122"/>
  <c r="BP52"/>
  <c r="BP136" s="1"/>
  <c r="BH52"/>
  <c r="BH136" s="1"/>
  <c r="BF136"/>
  <c r="BP56"/>
  <c r="BP140" s="1"/>
  <c r="BH56"/>
  <c r="BH140" s="1"/>
  <c r="BF140"/>
  <c r="BF93"/>
  <c r="BP9"/>
  <c r="BP93" s="1"/>
  <c r="BH9"/>
  <c r="BH93" s="1"/>
  <c r="BF97"/>
  <c r="BP13"/>
  <c r="BP97" s="1"/>
  <c r="BH13"/>
  <c r="BH97" s="1"/>
  <c r="BF101"/>
  <c r="BP17"/>
  <c r="BP101" s="1"/>
  <c r="BH17"/>
  <c r="BH101" s="1"/>
  <c r="BF105"/>
  <c r="BP21"/>
  <c r="BP105" s="1"/>
  <c r="BH21"/>
  <c r="BH105" s="1"/>
  <c r="BF109"/>
  <c r="BP25"/>
  <c r="BP109" s="1"/>
  <c r="BH25"/>
  <c r="BH109" s="1"/>
  <c r="BF113"/>
  <c r="BP29"/>
  <c r="BP113" s="1"/>
  <c r="BH29"/>
  <c r="BH113" s="1"/>
  <c r="BF117"/>
  <c r="BP33"/>
  <c r="BP117" s="1"/>
  <c r="BH33"/>
  <c r="BH117" s="1"/>
  <c r="BF121"/>
  <c r="BP37"/>
  <c r="BP121" s="1"/>
  <c r="BH37"/>
  <c r="BH121" s="1"/>
  <c r="BF125"/>
  <c r="BP41"/>
  <c r="BP125" s="1"/>
  <c r="BH41"/>
  <c r="BH125" s="1"/>
  <c r="BF129"/>
  <c r="BP45"/>
  <c r="BP129" s="1"/>
  <c r="BH45"/>
  <c r="BH129" s="1"/>
  <c r="BF133"/>
  <c r="BP49"/>
  <c r="BP133" s="1"/>
  <c r="BH49"/>
  <c r="BH133" s="1"/>
  <c r="BF137"/>
  <c r="BP53"/>
  <c r="BP137" s="1"/>
  <c r="BH53"/>
  <c r="BH137" s="1"/>
  <c r="BF141"/>
  <c r="BP57"/>
  <c r="BP141" s="1"/>
  <c r="BH57"/>
  <c r="BH141" s="1"/>
  <c r="BF89"/>
  <c r="BH5"/>
  <c r="BH89" s="1"/>
  <c r="BP5"/>
  <c r="BP89" s="1"/>
  <c r="BP30" i="18"/>
  <c r="BP114" s="1"/>
  <c r="BH30"/>
  <c r="BH114" s="1"/>
  <c r="BF114"/>
  <c r="BP26"/>
  <c r="BP110" s="1"/>
  <c r="BH26"/>
  <c r="BH110" s="1"/>
  <c r="BF110"/>
  <c r="BP22"/>
  <c r="BP106" s="1"/>
  <c r="BH22"/>
  <c r="BH106" s="1"/>
  <c r="BF106"/>
  <c r="BP18"/>
  <c r="BP102" s="1"/>
  <c r="BH18"/>
  <c r="BH102" s="1"/>
  <c r="BF102"/>
  <c r="BP14"/>
  <c r="BP98" s="1"/>
  <c r="BH14"/>
  <c r="BH98" s="1"/>
  <c r="BF98"/>
  <c r="BP10"/>
  <c r="BP94" s="1"/>
  <c r="BH10"/>
  <c r="BH94" s="1"/>
  <c r="BF94"/>
  <c r="BP6"/>
  <c r="BP90" s="1"/>
  <c r="BH6"/>
  <c r="BH90" s="1"/>
  <c r="BF90"/>
  <c r="BG144" i="17"/>
  <c r="BH60"/>
  <c r="BH144" s="1"/>
  <c r="BP60" i="15"/>
  <c r="BP144" s="1"/>
  <c r="BF144"/>
  <c r="BF72" i="8"/>
  <c r="BF156" s="1"/>
  <c r="C156"/>
  <c r="BF68"/>
  <c r="BF152" s="1"/>
  <c r="C152"/>
  <c r="B122" i="14"/>
  <c r="BE122" s="1"/>
  <c r="BS64" s="1"/>
  <c r="B68"/>
  <c r="BE68" s="1"/>
  <c r="BG6" i="8" s="1"/>
  <c r="BG90" s="1"/>
  <c r="B69" i="14"/>
  <c r="BE69" s="1"/>
  <c r="BG7" i="8" s="1"/>
  <c r="BG91" s="1"/>
  <c r="B70" i="14"/>
  <c r="BE70" s="1"/>
  <c r="BG8" i="8" s="1"/>
  <c r="BG92" s="1"/>
  <c r="B71" i="14"/>
  <c r="BE71" s="1"/>
  <c r="BG9" i="8" s="1"/>
  <c r="BG93" s="1"/>
  <c r="B72" i="14"/>
  <c r="BE72" s="1"/>
  <c r="BG10" i="8" s="1"/>
  <c r="BG94" s="1"/>
  <c r="B73" i="14"/>
  <c r="BE73" s="1"/>
  <c r="BG11" i="8" s="1"/>
  <c r="BG95" s="1"/>
  <c r="B74" i="14"/>
  <c r="BE74" s="1"/>
  <c r="BG12" i="8" s="1"/>
  <c r="BG96" s="1"/>
  <c r="B75" i="14"/>
  <c r="BE75" s="1"/>
  <c r="BG13" i="8" s="1"/>
  <c r="BG97" s="1"/>
  <c r="B76" i="14"/>
  <c r="BE76" s="1"/>
  <c r="BG14" i="8" s="1"/>
  <c r="BG98" s="1"/>
  <c r="B77" i="14"/>
  <c r="BE77" s="1"/>
  <c r="BG15" i="8" s="1"/>
  <c r="BG99" s="1"/>
  <c r="B78" i="14"/>
  <c r="BE78" s="1"/>
  <c r="BG16" i="8" s="1"/>
  <c r="BG100" s="1"/>
  <c r="B79" i="14"/>
  <c r="BE79" s="1"/>
  <c r="BG17" i="8" s="1"/>
  <c r="BG101" s="1"/>
  <c r="B80" i="14"/>
  <c r="BE80" s="1"/>
  <c r="BG18" i="8" s="1"/>
  <c r="BG102" s="1"/>
  <c r="B81" i="14"/>
  <c r="BE81" s="1"/>
  <c r="BG19" i="8" s="1"/>
  <c r="BG103" s="1"/>
  <c r="B82" i="14"/>
  <c r="BE82" s="1"/>
  <c r="BG20" i="8" s="1"/>
  <c r="BG104" s="1"/>
  <c r="B83" i="14"/>
  <c r="BE83" s="1"/>
  <c r="BG21" i="8" s="1"/>
  <c r="BG105" s="1"/>
  <c r="B84" i="14"/>
  <c r="BE84" s="1"/>
  <c r="BG22" i="8" s="1"/>
  <c r="BG106" s="1"/>
  <c r="B85" i="14"/>
  <c r="BE85" s="1"/>
  <c r="BG23" i="8" s="1"/>
  <c r="BG107" s="1"/>
  <c r="B86" i="14"/>
  <c r="BE86" s="1"/>
  <c r="BG24" i="8" s="1"/>
  <c r="BG108" s="1"/>
  <c r="B87" i="14"/>
  <c r="BE87" s="1"/>
  <c r="BG25" i="8" s="1"/>
  <c r="BG109" s="1"/>
  <c r="B88" i="14"/>
  <c r="BE88" s="1"/>
  <c r="BG26" i="8" s="1"/>
  <c r="BG110" s="1"/>
  <c r="B89" i="14"/>
  <c r="BE89" s="1"/>
  <c r="BG27" i="8" s="1"/>
  <c r="BG111" s="1"/>
  <c r="B90" i="14"/>
  <c r="BE90" s="1"/>
  <c r="BG28" i="8" s="1"/>
  <c r="BG112" s="1"/>
  <c r="B91" i="14"/>
  <c r="BE91" s="1"/>
  <c r="BG29" i="8" s="1"/>
  <c r="BG113" s="1"/>
  <c r="B92" i="14"/>
  <c r="BE92" s="1"/>
  <c r="BG30" i="8" s="1"/>
  <c r="BG114" s="1"/>
  <c r="B93" i="14"/>
  <c r="BE93" s="1"/>
  <c r="BG31" i="8" s="1"/>
  <c r="BG115" s="1"/>
  <c r="B94" i="14"/>
  <c r="BE94" s="1"/>
  <c r="BG32" i="8" s="1"/>
  <c r="BG116" s="1"/>
  <c r="B95" i="14"/>
  <c r="BE95" s="1"/>
  <c r="BG33" i="8" s="1"/>
  <c r="BG117" s="1"/>
  <c r="B96" i="14"/>
  <c r="BE96" s="1"/>
  <c r="BG34" i="8" s="1"/>
  <c r="BG118" s="1"/>
  <c r="B97" i="14"/>
  <c r="BE97" s="1"/>
  <c r="BG35" i="8" s="1"/>
  <c r="BG119" s="1"/>
  <c r="B98" i="14"/>
  <c r="BE98" s="1"/>
  <c r="BG36" i="8" s="1"/>
  <c r="BG120" s="1"/>
  <c r="B99" i="14"/>
  <c r="BE99" s="1"/>
  <c r="BG37" i="8" s="1"/>
  <c r="BG121" s="1"/>
  <c r="B100" i="14"/>
  <c r="BE100" s="1"/>
  <c r="BG38" i="8" s="1"/>
  <c r="BG122" s="1"/>
  <c r="B101" i="14"/>
  <c r="BE101" s="1"/>
  <c r="BG39" i="8" s="1"/>
  <c r="BG123" s="1"/>
  <c r="B102" i="14"/>
  <c r="BE102" s="1"/>
  <c r="BG40" i="8" s="1"/>
  <c r="BG124" s="1"/>
  <c r="B103" i="14"/>
  <c r="BE103" s="1"/>
  <c r="BG41" i="8" s="1"/>
  <c r="BG125" s="1"/>
  <c r="B104" i="14"/>
  <c r="BE104" s="1"/>
  <c r="BG42" i="8" s="1"/>
  <c r="BG126" s="1"/>
  <c r="B105" i="14"/>
  <c r="BE105" s="1"/>
  <c r="BG43" i="8" s="1"/>
  <c r="BG127" s="1"/>
  <c r="B106" i="14"/>
  <c r="BE106" s="1"/>
  <c r="BG44" i="8" s="1"/>
  <c r="BG128" s="1"/>
  <c r="B107" i="14"/>
  <c r="BE107" s="1"/>
  <c r="BG45" i="8" s="1"/>
  <c r="BG129" s="1"/>
  <c r="B108" i="14"/>
  <c r="BE108" s="1"/>
  <c r="BG46" i="8" s="1"/>
  <c r="BG130" s="1"/>
  <c r="B109" i="14"/>
  <c r="BE109" s="1"/>
  <c r="BG47" i="8" s="1"/>
  <c r="BG131" s="1"/>
  <c r="B110" i="14"/>
  <c r="BE110" s="1"/>
  <c r="BG48" i="8" s="1"/>
  <c r="BG132" s="1"/>
  <c r="B111" i="14"/>
  <c r="BE111" s="1"/>
  <c r="BG49" i="8" s="1"/>
  <c r="BG133" s="1"/>
  <c r="B112" i="14"/>
  <c r="BE112" s="1"/>
  <c r="BG50" i="8" s="1"/>
  <c r="BG134" s="1"/>
  <c r="B113" i="14"/>
  <c r="BE113" s="1"/>
  <c r="BG51" i="8" s="1"/>
  <c r="BG135" s="1"/>
  <c r="B114" i="14"/>
  <c r="BE114" s="1"/>
  <c r="BG52" i="8" s="1"/>
  <c r="BG136" s="1"/>
  <c r="B115" i="14"/>
  <c r="BE115" s="1"/>
  <c r="BG53" i="8" s="1"/>
  <c r="BG137" s="1"/>
  <c r="B116" i="14"/>
  <c r="BE116" s="1"/>
  <c r="BG54" i="8" s="1"/>
  <c r="BG138" s="1"/>
  <c r="B117" i="14"/>
  <c r="BE117" s="1"/>
  <c r="BG55" i="8" s="1"/>
  <c r="BG139" s="1"/>
  <c r="B118" i="14"/>
  <c r="BE118" s="1"/>
  <c r="BG56" i="8" s="1"/>
  <c r="BG140" s="1"/>
  <c r="B119" i="14"/>
  <c r="BE119" s="1"/>
  <c r="BG57" i="8" s="1"/>
  <c r="BG141" s="1"/>
  <c r="B120" i="14"/>
  <c r="BE120" s="1"/>
  <c r="BG58" i="8" s="1"/>
  <c r="BG142" s="1"/>
  <c r="B121" i="14"/>
  <c r="BE121" s="1"/>
  <c r="BG59" i="8" s="1"/>
  <c r="BG143" s="1"/>
  <c r="B67" i="14"/>
  <c r="BE67" s="1"/>
  <c r="BG5" i="8" s="1"/>
  <c r="BF5"/>
  <c r="C89"/>
  <c r="C60"/>
  <c r="BF58"/>
  <c r="C142"/>
  <c r="BF56"/>
  <c r="C140"/>
  <c r="BF54"/>
  <c r="C138"/>
  <c r="BF52"/>
  <c r="C136"/>
  <c r="BF50"/>
  <c r="C134"/>
  <c r="BF48"/>
  <c r="C132"/>
  <c r="BF46"/>
  <c r="C130"/>
  <c r="BF44"/>
  <c r="C128"/>
  <c r="BF42"/>
  <c r="C126"/>
  <c r="BF40"/>
  <c r="C124"/>
  <c r="BF38"/>
  <c r="C122"/>
  <c r="BF36"/>
  <c r="C120"/>
  <c r="BF34"/>
  <c r="C118"/>
  <c r="BF32"/>
  <c r="C116"/>
  <c r="BF30"/>
  <c r="C114"/>
  <c r="BF28"/>
  <c r="C112"/>
  <c r="BF26"/>
  <c r="C110"/>
  <c r="BF24"/>
  <c r="C108"/>
  <c r="BF22"/>
  <c r="C106"/>
  <c r="BF20"/>
  <c r="C104"/>
  <c r="BF18"/>
  <c r="C102"/>
  <c r="BF16"/>
  <c r="C100"/>
  <c r="BF14"/>
  <c r="C98"/>
  <c r="BF12"/>
  <c r="C96"/>
  <c r="BF10"/>
  <c r="C94"/>
  <c r="BF8"/>
  <c r="C92"/>
  <c r="BF6"/>
  <c r="C90"/>
  <c r="C159"/>
  <c r="BF75"/>
  <c r="BF159" s="1"/>
  <c r="C155"/>
  <c r="BF71"/>
  <c r="BF155" s="1"/>
  <c r="BF74"/>
  <c r="C158"/>
  <c r="C8" i="16"/>
  <c r="C17" s="1"/>
  <c r="BF79" i="8"/>
  <c r="BE5" i="14"/>
  <c r="BF162" i="8"/>
  <c r="BE66" i="5"/>
  <c r="BG5" i="7" s="1"/>
  <c r="BG89" s="1"/>
  <c r="B121" i="5"/>
  <c r="BE121" s="1"/>
  <c r="BH57" i="15"/>
  <c r="BH141" s="1"/>
  <c r="BH49"/>
  <c r="BH133" s="1"/>
  <c r="BH41"/>
  <c r="BH125" s="1"/>
  <c r="BH33"/>
  <c r="BH117" s="1"/>
  <c r="BH25"/>
  <c r="BH109" s="1"/>
  <c r="BH17"/>
  <c r="BH101" s="1"/>
  <c r="BH9"/>
  <c r="BH93" s="1"/>
  <c r="BH55"/>
  <c r="BH139" s="1"/>
  <c r="BH47"/>
  <c r="BH131" s="1"/>
  <c r="BH39"/>
  <c r="BH123" s="1"/>
  <c r="BH31"/>
  <c r="BH115" s="1"/>
  <c r="BH23"/>
  <c r="BH107" s="1"/>
  <c r="BH15"/>
  <c r="BH99" s="1"/>
  <c r="BH7"/>
  <c r="BH91" s="1"/>
  <c r="BH54"/>
  <c r="BH138" s="1"/>
  <c r="BH46"/>
  <c r="BH130" s="1"/>
  <c r="BH38"/>
  <c r="BH122" s="1"/>
  <c r="BH30"/>
  <c r="BH114" s="1"/>
  <c r="BH22"/>
  <c r="BH106" s="1"/>
  <c r="BH14"/>
  <c r="BH98" s="1"/>
  <c r="BH6"/>
  <c r="BH90" s="1"/>
  <c r="BP59" i="18"/>
  <c r="BP143" s="1"/>
  <c r="BH59"/>
  <c r="BH143" s="1"/>
  <c r="BF143"/>
  <c r="BP55"/>
  <c r="BP139" s="1"/>
  <c r="BH55"/>
  <c r="BH139" s="1"/>
  <c r="BF139"/>
  <c r="BP51"/>
  <c r="BP135" s="1"/>
  <c r="BH51"/>
  <c r="BH135" s="1"/>
  <c r="BF135"/>
  <c r="BP47"/>
  <c r="BP131" s="1"/>
  <c r="BH47"/>
  <c r="BH131" s="1"/>
  <c r="BF131"/>
  <c r="BP43"/>
  <c r="BP127" s="1"/>
  <c r="BF127"/>
  <c r="BH43"/>
  <c r="BH127" s="1"/>
  <c r="BP39"/>
  <c r="BP123" s="1"/>
  <c r="BF123"/>
  <c r="BH39"/>
  <c r="BH123" s="1"/>
  <c r="BP35"/>
  <c r="BP119" s="1"/>
  <c r="BF119"/>
  <c r="BH35"/>
  <c r="BH119" s="1"/>
  <c r="BP31"/>
  <c r="BP115" s="1"/>
  <c r="BF115"/>
  <c r="BH31"/>
  <c r="BH115" s="1"/>
  <c r="BP28"/>
  <c r="BP112" s="1"/>
  <c r="BH28"/>
  <c r="BH112" s="1"/>
  <c r="BF112"/>
  <c r="BP24"/>
  <c r="BP108" s="1"/>
  <c r="BH24"/>
  <c r="BH108" s="1"/>
  <c r="BF108"/>
  <c r="BP20"/>
  <c r="BP104" s="1"/>
  <c r="BH20"/>
  <c r="BH104" s="1"/>
  <c r="BF104"/>
  <c r="BP16"/>
  <c r="BP100" s="1"/>
  <c r="BH16"/>
  <c r="BH100" s="1"/>
  <c r="BF100"/>
  <c r="BP12"/>
  <c r="BP96" s="1"/>
  <c r="BH12"/>
  <c r="BH96" s="1"/>
  <c r="BF96"/>
  <c r="BP8"/>
  <c r="BP92" s="1"/>
  <c r="BH8"/>
  <c r="BH92" s="1"/>
  <c r="BF92"/>
  <c r="BF151" i="7"/>
  <c r="E5" i="16"/>
  <c r="E14" s="1"/>
  <c r="BF150" i="7"/>
  <c r="B5" i="16"/>
  <c r="B14" s="1"/>
  <c r="BP8" i="7"/>
  <c r="BP92" s="1"/>
  <c r="BH8"/>
  <c r="BH92" s="1"/>
  <c r="BF92"/>
  <c r="BP14"/>
  <c r="BP98" s="1"/>
  <c r="BH14"/>
  <c r="BH98" s="1"/>
  <c r="BF98"/>
  <c r="BP24"/>
  <c r="BP108" s="1"/>
  <c r="BH24"/>
  <c r="BH108" s="1"/>
  <c r="BF108"/>
  <c r="BP30"/>
  <c r="BP114" s="1"/>
  <c r="BH30"/>
  <c r="BH114" s="1"/>
  <c r="BF114"/>
  <c r="BP42"/>
  <c r="BP126" s="1"/>
  <c r="BH42"/>
  <c r="BH126" s="1"/>
  <c r="BF126"/>
  <c r="BP46"/>
  <c r="BP130" s="1"/>
  <c r="BH46"/>
  <c r="BH130" s="1"/>
  <c r="BF130"/>
  <c r="BP6"/>
  <c r="BP90" s="1"/>
  <c r="BH6"/>
  <c r="BH90" s="1"/>
  <c r="BF90"/>
  <c r="BP16"/>
  <c r="BP100" s="1"/>
  <c r="BH16"/>
  <c r="BH100" s="1"/>
  <c r="BF100"/>
  <c r="BP22"/>
  <c r="BP106" s="1"/>
  <c r="BH22"/>
  <c r="BH106" s="1"/>
  <c r="BF106"/>
  <c r="BP32"/>
  <c r="BP116" s="1"/>
  <c r="BH32"/>
  <c r="BH116" s="1"/>
  <c r="BF116"/>
  <c r="BP36"/>
  <c r="BP120" s="1"/>
  <c r="BH36"/>
  <c r="BH120" s="1"/>
  <c r="BF120"/>
  <c r="BP50"/>
  <c r="BP134" s="1"/>
  <c r="BH50"/>
  <c r="BH134" s="1"/>
  <c r="BF134"/>
  <c r="BP54"/>
  <c r="BP138" s="1"/>
  <c r="BH54"/>
  <c r="BH138" s="1"/>
  <c r="BF138"/>
  <c r="BP58"/>
  <c r="BP142" s="1"/>
  <c r="BH58"/>
  <c r="BH142" s="1"/>
  <c r="BF142"/>
  <c r="BF91"/>
  <c r="BP7"/>
  <c r="BP91" s="1"/>
  <c r="BH7"/>
  <c r="BH91" s="1"/>
  <c r="BF95"/>
  <c r="BP11"/>
  <c r="BP95" s="1"/>
  <c r="BH11"/>
  <c r="BH95" s="1"/>
  <c r="BF99"/>
  <c r="BP15"/>
  <c r="BP99" s="1"/>
  <c r="BH15"/>
  <c r="BH99" s="1"/>
  <c r="BF103"/>
  <c r="BP19"/>
  <c r="BP103" s="1"/>
  <c r="BH19"/>
  <c r="BH103" s="1"/>
  <c r="BF107"/>
  <c r="BP23"/>
  <c r="BP107" s="1"/>
  <c r="BH23"/>
  <c r="BH107" s="1"/>
  <c r="BF111"/>
  <c r="BP27"/>
  <c r="BP111" s="1"/>
  <c r="BH27"/>
  <c r="BH111" s="1"/>
  <c r="BF115"/>
  <c r="BP31"/>
  <c r="BP115" s="1"/>
  <c r="BH31"/>
  <c r="BH115" s="1"/>
  <c r="BF119"/>
  <c r="BP35"/>
  <c r="BP119" s="1"/>
  <c r="BH35"/>
  <c r="BH119" s="1"/>
  <c r="BF123"/>
  <c r="BP39"/>
  <c r="BP123" s="1"/>
  <c r="BH39"/>
  <c r="BH123" s="1"/>
  <c r="BF127"/>
  <c r="BP43"/>
  <c r="BP127" s="1"/>
  <c r="BH43"/>
  <c r="BH127" s="1"/>
  <c r="BF131"/>
  <c r="BP47"/>
  <c r="BP131" s="1"/>
  <c r="BH47"/>
  <c r="BH131" s="1"/>
  <c r="BF135"/>
  <c r="BP51"/>
  <c r="BP135" s="1"/>
  <c r="BH51"/>
  <c r="BH135" s="1"/>
  <c r="BF139"/>
  <c r="BP55"/>
  <c r="BP139" s="1"/>
  <c r="BH55"/>
  <c r="BH139" s="1"/>
  <c r="BF143"/>
  <c r="BP59"/>
  <c r="BP143" s="1"/>
  <c r="BH59"/>
  <c r="BH143" s="1"/>
  <c r="BG60" i="15"/>
  <c r="BG144" s="1"/>
  <c r="BG89"/>
  <c r="BP57" i="18"/>
  <c r="BP141" s="1"/>
  <c r="BH57"/>
  <c r="BH141" s="1"/>
  <c r="BF141"/>
  <c r="BP53"/>
  <c r="BP137" s="1"/>
  <c r="BH53"/>
  <c r="BH137" s="1"/>
  <c r="BF137"/>
  <c r="BP49"/>
  <c r="BP133" s="1"/>
  <c r="BH49"/>
  <c r="BH133" s="1"/>
  <c r="BF133"/>
  <c r="BP45"/>
  <c r="BP129" s="1"/>
  <c r="BH45"/>
  <c r="BH129" s="1"/>
  <c r="BF129"/>
  <c r="BP41"/>
  <c r="BP125" s="1"/>
  <c r="BH41"/>
  <c r="BH125" s="1"/>
  <c r="BF125"/>
  <c r="BP37"/>
  <c r="BP121" s="1"/>
  <c r="BH37"/>
  <c r="BH121" s="1"/>
  <c r="BF121"/>
  <c r="BP33"/>
  <c r="BP117" s="1"/>
  <c r="BH33"/>
  <c r="BH117" s="1"/>
  <c r="BF117"/>
  <c r="E7" i="16"/>
  <c r="E16" s="1"/>
  <c r="BF151" i="18"/>
  <c r="B7" i="16"/>
  <c r="B16" s="1"/>
  <c r="BF150" i="18"/>
  <c r="BH56"/>
  <c r="BH140" s="1"/>
  <c r="BF140"/>
  <c r="BP56"/>
  <c r="BP140" s="1"/>
  <c r="BH52"/>
  <c r="BH136" s="1"/>
  <c r="BF136"/>
  <c r="BP52"/>
  <c r="BP136" s="1"/>
  <c r="BH48"/>
  <c r="BH132" s="1"/>
  <c r="BF132"/>
  <c r="BP48"/>
  <c r="BP132" s="1"/>
  <c r="BH44"/>
  <c r="BH128" s="1"/>
  <c r="BF128"/>
  <c r="BP44"/>
  <c r="BP128" s="1"/>
  <c r="BH38"/>
  <c r="BH122" s="1"/>
  <c r="BF122"/>
  <c r="BP38"/>
  <c r="BP122" s="1"/>
  <c r="BH36"/>
  <c r="BH120" s="1"/>
  <c r="BF120"/>
  <c r="BP36"/>
  <c r="BP120" s="1"/>
  <c r="BH29"/>
  <c r="BH113" s="1"/>
  <c r="BF113"/>
  <c r="BP29"/>
  <c r="BP113" s="1"/>
  <c r="BH25"/>
  <c r="BH109" s="1"/>
  <c r="BF109"/>
  <c r="BP25"/>
  <c r="BP109" s="1"/>
  <c r="BH21"/>
  <c r="BH105" s="1"/>
  <c r="BF105"/>
  <c r="BP21"/>
  <c r="BP105" s="1"/>
  <c r="BH17"/>
  <c r="BH101" s="1"/>
  <c r="BF101"/>
  <c r="BP17"/>
  <c r="BP101" s="1"/>
  <c r="BH13"/>
  <c r="BH97" s="1"/>
  <c r="BF97"/>
  <c r="BP13"/>
  <c r="BP97" s="1"/>
  <c r="BH9"/>
  <c r="BH93" s="1"/>
  <c r="BF93"/>
  <c r="BP9"/>
  <c r="BP93" s="1"/>
  <c r="BH5"/>
  <c r="BH89" s="1"/>
  <c r="BF89"/>
  <c r="BP5"/>
  <c r="BP89" s="1"/>
  <c r="BF76" i="8"/>
  <c r="BF160" s="1"/>
  <c r="C160"/>
  <c r="BF70"/>
  <c r="BF154" s="1"/>
  <c r="C154"/>
  <c r="BF59"/>
  <c r="C143"/>
  <c r="BF57"/>
  <c r="C141"/>
  <c r="BF55"/>
  <c r="C139"/>
  <c r="BF53"/>
  <c r="C137"/>
  <c r="BF51"/>
  <c r="C135"/>
  <c r="BF49"/>
  <c r="C133"/>
  <c r="BF47"/>
  <c r="C131"/>
  <c r="BF45"/>
  <c r="C129"/>
  <c r="BF43"/>
  <c r="C127"/>
  <c r="BF41"/>
  <c r="C125"/>
  <c r="BF39"/>
  <c r="C123"/>
  <c r="BF37"/>
  <c r="C121"/>
  <c r="BF35"/>
  <c r="C119"/>
  <c r="BF33"/>
  <c r="C117"/>
  <c r="BF31"/>
  <c r="C115"/>
  <c r="BF29"/>
  <c r="C113"/>
  <c r="BF27"/>
  <c r="C111"/>
  <c r="BF25"/>
  <c r="C109"/>
  <c r="BF23"/>
  <c r="C107"/>
  <c r="BF21"/>
  <c r="C105"/>
  <c r="BF19"/>
  <c r="C103"/>
  <c r="BF17"/>
  <c r="C101"/>
  <c r="BF15"/>
  <c r="C99"/>
  <c r="BF13"/>
  <c r="C97"/>
  <c r="BF11"/>
  <c r="C95"/>
  <c r="BF9"/>
  <c r="C93"/>
  <c r="BF7"/>
  <c r="C91"/>
  <c r="C161"/>
  <c r="BF77"/>
  <c r="BF161" s="1"/>
  <c r="C157"/>
  <c r="BF73"/>
  <c r="BF157" s="1"/>
  <c r="C153"/>
  <c r="BF69"/>
  <c r="BF153" s="1"/>
  <c r="BF66"/>
  <c r="C150"/>
  <c r="BF67"/>
  <c r="C151"/>
  <c r="BF144" i="7"/>
  <c r="BP60"/>
  <c r="BP144" s="1"/>
  <c r="BF163"/>
  <c r="D5" i="16"/>
  <c r="D14" s="1"/>
  <c r="BH53" i="15"/>
  <c r="BH137" s="1"/>
  <c r="BH45"/>
  <c r="BH129" s="1"/>
  <c r="BH37"/>
  <c r="BH121" s="1"/>
  <c r="BH29"/>
  <c r="BH113" s="1"/>
  <c r="BH21"/>
  <c r="BH105" s="1"/>
  <c r="BH13"/>
  <c r="BH97" s="1"/>
  <c r="BH59"/>
  <c r="BH143" s="1"/>
  <c r="BH51"/>
  <c r="BH135" s="1"/>
  <c r="BH43"/>
  <c r="BH127" s="1"/>
  <c r="BH35"/>
  <c r="BH119" s="1"/>
  <c r="BH27"/>
  <c r="BH111" s="1"/>
  <c r="BH19"/>
  <c r="BH103" s="1"/>
  <c r="BH11"/>
  <c r="BH95" s="1"/>
  <c r="BH58"/>
  <c r="BH142" s="1"/>
  <c r="BH50"/>
  <c r="BH134" s="1"/>
  <c r="BH42"/>
  <c r="BH126" s="1"/>
  <c r="BH34"/>
  <c r="BH118" s="1"/>
  <c r="BH26"/>
  <c r="BH110" s="1"/>
  <c r="BH18"/>
  <c r="BH102" s="1"/>
  <c r="BH10"/>
  <c r="BH94" s="1"/>
  <c r="E8" i="16" l="1"/>
  <c r="E17" s="1"/>
  <c r="BF151" i="8"/>
  <c r="B8" i="16"/>
  <c r="B17" s="1"/>
  <c r="BF150" i="8"/>
  <c r="BH7"/>
  <c r="BH91" s="1"/>
  <c r="BP7"/>
  <c r="BP91" s="1"/>
  <c r="BF91"/>
  <c r="BH9"/>
  <c r="BH93" s="1"/>
  <c r="BP9"/>
  <c r="BP93" s="1"/>
  <c r="BF93"/>
  <c r="BH11"/>
  <c r="BH95" s="1"/>
  <c r="BP11"/>
  <c r="BP95" s="1"/>
  <c r="BF95"/>
  <c r="BH13"/>
  <c r="BH97" s="1"/>
  <c r="BP13"/>
  <c r="BP97" s="1"/>
  <c r="BF97"/>
  <c r="BH15"/>
  <c r="BH99" s="1"/>
  <c r="BP15"/>
  <c r="BP99" s="1"/>
  <c r="BF99"/>
  <c r="BH17"/>
  <c r="BH101" s="1"/>
  <c r="BP17"/>
  <c r="BP101" s="1"/>
  <c r="BF101"/>
  <c r="BH19"/>
  <c r="BH103" s="1"/>
  <c r="BP19"/>
  <c r="BP103" s="1"/>
  <c r="BF103"/>
  <c r="BH21"/>
  <c r="BH105" s="1"/>
  <c r="BP21"/>
  <c r="BP105" s="1"/>
  <c r="BF105"/>
  <c r="BH23"/>
  <c r="BH107" s="1"/>
  <c r="BP23"/>
  <c r="BP107" s="1"/>
  <c r="BF107"/>
  <c r="BH25"/>
  <c r="BH109" s="1"/>
  <c r="BP25"/>
  <c r="BP109" s="1"/>
  <c r="BF109"/>
  <c r="BH27"/>
  <c r="BH111" s="1"/>
  <c r="BP27"/>
  <c r="BP111" s="1"/>
  <c r="BF111"/>
  <c r="BH29"/>
  <c r="BH113" s="1"/>
  <c r="BP29"/>
  <c r="BP113" s="1"/>
  <c r="BF113"/>
  <c r="BH31"/>
  <c r="BH115" s="1"/>
  <c r="BP31"/>
  <c r="BP115" s="1"/>
  <c r="BF115"/>
  <c r="BH33"/>
  <c r="BH117" s="1"/>
  <c r="BP33"/>
  <c r="BP117" s="1"/>
  <c r="BF117"/>
  <c r="BH35"/>
  <c r="BH119" s="1"/>
  <c r="BP35"/>
  <c r="BP119" s="1"/>
  <c r="BF119"/>
  <c r="BH37"/>
  <c r="BH121" s="1"/>
  <c r="BP37"/>
  <c r="BP121" s="1"/>
  <c r="BF121"/>
  <c r="BH39"/>
  <c r="BH123" s="1"/>
  <c r="BP39"/>
  <c r="BP123" s="1"/>
  <c r="BF123"/>
  <c r="BH41"/>
  <c r="BH125" s="1"/>
  <c r="BP41"/>
  <c r="BP125" s="1"/>
  <c r="BF125"/>
  <c r="BH43"/>
  <c r="BH127" s="1"/>
  <c r="BP43"/>
  <c r="BP127" s="1"/>
  <c r="BF127"/>
  <c r="BH45"/>
  <c r="BH129" s="1"/>
  <c r="BP45"/>
  <c r="BP129" s="1"/>
  <c r="BF129"/>
  <c r="BH47"/>
  <c r="BH131" s="1"/>
  <c r="BP47"/>
  <c r="BP131" s="1"/>
  <c r="BF131"/>
  <c r="BH49"/>
  <c r="BH133" s="1"/>
  <c r="BP49"/>
  <c r="BP133" s="1"/>
  <c r="BF133"/>
  <c r="BH51"/>
  <c r="BH135" s="1"/>
  <c r="BP51"/>
  <c r="BP135" s="1"/>
  <c r="BF135"/>
  <c r="BH53"/>
  <c r="BH137" s="1"/>
  <c r="BP53"/>
  <c r="BP137" s="1"/>
  <c r="BF137"/>
  <c r="BH55"/>
  <c r="BH139" s="1"/>
  <c r="BP55"/>
  <c r="BP139" s="1"/>
  <c r="BF139"/>
  <c r="BH57"/>
  <c r="BH141" s="1"/>
  <c r="BP57"/>
  <c r="BP141" s="1"/>
  <c r="BF141"/>
  <c r="BH59"/>
  <c r="BH143" s="1"/>
  <c r="BP59"/>
  <c r="BP143" s="1"/>
  <c r="BF143"/>
  <c r="BR64" i="5"/>
  <c r="BG60" i="7"/>
  <c r="D8" i="16"/>
  <c r="D17" s="1"/>
  <c r="BF163" i="8"/>
  <c r="C144"/>
  <c r="BF60"/>
  <c r="BF89"/>
  <c r="BH5"/>
  <c r="BH89" s="1"/>
  <c r="BP5"/>
  <c r="BP89" s="1"/>
  <c r="F8" i="16"/>
  <c r="F17" s="1"/>
  <c r="BF158" i="8"/>
  <c r="BH6"/>
  <c r="BH90" s="1"/>
  <c r="BP6"/>
  <c r="BP90" s="1"/>
  <c r="BF90"/>
  <c r="BH8"/>
  <c r="BH92" s="1"/>
  <c r="BP8"/>
  <c r="BP92" s="1"/>
  <c r="BF92"/>
  <c r="BH10"/>
  <c r="BH94" s="1"/>
  <c r="BP10"/>
  <c r="BP94" s="1"/>
  <c r="BF94"/>
  <c r="BH12"/>
  <c r="BH96" s="1"/>
  <c r="BP12"/>
  <c r="BP96" s="1"/>
  <c r="BF96"/>
  <c r="BH14"/>
  <c r="BH98" s="1"/>
  <c r="BP14"/>
  <c r="BP98" s="1"/>
  <c r="BF98"/>
  <c r="BH16"/>
  <c r="BH100" s="1"/>
  <c r="BP16"/>
  <c r="BP100" s="1"/>
  <c r="BF100"/>
  <c r="BH18"/>
  <c r="BH102" s="1"/>
  <c r="BP18"/>
  <c r="BP102" s="1"/>
  <c r="BF102"/>
  <c r="BH20"/>
  <c r="BH104" s="1"/>
  <c r="BP20"/>
  <c r="BP104" s="1"/>
  <c r="BF104"/>
  <c r="BH22"/>
  <c r="BH106" s="1"/>
  <c r="BP22"/>
  <c r="BP106" s="1"/>
  <c r="BF106"/>
  <c r="BH24"/>
  <c r="BH108" s="1"/>
  <c r="BP24"/>
  <c r="BP108" s="1"/>
  <c r="BF108"/>
  <c r="BH26"/>
  <c r="BH110" s="1"/>
  <c r="BP26"/>
  <c r="BP110" s="1"/>
  <c r="BF110"/>
  <c r="BH28"/>
  <c r="BH112" s="1"/>
  <c r="BP28"/>
  <c r="BP112" s="1"/>
  <c r="BF112"/>
  <c r="BH30"/>
  <c r="BH114" s="1"/>
  <c r="BP30"/>
  <c r="BP114" s="1"/>
  <c r="BF114"/>
  <c r="BH32"/>
  <c r="BH116" s="1"/>
  <c r="BP32"/>
  <c r="BP116" s="1"/>
  <c r="BF116"/>
  <c r="BH34"/>
  <c r="BH118" s="1"/>
  <c r="BP34"/>
  <c r="BP118" s="1"/>
  <c r="BF118"/>
  <c r="BH36"/>
  <c r="BH120" s="1"/>
  <c r="BP36"/>
  <c r="BP120" s="1"/>
  <c r="BF120"/>
  <c r="BH38"/>
  <c r="BH122" s="1"/>
  <c r="BP38"/>
  <c r="BP122" s="1"/>
  <c r="BF122"/>
  <c r="BH40"/>
  <c r="BH124" s="1"/>
  <c r="BP40"/>
  <c r="BP124" s="1"/>
  <c r="BF124"/>
  <c r="BH42"/>
  <c r="BH126" s="1"/>
  <c r="BP42"/>
  <c r="BP126" s="1"/>
  <c r="BF126"/>
  <c r="BH44"/>
  <c r="BH128" s="1"/>
  <c r="BP44"/>
  <c r="BP128" s="1"/>
  <c r="BF128"/>
  <c r="BH46"/>
  <c r="BH130" s="1"/>
  <c r="BP46"/>
  <c r="BP130" s="1"/>
  <c r="BF130"/>
  <c r="BH48"/>
  <c r="BH132" s="1"/>
  <c r="BP48"/>
  <c r="BP132" s="1"/>
  <c r="BF132"/>
  <c r="BH50"/>
  <c r="BH134" s="1"/>
  <c r="BP50"/>
  <c r="BP134" s="1"/>
  <c r="BF134"/>
  <c r="BH52"/>
  <c r="BH136" s="1"/>
  <c r="BP52"/>
  <c r="BP136" s="1"/>
  <c r="BF136"/>
  <c r="BH54"/>
  <c r="BH138" s="1"/>
  <c r="BP54"/>
  <c r="BP138" s="1"/>
  <c r="BF138"/>
  <c r="BH56"/>
  <c r="BH140" s="1"/>
  <c r="BP56"/>
  <c r="BP140" s="1"/>
  <c r="BF140"/>
  <c r="BH58"/>
  <c r="BH142" s="1"/>
  <c r="BP58"/>
  <c r="BP142" s="1"/>
  <c r="BF142"/>
  <c r="BG60"/>
  <c r="BG144" s="1"/>
  <c r="BG89"/>
  <c r="BH60" i="15"/>
  <c r="BH144" s="1"/>
  <c r="BF144" i="8" l="1"/>
  <c r="BH60"/>
  <c r="BH144" s="1"/>
  <c r="BP60"/>
  <c r="BP144" s="1"/>
  <c r="BG144" i="7"/>
  <c r="BH60"/>
  <c r="BH144" s="1"/>
</calcChain>
</file>

<file path=xl/sharedStrings.xml><?xml version="1.0" encoding="utf-8"?>
<sst xmlns="http://schemas.openxmlformats.org/spreadsheetml/2006/main" count="4079" uniqueCount="297">
  <si>
    <t>Tabela 3 - Oferta e demanda da produção a preço básico - 2005</t>
  </si>
  <si>
    <t>Produto</t>
  </si>
  <si>
    <t>Recursos</t>
  </si>
  <si>
    <t>Consumo intermediário das atividades (valores correntes em 1 000 000 R$)</t>
  </si>
  <si>
    <t>Demanda final  (valores correntes em 1 000 000 R$)</t>
  </si>
  <si>
    <t>DemTot</t>
  </si>
  <si>
    <t>VBP</t>
  </si>
  <si>
    <t>Vest</t>
  </si>
  <si>
    <t>Cimento</t>
  </si>
  <si>
    <t>Xtot</t>
  </si>
  <si>
    <t>Cgov</t>
  </si>
  <si>
    <t>Cisflsf</t>
  </si>
  <si>
    <t>Cfam</t>
  </si>
  <si>
    <t>FBKF</t>
  </si>
  <si>
    <t>DemFin</t>
  </si>
  <si>
    <t>Petróleo e gás natural</t>
  </si>
  <si>
    <t>Minério de ferro</t>
  </si>
  <si>
    <t>Produtos do fumo</t>
  </si>
  <si>
    <t>Artigos do vestuário e acessórios</t>
  </si>
  <si>
    <t>Produtos de madeira - exclusive móveis</t>
  </si>
  <si>
    <t>Álcool</t>
  </si>
  <si>
    <t>Fabricação de resina e elastômeros</t>
  </si>
  <si>
    <t>Produtos farmacêuticos</t>
  </si>
  <si>
    <t>Defensivos agrícolas</t>
  </si>
  <si>
    <t>Tintas, vernizes, esmaltes e lacas</t>
  </si>
  <si>
    <t>Produtos e preparados químicos diversos</t>
  </si>
  <si>
    <t>Outros produtos de minerais não-metálicos</t>
  </si>
  <si>
    <t>Máquinas e equipamentos, inclusive manutenção e reparos</t>
  </si>
  <si>
    <t>Eletrodomésticos</t>
  </si>
  <si>
    <t>Máquinas para escritório e equipamentos de informática</t>
  </si>
  <si>
    <t>Máquinas, aparelhos e materiais elétricos</t>
  </si>
  <si>
    <t>Material eletrônico e equipamentos de comunicações</t>
  </si>
  <si>
    <t>Aparelhos/instrumentos médico-hospitalar, medida e óptico</t>
  </si>
  <si>
    <t>Automóveis, camionetas e utilitários</t>
  </si>
  <si>
    <t>Caminhões e ônibus</t>
  </si>
  <si>
    <t>Peças e acessórios para veículos automotores</t>
  </si>
  <si>
    <t>Outros equipamentos de transporte</t>
  </si>
  <si>
    <t>Móveis e produtos das indústrias diversas</t>
  </si>
  <si>
    <t>Eletricidade e gás, água, esgoto e limpeza urbana</t>
  </si>
  <si>
    <t>Construção</t>
  </si>
  <si>
    <t>Comércio</t>
  </si>
  <si>
    <t>Serviços de informação</t>
  </si>
  <si>
    <t>Intermediação financeira e seguros</t>
  </si>
  <si>
    <t>Serviços imobiliários e aluguel</t>
  </si>
  <si>
    <t xml:space="preserve">Serviços de manutenção e reparação </t>
  </si>
  <si>
    <t>Serviços de alojamento e alimentação</t>
  </si>
  <si>
    <t>Serviços prestados às empresas</t>
  </si>
  <si>
    <t>Educação mercantil</t>
  </si>
  <si>
    <t>Saúde mercantil</t>
  </si>
  <si>
    <t>Educação pública</t>
  </si>
  <si>
    <t>Saúde pública</t>
  </si>
  <si>
    <t>Total</t>
  </si>
  <si>
    <t>Fonte: IBGE, Diretoria de Pesquisas, Coordenação de Contas Nacionais.</t>
  </si>
  <si>
    <t>X Tot</t>
  </si>
  <si>
    <t>Tabela 9 - Matriz de impacto intersetorial - Matriz de Leontief - 2005</t>
  </si>
  <si>
    <t>Código da
atividade
Nível 55</t>
  </si>
  <si>
    <t>Descrição da atividade
Nível 55</t>
  </si>
  <si>
    <t>Atividades</t>
  </si>
  <si>
    <t xml:space="preserve">
0101
Agricultura, silvicultura, exploração florestal</t>
  </si>
  <si>
    <t xml:space="preserve">
0102
Pecuária e pesca</t>
  </si>
  <si>
    <t xml:space="preserve">
0201
Petróleo e gás natural</t>
  </si>
  <si>
    <t xml:space="preserve">
0202
Minério de ferro</t>
  </si>
  <si>
    <t xml:space="preserve">
0203
Outros da indústria extrativa</t>
  </si>
  <si>
    <t xml:space="preserve">
0301
Alimentos e Bebidas</t>
  </si>
  <si>
    <t xml:space="preserve">
0302
Produtos do fumo</t>
  </si>
  <si>
    <t xml:space="preserve">
0303
Têxteis</t>
  </si>
  <si>
    <t xml:space="preserve">
0304
Artigos do vestuário e acessórios</t>
  </si>
  <si>
    <t xml:space="preserve">
0305
Artefatos de couro e calçados</t>
  </si>
  <si>
    <t xml:space="preserve">
0306
Produtos de madeira - exclusive móveis</t>
  </si>
  <si>
    <t xml:space="preserve">
0307
Celulose e produtos de papel</t>
  </si>
  <si>
    <t xml:space="preserve">
0308
Jornais, revistas, discos</t>
  </si>
  <si>
    <t xml:space="preserve">
0309
Refino de petróleo e coque</t>
  </si>
  <si>
    <t xml:space="preserve">
0310
Álcool</t>
  </si>
  <si>
    <t xml:space="preserve">
0311
Produtos  químicos</t>
  </si>
  <si>
    <t xml:space="preserve">
0312
Fabricação de resina e elastômeros</t>
  </si>
  <si>
    <t xml:space="preserve">
0313
Produtos farmacêuticos</t>
  </si>
  <si>
    <t xml:space="preserve">
0314
Defensivos agrícolas</t>
  </si>
  <si>
    <t xml:space="preserve">
0315
Perfumaria, higiene e limpeza</t>
  </si>
  <si>
    <t xml:space="preserve">
0316
Tintas, vernizes, esmaltes e lacas</t>
  </si>
  <si>
    <t xml:space="preserve">
0317
Produtos e preparados químicos diversos</t>
  </si>
  <si>
    <t xml:space="preserve">
0318
Artigos de borracha e plástico</t>
  </si>
  <si>
    <t xml:space="preserve">
0319
Cimento</t>
  </si>
  <si>
    <t xml:space="preserve">
0320
Outros produtos de minerais não-metálicos</t>
  </si>
  <si>
    <t xml:space="preserve">
0321
Fabricação de aço e derivados</t>
  </si>
  <si>
    <t xml:space="preserve">
0322
Metalurgia de metais não-ferrosos</t>
  </si>
  <si>
    <t xml:space="preserve">
0323
Produtos de metal - exclusive máquinas e equipamentos</t>
  </si>
  <si>
    <t xml:space="preserve">
0324
Máquinas e equipamentos, inclusive manutenção e reparos</t>
  </si>
  <si>
    <t xml:space="preserve">
0325
Eletrodomésticos</t>
  </si>
  <si>
    <t xml:space="preserve">
0326
Máquinas para escritório e equipamentos de informática</t>
  </si>
  <si>
    <t xml:space="preserve">
0327
Máquinas, aparelhos e materiais elétricos</t>
  </si>
  <si>
    <t xml:space="preserve">
0328
Material eletrônico e equipamentos de comunicações</t>
  </si>
  <si>
    <t xml:space="preserve">
0329
Aparelhos/instrumentos médico-hospitalar, medida e óptico</t>
  </si>
  <si>
    <t xml:space="preserve">
0330
Automóveis, camionetas e utilitários</t>
  </si>
  <si>
    <t xml:space="preserve">
0331
Caminhões e ônibus</t>
  </si>
  <si>
    <t xml:space="preserve">
0332
Peças e acessórios para veículos automotores</t>
  </si>
  <si>
    <t xml:space="preserve">
0333
Outros equipamentos de transporte</t>
  </si>
  <si>
    <t xml:space="preserve">
0334
Móveis e produtos das indústrias diversas</t>
  </si>
  <si>
    <t xml:space="preserve">
0401
Eletricidade e gás, água, esgoto e limpeza urbana</t>
  </si>
  <si>
    <t xml:space="preserve">
0501
Construção</t>
  </si>
  <si>
    <t xml:space="preserve">
0601
Comércio</t>
  </si>
  <si>
    <t xml:space="preserve">
0701
Transporte, armazenagem e correio</t>
  </si>
  <si>
    <t xml:space="preserve">
0801
Serviços de informação</t>
  </si>
  <si>
    <t xml:space="preserve">
0901
Intermediação financeira e seguros</t>
  </si>
  <si>
    <t xml:space="preserve">
1001
Serviços imobiliários e aluguel</t>
  </si>
  <si>
    <t xml:space="preserve">
1101
Serviços de manutenção e reparação </t>
  </si>
  <si>
    <t xml:space="preserve">
1102
Serviços de alojamento e alimentação</t>
  </si>
  <si>
    <t xml:space="preserve">
1103
Serviços prestados às empresas</t>
  </si>
  <si>
    <t xml:space="preserve">
1104
Educação mercantil</t>
  </si>
  <si>
    <t xml:space="preserve">
1105
Saúde mercantil</t>
  </si>
  <si>
    <t xml:space="preserve">
1106
Outros serviços</t>
  </si>
  <si>
    <t xml:space="preserve">
1201
Educação pública</t>
  </si>
  <si>
    <t xml:space="preserve">
1202
Saúde pública</t>
  </si>
  <si>
    <t xml:space="preserve">
1203
Administração pública e seguridade social</t>
  </si>
  <si>
    <t>0101</t>
  </si>
  <si>
    <t>Agricultura, silvicultura, exploração florestal</t>
  </si>
  <si>
    <t>0102</t>
  </si>
  <si>
    <t>Pecuária e pesca</t>
  </si>
  <si>
    <t>0201</t>
  </si>
  <si>
    <t>0202</t>
  </si>
  <si>
    <t>0203</t>
  </si>
  <si>
    <t>Outros da indústria extrativa</t>
  </si>
  <si>
    <t>0301</t>
  </si>
  <si>
    <t>Alimentos e bebidas</t>
  </si>
  <si>
    <t>0302</t>
  </si>
  <si>
    <t>0303</t>
  </si>
  <si>
    <t>Têxteis</t>
  </si>
  <si>
    <t>0304</t>
  </si>
  <si>
    <t>0305</t>
  </si>
  <si>
    <t>Artefatos de couro e calçados</t>
  </si>
  <si>
    <t>0306</t>
  </si>
  <si>
    <t>0307</t>
  </si>
  <si>
    <t>Celulose e produtos de papel</t>
  </si>
  <si>
    <t>0308</t>
  </si>
  <si>
    <t>Jornais, revistas, discos</t>
  </si>
  <si>
    <t>0309</t>
  </si>
  <si>
    <t>Refino de petróleo e coque</t>
  </si>
  <si>
    <t>0310</t>
  </si>
  <si>
    <t>0311</t>
  </si>
  <si>
    <t>Produtos  químicos</t>
  </si>
  <si>
    <t>0312</t>
  </si>
  <si>
    <t>0313</t>
  </si>
  <si>
    <t>0314</t>
  </si>
  <si>
    <t>0315</t>
  </si>
  <si>
    <t>Perfumaria, higiene e limpeza</t>
  </si>
  <si>
    <t>0316</t>
  </si>
  <si>
    <t>0317</t>
  </si>
  <si>
    <t>0318</t>
  </si>
  <si>
    <t>Artigos de borracha e plástico</t>
  </si>
  <si>
    <t>0319</t>
  </si>
  <si>
    <t>0320</t>
  </si>
  <si>
    <t>0321</t>
  </si>
  <si>
    <t>Fabricação de aço e derivados</t>
  </si>
  <si>
    <t>0322</t>
  </si>
  <si>
    <t>Metalurgia de metais não-ferrosos</t>
  </si>
  <si>
    <t>0323</t>
  </si>
  <si>
    <t>Produtos de metal - exclusive máquinas e equipamentos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</si>
  <si>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</si>
  <si>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</si>
  <si>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</si>
  <si>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</si>
  <si>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</si>
  <si>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</si>
  <si>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</si>
  <si>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</si>
  <si>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</si>
  <si>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</si>
  <si>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</si>
  <si>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0401</t>
  </si>
  <si>
    <t>0501</t>
  </si>
  <si>
    <t>0601</t>
  </si>
  <si>
    <t>0701</t>
  </si>
  <si>
    <t>Transporte, armazenagem e correio</t>
  </si>
  <si>
    <t>0801</t>
  </si>
  <si>
    <t>0901</t>
  </si>
  <si>
    <t>1001</t>
  </si>
  <si>
    <t>1101</t>
  </si>
  <si>
    <t>1102</t>
  </si>
  <si>
    <t>1103</t>
  </si>
  <si>
    <t>1104</t>
  </si>
  <si>
    <t>1105</t>
  </si>
  <si>
    <t>1106</t>
  </si>
  <si>
    <t>Outros serviços</t>
  </si>
  <si>
    <t>1201</t>
  </si>
  <si>
    <t>1202</t>
  </si>
  <si>
    <t>1203</t>
  </si>
  <si>
    <t>Administração pública e seguridade social</t>
  </si>
  <si>
    <t>Operações</t>
  </si>
  <si>
    <t>VAB</t>
  </si>
  <si>
    <t>RemTr</t>
  </si>
  <si>
    <t>Sal</t>
  </si>
  <si>
    <t>ContSoc</t>
  </si>
  <si>
    <t>PrevOf</t>
  </si>
  <si>
    <t>PrevPri</t>
  </si>
  <si>
    <t>ContImp</t>
  </si>
  <si>
    <t>ExcOBeRM</t>
  </si>
  <si>
    <t>RendMis</t>
  </si>
  <si>
    <t>EOB</t>
  </si>
  <si>
    <t>OutImpP</t>
  </si>
  <si>
    <t>OutSubP</t>
  </si>
  <si>
    <t>NumEmp</t>
  </si>
  <si>
    <t>Cod 55</t>
  </si>
  <si>
    <t>Distribuição de R$ 1 bilhão a mais de X</t>
  </si>
  <si>
    <t>Distribuição de R$ 1 bilhão a mais de FBKF</t>
  </si>
  <si>
    <t>DemFin com choque na X</t>
  </si>
  <si>
    <t>DemFin com choque na FBKF</t>
  </si>
  <si>
    <t>DemTot com choque na X</t>
  </si>
  <si>
    <t>DemTot com choque na FBKF</t>
  </si>
  <si>
    <t>Multiplicação do aumento de X LIQ DE M</t>
  </si>
  <si>
    <t>Multipl do aumento de FBKF Liq deM</t>
  </si>
  <si>
    <t>Impacto de 1 Bilhão na X</t>
  </si>
  <si>
    <t>Impacto de 1 Bilhão na FBKF</t>
  </si>
  <si>
    <t>M</t>
  </si>
  <si>
    <t>CI S/ M</t>
  </si>
  <si>
    <t>Importação</t>
  </si>
  <si>
    <t>NOVO VBP</t>
  </si>
  <si>
    <t>NOVA VBP</t>
  </si>
  <si>
    <t>ANTIGA VBP</t>
  </si>
  <si>
    <t>ANTIGO VBP</t>
  </si>
  <si>
    <t xml:space="preserve">M - CI </t>
  </si>
  <si>
    <t>CI sem M</t>
  </si>
  <si>
    <t>X SEM ExMin</t>
  </si>
  <si>
    <t>FBKF SEM Agropec e CCiv</t>
  </si>
  <si>
    <t>FBKF SÓ Agropec e Ccivil</t>
  </si>
  <si>
    <t>Dem Total</t>
  </si>
  <si>
    <t xml:space="preserve">Consumo intermediário das atividades (valores correntes em 1 000 000 R$)     Consumo intermediário das atividades (valores correntes em 1 000 000 R$)     Consumo intermediário das atividades (valores correntes em 1 000 000 R$)      Consumo intermediário das atividades (valores correntes em 1 000 000 R$)     Consumo intermediário das atividades (valores correntes em 1 000 000 R$)     Consumo intermediário das atividades (valores correntes em 1 000 000 R$)     Consumo intermediário das atividades (valores correntes em 1 000 000 R$)      Consumo intermediário das atividades (valores correntes em 1 000 000 R$)  Consumo intermediário das atividades (valores correntes em 1 000 000 R$ Consumo intermediário das atividades (valores correntes em 1 000 000 R$)     Consumo intermediário das atividades (valores correntes em 1 000 000 R$)     Consumo intermediário das atividades (valores correntes em 1 000 000 R$)      Consumo intermediário das atividades (valores correntes em 1 000 000 R$)     Consumo intermediário das atividades (valores correntes em 1 000 000 R$)     Consumo intermediário das atividades (valores correntes em 1 000 000 R$)     Consumo intermediário das atividades (valores correntes em 1 000 000 R$)      Consumo intermediário das atividades (valores correntes em 1 000 000 R$)  </t>
  </si>
  <si>
    <t>X SÓ ExMin e Petro</t>
  </si>
  <si>
    <t xml:space="preserve">Demanda final  (valores correntes em 1 000 000 R$)   Demanda final  (valores correntes em 1 000 000 R$)  </t>
  </si>
  <si>
    <t>M Final</t>
  </si>
  <si>
    <t>Dem Final Nacional</t>
  </si>
  <si>
    <t>X SÓ ExMin e PETRO</t>
  </si>
  <si>
    <t>Distrib R$ 1 bilhão + de X SEM ExMin</t>
  </si>
  <si>
    <t>Distrib 1 bi + X SEM EXMIN</t>
  </si>
  <si>
    <t>Distrib 1 bi + X SEM EXMIN LÍQUIDA DE IMPORTAÇÃO</t>
  </si>
  <si>
    <t>X SEM EXTMIN (após o choque INCLUSIVE IMPORTAÇÃO FINAL)</t>
  </si>
  <si>
    <t>X  SÓ ExtMin</t>
  </si>
  <si>
    <t>Dis R$ 1 bi + de X SÓ EXTMIN</t>
  </si>
  <si>
    <t>Valor das X sem Ext Min</t>
  </si>
  <si>
    <t>X total</t>
  </si>
  <si>
    <t>FBKF sem Agropec e Cciv</t>
  </si>
  <si>
    <t>Distrib R$ 1 bi +  FBKF</t>
  </si>
  <si>
    <t>FBKF só Agropec e Ccivil</t>
  </si>
  <si>
    <t>FBKF sem AGROPEC E CCIV</t>
  </si>
  <si>
    <t>FBKF SÓ AGROPEC E CCIV</t>
  </si>
  <si>
    <t>X Tot SEM EXT MINERAL</t>
  </si>
  <si>
    <t>Distribuição de 1 bilhão a mais de X SÓ EXT MIN</t>
  </si>
  <si>
    <t>Distrib 1 bi + de FBKF SEM AGROPEC E CCIVIL</t>
  </si>
  <si>
    <t>FBKF total</t>
  </si>
  <si>
    <t>FBKF s/ Ag e CC</t>
  </si>
  <si>
    <t>X só Ext Min</t>
  </si>
  <si>
    <t>DF</t>
  </si>
  <si>
    <t>FBKF só Agro e CC</t>
  </si>
  <si>
    <t>Var M</t>
  </si>
  <si>
    <t>Demanda final de IMPORTAÇÃO  (valores correntes em 1 000 000 R$)     Demanda final de IMPORTAÇÃO  (valores correntes em 1 000 000 R$)</t>
  </si>
  <si>
    <t>Distrib 1 bi + de FBKF S AG E CCIVIL líquido de M</t>
  </si>
  <si>
    <t>FBKF sem AGROPEC E CCIV após choque (Inc M Final)</t>
  </si>
  <si>
    <t>Distribuição de 1 bilhão a mais de FBKF só AGROP E CCIV</t>
  </si>
  <si>
    <t>Distrib 1 bi + de FBKF SÓ AGROP E CCIV LÍQUIDO DE IMPORTAÇÕES</t>
  </si>
  <si>
    <t>FBKF SÓ AGROP E CCIV (após o choque INCLUSIVE IMPORTAÇÃO FINAL)</t>
  </si>
  <si>
    <t>Dist 1 bi +de X sem EXTMIN LÍQUIDA DE IMPORTAÇÃO</t>
  </si>
  <si>
    <t>Distr 1 bi + de FBKF SEM AGROP E CC LÍQUIDO DE IMPORTAÇÕES</t>
  </si>
  <si>
    <t>Xtot com impacto de 1 bi SEM EXT MIN</t>
  </si>
  <si>
    <t>Impacto de 1 Bilhão na X (EXTRAIDA DE LEONTIEF TRANSPOSTA E EM VALORES)</t>
  </si>
  <si>
    <t>Dist 1 bi +de X APENAS EXTMIN LÍQUIDA DE IMPORTAÇÃO</t>
  </si>
  <si>
    <t>Distr 1 bi + de FBKF APENAS AGROP E CC LÍQUIDO DE IMPORTAÇÕES</t>
  </si>
  <si>
    <t>Xtot com impacto de 1 bi APENAS EXT MIN</t>
  </si>
  <si>
    <t>NOVO VBP (APÓS CHOQUE DE 1 BI) Sem Ext Min</t>
  </si>
  <si>
    <t>NOVO VBP (APÓS CHOQUE DE 1 BI) APENAS Ext Min</t>
  </si>
  <si>
    <t>Distribuição de R$ 1 bilhão a mais de X APENAS Ext Min</t>
  </si>
  <si>
    <t>FBKFFBKF sem AGROPEC E CCIV</t>
  </si>
  <si>
    <t>Distribuição de 1 bilhão a mais de FBKF</t>
  </si>
  <si>
    <t>FBKF Final (após o choque INCLUSIVE IMPORTAÇÃO FINAL) APENAS Agr e CC</t>
  </si>
  <si>
    <t>FBKF Final (após o choque INCLUSIVE IMPORTAÇÃO FINAL) SEM Agr e CC</t>
  </si>
  <si>
    <t>NOVO VBP (APÓS CHOQUE DE 1 BI) sem AGROPEC E CC</t>
  </si>
  <si>
    <t>NOVO VBP (APÓS CHOQUE DE 1 BI) APENAS AGROPEC E CC</t>
  </si>
  <si>
    <t>Original</t>
  </si>
  <si>
    <t>Impacto na X</t>
  </si>
  <si>
    <t>Impacto na X Sem Ext Min</t>
  </si>
  <si>
    <t>Impacto na X APENAS Ext Min</t>
  </si>
  <si>
    <t>Impacto na FBKF</t>
  </si>
  <si>
    <t>Impacto na FBKF Sem Agr e CC</t>
  </si>
  <si>
    <t>Impacto na FBKF APENAS Agr e CC</t>
  </si>
  <si>
    <t>Empregados</t>
  </si>
  <si>
    <t>FBKF Final (após o choque INCLUSIVE IMPORTAÇÃO FINAL)</t>
  </si>
  <si>
    <t>VAB (Milhões de Reais)</t>
  </si>
  <si>
    <t>VBP (Milhões de Reais)</t>
  </si>
  <si>
    <t>Rend Trabalhador (Milhões de Reais)</t>
  </si>
  <si>
    <t>Rend Misto (Milhões de Reais)</t>
  </si>
  <si>
    <t>Distrib 1 bi + X</t>
  </si>
  <si>
    <t>Distrib 1 bi + X LÍQUIDA DE IMPORTAÇÃO</t>
  </si>
  <si>
    <t>X Tot (após o choque INCLUSIVE IMPORTAÇÃO FINAL)</t>
  </si>
  <si>
    <t>NOVO VBP (APÓS CHOQUE DE 1 BI)</t>
  </si>
  <si>
    <t xml:space="preserve">Impacto Líquido da Variação de 1 bilhão de Reais na Demanda Final </t>
  </si>
  <si>
    <t>Setor</t>
  </si>
  <si>
    <t>Impacto da Variação de 1 bilhão de Reais na Demanda Final (Valor Total)</t>
  </si>
  <si>
    <t>Obs. 1: Foram feito testes para avaliar o impacto de 1 bilhão de reais nas exportaçõe (X) em geral,  o impacto nas X retirando possíveis efeitos causados pela Extrativa Mineral, e posteriormente na X APENAS da Extrativa Mineral.</t>
  </si>
  <si>
    <t>Obs. 2: Já os testes que avaliam o impacto de 1 bilhão de reias na Formação Bruta de Capital (FBKF) foram divididos em impacto geral, retirando o setor Agrícola e Construção Civil e APENAS estes dois setores.</t>
  </si>
  <si>
    <t>Fonte: IBGE: http://www.ibge.gov.br/home/estatistica/economia/matrizinsumo_produto/default.shtm</t>
  </si>
</sst>
</file>

<file path=xl/styles.xml><?xml version="1.0" encoding="utf-8"?>
<styleSheet xmlns="http://schemas.openxmlformats.org/spreadsheetml/2006/main">
  <numFmts count="15">
    <numFmt numFmtId="44" formatCode="_-&quot;R$&quot;\ * #,##0.00_-;\-&quot;R$&quot;\ * #,##0.00_-;_-&quot;R$&quot;\ * &quot;-&quot;??_-;_-@_-"/>
    <numFmt numFmtId="164" formatCode="_(* #,##0.00_);_(* \(#,##0.00\);_(* &quot;-&quot;??_);_(@_)"/>
    <numFmt numFmtId="165" formatCode="000000"/>
    <numFmt numFmtId="166" formatCode="#\ ###\ ###\ ##0;\ \(\-\)\ ###\ ###\ ##0"/>
    <numFmt numFmtId="167" formatCode="0000"/>
    <numFmt numFmtId="168" formatCode="0.0000000000000"/>
    <numFmt numFmtId="169" formatCode="0.000000;\ \(\-\)\ 0.000000"/>
    <numFmt numFmtId="170" formatCode="#,##0.0000"/>
    <numFmt numFmtId="171" formatCode="#.0\ ###\ ###\ ##0;\ \(\-\)\ ###.0\ ###\ ##0"/>
    <numFmt numFmtId="172" formatCode="_(* #,##0_);_(* \(#,##0\);_(* &quot;-&quot;??_);_(@_)"/>
    <numFmt numFmtId="174" formatCode="0.000%"/>
    <numFmt numFmtId="175" formatCode="0.0000%"/>
    <numFmt numFmtId="176" formatCode="_(* #,##0.000_);_(* \(#,##0.000\);_(* &quot;-&quot;??_);_(@_)"/>
    <numFmt numFmtId="177" formatCode="&quot;R$&quot;\ #,##0.00"/>
    <numFmt numFmtId="178" formatCode="&quot;R$&quot;#,##0.00"/>
  </numFmts>
  <fonts count="12">
    <font>
      <sz val="10"/>
      <name val="Arial"/>
    </font>
    <font>
      <sz val="10"/>
      <name val="Arial"/>
      <family val="2"/>
    </font>
    <font>
      <b/>
      <sz val="11"/>
      <name val="Times New Roman"/>
      <family val="1"/>
    </font>
    <font>
      <sz val="11"/>
      <name val="Times New Roman"/>
      <family val="1"/>
    </font>
    <font>
      <sz val="10"/>
      <name val="Arial"/>
      <family val="2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  <font>
      <sz val="14"/>
      <name val="Times New Roman"/>
      <family val="1"/>
    </font>
    <font>
      <b/>
      <sz val="14"/>
      <name val="Times New Roman"/>
      <family val="1"/>
    </font>
    <font>
      <b/>
      <sz val="14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4" tint="0.39997558519241921"/>
        <bgColor indexed="64"/>
      </patternFill>
    </fill>
  </fills>
  <borders count="62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thin">
        <color indexed="23"/>
      </bottom>
      <diagonal/>
    </border>
    <border>
      <left/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/>
      <right/>
      <top style="thin">
        <color indexed="23"/>
      </top>
      <bottom style="thin">
        <color indexed="23"/>
      </bottom>
      <diagonal/>
    </border>
    <border>
      <left/>
      <right style="thin">
        <color indexed="22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/>
      <top style="thin">
        <color indexed="23"/>
      </top>
      <bottom style="thin">
        <color indexed="23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indexed="23"/>
      </bottom>
      <diagonal/>
    </border>
    <border>
      <left/>
      <right style="medium">
        <color auto="1"/>
      </right>
      <top style="medium">
        <color auto="1"/>
      </top>
      <bottom style="thin">
        <color indexed="23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226">
    <xf numFmtId="0" fontId="0" fillId="0" borderId="0"/>
    <xf numFmtId="0" fontId="1" fillId="0" borderId="0"/>
    <xf numFmtId="9" fontId="4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44" fontId="4" fillId="0" borderId="0" applyFont="0" applyFill="0" applyBorder="0" applyAlignment="0" applyProtection="0"/>
  </cellStyleXfs>
  <cellXfs count="367">
    <xf numFmtId="0" fontId="0" fillId="0" borderId="0" xfId="0"/>
    <xf numFmtId="0" fontId="2" fillId="0" borderId="0" xfId="1" applyFont="1" applyFill="1" applyBorder="1" applyAlignment="1">
      <alignment horizontal="left" vertical="center"/>
    </xf>
    <xf numFmtId="0" fontId="3" fillId="0" borderId="0" xfId="1" applyFont="1" applyFill="1" applyBorder="1" applyAlignment="1">
      <alignment horizontal="centerContinuous" vertical="center"/>
    </xf>
    <xf numFmtId="0" fontId="3" fillId="0" borderId="0" xfId="1" applyFont="1" applyFill="1" applyBorder="1"/>
    <xf numFmtId="0" fontId="2" fillId="0" borderId="0" xfId="1" applyFont="1" applyFill="1" applyBorder="1" applyAlignment="1">
      <alignment horizontal="left"/>
    </xf>
    <xf numFmtId="0" fontId="3" fillId="0" borderId="3" xfId="1" applyFont="1" applyFill="1" applyBorder="1" applyAlignment="1">
      <alignment horizontal="center" vertical="center"/>
    </xf>
    <xf numFmtId="0" fontId="3" fillId="0" borderId="3" xfId="1" applyFont="1" applyFill="1" applyBorder="1" applyAlignment="1">
      <alignment horizontal="center" vertical="center"/>
    </xf>
    <xf numFmtId="0" fontId="3" fillId="0" borderId="7" xfId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center" vertical="center" wrapText="1"/>
    </xf>
    <xf numFmtId="0" fontId="3" fillId="0" borderId="6" xfId="1" applyFont="1" applyFill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3" fillId="0" borderId="0" xfId="1" applyFont="1" applyFill="1" applyBorder="1" applyAlignment="1">
      <alignment vertical="center"/>
    </xf>
    <xf numFmtId="0" fontId="3" fillId="0" borderId="6" xfId="1" applyFont="1" applyFill="1" applyBorder="1"/>
    <xf numFmtId="166" fontId="3" fillId="0" borderId="7" xfId="1" applyNumberFormat="1" applyFont="1" applyFill="1" applyBorder="1"/>
    <xf numFmtId="166" fontId="3" fillId="0" borderId="5" xfId="1" applyNumberFormat="1" applyFont="1" applyFill="1" applyBorder="1"/>
    <xf numFmtId="166" fontId="3" fillId="0" borderId="6" xfId="1" applyNumberFormat="1" applyFont="1" applyFill="1" applyBorder="1"/>
    <xf numFmtId="166" fontId="3" fillId="0" borderId="8" xfId="1" applyNumberFormat="1" applyFont="1" applyFill="1" applyBorder="1"/>
    <xf numFmtId="0" fontId="3" fillId="0" borderId="6" xfId="1" applyFont="1" applyFill="1" applyBorder="1" applyAlignment="1">
      <alignment vertical="justify" wrapText="1"/>
    </xf>
    <xf numFmtId="166" fontId="2" fillId="0" borderId="10" xfId="1" applyNumberFormat="1" applyFont="1" applyFill="1" applyBorder="1" applyAlignment="1">
      <alignment vertical="center"/>
    </xf>
    <xf numFmtId="166" fontId="2" fillId="0" borderId="11" xfId="1" applyNumberFormat="1" applyFont="1" applyFill="1" applyBorder="1" applyAlignment="1">
      <alignment vertical="center"/>
    </xf>
    <xf numFmtId="166" fontId="2" fillId="0" borderId="12" xfId="1" applyNumberFormat="1" applyFont="1" applyFill="1" applyBorder="1" applyAlignment="1">
      <alignment vertical="center"/>
    </xf>
    <xf numFmtId="166" fontId="2" fillId="0" borderId="13" xfId="1" applyNumberFormat="1" applyFont="1" applyFill="1" applyBorder="1" applyAlignment="1">
      <alignment vertical="center"/>
    </xf>
    <xf numFmtId="0" fontId="3" fillId="0" borderId="14" xfId="1" applyFont="1" applyFill="1" applyBorder="1" applyAlignment="1" applyProtection="1">
      <alignment horizontal="left"/>
    </xf>
    <xf numFmtId="0" fontId="3" fillId="0" borderId="14" xfId="1" applyFont="1" applyFill="1" applyBorder="1" applyProtection="1"/>
    <xf numFmtId="3" fontId="3" fillId="0" borderId="14" xfId="1" applyNumberFormat="1" applyFont="1" applyFill="1" applyBorder="1" applyProtection="1"/>
    <xf numFmtId="3" fontId="3" fillId="0" borderId="14" xfId="1" applyNumberFormat="1" applyFont="1" applyFill="1" applyBorder="1"/>
    <xf numFmtId="0" fontId="3" fillId="0" borderId="14" xfId="1" applyFont="1" applyFill="1" applyBorder="1"/>
    <xf numFmtId="167" fontId="3" fillId="0" borderId="14" xfId="1" applyNumberFormat="1" applyFont="1" applyFill="1" applyBorder="1" applyAlignment="1">
      <alignment horizontal="left"/>
    </xf>
    <xf numFmtId="0" fontId="3" fillId="0" borderId="0" xfId="1" applyFont="1" applyFill="1"/>
    <xf numFmtId="0" fontId="3" fillId="0" borderId="0" xfId="1" applyFont="1" applyFill="1" applyBorder="1" applyAlignment="1">
      <alignment horizontal="right"/>
    </xf>
    <xf numFmtId="166" fontId="3" fillId="0" borderId="0" xfId="1" applyNumberFormat="1" applyFont="1" applyFill="1" applyBorder="1"/>
    <xf numFmtId="165" fontId="3" fillId="0" borderId="0" xfId="1" applyNumberFormat="1" applyFont="1" applyFill="1" applyBorder="1" applyAlignment="1">
      <alignment horizontal="left"/>
    </xf>
    <xf numFmtId="167" fontId="3" fillId="0" borderId="0" xfId="1" applyNumberFormat="1" applyFont="1" applyFill="1" applyBorder="1" applyAlignment="1">
      <alignment horizontal="left"/>
    </xf>
    <xf numFmtId="0" fontId="6" fillId="0" borderId="8" xfId="0" applyFont="1" applyBorder="1" applyAlignment="1">
      <alignment horizontal="center" vertical="center"/>
    </xf>
    <xf numFmtId="10" fontId="3" fillId="2" borderId="0" xfId="2" applyNumberFormat="1" applyFont="1" applyFill="1" applyBorder="1"/>
    <xf numFmtId="0" fontId="3" fillId="0" borderId="0" xfId="1" applyFont="1" applyFill="1" applyBorder="1" applyAlignment="1">
      <alignment horizontal="left"/>
    </xf>
    <xf numFmtId="0" fontId="3" fillId="0" borderId="5" xfId="1" applyFont="1" applyFill="1" applyBorder="1" applyAlignment="1" applyProtection="1">
      <alignment horizontal="left"/>
    </xf>
    <xf numFmtId="0" fontId="3" fillId="0" borderId="23" xfId="1" applyFont="1" applyFill="1" applyBorder="1" applyProtection="1"/>
    <xf numFmtId="166" fontId="3" fillId="0" borderId="11" xfId="1" applyNumberFormat="1" applyFont="1" applyFill="1" applyBorder="1"/>
    <xf numFmtId="166" fontId="3" fillId="0" borderId="12" xfId="1" applyNumberFormat="1" applyFont="1" applyFill="1" applyBorder="1"/>
    <xf numFmtId="166" fontId="3" fillId="0" borderId="10" xfId="1" applyNumberFormat="1" applyFont="1" applyFill="1" applyBorder="1"/>
    <xf numFmtId="0" fontId="3" fillId="0" borderId="25" xfId="1" applyFont="1" applyFill="1" applyBorder="1" applyAlignment="1">
      <alignment horizontal="center" vertical="center"/>
    </xf>
    <xf numFmtId="0" fontId="3" fillId="0" borderId="25" xfId="1" applyFont="1" applyFill="1" applyBorder="1" applyProtection="1"/>
    <xf numFmtId="0" fontId="3" fillId="0" borderId="26" xfId="1" applyFont="1" applyFill="1" applyBorder="1" applyAlignment="1" applyProtection="1">
      <alignment horizontal="center"/>
    </xf>
    <xf numFmtId="166" fontId="3" fillId="0" borderId="28" xfId="1" applyNumberFormat="1" applyFont="1" applyFill="1" applyBorder="1"/>
    <xf numFmtId="0" fontId="2" fillId="0" borderId="9" xfId="1" applyFont="1" applyFill="1" applyBorder="1" applyAlignment="1">
      <alignment horizontal="center" vertical="center"/>
    </xf>
    <xf numFmtId="166" fontId="2" fillId="0" borderId="5" xfId="1" applyNumberFormat="1" applyFont="1" applyFill="1" applyBorder="1"/>
    <xf numFmtId="166" fontId="2" fillId="0" borderId="6" xfId="1" applyNumberFormat="1" applyFont="1" applyFill="1" applyBorder="1"/>
    <xf numFmtId="0" fontId="3" fillId="0" borderId="30" xfId="1" applyFont="1" applyFill="1" applyBorder="1"/>
    <xf numFmtId="166" fontId="3" fillId="0" borderId="31" xfId="1" applyNumberFormat="1" applyFont="1" applyFill="1" applyBorder="1"/>
    <xf numFmtId="166" fontId="3" fillId="0" borderId="29" xfId="1" applyNumberFormat="1" applyFont="1" applyFill="1" applyBorder="1"/>
    <xf numFmtId="166" fontId="3" fillId="0" borderId="30" xfId="1" applyNumberFormat="1" applyFont="1" applyFill="1" applyBorder="1"/>
    <xf numFmtId="166" fontId="3" fillId="0" borderId="32" xfId="1" applyNumberFormat="1" applyFont="1" applyFill="1" applyBorder="1"/>
    <xf numFmtId="166" fontId="3" fillId="0" borderId="33" xfId="1" applyNumberFormat="1" applyFont="1" applyFill="1" applyBorder="1"/>
    <xf numFmtId="0" fontId="3" fillId="0" borderId="10" xfId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0" fontId="3" fillId="0" borderId="12" xfId="1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2" fillId="0" borderId="12" xfId="1" applyFont="1" applyFill="1" applyBorder="1"/>
    <xf numFmtId="166" fontId="2" fillId="0" borderId="10" xfId="1" applyNumberFormat="1" applyFont="1" applyFill="1" applyBorder="1"/>
    <xf numFmtId="166" fontId="2" fillId="0" borderId="11" xfId="1" applyNumberFormat="1" applyFont="1" applyFill="1" applyBorder="1"/>
    <xf numFmtId="166" fontId="2" fillId="0" borderId="12" xfId="1" applyNumberFormat="1" applyFont="1" applyFill="1" applyBorder="1"/>
    <xf numFmtId="1" fontId="3" fillId="0" borderId="29" xfId="1" applyNumberFormat="1" applyFont="1" applyFill="1" applyBorder="1" applyAlignment="1"/>
    <xf numFmtId="0" fontId="3" fillId="3" borderId="11" xfId="0" applyFont="1" applyFill="1" applyBorder="1" applyAlignment="1">
      <alignment horizontal="center" vertical="center" wrapText="1"/>
    </xf>
    <xf numFmtId="166" fontId="3" fillId="3" borderId="5" xfId="1" applyNumberFormat="1" applyFont="1" applyFill="1" applyBorder="1"/>
    <xf numFmtId="166" fontId="3" fillId="3" borderId="6" xfId="1" applyNumberFormat="1" applyFont="1" applyFill="1" applyBorder="1"/>
    <xf numFmtId="0" fontId="3" fillId="0" borderId="4" xfId="1" applyFont="1" applyFill="1" applyBorder="1" applyAlignment="1">
      <alignment horizontal="center" vertical="center"/>
    </xf>
    <xf numFmtId="166" fontId="3" fillId="3" borderId="33" xfId="1" applyNumberFormat="1" applyFont="1" applyFill="1" applyBorder="1"/>
    <xf numFmtId="166" fontId="3" fillId="3" borderId="8" xfId="1" applyNumberFormat="1" applyFont="1" applyFill="1" applyBorder="1"/>
    <xf numFmtId="0" fontId="6" fillId="4" borderId="12" xfId="0" applyFont="1" applyFill="1" applyBorder="1" applyAlignment="1">
      <alignment horizontal="center" vertical="center" wrapText="1"/>
    </xf>
    <xf numFmtId="166" fontId="3" fillId="4" borderId="30" xfId="1" applyNumberFormat="1" applyFont="1" applyFill="1" applyBorder="1"/>
    <xf numFmtId="166" fontId="3" fillId="4" borderId="6" xfId="1" applyNumberFormat="1" applyFont="1" applyFill="1" applyBorder="1"/>
    <xf numFmtId="166" fontId="2" fillId="4" borderId="12" xfId="1" applyNumberFormat="1" applyFont="1" applyFill="1" applyBorder="1"/>
    <xf numFmtId="166" fontId="3" fillId="4" borderId="33" xfId="1" applyNumberFormat="1" applyFont="1" applyFill="1" applyBorder="1"/>
    <xf numFmtId="166" fontId="3" fillId="4" borderId="8" xfId="1" applyNumberFormat="1" applyFont="1" applyFill="1" applyBorder="1"/>
    <xf numFmtId="0" fontId="6" fillId="3" borderId="10" xfId="0" applyFont="1" applyFill="1" applyBorder="1" applyAlignment="1">
      <alignment horizontal="center" vertical="center" wrapText="1"/>
    </xf>
    <xf numFmtId="0" fontId="6" fillId="4" borderId="10" xfId="0" applyFont="1" applyFill="1" applyBorder="1" applyAlignment="1">
      <alignment horizontal="center" vertical="center" wrapText="1"/>
    </xf>
    <xf numFmtId="166" fontId="2" fillId="4" borderId="10" xfId="1" applyNumberFormat="1" applyFont="1" applyFill="1" applyBorder="1"/>
    <xf numFmtId="166" fontId="2" fillId="3" borderId="10" xfId="1" applyNumberFormat="1" applyFont="1" applyFill="1" applyBorder="1"/>
    <xf numFmtId="0" fontId="3" fillId="0" borderId="0" xfId="0" applyFont="1" applyFill="1" applyBorder="1" applyAlignment="1">
      <alignment horizontal="centerContinuous" vertical="center"/>
    </xf>
    <xf numFmtId="0" fontId="3" fillId="0" borderId="0" xfId="0" applyFont="1" applyFill="1" applyBorder="1"/>
    <xf numFmtId="0" fontId="2" fillId="0" borderId="0" xfId="0" applyFont="1" applyFill="1" applyBorder="1" applyAlignment="1">
      <alignment horizontal="left"/>
    </xf>
    <xf numFmtId="168" fontId="3" fillId="0" borderId="17" xfId="0" applyNumberFormat="1" applyFont="1" applyFill="1" applyBorder="1" applyAlignment="1">
      <alignment horizontal="centerContinuous" vertical="center"/>
    </xf>
    <xf numFmtId="168" fontId="3" fillId="0" borderId="18" xfId="0" applyNumberFormat="1" applyFont="1" applyFill="1" applyBorder="1" applyAlignment="1">
      <alignment horizontal="centerContinuous" vertical="center"/>
    </xf>
    <xf numFmtId="0" fontId="3" fillId="0" borderId="0" xfId="0" applyFont="1" applyFill="1" applyBorder="1" applyAlignment="1">
      <alignment horizontal="left"/>
    </xf>
    <xf numFmtId="0" fontId="3" fillId="0" borderId="19" xfId="0" applyFont="1" applyFill="1" applyBorder="1" applyAlignment="1">
      <alignment horizontal="center" vertical="top" wrapText="1"/>
    </xf>
    <xf numFmtId="0" fontId="3" fillId="0" borderId="20" xfId="0" applyFont="1" applyFill="1" applyBorder="1" applyAlignment="1">
      <alignment horizontal="center" vertical="top" wrapText="1"/>
    </xf>
    <xf numFmtId="0" fontId="3" fillId="0" borderId="21" xfId="0" applyFont="1" applyFill="1" applyBorder="1" applyAlignment="1">
      <alignment horizontal="center" vertical="top" wrapText="1"/>
    </xf>
    <xf numFmtId="0" fontId="3" fillId="0" borderId="0" xfId="0" applyFont="1" applyFill="1" applyBorder="1" applyAlignment="1">
      <alignment vertical="center"/>
    </xf>
    <xf numFmtId="167" fontId="3" fillId="0" borderId="0" xfId="0" applyNumberFormat="1" applyFont="1" applyFill="1" applyAlignment="1"/>
    <xf numFmtId="169" fontId="3" fillId="0" borderId="0" xfId="0" applyNumberFormat="1" applyFont="1" applyFill="1" applyBorder="1" applyProtection="1"/>
    <xf numFmtId="167" fontId="3" fillId="0" borderId="0" xfId="0" applyNumberFormat="1" applyFont="1" applyFill="1" applyBorder="1" applyAlignment="1"/>
    <xf numFmtId="0" fontId="3" fillId="0" borderId="0" xfId="0" applyFont="1" applyFill="1"/>
    <xf numFmtId="0" fontId="3" fillId="0" borderId="0" xfId="0" applyFont="1" applyFill="1" applyBorder="1" applyAlignment="1">
      <alignment horizontal="right"/>
    </xf>
    <xf numFmtId="166" fontId="3" fillId="0" borderId="0" xfId="0" applyNumberFormat="1" applyFont="1" applyFill="1" applyBorder="1"/>
    <xf numFmtId="0" fontId="3" fillId="0" borderId="0" xfId="0" applyFont="1" applyFill="1" applyBorder="1" applyAlignment="1">
      <alignment vertical="justify" wrapText="1"/>
    </xf>
    <xf numFmtId="0" fontId="3" fillId="0" borderId="14" xfId="0" applyFont="1" applyFill="1" applyBorder="1" applyAlignment="1" applyProtection="1">
      <alignment horizontal="left"/>
    </xf>
    <xf numFmtId="0" fontId="3" fillId="0" borderId="14" xfId="0" applyFont="1" applyFill="1" applyBorder="1" applyProtection="1"/>
    <xf numFmtId="3" fontId="3" fillId="0" borderId="14" xfId="0" applyNumberFormat="1" applyFont="1" applyFill="1" applyBorder="1" applyProtection="1"/>
    <xf numFmtId="3" fontId="3" fillId="0" borderId="14" xfId="0" applyNumberFormat="1" applyFont="1" applyFill="1" applyBorder="1"/>
    <xf numFmtId="0" fontId="3" fillId="0" borderId="14" xfId="0" applyFont="1" applyFill="1" applyBorder="1"/>
    <xf numFmtId="2" fontId="3" fillId="0" borderId="0" xfId="0" applyNumberFormat="1" applyFont="1" applyFill="1" applyBorder="1"/>
    <xf numFmtId="170" fontId="2" fillId="0" borderId="0" xfId="1" applyNumberFormat="1" applyFont="1" applyFill="1" applyBorder="1"/>
    <xf numFmtId="0" fontId="2" fillId="0" borderId="5" xfId="1" applyFont="1" applyFill="1" applyBorder="1" applyAlignment="1" applyProtection="1">
      <alignment horizontal="left"/>
    </xf>
    <xf numFmtId="0" fontId="2" fillId="0" borderId="23" xfId="1" applyFont="1" applyFill="1" applyBorder="1" applyProtection="1"/>
    <xf numFmtId="170" fontId="2" fillId="0" borderId="41" xfId="1" applyNumberFormat="1" applyFont="1" applyFill="1" applyBorder="1" applyProtection="1"/>
    <xf numFmtId="170" fontId="2" fillId="0" borderId="41" xfId="1" applyNumberFormat="1" applyFont="1" applyFill="1" applyBorder="1"/>
    <xf numFmtId="170" fontId="2" fillId="0" borderId="42" xfId="1" applyNumberFormat="1" applyFont="1" applyFill="1" applyBorder="1"/>
    <xf numFmtId="0" fontId="3" fillId="0" borderId="11" xfId="0" applyFont="1" applyFill="1" applyBorder="1" applyAlignment="1">
      <alignment horizontal="center" vertical="center" wrapText="1"/>
    </xf>
    <xf numFmtId="0" fontId="3" fillId="4" borderId="0" xfId="0" applyFont="1" applyFill="1" applyBorder="1" applyAlignment="1">
      <alignment horizontal="center" vertical="center" wrapText="1"/>
    </xf>
    <xf numFmtId="2" fontId="3" fillId="4" borderId="0" xfId="0" applyNumberFormat="1" applyFont="1" applyFill="1" applyBorder="1"/>
    <xf numFmtId="0" fontId="3" fillId="3" borderId="0" xfId="0" applyFont="1" applyFill="1" applyBorder="1" applyAlignment="1">
      <alignment horizontal="center" vertical="center" wrapText="1"/>
    </xf>
    <xf numFmtId="2" fontId="3" fillId="3" borderId="0" xfId="0" applyNumberFormat="1" applyFont="1" applyFill="1" applyBorder="1"/>
    <xf numFmtId="0" fontId="3" fillId="4" borderId="5" xfId="0" applyFont="1" applyFill="1" applyBorder="1" applyAlignment="1">
      <alignment horizontal="center" vertical="center" wrapText="1"/>
    </xf>
    <xf numFmtId="0" fontId="3" fillId="4" borderId="28" xfId="0" applyFont="1" applyFill="1" applyBorder="1" applyAlignment="1">
      <alignment horizontal="center" vertical="center" wrapText="1"/>
    </xf>
    <xf numFmtId="166" fontId="3" fillId="4" borderId="5" xfId="1" applyNumberFormat="1" applyFont="1" applyFill="1" applyBorder="1"/>
    <xf numFmtId="166" fontId="3" fillId="4" borderId="28" xfId="1" applyNumberFormat="1" applyFont="1" applyFill="1" applyBorder="1"/>
    <xf numFmtId="166" fontId="2" fillId="4" borderId="11" xfId="1" applyNumberFormat="1" applyFont="1" applyFill="1" applyBorder="1" applyAlignment="1">
      <alignment vertical="center"/>
    </xf>
    <xf numFmtId="166" fontId="2" fillId="4" borderId="9" xfId="1" applyNumberFormat="1" applyFont="1" applyFill="1" applyBorder="1" applyAlignment="1">
      <alignment vertical="center"/>
    </xf>
    <xf numFmtId="0" fontId="6" fillId="3" borderId="6" xfId="0" applyFont="1" applyFill="1" applyBorder="1" applyAlignment="1">
      <alignment horizontal="center" vertical="center"/>
    </xf>
    <xf numFmtId="0" fontId="3" fillId="3" borderId="28" xfId="0" applyFont="1" applyFill="1" applyBorder="1" applyAlignment="1">
      <alignment horizontal="center" vertical="center" wrapText="1"/>
    </xf>
    <xf numFmtId="166" fontId="2" fillId="3" borderId="12" xfId="1" applyNumberFormat="1" applyFont="1" applyFill="1" applyBorder="1" applyAlignment="1">
      <alignment vertical="center"/>
    </xf>
    <xf numFmtId="0" fontId="3" fillId="0" borderId="43" xfId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center" vertical="center" wrapText="1"/>
    </xf>
    <xf numFmtId="166" fontId="2" fillId="0" borderId="0" xfId="1" applyNumberFormat="1" applyFont="1" applyFill="1" applyBorder="1"/>
    <xf numFmtId="0" fontId="3" fillId="0" borderId="6" xfId="1" applyFont="1" applyFill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/>
    </xf>
    <xf numFmtId="171" fontId="3" fillId="4" borderId="28" xfId="1" applyNumberFormat="1" applyFont="1" applyFill="1" applyBorder="1"/>
    <xf numFmtId="164" fontId="3" fillId="0" borderId="0" xfId="3" applyFont="1" applyFill="1" applyBorder="1"/>
    <xf numFmtId="166" fontId="3" fillId="0" borderId="0" xfId="1" applyNumberFormat="1" applyFont="1" applyFill="1" applyBorder="1" applyAlignment="1">
      <alignment horizontal="right"/>
    </xf>
    <xf numFmtId="10" fontId="3" fillId="0" borderId="29" xfId="4" applyNumberFormat="1" applyFont="1" applyFill="1" applyBorder="1"/>
    <xf numFmtId="164" fontId="3" fillId="0" borderId="0" xfId="1" applyNumberFormat="1" applyFont="1" applyFill="1" applyBorder="1"/>
    <xf numFmtId="172" fontId="3" fillId="0" borderId="0" xfId="3" applyNumberFormat="1" applyFont="1" applyFill="1" applyBorder="1"/>
    <xf numFmtId="172" fontId="3" fillId="0" borderId="14" xfId="3" applyNumberFormat="1" applyFont="1" applyFill="1" applyBorder="1"/>
    <xf numFmtId="0" fontId="10" fillId="0" borderId="14" xfId="1" applyFont="1" applyFill="1" applyBorder="1" applyAlignment="1" applyProtection="1">
      <alignment horizontal="center"/>
    </xf>
    <xf numFmtId="3" fontId="10" fillId="0" borderId="14" xfId="1" applyNumberFormat="1" applyFont="1" applyFill="1" applyBorder="1" applyProtection="1"/>
    <xf numFmtId="0" fontId="10" fillId="0" borderId="0" xfId="1" applyFont="1" applyFill="1" applyBorder="1"/>
    <xf numFmtId="166" fontId="9" fillId="0" borderId="5" xfId="1" applyNumberFormat="1" applyFont="1" applyFill="1" applyBorder="1"/>
    <xf numFmtId="166" fontId="9" fillId="0" borderId="6" xfId="1" applyNumberFormat="1" applyFont="1" applyFill="1" applyBorder="1"/>
    <xf numFmtId="166" fontId="9" fillId="0" borderId="7" xfId="1" applyNumberFormat="1" applyFont="1" applyFill="1" applyBorder="1"/>
    <xf numFmtId="0" fontId="3" fillId="0" borderId="30" xfId="1" applyFont="1" applyFill="1" applyBorder="1" applyAlignment="1">
      <alignment horizontal="center" vertical="center" wrapText="1"/>
    </xf>
    <xf numFmtId="1" fontId="3" fillId="0" borderId="5" xfId="4" applyNumberFormat="1" applyFont="1" applyFill="1" applyBorder="1"/>
    <xf numFmtId="0" fontId="10" fillId="0" borderId="5" xfId="1" applyFont="1" applyFill="1" applyBorder="1" applyAlignment="1" applyProtection="1">
      <alignment horizontal="left"/>
    </xf>
    <xf numFmtId="0" fontId="10" fillId="0" borderId="23" xfId="1" applyFont="1" applyFill="1" applyBorder="1" applyProtection="1"/>
    <xf numFmtId="166" fontId="10" fillId="0" borderId="5" xfId="1" applyNumberFormat="1" applyFont="1" applyFill="1" applyBorder="1"/>
    <xf numFmtId="166" fontId="10" fillId="0" borderId="0" xfId="1" applyNumberFormat="1" applyFont="1" applyFill="1" applyBorder="1"/>
    <xf numFmtId="167" fontId="10" fillId="0" borderId="0" xfId="1" applyNumberFormat="1" applyFont="1" applyFill="1" applyBorder="1" applyAlignment="1">
      <alignment horizontal="left"/>
    </xf>
    <xf numFmtId="166" fontId="2" fillId="0" borderId="24" xfId="1" applyNumberFormat="1" applyFont="1" applyFill="1" applyBorder="1"/>
    <xf numFmtId="172" fontId="2" fillId="5" borderId="14" xfId="3" applyNumberFormat="1" applyFont="1" applyFill="1" applyBorder="1"/>
    <xf numFmtId="0" fontId="3" fillId="0" borderId="43" xfId="1" applyFont="1" applyFill="1" applyBorder="1" applyAlignment="1">
      <alignment horizontal="center" vertical="center"/>
    </xf>
    <xf numFmtId="0" fontId="5" fillId="0" borderId="38" xfId="0" applyFont="1" applyBorder="1" applyAlignment="1">
      <alignment vertical="center"/>
    </xf>
    <xf numFmtId="0" fontId="6" fillId="0" borderId="12" xfId="0" applyFont="1" applyBorder="1" applyAlignment="1">
      <alignment horizontal="center" vertical="center" wrapText="1"/>
    </xf>
    <xf numFmtId="0" fontId="3" fillId="0" borderId="24" xfId="1" applyFont="1" applyFill="1" applyBorder="1" applyAlignment="1">
      <alignment horizontal="center" vertical="center" wrapText="1"/>
    </xf>
    <xf numFmtId="166" fontId="3" fillId="0" borderId="47" xfId="1" applyNumberFormat="1" applyFont="1" applyFill="1" applyBorder="1"/>
    <xf numFmtId="166" fontId="3" fillId="0" borderId="23" xfId="1" applyNumberFormat="1" applyFont="1" applyFill="1" applyBorder="1"/>
    <xf numFmtId="166" fontId="2" fillId="5" borderId="6" xfId="1" applyNumberFormat="1" applyFont="1" applyFill="1" applyBorder="1"/>
    <xf numFmtId="10" fontId="3" fillId="0" borderId="0" xfId="4" applyNumberFormat="1" applyFont="1" applyFill="1" applyBorder="1"/>
    <xf numFmtId="166" fontId="10" fillId="5" borderId="6" xfId="1" applyNumberFormat="1" applyFont="1" applyFill="1" applyBorder="1"/>
    <xf numFmtId="10" fontId="3" fillId="5" borderId="0" xfId="4" applyNumberFormat="1" applyFont="1" applyFill="1" applyBorder="1"/>
    <xf numFmtId="0" fontId="6" fillId="0" borderId="30" xfId="0" applyFont="1" applyBorder="1" applyAlignment="1">
      <alignment horizontal="center" vertical="center"/>
    </xf>
    <xf numFmtId="0" fontId="6" fillId="0" borderId="30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/>
    </xf>
    <xf numFmtId="0" fontId="3" fillId="0" borderId="42" xfId="1" applyFont="1" applyFill="1" applyBorder="1" applyAlignment="1">
      <alignment vertical="center"/>
    </xf>
    <xf numFmtId="166" fontId="3" fillId="0" borderId="6" xfId="1" applyNumberFormat="1" applyFont="1" applyFill="1" applyBorder="1" applyAlignment="1">
      <alignment wrapText="1"/>
    </xf>
    <xf numFmtId="166" fontId="3" fillId="5" borderId="5" xfId="1" applyNumberFormat="1" applyFont="1" applyFill="1" applyBorder="1"/>
    <xf numFmtId="164" fontId="3" fillId="4" borderId="28" xfId="3" applyFont="1" applyFill="1" applyBorder="1"/>
    <xf numFmtId="0" fontId="3" fillId="6" borderId="0" xfId="1" applyFont="1" applyFill="1" applyBorder="1" applyAlignment="1">
      <alignment horizontal="centerContinuous" vertical="center"/>
    </xf>
    <xf numFmtId="165" fontId="3" fillId="6" borderId="0" xfId="1" applyNumberFormat="1" applyFont="1" applyFill="1" applyBorder="1" applyAlignment="1">
      <alignment horizontal="left"/>
    </xf>
    <xf numFmtId="0" fontId="3" fillId="6" borderId="0" xfId="1" applyFont="1" applyFill="1" applyBorder="1"/>
    <xf numFmtId="0" fontId="2" fillId="6" borderId="0" xfId="1" applyFont="1" applyFill="1" applyBorder="1" applyAlignment="1">
      <alignment horizontal="left" vertical="center"/>
    </xf>
    <xf numFmtId="0" fontId="2" fillId="6" borderId="0" xfId="0" applyFont="1" applyFill="1" applyBorder="1" applyAlignment="1">
      <alignment horizontal="centerContinuous" vertical="center"/>
    </xf>
    <xf numFmtId="0" fontId="3" fillId="6" borderId="0" xfId="0" applyFont="1" applyFill="1" applyBorder="1" applyAlignment="1">
      <alignment horizontal="centerContinuous" vertical="center"/>
    </xf>
    <xf numFmtId="0" fontId="3" fillId="7" borderId="11" xfId="0" applyFont="1" applyFill="1" applyBorder="1" applyAlignment="1">
      <alignment horizontal="center" vertical="center" wrapText="1"/>
    </xf>
    <xf numFmtId="0" fontId="3" fillId="7" borderId="9" xfId="0" applyFont="1" applyFill="1" applyBorder="1" applyAlignment="1">
      <alignment horizontal="center" vertical="center" wrapText="1"/>
    </xf>
    <xf numFmtId="166" fontId="3" fillId="7" borderId="6" xfId="1" applyNumberFormat="1" applyFont="1" applyFill="1" applyBorder="1"/>
    <xf numFmtId="164" fontId="3" fillId="7" borderId="32" xfId="3" applyFont="1" applyFill="1" applyBorder="1"/>
    <xf numFmtId="166" fontId="3" fillId="7" borderId="32" xfId="1" applyNumberFormat="1" applyFont="1" applyFill="1" applyBorder="1"/>
    <xf numFmtId="164" fontId="3" fillId="7" borderId="28" xfId="3" applyFont="1" applyFill="1" applyBorder="1"/>
    <xf numFmtId="166" fontId="3" fillId="7" borderId="28" xfId="1" applyNumberFormat="1" applyFont="1" applyFill="1" applyBorder="1"/>
    <xf numFmtId="0" fontId="3" fillId="7" borderId="6" xfId="1" applyFont="1" applyFill="1" applyBorder="1"/>
    <xf numFmtId="166" fontId="2" fillId="7" borderId="12" xfId="1" applyNumberFormat="1" applyFont="1" applyFill="1" applyBorder="1"/>
    <xf numFmtId="0" fontId="3" fillId="9" borderId="30" xfId="1" applyFont="1" applyFill="1" applyBorder="1" applyAlignment="1">
      <alignment horizontal="center" vertical="center" wrapText="1"/>
    </xf>
    <xf numFmtId="0" fontId="3" fillId="9" borderId="30" xfId="0" applyFont="1" applyFill="1" applyBorder="1" applyAlignment="1">
      <alignment horizontal="center" vertical="center" wrapText="1"/>
    </xf>
    <xf numFmtId="166" fontId="3" fillId="9" borderId="6" xfId="1" applyNumberFormat="1" applyFont="1" applyFill="1" applyBorder="1"/>
    <xf numFmtId="0" fontId="3" fillId="9" borderId="6" xfId="1" applyFont="1" applyFill="1" applyBorder="1"/>
    <xf numFmtId="166" fontId="2" fillId="9" borderId="6" xfId="1" applyNumberFormat="1" applyFont="1" applyFill="1" applyBorder="1"/>
    <xf numFmtId="0" fontId="6" fillId="9" borderId="30" xfId="0" applyFont="1" applyFill="1" applyBorder="1" applyAlignment="1">
      <alignment horizontal="center" vertical="center" wrapText="1"/>
    </xf>
    <xf numFmtId="175" fontId="3" fillId="0" borderId="14" xfId="4" applyNumberFormat="1" applyFont="1" applyFill="1" applyBorder="1" applyProtection="1"/>
    <xf numFmtId="175" fontId="3" fillId="4" borderId="28" xfId="4" applyNumberFormat="1" applyFont="1" applyFill="1" applyBorder="1"/>
    <xf numFmtId="9" fontId="3" fillId="0" borderId="7" xfId="4" applyFont="1" applyFill="1" applyBorder="1" applyAlignment="1">
      <alignment horizontal="center" vertical="center" wrapText="1"/>
    </xf>
    <xf numFmtId="166" fontId="2" fillId="8" borderId="11" xfId="1" applyNumberFormat="1" applyFont="1" applyFill="1" applyBorder="1" applyAlignment="1">
      <alignment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28" xfId="0" applyFont="1" applyFill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 wrapText="1"/>
    </xf>
    <xf numFmtId="164" fontId="3" fillId="4" borderId="32" xfId="3" applyFont="1" applyFill="1" applyBorder="1"/>
    <xf numFmtId="164" fontId="3" fillId="4" borderId="51" xfId="3" applyFont="1" applyFill="1" applyBorder="1"/>
    <xf numFmtId="0" fontId="3" fillId="4" borderId="11" xfId="0" applyFont="1" applyFill="1" applyBorder="1" applyAlignment="1">
      <alignment horizontal="center" vertical="center" wrapText="1"/>
    </xf>
    <xf numFmtId="0" fontId="3" fillId="4" borderId="0" xfId="1" applyFont="1" applyFill="1" applyBorder="1"/>
    <xf numFmtId="10" fontId="3" fillId="2" borderId="6" xfId="2" applyNumberFormat="1" applyFont="1" applyFill="1" applyBorder="1" applyAlignment="1">
      <alignment horizontal="center" vertical="center" wrapText="1"/>
    </xf>
    <xf numFmtId="3" fontId="10" fillId="0" borderId="6" xfId="1" applyNumberFormat="1" applyFont="1" applyFill="1" applyBorder="1" applyProtection="1"/>
    <xf numFmtId="0" fontId="2" fillId="0" borderId="54" xfId="1" applyFont="1" applyFill="1" applyBorder="1" applyAlignment="1">
      <alignment horizontal="center" vertical="center"/>
    </xf>
    <xf numFmtId="166" fontId="2" fillId="0" borderId="52" xfId="1" applyNumberFormat="1" applyFont="1" applyFill="1" applyBorder="1" applyAlignment="1">
      <alignment vertical="center"/>
    </xf>
    <xf numFmtId="166" fontId="2" fillId="0" borderId="50" xfId="1" applyNumberFormat="1" applyFont="1" applyFill="1" applyBorder="1" applyAlignment="1">
      <alignment vertical="center"/>
    </xf>
    <xf numFmtId="166" fontId="2" fillId="0" borderId="53" xfId="1" applyNumberFormat="1" applyFont="1" applyFill="1" applyBorder="1" applyAlignment="1">
      <alignment vertical="center"/>
    </xf>
    <xf numFmtId="166" fontId="2" fillId="4" borderId="52" xfId="1" applyNumberFormat="1" applyFont="1" applyFill="1" applyBorder="1" applyAlignment="1">
      <alignment vertical="center"/>
    </xf>
    <xf numFmtId="166" fontId="2" fillId="4" borderId="54" xfId="1" applyNumberFormat="1" applyFont="1" applyFill="1" applyBorder="1" applyAlignment="1">
      <alignment vertical="center"/>
    </xf>
    <xf numFmtId="166" fontId="3" fillId="4" borderId="54" xfId="1" applyNumberFormat="1" applyFont="1" applyFill="1" applyBorder="1"/>
    <xf numFmtId="166" fontId="2" fillId="3" borderId="50" xfId="1" applyNumberFormat="1" applyFont="1" applyFill="1" applyBorder="1" applyAlignment="1">
      <alignment vertical="center"/>
    </xf>
    <xf numFmtId="166" fontId="2" fillId="0" borderId="55" xfId="1" applyNumberFormat="1" applyFont="1" applyFill="1" applyBorder="1" applyAlignment="1">
      <alignment vertical="center"/>
    </xf>
    <xf numFmtId="0" fontId="10" fillId="0" borderId="6" xfId="1" applyFont="1" applyFill="1" applyBorder="1" applyAlignment="1" applyProtection="1">
      <alignment horizontal="center"/>
    </xf>
    <xf numFmtId="174" fontId="10" fillId="0" borderId="6" xfId="4" applyNumberFormat="1" applyFont="1" applyFill="1" applyBorder="1" applyProtection="1"/>
    <xf numFmtId="175" fontId="10" fillId="0" borderId="6" xfId="4" applyNumberFormat="1" applyFont="1" applyFill="1" applyBorder="1" applyProtection="1"/>
    <xf numFmtId="0" fontId="10" fillId="0" borderId="6" xfId="1" applyFont="1" applyFill="1" applyBorder="1"/>
    <xf numFmtId="166" fontId="2" fillId="2" borderId="12" xfId="1" applyNumberFormat="1" applyFont="1" applyFill="1" applyBorder="1" applyAlignment="1">
      <alignment vertical="center"/>
    </xf>
    <xf numFmtId="0" fontId="3" fillId="0" borderId="6" xfId="1" applyFont="1" applyFill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50" xfId="1" applyFont="1" applyFill="1" applyBorder="1"/>
    <xf numFmtId="0" fontId="3" fillId="0" borderId="50" xfId="1" applyFont="1" applyFill="1" applyBorder="1" applyAlignment="1">
      <alignment horizontal="center"/>
    </xf>
    <xf numFmtId="3" fontId="3" fillId="0" borderId="50" xfId="1" applyNumberFormat="1" applyFont="1" applyFill="1" applyBorder="1" applyProtection="1"/>
    <xf numFmtId="166" fontId="2" fillId="2" borderId="50" xfId="1" applyNumberFormat="1" applyFont="1" applyFill="1" applyBorder="1" applyAlignment="1">
      <alignment vertical="center"/>
    </xf>
    <xf numFmtId="172" fontId="3" fillId="0" borderId="50" xfId="3" applyNumberFormat="1" applyFont="1" applyFill="1" applyBorder="1"/>
    <xf numFmtId="0" fontId="3" fillId="0" borderId="50" xfId="0" applyFont="1" applyBorder="1" applyAlignment="1">
      <alignment horizontal="center"/>
    </xf>
    <xf numFmtId="3" fontId="10" fillId="0" borderId="50" xfId="1" applyNumberFormat="1" applyFont="1" applyFill="1" applyBorder="1" applyProtection="1"/>
    <xf numFmtId="167" fontId="3" fillId="0" borderId="6" xfId="1" applyNumberFormat="1" applyFont="1" applyFill="1" applyBorder="1" applyAlignment="1">
      <alignment horizontal="left"/>
    </xf>
    <xf numFmtId="166" fontId="2" fillId="2" borderId="11" xfId="1" applyNumberFormat="1" applyFont="1" applyFill="1" applyBorder="1" applyAlignment="1">
      <alignment vertical="center"/>
    </xf>
    <xf numFmtId="164" fontId="3" fillId="3" borderId="6" xfId="3" applyFont="1" applyFill="1" applyBorder="1"/>
    <xf numFmtId="164" fontId="2" fillId="7" borderId="12" xfId="3" applyFont="1" applyFill="1" applyBorder="1"/>
    <xf numFmtId="164" fontId="3" fillId="0" borderId="14" xfId="1" applyNumberFormat="1" applyFont="1" applyFill="1" applyBorder="1"/>
    <xf numFmtId="0" fontId="6" fillId="10" borderId="12" xfId="0" applyFont="1" applyFill="1" applyBorder="1" applyAlignment="1">
      <alignment horizontal="center" vertical="center" wrapText="1"/>
    </xf>
    <xf numFmtId="166" fontId="3" fillId="10" borderId="30" xfId="1" applyNumberFormat="1" applyFont="1" applyFill="1" applyBorder="1"/>
    <xf numFmtId="164" fontId="3" fillId="10" borderId="32" xfId="3" applyFont="1" applyFill="1" applyBorder="1"/>
    <xf numFmtId="164" fontId="3" fillId="10" borderId="30" xfId="3" applyFont="1" applyFill="1" applyBorder="1"/>
    <xf numFmtId="166" fontId="3" fillId="10" borderId="6" xfId="1" applyNumberFormat="1" applyFont="1" applyFill="1" applyBorder="1"/>
    <xf numFmtId="166" fontId="2" fillId="10" borderId="12" xfId="1" applyNumberFormat="1" applyFont="1" applyFill="1" applyBorder="1"/>
    <xf numFmtId="0" fontId="3" fillId="11" borderId="11" xfId="0" applyFont="1" applyFill="1" applyBorder="1" applyAlignment="1">
      <alignment horizontal="center" vertical="center" wrapText="1"/>
    </xf>
    <xf numFmtId="0" fontId="3" fillId="11" borderId="9" xfId="0" applyFont="1" applyFill="1" applyBorder="1" applyAlignment="1">
      <alignment horizontal="center" vertical="center" wrapText="1"/>
    </xf>
    <xf numFmtId="166" fontId="3" fillId="11" borderId="32" xfId="1" applyNumberFormat="1" applyFont="1" applyFill="1" applyBorder="1"/>
    <xf numFmtId="164" fontId="3" fillId="11" borderId="32" xfId="3" applyFont="1" applyFill="1" applyBorder="1"/>
    <xf numFmtId="166" fontId="3" fillId="11" borderId="28" xfId="1" applyNumberFormat="1" applyFont="1" applyFill="1" applyBorder="1"/>
    <xf numFmtId="166" fontId="2" fillId="11" borderId="12" xfId="1" applyNumberFormat="1" applyFont="1" applyFill="1" applyBorder="1"/>
    <xf numFmtId="166" fontId="3" fillId="0" borderId="14" xfId="1" applyNumberFormat="1" applyFont="1" applyFill="1" applyBorder="1"/>
    <xf numFmtId="0" fontId="3" fillId="0" borderId="43" xfId="1" applyFont="1" applyFill="1" applyBorder="1" applyAlignment="1">
      <alignment horizontal="center" vertical="center"/>
    </xf>
    <xf numFmtId="0" fontId="3" fillId="0" borderId="6" xfId="1" applyFont="1" applyFill="1" applyBorder="1" applyAlignment="1">
      <alignment horizontal="center" vertical="center" wrapText="1"/>
    </xf>
    <xf numFmtId="176" fontId="3" fillId="4" borderId="28" xfId="3" applyNumberFormat="1" applyFont="1" applyFill="1" applyBorder="1"/>
    <xf numFmtId="176" fontId="3" fillId="4" borderId="28" xfId="1" applyNumberFormat="1" applyFont="1" applyFill="1" applyBorder="1"/>
    <xf numFmtId="1" fontId="10" fillId="0" borderId="5" xfId="1" applyNumberFormat="1" applyFont="1" applyFill="1" applyBorder="1"/>
    <xf numFmtId="164" fontId="3" fillId="4" borderId="0" xfId="3" applyFont="1" applyFill="1" applyBorder="1"/>
    <xf numFmtId="164" fontId="3" fillId="3" borderId="0" xfId="3" applyFont="1" applyFill="1" applyBorder="1"/>
    <xf numFmtId="0" fontId="3" fillId="3" borderId="0" xfId="0" applyFont="1" applyFill="1" applyBorder="1" applyAlignment="1">
      <alignment horizontal="right" vertical="center"/>
    </xf>
    <xf numFmtId="0" fontId="3" fillId="4" borderId="0" xfId="0" applyFont="1" applyFill="1" applyBorder="1" applyAlignment="1">
      <alignment horizontal="right" vertical="center"/>
    </xf>
    <xf numFmtId="0" fontId="3" fillId="5" borderId="30" xfId="1" applyFont="1" applyFill="1" applyBorder="1" applyAlignment="1">
      <alignment horizontal="center" vertical="center" wrapText="1"/>
    </xf>
    <xf numFmtId="166" fontId="9" fillId="5" borderId="5" xfId="1" applyNumberFormat="1" applyFont="1" applyFill="1" applyBorder="1"/>
    <xf numFmtId="166" fontId="9" fillId="5" borderId="6" xfId="1" applyNumberFormat="1" applyFont="1" applyFill="1" applyBorder="1"/>
    <xf numFmtId="166" fontId="9" fillId="5" borderId="7" xfId="1" applyNumberFormat="1" applyFont="1" applyFill="1" applyBorder="1"/>
    <xf numFmtId="0" fontId="3" fillId="5" borderId="5" xfId="0" applyFont="1" applyFill="1" applyBorder="1" applyAlignment="1">
      <alignment horizontal="center" vertical="center" wrapText="1"/>
    </xf>
    <xf numFmtId="0" fontId="3" fillId="5" borderId="28" xfId="0" applyFont="1" applyFill="1" applyBorder="1" applyAlignment="1">
      <alignment horizontal="center" vertical="center" wrapText="1"/>
    </xf>
    <xf numFmtId="0" fontId="6" fillId="5" borderId="6" xfId="0" applyFont="1" applyFill="1" applyBorder="1" applyAlignment="1">
      <alignment horizontal="center" vertical="center"/>
    </xf>
    <xf numFmtId="0" fontId="6" fillId="5" borderId="7" xfId="0" applyFont="1" applyFill="1" applyBorder="1" applyAlignment="1">
      <alignment horizontal="center" vertical="center"/>
    </xf>
    <xf numFmtId="0" fontId="6" fillId="5" borderId="8" xfId="0" applyFont="1" applyFill="1" applyBorder="1" applyAlignment="1">
      <alignment horizontal="center" vertical="center"/>
    </xf>
    <xf numFmtId="0" fontId="3" fillId="5" borderId="0" xfId="1" applyFont="1" applyFill="1" applyBorder="1" applyAlignment="1">
      <alignment vertical="center"/>
    </xf>
    <xf numFmtId="0" fontId="3" fillId="0" borderId="5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/>
    </xf>
    <xf numFmtId="175" fontId="3" fillId="4" borderId="54" xfId="4" applyNumberFormat="1" applyFont="1" applyFill="1" applyBorder="1"/>
    <xf numFmtId="166" fontId="3" fillId="5" borderId="6" xfId="1" applyNumberFormat="1" applyFont="1" applyFill="1" applyBorder="1"/>
    <xf numFmtId="0" fontId="3" fillId="5" borderId="0" xfId="1" applyFont="1" applyFill="1" applyBorder="1"/>
    <xf numFmtId="166" fontId="3" fillId="5" borderId="30" xfId="1" applyNumberFormat="1" applyFont="1" applyFill="1" applyBorder="1"/>
    <xf numFmtId="2" fontId="3" fillId="3" borderId="6" xfId="1" applyNumberFormat="1" applyFont="1" applyFill="1" applyBorder="1"/>
    <xf numFmtId="166" fontId="2" fillId="0" borderId="7" xfId="1" applyNumberFormat="1" applyFont="1" applyFill="1" applyBorder="1"/>
    <xf numFmtId="0" fontId="3" fillId="0" borderId="0" xfId="0" applyFont="1"/>
    <xf numFmtId="177" fontId="3" fillId="0" borderId="6" xfId="0" applyNumberFormat="1" applyFont="1" applyBorder="1" applyAlignment="1">
      <alignment horizontal="center" vertical="center"/>
    </xf>
    <xf numFmtId="3" fontId="3" fillId="0" borderId="6" xfId="0" applyNumberFormat="1" applyFont="1" applyBorder="1" applyAlignment="1">
      <alignment horizontal="center" vertical="center"/>
    </xf>
    <xf numFmtId="44" fontId="3" fillId="0" borderId="6" xfId="225" applyFont="1" applyBorder="1" applyAlignment="1">
      <alignment horizontal="center" vertical="center"/>
    </xf>
    <xf numFmtId="44" fontId="3" fillId="0" borderId="7" xfId="225" applyFont="1" applyBorder="1" applyAlignment="1">
      <alignment horizontal="center" vertical="center"/>
    </xf>
    <xf numFmtId="177" fontId="3" fillId="0" borderId="12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44" fontId="3" fillId="0" borderId="12" xfId="225" applyFont="1" applyBorder="1" applyAlignment="1">
      <alignment horizontal="center" vertical="center"/>
    </xf>
    <xf numFmtId="44" fontId="3" fillId="0" borderId="10" xfId="225" applyFont="1" applyBorder="1" applyAlignment="1">
      <alignment horizontal="center" vertical="center"/>
    </xf>
    <xf numFmtId="166" fontId="2" fillId="3" borderId="12" xfId="1" applyNumberFormat="1" applyFont="1" applyFill="1" applyBorder="1"/>
    <xf numFmtId="0" fontId="11" fillId="0" borderId="0" xfId="1" applyFont="1" applyFill="1" applyBorder="1"/>
    <xf numFmtId="0" fontId="11" fillId="0" borderId="5" xfId="1" applyFont="1" applyFill="1" applyBorder="1" applyAlignment="1" applyProtection="1">
      <alignment horizontal="left"/>
    </xf>
    <xf numFmtId="0" fontId="11" fillId="0" borderId="23" xfId="1" applyFont="1" applyFill="1" applyBorder="1" applyProtection="1"/>
    <xf numFmtId="166" fontId="11" fillId="0" borderId="5" xfId="1" applyNumberFormat="1" applyFont="1" applyFill="1" applyBorder="1"/>
    <xf numFmtId="166" fontId="11" fillId="0" borderId="0" xfId="1" applyNumberFormat="1" applyFont="1" applyFill="1" applyBorder="1"/>
    <xf numFmtId="167" fontId="11" fillId="0" borderId="0" xfId="1" applyNumberFormat="1" applyFont="1" applyFill="1" applyBorder="1" applyAlignment="1">
      <alignment horizontal="left"/>
    </xf>
    <xf numFmtId="0" fontId="3" fillId="0" borderId="0" xfId="0" applyFont="1" applyAlignment="1">
      <alignment wrapText="1"/>
    </xf>
    <xf numFmtId="166" fontId="9" fillId="5" borderId="25" xfId="1" applyNumberFormat="1" applyFont="1" applyFill="1" applyBorder="1"/>
    <xf numFmtId="2" fontId="3" fillId="4" borderId="28" xfId="1" applyNumberFormat="1" applyFont="1" applyFill="1" applyBorder="1"/>
    <xf numFmtId="0" fontId="3" fillId="3" borderId="9" xfId="0" applyFont="1" applyFill="1" applyBorder="1" applyAlignment="1">
      <alignment horizontal="center" vertical="center" wrapText="1"/>
    </xf>
    <xf numFmtId="164" fontId="3" fillId="3" borderId="32" xfId="3" applyFont="1" applyFill="1" applyBorder="1"/>
    <xf numFmtId="166" fontId="3" fillId="3" borderId="32" xfId="1" applyNumberFormat="1" applyFont="1" applyFill="1" applyBorder="1"/>
    <xf numFmtId="164" fontId="3" fillId="3" borderId="28" xfId="3" applyFont="1" applyFill="1" applyBorder="1"/>
    <xf numFmtId="166" fontId="3" fillId="3" borderId="28" xfId="1" applyNumberFormat="1" applyFont="1" applyFill="1" applyBorder="1"/>
    <xf numFmtId="166" fontId="9" fillId="5" borderId="28" xfId="1" applyNumberFormat="1" applyFont="1" applyFill="1" applyBorder="1"/>
    <xf numFmtId="166" fontId="3" fillId="5" borderId="0" xfId="1" applyNumberFormat="1" applyFont="1" applyFill="1" applyBorder="1"/>
    <xf numFmtId="2" fontId="2" fillId="3" borderId="6" xfId="1" applyNumberFormat="1" applyFont="1" applyFill="1" applyBorder="1"/>
    <xf numFmtId="172" fontId="3" fillId="4" borderId="0" xfId="3" applyNumberFormat="1" applyFont="1" applyFill="1" applyBorder="1"/>
    <xf numFmtId="172" fontId="3" fillId="0" borderId="0" xfId="0" applyNumberFormat="1" applyFont="1" applyFill="1" applyBorder="1"/>
    <xf numFmtId="177" fontId="3" fillId="0" borderId="7" xfId="0" applyNumberFormat="1" applyFont="1" applyBorder="1" applyAlignment="1">
      <alignment horizontal="center" vertical="center"/>
    </xf>
    <xf numFmtId="177" fontId="3" fillId="0" borderId="10" xfId="0" applyNumberFormat="1" applyFont="1" applyBorder="1" applyAlignment="1">
      <alignment horizontal="center" vertical="center"/>
    </xf>
    <xf numFmtId="178" fontId="3" fillId="0" borderId="0" xfId="0" applyNumberFormat="1" applyFont="1"/>
    <xf numFmtId="9" fontId="3" fillId="0" borderId="0" xfId="4" applyFont="1"/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40" xfId="0" applyFont="1" applyBorder="1" applyAlignment="1">
      <alignment horizontal="center"/>
    </xf>
    <xf numFmtId="0" fontId="2" fillId="0" borderId="41" xfId="0" applyFont="1" applyBorder="1" applyAlignment="1">
      <alignment horizontal="center"/>
    </xf>
    <xf numFmtId="0" fontId="2" fillId="0" borderId="42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3" fillId="0" borderId="48" xfId="0" applyFont="1" applyBorder="1" applyAlignment="1">
      <alignment horizontal="center"/>
    </xf>
    <xf numFmtId="0" fontId="3" fillId="0" borderId="11" xfId="1" applyFont="1" applyFill="1" applyBorder="1" applyAlignment="1" applyProtection="1">
      <alignment horizontal="center"/>
    </xf>
    <xf numFmtId="0" fontId="3" fillId="0" borderId="24" xfId="1" applyFont="1" applyFill="1" applyBorder="1" applyAlignment="1" applyProtection="1">
      <alignment horizontal="center"/>
    </xf>
    <xf numFmtId="0" fontId="3" fillId="0" borderId="34" xfId="1" applyFont="1" applyFill="1" applyBorder="1" applyAlignment="1">
      <alignment horizontal="center" vertical="center" wrapText="1"/>
    </xf>
    <xf numFmtId="0" fontId="0" fillId="0" borderId="35" xfId="0" applyBorder="1"/>
    <xf numFmtId="0" fontId="2" fillId="0" borderId="0" xfId="1" applyFont="1" applyFill="1" applyBorder="1" applyAlignment="1">
      <alignment horizontal="center" vertical="center"/>
    </xf>
    <xf numFmtId="0" fontId="3" fillId="0" borderId="46" xfId="1" applyFont="1" applyFill="1" applyBorder="1" applyAlignment="1">
      <alignment horizontal="center" vertical="center"/>
    </xf>
    <xf numFmtId="0" fontId="3" fillId="0" borderId="43" xfId="1" applyFont="1" applyFill="1" applyBorder="1" applyAlignment="1">
      <alignment horizontal="center" vertical="center"/>
    </xf>
    <xf numFmtId="0" fontId="3" fillId="0" borderId="40" xfId="1" applyFont="1" applyFill="1" applyBorder="1" applyAlignment="1">
      <alignment horizontal="center" vertical="center"/>
    </xf>
    <xf numFmtId="0" fontId="3" fillId="0" borderId="41" xfId="1" applyFont="1" applyFill="1" applyBorder="1" applyAlignment="1">
      <alignment horizontal="center" vertical="center"/>
    </xf>
    <xf numFmtId="0" fontId="3" fillId="0" borderId="36" xfId="1" applyFont="1" applyFill="1" applyBorder="1" applyAlignment="1">
      <alignment horizontal="center" vertical="center" wrapText="1"/>
    </xf>
    <xf numFmtId="0" fontId="3" fillId="0" borderId="37" xfId="1" applyFont="1" applyFill="1" applyBorder="1" applyAlignment="1">
      <alignment horizontal="center" vertical="center" wrapText="1"/>
    </xf>
    <xf numFmtId="0" fontId="3" fillId="0" borderId="22" xfId="1" applyFont="1" applyFill="1" applyBorder="1" applyAlignment="1">
      <alignment horizontal="center" vertical="center"/>
    </xf>
    <xf numFmtId="0" fontId="3" fillId="0" borderId="8" xfId="1" applyFont="1" applyFill="1" applyBorder="1" applyAlignment="1">
      <alignment horizontal="center" vertical="center"/>
    </xf>
    <xf numFmtId="0" fontId="5" fillId="3" borderId="38" xfId="0" applyFont="1" applyFill="1" applyBorder="1" applyAlignment="1">
      <alignment horizontal="center" vertical="center" wrapText="1"/>
    </xf>
    <xf numFmtId="0" fontId="5" fillId="3" borderId="39" xfId="0" applyFont="1" applyFill="1" applyBorder="1" applyAlignment="1">
      <alignment horizontal="center" vertical="center" wrapText="1"/>
    </xf>
    <xf numFmtId="0" fontId="5" fillId="4" borderId="38" xfId="0" applyFont="1" applyFill="1" applyBorder="1" applyAlignment="1">
      <alignment horizontal="center" vertical="center" wrapText="1"/>
    </xf>
    <xf numFmtId="0" fontId="5" fillId="4" borderId="39" xfId="0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/>
    </xf>
    <xf numFmtId="0" fontId="3" fillId="0" borderId="2" xfId="1" applyFont="1" applyFill="1" applyBorder="1" applyAlignment="1">
      <alignment horizontal="center" vertical="center"/>
    </xf>
    <xf numFmtId="0" fontId="3" fillId="0" borderId="3" xfId="1" applyFont="1" applyFill="1" applyBorder="1" applyAlignment="1">
      <alignment horizontal="center" vertical="center"/>
    </xf>
    <xf numFmtId="0" fontId="3" fillId="0" borderId="27" xfId="1" applyFont="1" applyFill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5" xfId="0" applyFont="1" applyFill="1" applyBorder="1" applyAlignment="1">
      <alignment horizontal="center" vertical="center"/>
    </xf>
    <xf numFmtId="0" fontId="3" fillId="0" borderId="16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/>
    </xf>
    <xf numFmtId="165" fontId="2" fillId="0" borderId="40" xfId="1" applyNumberFormat="1" applyFont="1" applyFill="1" applyBorder="1" applyAlignment="1">
      <alignment horizontal="center"/>
    </xf>
    <xf numFmtId="165" fontId="2" fillId="0" borderId="41" xfId="1" applyNumberFormat="1" applyFont="1" applyFill="1" applyBorder="1" applyAlignment="1">
      <alignment horizontal="center"/>
    </xf>
    <xf numFmtId="165" fontId="2" fillId="0" borderId="40" xfId="1" applyNumberFormat="1" applyFont="1" applyFill="1" applyBorder="1" applyAlignment="1">
      <alignment horizontal="center" vertical="center" wrapText="1"/>
    </xf>
    <xf numFmtId="165" fontId="2" fillId="0" borderId="41" xfId="1" applyNumberFormat="1" applyFont="1" applyFill="1" applyBorder="1" applyAlignment="1">
      <alignment horizontal="center" vertical="center" wrapText="1"/>
    </xf>
    <xf numFmtId="0" fontId="3" fillId="0" borderId="44" xfId="1" applyFont="1" applyFill="1" applyBorder="1" applyAlignment="1" applyProtection="1">
      <alignment horizontal="center"/>
    </xf>
    <xf numFmtId="0" fontId="3" fillId="0" borderId="45" xfId="1" applyFont="1" applyFill="1" applyBorder="1" applyAlignment="1" applyProtection="1">
      <alignment horizontal="center"/>
    </xf>
    <xf numFmtId="0" fontId="2" fillId="6" borderId="0" xfId="1" applyFont="1" applyFill="1" applyBorder="1" applyAlignment="1">
      <alignment horizontal="center" vertical="center"/>
    </xf>
    <xf numFmtId="0" fontId="3" fillId="0" borderId="2" xfId="1" applyFont="1" applyFill="1" applyBorder="1" applyAlignment="1">
      <alignment horizontal="center" vertical="center" wrapText="1"/>
    </xf>
    <xf numFmtId="0" fontId="3" fillId="0" borderId="6" xfId="1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56" xfId="0" applyFont="1" applyBorder="1" applyAlignment="1">
      <alignment horizontal="left" wrapText="1"/>
    </xf>
    <xf numFmtId="0" fontId="1" fillId="0" borderId="57" xfId="0" applyFont="1" applyBorder="1" applyAlignment="1">
      <alignment horizontal="left" wrapText="1"/>
    </xf>
    <xf numFmtId="0" fontId="1" fillId="0" borderId="58" xfId="0" applyFont="1" applyBorder="1" applyAlignment="1">
      <alignment horizontal="left" wrapText="1"/>
    </xf>
    <xf numFmtId="0" fontId="1" fillId="0" borderId="59" xfId="0" applyFont="1" applyBorder="1" applyAlignment="1">
      <alignment horizontal="left" wrapText="1"/>
    </xf>
    <xf numFmtId="0" fontId="1" fillId="0" borderId="0" xfId="0" applyFont="1" applyBorder="1" applyAlignment="1">
      <alignment horizontal="left" wrapText="1"/>
    </xf>
    <xf numFmtId="0" fontId="1" fillId="0" borderId="60" xfId="0" applyFont="1" applyBorder="1" applyAlignment="1">
      <alignment horizontal="left" wrapText="1"/>
    </xf>
    <xf numFmtId="0" fontId="1" fillId="0" borderId="61" xfId="0" applyFont="1" applyBorder="1" applyAlignment="1">
      <alignment horizontal="left" wrapText="1"/>
    </xf>
    <xf numFmtId="0" fontId="1" fillId="0" borderId="48" xfId="0" applyFont="1" applyBorder="1" applyAlignment="1">
      <alignment horizontal="left" wrapText="1"/>
    </xf>
    <xf numFmtId="0" fontId="1" fillId="0" borderId="49" xfId="0" applyFont="1" applyBorder="1" applyAlignment="1">
      <alignment horizontal="left" wrapText="1"/>
    </xf>
  </cellXfs>
  <cellStyles count="226"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 seguido" xfId="6" builtinId="9" hidden="1"/>
    <cellStyle name="Hyperlink seguido" xfId="8" builtinId="9" hidden="1"/>
    <cellStyle name="Hyperlink seguido" xfId="10" builtinId="9" hidden="1"/>
    <cellStyle name="Hyperlink seguido" xfId="12" builtinId="9" hidden="1"/>
    <cellStyle name="Hyperlink seguido" xfId="14" builtinId="9" hidden="1"/>
    <cellStyle name="Hyperlink seguido" xfId="16" builtinId="9" hidden="1"/>
    <cellStyle name="Hyperlink seguido" xfId="18" builtinId="9" hidden="1"/>
    <cellStyle name="Hyperlink seguido" xfId="20" builtinId="9" hidden="1"/>
    <cellStyle name="Hyperlink seguido" xfId="22" builtinId="9" hidden="1"/>
    <cellStyle name="Hyperlink seguido" xfId="24" builtinId="9" hidden="1"/>
    <cellStyle name="Hyperlink seguido" xfId="26" builtinId="9" hidden="1"/>
    <cellStyle name="Hyperlink seguido" xfId="28" builtinId="9" hidden="1"/>
    <cellStyle name="Hyperlink seguido" xfId="30" builtinId="9" hidden="1"/>
    <cellStyle name="Hyperlink seguido" xfId="32" builtinId="9" hidden="1"/>
    <cellStyle name="Hyperlink seguido" xfId="34" builtinId="9" hidden="1"/>
    <cellStyle name="Hyperlink seguido" xfId="36" builtinId="9" hidden="1"/>
    <cellStyle name="Hyperlink seguido" xfId="38" builtinId="9" hidden="1"/>
    <cellStyle name="Hyperlink seguido" xfId="40" builtinId="9" hidden="1"/>
    <cellStyle name="Hyperlink seguido" xfId="42" builtinId="9" hidden="1"/>
    <cellStyle name="Hyperlink seguido" xfId="44" builtinId="9" hidden="1"/>
    <cellStyle name="Hyperlink seguido" xfId="46" builtinId="9" hidden="1"/>
    <cellStyle name="Hyperlink seguido" xfId="48" builtinId="9" hidden="1"/>
    <cellStyle name="Hyperlink seguido" xfId="50" builtinId="9" hidden="1"/>
    <cellStyle name="Hyperlink seguido" xfId="52" builtinId="9" hidden="1"/>
    <cellStyle name="Hyperlink seguido" xfId="54" builtinId="9" hidden="1"/>
    <cellStyle name="Hyperlink seguido" xfId="56" builtinId="9" hidden="1"/>
    <cellStyle name="Hyperlink seguido" xfId="58" builtinId="9" hidden="1"/>
    <cellStyle name="Hyperlink seguido" xfId="60" builtinId="9" hidden="1"/>
    <cellStyle name="Hyperlink seguido" xfId="62" builtinId="9" hidden="1"/>
    <cellStyle name="Hyperlink seguido" xfId="64" builtinId="9" hidden="1"/>
    <cellStyle name="Hyperlink seguido" xfId="66" builtinId="9" hidden="1"/>
    <cellStyle name="Hyperlink seguido" xfId="68" builtinId="9" hidden="1"/>
    <cellStyle name="Hyperlink seguido" xfId="70" builtinId="9" hidden="1"/>
    <cellStyle name="Hyperlink seguido" xfId="72" builtinId="9" hidden="1"/>
    <cellStyle name="Hyperlink seguido" xfId="74" builtinId="9" hidden="1"/>
    <cellStyle name="Hyperlink seguido" xfId="76" builtinId="9" hidden="1"/>
    <cellStyle name="Hyperlink seguido" xfId="78" builtinId="9" hidden="1"/>
    <cellStyle name="Hyperlink seguido" xfId="80" builtinId="9" hidden="1"/>
    <cellStyle name="Hyperlink seguido" xfId="82" builtinId="9" hidden="1"/>
    <cellStyle name="Hyperlink seguido" xfId="84" builtinId="9" hidden="1"/>
    <cellStyle name="Hyperlink seguido" xfId="86" builtinId="9" hidden="1"/>
    <cellStyle name="Hyperlink seguido" xfId="88" builtinId="9" hidden="1"/>
    <cellStyle name="Hyperlink seguido" xfId="90" builtinId="9" hidden="1"/>
    <cellStyle name="Hyperlink seguido" xfId="92" builtinId="9" hidden="1"/>
    <cellStyle name="Hyperlink seguido" xfId="94" builtinId="9" hidden="1"/>
    <cellStyle name="Hyperlink seguido" xfId="96" builtinId="9" hidden="1"/>
    <cellStyle name="Hyperlink seguido" xfId="98" builtinId="9" hidden="1"/>
    <cellStyle name="Hyperlink seguido" xfId="100" builtinId="9" hidden="1"/>
    <cellStyle name="Hyperlink seguido" xfId="102" builtinId="9" hidden="1"/>
    <cellStyle name="Hyperlink seguido" xfId="104" builtinId="9" hidden="1"/>
    <cellStyle name="Hyperlink seguido" xfId="106" builtinId="9" hidden="1"/>
    <cellStyle name="Hyperlink seguido" xfId="108" builtinId="9" hidden="1"/>
    <cellStyle name="Hyperlink seguido" xfId="110" builtinId="9" hidden="1"/>
    <cellStyle name="Hyperlink seguido" xfId="112" builtinId="9" hidden="1"/>
    <cellStyle name="Hyperlink seguido" xfId="114" builtinId="9" hidden="1"/>
    <cellStyle name="Hyperlink seguido" xfId="116" builtinId="9" hidden="1"/>
    <cellStyle name="Hyperlink seguido" xfId="118" builtinId="9" hidden="1"/>
    <cellStyle name="Hyperlink seguido" xfId="120" builtinId="9" hidden="1"/>
    <cellStyle name="Hyperlink seguido" xfId="122" builtinId="9" hidden="1"/>
    <cellStyle name="Hyperlink seguido" xfId="124" builtinId="9" hidden="1"/>
    <cellStyle name="Hyperlink seguido" xfId="126" builtinId="9" hidden="1"/>
    <cellStyle name="Hyperlink seguido" xfId="128" builtinId="9" hidden="1"/>
    <cellStyle name="Hyperlink seguido" xfId="130" builtinId="9" hidden="1"/>
    <cellStyle name="Hyperlink seguido" xfId="132" builtinId="9" hidden="1"/>
    <cellStyle name="Hyperlink seguido" xfId="134" builtinId="9" hidden="1"/>
    <cellStyle name="Hyperlink seguido" xfId="136" builtinId="9" hidden="1"/>
    <cellStyle name="Hyperlink seguido" xfId="138" builtinId="9" hidden="1"/>
    <cellStyle name="Hyperlink seguido" xfId="140" builtinId="9" hidden="1"/>
    <cellStyle name="Hyperlink seguido" xfId="142" builtinId="9" hidden="1"/>
    <cellStyle name="Hyperlink seguido" xfId="144" builtinId="9" hidden="1"/>
    <cellStyle name="Hyperlink seguido" xfId="146" builtinId="9" hidden="1"/>
    <cellStyle name="Hyperlink seguido" xfId="148" builtinId="9" hidden="1"/>
    <cellStyle name="Hyperlink seguido" xfId="150" builtinId="9" hidden="1"/>
    <cellStyle name="Hyperlink seguido" xfId="152" builtinId="9" hidden="1"/>
    <cellStyle name="Hyperlink seguido" xfId="154" builtinId="9" hidden="1"/>
    <cellStyle name="Hyperlink seguido" xfId="156" builtinId="9" hidden="1"/>
    <cellStyle name="Hyperlink seguido" xfId="158" builtinId="9" hidden="1"/>
    <cellStyle name="Hyperlink seguido" xfId="160" builtinId="9" hidden="1"/>
    <cellStyle name="Hyperlink seguido" xfId="162" builtinId="9" hidden="1"/>
    <cellStyle name="Hyperlink seguido" xfId="164" builtinId="9" hidden="1"/>
    <cellStyle name="Hyperlink seguido" xfId="166" builtinId="9" hidden="1"/>
    <cellStyle name="Hyperlink seguido" xfId="168" builtinId="9" hidden="1"/>
    <cellStyle name="Hyperlink seguido" xfId="170" builtinId="9" hidden="1"/>
    <cellStyle name="Hyperlink seguido" xfId="172" builtinId="9" hidden="1"/>
    <cellStyle name="Hyperlink seguido" xfId="174" builtinId="9" hidden="1"/>
    <cellStyle name="Hyperlink seguido" xfId="176" builtinId="9" hidden="1"/>
    <cellStyle name="Hyperlink seguido" xfId="178" builtinId="9" hidden="1"/>
    <cellStyle name="Hyperlink seguido" xfId="180" builtinId="9" hidden="1"/>
    <cellStyle name="Hyperlink seguido" xfId="182" builtinId="9" hidden="1"/>
    <cellStyle name="Hyperlink seguido" xfId="184" builtinId="9" hidden="1"/>
    <cellStyle name="Hyperlink seguido" xfId="186" builtinId="9" hidden="1"/>
    <cellStyle name="Hyperlink seguido" xfId="188" builtinId="9" hidden="1"/>
    <cellStyle name="Hyperlink seguido" xfId="190" builtinId="9" hidden="1"/>
    <cellStyle name="Hyperlink seguido" xfId="192" builtinId="9" hidden="1"/>
    <cellStyle name="Hyperlink seguido" xfId="194" builtinId="9" hidden="1"/>
    <cellStyle name="Hyperlink seguido" xfId="196" builtinId="9" hidden="1"/>
    <cellStyle name="Hyperlink seguido" xfId="198" builtinId="9" hidden="1"/>
    <cellStyle name="Hyperlink seguido" xfId="200" builtinId="9" hidden="1"/>
    <cellStyle name="Hyperlink seguido" xfId="202" builtinId="9" hidden="1"/>
    <cellStyle name="Hyperlink seguido" xfId="204" builtinId="9" hidden="1"/>
    <cellStyle name="Hyperlink seguido" xfId="206" builtinId="9" hidden="1"/>
    <cellStyle name="Hyperlink seguido" xfId="208" builtinId="9" hidden="1"/>
    <cellStyle name="Hyperlink seguido" xfId="210" builtinId="9" hidden="1"/>
    <cellStyle name="Hyperlink seguido" xfId="212" builtinId="9" hidden="1"/>
    <cellStyle name="Hyperlink seguido" xfId="214" builtinId="9" hidden="1"/>
    <cellStyle name="Hyperlink seguido" xfId="216" builtinId="9" hidden="1"/>
    <cellStyle name="Hyperlink seguido" xfId="218" builtinId="9" hidden="1"/>
    <cellStyle name="Hyperlink seguido" xfId="220" builtinId="9" hidden="1"/>
    <cellStyle name="Hyperlink seguido" xfId="222" builtinId="9" hidden="1"/>
    <cellStyle name="Hyperlink seguido" xfId="224" builtinId="9" hidden="1"/>
    <cellStyle name="Moeda" xfId="225" builtinId="4"/>
    <cellStyle name="Normal" xfId="0" builtinId="0"/>
    <cellStyle name="Normal 2" xfId="1"/>
    <cellStyle name="Porcentagem" xfId="4" builtinId="5"/>
    <cellStyle name="Porcentagem 2" xfId="2"/>
    <cellStyle name="Separador de milhares" xfId="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arlosanpaiva/Documents/Documents/Biblioteca/F%20Textos%20Carlos/Sobre%20infla&#231;&#227;o%20Bras/SITE/B%20-%20Dados/E%20-%20MIP-BR-2005%20com%20testes%20de%20impacto%20nas%20X%20e%20no%20FBKF/Teste%20BRASIL%2055%20n&#237;veis%20Allan%2004%2005%20X%20e%20FBKF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Of e D a Pr Bas Set x Set"/>
      <sheetName val="VAR de 1 bi em X e na FBKF"/>
      <sheetName val="Leontief"/>
      <sheetName val="Impacto na X"/>
      <sheetName val="Impacto na FBKF"/>
      <sheetName val="Coef Tec Tot como % VBP SetxSet"/>
      <sheetName val="Of e D M Set x Set"/>
      <sheetName val="Of e D M Set x Set %% do VBP"/>
      <sheetName val="Of e D M Set x Set na FBKF"/>
    </sheetNames>
    <sheetDataSet>
      <sheetData sheetId="0">
        <row r="8">
          <cell r="D8">
            <v>8336</v>
          </cell>
          <cell r="E8">
            <v>5021</v>
          </cell>
          <cell r="F8">
            <v>0</v>
          </cell>
          <cell r="G8">
            <v>0</v>
          </cell>
          <cell r="H8">
            <v>0</v>
          </cell>
          <cell r="I8">
            <v>44037.20703125</v>
          </cell>
          <cell r="J8">
            <v>4073</v>
          </cell>
          <cell r="K8">
            <v>2376</v>
          </cell>
          <cell r="L8">
            <v>0</v>
          </cell>
          <cell r="M8">
            <v>16</v>
          </cell>
          <cell r="N8">
            <v>2285</v>
          </cell>
          <cell r="O8">
            <v>3262</v>
          </cell>
          <cell r="P8">
            <v>0</v>
          </cell>
          <cell r="Q8">
            <v>0</v>
          </cell>
          <cell r="R8">
            <v>4507</v>
          </cell>
          <cell r="S8">
            <v>20</v>
          </cell>
          <cell r="T8">
            <v>5</v>
          </cell>
          <cell r="U8">
            <v>39</v>
          </cell>
          <cell r="V8">
            <v>5</v>
          </cell>
          <cell r="W8">
            <v>373</v>
          </cell>
          <cell r="X8">
            <v>16</v>
          </cell>
          <cell r="Y8">
            <v>73</v>
          </cell>
          <cell r="Z8">
            <v>251</v>
          </cell>
          <cell r="AA8">
            <v>0</v>
          </cell>
          <cell r="AB8">
            <v>99</v>
          </cell>
          <cell r="AC8">
            <v>0</v>
          </cell>
          <cell r="AD8">
            <v>0</v>
          </cell>
          <cell r="AE8">
            <v>1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22</v>
          </cell>
          <cell r="AO8">
            <v>0</v>
          </cell>
          <cell r="AP8">
            <v>116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822</v>
          </cell>
          <cell r="AZ8">
            <v>0</v>
          </cell>
          <cell r="BA8">
            <v>0</v>
          </cell>
          <cell r="BB8">
            <v>24</v>
          </cell>
          <cell r="BC8">
            <v>292</v>
          </cell>
          <cell r="BD8">
            <v>66</v>
          </cell>
          <cell r="BE8">
            <v>10</v>
          </cell>
          <cell r="BF8">
            <v>119</v>
          </cell>
          <cell r="BG8">
            <v>76266.20703125</v>
          </cell>
          <cell r="BH8">
            <v>3757.3313470899675</v>
          </cell>
          <cell r="BI8">
            <v>72508.875684160026</v>
          </cell>
          <cell r="BJ8">
            <v>17761</v>
          </cell>
          <cell r="BK8">
            <v>0</v>
          </cell>
          <cell r="BL8">
            <v>0</v>
          </cell>
          <cell r="BM8">
            <v>19048</v>
          </cell>
          <cell r="BN8">
            <v>3547</v>
          </cell>
          <cell r="BO8">
            <v>-1002</v>
          </cell>
          <cell r="BP8">
            <v>39354</v>
          </cell>
          <cell r="BQ8">
            <v>115620.20703125</v>
          </cell>
        </row>
        <row r="9">
          <cell r="D9">
            <v>76</v>
          </cell>
          <cell r="E9">
            <v>3155</v>
          </cell>
          <cell r="F9">
            <v>0</v>
          </cell>
          <cell r="G9">
            <v>0</v>
          </cell>
          <cell r="H9">
            <v>0</v>
          </cell>
          <cell r="I9">
            <v>42397</v>
          </cell>
          <cell r="J9">
            <v>0</v>
          </cell>
          <cell r="K9">
            <v>123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47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342</v>
          </cell>
          <cell r="AZ9">
            <v>0</v>
          </cell>
          <cell r="BA9">
            <v>0</v>
          </cell>
          <cell r="BB9">
            <v>5</v>
          </cell>
          <cell r="BC9">
            <v>212</v>
          </cell>
          <cell r="BD9">
            <v>18</v>
          </cell>
          <cell r="BE9">
            <v>7</v>
          </cell>
          <cell r="BF9">
            <v>61</v>
          </cell>
          <cell r="BG9">
            <v>46443</v>
          </cell>
          <cell r="BH9">
            <v>40.002836299557323</v>
          </cell>
          <cell r="BI9">
            <v>46402.997163700442</v>
          </cell>
          <cell r="BJ9">
            <v>282</v>
          </cell>
          <cell r="BK9">
            <v>0</v>
          </cell>
          <cell r="BL9">
            <v>0</v>
          </cell>
          <cell r="BM9">
            <v>9147</v>
          </cell>
          <cell r="BN9">
            <v>7646</v>
          </cell>
          <cell r="BO9">
            <v>154</v>
          </cell>
          <cell r="BP9">
            <v>17229</v>
          </cell>
          <cell r="BQ9">
            <v>63672</v>
          </cell>
        </row>
        <row r="10">
          <cell r="D10">
            <v>0</v>
          </cell>
          <cell r="E10">
            <v>0</v>
          </cell>
          <cell r="F10">
            <v>2826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51429</v>
          </cell>
          <cell r="R10">
            <v>0</v>
          </cell>
          <cell r="S10">
            <v>38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4220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58513</v>
          </cell>
          <cell r="BH10">
            <v>20417.302564945861</v>
          </cell>
          <cell r="BI10">
            <v>38095.697435054142</v>
          </cell>
          <cell r="BJ10">
            <v>9947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1754</v>
          </cell>
          <cell r="BP10">
            <v>11701</v>
          </cell>
          <cell r="BQ10">
            <v>70214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2065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4</v>
          </cell>
          <cell r="Z11">
            <v>0</v>
          </cell>
          <cell r="AA11">
            <v>6</v>
          </cell>
          <cell r="AB11">
            <v>173</v>
          </cell>
          <cell r="AC11">
            <v>5809</v>
          </cell>
          <cell r="AD11">
            <v>0</v>
          </cell>
          <cell r="AE11">
            <v>0</v>
          </cell>
          <cell r="AF11">
            <v>218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8275</v>
          </cell>
          <cell r="BH11">
            <v>0</v>
          </cell>
          <cell r="BI11">
            <v>8275</v>
          </cell>
          <cell r="BJ11">
            <v>14777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325</v>
          </cell>
          <cell r="BP11">
            <v>15102</v>
          </cell>
          <cell r="BQ11">
            <v>23377</v>
          </cell>
        </row>
        <row r="12">
          <cell r="D12">
            <v>205</v>
          </cell>
          <cell r="E12">
            <v>939</v>
          </cell>
          <cell r="F12">
            <v>0</v>
          </cell>
          <cell r="G12">
            <v>511</v>
          </cell>
          <cell r="H12">
            <v>887</v>
          </cell>
          <cell r="I12">
            <v>65</v>
          </cell>
          <cell r="J12">
            <v>0</v>
          </cell>
          <cell r="K12">
            <v>0</v>
          </cell>
          <cell r="L12">
            <v>0</v>
          </cell>
          <cell r="M12">
            <v>29</v>
          </cell>
          <cell r="N12">
            <v>1</v>
          </cell>
          <cell r="O12">
            <v>140</v>
          </cell>
          <cell r="P12">
            <v>0</v>
          </cell>
          <cell r="Q12">
            <v>41</v>
          </cell>
          <cell r="R12">
            <v>0</v>
          </cell>
          <cell r="S12">
            <v>2504</v>
          </cell>
          <cell r="T12">
            <v>28</v>
          </cell>
          <cell r="U12">
            <v>16</v>
          </cell>
          <cell r="V12">
            <v>23</v>
          </cell>
          <cell r="W12">
            <v>8</v>
          </cell>
          <cell r="X12">
            <v>113</v>
          </cell>
          <cell r="Y12">
            <v>109</v>
          </cell>
          <cell r="Z12">
            <v>2</v>
          </cell>
          <cell r="AA12">
            <v>53</v>
          </cell>
          <cell r="AB12">
            <v>1467</v>
          </cell>
          <cell r="AC12">
            <v>1128</v>
          </cell>
          <cell r="AD12">
            <v>1250</v>
          </cell>
          <cell r="AE12">
            <v>288</v>
          </cell>
          <cell r="AF12">
            <v>107</v>
          </cell>
          <cell r="AG12">
            <v>0</v>
          </cell>
          <cell r="AH12">
            <v>0</v>
          </cell>
          <cell r="AI12">
            <v>125</v>
          </cell>
          <cell r="AJ12">
            <v>0</v>
          </cell>
          <cell r="AK12">
            <v>1</v>
          </cell>
          <cell r="AL12">
            <v>0</v>
          </cell>
          <cell r="AM12">
            <v>0</v>
          </cell>
          <cell r="AN12">
            <v>112</v>
          </cell>
          <cell r="AO12">
            <v>0</v>
          </cell>
          <cell r="AP12">
            <v>49</v>
          </cell>
          <cell r="AQ12">
            <v>0</v>
          </cell>
          <cell r="AR12">
            <v>1692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7</v>
          </cell>
          <cell r="AZ12">
            <v>0</v>
          </cell>
          <cell r="BA12">
            <v>0</v>
          </cell>
          <cell r="BB12">
            <v>0</v>
          </cell>
          <cell r="BC12">
            <v>21</v>
          </cell>
          <cell r="BD12">
            <v>3</v>
          </cell>
          <cell r="BE12">
            <v>0</v>
          </cell>
          <cell r="BF12">
            <v>26</v>
          </cell>
          <cell r="BG12">
            <v>11950</v>
          </cell>
          <cell r="BH12">
            <v>8880.2639880191091</v>
          </cell>
          <cell r="BI12">
            <v>3069.7360119808909</v>
          </cell>
          <cell r="BJ12">
            <v>3004</v>
          </cell>
          <cell r="BK12">
            <v>0</v>
          </cell>
          <cell r="BL12">
            <v>0</v>
          </cell>
          <cell r="BM12">
            <v>235</v>
          </cell>
          <cell r="BN12">
            <v>0</v>
          </cell>
          <cell r="BO12">
            <v>-51</v>
          </cell>
          <cell r="BP12">
            <v>3188</v>
          </cell>
          <cell r="BQ12">
            <v>15138</v>
          </cell>
        </row>
        <row r="13">
          <cell r="D13">
            <v>1254</v>
          </cell>
          <cell r="E13">
            <v>12819</v>
          </cell>
          <cell r="F13">
            <v>0</v>
          </cell>
          <cell r="G13">
            <v>9</v>
          </cell>
          <cell r="H13">
            <v>4</v>
          </cell>
          <cell r="I13">
            <v>45138</v>
          </cell>
          <cell r="J13">
            <v>0</v>
          </cell>
          <cell r="K13">
            <v>0</v>
          </cell>
          <cell r="L13">
            <v>21</v>
          </cell>
          <cell r="M13">
            <v>2561</v>
          </cell>
          <cell r="N13">
            <v>17</v>
          </cell>
          <cell r="O13">
            <v>174</v>
          </cell>
          <cell r="P13">
            <v>2</v>
          </cell>
          <cell r="Q13">
            <v>0</v>
          </cell>
          <cell r="R13">
            <v>368</v>
          </cell>
          <cell r="S13">
            <v>9</v>
          </cell>
          <cell r="T13">
            <v>18</v>
          </cell>
          <cell r="U13">
            <v>224</v>
          </cell>
          <cell r="V13">
            <v>0</v>
          </cell>
          <cell r="W13">
            <v>1165</v>
          </cell>
          <cell r="X13">
            <v>151</v>
          </cell>
          <cell r="Y13">
            <v>34</v>
          </cell>
          <cell r="Z13">
            <v>1</v>
          </cell>
          <cell r="AA13">
            <v>0</v>
          </cell>
          <cell r="AB13">
            <v>3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11</v>
          </cell>
          <cell r="AO13">
            <v>0</v>
          </cell>
          <cell r="AP13">
            <v>73</v>
          </cell>
          <cell r="AQ13">
            <v>282</v>
          </cell>
          <cell r="AR13">
            <v>50</v>
          </cell>
          <cell r="AS13">
            <v>240</v>
          </cell>
          <cell r="AT13">
            <v>132</v>
          </cell>
          <cell r="AU13">
            <v>7</v>
          </cell>
          <cell r="AV13">
            <v>47</v>
          </cell>
          <cell r="AW13">
            <v>1</v>
          </cell>
          <cell r="AX13">
            <v>4</v>
          </cell>
          <cell r="AY13">
            <v>21045</v>
          </cell>
          <cell r="AZ13">
            <v>9</v>
          </cell>
          <cell r="BA13">
            <v>185</v>
          </cell>
          <cell r="BB13">
            <v>535</v>
          </cell>
          <cell r="BC13">
            <v>3111</v>
          </cell>
          <cell r="BD13">
            <v>871</v>
          </cell>
          <cell r="BE13">
            <v>264</v>
          </cell>
          <cell r="BF13">
            <v>2572</v>
          </cell>
          <cell r="BG13">
            <v>93411</v>
          </cell>
          <cell r="BH13">
            <v>1879.1707748674107</v>
          </cell>
          <cell r="BI13">
            <v>91531.829225132591</v>
          </cell>
          <cell r="BJ13">
            <v>45150</v>
          </cell>
          <cell r="BK13">
            <v>0</v>
          </cell>
          <cell r="BL13">
            <v>0</v>
          </cell>
          <cell r="BM13">
            <v>127558</v>
          </cell>
          <cell r="BN13">
            <v>0</v>
          </cell>
          <cell r="BO13">
            <v>793</v>
          </cell>
          <cell r="BP13">
            <v>173501</v>
          </cell>
          <cell r="BQ13">
            <v>266912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3</v>
          </cell>
          <cell r="J14">
            <v>467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470</v>
          </cell>
          <cell r="BH14">
            <v>36.00000522135587</v>
          </cell>
          <cell r="BI14">
            <v>433.99999477864412</v>
          </cell>
          <cell r="BJ14">
            <v>3978</v>
          </cell>
          <cell r="BK14">
            <v>0</v>
          </cell>
          <cell r="BL14">
            <v>0</v>
          </cell>
          <cell r="BM14">
            <v>5102</v>
          </cell>
          <cell r="BN14">
            <v>0</v>
          </cell>
          <cell r="BO14">
            <v>83</v>
          </cell>
          <cell r="BP14">
            <v>9163</v>
          </cell>
          <cell r="BQ14">
            <v>9633</v>
          </cell>
        </row>
        <row r="15">
          <cell r="D15">
            <v>227</v>
          </cell>
          <cell r="E15">
            <v>165</v>
          </cell>
          <cell r="F15">
            <v>0</v>
          </cell>
          <cell r="G15">
            <v>0</v>
          </cell>
          <cell r="H15">
            <v>311</v>
          </cell>
          <cell r="I15">
            <v>101</v>
          </cell>
          <cell r="J15">
            <v>414</v>
          </cell>
          <cell r="K15">
            <v>6408</v>
          </cell>
          <cell r="L15">
            <v>9607</v>
          </cell>
          <cell r="M15">
            <v>494</v>
          </cell>
          <cell r="N15">
            <v>0</v>
          </cell>
          <cell r="O15">
            <v>352</v>
          </cell>
          <cell r="P15">
            <v>0</v>
          </cell>
          <cell r="Q15">
            <v>0</v>
          </cell>
          <cell r="R15">
            <v>29</v>
          </cell>
          <cell r="S15">
            <v>60</v>
          </cell>
          <cell r="T15">
            <v>6</v>
          </cell>
          <cell r="U15">
            <v>114</v>
          </cell>
          <cell r="V15">
            <v>0</v>
          </cell>
          <cell r="W15">
            <v>0</v>
          </cell>
          <cell r="X15">
            <v>0</v>
          </cell>
          <cell r="Y15">
            <v>110</v>
          </cell>
          <cell r="Z15">
            <v>387</v>
          </cell>
          <cell r="AA15">
            <v>29</v>
          </cell>
          <cell r="AB15">
            <v>215</v>
          </cell>
          <cell r="AC15">
            <v>0</v>
          </cell>
          <cell r="AD15">
            <v>0</v>
          </cell>
          <cell r="AE15">
            <v>0</v>
          </cell>
          <cell r="AF15">
            <v>187</v>
          </cell>
          <cell r="AG15">
            <v>0</v>
          </cell>
          <cell r="AH15">
            <v>0</v>
          </cell>
          <cell r="AI15">
            <v>15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39</v>
          </cell>
          <cell r="AO15">
            <v>0</v>
          </cell>
          <cell r="AP15">
            <v>738</v>
          </cell>
          <cell r="AQ15">
            <v>0</v>
          </cell>
          <cell r="AR15">
            <v>163</v>
          </cell>
          <cell r="AS15">
            <v>554</v>
          </cell>
          <cell r="AT15">
            <v>285</v>
          </cell>
          <cell r="AU15">
            <v>0</v>
          </cell>
          <cell r="AV15">
            <v>0</v>
          </cell>
          <cell r="AW15">
            <v>10</v>
          </cell>
          <cell r="AX15">
            <v>105</v>
          </cell>
          <cell r="AY15">
            <v>265</v>
          </cell>
          <cell r="AZ15">
            <v>0</v>
          </cell>
          <cell r="BA15">
            <v>0</v>
          </cell>
          <cell r="BB15">
            <v>531</v>
          </cell>
          <cell r="BC15">
            <v>1301</v>
          </cell>
          <cell r="BD15">
            <v>1</v>
          </cell>
          <cell r="BE15">
            <v>2</v>
          </cell>
          <cell r="BF15">
            <v>23</v>
          </cell>
          <cell r="BG15">
            <v>23248</v>
          </cell>
          <cell r="BH15">
            <v>2117.3124295689754</v>
          </cell>
          <cell r="BI15">
            <v>21130.687570431026</v>
          </cell>
          <cell r="BJ15">
            <v>4110</v>
          </cell>
          <cell r="BK15">
            <v>0</v>
          </cell>
          <cell r="BL15">
            <v>0</v>
          </cell>
          <cell r="BM15">
            <v>7244</v>
          </cell>
          <cell r="BN15">
            <v>0</v>
          </cell>
          <cell r="BO15">
            <v>-750</v>
          </cell>
          <cell r="BP15">
            <v>10604</v>
          </cell>
          <cell r="BQ15">
            <v>33852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10</v>
          </cell>
          <cell r="I16">
            <v>0</v>
          </cell>
          <cell r="J16">
            <v>0</v>
          </cell>
          <cell r="K16">
            <v>0</v>
          </cell>
          <cell r="L16">
            <v>214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17</v>
          </cell>
          <cell r="AF16">
            <v>1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58</v>
          </cell>
          <cell r="AO16">
            <v>0</v>
          </cell>
          <cell r="AP16">
            <v>2</v>
          </cell>
          <cell r="AQ16">
            <v>29</v>
          </cell>
          <cell r="AR16">
            <v>33</v>
          </cell>
          <cell r="AS16">
            <v>246</v>
          </cell>
          <cell r="AT16">
            <v>491</v>
          </cell>
          <cell r="AU16">
            <v>58</v>
          </cell>
          <cell r="AV16">
            <v>325</v>
          </cell>
          <cell r="AW16">
            <v>0</v>
          </cell>
          <cell r="AX16">
            <v>0</v>
          </cell>
          <cell r="AY16">
            <v>122</v>
          </cell>
          <cell r="AZ16">
            <v>543</v>
          </cell>
          <cell r="BA16">
            <v>0</v>
          </cell>
          <cell r="BB16">
            <v>333</v>
          </cell>
          <cell r="BC16">
            <v>565</v>
          </cell>
          <cell r="BD16">
            <v>7</v>
          </cell>
          <cell r="BE16">
            <v>3</v>
          </cell>
          <cell r="BF16">
            <v>92</v>
          </cell>
          <cell r="BG16">
            <v>3149</v>
          </cell>
          <cell r="BH16">
            <v>3.0006559152373287</v>
          </cell>
          <cell r="BI16">
            <v>3145.9993440847625</v>
          </cell>
          <cell r="BJ16">
            <v>840</v>
          </cell>
          <cell r="BK16">
            <v>0</v>
          </cell>
          <cell r="BL16">
            <v>0</v>
          </cell>
          <cell r="BM16">
            <v>24391</v>
          </cell>
          <cell r="BN16">
            <v>0</v>
          </cell>
          <cell r="BO16">
            <v>-82</v>
          </cell>
          <cell r="BP16">
            <v>25149</v>
          </cell>
          <cell r="BQ16">
            <v>28298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9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71</v>
          </cell>
          <cell r="M17">
            <v>5360</v>
          </cell>
          <cell r="N17">
            <v>0</v>
          </cell>
          <cell r="O17">
            <v>43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2</v>
          </cell>
          <cell r="U17">
            <v>3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1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26</v>
          </cell>
          <cell r="AF17">
            <v>30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14</v>
          </cell>
          <cell r="AL17">
            <v>60</v>
          </cell>
          <cell r="AM17">
            <v>1</v>
          </cell>
          <cell r="AN17">
            <v>0</v>
          </cell>
          <cell r="AO17">
            <v>0</v>
          </cell>
          <cell r="AP17">
            <v>4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2</v>
          </cell>
          <cell r="AY17">
            <v>0</v>
          </cell>
          <cell r="AZ17">
            <v>0</v>
          </cell>
          <cell r="BA17">
            <v>0</v>
          </cell>
          <cell r="BB17">
            <v>2</v>
          </cell>
          <cell r="BC17">
            <v>69</v>
          </cell>
          <cell r="BD17">
            <v>0</v>
          </cell>
          <cell r="BE17">
            <v>0</v>
          </cell>
          <cell r="BF17">
            <v>1</v>
          </cell>
          <cell r="BG17">
            <v>5698</v>
          </cell>
          <cell r="BH17">
            <v>204.00201852328286</v>
          </cell>
          <cell r="BI17">
            <v>5493.9979814767175</v>
          </cell>
          <cell r="BJ17">
            <v>6357</v>
          </cell>
          <cell r="BK17">
            <v>0</v>
          </cell>
          <cell r="BL17">
            <v>0</v>
          </cell>
          <cell r="BM17">
            <v>10847</v>
          </cell>
          <cell r="BN17">
            <v>0</v>
          </cell>
          <cell r="BO17">
            <v>647</v>
          </cell>
          <cell r="BP17">
            <v>17851</v>
          </cell>
          <cell r="BQ17">
            <v>23549</v>
          </cell>
        </row>
        <row r="18">
          <cell r="D18">
            <v>262</v>
          </cell>
          <cell r="E18">
            <v>0</v>
          </cell>
          <cell r="F18">
            <v>0</v>
          </cell>
          <cell r="G18">
            <v>0</v>
          </cell>
          <cell r="H18">
            <v>1</v>
          </cell>
          <cell r="I18">
            <v>88</v>
          </cell>
          <cell r="J18">
            <v>2</v>
          </cell>
          <cell r="K18">
            <v>0</v>
          </cell>
          <cell r="L18">
            <v>0</v>
          </cell>
          <cell r="M18">
            <v>10</v>
          </cell>
          <cell r="N18">
            <v>4512</v>
          </cell>
          <cell r="O18">
            <v>260</v>
          </cell>
          <cell r="P18">
            <v>34</v>
          </cell>
          <cell r="Q18">
            <v>0</v>
          </cell>
          <cell r="R18">
            <v>0</v>
          </cell>
          <cell r="S18">
            <v>36</v>
          </cell>
          <cell r="T18">
            <v>5</v>
          </cell>
          <cell r="U18">
            <v>1</v>
          </cell>
          <cell r="V18">
            <v>13</v>
          </cell>
          <cell r="W18">
            <v>115</v>
          </cell>
          <cell r="X18">
            <v>0</v>
          </cell>
          <cell r="Y18">
            <v>212</v>
          </cell>
          <cell r="Z18">
            <v>10</v>
          </cell>
          <cell r="AA18">
            <v>0</v>
          </cell>
          <cell r="AB18">
            <v>435</v>
          </cell>
          <cell r="AC18">
            <v>1</v>
          </cell>
          <cell r="AD18">
            <v>4</v>
          </cell>
          <cell r="AE18">
            <v>191</v>
          </cell>
          <cell r="AF18">
            <v>94</v>
          </cell>
          <cell r="AG18">
            <v>6</v>
          </cell>
          <cell r="AH18">
            <v>1</v>
          </cell>
          <cell r="AI18">
            <v>8</v>
          </cell>
          <cell r="AJ18">
            <v>285</v>
          </cell>
          <cell r="AK18">
            <v>5</v>
          </cell>
          <cell r="AL18">
            <v>0</v>
          </cell>
          <cell r="AM18">
            <v>4</v>
          </cell>
          <cell r="AN18">
            <v>118</v>
          </cell>
          <cell r="AO18">
            <v>35</v>
          </cell>
          <cell r="AP18">
            <v>2803</v>
          </cell>
          <cell r="AQ18">
            <v>0</v>
          </cell>
          <cell r="AR18">
            <v>3406</v>
          </cell>
          <cell r="AS18">
            <v>123</v>
          </cell>
          <cell r="AT18">
            <v>0</v>
          </cell>
          <cell r="AU18">
            <v>9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40</v>
          </cell>
          <cell r="BD18">
            <v>4</v>
          </cell>
          <cell r="BE18">
            <v>3</v>
          </cell>
          <cell r="BF18">
            <v>40</v>
          </cell>
          <cell r="BG18">
            <v>13176</v>
          </cell>
          <cell r="BH18">
            <v>214.21717732656506</v>
          </cell>
          <cell r="BI18">
            <v>12961.782822673435</v>
          </cell>
          <cell r="BJ18">
            <v>6751</v>
          </cell>
          <cell r="BK18">
            <v>0</v>
          </cell>
          <cell r="BL18">
            <v>0</v>
          </cell>
          <cell r="BM18">
            <v>441</v>
          </cell>
          <cell r="BN18">
            <v>161</v>
          </cell>
          <cell r="BO18">
            <v>-625</v>
          </cell>
          <cell r="BP18">
            <v>6728</v>
          </cell>
          <cell r="BQ18">
            <v>19904</v>
          </cell>
        </row>
        <row r="19">
          <cell r="D19">
            <v>14</v>
          </cell>
          <cell r="E19">
            <v>8</v>
          </cell>
          <cell r="F19">
            <v>4</v>
          </cell>
          <cell r="G19">
            <v>108</v>
          </cell>
          <cell r="H19">
            <v>108</v>
          </cell>
          <cell r="I19">
            <v>1885</v>
          </cell>
          <cell r="J19">
            <v>486</v>
          </cell>
          <cell r="K19">
            <v>134</v>
          </cell>
          <cell r="L19">
            <v>47</v>
          </cell>
          <cell r="M19">
            <v>421</v>
          </cell>
          <cell r="N19">
            <v>200</v>
          </cell>
          <cell r="O19">
            <v>6236</v>
          </cell>
          <cell r="P19">
            <v>3634</v>
          </cell>
          <cell r="Q19">
            <v>7</v>
          </cell>
          <cell r="R19">
            <v>29</v>
          </cell>
          <cell r="S19">
            <v>242</v>
          </cell>
          <cell r="T19">
            <v>16</v>
          </cell>
          <cell r="U19">
            <v>416</v>
          </cell>
          <cell r="V19">
            <v>122</v>
          </cell>
          <cell r="W19">
            <v>420</v>
          </cell>
          <cell r="X19">
            <v>7</v>
          </cell>
          <cell r="Y19">
            <v>285</v>
          </cell>
          <cell r="Z19">
            <v>774</v>
          </cell>
          <cell r="AA19">
            <v>198</v>
          </cell>
          <cell r="AB19">
            <v>275</v>
          </cell>
          <cell r="AC19">
            <v>8</v>
          </cell>
          <cell r="AD19">
            <v>28</v>
          </cell>
          <cell r="AE19">
            <v>340</v>
          </cell>
          <cell r="AF19">
            <v>248</v>
          </cell>
          <cell r="AG19">
            <v>286</v>
          </cell>
          <cell r="AH19">
            <v>16</v>
          </cell>
          <cell r="AI19">
            <v>181</v>
          </cell>
          <cell r="AJ19">
            <v>323</v>
          </cell>
          <cell r="AK19">
            <v>79</v>
          </cell>
          <cell r="AL19">
            <v>172</v>
          </cell>
          <cell r="AM19">
            <v>0</v>
          </cell>
          <cell r="AN19">
            <v>119</v>
          </cell>
          <cell r="AO19">
            <v>34</v>
          </cell>
          <cell r="AP19">
            <v>880</v>
          </cell>
          <cell r="AQ19">
            <v>67</v>
          </cell>
          <cell r="AR19">
            <v>115</v>
          </cell>
          <cell r="AS19">
            <v>1122</v>
          </cell>
          <cell r="AT19">
            <v>158</v>
          </cell>
          <cell r="AU19">
            <v>267</v>
          </cell>
          <cell r="AV19">
            <v>581</v>
          </cell>
          <cell r="AW19">
            <v>115</v>
          </cell>
          <cell r="AX19">
            <v>170</v>
          </cell>
          <cell r="AY19">
            <v>89</v>
          </cell>
          <cell r="AZ19">
            <v>205</v>
          </cell>
          <cell r="BA19">
            <v>149</v>
          </cell>
          <cell r="BB19">
            <v>569</v>
          </cell>
          <cell r="BC19">
            <v>788</v>
          </cell>
          <cell r="BD19">
            <v>56</v>
          </cell>
          <cell r="BE19">
            <v>71</v>
          </cell>
          <cell r="BF19">
            <v>602</v>
          </cell>
          <cell r="BG19">
            <v>23914</v>
          </cell>
          <cell r="BH19">
            <v>2218.4575584054974</v>
          </cell>
          <cell r="BI19">
            <v>21695.542441594502</v>
          </cell>
          <cell r="BJ19">
            <v>7825</v>
          </cell>
          <cell r="BK19">
            <v>0</v>
          </cell>
          <cell r="BL19">
            <v>0</v>
          </cell>
          <cell r="BM19">
            <v>5389</v>
          </cell>
          <cell r="BN19">
            <v>0</v>
          </cell>
          <cell r="BO19">
            <v>50</v>
          </cell>
          <cell r="BP19">
            <v>13264</v>
          </cell>
          <cell r="BQ19">
            <v>37178</v>
          </cell>
        </row>
        <row r="20">
          <cell r="D20">
            <v>0</v>
          </cell>
          <cell r="E20">
            <v>0</v>
          </cell>
          <cell r="F20">
            <v>10</v>
          </cell>
          <cell r="G20">
            <v>195</v>
          </cell>
          <cell r="H20">
            <v>0</v>
          </cell>
          <cell r="I20">
            <v>102</v>
          </cell>
          <cell r="J20">
            <v>106</v>
          </cell>
          <cell r="K20">
            <v>10</v>
          </cell>
          <cell r="L20">
            <v>1</v>
          </cell>
          <cell r="M20">
            <v>0</v>
          </cell>
          <cell r="N20">
            <v>0</v>
          </cell>
          <cell r="O20">
            <v>211</v>
          </cell>
          <cell r="P20">
            <v>848</v>
          </cell>
          <cell r="Q20">
            <v>17</v>
          </cell>
          <cell r="R20">
            <v>0</v>
          </cell>
          <cell r="S20">
            <v>121</v>
          </cell>
          <cell r="T20">
            <v>4</v>
          </cell>
          <cell r="U20">
            <v>237</v>
          </cell>
          <cell r="V20">
            <v>48</v>
          </cell>
          <cell r="W20">
            <v>22</v>
          </cell>
          <cell r="X20">
            <v>49</v>
          </cell>
          <cell r="Y20">
            <v>140</v>
          </cell>
          <cell r="Z20">
            <v>155</v>
          </cell>
          <cell r="AA20">
            <v>30</v>
          </cell>
          <cell r="AB20">
            <v>3</v>
          </cell>
          <cell r="AC20">
            <v>67</v>
          </cell>
          <cell r="AD20">
            <v>86</v>
          </cell>
          <cell r="AE20">
            <v>67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72</v>
          </cell>
          <cell r="AL20">
            <v>56</v>
          </cell>
          <cell r="AM20">
            <v>3</v>
          </cell>
          <cell r="AN20">
            <v>12</v>
          </cell>
          <cell r="AO20">
            <v>62</v>
          </cell>
          <cell r="AP20">
            <v>5</v>
          </cell>
          <cell r="AQ20">
            <v>174</v>
          </cell>
          <cell r="AR20">
            <v>98</v>
          </cell>
          <cell r="AS20">
            <v>902</v>
          </cell>
          <cell r="AT20">
            <v>361</v>
          </cell>
          <cell r="AU20">
            <v>2215</v>
          </cell>
          <cell r="AV20">
            <v>3442</v>
          </cell>
          <cell r="AW20">
            <v>200</v>
          </cell>
          <cell r="AX20">
            <v>27</v>
          </cell>
          <cell r="AY20">
            <v>14</v>
          </cell>
          <cell r="AZ20">
            <v>8566</v>
          </cell>
          <cell r="BA20">
            <v>71</v>
          </cell>
          <cell r="BB20">
            <v>408</v>
          </cell>
          <cell r="BC20">
            <v>1076</v>
          </cell>
          <cell r="BD20">
            <v>486</v>
          </cell>
          <cell r="BE20">
            <v>160</v>
          </cell>
          <cell r="BF20">
            <v>852</v>
          </cell>
          <cell r="BG20">
            <v>21791</v>
          </cell>
          <cell r="BH20">
            <v>12.002998772544098</v>
          </cell>
          <cell r="BI20">
            <v>21778.997001227457</v>
          </cell>
          <cell r="BJ20">
            <v>247</v>
          </cell>
          <cell r="BK20">
            <v>0</v>
          </cell>
          <cell r="BL20">
            <v>0</v>
          </cell>
          <cell r="BM20">
            <v>8457</v>
          </cell>
          <cell r="BN20">
            <v>0</v>
          </cell>
          <cell r="BO20">
            <v>122</v>
          </cell>
          <cell r="BP20">
            <v>8826</v>
          </cell>
          <cell r="BQ20">
            <v>30617</v>
          </cell>
        </row>
        <row r="21">
          <cell r="D21">
            <v>3518</v>
          </cell>
          <cell r="E21">
            <v>1687</v>
          </cell>
          <cell r="F21">
            <v>1155</v>
          </cell>
          <cell r="G21">
            <v>1195.5999999999999</v>
          </cell>
          <cell r="H21">
            <v>672</v>
          </cell>
          <cell r="I21">
            <v>2094</v>
          </cell>
          <cell r="J21">
            <v>33</v>
          </cell>
          <cell r="K21">
            <v>407</v>
          </cell>
          <cell r="L21">
            <v>86</v>
          </cell>
          <cell r="M21">
            <v>90</v>
          </cell>
          <cell r="N21">
            <v>456</v>
          </cell>
          <cell r="O21">
            <v>530</v>
          </cell>
          <cell r="P21">
            <v>95</v>
          </cell>
          <cell r="Q21">
            <v>15331</v>
          </cell>
          <cell r="R21">
            <v>138</v>
          </cell>
          <cell r="S21">
            <v>7872.6</v>
          </cell>
          <cell r="T21">
            <v>437</v>
          </cell>
          <cell r="U21">
            <v>142</v>
          </cell>
          <cell r="V21">
            <v>35</v>
          </cell>
          <cell r="W21">
            <v>32</v>
          </cell>
          <cell r="X21">
            <v>262</v>
          </cell>
          <cell r="Y21">
            <v>80</v>
          </cell>
          <cell r="Z21">
            <v>1139</v>
          </cell>
          <cell r="AA21">
            <v>466</v>
          </cell>
          <cell r="AB21">
            <v>947</v>
          </cell>
          <cell r="AC21">
            <v>429</v>
          </cell>
          <cell r="AD21">
            <v>644</v>
          </cell>
          <cell r="AE21">
            <v>233</v>
          </cell>
          <cell r="AF21">
            <v>774</v>
          </cell>
          <cell r="AG21">
            <v>188</v>
          </cell>
          <cell r="AH21">
            <v>151</v>
          </cell>
          <cell r="AI21">
            <v>1065</v>
          </cell>
          <cell r="AJ21">
            <v>882</v>
          </cell>
          <cell r="AK21">
            <v>15</v>
          </cell>
          <cell r="AL21">
            <v>212</v>
          </cell>
          <cell r="AM21">
            <v>77</v>
          </cell>
          <cell r="AN21">
            <v>482</v>
          </cell>
          <cell r="AO21">
            <v>628</v>
          </cell>
          <cell r="AP21">
            <v>238</v>
          </cell>
          <cell r="AQ21">
            <v>2675.6</v>
          </cell>
          <cell r="AR21">
            <v>2273</v>
          </cell>
          <cell r="AS21">
            <v>3912</v>
          </cell>
          <cell r="AT21">
            <v>24678</v>
          </cell>
          <cell r="AU21">
            <v>212</v>
          </cell>
          <cell r="AV21">
            <v>464</v>
          </cell>
          <cell r="AW21">
            <v>172</v>
          </cell>
          <cell r="AX21">
            <v>79</v>
          </cell>
          <cell r="AY21">
            <v>84</v>
          </cell>
          <cell r="AZ21">
            <v>727</v>
          </cell>
          <cell r="BA21">
            <v>477</v>
          </cell>
          <cell r="BB21">
            <v>433</v>
          </cell>
          <cell r="BC21">
            <v>627</v>
          </cell>
          <cell r="BD21">
            <v>48</v>
          </cell>
          <cell r="BE21">
            <v>80</v>
          </cell>
          <cell r="BF21">
            <v>3745</v>
          </cell>
          <cell r="BG21">
            <v>85604.799999999988</v>
          </cell>
          <cell r="BH21">
            <v>11111.107590699165</v>
          </cell>
          <cell r="BI21">
            <v>74493.692409300827</v>
          </cell>
          <cell r="BJ21">
            <v>11737</v>
          </cell>
          <cell r="BK21">
            <v>0</v>
          </cell>
          <cell r="BL21">
            <v>0</v>
          </cell>
          <cell r="BM21">
            <v>24658</v>
          </cell>
          <cell r="BN21">
            <v>0</v>
          </cell>
          <cell r="BO21">
            <v>2232</v>
          </cell>
          <cell r="BP21">
            <v>38627</v>
          </cell>
          <cell r="BQ21">
            <v>124231.8</v>
          </cell>
        </row>
        <row r="22">
          <cell r="D22">
            <v>84</v>
          </cell>
          <cell r="E22">
            <v>46</v>
          </cell>
          <cell r="F22">
            <v>0</v>
          </cell>
          <cell r="G22">
            <v>0</v>
          </cell>
          <cell r="H22">
            <v>27</v>
          </cell>
          <cell r="I22">
            <v>18</v>
          </cell>
          <cell r="J22">
            <v>0</v>
          </cell>
          <cell r="K22">
            <v>20</v>
          </cell>
          <cell r="L22">
            <v>7</v>
          </cell>
          <cell r="M22">
            <v>0</v>
          </cell>
          <cell r="N22">
            <v>0</v>
          </cell>
          <cell r="O22">
            <v>9</v>
          </cell>
          <cell r="P22">
            <v>0</v>
          </cell>
          <cell r="Q22">
            <v>4506</v>
          </cell>
          <cell r="R22">
            <v>0</v>
          </cell>
          <cell r="S22">
            <v>226</v>
          </cell>
          <cell r="T22">
            <v>14</v>
          </cell>
          <cell r="U22">
            <v>362</v>
          </cell>
          <cell r="V22">
            <v>982</v>
          </cell>
          <cell r="W22">
            <v>695</v>
          </cell>
          <cell r="X22">
            <v>180</v>
          </cell>
          <cell r="Y22">
            <v>0</v>
          </cell>
          <cell r="Z22">
            <v>6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29</v>
          </cell>
          <cell r="AK22">
            <v>0</v>
          </cell>
          <cell r="AL22">
            <v>1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9</v>
          </cell>
          <cell r="AS22">
            <v>2166</v>
          </cell>
          <cell r="AT22">
            <v>269</v>
          </cell>
          <cell r="AU22">
            <v>0</v>
          </cell>
          <cell r="AV22">
            <v>0</v>
          </cell>
          <cell r="AW22">
            <v>163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79</v>
          </cell>
          <cell r="BC22">
            <v>0</v>
          </cell>
          <cell r="BD22">
            <v>7</v>
          </cell>
          <cell r="BE22">
            <v>24</v>
          </cell>
          <cell r="BF22">
            <v>643</v>
          </cell>
          <cell r="BG22">
            <v>10572</v>
          </cell>
          <cell r="BH22">
            <v>1.000309285992544</v>
          </cell>
          <cell r="BI22">
            <v>10570.999690714007</v>
          </cell>
          <cell r="BJ22">
            <v>1791</v>
          </cell>
          <cell r="BK22">
            <v>0</v>
          </cell>
          <cell r="BL22">
            <v>0</v>
          </cell>
          <cell r="BM22">
            <v>3822</v>
          </cell>
          <cell r="BN22">
            <v>0</v>
          </cell>
          <cell r="BO22">
            <v>-429</v>
          </cell>
          <cell r="BP22">
            <v>5184</v>
          </cell>
          <cell r="BQ22">
            <v>15756</v>
          </cell>
        </row>
        <row r="23">
          <cell r="D23">
            <v>13964</v>
          </cell>
          <cell r="E23">
            <v>1334</v>
          </cell>
          <cell r="F23">
            <v>643</v>
          </cell>
          <cell r="G23">
            <v>139</v>
          </cell>
          <cell r="H23">
            <v>109</v>
          </cell>
          <cell r="I23">
            <v>1037</v>
          </cell>
          <cell r="J23">
            <v>32</v>
          </cell>
          <cell r="K23">
            <v>523</v>
          </cell>
          <cell r="L23">
            <v>43</v>
          </cell>
          <cell r="M23">
            <v>648</v>
          </cell>
          <cell r="N23">
            <v>64</v>
          </cell>
          <cell r="O23">
            <v>929</v>
          </cell>
          <cell r="P23">
            <v>322</v>
          </cell>
          <cell r="Q23">
            <v>462</v>
          </cell>
          <cell r="R23">
            <v>19</v>
          </cell>
          <cell r="S23">
            <v>5872</v>
          </cell>
          <cell r="T23">
            <v>9699</v>
          </cell>
          <cell r="U23">
            <v>570</v>
          </cell>
          <cell r="V23">
            <v>1476</v>
          </cell>
          <cell r="W23">
            <v>1472</v>
          </cell>
          <cell r="X23">
            <v>935</v>
          </cell>
          <cell r="Y23">
            <v>1320</v>
          </cell>
          <cell r="Z23">
            <v>3299</v>
          </cell>
          <cell r="AA23">
            <v>66</v>
          </cell>
          <cell r="AB23">
            <v>716</v>
          </cell>
          <cell r="AC23">
            <v>2459</v>
          </cell>
          <cell r="AD23">
            <v>1069</v>
          </cell>
          <cell r="AE23">
            <v>1235</v>
          </cell>
          <cell r="AF23">
            <v>723</v>
          </cell>
          <cell r="AG23">
            <v>0</v>
          </cell>
          <cell r="AH23">
            <v>0</v>
          </cell>
          <cell r="AI23">
            <v>125</v>
          </cell>
          <cell r="AJ23">
            <v>1</v>
          </cell>
          <cell r="AK23">
            <v>36</v>
          </cell>
          <cell r="AL23">
            <v>0</v>
          </cell>
          <cell r="AM23">
            <v>0</v>
          </cell>
          <cell r="AN23">
            <v>291</v>
          </cell>
          <cell r="AO23">
            <v>1</v>
          </cell>
          <cell r="AP23">
            <v>374</v>
          </cell>
          <cell r="AQ23">
            <v>646</v>
          </cell>
          <cell r="AR23">
            <v>0</v>
          </cell>
          <cell r="AS23">
            <v>0</v>
          </cell>
          <cell r="AT23">
            <v>0</v>
          </cell>
          <cell r="AU23">
            <v>95</v>
          </cell>
          <cell r="AV23">
            <v>0</v>
          </cell>
          <cell r="AW23">
            <v>0</v>
          </cell>
          <cell r="AX23">
            <v>26</v>
          </cell>
          <cell r="AY23">
            <v>0</v>
          </cell>
          <cell r="AZ23">
            <v>3</v>
          </cell>
          <cell r="BA23">
            <v>0</v>
          </cell>
          <cell r="BB23">
            <v>938</v>
          </cell>
          <cell r="BC23">
            <v>44</v>
          </cell>
          <cell r="BD23">
            <v>10</v>
          </cell>
          <cell r="BE23">
            <v>631</v>
          </cell>
          <cell r="BF23">
            <v>2</v>
          </cell>
          <cell r="BG23">
            <v>54402</v>
          </cell>
          <cell r="BH23">
            <v>15672.088955243638</v>
          </cell>
          <cell r="BI23">
            <v>38729.911044756358</v>
          </cell>
          <cell r="BJ23">
            <v>6519</v>
          </cell>
          <cell r="BK23">
            <v>0</v>
          </cell>
          <cell r="BL23">
            <v>0</v>
          </cell>
          <cell r="BM23">
            <v>297</v>
          </cell>
          <cell r="BN23">
            <v>0</v>
          </cell>
          <cell r="BO23">
            <v>-1213</v>
          </cell>
          <cell r="BP23">
            <v>5603</v>
          </cell>
          <cell r="BQ23">
            <v>60005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23</v>
          </cell>
          <cell r="I24">
            <v>180</v>
          </cell>
          <cell r="J24">
            <v>27</v>
          </cell>
          <cell r="K24">
            <v>1402</v>
          </cell>
          <cell r="L24">
            <v>28</v>
          </cell>
          <cell r="M24">
            <v>259</v>
          </cell>
          <cell r="N24">
            <v>182</v>
          </cell>
          <cell r="O24">
            <v>267</v>
          </cell>
          <cell r="P24">
            <v>667</v>
          </cell>
          <cell r="Q24">
            <v>0</v>
          </cell>
          <cell r="R24">
            <v>0</v>
          </cell>
          <cell r="S24">
            <v>72</v>
          </cell>
          <cell r="T24">
            <v>986</v>
          </cell>
          <cell r="U24">
            <v>1</v>
          </cell>
          <cell r="V24">
            <v>0</v>
          </cell>
          <cell r="W24">
            <v>300</v>
          </cell>
          <cell r="X24">
            <v>446</v>
          </cell>
          <cell r="Y24">
            <v>1175</v>
          </cell>
          <cell r="Z24">
            <v>10395</v>
          </cell>
          <cell r="AA24">
            <v>0</v>
          </cell>
          <cell r="AB24">
            <v>264</v>
          </cell>
          <cell r="AC24">
            <v>92</v>
          </cell>
          <cell r="AD24">
            <v>33</v>
          </cell>
          <cell r="AE24">
            <v>599</v>
          </cell>
          <cell r="AF24">
            <v>315</v>
          </cell>
          <cell r="AG24">
            <v>417</v>
          </cell>
          <cell r="AH24">
            <v>0</v>
          </cell>
          <cell r="AI24">
            <v>1338</v>
          </cell>
          <cell r="AJ24">
            <v>115</v>
          </cell>
          <cell r="AK24">
            <v>104</v>
          </cell>
          <cell r="AL24">
            <v>0</v>
          </cell>
          <cell r="AM24">
            <v>18</v>
          </cell>
          <cell r="AN24">
            <v>478</v>
          </cell>
          <cell r="AO24">
            <v>135</v>
          </cell>
          <cell r="AP24">
            <v>1004</v>
          </cell>
          <cell r="AQ24">
            <v>0</v>
          </cell>
          <cell r="AR24">
            <v>3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21325</v>
          </cell>
          <cell r="BH24">
            <v>6694.748857129629</v>
          </cell>
          <cell r="BI24">
            <v>14630.251142870371</v>
          </cell>
          <cell r="BJ24">
            <v>4397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213</v>
          </cell>
          <cell r="BP24">
            <v>4610</v>
          </cell>
          <cell r="BQ24">
            <v>25935</v>
          </cell>
        </row>
        <row r="25">
          <cell r="D25">
            <v>429</v>
          </cell>
          <cell r="E25">
            <v>2205</v>
          </cell>
          <cell r="F25">
            <v>0</v>
          </cell>
          <cell r="G25">
            <v>0</v>
          </cell>
          <cell r="H25">
            <v>0</v>
          </cell>
          <cell r="I25">
            <v>45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10</v>
          </cell>
          <cell r="P25">
            <v>0</v>
          </cell>
          <cell r="Q25">
            <v>0</v>
          </cell>
          <cell r="R25">
            <v>0</v>
          </cell>
          <cell r="S25">
            <v>4</v>
          </cell>
          <cell r="T25">
            <v>0</v>
          </cell>
          <cell r="U25">
            <v>36</v>
          </cell>
          <cell r="V25">
            <v>7</v>
          </cell>
          <cell r="W25">
            <v>4</v>
          </cell>
          <cell r="X25">
            <v>0</v>
          </cell>
          <cell r="Y25">
            <v>7</v>
          </cell>
          <cell r="Z25">
            <v>1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29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58</v>
          </cell>
          <cell r="BB25">
            <v>2379</v>
          </cell>
          <cell r="BC25">
            <v>36</v>
          </cell>
          <cell r="BD25">
            <v>145</v>
          </cell>
          <cell r="BE25">
            <v>3862</v>
          </cell>
          <cell r="BF25">
            <v>1389</v>
          </cell>
          <cell r="BG25">
            <v>10646</v>
          </cell>
          <cell r="BH25">
            <v>3971.1071117973352</v>
          </cell>
          <cell r="BI25">
            <v>6674.8928882026648</v>
          </cell>
          <cell r="BJ25">
            <v>1344</v>
          </cell>
          <cell r="BK25">
            <v>0</v>
          </cell>
          <cell r="BL25">
            <v>0</v>
          </cell>
          <cell r="BM25">
            <v>15072</v>
          </cell>
          <cell r="BN25">
            <v>0</v>
          </cell>
          <cell r="BO25">
            <v>153</v>
          </cell>
          <cell r="BP25">
            <v>16569</v>
          </cell>
          <cell r="BQ25">
            <v>27215</v>
          </cell>
        </row>
        <row r="26">
          <cell r="D26">
            <v>6584</v>
          </cell>
          <cell r="E26">
            <v>254</v>
          </cell>
          <cell r="F26">
            <v>0</v>
          </cell>
          <cell r="G26">
            <v>0</v>
          </cell>
          <cell r="H26">
            <v>1</v>
          </cell>
          <cell r="I26">
            <v>268</v>
          </cell>
          <cell r="J26">
            <v>0</v>
          </cell>
          <cell r="K26">
            <v>0</v>
          </cell>
          <cell r="L26">
            <v>0</v>
          </cell>
          <cell r="M26">
            <v>282</v>
          </cell>
          <cell r="N26">
            <v>70</v>
          </cell>
          <cell r="O26">
            <v>81</v>
          </cell>
          <cell r="P26">
            <v>26</v>
          </cell>
          <cell r="Q26">
            <v>0</v>
          </cell>
          <cell r="R26">
            <v>2</v>
          </cell>
          <cell r="S26">
            <v>14</v>
          </cell>
          <cell r="T26">
            <v>0</v>
          </cell>
          <cell r="U26">
            <v>263</v>
          </cell>
          <cell r="V26">
            <v>955</v>
          </cell>
          <cell r="W26">
            <v>6</v>
          </cell>
          <cell r="X26">
            <v>111</v>
          </cell>
          <cell r="Y26">
            <v>6</v>
          </cell>
          <cell r="Z26">
            <v>21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5</v>
          </cell>
          <cell r="AP26">
            <v>461</v>
          </cell>
          <cell r="AQ26">
            <v>0</v>
          </cell>
          <cell r="AR26">
            <v>61</v>
          </cell>
          <cell r="AS26">
            <v>0</v>
          </cell>
          <cell r="AT26">
            <v>13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160</v>
          </cell>
          <cell r="AZ26">
            <v>336</v>
          </cell>
          <cell r="BA26">
            <v>0</v>
          </cell>
          <cell r="BB26">
            <v>382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10362</v>
          </cell>
          <cell r="BH26">
            <v>2127.5082642994689</v>
          </cell>
          <cell r="BI26">
            <v>8234.4917357005306</v>
          </cell>
          <cell r="BJ26">
            <v>632</v>
          </cell>
          <cell r="BK26">
            <v>0</v>
          </cell>
          <cell r="BL26">
            <v>0</v>
          </cell>
          <cell r="BM26">
            <v>179</v>
          </cell>
          <cell r="BN26">
            <v>0</v>
          </cell>
          <cell r="BO26">
            <v>-600</v>
          </cell>
          <cell r="BP26">
            <v>211</v>
          </cell>
          <cell r="BQ26">
            <v>10573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10</v>
          </cell>
          <cell r="I27">
            <v>397</v>
          </cell>
          <cell r="J27">
            <v>0</v>
          </cell>
          <cell r="K27">
            <v>0</v>
          </cell>
          <cell r="L27">
            <v>11</v>
          </cell>
          <cell r="M27">
            <v>115</v>
          </cell>
          <cell r="N27">
            <v>3</v>
          </cell>
          <cell r="O27">
            <v>16</v>
          </cell>
          <cell r="P27">
            <v>0</v>
          </cell>
          <cell r="Q27">
            <v>0</v>
          </cell>
          <cell r="R27">
            <v>0</v>
          </cell>
          <cell r="S27">
            <v>183</v>
          </cell>
          <cell r="T27">
            <v>0</v>
          </cell>
          <cell r="U27">
            <v>133</v>
          </cell>
          <cell r="V27">
            <v>17</v>
          </cell>
          <cell r="W27">
            <v>757</v>
          </cell>
          <cell r="X27">
            <v>12</v>
          </cell>
          <cell r="Y27">
            <v>23</v>
          </cell>
          <cell r="Z27">
            <v>0</v>
          </cell>
          <cell r="AA27">
            <v>16</v>
          </cell>
          <cell r="AB27">
            <v>2</v>
          </cell>
          <cell r="AC27">
            <v>4</v>
          </cell>
          <cell r="AD27">
            <v>79</v>
          </cell>
          <cell r="AE27">
            <v>68</v>
          </cell>
          <cell r="AF27">
            <v>116</v>
          </cell>
          <cell r="AG27">
            <v>0</v>
          </cell>
          <cell r="AH27">
            <v>15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6</v>
          </cell>
          <cell r="AN27">
            <v>17</v>
          </cell>
          <cell r="AO27">
            <v>0</v>
          </cell>
          <cell r="AP27">
            <v>13</v>
          </cell>
          <cell r="AQ27">
            <v>142</v>
          </cell>
          <cell r="AR27">
            <v>14</v>
          </cell>
          <cell r="AS27">
            <v>0</v>
          </cell>
          <cell r="AT27">
            <v>90</v>
          </cell>
          <cell r="AU27">
            <v>153</v>
          </cell>
          <cell r="AV27">
            <v>14</v>
          </cell>
          <cell r="AW27">
            <v>26</v>
          </cell>
          <cell r="AX27">
            <v>12</v>
          </cell>
          <cell r="AY27">
            <v>266</v>
          </cell>
          <cell r="AZ27">
            <v>208</v>
          </cell>
          <cell r="BA27">
            <v>40</v>
          </cell>
          <cell r="BB27">
            <v>586</v>
          </cell>
          <cell r="BC27">
            <v>702</v>
          </cell>
          <cell r="BD27">
            <v>12</v>
          </cell>
          <cell r="BE27">
            <v>4</v>
          </cell>
          <cell r="BF27">
            <v>78</v>
          </cell>
          <cell r="BG27">
            <v>4360</v>
          </cell>
          <cell r="BH27">
            <v>55.006392036033134</v>
          </cell>
          <cell r="BI27">
            <v>4304.9936079639665</v>
          </cell>
          <cell r="BJ27">
            <v>971</v>
          </cell>
          <cell r="BK27">
            <v>0</v>
          </cell>
          <cell r="BL27">
            <v>0</v>
          </cell>
          <cell r="BM27">
            <v>11647</v>
          </cell>
          <cell r="BN27">
            <v>0</v>
          </cell>
          <cell r="BO27">
            <v>398</v>
          </cell>
          <cell r="BP27">
            <v>13016</v>
          </cell>
          <cell r="BQ27">
            <v>17376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6</v>
          </cell>
          <cell r="J28">
            <v>0</v>
          </cell>
          <cell r="K28">
            <v>8</v>
          </cell>
          <cell r="L28">
            <v>0</v>
          </cell>
          <cell r="M28">
            <v>44</v>
          </cell>
          <cell r="N28">
            <v>66</v>
          </cell>
          <cell r="O28">
            <v>354</v>
          </cell>
          <cell r="P28">
            <v>284</v>
          </cell>
          <cell r="Q28">
            <v>0</v>
          </cell>
          <cell r="R28">
            <v>0</v>
          </cell>
          <cell r="S28">
            <v>0</v>
          </cell>
          <cell r="T28">
            <v>2</v>
          </cell>
          <cell r="U28">
            <v>0</v>
          </cell>
          <cell r="V28">
            <v>2</v>
          </cell>
          <cell r="W28">
            <v>12</v>
          </cell>
          <cell r="X28">
            <v>20</v>
          </cell>
          <cell r="Y28">
            <v>40</v>
          </cell>
          <cell r="Z28">
            <v>153</v>
          </cell>
          <cell r="AA28">
            <v>0</v>
          </cell>
          <cell r="AB28">
            <v>92</v>
          </cell>
          <cell r="AC28">
            <v>57</v>
          </cell>
          <cell r="AD28">
            <v>2</v>
          </cell>
          <cell r="AE28">
            <v>531</v>
          </cell>
          <cell r="AF28">
            <v>158</v>
          </cell>
          <cell r="AG28">
            <v>35</v>
          </cell>
          <cell r="AH28">
            <v>0</v>
          </cell>
          <cell r="AI28">
            <v>26</v>
          </cell>
          <cell r="AJ28">
            <v>1</v>
          </cell>
          <cell r="AK28">
            <v>25</v>
          </cell>
          <cell r="AL28">
            <v>476</v>
          </cell>
          <cell r="AM28">
            <v>22</v>
          </cell>
          <cell r="AN28">
            <v>83</v>
          </cell>
          <cell r="AO28">
            <v>45</v>
          </cell>
          <cell r="AP28">
            <v>178</v>
          </cell>
          <cell r="AQ28">
            <v>0</v>
          </cell>
          <cell r="AR28">
            <v>3401</v>
          </cell>
          <cell r="AS28">
            <v>0</v>
          </cell>
          <cell r="AT28">
            <v>47</v>
          </cell>
          <cell r="AU28">
            <v>0</v>
          </cell>
          <cell r="AV28">
            <v>0</v>
          </cell>
          <cell r="AW28">
            <v>19</v>
          </cell>
          <cell r="AX28">
            <v>28</v>
          </cell>
          <cell r="AY28">
            <v>0</v>
          </cell>
          <cell r="AZ28">
            <v>0</v>
          </cell>
          <cell r="BA28">
            <v>185</v>
          </cell>
          <cell r="BB28">
            <v>0</v>
          </cell>
          <cell r="BC28">
            <v>15</v>
          </cell>
          <cell r="BD28">
            <v>101</v>
          </cell>
          <cell r="BE28">
            <v>43</v>
          </cell>
          <cell r="BF28">
            <v>648</v>
          </cell>
          <cell r="BG28">
            <v>7209</v>
          </cell>
          <cell r="BH28">
            <v>524.61163917995293</v>
          </cell>
          <cell r="BI28">
            <v>6684.3883608200467</v>
          </cell>
          <cell r="BJ28">
            <v>349</v>
          </cell>
          <cell r="BK28">
            <v>0</v>
          </cell>
          <cell r="BL28">
            <v>0</v>
          </cell>
          <cell r="BM28">
            <v>836</v>
          </cell>
          <cell r="BN28">
            <v>0</v>
          </cell>
          <cell r="BO28">
            <v>-131</v>
          </cell>
          <cell r="BP28">
            <v>1054</v>
          </cell>
          <cell r="BQ28">
            <v>8263</v>
          </cell>
        </row>
        <row r="29">
          <cell r="D29">
            <v>0</v>
          </cell>
          <cell r="E29">
            <v>0</v>
          </cell>
          <cell r="F29">
            <v>177</v>
          </cell>
          <cell r="G29">
            <v>5</v>
          </cell>
          <cell r="H29">
            <v>205</v>
          </cell>
          <cell r="I29">
            <v>525</v>
          </cell>
          <cell r="J29">
            <v>10</v>
          </cell>
          <cell r="K29">
            <v>63</v>
          </cell>
          <cell r="L29">
            <v>34</v>
          </cell>
          <cell r="M29">
            <v>107</v>
          </cell>
          <cell r="N29">
            <v>86</v>
          </cell>
          <cell r="O29">
            <v>1008</v>
          </cell>
          <cell r="P29">
            <v>407</v>
          </cell>
          <cell r="Q29">
            <v>184</v>
          </cell>
          <cell r="R29">
            <v>11</v>
          </cell>
          <cell r="S29">
            <v>1404</v>
          </cell>
          <cell r="T29">
            <v>665</v>
          </cell>
          <cell r="U29">
            <v>532</v>
          </cell>
          <cell r="V29">
            <v>404</v>
          </cell>
          <cell r="W29">
            <v>1159</v>
          </cell>
          <cell r="X29">
            <v>115</v>
          </cell>
          <cell r="Y29">
            <v>178</v>
          </cell>
          <cell r="Z29">
            <v>527</v>
          </cell>
          <cell r="AA29">
            <v>75</v>
          </cell>
          <cell r="AB29">
            <v>109</v>
          </cell>
          <cell r="AC29">
            <v>45</v>
          </cell>
          <cell r="AD29">
            <v>130</v>
          </cell>
          <cell r="AE29">
            <v>134</v>
          </cell>
          <cell r="AF29">
            <v>18</v>
          </cell>
          <cell r="AG29">
            <v>1</v>
          </cell>
          <cell r="AH29">
            <v>0</v>
          </cell>
          <cell r="AI29">
            <v>224</v>
          </cell>
          <cell r="AJ29">
            <v>337</v>
          </cell>
          <cell r="AK29">
            <v>135</v>
          </cell>
          <cell r="AL29">
            <v>0</v>
          </cell>
          <cell r="AM29">
            <v>0</v>
          </cell>
          <cell r="AN29">
            <v>130</v>
          </cell>
          <cell r="AO29">
            <v>0</v>
          </cell>
          <cell r="AP29">
            <v>239</v>
          </cell>
          <cell r="AQ29">
            <v>493</v>
          </cell>
          <cell r="AR29">
            <v>299</v>
          </cell>
          <cell r="AS29">
            <v>0</v>
          </cell>
          <cell r="AT29">
            <v>0</v>
          </cell>
          <cell r="AU29">
            <v>0</v>
          </cell>
          <cell r="AV29">
            <v>116</v>
          </cell>
          <cell r="AW29">
            <v>0</v>
          </cell>
          <cell r="AX29">
            <v>25</v>
          </cell>
          <cell r="AY29">
            <v>0</v>
          </cell>
          <cell r="AZ29">
            <v>61</v>
          </cell>
          <cell r="BA29">
            <v>96</v>
          </cell>
          <cell r="BB29">
            <v>173</v>
          </cell>
          <cell r="BC29">
            <v>25</v>
          </cell>
          <cell r="BD29">
            <v>53</v>
          </cell>
          <cell r="BE29">
            <v>210</v>
          </cell>
          <cell r="BF29">
            <v>164</v>
          </cell>
          <cell r="BG29">
            <v>11098</v>
          </cell>
          <cell r="BH29">
            <v>2884.5029749922492</v>
          </cell>
          <cell r="BI29">
            <v>8213.4970250077513</v>
          </cell>
          <cell r="BJ29">
            <v>2101</v>
          </cell>
          <cell r="BK29">
            <v>0</v>
          </cell>
          <cell r="BL29">
            <v>0</v>
          </cell>
          <cell r="BM29">
            <v>271</v>
          </cell>
          <cell r="BN29">
            <v>0</v>
          </cell>
          <cell r="BO29">
            <v>355</v>
          </cell>
          <cell r="BP29">
            <v>2727</v>
          </cell>
          <cell r="BQ29">
            <v>13825</v>
          </cell>
        </row>
        <row r="30">
          <cell r="D30">
            <v>668</v>
          </cell>
          <cell r="E30">
            <v>74</v>
          </cell>
          <cell r="F30">
            <v>79</v>
          </cell>
          <cell r="G30">
            <v>75</v>
          </cell>
          <cell r="H30">
            <v>371</v>
          </cell>
          <cell r="I30">
            <v>4027</v>
          </cell>
          <cell r="J30">
            <v>29</v>
          </cell>
          <cell r="K30">
            <v>247</v>
          </cell>
          <cell r="L30">
            <v>62</v>
          </cell>
          <cell r="M30">
            <v>339</v>
          </cell>
          <cell r="N30">
            <v>201</v>
          </cell>
          <cell r="O30">
            <v>676</v>
          </cell>
          <cell r="P30">
            <v>765</v>
          </cell>
          <cell r="Q30">
            <v>83</v>
          </cell>
          <cell r="R30">
            <v>135</v>
          </cell>
          <cell r="S30">
            <v>249</v>
          </cell>
          <cell r="T30">
            <v>110</v>
          </cell>
          <cell r="U30">
            <v>531</v>
          </cell>
          <cell r="V30">
            <v>593</v>
          </cell>
          <cell r="W30">
            <v>392</v>
          </cell>
          <cell r="X30">
            <v>51</v>
          </cell>
          <cell r="Y30">
            <v>194</v>
          </cell>
          <cell r="Z30">
            <v>2254</v>
          </cell>
          <cell r="AA30">
            <v>30</v>
          </cell>
          <cell r="AB30">
            <v>67</v>
          </cell>
          <cell r="AC30">
            <v>475</v>
          </cell>
          <cell r="AD30">
            <v>393</v>
          </cell>
          <cell r="AE30">
            <v>1130</v>
          </cell>
          <cell r="AF30">
            <v>1442</v>
          </cell>
          <cell r="AG30">
            <v>345</v>
          </cell>
          <cell r="AH30">
            <v>144</v>
          </cell>
          <cell r="AI30">
            <v>463</v>
          </cell>
          <cell r="AJ30">
            <v>753</v>
          </cell>
          <cell r="AK30">
            <v>244</v>
          </cell>
          <cell r="AL30">
            <v>3939</v>
          </cell>
          <cell r="AM30">
            <v>1228</v>
          </cell>
          <cell r="AN30">
            <v>2124</v>
          </cell>
          <cell r="AO30">
            <v>893</v>
          </cell>
          <cell r="AP30">
            <v>1204</v>
          </cell>
          <cell r="AQ30">
            <v>325</v>
          </cell>
          <cell r="AR30">
            <v>3814</v>
          </cell>
          <cell r="AS30">
            <v>1936</v>
          </cell>
          <cell r="AT30">
            <v>3212</v>
          </cell>
          <cell r="AU30">
            <v>1904</v>
          </cell>
          <cell r="AV30">
            <v>39</v>
          </cell>
          <cell r="AW30">
            <v>159</v>
          </cell>
          <cell r="AX30">
            <v>102</v>
          </cell>
          <cell r="AY30">
            <v>145</v>
          </cell>
          <cell r="AZ30">
            <v>1577</v>
          </cell>
          <cell r="BA30">
            <v>0</v>
          </cell>
          <cell r="BB30">
            <v>2047</v>
          </cell>
          <cell r="BC30">
            <v>348</v>
          </cell>
          <cell r="BD30">
            <v>4</v>
          </cell>
          <cell r="BE30">
            <v>21</v>
          </cell>
          <cell r="BF30">
            <v>20</v>
          </cell>
          <cell r="BG30">
            <v>42732</v>
          </cell>
          <cell r="BH30">
            <v>4739.4394634599275</v>
          </cell>
          <cell r="BI30">
            <v>37992.56053654007</v>
          </cell>
          <cell r="BJ30">
            <v>4031</v>
          </cell>
          <cell r="BK30">
            <v>0</v>
          </cell>
          <cell r="BL30">
            <v>0</v>
          </cell>
          <cell r="BM30">
            <v>2187</v>
          </cell>
          <cell r="BN30">
            <v>0</v>
          </cell>
          <cell r="BO30">
            <v>-1793</v>
          </cell>
          <cell r="BP30">
            <v>4425</v>
          </cell>
          <cell r="BQ30">
            <v>47157</v>
          </cell>
        </row>
        <row r="31">
          <cell r="D31">
            <v>0</v>
          </cell>
          <cell r="E31">
            <v>0</v>
          </cell>
          <cell r="F31">
            <v>357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9</v>
          </cell>
          <cell r="Y31">
            <v>0</v>
          </cell>
          <cell r="Z31">
            <v>0</v>
          </cell>
          <cell r="AA31">
            <v>232</v>
          </cell>
          <cell r="AB31">
            <v>1228</v>
          </cell>
          <cell r="AC31">
            <v>3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4065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5894</v>
          </cell>
          <cell r="BH31">
            <v>59.169361520028275</v>
          </cell>
          <cell r="BI31">
            <v>5834.8306384799716</v>
          </cell>
          <cell r="BJ31">
            <v>103</v>
          </cell>
          <cell r="BK31">
            <v>0</v>
          </cell>
          <cell r="BL31">
            <v>0</v>
          </cell>
          <cell r="BM31">
            <v>388</v>
          </cell>
          <cell r="BN31">
            <v>0</v>
          </cell>
          <cell r="BO31">
            <v>23</v>
          </cell>
          <cell r="BP31">
            <v>514</v>
          </cell>
          <cell r="BQ31">
            <v>6408</v>
          </cell>
        </row>
        <row r="32">
          <cell r="D32">
            <v>127</v>
          </cell>
          <cell r="E32">
            <v>0</v>
          </cell>
          <cell r="F32">
            <v>309</v>
          </cell>
          <cell r="G32">
            <v>16</v>
          </cell>
          <cell r="H32">
            <v>13</v>
          </cell>
          <cell r="I32">
            <v>638</v>
          </cell>
          <cell r="J32">
            <v>0</v>
          </cell>
          <cell r="K32">
            <v>0</v>
          </cell>
          <cell r="L32">
            <v>0</v>
          </cell>
          <cell r="M32">
            <v>60</v>
          </cell>
          <cell r="N32">
            <v>3</v>
          </cell>
          <cell r="O32">
            <v>42</v>
          </cell>
          <cell r="P32">
            <v>9</v>
          </cell>
          <cell r="Q32">
            <v>0</v>
          </cell>
          <cell r="R32">
            <v>23</v>
          </cell>
          <cell r="S32">
            <v>241</v>
          </cell>
          <cell r="T32">
            <v>12</v>
          </cell>
          <cell r="U32">
            <v>314</v>
          </cell>
          <cell r="V32">
            <v>112</v>
          </cell>
          <cell r="W32">
            <v>153</v>
          </cell>
          <cell r="X32">
            <v>87</v>
          </cell>
          <cell r="Y32">
            <v>76</v>
          </cell>
          <cell r="Z32">
            <v>11</v>
          </cell>
          <cell r="AA32">
            <v>139</v>
          </cell>
          <cell r="AB32">
            <v>1094</v>
          </cell>
          <cell r="AC32">
            <v>562</v>
          </cell>
          <cell r="AD32">
            <v>134</v>
          </cell>
          <cell r="AE32">
            <v>110</v>
          </cell>
          <cell r="AF32">
            <v>77</v>
          </cell>
          <cell r="AG32">
            <v>192</v>
          </cell>
          <cell r="AH32">
            <v>0</v>
          </cell>
          <cell r="AI32">
            <v>218</v>
          </cell>
          <cell r="AJ32">
            <v>166</v>
          </cell>
          <cell r="AK32">
            <v>31</v>
          </cell>
          <cell r="AL32">
            <v>343</v>
          </cell>
          <cell r="AM32">
            <v>19</v>
          </cell>
          <cell r="AN32">
            <v>469</v>
          </cell>
          <cell r="AO32">
            <v>15</v>
          </cell>
          <cell r="AP32">
            <v>616</v>
          </cell>
          <cell r="AQ32">
            <v>27</v>
          </cell>
          <cell r="AR32">
            <v>13410</v>
          </cell>
          <cell r="AS32">
            <v>136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626</v>
          </cell>
          <cell r="BC32">
            <v>389</v>
          </cell>
          <cell r="BD32">
            <v>20</v>
          </cell>
          <cell r="BE32">
            <v>198</v>
          </cell>
          <cell r="BF32">
            <v>110</v>
          </cell>
          <cell r="BG32">
            <v>21347</v>
          </cell>
          <cell r="BH32">
            <v>1460.5127000084674</v>
          </cell>
          <cell r="BI32">
            <v>19886.487299991531</v>
          </cell>
          <cell r="BJ32">
            <v>4199</v>
          </cell>
          <cell r="BK32">
            <v>0</v>
          </cell>
          <cell r="BL32">
            <v>0</v>
          </cell>
          <cell r="BM32">
            <v>319</v>
          </cell>
          <cell r="BN32">
            <v>0</v>
          </cell>
          <cell r="BO32">
            <v>-154</v>
          </cell>
          <cell r="BP32">
            <v>4364</v>
          </cell>
          <cell r="BQ32">
            <v>25711</v>
          </cell>
        </row>
        <row r="33">
          <cell r="D33">
            <v>0</v>
          </cell>
          <cell r="E33">
            <v>0</v>
          </cell>
          <cell r="F33">
            <v>140</v>
          </cell>
          <cell r="G33">
            <v>1</v>
          </cell>
          <cell r="H33">
            <v>38</v>
          </cell>
          <cell r="I33">
            <v>141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49</v>
          </cell>
          <cell r="O33">
            <v>10</v>
          </cell>
          <cell r="P33">
            <v>14</v>
          </cell>
          <cell r="Q33">
            <v>0</v>
          </cell>
          <cell r="R33">
            <v>0</v>
          </cell>
          <cell r="S33">
            <v>12</v>
          </cell>
          <cell r="T33">
            <v>0</v>
          </cell>
          <cell r="U33">
            <v>18</v>
          </cell>
          <cell r="V33">
            <v>0</v>
          </cell>
          <cell r="W33">
            <v>0</v>
          </cell>
          <cell r="X33">
            <v>1</v>
          </cell>
          <cell r="Y33">
            <v>5</v>
          </cell>
          <cell r="Z33">
            <v>548</v>
          </cell>
          <cell r="AA33">
            <v>183</v>
          </cell>
          <cell r="AB33">
            <v>162</v>
          </cell>
          <cell r="AC33">
            <v>8428</v>
          </cell>
          <cell r="AD33">
            <v>763</v>
          </cell>
          <cell r="AE33">
            <v>8805</v>
          </cell>
          <cell r="AF33">
            <v>8489</v>
          </cell>
          <cell r="AG33">
            <v>1561</v>
          </cell>
          <cell r="AH33">
            <v>40</v>
          </cell>
          <cell r="AI33">
            <v>1912</v>
          </cell>
          <cell r="AJ33">
            <v>368</v>
          </cell>
          <cell r="AK33">
            <v>261</v>
          </cell>
          <cell r="AL33">
            <v>3558</v>
          </cell>
          <cell r="AM33">
            <v>1024</v>
          </cell>
          <cell r="AN33">
            <v>7744</v>
          </cell>
          <cell r="AO33">
            <v>1966</v>
          </cell>
          <cell r="AP33">
            <v>1010</v>
          </cell>
          <cell r="AQ33">
            <v>0</v>
          </cell>
          <cell r="AR33">
            <v>2979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50230</v>
          </cell>
          <cell r="BH33">
            <v>3158.8506741507667</v>
          </cell>
          <cell r="BI33">
            <v>47071.149325849234</v>
          </cell>
          <cell r="BJ33">
            <v>20961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419</v>
          </cell>
          <cell r="BP33">
            <v>21380</v>
          </cell>
          <cell r="BQ33">
            <v>71610</v>
          </cell>
        </row>
        <row r="34">
          <cell r="D34">
            <v>0</v>
          </cell>
          <cell r="E34">
            <v>0</v>
          </cell>
          <cell r="F34">
            <v>231</v>
          </cell>
          <cell r="G34">
            <v>0</v>
          </cell>
          <cell r="H34">
            <v>71</v>
          </cell>
          <cell r="I34">
            <v>102</v>
          </cell>
          <cell r="J34">
            <v>0</v>
          </cell>
          <cell r="K34">
            <v>0</v>
          </cell>
          <cell r="L34">
            <v>0</v>
          </cell>
          <cell r="M34">
            <v>4</v>
          </cell>
          <cell r="N34">
            <v>7</v>
          </cell>
          <cell r="O34">
            <v>161</v>
          </cell>
          <cell r="P34">
            <v>90</v>
          </cell>
          <cell r="Q34">
            <v>0</v>
          </cell>
          <cell r="R34">
            <v>0</v>
          </cell>
          <cell r="S34">
            <v>21</v>
          </cell>
          <cell r="T34">
            <v>0</v>
          </cell>
          <cell r="U34">
            <v>22</v>
          </cell>
          <cell r="V34">
            <v>0</v>
          </cell>
          <cell r="W34">
            <v>1</v>
          </cell>
          <cell r="X34">
            <v>27</v>
          </cell>
          <cell r="Y34">
            <v>13</v>
          </cell>
          <cell r="Z34">
            <v>69</v>
          </cell>
          <cell r="AA34">
            <v>39</v>
          </cell>
          <cell r="AB34">
            <v>108</v>
          </cell>
          <cell r="AC34">
            <v>2160</v>
          </cell>
          <cell r="AD34">
            <v>958</v>
          </cell>
          <cell r="AE34">
            <v>2637</v>
          </cell>
          <cell r="AF34">
            <v>3207</v>
          </cell>
          <cell r="AG34">
            <v>73</v>
          </cell>
          <cell r="AH34">
            <v>1</v>
          </cell>
          <cell r="AI34">
            <v>106</v>
          </cell>
          <cell r="AJ34">
            <v>365</v>
          </cell>
          <cell r="AK34">
            <v>59</v>
          </cell>
          <cell r="AL34">
            <v>188</v>
          </cell>
          <cell r="AM34">
            <v>108</v>
          </cell>
          <cell r="AN34">
            <v>599</v>
          </cell>
          <cell r="AO34">
            <v>352</v>
          </cell>
          <cell r="AP34">
            <v>340</v>
          </cell>
          <cell r="AQ34">
            <v>127</v>
          </cell>
          <cell r="AR34">
            <v>618</v>
          </cell>
          <cell r="AS34">
            <v>0</v>
          </cell>
          <cell r="AT34">
            <v>18</v>
          </cell>
          <cell r="AU34">
            <v>530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10</v>
          </cell>
          <cell r="BG34">
            <v>13422</v>
          </cell>
          <cell r="BH34">
            <v>4664.6480300886333</v>
          </cell>
          <cell r="BI34">
            <v>8757.3519699113676</v>
          </cell>
          <cell r="BJ34">
            <v>8963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529</v>
          </cell>
          <cell r="BP34">
            <v>9492</v>
          </cell>
          <cell r="BQ34">
            <v>22914</v>
          </cell>
        </row>
        <row r="35">
          <cell r="D35">
            <v>512</v>
          </cell>
          <cell r="E35">
            <v>120</v>
          </cell>
          <cell r="F35">
            <v>3429</v>
          </cell>
          <cell r="G35">
            <v>454</v>
          </cell>
          <cell r="H35">
            <v>285</v>
          </cell>
          <cell r="I35">
            <v>3155</v>
          </cell>
          <cell r="J35">
            <v>88</v>
          </cell>
          <cell r="K35">
            <v>0</v>
          </cell>
          <cell r="L35">
            <v>0</v>
          </cell>
          <cell r="M35">
            <v>301</v>
          </cell>
          <cell r="N35">
            <v>308</v>
          </cell>
          <cell r="O35">
            <v>713</v>
          </cell>
          <cell r="P35">
            <v>6</v>
          </cell>
          <cell r="Q35">
            <v>505</v>
          </cell>
          <cell r="R35">
            <v>180</v>
          </cell>
          <cell r="S35">
            <v>738</v>
          </cell>
          <cell r="T35">
            <v>115</v>
          </cell>
          <cell r="U35">
            <v>318</v>
          </cell>
          <cell r="V35">
            <v>382</v>
          </cell>
          <cell r="W35">
            <v>53</v>
          </cell>
          <cell r="X35">
            <v>374</v>
          </cell>
          <cell r="Y35">
            <v>192</v>
          </cell>
          <cell r="Z35">
            <v>557</v>
          </cell>
          <cell r="AA35">
            <v>34</v>
          </cell>
          <cell r="AB35">
            <v>230</v>
          </cell>
          <cell r="AC35">
            <v>3402</v>
          </cell>
          <cell r="AD35">
            <v>1331</v>
          </cell>
          <cell r="AE35">
            <v>3320</v>
          </cell>
          <cell r="AF35">
            <v>5487</v>
          </cell>
          <cell r="AG35">
            <v>275</v>
          </cell>
          <cell r="AH35">
            <v>169</v>
          </cell>
          <cell r="AI35">
            <v>1503</v>
          </cell>
          <cell r="AJ35">
            <v>1475</v>
          </cell>
          <cell r="AK35">
            <v>318</v>
          </cell>
          <cell r="AL35">
            <v>2389</v>
          </cell>
          <cell r="AM35">
            <v>186</v>
          </cell>
          <cell r="AN35">
            <v>1556</v>
          </cell>
          <cell r="AO35">
            <v>569</v>
          </cell>
          <cell r="AP35">
            <v>906</v>
          </cell>
          <cell r="AQ35">
            <v>0</v>
          </cell>
          <cell r="AR35">
            <v>3664</v>
          </cell>
          <cell r="AS35">
            <v>455</v>
          </cell>
          <cell r="AT35">
            <v>0</v>
          </cell>
          <cell r="AU35">
            <v>170</v>
          </cell>
          <cell r="AV35">
            <v>0</v>
          </cell>
          <cell r="AW35">
            <v>0</v>
          </cell>
          <cell r="AX35">
            <v>101</v>
          </cell>
          <cell r="AY35">
            <v>58</v>
          </cell>
          <cell r="AZ35">
            <v>0</v>
          </cell>
          <cell r="BA35">
            <v>0</v>
          </cell>
          <cell r="BB35">
            <v>305</v>
          </cell>
          <cell r="BC35">
            <v>50</v>
          </cell>
          <cell r="BD35">
            <v>35</v>
          </cell>
          <cell r="BE35">
            <v>138</v>
          </cell>
          <cell r="BF35">
            <v>983</v>
          </cell>
          <cell r="BG35">
            <v>41894</v>
          </cell>
          <cell r="BH35">
            <v>2609.5533796783297</v>
          </cell>
          <cell r="BI35">
            <v>39284.446620321673</v>
          </cell>
          <cell r="BJ35">
            <v>2184</v>
          </cell>
          <cell r="BK35">
            <v>0</v>
          </cell>
          <cell r="BL35">
            <v>0</v>
          </cell>
          <cell r="BM35">
            <v>1476</v>
          </cell>
          <cell r="BN35">
            <v>10407</v>
          </cell>
          <cell r="BO35">
            <v>24</v>
          </cell>
          <cell r="BP35">
            <v>14091</v>
          </cell>
          <cell r="BQ35">
            <v>55985</v>
          </cell>
        </row>
        <row r="36">
          <cell r="D36">
            <v>0</v>
          </cell>
          <cell r="E36">
            <v>0</v>
          </cell>
          <cell r="F36">
            <v>1662</v>
          </cell>
          <cell r="G36">
            <v>521</v>
          </cell>
          <cell r="H36">
            <v>339</v>
          </cell>
          <cell r="I36">
            <v>1493</v>
          </cell>
          <cell r="J36">
            <v>40</v>
          </cell>
          <cell r="K36">
            <v>249</v>
          </cell>
          <cell r="L36">
            <v>68</v>
          </cell>
          <cell r="M36">
            <v>123</v>
          </cell>
          <cell r="N36">
            <v>176</v>
          </cell>
          <cell r="O36">
            <v>516</v>
          </cell>
          <cell r="P36">
            <v>79</v>
          </cell>
          <cell r="Q36">
            <v>477</v>
          </cell>
          <cell r="R36">
            <v>171</v>
          </cell>
          <cell r="S36">
            <v>897</v>
          </cell>
          <cell r="T36">
            <v>193</v>
          </cell>
          <cell r="U36">
            <v>77</v>
          </cell>
          <cell r="V36">
            <v>35</v>
          </cell>
          <cell r="W36">
            <v>104</v>
          </cell>
          <cell r="X36">
            <v>33</v>
          </cell>
          <cell r="Y36">
            <v>49</v>
          </cell>
          <cell r="Z36">
            <v>380</v>
          </cell>
          <cell r="AA36">
            <v>124</v>
          </cell>
          <cell r="AB36">
            <v>400</v>
          </cell>
          <cell r="AC36">
            <v>1270</v>
          </cell>
          <cell r="AD36">
            <v>104</v>
          </cell>
          <cell r="AE36">
            <v>693</v>
          </cell>
          <cell r="AF36">
            <v>1250</v>
          </cell>
          <cell r="AG36">
            <v>528</v>
          </cell>
          <cell r="AH36">
            <v>29</v>
          </cell>
          <cell r="AI36">
            <v>212</v>
          </cell>
          <cell r="AJ36">
            <v>35</v>
          </cell>
          <cell r="AK36">
            <v>47</v>
          </cell>
          <cell r="AL36">
            <v>821</v>
          </cell>
          <cell r="AM36">
            <v>516</v>
          </cell>
          <cell r="AN36">
            <v>656</v>
          </cell>
          <cell r="AO36">
            <v>247</v>
          </cell>
          <cell r="AP36">
            <v>173</v>
          </cell>
          <cell r="AQ36">
            <v>155</v>
          </cell>
          <cell r="AR36">
            <v>903</v>
          </cell>
          <cell r="AS36">
            <v>0</v>
          </cell>
          <cell r="AT36">
            <v>49</v>
          </cell>
          <cell r="AU36">
            <v>199</v>
          </cell>
          <cell r="AV36">
            <v>0</v>
          </cell>
          <cell r="AW36">
            <v>47</v>
          </cell>
          <cell r="AX36">
            <v>0</v>
          </cell>
          <cell r="AY36">
            <v>0</v>
          </cell>
          <cell r="AZ36">
            <v>108</v>
          </cell>
          <cell r="BA36">
            <v>299</v>
          </cell>
          <cell r="BB36">
            <v>48</v>
          </cell>
          <cell r="BC36">
            <v>0</v>
          </cell>
          <cell r="BD36">
            <v>1</v>
          </cell>
          <cell r="BE36">
            <v>0</v>
          </cell>
          <cell r="BF36">
            <v>57</v>
          </cell>
          <cell r="BG36">
            <v>16653</v>
          </cell>
          <cell r="BH36">
            <v>8028.5744708963784</v>
          </cell>
          <cell r="BI36">
            <v>8624.4255291036206</v>
          </cell>
          <cell r="BJ36">
            <v>15671</v>
          </cell>
          <cell r="BK36">
            <v>0</v>
          </cell>
          <cell r="BL36">
            <v>0</v>
          </cell>
          <cell r="BM36">
            <v>1725</v>
          </cell>
          <cell r="BN36">
            <v>27874</v>
          </cell>
          <cell r="BO36">
            <v>35</v>
          </cell>
          <cell r="BP36">
            <v>45305</v>
          </cell>
          <cell r="BQ36">
            <v>61958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18</v>
          </cell>
          <cell r="AG37">
            <v>251</v>
          </cell>
          <cell r="AH37">
            <v>0</v>
          </cell>
          <cell r="AI37">
            <v>0</v>
          </cell>
          <cell r="AJ37">
            <v>87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46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275</v>
          </cell>
          <cell r="AY37">
            <v>99</v>
          </cell>
          <cell r="AZ37">
            <v>0</v>
          </cell>
          <cell r="BA37">
            <v>0</v>
          </cell>
          <cell r="BB37">
            <v>0</v>
          </cell>
          <cell r="BC37">
            <v>195</v>
          </cell>
          <cell r="BD37">
            <v>0</v>
          </cell>
          <cell r="BE37">
            <v>0</v>
          </cell>
          <cell r="BF37">
            <v>0</v>
          </cell>
          <cell r="BG37">
            <v>971</v>
          </cell>
          <cell r="BH37">
            <v>91.031582575728009</v>
          </cell>
          <cell r="BI37">
            <v>879.96841742427205</v>
          </cell>
          <cell r="BJ37">
            <v>1203</v>
          </cell>
          <cell r="BK37">
            <v>0</v>
          </cell>
          <cell r="BL37">
            <v>0</v>
          </cell>
          <cell r="BM37">
            <v>7255</v>
          </cell>
          <cell r="BN37">
            <v>117</v>
          </cell>
          <cell r="BO37">
            <v>-73</v>
          </cell>
          <cell r="BP37">
            <v>8502</v>
          </cell>
          <cell r="BQ37">
            <v>9473</v>
          </cell>
        </row>
        <row r="38">
          <cell r="D38">
            <v>0</v>
          </cell>
          <cell r="E38">
            <v>0</v>
          </cell>
          <cell r="F38">
            <v>3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2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11</v>
          </cell>
          <cell r="Q38">
            <v>5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2</v>
          </cell>
          <cell r="X38">
            <v>0</v>
          </cell>
          <cell r="Y38">
            <v>0</v>
          </cell>
          <cell r="Z38">
            <v>3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1</v>
          </cell>
          <cell r="AG38">
            <v>0</v>
          </cell>
          <cell r="AH38">
            <v>14</v>
          </cell>
          <cell r="AI38">
            <v>2</v>
          </cell>
          <cell r="AJ38">
            <v>3</v>
          </cell>
          <cell r="AK38">
            <v>0</v>
          </cell>
          <cell r="AL38">
            <v>0</v>
          </cell>
          <cell r="AM38">
            <v>0</v>
          </cell>
          <cell r="AN38">
            <v>1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148</v>
          </cell>
          <cell r="AT38">
            <v>0</v>
          </cell>
          <cell r="AU38">
            <v>18</v>
          </cell>
          <cell r="AV38">
            <v>9</v>
          </cell>
          <cell r="AW38">
            <v>0</v>
          </cell>
          <cell r="AX38">
            <v>0</v>
          </cell>
          <cell r="AY38">
            <v>0</v>
          </cell>
          <cell r="AZ38">
            <v>4</v>
          </cell>
          <cell r="BA38">
            <v>0</v>
          </cell>
          <cell r="BB38">
            <v>39</v>
          </cell>
          <cell r="BC38">
            <v>1</v>
          </cell>
          <cell r="BD38">
            <v>2</v>
          </cell>
          <cell r="BE38">
            <v>2</v>
          </cell>
          <cell r="BF38">
            <v>10</v>
          </cell>
          <cell r="BG38">
            <v>280</v>
          </cell>
          <cell r="BH38">
            <v>1971.2234431424645</v>
          </cell>
          <cell r="BI38">
            <v>-1691.2234431424645</v>
          </cell>
          <cell r="BJ38">
            <v>1120</v>
          </cell>
          <cell r="BK38">
            <v>0</v>
          </cell>
          <cell r="BL38">
            <v>0</v>
          </cell>
          <cell r="BM38">
            <v>1514</v>
          </cell>
          <cell r="BN38">
            <v>8534</v>
          </cell>
          <cell r="BO38">
            <v>176</v>
          </cell>
          <cell r="BP38">
            <v>11344</v>
          </cell>
          <cell r="BQ38">
            <v>11624</v>
          </cell>
        </row>
        <row r="39">
          <cell r="D39">
            <v>22</v>
          </cell>
          <cell r="E39">
            <v>19</v>
          </cell>
          <cell r="F39">
            <v>876</v>
          </cell>
          <cell r="G39">
            <v>30</v>
          </cell>
          <cell r="H39">
            <v>78</v>
          </cell>
          <cell r="I39">
            <v>434</v>
          </cell>
          <cell r="J39">
            <v>16</v>
          </cell>
          <cell r="K39">
            <v>17</v>
          </cell>
          <cell r="L39">
            <v>3</v>
          </cell>
          <cell r="M39">
            <v>69</v>
          </cell>
          <cell r="N39">
            <v>27</v>
          </cell>
          <cell r="O39">
            <v>34</v>
          </cell>
          <cell r="P39">
            <v>5</v>
          </cell>
          <cell r="Q39">
            <v>394</v>
          </cell>
          <cell r="R39">
            <v>9</v>
          </cell>
          <cell r="S39">
            <v>102</v>
          </cell>
          <cell r="T39">
            <v>8</v>
          </cell>
          <cell r="U39">
            <v>142</v>
          </cell>
          <cell r="V39">
            <v>4</v>
          </cell>
          <cell r="W39">
            <v>10</v>
          </cell>
          <cell r="X39">
            <v>9</v>
          </cell>
          <cell r="Y39">
            <v>70</v>
          </cell>
          <cell r="Z39">
            <v>203</v>
          </cell>
          <cell r="AA39">
            <v>97</v>
          </cell>
          <cell r="AB39">
            <v>88</v>
          </cell>
          <cell r="AC39">
            <v>91</v>
          </cell>
          <cell r="AD39">
            <v>69</v>
          </cell>
          <cell r="AE39">
            <v>43</v>
          </cell>
          <cell r="AF39">
            <v>1933</v>
          </cell>
          <cell r="AG39">
            <v>345</v>
          </cell>
          <cell r="AH39">
            <v>501</v>
          </cell>
          <cell r="AI39">
            <v>2812</v>
          </cell>
          <cell r="AJ39">
            <v>4080</v>
          </cell>
          <cell r="AK39">
            <v>275</v>
          </cell>
          <cell r="AL39">
            <v>1700</v>
          </cell>
          <cell r="AM39">
            <v>597</v>
          </cell>
          <cell r="AN39">
            <v>301</v>
          </cell>
          <cell r="AO39">
            <v>236</v>
          </cell>
          <cell r="AP39">
            <v>245</v>
          </cell>
          <cell r="AQ39">
            <v>2100</v>
          </cell>
          <cell r="AR39">
            <v>957</v>
          </cell>
          <cell r="AS39">
            <v>332</v>
          </cell>
          <cell r="AT39">
            <v>962</v>
          </cell>
          <cell r="AU39">
            <v>1292</v>
          </cell>
          <cell r="AV39">
            <v>79</v>
          </cell>
          <cell r="AW39">
            <v>55</v>
          </cell>
          <cell r="AX39">
            <v>376</v>
          </cell>
          <cell r="AY39">
            <v>4</v>
          </cell>
          <cell r="AZ39">
            <v>89</v>
          </cell>
          <cell r="BA39">
            <v>0</v>
          </cell>
          <cell r="BB39">
            <v>133</v>
          </cell>
          <cell r="BC39">
            <v>750</v>
          </cell>
          <cell r="BD39">
            <v>10</v>
          </cell>
          <cell r="BE39">
            <v>38</v>
          </cell>
          <cell r="BF39">
            <v>139</v>
          </cell>
          <cell r="BG39">
            <v>23310</v>
          </cell>
          <cell r="BH39">
            <v>4747.301641532511</v>
          </cell>
          <cell r="BI39">
            <v>18562.698358467489</v>
          </cell>
          <cell r="BJ39">
            <v>4609</v>
          </cell>
          <cell r="BK39">
            <v>0</v>
          </cell>
          <cell r="BL39">
            <v>0</v>
          </cell>
          <cell r="BM39">
            <v>1073</v>
          </cell>
          <cell r="BN39">
            <v>2231</v>
          </cell>
          <cell r="BO39">
            <v>687</v>
          </cell>
          <cell r="BP39">
            <v>8600</v>
          </cell>
          <cell r="BQ39">
            <v>31910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33</v>
          </cell>
          <cell r="I40">
            <v>5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1</v>
          </cell>
          <cell r="U40">
            <v>0</v>
          </cell>
          <cell r="V40">
            <v>0</v>
          </cell>
          <cell r="W40">
            <v>4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33</v>
          </cell>
          <cell r="AC40">
            <v>0</v>
          </cell>
          <cell r="AD40">
            <v>0</v>
          </cell>
          <cell r="AE40">
            <v>0</v>
          </cell>
          <cell r="AF40">
            <v>82</v>
          </cell>
          <cell r="AG40">
            <v>0</v>
          </cell>
          <cell r="AH40">
            <v>1432</v>
          </cell>
          <cell r="AI40">
            <v>67</v>
          </cell>
          <cell r="AJ40">
            <v>1972</v>
          </cell>
          <cell r="AK40">
            <v>14</v>
          </cell>
          <cell r="AL40">
            <v>19</v>
          </cell>
          <cell r="AM40">
            <v>1</v>
          </cell>
          <cell r="AN40">
            <v>210</v>
          </cell>
          <cell r="AO40">
            <v>4</v>
          </cell>
          <cell r="AP40">
            <v>21</v>
          </cell>
          <cell r="AQ40">
            <v>0</v>
          </cell>
          <cell r="AR40">
            <v>0</v>
          </cell>
          <cell r="AS40">
            <v>0</v>
          </cell>
          <cell r="AT40">
            <v>8</v>
          </cell>
          <cell r="AU40">
            <v>316</v>
          </cell>
          <cell r="AV40">
            <v>0</v>
          </cell>
          <cell r="AW40">
            <v>2</v>
          </cell>
          <cell r="AX40">
            <v>6</v>
          </cell>
          <cell r="AY40">
            <v>0</v>
          </cell>
          <cell r="AZ40">
            <v>7</v>
          </cell>
          <cell r="BA40">
            <v>0</v>
          </cell>
          <cell r="BB40">
            <v>0</v>
          </cell>
          <cell r="BC40">
            <v>15</v>
          </cell>
          <cell r="BD40">
            <v>1</v>
          </cell>
          <cell r="BE40">
            <v>0</v>
          </cell>
          <cell r="BF40">
            <v>5</v>
          </cell>
          <cell r="BG40">
            <v>4258</v>
          </cell>
          <cell r="BH40">
            <v>14906.540327741643</v>
          </cell>
          <cell r="BI40">
            <v>-10648.540327741643</v>
          </cell>
          <cell r="BJ40">
            <v>7357</v>
          </cell>
          <cell r="BK40">
            <v>0</v>
          </cell>
          <cell r="BL40">
            <v>0</v>
          </cell>
          <cell r="BM40">
            <v>9151</v>
          </cell>
          <cell r="BN40">
            <v>15139</v>
          </cell>
          <cell r="BO40">
            <v>333</v>
          </cell>
          <cell r="BP40">
            <v>31980</v>
          </cell>
          <cell r="BQ40">
            <v>36238</v>
          </cell>
        </row>
        <row r="41">
          <cell r="D41">
            <v>0</v>
          </cell>
          <cell r="E41">
            <v>0</v>
          </cell>
          <cell r="F41">
            <v>62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1</v>
          </cell>
          <cell r="Q41">
            <v>21</v>
          </cell>
          <cell r="R41">
            <v>0</v>
          </cell>
          <cell r="S41">
            <v>0</v>
          </cell>
          <cell r="T41">
            <v>3</v>
          </cell>
          <cell r="U41">
            <v>7</v>
          </cell>
          <cell r="V41">
            <v>8</v>
          </cell>
          <cell r="W41">
            <v>0</v>
          </cell>
          <cell r="X41">
            <v>19</v>
          </cell>
          <cell r="Y41">
            <v>0</v>
          </cell>
          <cell r="Z41">
            <v>19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1</v>
          </cell>
          <cell r="AF41">
            <v>593</v>
          </cell>
          <cell r="AG41">
            <v>225</v>
          </cell>
          <cell r="AH41">
            <v>0</v>
          </cell>
          <cell r="AI41">
            <v>87</v>
          </cell>
          <cell r="AJ41">
            <v>10</v>
          </cell>
          <cell r="AK41">
            <v>419</v>
          </cell>
          <cell r="AL41">
            <v>135</v>
          </cell>
          <cell r="AM41">
            <v>23</v>
          </cell>
          <cell r="AN41">
            <v>7</v>
          </cell>
          <cell r="AO41">
            <v>0</v>
          </cell>
          <cell r="AP41">
            <v>6</v>
          </cell>
          <cell r="AQ41">
            <v>0</v>
          </cell>
          <cell r="AR41">
            <v>231</v>
          </cell>
          <cell r="AS41">
            <v>138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238</v>
          </cell>
          <cell r="AY41">
            <v>0</v>
          </cell>
          <cell r="AZ41">
            <v>238</v>
          </cell>
          <cell r="BA41">
            <v>0</v>
          </cell>
          <cell r="BB41">
            <v>282</v>
          </cell>
          <cell r="BC41">
            <v>142</v>
          </cell>
          <cell r="BD41">
            <v>65</v>
          </cell>
          <cell r="BE41">
            <v>229</v>
          </cell>
          <cell r="BF41">
            <v>73</v>
          </cell>
          <cell r="BG41">
            <v>3282</v>
          </cell>
          <cell r="BH41">
            <v>863.39981371164356</v>
          </cell>
          <cell r="BI41">
            <v>2418.6001862883563</v>
          </cell>
          <cell r="BJ41">
            <v>1254</v>
          </cell>
          <cell r="BK41">
            <v>0</v>
          </cell>
          <cell r="BL41">
            <v>0</v>
          </cell>
          <cell r="BM41">
            <v>3561</v>
          </cell>
          <cell r="BN41">
            <v>2267</v>
          </cell>
          <cell r="BO41">
            <v>184</v>
          </cell>
          <cell r="BP41">
            <v>7266</v>
          </cell>
          <cell r="BQ41">
            <v>10548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503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1860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49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2412</v>
          </cell>
          <cell r="BH42">
            <v>1061.8192040971978</v>
          </cell>
          <cell r="BI42">
            <v>1350.1807959028022</v>
          </cell>
          <cell r="BJ42">
            <v>15266</v>
          </cell>
          <cell r="BK42">
            <v>0</v>
          </cell>
          <cell r="BL42">
            <v>0</v>
          </cell>
          <cell r="BM42">
            <v>23957</v>
          </cell>
          <cell r="BN42">
            <v>12128</v>
          </cell>
          <cell r="BO42">
            <v>1100</v>
          </cell>
          <cell r="BP42">
            <v>52451</v>
          </cell>
          <cell r="BQ42">
            <v>54863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1</v>
          </cell>
          <cell r="AJ43">
            <v>0</v>
          </cell>
          <cell r="AK43">
            <v>0</v>
          </cell>
          <cell r="AL43">
            <v>0</v>
          </cell>
          <cell r="AM43">
            <v>1046</v>
          </cell>
          <cell r="AN43">
            <v>291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357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1695</v>
          </cell>
          <cell r="BH43">
            <v>0</v>
          </cell>
          <cell r="BI43">
            <v>1695</v>
          </cell>
          <cell r="BJ43">
            <v>6175</v>
          </cell>
          <cell r="BK43">
            <v>0</v>
          </cell>
          <cell r="BL43">
            <v>0</v>
          </cell>
          <cell r="BM43">
            <v>0</v>
          </cell>
          <cell r="BN43">
            <v>9005</v>
          </cell>
          <cell r="BO43">
            <v>676</v>
          </cell>
          <cell r="BP43">
            <v>15856</v>
          </cell>
          <cell r="BQ43">
            <v>17551</v>
          </cell>
        </row>
        <row r="44">
          <cell r="D44">
            <v>258</v>
          </cell>
          <cell r="E44">
            <v>20</v>
          </cell>
          <cell r="F44">
            <v>0</v>
          </cell>
          <cell r="G44">
            <v>37</v>
          </cell>
          <cell r="H44">
            <v>21</v>
          </cell>
          <cell r="I44">
            <v>158</v>
          </cell>
          <cell r="J44">
            <v>2</v>
          </cell>
          <cell r="K44">
            <v>10</v>
          </cell>
          <cell r="L44">
            <v>3</v>
          </cell>
          <cell r="M44">
            <v>2</v>
          </cell>
          <cell r="N44">
            <v>7</v>
          </cell>
          <cell r="O44">
            <v>21</v>
          </cell>
          <cell r="P44">
            <v>4</v>
          </cell>
          <cell r="Q44">
            <v>33</v>
          </cell>
          <cell r="R44">
            <v>8</v>
          </cell>
          <cell r="S44">
            <v>40</v>
          </cell>
          <cell r="T44">
            <v>2</v>
          </cell>
          <cell r="U44">
            <v>12</v>
          </cell>
          <cell r="V44">
            <v>4</v>
          </cell>
          <cell r="W44">
            <v>2</v>
          </cell>
          <cell r="X44">
            <v>7</v>
          </cell>
          <cell r="Y44">
            <v>11</v>
          </cell>
          <cell r="Z44">
            <v>136</v>
          </cell>
          <cell r="AA44">
            <v>25</v>
          </cell>
          <cell r="AB44">
            <v>27</v>
          </cell>
          <cell r="AC44">
            <v>41</v>
          </cell>
          <cell r="AD44">
            <v>11</v>
          </cell>
          <cell r="AE44">
            <v>11</v>
          </cell>
          <cell r="AF44">
            <v>209</v>
          </cell>
          <cell r="AG44">
            <v>1</v>
          </cell>
          <cell r="AH44">
            <v>1</v>
          </cell>
          <cell r="AI44">
            <v>341</v>
          </cell>
          <cell r="AJ44">
            <v>3</v>
          </cell>
          <cell r="AK44">
            <v>15</v>
          </cell>
          <cell r="AL44">
            <v>10567</v>
          </cell>
          <cell r="AM44">
            <v>3462</v>
          </cell>
          <cell r="AN44">
            <v>11977</v>
          </cell>
          <cell r="AO44">
            <v>36</v>
          </cell>
          <cell r="AP44">
            <v>14</v>
          </cell>
          <cell r="AQ44">
            <v>132</v>
          </cell>
          <cell r="AR44">
            <v>99</v>
          </cell>
          <cell r="AS44">
            <v>3533</v>
          </cell>
          <cell r="AT44">
            <v>6343</v>
          </cell>
          <cell r="AU44">
            <v>90</v>
          </cell>
          <cell r="AV44">
            <v>5</v>
          </cell>
          <cell r="AW44">
            <v>136</v>
          </cell>
          <cell r="AX44">
            <v>1857</v>
          </cell>
          <cell r="AY44">
            <v>3</v>
          </cell>
          <cell r="AZ44">
            <v>517</v>
          </cell>
          <cell r="BA44">
            <v>0</v>
          </cell>
          <cell r="BB44">
            <v>2</v>
          </cell>
          <cell r="BC44">
            <v>9</v>
          </cell>
          <cell r="BD44">
            <v>4</v>
          </cell>
          <cell r="BE44">
            <v>8</v>
          </cell>
          <cell r="BF44">
            <v>65</v>
          </cell>
          <cell r="BG44">
            <v>40342</v>
          </cell>
          <cell r="BH44">
            <v>8453.8659669108565</v>
          </cell>
          <cell r="BI44">
            <v>31888.134033089143</v>
          </cell>
          <cell r="BJ44">
            <v>10610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1593</v>
          </cell>
          <cell r="BP44">
            <v>12203</v>
          </cell>
          <cell r="BQ44">
            <v>52545</v>
          </cell>
        </row>
        <row r="45"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18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1</v>
          </cell>
          <cell r="AF45">
            <v>4</v>
          </cell>
          <cell r="AG45">
            <v>0</v>
          </cell>
          <cell r="AH45">
            <v>0</v>
          </cell>
          <cell r="AI45">
            <v>4</v>
          </cell>
          <cell r="AJ45">
            <v>0</v>
          </cell>
          <cell r="AK45">
            <v>1</v>
          </cell>
          <cell r="AL45">
            <v>0</v>
          </cell>
          <cell r="AM45">
            <v>0</v>
          </cell>
          <cell r="AN45">
            <v>134</v>
          </cell>
          <cell r="AO45">
            <v>5003</v>
          </cell>
          <cell r="AP45">
            <v>0</v>
          </cell>
          <cell r="AQ45">
            <v>0</v>
          </cell>
          <cell r="AR45">
            <v>55</v>
          </cell>
          <cell r="AS45">
            <v>334</v>
          </cell>
          <cell r="AT45">
            <v>1194</v>
          </cell>
          <cell r="AU45">
            <v>0</v>
          </cell>
          <cell r="AV45">
            <v>0</v>
          </cell>
          <cell r="AW45">
            <v>0</v>
          </cell>
          <cell r="AX45">
            <v>72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65</v>
          </cell>
          <cell r="BG45">
            <v>6885</v>
          </cell>
          <cell r="BH45">
            <v>3291.4358424032525</v>
          </cell>
          <cell r="BI45">
            <v>3593.5641575967475</v>
          </cell>
          <cell r="BJ45">
            <v>12110</v>
          </cell>
          <cell r="BK45">
            <v>0</v>
          </cell>
          <cell r="BL45">
            <v>0</v>
          </cell>
          <cell r="BM45">
            <v>4580</v>
          </cell>
          <cell r="BN45">
            <v>3222</v>
          </cell>
          <cell r="BO45">
            <v>-694</v>
          </cell>
          <cell r="BP45">
            <v>19218</v>
          </cell>
          <cell r="BQ45">
            <v>26103</v>
          </cell>
        </row>
        <row r="46">
          <cell r="D46">
            <v>0</v>
          </cell>
          <cell r="E46">
            <v>46</v>
          </cell>
          <cell r="F46">
            <v>0</v>
          </cell>
          <cell r="G46">
            <v>0</v>
          </cell>
          <cell r="H46">
            <v>0</v>
          </cell>
          <cell r="I46">
            <v>72</v>
          </cell>
          <cell r="J46">
            <v>0</v>
          </cell>
          <cell r="K46">
            <v>0</v>
          </cell>
          <cell r="L46">
            <v>170</v>
          </cell>
          <cell r="M46">
            <v>37</v>
          </cell>
          <cell r="N46">
            <v>0</v>
          </cell>
          <cell r="O46">
            <v>126</v>
          </cell>
          <cell r="P46">
            <v>0</v>
          </cell>
          <cell r="Q46">
            <v>0</v>
          </cell>
          <cell r="R46">
            <v>0</v>
          </cell>
          <cell r="S46">
            <v>8</v>
          </cell>
          <cell r="T46">
            <v>0</v>
          </cell>
          <cell r="U46">
            <v>1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70</v>
          </cell>
          <cell r="AA46">
            <v>0</v>
          </cell>
          <cell r="AB46">
            <v>20</v>
          </cell>
          <cell r="AC46">
            <v>641</v>
          </cell>
          <cell r="AD46">
            <v>113</v>
          </cell>
          <cell r="AE46">
            <v>58</v>
          </cell>
          <cell r="AF46">
            <v>15</v>
          </cell>
          <cell r="AG46">
            <v>0</v>
          </cell>
          <cell r="AH46">
            <v>0</v>
          </cell>
          <cell r="AI46">
            <v>18</v>
          </cell>
          <cell r="AJ46">
            <v>0</v>
          </cell>
          <cell r="AK46">
            <v>0</v>
          </cell>
          <cell r="AL46">
            <v>0</v>
          </cell>
          <cell r="AM46">
            <v>7</v>
          </cell>
          <cell r="AN46">
            <v>1</v>
          </cell>
          <cell r="AO46">
            <v>0</v>
          </cell>
          <cell r="AP46">
            <v>359</v>
          </cell>
          <cell r="AQ46">
            <v>0</v>
          </cell>
          <cell r="AR46">
            <v>386</v>
          </cell>
          <cell r="AS46">
            <v>0</v>
          </cell>
          <cell r="AT46">
            <v>249</v>
          </cell>
          <cell r="AU46">
            <v>2</v>
          </cell>
          <cell r="AV46">
            <v>1276</v>
          </cell>
          <cell r="AW46">
            <v>50</v>
          </cell>
          <cell r="AX46">
            <v>117</v>
          </cell>
          <cell r="AY46">
            <v>0</v>
          </cell>
          <cell r="AZ46">
            <v>107</v>
          </cell>
          <cell r="BA46">
            <v>101</v>
          </cell>
          <cell r="BB46">
            <v>4</v>
          </cell>
          <cell r="BC46">
            <v>868</v>
          </cell>
          <cell r="BD46">
            <v>1137</v>
          </cell>
          <cell r="BE46">
            <v>4</v>
          </cell>
          <cell r="BF46">
            <v>72</v>
          </cell>
          <cell r="BG46">
            <v>6135</v>
          </cell>
          <cell r="BH46">
            <v>538.3276866925961</v>
          </cell>
          <cell r="BI46">
            <v>5596.6723133074038</v>
          </cell>
          <cell r="BJ46">
            <v>3497</v>
          </cell>
          <cell r="BK46">
            <v>0</v>
          </cell>
          <cell r="BL46">
            <v>0</v>
          </cell>
          <cell r="BM46">
            <v>17207</v>
          </cell>
          <cell r="BN46">
            <v>5988</v>
          </cell>
          <cell r="BO46">
            <v>75</v>
          </cell>
          <cell r="BP46">
            <v>26767</v>
          </cell>
          <cell r="BQ46">
            <v>32902</v>
          </cell>
        </row>
        <row r="47">
          <cell r="D47">
            <v>554</v>
          </cell>
          <cell r="E47">
            <v>445</v>
          </cell>
          <cell r="F47">
            <v>3022</v>
          </cell>
          <cell r="G47">
            <v>751</v>
          </cell>
          <cell r="H47">
            <v>495</v>
          </cell>
          <cell r="I47">
            <v>5233</v>
          </cell>
          <cell r="J47">
            <v>132</v>
          </cell>
          <cell r="K47">
            <v>1606</v>
          </cell>
          <cell r="L47">
            <v>417</v>
          </cell>
          <cell r="M47">
            <v>435</v>
          </cell>
          <cell r="N47">
            <v>590</v>
          </cell>
          <cell r="O47">
            <v>2172</v>
          </cell>
          <cell r="P47">
            <v>437</v>
          </cell>
          <cell r="Q47">
            <v>1369</v>
          </cell>
          <cell r="R47">
            <v>171</v>
          </cell>
          <cell r="S47">
            <v>3317</v>
          </cell>
          <cell r="T47">
            <v>1418</v>
          </cell>
          <cell r="U47">
            <v>461</v>
          </cell>
          <cell r="V47">
            <v>228</v>
          </cell>
          <cell r="W47">
            <v>240</v>
          </cell>
          <cell r="X47">
            <v>234</v>
          </cell>
          <cell r="Y47">
            <v>692</v>
          </cell>
          <cell r="Z47">
            <v>1459</v>
          </cell>
          <cell r="AA47">
            <v>539</v>
          </cell>
          <cell r="AB47">
            <v>2092</v>
          </cell>
          <cell r="AC47">
            <v>4187</v>
          </cell>
          <cell r="AD47">
            <v>2519</v>
          </cell>
          <cell r="AE47">
            <v>1573</v>
          </cell>
          <cell r="AF47">
            <v>1165</v>
          </cell>
          <cell r="AG47">
            <v>145</v>
          </cell>
          <cell r="AH47">
            <v>99</v>
          </cell>
          <cell r="AI47">
            <v>955</v>
          </cell>
          <cell r="AJ47">
            <v>473</v>
          </cell>
          <cell r="AK47">
            <v>221</v>
          </cell>
          <cell r="AL47">
            <v>915</v>
          </cell>
          <cell r="AM47">
            <v>362</v>
          </cell>
          <cell r="AN47">
            <v>1334</v>
          </cell>
          <cell r="AO47">
            <v>468</v>
          </cell>
          <cell r="AP47">
            <v>591</v>
          </cell>
          <cell r="AQ47">
            <v>29842</v>
          </cell>
          <cell r="AR47">
            <v>324</v>
          </cell>
          <cell r="AS47">
            <v>4902</v>
          </cell>
          <cell r="AT47">
            <v>2578</v>
          </cell>
          <cell r="AU47">
            <v>2023</v>
          </cell>
          <cell r="AV47">
            <v>1038</v>
          </cell>
          <cell r="AW47">
            <v>162</v>
          </cell>
          <cell r="AX47">
            <v>153</v>
          </cell>
          <cell r="AY47">
            <v>1131</v>
          </cell>
          <cell r="AZ47">
            <v>1138</v>
          </cell>
          <cell r="BA47">
            <v>650</v>
          </cell>
          <cell r="BB47">
            <v>1275</v>
          </cell>
          <cell r="BC47">
            <v>4857</v>
          </cell>
          <cell r="BD47">
            <v>1881</v>
          </cell>
          <cell r="BE47">
            <v>922</v>
          </cell>
          <cell r="BF47">
            <v>3771</v>
          </cell>
          <cell r="BG47">
            <v>100163</v>
          </cell>
          <cell r="BH47">
            <v>2757.7543327241888</v>
          </cell>
          <cell r="BI47">
            <v>97405.245667275813</v>
          </cell>
          <cell r="BJ47">
            <v>0</v>
          </cell>
          <cell r="BK47">
            <v>0</v>
          </cell>
          <cell r="BL47">
            <v>0</v>
          </cell>
          <cell r="BM47">
            <v>34537</v>
          </cell>
          <cell r="BN47">
            <v>0</v>
          </cell>
          <cell r="BO47">
            <v>0</v>
          </cell>
          <cell r="BP47">
            <v>34537</v>
          </cell>
          <cell r="BQ47">
            <v>134700</v>
          </cell>
        </row>
        <row r="48">
          <cell r="D48">
            <v>0</v>
          </cell>
          <cell r="E48">
            <v>0</v>
          </cell>
          <cell r="F48">
            <v>1419</v>
          </cell>
          <cell r="G48">
            <v>0</v>
          </cell>
          <cell r="H48">
            <v>1</v>
          </cell>
          <cell r="I48">
            <v>103</v>
          </cell>
          <cell r="J48">
            <v>4</v>
          </cell>
          <cell r="K48">
            <v>21</v>
          </cell>
          <cell r="L48">
            <v>9</v>
          </cell>
          <cell r="M48">
            <v>7</v>
          </cell>
          <cell r="N48">
            <v>12</v>
          </cell>
          <cell r="O48">
            <v>33</v>
          </cell>
          <cell r="P48">
            <v>11</v>
          </cell>
          <cell r="Q48">
            <v>104</v>
          </cell>
          <cell r="R48">
            <v>2</v>
          </cell>
          <cell r="S48">
            <v>34</v>
          </cell>
          <cell r="T48">
            <v>14</v>
          </cell>
          <cell r="U48">
            <v>15</v>
          </cell>
          <cell r="V48">
            <v>3</v>
          </cell>
          <cell r="W48">
            <v>6</v>
          </cell>
          <cell r="X48">
            <v>59</v>
          </cell>
          <cell r="Y48">
            <v>4</v>
          </cell>
          <cell r="Z48">
            <v>121</v>
          </cell>
          <cell r="AA48">
            <v>15</v>
          </cell>
          <cell r="AB48">
            <v>71</v>
          </cell>
          <cell r="AC48">
            <v>26</v>
          </cell>
          <cell r="AD48">
            <v>19</v>
          </cell>
          <cell r="AE48">
            <v>14</v>
          </cell>
          <cell r="AF48">
            <v>31</v>
          </cell>
          <cell r="AG48">
            <v>11</v>
          </cell>
          <cell r="AH48">
            <v>2</v>
          </cell>
          <cell r="AI48">
            <v>73</v>
          </cell>
          <cell r="AJ48">
            <v>102</v>
          </cell>
          <cell r="AK48">
            <v>0</v>
          </cell>
          <cell r="AL48">
            <v>492</v>
          </cell>
          <cell r="AM48">
            <v>76</v>
          </cell>
          <cell r="AN48">
            <v>34</v>
          </cell>
          <cell r="AO48">
            <v>30</v>
          </cell>
          <cell r="AP48">
            <v>15</v>
          </cell>
          <cell r="AQ48">
            <v>9</v>
          </cell>
          <cell r="AR48">
            <v>3414</v>
          </cell>
          <cell r="AS48">
            <v>186</v>
          </cell>
          <cell r="AT48">
            <v>23</v>
          </cell>
          <cell r="AU48">
            <v>592</v>
          </cell>
          <cell r="AV48">
            <v>1184</v>
          </cell>
          <cell r="AW48">
            <v>4051</v>
          </cell>
          <cell r="AX48">
            <v>2</v>
          </cell>
          <cell r="AY48">
            <v>9</v>
          </cell>
          <cell r="AZ48">
            <v>277</v>
          </cell>
          <cell r="BA48">
            <v>998</v>
          </cell>
          <cell r="BB48">
            <v>278</v>
          </cell>
          <cell r="BC48">
            <v>1110</v>
          </cell>
          <cell r="BD48">
            <v>3450</v>
          </cell>
          <cell r="BE48">
            <v>1043</v>
          </cell>
          <cell r="BF48">
            <v>5863</v>
          </cell>
          <cell r="BG48">
            <v>25482</v>
          </cell>
          <cell r="BH48">
            <v>185.56202936890188</v>
          </cell>
          <cell r="BI48">
            <v>25296.437970631097</v>
          </cell>
          <cell r="BJ48">
            <v>946</v>
          </cell>
          <cell r="BK48">
            <v>0</v>
          </cell>
          <cell r="BL48">
            <v>0</v>
          </cell>
          <cell r="BM48">
            <v>0</v>
          </cell>
          <cell r="BN48">
            <v>140613</v>
          </cell>
          <cell r="BO48">
            <v>0</v>
          </cell>
          <cell r="BP48">
            <v>141559</v>
          </cell>
          <cell r="BQ48">
            <v>167041</v>
          </cell>
        </row>
        <row r="49">
          <cell r="D49">
            <v>4471</v>
          </cell>
          <cell r="E49">
            <v>2948</v>
          </cell>
          <cell r="F49">
            <v>967</v>
          </cell>
          <cell r="G49">
            <v>577.4</v>
          </cell>
          <cell r="H49">
            <v>498</v>
          </cell>
          <cell r="I49">
            <v>14809.79296875</v>
          </cell>
          <cell r="J49">
            <v>165</v>
          </cell>
          <cell r="K49">
            <v>1761</v>
          </cell>
          <cell r="L49">
            <v>2409</v>
          </cell>
          <cell r="M49">
            <v>1569</v>
          </cell>
          <cell r="N49">
            <v>864</v>
          </cell>
          <cell r="O49">
            <v>1285</v>
          </cell>
          <cell r="P49">
            <v>1122</v>
          </cell>
          <cell r="Q49">
            <v>515</v>
          </cell>
          <cell r="R49">
            <v>105</v>
          </cell>
          <cell r="S49">
            <v>3541.4</v>
          </cell>
          <cell r="T49">
            <v>875</v>
          </cell>
          <cell r="U49">
            <v>1183</v>
          </cell>
          <cell r="V49">
            <v>674</v>
          </cell>
          <cell r="W49">
            <v>924</v>
          </cell>
          <cell r="X49">
            <v>372</v>
          </cell>
          <cell r="Y49">
            <v>547</v>
          </cell>
          <cell r="Z49">
            <v>2266</v>
          </cell>
          <cell r="AA49">
            <v>378</v>
          </cell>
          <cell r="AB49">
            <v>1577</v>
          </cell>
          <cell r="AC49">
            <v>1924</v>
          </cell>
          <cell r="AD49">
            <v>803</v>
          </cell>
          <cell r="AE49">
            <v>1464</v>
          </cell>
          <cell r="AF49">
            <v>2533</v>
          </cell>
          <cell r="AG49">
            <v>462</v>
          </cell>
          <cell r="AH49">
            <v>1089</v>
          </cell>
          <cell r="AI49">
            <v>1194</v>
          </cell>
          <cell r="AJ49">
            <v>2616</v>
          </cell>
          <cell r="AK49">
            <v>288</v>
          </cell>
          <cell r="AL49">
            <v>4791</v>
          </cell>
          <cell r="AM49">
            <v>1637</v>
          </cell>
          <cell r="AN49">
            <v>3481</v>
          </cell>
          <cell r="AO49">
            <v>1312</v>
          </cell>
          <cell r="AP49">
            <v>1915</v>
          </cell>
          <cell r="AQ49">
            <v>1291.4000000000001</v>
          </cell>
          <cell r="AR49">
            <v>8751</v>
          </cell>
          <cell r="AS49">
            <v>6571</v>
          </cell>
          <cell r="AT49">
            <v>6067</v>
          </cell>
          <cell r="AU49">
            <v>1402</v>
          </cell>
          <cell r="AV49">
            <v>1549</v>
          </cell>
          <cell r="AW49">
            <v>220</v>
          </cell>
          <cell r="AX49">
            <v>693</v>
          </cell>
          <cell r="AY49">
            <v>5892</v>
          </cell>
          <cell r="AZ49">
            <v>2601</v>
          </cell>
          <cell r="BA49">
            <v>333</v>
          </cell>
          <cell r="BB49">
            <v>1890</v>
          </cell>
          <cell r="BC49">
            <v>2413</v>
          </cell>
          <cell r="BD49">
            <v>840</v>
          </cell>
          <cell r="BE49">
            <v>1379</v>
          </cell>
          <cell r="BF49">
            <v>2380</v>
          </cell>
          <cell r="BG49">
            <v>116184.99296875</v>
          </cell>
          <cell r="BH49">
            <v>2128.0865465475486</v>
          </cell>
          <cell r="BI49">
            <v>114056.90642220245</v>
          </cell>
          <cell r="BJ49">
            <v>13217</v>
          </cell>
          <cell r="BK49">
            <v>0</v>
          </cell>
          <cell r="BL49">
            <v>0</v>
          </cell>
          <cell r="BM49">
            <v>139835</v>
          </cell>
          <cell r="BN49">
            <v>25363</v>
          </cell>
          <cell r="BO49">
            <v>0</v>
          </cell>
          <cell r="BP49">
            <v>178415</v>
          </cell>
          <cell r="BQ49">
            <v>294599.99296875001</v>
          </cell>
        </row>
        <row r="50">
          <cell r="D50">
            <v>2856</v>
          </cell>
          <cell r="E50">
            <v>1245</v>
          </cell>
          <cell r="F50">
            <v>7630</v>
          </cell>
          <cell r="G50">
            <v>2345</v>
          </cell>
          <cell r="H50">
            <v>987</v>
          </cell>
          <cell r="I50">
            <v>12304</v>
          </cell>
          <cell r="J50">
            <v>448</v>
          </cell>
          <cell r="K50">
            <v>812</v>
          </cell>
          <cell r="L50">
            <v>543</v>
          </cell>
          <cell r="M50">
            <v>628</v>
          </cell>
          <cell r="N50">
            <v>643</v>
          </cell>
          <cell r="O50">
            <v>1435</v>
          </cell>
          <cell r="P50">
            <v>722</v>
          </cell>
          <cell r="Q50">
            <v>2199</v>
          </cell>
          <cell r="R50">
            <v>226</v>
          </cell>
          <cell r="S50">
            <v>2369</v>
          </cell>
          <cell r="T50">
            <v>676</v>
          </cell>
          <cell r="U50">
            <v>1172</v>
          </cell>
          <cell r="V50">
            <v>276</v>
          </cell>
          <cell r="W50">
            <v>636</v>
          </cell>
          <cell r="X50">
            <v>286</v>
          </cell>
          <cell r="Y50">
            <v>363</v>
          </cell>
          <cell r="Z50">
            <v>1314</v>
          </cell>
          <cell r="AA50">
            <v>634</v>
          </cell>
          <cell r="AB50">
            <v>810</v>
          </cell>
          <cell r="AC50">
            <v>4276</v>
          </cell>
          <cell r="AD50">
            <v>1084</v>
          </cell>
          <cell r="AE50">
            <v>1550</v>
          </cell>
          <cell r="AF50">
            <v>1883</v>
          </cell>
          <cell r="AG50">
            <v>406</v>
          </cell>
          <cell r="AH50">
            <v>274</v>
          </cell>
          <cell r="AI50">
            <v>998</v>
          </cell>
          <cell r="AJ50">
            <v>1490</v>
          </cell>
          <cell r="AK50">
            <v>304</v>
          </cell>
          <cell r="AL50">
            <v>1984</v>
          </cell>
          <cell r="AM50">
            <v>701</v>
          </cell>
          <cell r="AN50">
            <v>1632</v>
          </cell>
          <cell r="AO50">
            <v>405</v>
          </cell>
          <cell r="AP50">
            <v>605</v>
          </cell>
          <cell r="AQ50">
            <v>2263</v>
          </cell>
          <cell r="AR50">
            <v>2212</v>
          </cell>
          <cell r="AS50">
            <v>13218</v>
          </cell>
          <cell r="AT50">
            <v>15486</v>
          </cell>
          <cell r="AU50">
            <v>3074</v>
          </cell>
          <cell r="AV50">
            <v>2082</v>
          </cell>
          <cell r="AW50">
            <v>239</v>
          </cell>
          <cell r="AX50">
            <v>118</v>
          </cell>
          <cell r="AY50">
            <v>1274</v>
          </cell>
          <cell r="AZ50">
            <v>2201</v>
          </cell>
          <cell r="BA50">
            <v>744</v>
          </cell>
          <cell r="BB50">
            <v>1627</v>
          </cell>
          <cell r="BC50">
            <v>3591</v>
          </cell>
          <cell r="BD50">
            <v>556</v>
          </cell>
          <cell r="BE50">
            <v>869</v>
          </cell>
          <cell r="BF50">
            <v>2131</v>
          </cell>
          <cell r="BG50">
            <v>112836</v>
          </cell>
          <cell r="BH50">
            <v>-1556.5273496339223</v>
          </cell>
          <cell r="BI50">
            <v>114392.52734963392</v>
          </cell>
          <cell r="BJ50">
            <v>10059</v>
          </cell>
          <cell r="BK50">
            <v>0</v>
          </cell>
          <cell r="BL50">
            <v>0</v>
          </cell>
          <cell r="BM50">
            <v>56344</v>
          </cell>
          <cell r="BN50">
            <v>4086</v>
          </cell>
          <cell r="BO50">
            <v>0</v>
          </cell>
          <cell r="BP50">
            <v>70489</v>
          </cell>
          <cell r="BQ50">
            <v>183325</v>
          </cell>
        </row>
        <row r="51">
          <cell r="D51">
            <v>245</v>
          </cell>
          <cell r="E51">
            <v>309</v>
          </cell>
          <cell r="F51">
            <v>2803</v>
          </cell>
          <cell r="G51">
            <v>778</v>
          </cell>
          <cell r="H51">
            <v>271</v>
          </cell>
          <cell r="I51">
            <v>1060</v>
          </cell>
          <cell r="J51">
            <v>61</v>
          </cell>
          <cell r="K51">
            <v>52</v>
          </cell>
          <cell r="L51">
            <v>16</v>
          </cell>
          <cell r="M51">
            <v>102</v>
          </cell>
          <cell r="N51">
            <v>36</v>
          </cell>
          <cell r="O51">
            <v>146</v>
          </cell>
          <cell r="P51">
            <v>595</v>
          </cell>
          <cell r="Q51">
            <v>607</v>
          </cell>
          <cell r="R51">
            <v>30</v>
          </cell>
          <cell r="S51">
            <v>654</v>
          </cell>
          <cell r="T51">
            <v>67</v>
          </cell>
          <cell r="U51">
            <v>649</v>
          </cell>
          <cell r="V51">
            <v>177</v>
          </cell>
          <cell r="W51">
            <v>81</v>
          </cell>
          <cell r="X51">
            <v>142</v>
          </cell>
          <cell r="Y51">
            <v>320</v>
          </cell>
          <cell r="Z51">
            <v>551</v>
          </cell>
          <cell r="AA51">
            <v>73</v>
          </cell>
          <cell r="AB51">
            <v>147</v>
          </cell>
          <cell r="AC51">
            <v>1915</v>
          </cell>
          <cell r="AD51">
            <v>64</v>
          </cell>
          <cell r="AE51">
            <v>360</v>
          </cell>
          <cell r="AF51">
            <v>1297</v>
          </cell>
          <cell r="AG51">
            <v>289</v>
          </cell>
          <cell r="AH51">
            <v>141</v>
          </cell>
          <cell r="AI51">
            <v>936</v>
          </cell>
          <cell r="AJ51">
            <v>1749</v>
          </cell>
          <cell r="AK51">
            <v>126</v>
          </cell>
          <cell r="AL51">
            <v>946</v>
          </cell>
          <cell r="AM51">
            <v>190</v>
          </cell>
          <cell r="AN51">
            <v>254</v>
          </cell>
          <cell r="AO51">
            <v>472</v>
          </cell>
          <cell r="AP51">
            <v>68</v>
          </cell>
          <cell r="AQ51">
            <v>1641</v>
          </cell>
          <cell r="AR51">
            <v>322</v>
          </cell>
          <cell r="AS51">
            <v>4110</v>
          </cell>
          <cell r="AT51">
            <v>2074</v>
          </cell>
          <cell r="AU51">
            <v>23025</v>
          </cell>
          <cell r="AV51">
            <v>7843</v>
          </cell>
          <cell r="AW51">
            <v>325</v>
          </cell>
          <cell r="AX51">
            <v>203</v>
          </cell>
          <cell r="AY51">
            <v>403</v>
          </cell>
          <cell r="AZ51">
            <v>16666</v>
          </cell>
          <cell r="BA51">
            <v>2881</v>
          </cell>
          <cell r="BB51">
            <v>1869</v>
          </cell>
          <cell r="BC51">
            <v>3254</v>
          </cell>
          <cell r="BD51">
            <v>1499</v>
          </cell>
          <cell r="BE51">
            <v>1156</v>
          </cell>
          <cell r="BF51">
            <v>16573</v>
          </cell>
          <cell r="BG51">
            <v>102623</v>
          </cell>
          <cell r="BH51">
            <v>5283.2311343650872</v>
          </cell>
          <cell r="BI51">
            <v>97339.76886563492</v>
          </cell>
          <cell r="BJ51">
            <v>953</v>
          </cell>
          <cell r="BK51">
            <v>0</v>
          </cell>
          <cell r="BL51">
            <v>0</v>
          </cell>
          <cell r="BM51">
            <v>37861</v>
          </cell>
          <cell r="BN51">
            <v>0</v>
          </cell>
          <cell r="BO51">
            <v>0</v>
          </cell>
          <cell r="BP51">
            <v>38814</v>
          </cell>
          <cell r="BQ51">
            <v>141437</v>
          </cell>
        </row>
        <row r="52">
          <cell r="D52">
            <v>1549</v>
          </cell>
          <cell r="E52">
            <v>654</v>
          </cell>
          <cell r="F52">
            <v>779</v>
          </cell>
          <cell r="G52">
            <v>1070</v>
          </cell>
          <cell r="H52">
            <v>190</v>
          </cell>
          <cell r="I52">
            <v>3372</v>
          </cell>
          <cell r="J52">
            <v>223</v>
          </cell>
          <cell r="K52">
            <v>579</v>
          </cell>
          <cell r="L52">
            <v>282</v>
          </cell>
          <cell r="M52">
            <v>377</v>
          </cell>
          <cell r="N52">
            <v>279</v>
          </cell>
          <cell r="O52">
            <v>973</v>
          </cell>
          <cell r="P52">
            <v>409</v>
          </cell>
          <cell r="Q52">
            <v>384</v>
          </cell>
          <cell r="R52">
            <v>174</v>
          </cell>
          <cell r="S52">
            <v>2483</v>
          </cell>
          <cell r="T52">
            <v>729</v>
          </cell>
          <cell r="U52">
            <v>534</v>
          </cell>
          <cell r="V52">
            <v>418</v>
          </cell>
          <cell r="W52">
            <v>274</v>
          </cell>
          <cell r="X52">
            <v>135</v>
          </cell>
          <cell r="Y52">
            <v>291</v>
          </cell>
          <cell r="Z52">
            <v>907</v>
          </cell>
          <cell r="AA52">
            <v>165</v>
          </cell>
          <cell r="AB52">
            <v>453</v>
          </cell>
          <cell r="AC52">
            <v>2205</v>
          </cell>
          <cell r="AD52">
            <v>734</v>
          </cell>
          <cell r="AE52">
            <v>963</v>
          </cell>
          <cell r="AF52">
            <v>2241</v>
          </cell>
          <cell r="AG52">
            <v>172</v>
          </cell>
          <cell r="AH52">
            <v>165</v>
          </cell>
          <cell r="AI52">
            <v>640</v>
          </cell>
          <cell r="AJ52">
            <v>1168</v>
          </cell>
          <cell r="AK52">
            <v>186</v>
          </cell>
          <cell r="AL52">
            <v>1127</v>
          </cell>
          <cell r="AM52">
            <v>539</v>
          </cell>
          <cell r="AN52">
            <v>1318</v>
          </cell>
          <cell r="AO52">
            <v>494</v>
          </cell>
          <cell r="AP52">
            <v>339</v>
          </cell>
          <cell r="AQ52">
            <v>1809</v>
          </cell>
          <cell r="AR52">
            <v>1430</v>
          </cell>
          <cell r="AS52">
            <v>5661</v>
          </cell>
          <cell r="AT52">
            <v>3712</v>
          </cell>
          <cell r="AU52">
            <v>3311</v>
          </cell>
          <cell r="AV52">
            <v>23050</v>
          </cell>
          <cell r="AW52">
            <v>607</v>
          </cell>
          <cell r="AX52">
            <v>180</v>
          </cell>
          <cell r="AY52">
            <v>410</v>
          </cell>
          <cell r="AZ52">
            <v>2165</v>
          </cell>
          <cell r="BA52">
            <v>47</v>
          </cell>
          <cell r="BB52">
            <v>661</v>
          </cell>
          <cell r="BC52">
            <v>433</v>
          </cell>
          <cell r="BD52">
            <v>20</v>
          </cell>
          <cell r="BE52">
            <v>20</v>
          </cell>
          <cell r="BF52">
            <v>29851</v>
          </cell>
          <cell r="BG52">
            <v>103341</v>
          </cell>
          <cell r="BH52">
            <v>3534.3876308184017</v>
          </cell>
          <cell r="BI52">
            <v>99806.612369181603</v>
          </cell>
          <cell r="BJ52">
            <v>1653</v>
          </cell>
          <cell r="BK52">
            <v>1541</v>
          </cell>
          <cell r="BL52">
            <v>0</v>
          </cell>
          <cell r="BM52">
            <v>92360</v>
          </cell>
          <cell r="BN52">
            <v>0</v>
          </cell>
          <cell r="BO52">
            <v>0</v>
          </cell>
          <cell r="BP52">
            <v>95554</v>
          </cell>
          <cell r="BQ52">
            <v>198895</v>
          </cell>
        </row>
        <row r="53">
          <cell r="D53">
            <v>184</v>
          </cell>
          <cell r="E53">
            <v>45</v>
          </cell>
          <cell r="F53">
            <v>515</v>
          </cell>
          <cell r="G53">
            <v>201</v>
          </cell>
          <cell r="H53">
            <v>110</v>
          </cell>
          <cell r="I53">
            <v>1551</v>
          </cell>
          <cell r="J53">
            <v>48</v>
          </cell>
          <cell r="K53">
            <v>115</v>
          </cell>
          <cell r="L53">
            <v>297</v>
          </cell>
          <cell r="M53">
            <v>64</v>
          </cell>
          <cell r="N53">
            <v>70</v>
          </cell>
          <cell r="O53">
            <v>236</v>
          </cell>
          <cell r="P53">
            <v>317</v>
          </cell>
          <cell r="Q53">
            <v>640</v>
          </cell>
          <cell r="R53">
            <v>49</v>
          </cell>
          <cell r="S53">
            <v>641</v>
          </cell>
          <cell r="T53">
            <v>51</v>
          </cell>
          <cell r="U53">
            <v>136</v>
          </cell>
          <cell r="V53">
            <v>18</v>
          </cell>
          <cell r="W53">
            <v>54</v>
          </cell>
          <cell r="X53">
            <v>48</v>
          </cell>
          <cell r="Y53">
            <v>101</v>
          </cell>
          <cell r="Z53">
            <v>278</v>
          </cell>
          <cell r="AA53">
            <v>40</v>
          </cell>
          <cell r="AB53">
            <v>202</v>
          </cell>
          <cell r="AC53">
            <v>252</v>
          </cell>
          <cell r="AD53">
            <v>57</v>
          </cell>
          <cell r="AE53">
            <v>278</v>
          </cell>
          <cell r="AF53">
            <v>374</v>
          </cell>
          <cell r="AG53">
            <v>45</v>
          </cell>
          <cell r="AH53">
            <v>42</v>
          </cell>
          <cell r="AI53">
            <v>153</v>
          </cell>
          <cell r="AJ53">
            <v>152</v>
          </cell>
          <cell r="AK53">
            <v>32</v>
          </cell>
          <cell r="AL53">
            <v>77</v>
          </cell>
          <cell r="AM53">
            <v>42</v>
          </cell>
          <cell r="AN53">
            <v>110</v>
          </cell>
          <cell r="AO53">
            <v>57</v>
          </cell>
          <cell r="AP53">
            <v>121</v>
          </cell>
          <cell r="AQ53">
            <v>419</v>
          </cell>
          <cell r="AR53">
            <v>133</v>
          </cell>
          <cell r="AS53">
            <v>7120</v>
          </cell>
          <cell r="AT53">
            <v>775</v>
          </cell>
          <cell r="AU53">
            <v>3699</v>
          </cell>
          <cell r="AV53">
            <v>1234</v>
          </cell>
          <cell r="AW53">
            <v>618</v>
          </cell>
          <cell r="AX53">
            <v>246</v>
          </cell>
          <cell r="AY53">
            <v>768</v>
          </cell>
          <cell r="AZ53">
            <v>1059</v>
          </cell>
          <cell r="BA53">
            <v>995</v>
          </cell>
          <cell r="BB53">
            <v>1018</v>
          </cell>
          <cell r="BC53">
            <v>462</v>
          </cell>
          <cell r="BD53">
            <v>1340</v>
          </cell>
          <cell r="BE53">
            <v>647</v>
          </cell>
          <cell r="BF53">
            <v>5620</v>
          </cell>
          <cell r="BG53">
            <v>33956</v>
          </cell>
          <cell r="BH53">
            <v>11382.75695084385</v>
          </cell>
          <cell r="BI53">
            <v>22573.24304915615</v>
          </cell>
          <cell r="BJ53">
            <v>2506</v>
          </cell>
          <cell r="BK53">
            <v>0</v>
          </cell>
          <cell r="BL53">
            <v>0</v>
          </cell>
          <cell r="BM53">
            <v>158344</v>
          </cell>
          <cell r="BN53">
            <v>3895</v>
          </cell>
          <cell r="BO53">
            <v>0</v>
          </cell>
          <cell r="BP53">
            <v>164745</v>
          </cell>
          <cell r="BQ53">
            <v>198701</v>
          </cell>
        </row>
        <row r="54">
          <cell r="D54">
            <v>16</v>
          </cell>
          <cell r="E54">
            <v>17</v>
          </cell>
          <cell r="F54">
            <v>0</v>
          </cell>
          <cell r="G54">
            <v>67</v>
          </cell>
          <cell r="H54">
            <v>13</v>
          </cell>
          <cell r="I54">
            <v>219</v>
          </cell>
          <cell r="J54">
            <v>13</v>
          </cell>
          <cell r="K54">
            <v>4</v>
          </cell>
          <cell r="L54">
            <v>3</v>
          </cell>
          <cell r="M54">
            <v>18</v>
          </cell>
          <cell r="N54">
            <v>8</v>
          </cell>
          <cell r="O54">
            <v>23</v>
          </cell>
          <cell r="P54">
            <v>117</v>
          </cell>
          <cell r="Q54">
            <v>14</v>
          </cell>
          <cell r="R54">
            <v>7</v>
          </cell>
          <cell r="S54">
            <v>98</v>
          </cell>
          <cell r="T54">
            <v>8</v>
          </cell>
          <cell r="U54">
            <v>99</v>
          </cell>
          <cell r="V54">
            <v>6</v>
          </cell>
          <cell r="W54">
            <v>36</v>
          </cell>
          <cell r="X54">
            <v>21</v>
          </cell>
          <cell r="Y54">
            <v>51</v>
          </cell>
          <cell r="Z54">
            <v>53</v>
          </cell>
          <cell r="AA54">
            <v>17</v>
          </cell>
          <cell r="AB54">
            <v>54</v>
          </cell>
          <cell r="AC54">
            <v>136</v>
          </cell>
          <cell r="AD54">
            <v>11</v>
          </cell>
          <cell r="AE54">
            <v>6</v>
          </cell>
          <cell r="AF54">
            <v>120</v>
          </cell>
          <cell r="AG54">
            <v>0</v>
          </cell>
          <cell r="AH54">
            <v>1</v>
          </cell>
          <cell r="AI54">
            <v>4</v>
          </cell>
          <cell r="AJ54">
            <v>5</v>
          </cell>
          <cell r="AK54">
            <v>32</v>
          </cell>
          <cell r="AL54">
            <v>14</v>
          </cell>
          <cell r="AM54">
            <v>3</v>
          </cell>
          <cell r="AN54">
            <v>36</v>
          </cell>
          <cell r="AO54">
            <v>22</v>
          </cell>
          <cell r="AP54">
            <v>1</v>
          </cell>
          <cell r="AQ54">
            <v>50</v>
          </cell>
          <cell r="AR54">
            <v>71</v>
          </cell>
          <cell r="AS54">
            <v>428</v>
          </cell>
          <cell r="AT54">
            <v>3944</v>
          </cell>
          <cell r="AU54">
            <v>2405</v>
          </cell>
          <cell r="AV54">
            <v>978</v>
          </cell>
          <cell r="AW54">
            <v>266</v>
          </cell>
          <cell r="AX54">
            <v>37</v>
          </cell>
          <cell r="AY54">
            <v>63</v>
          </cell>
          <cell r="AZ54">
            <v>812</v>
          </cell>
          <cell r="BA54">
            <v>499</v>
          </cell>
          <cell r="BB54">
            <v>1178</v>
          </cell>
          <cell r="BC54">
            <v>645</v>
          </cell>
          <cell r="BD54">
            <v>97</v>
          </cell>
          <cell r="BE54">
            <v>186</v>
          </cell>
          <cell r="BF54">
            <v>799</v>
          </cell>
          <cell r="BG54">
            <v>13831</v>
          </cell>
          <cell r="BH54">
            <v>3.000297265056977</v>
          </cell>
          <cell r="BI54">
            <v>13827.999702734944</v>
          </cell>
          <cell r="BJ54">
            <v>0</v>
          </cell>
          <cell r="BK54">
            <v>0</v>
          </cell>
          <cell r="BL54">
            <v>0</v>
          </cell>
          <cell r="BM54">
            <v>19437</v>
          </cell>
          <cell r="BN54">
            <v>0</v>
          </cell>
          <cell r="BO54">
            <v>0</v>
          </cell>
          <cell r="BP54">
            <v>19437</v>
          </cell>
          <cell r="BQ54">
            <v>33268</v>
          </cell>
        </row>
        <row r="55">
          <cell r="D55">
            <v>0</v>
          </cell>
          <cell r="E55">
            <v>0</v>
          </cell>
          <cell r="F55">
            <v>47</v>
          </cell>
          <cell r="G55">
            <v>550</v>
          </cell>
          <cell r="H55">
            <v>53</v>
          </cell>
          <cell r="I55">
            <v>143</v>
          </cell>
          <cell r="J55">
            <v>31</v>
          </cell>
          <cell r="K55">
            <v>0</v>
          </cell>
          <cell r="L55">
            <v>0</v>
          </cell>
          <cell r="M55">
            <v>0</v>
          </cell>
          <cell r="N55">
            <v>35</v>
          </cell>
          <cell r="O55">
            <v>48</v>
          </cell>
          <cell r="P55">
            <v>51</v>
          </cell>
          <cell r="Q55">
            <v>249</v>
          </cell>
          <cell r="R55">
            <v>16</v>
          </cell>
          <cell r="S55">
            <v>46</v>
          </cell>
          <cell r="T55">
            <v>0</v>
          </cell>
          <cell r="U55">
            <v>30</v>
          </cell>
          <cell r="V55">
            <v>0</v>
          </cell>
          <cell r="W55">
            <v>10</v>
          </cell>
          <cell r="X55">
            <v>8</v>
          </cell>
          <cell r="Y55">
            <v>40</v>
          </cell>
          <cell r="Z55">
            <v>62</v>
          </cell>
          <cell r="AA55">
            <v>55</v>
          </cell>
          <cell r="AB55">
            <v>81</v>
          </cell>
          <cell r="AC55">
            <v>69</v>
          </cell>
          <cell r="AD55">
            <v>125</v>
          </cell>
          <cell r="AE55">
            <v>15</v>
          </cell>
          <cell r="AF55">
            <v>0</v>
          </cell>
          <cell r="AG55">
            <v>0</v>
          </cell>
          <cell r="AH55">
            <v>1</v>
          </cell>
          <cell r="AI55">
            <v>56</v>
          </cell>
          <cell r="AJ55">
            <v>0</v>
          </cell>
          <cell r="AK55">
            <v>0</v>
          </cell>
          <cell r="AL55">
            <v>139</v>
          </cell>
          <cell r="AM55">
            <v>15</v>
          </cell>
          <cell r="AN55">
            <v>30</v>
          </cell>
          <cell r="AO55">
            <v>89</v>
          </cell>
          <cell r="AP55">
            <v>37</v>
          </cell>
          <cell r="AQ55">
            <v>18</v>
          </cell>
          <cell r="AR55">
            <v>278</v>
          </cell>
          <cell r="AS55">
            <v>552</v>
          </cell>
          <cell r="AT55">
            <v>1015</v>
          </cell>
          <cell r="AU55">
            <v>499</v>
          </cell>
          <cell r="AV55">
            <v>715</v>
          </cell>
          <cell r="AW55">
            <v>67</v>
          </cell>
          <cell r="AX55">
            <v>0</v>
          </cell>
          <cell r="AY55">
            <v>133</v>
          </cell>
          <cell r="AZ55">
            <v>275</v>
          </cell>
          <cell r="BA55">
            <v>851</v>
          </cell>
          <cell r="BB55">
            <v>1219</v>
          </cell>
          <cell r="BC55">
            <v>1195</v>
          </cell>
          <cell r="BD55">
            <v>47</v>
          </cell>
          <cell r="BE55">
            <v>1344</v>
          </cell>
          <cell r="BF55">
            <v>3195</v>
          </cell>
          <cell r="BG55">
            <v>13534</v>
          </cell>
          <cell r="BH55">
            <v>0</v>
          </cell>
          <cell r="BI55">
            <v>13534</v>
          </cell>
          <cell r="BJ55">
            <v>9480</v>
          </cell>
          <cell r="BK55">
            <v>0</v>
          </cell>
          <cell r="BL55">
            <v>0</v>
          </cell>
          <cell r="BM55">
            <v>46266</v>
          </cell>
          <cell r="BN55">
            <v>0</v>
          </cell>
          <cell r="BO55">
            <v>0</v>
          </cell>
          <cell r="BP55">
            <v>55746</v>
          </cell>
          <cell r="BQ55">
            <v>69280</v>
          </cell>
        </row>
        <row r="56">
          <cell r="D56">
            <v>0</v>
          </cell>
          <cell r="E56">
            <v>0</v>
          </cell>
          <cell r="F56">
            <v>4504</v>
          </cell>
          <cell r="G56">
            <v>453</v>
          </cell>
          <cell r="H56">
            <v>139</v>
          </cell>
          <cell r="I56">
            <v>3743</v>
          </cell>
          <cell r="J56">
            <v>255</v>
          </cell>
          <cell r="K56">
            <v>590</v>
          </cell>
          <cell r="L56">
            <v>208</v>
          </cell>
          <cell r="M56">
            <v>177</v>
          </cell>
          <cell r="N56">
            <v>104</v>
          </cell>
          <cell r="O56">
            <v>441</v>
          </cell>
          <cell r="P56">
            <v>1743</v>
          </cell>
          <cell r="Q56">
            <v>1587</v>
          </cell>
          <cell r="R56">
            <v>125</v>
          </cell>
          <cell r="S56">
            <v>767</v>
          </cell>
          <cell r="T56">
            <v>240</v>
          </cell>
          <cell r="U56">
            <v>1784</v>
          </cell>
          <cell r="V56">
            <v>251</v>
          </cell>
          <cell r="W56">
            <v>729</v>
          </cell>
          <cell r="X56">
            <v>208</v>
          </cell>
          <cell r="Y56">
            <v>310</v>
          </cell>
          <cell r="Z56">
            <v>489</v>
          </cell>
          <cell r="AA56">
            <v>165</v>
          </cell>
          <cell r="AB56">
            <v>479</v>
          </cell>
          <cell r="AC56">
            <v>364</v>
          </cell>
          <cell r="AD56">
            <v>85</v>
          </cell>
          <cell r="AE56">
            <v>482</v>
          </cell>
          <cell r="AF56">
            <v>359</v>
          </cell>
          <cell r="AG56">
            <v>216</v>
          </cell>
          <cell r="AH56">
            <v>665</v>
          </cell>
          <cell r="AI56">
            <v>497</v>
          </cell>
          <cell r="AJ56">
            <v>1329</v>
          </cell>
          <cell r="AK56">
            <v>127</v>
          </cell>
          <cell r="AL56">
            <v>1885</v>
          </cell>
          <cell r="AM56">
            <v>661</v>
          </cell>
          <cell r="AN56">
            <v>894</v>
          </cell>
          <cell r="AO56">
            <v>640</v>
          </cell>
          <cell r="AP56">
            <v>203</v>
          </cell>
          <cell r="AQ56">
            <v>5604</v>
          </cell>
          <cell r="AR56">
            <v>1888</v>
          </cell>
          <cell r="AS56">
            <v>14124</v>
          </cell>
          <cell r="AT56">
            <v>5552</v>
          </cell>
          <cell r="AU56">
            <v>9375</v>
          </cell>
          <cell r="AV56">
            <v>11416</v>
          </cell>
          <cell r="AW56">
            <v>1439</v>
          </cell>
          <cell r="AX56">
            <v>55</v>
          </cell>
          <cell r="AY56">
            <v>393</v>
          </cell>
          <cell r="AZ56">
            <v>4217</v>
          </cell>
          <cell r="BA56">
            <v>2511</v>
          </cell>
          <cell r="BB56">
            <v>5408</v>
          </cell>
          <cell r="BC56">
            <v>4259</v>
          </cell>
          <cell r="BD56">
            <v>2661</v>
          </cell>
          <cell r="BE56">
            <v>7284</v>
          </cell>
          <cell r="BF56">
            <v>13023</v>
          </cell>
          <cell r="BG56">
            <v>117107</v>
          </cell>
          <cell r="BH56">
            <v>11310.971367523689</v>
          </cell>
          <cell r="BI56">
            <v>105796.02863247631</v>
          </cell>
          <cell r="BJ56">
            <v>14209</v>
          </cell>
          <cell r="BK56">
            <v>0</v>
          </cell>
          <cell r="BL56">
            <v>0</v>
          </cell>
          <cell r="BM56">
            <v>11077</v>
          </cell>
          <cell r="BN56">
            <v>1102</v>
          </cell>
          <cell r="BO56">
            <v>0</v>
          </cell>
          <cell r="BP56">
            <v>26388</v>
          </cell>
          <cell r="BQ56">
            <v>143495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2</v>
          </cell>
          <cell r="R57">
            <v>0</v>
          </cell>
          <cell r="S57">
            <v>20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457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18</v>
          </cell>
          <cell r="BC57">
            <v>0</v>
          </cell>
          <cell r="BD57">
            <v>129</v>
          </cell>
          <cell r="BE57">
            <v>280</v>
          </cell>
          <cell r="BF57">
            <v>345</v>
          </cell>
          <cell r="BG57">
            <v>1251</v>
          </cell>
          <cell r="BH57">
            <v>0</v>
          </cell>
          <cell r="BI57">
            <v>1251</v>
          </cell>
          <cell r="BJ57">
            <v>17</v>
          </cell>
          <cell r="BK57">
            <v>0</v>
          </cell>
          <cell r="BL57">
            <v>0</v>
          </cell>
          <cell r="BM57">
            <v>33691</v>
          </cell>
          <cell r="BN57">
            <v>0</v>
          </cell>
          <cell r="BO57">
            <v>0</v>
          </cell>
          <cell r="BP57">
            <v>33708</v>
          </cell>
          <cell r="BQ57">
            <v>34959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42</v>
          </cell>
          <cell r="BK58">
            <v>10069</v>
          </cell>
          <cell r="BL58">
            <v>1783</v>
          </cell>
          <cell r="BM58">
            <v>52266</v>
          </cell>
          <cell r="BN58">
            <v>0</v>
          </cell>
          <cell r="BO58">
            <v>0</v>
          </cell>
          <cell r="BP58">
            <v>64160</v>
          </cell>
          <cell r="BQ58">
            <v>64160</v>
          </cell>
        </row>
        <row r="59">
          <cell r="D59">
            <v>17</v>
          </cell>
          <cell r="E59">
            <v>13</v>
          </cell>
          <cell r="F59">
            <v>74</v>
          </cell>
          <cell r="G59">
            <v>17</v>
          </cell>
          <cell r="H59">
            <v>7</v>
          </cell>
          <cell r="I59">
            <v>139</v>
          </cell>
          <cell r="J59">
            <v>2</v>
          </cell>
          <cell r="K59">
            <v>18</v>
          </cell>
          <cell r="L59">
            <v>12</v>
          </cell>
          <cell r="M59">
            <v>19</v>
          </cell>
          <cell r="N59">
            <v>2</v>
          </cell>
          <cell r="O59">
            <v>2</v>
          </cell>
          <cell r="P59">
            <v>0</v>
          </cell>
          <cell r="Q59">
            <v>100</v>
          </cell>
          <cell r="R59">
            <v>11</v>
          </cell>
          <cell r="S59">
            <v>35</v>
          </cell>
          <cell r="T59">
            <v>1</v>
          </cell>
          <cell r="U59">
            <v>31</v>
          </cell>
          <cell r="V59">
            <v>2</v>
          </cell>
          <cell r="W59">
            <v>4</v>
          </cell>
          <cell r="X59">
            <v>1</v>
          </cell>
          <cell r="Y59">
            <v>31</v>
          </cell>
          <cell r="Z59">
            <v>41</v>
          </cell>
          <cell r="AA59">
            <v>9</v>
          </cell>
          <cell r="AB59">
            <v>23</v>
          </cell>
          <cell r="AC59">
            <v>57</v>
          </cell>
          <cell r="AD59">
            <v>19</v>
          </cell>
          <cell r="AE59">
            <v>32</v>
          </cell>
          <cell r="AF59">
            <v>36</v>
          </cell>
          <cell r="AG59">
            <v>1</v>
          </cell>
          <cell r="AH59">
            <v>14</v>
          </cell>
          <cell r="AI59">
            <v>104</v>
          </cell>
          <cell r="AJ59">
            <v>68</v>
          </cell>
          <cell r="AK59">
            <v>4</v>
          </cell>
          <cell r="AL59">
            <v>55</v>
          </cell>
          <cell r="AM59">
            <v>17</v>
          </cell>
          <cell r="AN59">
            <v>32</v>
          </cell>
          <cell r="AO59">
            <v>2</v>
          </cell>
          <cell r="AP59">
            <v>17</v>
          </cell>
          <cell r="AQ59">
            <v>202</v>
          </cell>
          <cell r="AR59">
            <v>104</v>
          </cell>
          <cell r="AS59">
            <v>1003</v>
          </cell>
          <cell r="AT59">
            <v>169</v>
          </cell>
          <cell r="AU59">
            <v>412</v>
          </cell>
          <cell r="AV59">
            <v>834</v>
          </cell>
          <cell r="AW59">
            <v>29</v>
          </cell>
          <cell r="AX59">
            <v>5</v>
          </cell>
          <cell r="AY59">
            <v>253</v>
          </cell>
          <cell r="AZ59">
            <v>618</v>
          </cell>
          <cell r="BA59">
            <v>63</v>
          </cell>
          <cell r="BB59">
            <v>317</v>
          </cell>
          <cell r="BC59">
            <v>468</v>
          </cell>
          <cell r="BD59">
            <v>4</v>
          </cell>
          <cell r="BE59">
            <v>608</v>
          </cell>
          <cell r="BF59">
            <v>266</v>
          </cell>
          <cell r="BG59">
            <v>6424</v>
          </cell>
          <cell r="BH59">
            <v>0</v>
          </cell>
          <cell r="BI59">
            <v>6424</v>
          </cell>
          <cell r="BJ59">
            <v>802</v>
          </cell>
          <cell r="BK59">
            <v>0</v>
          </cell>
          <cell r="BL59">
            <v>27353</v>
          </cell>
          <cell r="BM59">
            <v>55656</v>
          </cell>
          <cell r="BN59">
            <v>0</v>
          </cell>
          <cell r="BO59">
            <v>0</v>
          </cell>
          <cell r="BP59">
            <v>83811</v>
          </cell>
          <cell r="BQ59">
            <v>90235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78731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78731</v>
          </cell>
          <cell r="BQ60">
            <v>78731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56515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56515</v>
          </cell>
          <cell r="BQ61">
            <v>56515</v>
          </cell>
        </row>
        <row r="62"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280697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280697</v>
          </cell>
          <cell r="BQ62">
            <v>280697</v>
          </cell>
        </row>
        <row r="63">
          <cell r="D63">
            <v>46432</v>
          </cell>
          <cell r="E63">
            <v>33588</v>
          </cell>
          <cell r="F63">
            <v>33723</v>
          </cell>
          <cell r="G63">
            <v>12180</v>
          </cell>
          <cell r="H63">
            <v>6399</v>
          </cell>
          <cell r="I63">
            <v>191288</v>
          </cell>
          <cell r="J63">
            <v>7207</v>
          </cell>
          <cell r="K63">
            <v>17557</v>
          </cell>
          <cell r="L63">
            <v>14672</v>
          </cell>
          <cell r="M63">
            <v>14767</v>
          </cell>
          <cell r="N63">
            <v>11363</v>
          </cell>
          <cell r="O63">
            <v>22975</v>
          </cell>
          <cell r="P63">
            <v>12827</v>
          </cell>
          <cell r="Q63">
            <v>81265</v>
          </cell>
          <cell r="R63">
            <v>6545</v>
          </cell>
          <cell r="S63">
            <v>34991</v>
          </cell>
          <cell r="T63">
            <v>16410</v>
          </cell>
          <cell r="U63">
            <v>10625</v>
          </cell>
          <cell r="V63">
            <v>7280</v>
          </cell>
          <cell r="W63">
            <v>10255</v>
          </cell>
          <cell r="X63">
            <v>4548</v>
          </cell>
          <cell r="Y63">
            <v>7156</v>
          </cell>
          <cell r="Z63">
            <v>28913</v>
          </cell>
          <cell r="AA63">
            <v>3932</v>
          </cell>
          <cell r="AB63">
            <v>14246</v>
          </cell>
          <cell r="AC63">
            <v>42583</v>
          </cell>
          <cell r="AD63">
            <v>12721</v>
          </cell>
          <cell r="AE63">
            <v>27276</v>
          </cell>
          <cell r="AF63">
            <v>36338</v>
          </cell>
          <cell r="AG63">
            <v>6476</v>
          </cell>
          <cell r="AH63">
            <v>5007</v>
          </cell>
          <cell r="AI63">
            <v>16463</v>
          </cell>
          <cell r="AJ63">
            <v>20442</v>
          </cell>
          <cell r="AK63">
            <v>3519</v>
          </cell>
          <cell r="AL63">
            <v>38921</v>
          </cell>
          <cell r="AM63">
            <v>12591</v>
          </cell>
          <cell r="AN63">
            <v>37197</v>
          </cell>
          <cell r="AO63">
            <v>14257</v>
          </cell>
          <cell r="AP63">
            <v>16030</v>
          </cell>
          <cell r="AQ63">
            <v>54743</v>
          </cell>
          <cell r="AR63">
            <v>61771</v>
          </cell>
          <cell r="AS63">
            <v>74152</v>
          </cell>
          <cell r="AT63">
            <v>80311</v>
          </cell>
          <cell r="AU63">
            <v>57354</v>
          </cell>
          <cell r="AV63">
            <v>58777</v>
          </cell>
          <cell r="AW63">
            <v>9178</v>
          </cell>
          <cell r="AX63">
            <v>5363</v>
          </cell>
          <cell r="AY63">
            <v>34254</v>
          </cell>
          <cell r="AZ63">
            <v>45334</v>
          </cell>
          <cell r="BA63">
            <v>12233</v>
          </cell>
          <cell r="BB63">
            <v>27621</v>
          </cell>
          <cell r="BC63">
            <v>34378</v>
          </cell>
          <cell r="BD63">
            <v>15691</v>
          </cell>
          <cell r="BE63">
            <v>21750</v>
          </cell>
          <cell r="BF63">
            <v>96483</v>
          </cell>
          <cell r="BG63">
            <v>1630358</v>
          </cell>
          <cell r="BH63">
            <v>178495.66297805193</v>
          </cell>
          <cell r="BI63">
            <v>1451862.3370219481</v>
          </cell>
          <cell r="BJ63">
            <v>324067</v>
          </cell>
          <cell r="BK63">
            <v>427553</v>
          </cell>
          <cell r="BL63">
            <v>29136</v>
          </cell>
          <cell r="BM63">
            <v>1086708</v>
          </cell>
          <cell r="BN63">
            <v>283325</v>
          </cell>
          <cell r="BO63">
            <v>5536</v>
          </cell>
          <cell r="BP63">
            <v>2156325</v>
          </cell>
          <cell r="BQ63">
            <v>3786683</v>
          </cell>
        </row>
        <row r="64">
          <cell r="D64">
            <v>1940.8915896531003</v>
          </cell>
          <cell r="E64">
            <v>714.36551037787353</v>
          </cell>
          <cell r="F64">
            <v>5585.0757064126283</v>
          </cell>
          <cell r="G64">
            <v>567.46274418578923</v>
          </cell>
          <cell r="H64">
            <v>413.66112894949748</v>
          </cell>
          <cell r="I64">
            <v>6737.1459284217672</v>
          </cell>
          <cell r="J64">
            <v>165.22365562343793</v>
          </cell>
          <cell r="K64">
            <v>2096.4041684322769</v>
          </cell>
          <cell r="L64">
            <v>1083.1441335851102</v>
          </cell>
          <cell r="M64">
            <v>1130.2320127618425</v>
          </cell>
          <cell r="N64">
            <v>344.54656419978124</v>
          </cell>
          <cell r="O64">
            <v>2488.7029097225445</v>
          </cell>
          <cell r="P64">
            <v>1898.6912645932355</v>
          </cell>
          <cell r="Q64">
            <v>21148.185643391014</v>
          </cell>
          <cell r="R64">
            <v>99.085271382014142</v>
          </cell>
          <cell r="S64">
            <v>13218.136194233739</v>
          </cell>
          <cell r="T64">
            <v>1657.1255985245357</v>
          </cell>
          <cell r="U64">
            <v>3282.7217900789669</v>
          </cell>
          <cell r="V64">
            <v>1755.7481260024717</v>
          </cell>
          <cell r="W64">
            <v>1332.4170253403847</v>
          </cell>
          <cell r="X64">
            <v>1382.6391948835169</v>
          </cell>
          <cell r="Y64">
            <v>2103.3473271291236</v>
          </cell>
          <cell r="Z64">
            <v>4417.9517113238844</v>
          </cell>
          <cell r="AA64">
            <v>346.10320218222364</v>
          </cell>
          <cell r="AB64">
            <v>1137.8614227066109</v>
          </cell>
          <cell r="AC64">
            <v>8267.4828245409044</v>
          </cell>
          <cell r="AD64">
            <v>4041.9088148599617</v>
          </cell>
          <cell r="AE64">
            <v>1923.5574770484295</v>
          </cell>
          <cell r="AF64">
            <v>5031.3558108281231</v>
          </cell>
          <cell r="AG64">
            <v>653.27804314270691</v>
          </cell>
          <cell r="AH64">
            <v>4333.344296363297</v>
          </cell>
          <cell r="AI64">
            <v>3032.9425887821581</v>
          </cell>
          <cell r="AJ64">
            <v>9890.3418086965485</v>
          </cell>
          <cell r="AK64">
            <v>1498.7851662991432</v>
          </cell>
          <cell r="AL64">
            <v>8820.2030679088839</v>
          </cell>
          <cell r="AM64">
            <v>3942.2887853762918</v>
          </cell>
          <cell r="AN64">
            <v>2830.5429446248072</v>
          </cell>
          <cell r="AO64">
            <v>3867.4632748106446</v>
          </cell>
          <cell r="AP64">
            <v>1651.6728467937962</v>
          </cell>
          <cell r="AQ64">
            <v>5525.7884404794631</v>
          </cell>
          <cell r="AR64">
            <v>4680.2126366740231</v>
          </cell>
          <cell r="AS64">
            <v>4318.7336435059806</v>
          </cell>
          <cell r="AT64">
            <v>2647.6386379701348</v>
          </cell>
          <cell r="AU64">
            <v>6183.0874358875753</v>
          </cell>
          <cell r="AV64">
            <v>4188.0886030176644</v>
          </cell>
          <cell r="AW64">
            <v>367.0355366108875</v>
          </cell>
          <cell r="AX64">
            <v>668.1157051293518</v>
          </cell>
          <cell r="AY64">
            <v>481.23512368738483</v>
          </cell>
          <cell r="AZ64">
            <v>2966.8833396396749</v>
          </cell>
          <cell r="BA64">
            <v>431.00934205977347</v>
          </cell>
          <cell r="BB64">
            <v>1943.0305533674591</v>
          </cell>
          <cell r="BC64">
            <v>1972.1719884356307</v>
          </cell>
          <cell r="BD64">
            <v>299.00030952687939</v>
          </cell>
          <cell r="BE64">
            <v>2455.0001259216274</v>
          </cell>
          <cell r="BF64">
            <v>2582.0420662485899</v>
          </cell>
          <cell r="BG64">
            <v>178541.11106233523</v>
          </cell>
        </row>
        <row r="69">
          <cell r="D69">
            <v>70267</v>
          </cell>
          <cell r="E69">
            <v>34896</v>
          </cell>
          <cell r="F69">
            <v>30252</v>
          </cell>
          <cell r="G69">
            <v>10152</v>
          </cell>
          <cell r="H69">
            <v>4949</v>
          </cell>
          <cell r="I69">
            <v>51185</v>
          </cell>
          <cell r="J69">
            <v>1730</v>
          </cell>
          <cell r="K69">
            <v>13260</v>
          </cell>
          <cell r="L69">
            <v>11325</v>
          </cell>
          <cell r="M69">
            <v>6805</v>
          </cell>
          <cell r="N69">
            <v>7309</v>
          </cell>
          <cell r="O69">
            <v>10810</v>
          </cell>
          <cell r="P69">
            <v>13965</v>
          </cell>
          <cell r="Q69">
            <v>12176</v>
          </cell>
          <cell r="R69">
            <v>5425</v>
          </cell>
          <cell r="S69">
            <v>11237</v>
          </cell>
          <cell r="T69">
            <v>5325</v>
          </cell>
          <cell r="U69">
            <v>12958</v>
          </cell>
          <cell r="V69">
            <v>2343</v>
          </cell>
          <cell r="W69">
            <v>5545</v>
          </cell>
          <cell r="X69">
            <v>2259</v>
          </cell>
          <cell r="Y69">
            <v>3345</v>
          </cell>
          <cell r="Z69">
            <v>13516</v>
          </cell>
          <cell r="AA69">
            <v>2246</v>
          </cell>
          <cell r="AB69">
            <v>9608</v>
          </cell>
          <cell r="AC69">
            <v>20459</v>
          </cell>
          <cell r="AD69">
            <v>7874</v>
          </cell>
          <cell r="AE69">
            <v>22300</v>
          </cell>
          <cell r="AF69">
            <v>17190</v>
          </cell>
          <cell r="AG69">
            <v>2156</v>
          </cell>
          <cell r="AH69">
            <v>1596</v>
          </cell>
          <cell r="AI69">
            <v>10151</v>
          </cell>
          <cell r="AJ69">
            <v>4960</v>
          </cell>
          <cell r="AK69">
            <v>5348</v>
          </cell>
          <cell r="AL69">
            <v>2910</v>
          </cell>
          <cell r="AM69">
            <v>2305</v>
          </cell>
          <cell r="AN69">
            <v>14279</v>
          </cell>
          <cell r="AO69">
            <v>5582</v>
          </cell>
          <cell r="AP69">
            <v>13899</v>
          </cell>
          <cell r="AQ69">
            <v>70365</v>
          </cell>
          <cell r="AR69">
            <v>90217</v>
          </cell>
          <cell r="AS69">
            <v>205732</v>
          </cell>
          <cell r="AT69">
            <v>91459</v>
          </cell>
          <cell r="AU69">
            <v>73225</v>
          </cell>
          <cell r="AV69">
            <v>129937</v>
          </cell>
          <cell r="AW69">
            <v>165914</v>
          </cell>
          <cell r="AX69">
            <v>17976</v>
          </cell>
          <cell r="AY69">
            <v>30000</v>
          </cell>
          <cell r="AZ69">
            <v>84546</v>
          </cell>
          <cell r="BA69">
            <v>21541</v>
          </cell>
          <cell r="BB69">
            <v>33079</v>
          </cell>
          <cell r="BC69">
            <v>67169</v>
          </cell>
          <cell r="BD69">
            <v>60968</v>
          </cell>
          <cell r="BE69">
            <v>32466</v>
          </cell>
          <cell r="BF69">
            <v>183762</v>
          </cell>
          <cell r="BG69">
            <v>1842253</v>
          </cell>
        </row>
        <row r="70">
          <cell r="D70">
            <v>25812</v>
          </cell>
          <cell r="E70">
            <v>19490</v>
          </cell>
          <cell r="F70">
            <v>7085</v>
          </cell>
          <cell r="G70">
            <v>1258</v>
          </cell>
          <cell r="H70">
            <v>1985</v>
          </cell>
          <cell r="I70">
            <v>25202</v>
          </cell>
          <cell r="J70">
            <v>865</v>
          </cell>
          <cell r="K70">
            <v>5269</v>
          </cell>
          <cell r="L70">
            <v>5815</v>
          </cell>
          <cell r="M70">
            <v>5267</v>
          </cell>
          <cell r="N70">
            <v>3514</v>
          </cell>
          <cell r="O70">
            <v>5400</v>
          </cell>
          <cell r="P70">
            <v>5997</v>
          </cell>
          <cell r="Q70">
            <v>2965</v>
          </cell>
          <cell r="R70">
            <v>1229</v>
          </cell>
          <cell r="S70">
            <v>4885</v>
          </cell>
          <cell r="T70">
            <v>1638</v>
          </cell>
          <cell r="U70">
            <v>5400</v>
          </cell>
          <cell r="V70">
            <v>1061</v>
          </cell>
          <cell r="W70">
            <v>2105</v>
          </cell>
          <cell r="X70">
            <v>1282</v>
          </cell>
          <cell r="Y70">
            <v>1947</v>
          </cell>
          <cell r="Z70">
            <v>8112</v>
          </cell>
          <cell r="AA70">
            <v>665</v>
          </cell>
          <cell r="AB70">
            <v>5554</v>
          </cell>
          <cell r="AC70">
            <v>6053</v>
          </cell>
          <cell r="AD70">
            <v>2746</v>
          </cell>
          <cell r="AE70">
            <v>8990</v>
          </cell>
          <cell r="AF70">
            <v>11821</v>
          </cell>
          <cell r="AG70">
            <v>1359</v>
          </cell>
          <cell r="AH70">
            <v>1064</v>
          </cell>
          <cell r="AI70">
            <v>5259</v>
          </cell>
          <cell r="AJ70">
            <v>3842</v>
          </cell>
          <cell r="AK70">
            <v>1846</v>
          </cell>
          <cell r="AL70">
            <v>5222</v>
          </cell>
          <cell r="AM70">
            <v>2012</v>
          </cell>
          <cell r="AN70">
            <v>9298</v>
          </cell>
          <cell r="AO70">
            <v>3945</v>
          </cell>
          <cell r="AP70">
            <v>5522</v>
          </cell>
          <cell r="AQ70">
            <v>14719</v>
          </cell>
          <cell r="AR70">
            <v>28478</v>
          </cell>
          <cell r="AS70">
            <v>90407</v>
          </cell>
          <cell r="AT70">
            <v>38822</v>
          </cell>
          <cell r="AU70">
            <v>22535</v>
          </cell>
          <cell r="AV70">
            <v>50667</v>
          </cell>
          <cell r="AW70">
            <v>4472</v>
          </cell>
          <cell r="AX70">
            <v>5403</v>
          </cell>
          <cell r="AY70">
            <v>12259</v>
          </cell>
          <cell r="AZ70">
            <v>44546</v>
          </cell>
          <cell r="BA70">
            <v>18780</v>
          </cell>
          <cell r="BB70">
            <v>19302</v>
          </cell>
          <cell r="BC70">
            <v>48318</v>
          </cell>
          <cell r="BD70">
            <v>56371</v>
          </cell>
          <cell r="BE70">
            <v>29669</v>
          </cell>
          <cell r="BF70">
            <v>157357</v>
          </cell>
          <cell r="BG70">
            <v>860886</v>
          </cell>
        </row>
        <row r="71">
          <cell r="D71">
            <v>20734</v>
          </cell>
          <cell r="E71">
            <v>15394</v>
          </cell>
          <cell r="F71">
            <v>4614</v>
          </cell>
          <cell r="G71">
            <v>823</v>
          </cell>
          <cell r="H71">
            <v>1560</v>
          </cell>
          <cell r="I71">
            <v>18881</v>
          </cell>
          <cell r="J71">
            <v>615</v>
          </cell>
          <cell r="K71">
            <v>4100</v>
          </cell>
          <cell r="L71">
            <v>4966</v>
          </cell>
          <cell r="M71">
            <v>4217</v>
          </cell>
          <cell r="N71">
            <v>2912</v>
          </cell>
          <cell r="O71">
            <v>4073</v>
          </cell>
          <cell r="P71">
            <v>4785</v>
          </cell>
          <cell r="Q71">
            <v>1869</v>
          </cell>
          <cell r="R71">
            <v>959</v>
          </cell>
          <cell r="S71">
            <v>3472</v>
          </cell>
          <cell r="T71">
            <v>1135</v>
          </cell>
          <cell r="U71">
            <v>4065</v>
          </cell>
          <cell r="V71">
            <v>756</v>
          </cell>
          <cell r="W71">
            <v>1594</v>
          </cell>
          <cell r="X71">
            <v>939</v>
          </cell>
          <cell r="Y71">
            <v>1461</v>
          </cell>
          <cell r="Z71">
            <v>6206</v>
          </cell>
          <cell r="AA71">
            <v>496</v>
          </cell>
          <cell r="AB71">
            <v>4392</v>
          </cell>
          <cell r="AC71">
            <v>4241</v>
          </cell>
          <cell r="AD71">
            <v>2050</v>
          </cell>
          <cell r="AE71">
            <v>7167</v>
          </cell>
          <cell r="AF71">
            <v>9062</v>
          </cell>
          <cell r="AG71">
            <v>1007</v>
          </cell>
          <cell r="AH71">
            <v>779</v>
          </cell>
          <cell r="AI71">
            <v>3996</v>
          </cell>
          <cell r="AJ71">
            <v>2857</v>
          </cell>
          <cell r="AK71">
            <v>1430</v>
          </cell>
          <cell r="AL71">
            <v>3770</v>
          </cell>
          <cell r="AM71">
            <v>1402</v>
          </cell>
          <cell r="AN71">
            <v>7040</v>
          </cell>
          <cell r="AO71">
            <v>2983</v>
          </cell>
          <cell r="AP71">
            <v>4622</v>
          </cell>
          <cell r="AQ71">
            <v>11585</v>
          </cell>
          <cell r="AR71">
            <v>22756</v>
          </cell>
          <cell r="AS71">
            <v>71292</v>
          </cell>
          <cell r="AT71">
            <v>31991</v>
          </cell>
          <cell r="AU71">
            <v>18884</v>
          </cell>
          <cell r="AV71">
            <v>39501</v>
          </cell>
          <cell r="AW71">
            <v>3857</v>
          </cell>
          <cell r="AX71">
            <v>5103</v>
          </cell>
          <cell r="AY71">
            <v>10825</v>
          </cell>
          <cell r="AZ71">
            <v>36965</v>
          </cell>
          <cell r="BA71">
            <v>15798</v>
          </cell>
          <cell r="BB71">
            <v>15855</v>
          </cell>
          <cell r="BC71">
            <v>42059</v>
          </cell>
          <cell r="BD71">
            <v>49299</v>
          </cell>
          <cell r="BE71">
            <v>24958</v>
          </cell>
          <cell r="BF71">
            <v>112915</v>
          </cell>
          <cell r="BG71">
            <v>681067</v>
          </cell>
        </row>
        <row r="72">
          <cell r="D72">
            <v>5078</v>
          </cell>
          <cell r="E72">
            <v>4096</v>
          </cell>
          <cell r="F72">
            <v>2470</v>
          </cell>
          <cell r="G72">
            <v>434</v>
          </cell>
          <cell r="H72">
            <v>424</v>
          </cell>
          <cell r="I72">
            <v>6305</v>
          </cell>
          <cell r="J72">
            <v>249</v>
          </cell>
          <cell r="K72">
            <v>1166</v>
          </cell>
          <cell r="L72">
            <v>846</v>
          </cell>
          <cell r="M72">
            <v>1048</v>
          </cell>
          <cell r="N72">
            <v>600</v>
          </cell>
          <cell r="O72">
            <v>1322</v>
          </cell>
          <cell r="P72">
            <v>1208</v>
          </cell>
          <cell r="Q72">
            <v>1096</v>
          </cell>
          <cell r="R72">
            <v>270</v>
          </cell>
          <cell r="S72">
            <v>1411</v>
          </cell>
          <cell r="T72">
            <v>502</v>
          </cell>
          <cell r="U72">
            <v>1332</v>
          </cell>
          <cell r="V72">
            <v>305</v>
          </cell>
          <cell r="W72">
            <v>510</v>
          </cell>
          <cell r="X72">
            <v>342</v>
          </cell>
          <cell r="Y72">
            <v>485</v>
          </cell>
          <cell r="Z72">
            <v>1902</v>
          </cell>
          <cell r="AA72">
            <v>169</v>
          </cell>
          <cell r="AB72">
            <v>1161</v>
          </cell>
          <cell r="AC72">
            <v>1810</v>
          </cell>
          <cell r="AD72">
            <v>695</v>
          </cell>
          <cell r="AE72">
            <v>1819</v>
          </cell>
          <cell r="AF72">
            <v>2752</v>
          </cell>
          <cell r="AG72">
            <v>351</v>
          </cell>
          <cell r="AH72">
            <v>284</v>
          </cell>
          <cell r="AI72">
            <v>1261</v>
          </cell>
          <cell r="AJ72">
            <v>982</v>
          </cell>
          <cell r="AK72">
            <v>416</v>
          </cell>
          <cell r="AL72">
            <v>1450</v>
          </cell>
          <cell r="AM72">
            <v>609</v>
          </cell>
          <cell r="AN72">
            <v>2254</v>
          </cell>
          <cell r="AO72">
            <v>962</v>
          </cell>
          <cell r="AP72">
            <v>898</v>
          </cell>
          <cell r="AQ72">
            <v>3133</v>
          </cell>
          <cell r="AR72">
            <v>5695</v>
          </cell>
          <cell r="AS72">
            <v>19051</v>
          </cell>
          <cell r="AT72">
            <v>6811</v>
          </cell>
          <cell r="AU72">
            <v>3642</v>
          </cell>
          <cell r="AV72">
            <v>11166</v>
          </cell>
          <cell r="AW72">
            <v>614</v>
          </cell>
          <cell r="AX72">
            <v>300</v>
          </cell>
          <cell r="AY72">
            <v>1427</v>
          </cell>
          <cell r="AZ72">
            <v>7548</v>
          </cell>
          <cell r="BA72">
            <v>2982</v>
          </cell>
          <cell r="BB72">
            <v>3447</v>
          </cell>
          <cell r="BC72">
            <v>6259</v>
          </cell>
          <cell r="BD72">
            <v>3364</v>
          </cell>
          <cell r="BE72">
            <v>1796</v>
          </cell>
          <cell r="BF72">
            <v>12621</v>
          </cell>
          <cell r="BG72">
            <v>141130</v>
          </cell>
        </row>
        <row r="73">
          <cell r="D73">
            <v>5078</v>
          </cell>
          <cell r="E73">
            <v>4096</v>
          </cell>
          <cell r="F73">
            <v>1801</v>
          </cell>
          <cell r="G73">
            <v>384</v>
          </cell>
          <cell r="H73">
            <v>407</v>
          </cell>
          <cell r="I73">
            <v>6038</v>
          </cell>
          <cell r="J73">
            <v>235</v>
          </cell>
          <cell r="K73">
            <v>1150</v>
          </cell>
          <cell r="L73">
            <v>839</v>
          </cell>
          <cell r="M73">
            <v>1030</v>
          </cell>
          <cell r="N73">
            <v>593</v>
          </cell>
          <cell r="O73">
            <v>1260</v>
          </cell>
          <cell r="P73">
            <v>1148</v>
          </cell>
          <cell r="Q73">
            <v>790</v>
          </cell>
          <cell r="R73">
            <v>262</v>
          </cell>
          <cell r="S73">
            <v>1262</v>
          </cell>
          <cell r="T73">
            <v>448</v>
          </cell>
          <cell r="U73">
            <v>1222</v>
          </cell>
          <cell r="V73">
            <v>274</v>
          </cell>
          <cell r="W73">
            <v>467</v>
          </cell>
          <cell r="X73">
            <v>327</v>
          </cell>
          <cell r="Y73">
            <v>447</v>
          </cell>
          <cell r="Z73">
            <v>1856</v>
          </cell>
          <cell r="AA73">
            <v>163</v>
          </cell>
          <cell r="AB73">
            <v>1091</v>
          </cell>
          <cell r="AC73">
            <v>1603</v>
          </cell>
          <cell r="AD73">
            <v>649</v>
          </cell>
          <cell r="AE73">
            <v>1768</v>
          </cell>
          <cell r="AF73">
            <v>2663</v>
          </cell>
          <cell r="AG73">
            <v>343</v>
          </cell>
          <cell r="AH73">
            <v>269</v>
          </cell>
          <cell r="AI73">
            <v>1178</v>
          </cell>
          <cell r="AJ73">
            <v>903</v>
          </cell>
          <cell r="AK73">
            <v>400</v>
          </cell>
          <cell r="AL73">
            <v>1387</v>
          </cell>
          <cell r="AM73">
            <v>583</v>
          </cell>
          <cell r="AN73">
            <v>2196</v>
          </cell>
          <cell r="AO73">
            <v>913</v>
          </cell>
          <cell r="AP73">
            <v>885</v>
          </cell>
          <cell r="AQ73">
            <v>2862</v>
          </cell>
          <cell r="AR73">
            <v>5549</v>
          </cell>
          <cell r="AS73">
            <v>18739</v>
          </cell>
          <cell r="AT73">
            <v>6789</v>
          </cell>
          <cell r="AU73">
            <v>3633</v>
          </cell>
          <cell r="AV73">
            <v>10092</v>
          </cell>
          <cell r="AW73">
            <v>614</v>
          </cell>
          <cell r="AX73">
            <v>300</v>
          </cell>
          <cell r="AY73">
            <v>1423</v>
          </cell>
          <cell r="AZ73">
            <v>7517</v>
          </cell>
          <cell r="BA73">
            <v>2783</v>
          </cell>
          <cell r="BB73">
            <v>3249</v>
          </cell>
          <cell r="BC73">
            <v>6178</v>
          </cell>
          <cell r="BD73">
            <v>3364</v>
          </cell>
          <cell r="BE73">
            <v>1790</v>
          </cell>
          <cell r="BF73">
            <v>12546</v>
          </cell>
          <cell r="BG73">
            <v>135836</v>
          </cell>
        </row>
        <row r="74">
          <cell r="D74">
            <v>0</v>
          </cell>
          <cell r="E74">
            <v>0</v>
          </cell>
          <cell r="F74">
            <v>669</v>
          </cell>
          <cell r="G74">
            <v>50</v>
          </cell>
          <cell r="H74">
            <v>17</v>
          </cell>
          <cell r="I74">
            <v>267</v>
          </cell>
          <cell r="J74">
            <v>14</v>
          </cell>
          <cell r="K74">
            <v>16</v>
          </cell>
          <cell r="L74">
            <v>7</v>
          </cell>
          <cell r="M74">
            <v>18</v>
          </cell>
          <cell r="N74">
            <v>7</v>
          </cell>
          <cell r="O74">
            <v>62</v>
          </cell>
          <cell r="P74">
            <v>60</v>
          </cell>
          <cell r="Q74">
            <v>306</v>
          </cell>
          <cell r="R74">
            <v>8</v>
          </cell>
          <cell r="S74">
            <v>149</v>
          </cell>
          <cell r="T74">
            <v>54</v>
          </cell>
          <cell r="U74">
            <v>110</v>
          </cell>
          <cell r="V74">
            <v>31</v>
          </cell>
          <cell r="W74">
            <v>43</v>
          </cell>
          <cell r="X74">
            <v>15</v>
          </cell>
          <cell r="Y74">
            <v>38</v>
          </cell>
          <cell r="Z74">
            <v>46</v>
          </cell>
          <cell r="AA74">
            <v>6</v>
          </cell>
          <cell r="AB74">
            <v>70</v>
          </cell>
          <cell r="AC74">
            <v>207</v>
          </cell>
          <cell r="AD74">
            <v>46</v>
          </cell>
          <cell r="AE74">
            <v>51</v>
          </cell>
          <cell r="AF74">
            <v>89</v>
          </cell>
          <cell r="AG74">
            <v>8</v>
          </cell>
          <cell r="AH74">
            <v>15</v>
          </cell>
          <cell r="AI74">
            <v>83</v>
          </cell>
          <cell r="AJ74">
            <v>79</v>
          </cell>
          <cell r="AK74">
            <v>16</v>
          </cell>
          <cell r="AL74">
            <v>63</v>
          </cell>
          <cell r="AM74">
            <v>26</v>
          </cell>
          <cell r="AN74">
            <v>58</v>
          </cell>
          <cell r="AO74">
            <v>49</v>
          </cell>
          <cell r="AP74">
            <v>13</v>
          </cell>
          <cell r="AQ74">
            <v>271</v>
          </cell>
          <cell r="AR74">
            <v>146</v>
          </cell>
          <cell r="AS74">
            <v>312</v>
          </cell>
          <cell r="AT74">
            <v>22</v>
          </cell>
          <cell r="AU74">
            <v>9</v>
          </cell>
          <cell r="AV74">
            <v>1074</v>
          </cell>
          <cell r="AW74">
            <v>0</v>
          </cell>
          <cell r="AX74">
            <v>0</v>
          </cell>
          <cell r="AY74">
            <v>4</v>
          </cell>
          <cell r="AZ74">
            <v>31</v>
          </cell>
          <cell r="BA74">
            <v>199</v>
          </cell>
          <cell r="BB74">
            <v>198</v>
          </cell>
          <cell r="BC74">
            <v>81</v>
          </cell>
          <cell r="BD74">
            <v>0</v>
          </cell>
          <cell r="BE74">
            <v>6</v>
          </cell>
          <cell r="BF74">
            <v>75</v>
          </cell>
          <cell r="BG74">
            <v>5294</v>
          </cell>
        </row>
        <row r="75">
          <cell r="D75">
            <v>0</v>
          </cell>
          <cell r="E75">
            <v>0</v>
          </cell>
          <cell r="F75">
            <v>1</v>
          </cell>
          <cell r="G75">
            <v>1</v>
          </cell>
          <cell r="H75">
            <v>1</v>
          </cell>
          <cell r="I75">
            <v>16</v>
          </cell>
          <cell r="J75">
            <v>1</v>
          </cell>
          <cell r="K75">
            <v>3</v>
          </cell>
          <cell r="L75">
            <v>3</v>
          </cell>
          <cell r="M75">
            <v>2</v>
          </cell>
          <cell r="N75">
            <v>2</v>
          </cell>
          <cell r="O75">
            <v>5</v>
          </cell>
          <cell r="P75">
            <v>4</v>
          </cell>
          <cell r="Q75">
            <v>0</v>
          </cell>
          <cell r="R75">
            <v>0</v>
          </cell>
          <cell r="S75">
            <v>2</v>
          </cell>
          <cell r="T75">
            <v>1</v>
          </cell>
          <cell r="U75">
            <v>3</v>
          </cell>
          <cell r="V75">
            <v>0</v>
          </cell>
          <cell r="W75">
            <v>1</v>
          </cell>
          <cell r="X75">
            <v>1</v>
          </cell>
          <cell r="Y75">
            <v>1</v>
          </cell>
          <cell r="Z75">
            <v>4</v>
          </cell>
          <cell r="AA75">
            <v>0</v>
          </cell>
          <cell r="AB75">
            <v>1</v>
          </cell>
          <cell r="AC75">
            <v>2</v>
          </cell>
          <cell r="AD75">
            <v>1</v>
          </cell>
          <cell r="AE75">
            <v>4</v>
          </cell>
          <cell r="AF75">
            <v>7</v>
          </cell>
          <cell r="AG75">
            <v>1</v>
          </cell>
          <cell r="AH75">
            <v>1</v>
          </cell>
          <cell r="AI75">
            <v>2</v>
          </cell>
          <cell r="AJ75">
            <v>3</v>
          </cell>
          <cell r="AK75">
            <v>0</v>
          </cell>
          <cell r="AL75">
            <v>2</v>
          </cell>
          <cell r="AM75">
            <v>1</v>
          </cell>
          <cell r="AN75">
            <v>4</v>
          </cell>
          <cell r="AO75">
            <v>0</v>
          </cell>
          <cell r="AP75">
            <v>2</v>
          </cell>
          <cell r="AQ75">
            <v>1</v>
          </cell>
          <cell r="AR75">
            <v>27</v>
          </cell>
          <cell r="AS75">
            <v>64</v>
          </cell>
          <cell r="AT75">
            <v>20</v>
          </cell>
          <cell r="AU75">
            <v>9</v>
          </cell>
          <cell r="AV75">
            <v>0</v>
          </cell>
          <cell r="AW75">
            <v>1</v>
          </cell>
          <cell r="AX75">
            <v>0</v>
          </cell>
          <cell r="AY75">
            <v>7</v>
          </cell>
          <cell r="AZ75">
            <v>33</v>
          </cell>
          <cell r="BA75">
            <v>0</v>
          </cell>
          <cell r="BB75">
            <v>0</v>
          </cell>
          <cell r="BC75">
            <v>0</v>
          </cell>
          <cell r="BD75">
            <v>3708</v>
          </cell>
          <cell r="BE75">
            <v>2915</v>
          </cell>
          <cell r="BF75">
            <v>31821</v>
          </cell>
          <cell r="BG75">
            <v>38689</v>
          </cell>
        </row>
        <row r="76">
          <cell r="D76">
            <v>44534</v>
          </cell>
          <cell r="E76">
            <v>14961</v>
          </cell>
          <cell r="F76">
            <v>22835</v>
          </cell>
          <cell r="G76">
            <v>8716</v>
          </cell>
          <cell r="H76">
            <v>2855</v>
          </cell>
          <cell r="I76">
            <v>23986</v>
          </cell>
          <cell r="J76">
            <v>793</v>
          </cell>
          <cell r="K76">
            <v>7776</v>
          </cell>
          <cell r="L76">
            <v>5277</v>
          </cell>
          <cell r="M76">
            <v>1289</v>
          </cell>
          <cell r="N76">
            <v>3630</v>
          </cell>
          <cell r="O76">
            <v>5063</v>
          </cell>
          <cell r="P76">
            <v>7684</v>
          </cell>
          <cell r="Q76">
            <v>8673</v>
          </cell>
          <cell r="R76">
            <v>4116</v>
          </cell>
          <cell r="S76">
            <v>5893</v>
          </cell>
          <cell r="T76">
            <v>3518</v>
          </cell>
          <cell r="U76">
            <v>7273</v>
          </cell>
          <cell r="V76">
            <v>1185</v>
          </cell>
          <cell r="W76">
            <v>3292</v>
          </cell>
          <cell r="X76">
            <v>899</v>
          </cell>
          <cell r="Y76">
            <v>1280</v>
          </cell>
          <cell r="Z76">
            <v>4930</v>
          </cell>
          <cell r="AA76">
            <v>1526</v>
          </cell>
          <cell r="AB76">
            <v>3780</v>
          </cell>
          <cell r="AC76">
            <v>13850</v>
          </cell>
          <cell r="AD76">
            <v>4931</v>
          </cell>
          <cell r="AE76">
            <v>12859</v>
          </cell>
          <cell r="AF76">
            <v>4780</v>
          </cell>
          <cell r="AG76">
            <v>715</v>
          </cell>
          <cell r="AH76">
            <v>460</v>
          </cell>
          <cell r="AI76">
            <v>4618</v>
          </cell>
          <cell r="AJ76">
            <v>841</v>
          </cell>
          <cell r="AK76">
            <v>3420</v>
          </cell>
          <cell r="AL76">
            <v>-2688</v>
          </cell>
          <cell r="AM76">
            <v>134</v>
          </cell>
          <cell r="AN76">
            <v>4423</v>
          </cell>
          <cell r="AO76">
            <v>1466</v>
          </cell>
          <cell r="AP76">
            <v>8139</v>
          </cell>
          <cell r="AQ76">
            <v>54595</v>
          </cell>
          <cell r="AR76">
            <v>60971</v>
          </cell>
          <cell r="AS76">
            <v>111457</v>
          </cell>
          <cell r="AT76">
            <v>51803</v>
          </cell>
          <cell r="AU76">
            <v>48560</v>
          </cell>
          <cell r="AV76">
            <v>76853</v>
          </cell>
          <cell r="AW76">
            <v>161292</v>
          </cell>
          <cell r="AX76">
            <v>12495</v>
          </cell>
          <cell r="AY76">
            <v>17444</v>
          </cell>
          <cell r="AZ76">
            <v>39404</v>
          </cell>
          <cell r="BA76">
            <v>2379</v>
          </cell>
          <cell r="BB76">
            <v>13265</v>
          </cell>
          <cell r="BC76">
            <v>17942</v>
          </cell>
          <cell r="BD76">
            <v>4593</v>
          </cell>
          <cell r="BE76">
            <v>2791</v>
          </cell>
          <cell r="BF76">
            <v>26385</v>
          </cell>
          <cell r="BG76">
            <v>955941</v>
          </cell>
        </row>
        <row r="77">
          <cell r="D77">
            <v>31076</v>
          </cell>
          <cell r="E77">
            <v>17001</v>
          </cell>
          <cell r="F77">
            <v>0</v>
          </cell>
          <cell r="G77">
            <v>0</v>
          </cell>
          <cell r="H77">
            <v>246</v>
          </cell>
          <cell r="I77">
            <v>1789</v>
          </cell>
          <cell r="J77">
            <v>0</v>
          </cell>
          <cell r="K77">
            <v>1796</v>
          </cell>
          <cell r="L77">
            <v>4595</v>
          </cell>
          <cell r="M77">
            <v>265</v>
          </cell>
          <cell r="N77">
            <v>574</v>
          </cell>
          <cell r="O77">
            <v>41</v>
          </cell>
          <cell r="P77">
            <v>856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39</v>
          </cell>
          <cell r="X77">
            <v>0</v>
          </cell>
          <cell r="Y77">
            <v>44</v>
          </cell>
          <cell r="Z77">
            <v>174</v>
          </cell>
          <cell r="AA77">
            <v>0</v>
          </cell>
          <cell r="AB77">
            <v>275</v>
          </cell>
          <cell r="AC77">
            <v>0</v>
          </cell>
          <cell r="AD77">
            <v>16</v>
          </cell>
          <cell r="AE77">
            <v>1625</v>
          </cell>
          <cell r="AF77">
            <v>280</v>
          </cell>
          <cell r="AG77">
            <v>0</v>
          </cell>
          <cell r="AH77">
            <v>0</v>
          </cell>
          <cell r="AI77">
            <v>97</v>
          </cell>
          <cell r="AJ77">
            <v>9</v>
          </cell>
          <cell r="AK77">
            <v>415</v>
          </cell>
          <cell r="AL77">
            <v>0</v>
          </cell>
          <cell r="AM77">
            <v>0</v>
          </cell>
          <cell r="AN77">
            <v>25</v>
          </cell>
          <cell r="AO77">
            <v>93</v>
          </cell>
          <cell r="AP77">
            <v>2183</v>
          </cell>
          <cell r="AQ77">
            <v>0</v>
          </cell>
          <cell r="AR77">
            <v>21046</v>
          </cell>
          <cell r="AS77">
            <v>39636</v>
          </cell>
          <cell r="AT77">
            <v>17306</v>
          </cell>
          <cell r="AU77">
            <v>8146</v>
          </cell>
          <cell r="AV77">
            <v>1051</v>
          </cell>
          <cell r="AW77">
            <v>2123</v>
          </cell>
          <cell r="AX77">
            <v>7533</v>
          </cell>
          <cell r="AY77">
            <v>8528</v>
          </cell>
          <cell r="AZ77">
            <v>12363</v>
          </cell>
          <cell r="BA77">
            <v>1569</v>
          </cell>
          <cell r="BB77">
            <v>8597</v>
          </cell>
          <cell r="BC77">
            <v>9447</v>
          </cell>
          <cell r="BD77">
            <v>0</v>
          </cell>
          <cell r="BE77">
            <v>0</v>
          </cell>
          <cell r="BF77">
            <v>0</v>
          </cell>
          <cell r="BG77">
            <v>200859</v>
          </cell>
        </row>
        <row r="78">
          <cell r="D78">
            <v>13458</v>
          </cell>
          <cell r="E78">
            <v>-2040</v>
          </cell>
          <cell r="F78">
            <v>22835</v>
          </cell>
          <cell r="G78">
            <v>8716</v>
          </cell>
          <cell r="H78">
            <v>2609</v>
          </cell>
          <cell r="I78">
            <v>22197</v>
          </cell>
          <cell r="J78">
            <v>793</v>
          </cell>
          <cell r="K78">
            <v>5980</v>
          </cell>
          <cell r="L78">
            <v>682</v>
          </cell>
          <cell r="M78">
            <v>1024</v>
          </cell>
          <cell r="N78">
            <v>3056</v>
          </cell>
          <cell r="O78">
            <v>5022</v>
          </cell>
          <cell r="P78">
            <v>6828</v>
          </cell>
          <cell r="Q78">
            <v>8673</v>
          </cell>
          <cell r="R78">
            <v>4116</v>
          </cell>
          <cell r="S78">
            <v>5893</v>
          </cell>
          <cell r="T78">
            <v>3518</v>
          </cell>
          <cell r="U78">
            <v>7273</v>
          </cell>
          <cell r="V78">
            <v>1185</v>
          </cell>
          <cell r="W78">
            <v>3253</v>
          </cell>
          <cell r="X78">
            <v>899</v>
          </cell>
          <cell r="Y78">
            <v>1236</v>
          </cell>
          <cell r="Z78">
            <v>4756</v>
          </cell>
          <cell r="AA78">
            <v>1526</v>
          </cell>
          <cell r="AB78">
            <v>3505</v>
          </cell>
          <cell r="AC78">
            <v>13850</v>
          </cell>
          <cell r="AD78">
            <v>4915</v>
          </cell>
          <cell r="AE78">
            <v>11234</v>
          </cell>
          <cell r="AF78">
            <v>4500</v>
          </cell>
          <cell r="AG78">
            <v>715</v>
          </cell>
          <cell r="AH78">
            <v>460</v>
          </cell>
          <cell r="AI78">
            <v>4521</v>
          </cell>
          <cell r="AJ78">
            <v>832</v>
          </cell>
          <cell r="AK78">
            <v>3005</v>
          </cell>
          <cell r="AL78">
            <v>-2688</v>
          </cell>
          <cell r="AM78">
            <v>134</v>
          </cell>
          <cell r="AN78">
            <v>4398</v>
          </cell>
          <cell r="AO78">
            <v>1373</v>
          </cell>
          <cell r="AP78">
            <v>5956</v>
          </cell>
          <cell r="AQ78">
            <v>54595</v>
          </cell>
          <cell r="AR78">
            <v>39925</v>
          </cell>
          <cell r="AS78">
            <v>71821</v>
          </cell>
          <cell r="AT78">
            <v>34497</v>
          </cell>
          <cell r="AU78">
            <v>40414</v>
          </cell>
          <cell r="AV78">
            <v>75802</v>
          </cell>
          <cell r="AW78">
            <v>159169</v>
          </cell>
          <cell r="AX78">
            <v>4962</v>
          </cell>
          <cell r="AY78">
            <v>8916</v>
          </cell>
          <cell r="AZ78">
            <v>27041</v>
          </cell>
          <cell r="BA78">
            <v>810</v>
          </cell>
          <cell r="BB78">
            <v>4668</v>
          </cell>
          <cell r="BC78">
            <v>8495</v>
          </cell>
          <cell r="BD78">
            <v>4593</v>
          </cell>
          <cell r="BE78">
            <v>2791</v>
          </cell>
          <cell r="BF78">
            <v>26385</v>
          </cell>
          <cell r="BG78">
            <v>755082</v>
          </cell>
        </row>
        <row r="79">
          <cell r="D79">
            <v>682</v>
          </cell>
          <cell r="E79">
            <v>449</v>
          </cell>
          <cell r="F79">
            <v>332</v>
          </cell>
          <cell r="G79">
            <v>178</v>
          </cell>
          <cell r="H79">
            <v>109</v>
          </cell>
          <cell r="I79">
            <v>2000</v>
          </cell>
          <cell r="J79">
            <v>72</v>
          </cell>
          <cell r="K79">
            <v>273</v>
          </cell>
          <cell r="L79">
            <v>233</v>
          </cell>
          <cell r="M79">
            <v>249</v>
          </cell>
          <cell r="N79">
            <v>165</v>
          </cell>
          <cell r="O79">
            <v>347</v>
          </cell>
          <cell r="P79">
            <v>284</v>
          </cell>
          <cell r="Q79">
            <v>538</v>
          </cell>
          <cell r="R79">
            <v>80</v>
          </cell>
          <cell r="S79">
            <v>459</v>
          </cell>
          <cell r="T79">
            <v>169</v>
          </cell>
          <cell r="U79">
            <v>285</v>
          </cell>
          <cell r="V79">
            <v>97</v>
          </cell>
          <cell r="W79">
            <v>148</v>
          </cell>
          <cell r="X79">
            <v>78</v>
          </cell>
          <cell r="Y79">
            <v>118</v>
          </cell>
          <cell r="Z79">
            <v>474</v>
          </cell>
          <cell r="AA79">
            <v>55</v>
          </cell>
          <cell r="AB79">
            <v>274</v>
          </cell>
          <cell r="AC79">
            <v>556</v>
          </cell>
          <cell r="AD79">
            <v>197</v>
          </cell>
          <cell r="AE79">
            <v>482</v>
          </cell>
          <cell r="AF79">
            <v>642</v>
          </cell>
          <cell r="AG79">
            <v>85</v>
          </cell>
          <cell r="AH79">
            <v>81</v>
          </cell>
          <cell r="AI79">
            <v>289</v>
          </cell>
          <cell r="AJ79">
            <v>296</v>
          </cell>
          <cell r="AK79">
            <v>90</v>
          </cell>
          <cell r="AL79">
            <v>425</v>
          </cell>
          <cell r="AM79">
            <v>159</v>
          </cell>
          <cell r="AN79">
            <v>558</v>
          </cell>
          <cell r="AO79">
            <v>235</v>
          </cell>
          <cell r="AP79">
            <v>238</v>
          </cell>
          <cell r="AQ79">
            <v>1086</v>
          </cell>
          <cell r="AR79">
            <v>773</v>
          </cell>
          <cell r="AS79">
            <v>3868</v>
          </cell>
          <cell r="AT79">
            <v>1460</v>
          </cell>
          <cell r="AU79">
            <v>2545</v>
          </cell>
          <cell r="AV79">
            <v>2417</v>
          </cell>
          <cell r="AW79">
            <v>150</v>
          </cell>
          <cell r="AX79">
            <v>78</v>
          </cell>
          <cell r="AY79">
            <v>297</v>
          </cell>
          <cell r="AZ79">
            <v>986</v>
          </cell>
          <cell r="BA79">
            <v>382</v>
          </cell>
          <cell r="BB79">
            <v>512</v>
          </cell>
          <cell r="BC79">
            <v>911</v>
          </cell>
          <cell r="BD79">
            <v>4</v>
          </cell>
          <cell r="BE79">
            <v>6</v>
          </cell>
          <cell r="BF79">
            <v>20</v>
          </cell>
          <cell r="BG79">
            <v>27976</v>
          </cell>
        </row>
        <row r="80">
          <cell r="D80">
            <v>-761</v>
          </cell>
          <cell r="E80">
            <v>-4</v>
          </cell>
          <cell r="F80">
            <v>0</v>
          </cell>
          <cell r="G80">
            <v>0</v>
          </cell>
          <cell r="H80">
            <v>0</v>
          </cell>
          <cell r="I80">
            <v>-3</v>
          </cell>
          <cell r="J80">
            <v>0</v>
          </cell>
          <cell r="K80">
            <v>-58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-31</v>
          </cell>
          <cell r="AF80">
            <v>-53</v>
          </cell>
          <cell r="AG80">
            <v>-3</v>
          </cell>
          <cell r="AH80">
            <v>-9</v>
          </cell>
          <cell r="AI80">
            <v>-15</v>
          </cell>
          <cell r="AJ80">
            <v>-19</v>
          </cell>
          <cell r="AK80">
            <v>-8</v>
          </cell>
          <cell r="AL80">
            <v>-49</v>
          </cell>
          <cell r="AM80">
            <v>0</v>
          </cell>
          <cell r="AN80">
            <v>0</v>
          </cell>
          <cell r="AO80">
            <v>-64</v>
          </cell>
          <cell r="AP80">
            <v>0</v>
          </cell>
          <cell r="AQ80">
            <v>-35</v>
          </cell>
          <cell r="AR80">
            <v>-5</v>
          </cell>
          <cell r="AS80">
            <v>0</v>
          </cell>
          <cell r="AT80">
            <v>-626</v>
          </cell>
          <cell r="AU80">
            <v>-415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-390</v>
          </cell>
          <cell r="BA80">
            <v>0</v>
          </cell>
          <cell r="BB80">
            <v>0</v>
          </cell>
          <cell r="BC80">
            <v>-2</v>
          </cell>
          <cell r="BD80">
            <v>0</v>
          </cell>
          <cell r="BE80">
            <v>0</v>
          </cell>
          <cell r="BF80">
            <v>0</v>
          </cell>
          <cell r="BG80">
            <v>-2550</v>
          </cell>
        </row>
        <row r="81">
          <cell r="D81">
            <v>122681</v>
          </cell>
          <cell r="E81">
            <v>71796</v>
          </cell>
          <cell r="F81">
            <v>71196</v>
          </cell>
          <cell r="G81">
            <v>23572</v>
          </cell>
          <cell r="H81">
            <v>12142</v>
          </cell>
          <cell r="I81">
            <v>257296</v>
          </cell>
          <cell r="J81">
            <v>9520</v>
          </cell>
          <cell r="K81">
            <v>33797</v>
          </cell>
          <cell r="L81">
            <v>28020</v>
          </cell>
          <cell r="M81">
            <v>23517</v>
          </cell>
          <cell r="N81">
            <v>19620</v>
          </cell>
          <cell r="O81">
            <v>37506</v>
          </cell>
          <cell r="P81">
            <v>29357</v>
          </cell>
          <cell r="Q81">
            <v>122707</v>
          </cell>
          <cell r="R81">
            <v>12308</v>
          </cell>
          <cell r="S81">
            <v>61041</v>
          </cell>
          <cell r="T81">
            <v>24001</v>
          </cell>
          <cell r="U81">
            <v>27436</v>
          </cell>
          <cell r="V81">
            <v>11719</v>
          </cell>
          <cell r="W81">
            <v>17522</v>
          </cell>
          <cell r="X81">
            <v>8418</v>
          </cell>
          <cell r="Y81">
            <v>13020</v>
          </cell>
          <cell r="Z81">
            <v>48186</v>
          </cell>
          <cell r="AA81">
            <v>6675</v>
          </cell>
          <cell r="AB81">
            <v>25524</v>
          </cell>
          <cell r="AC81">
            <v>73482</v>
          </cell>
          <cell r="AD81">
            <v>25264</v>
          </cell>
          <cell r="AE81">
            <v>52860</v>
          </cell>
          <cell r="AF81">
            <v>60568</v>
          </cell>
          <cell r="AG81">
            <v>9560</v>
          </cell>
          <cell r="AH81">
            <v>11874</v>
          </cell>
          <cell r="AI81">
            <v>30487</v>
          </cell>
          <cell r="AJ81">
            <v>36639</v>
          </cell>
          <cell r="AK81">
            <v>10610</v>
          </cell>
          <cell r="AL81">
            <v>53086</v>
          </cell>
          <cell r="AM81">
            <v>19694</v>
          </cell>
          <cell r="AN81">
            <v>55812</v>
          </cell>
          <cell r="AO81">
            <v>24559</v>
          </cell>
          <cell r="AP81">
            <v>32919</v>
          </cell>
          <cell r="AQ81">
            <v>132635</v>
          </cell>
          <cell r="AR81">
            <v>167672</v>
          </cell>
          <cell r="AS81">
            <v>294390</v>
          </cell>
          <cell r="AT81">
            <v>180898</v>
          </cell>
          <cell r="AU81">
            <v>140269</v>
          </cell>
          <cell r="AV81">
            <v>199331</v>
          </cell>
          <cell r="AW81">
            <v>176258</v>
          </cell>
          <cell r="AX81">
            <v>25454</v>
          </cell>
          <cell r="AY81">
            <v>69743</v>
          </cell>
          <cell r="AZ81">
            <v>139613</v>
          </cell>
          <cell r="BA81">
            <v>36053</v>
          </cell>
          <cell r="BB81">
            <v>65908</v>
          </cell>
          <cell r="BC81">
            <v>109597</v>
          </cell>
          <cell r="BD81">
            <v>79162</v>
          </cell>
          <cell r="BE81">
            <v>58799</v>
          </cell>
          <cell r="BF81">
            <v>294910</v>
          </cell>
          <cell r="BG81">
            <v>3786683</v>
          </cell>
        </row>
        <row r="82">
          <cell r="D82">
            <v>13094054</v>
          </cell>
          <cell r="E82">
            <v>5886566</v>
          </cell>
          <cell r="F82">
            <v>43814</v>
          </cell>
          <cell r="G82">
            <v>25401</v>
          </cell>
          <cell r="H82">
            <v>206489</v>
          </cell>
          <cell r="I82">
            <v>2203042</v>
          </cell>
          <cell r="J82">
            <v>25768</v>
          </cell>
          <cell r="K82">
            <v>975956</v>
          </cell>
          <cell r="L82">
            <v>1892397</v>
          </cell>
          <cell r="M82">
            <v>656032</v>
          </cell>
          <cell r="N82">
            <v>503084</v>
          </cell>
          <cell r="O82">
            <v>190237</v>
          </cell>
          <cell r="P82">
            <v>379128</v>
          </cell>
          <cell r="Q82">
            <v>18239</v>
          </cell>
          <cell r="R82">
            <v>72762</v>
          </cell>
          <cell r="S82">
            <v>113075</v>
          </cell>
          <cell r="T82">
            <v>27299</v>
          </cell>
          <cell r="U82">
            <v>111774</v>
          </cell>
          <cell r="V82">
            <v>16315</v>
          </cell>
          <cell r="W82">
            <v>106487</v>
          </cell>
          <cell r="X82">
            <v>30125</v>
          </cell>
          <cell r="Y82">
            <v>89977</v>
          </cell>
          <cell r="Z82">
            <v>381755</v>
          </cell>
          <cell r="AA82">
            <v>12344</v>
          </cell>
          <cell r="AB82">
            <v>542268</v>
          </cell>
          <cell r="AC82">
            <v>112054</v>
          </cell>
          <cell r="AD82">
            <v>103733</v>
          </cell>
          <cell r="AE82">
            <v>748640</v>
          </cell>
          <cell r="AF82">
            <v>449112</v>
          </cell>
          <cell r="AG82">
            <v>48062</v>
          </cell>
          <cell r="AH82">
            <v>28943</v>
          </cell>
          <cell r="AI82">
            <v>190165</v>
          </cell>
          <cell r="AJ82">
            <v>100709</v>
          </cell>
          <cell r="AK82">
            <v>115169</v>
          </cell>
          <cell r="AL82">
            <v>74052</v>
          </cell>
          <cell r="AM82">
            <v>25237</v>
          </cell>
          <cell r="AN82">
            <v>288919</v>
          </cell>
          <cell r="AO82">
            <v>101854</v>
          </cell>
          <cell r="AP82">
            <v>939051</v>
          </cell>
          <cell r="AQ82">
            <v>372432</v>
          </cell>
          <cell r="AR82">
            <v>5872879</v>
          </cell>
          <cell r="AS82">
            <v>14799874</v>
          </cell>
          <cell r="AT82">
            <v>3791040</v>
          </cell>
          <cell r="AU82">
            <v>1558030</v>
          </cell>
          <cell r="AV82">
            <v>919809</v>
          </cell>
          <cell r="AW82">
            <v>568907</v>
          </cell>
          <cell r="AX82">
            <v>1820824</v>
          </cell>
          <cell r="AY82">
            <v>3410656</v>
          </cell>
          <cell r="AZ82">
            <v>4210506</v>
          </cell>
          <cell r="BA82">
            <v>1105354</v>
          </cell>
          <cell r="BB82">
            <v>1671942</v>
          </cell>
          <cell r="BC82">
            <v>10572749</v>
          </cell>
          <cell r="BD82">
            <v>3360931</v>
          </cell>
          <cell r="BE82">
            <v>1271483</v>
          </cell>
          <cell r="BF82">
            <v>4668169</v>
          </cell>
          <cell r="BG82">
            <v>90905673</v>
          </cell>
        </row>
      </sheetData>
      <sheetData sheetId="1"/>
      <sheetData sheetId="2"/>
      <sheetData sheetId="3"/>
      <sheetData sheetId="4"/>
      <sheetData sheetId="5">
        <row r="66">
          <cell r="D66">
            <v>0.57276187836747339</v>
          </cell>
          <cell r="E66">
            <v>0.48604379074043125</v>
          </cell>
          <cell r="F66">
            <v>0.42491151188269005</v>
          </cell>
          <cell r="G66">
            <v>0.43068046835228235</v>
          </cell>
          <cell r="H66">
            <v>0.40759347718662492</v>
          </cell>
          <cell r="I66">
            <v>0.19893430134941856</v>
          </cell>
          <cell r="J66">
            <v>0.18172268907563024</v>
          </cell>
          <cell r="K66">
            <v>0.39234251560789418</v>
          </cell>
          <cell r="L66">
            <v>0.40417558886509636</v>
          </cell>
          <cell r="M66">
            <v>0.28936514011140879</v>
          </cell>
          <cell r="N66">
            <v>0.37252803261977574</v>
          </cell>
          <cell r="O66">
            <v>0.2882205513784461</v>
          </cell>
          <cell r="P66">
            <v>0.47569574547808019</v>
          </cell>
          <cell r="Q66">
            <v>9.9228242887528822E-2</v>
          </cell>
          <cell r="R66">
            <v>0.44077023074423138</v>
          </cell>
          <cell r="S66">
            <v>0.1840893825461575</v>
          </cell>
          <cell r="T66">
            <v>0.22186575559351693</v>
          </cell>
          <cell r="U66">
            <v>0.47229916897506924</v>
          </cell>
          <cell r="V66">
            <v>0.19993173478965781</v>
          </cell>
          <cell r="W66">
            <v>0.31645930829813951</v>
          </cell>
          <cell r="X66">
            <v>0.2683535281539558</v>
          </cell>
          <cell r="Y66">
            <v>0.25691244239631339</v>
          </cell>
          <cell r="Z66">
            <v>0.28049640974556928</v>
          </cell>
          <cell r="AA66">
            <v>0.33647940074906368</v>
          </cell>
          <cell r="AB66">
            <v>0.37643002664159225</v>
          </cell>
          <cell r="AC66">
            <v>0.27842192645818026</v>
          </cell>
          <cell r="AD66">
            <v>0.31166877770740975</v>
          </cell>
          <cell r="AE66">
            <v>0.42186908815739688</v>
          </cell>
          <cell r="AF66">
            <v>0.28381323471139874</v>
          </cell>
          <cell r="AG66">
            <v>0.22552301255230126</v>
          </cell>
          <cell r="AH66">
            <v>0.13441131884790297</v>
          </cell>
          <cell r="AI66">
            <v>0.33296159018598093</v>
          </cell>
          <cell r="AJ66">
            <v>0.13537487376838889</v>
          </cell>
          <cell r="AK66">
            <v>0.504052780395853</v>
          </cell>
          <cell r="AL66">
            <v>5.4816712504238405E-2</v>
          </cell>
          <cell r="AM66">
            <v>0.11704072306286178</v>
          </cell>
          <cell r="AN66">
            <v>0.25584103776965528</v>
          </cell>
          <cell r="AO66">
            <v>0.22728938474693594</v>
          </cell>
          <cell r="AP66">
            <v>0.42221817187642396</v>
          </cell>
          <cell r="AQ66">
            <v>0.53051607795830658</v>
          </cell>
          <cell r="AR66">
            <v>0.53805644353261128</v>
          </cell>
          <cell r="AS66">
            <v>0.69884167261116203</v>
          </cell>
          <cell r="AT66">
            <v>0.50558325686298355</v>
          </cell>
          <cell r="AU66">
            <v>0.52203266580641483</v>
          </cell>
          <cell r="AV66">
            <v>0.65186549006426497</v>
          </cell>
          <cell r="AW66">
            <v>0.94131330209125263</v>
          </cell>
          <cell r="AX66">
            <v>0.70621513318142537</v>
          </cell>
          <cell r="AY66">
            <v>0.43015069612720991</v>
          </cell>
          <cell r="AZ66">
            <v>0.60557397950047631</v>
          </cell>
          <cell r="BA66">
            <v>0.59748148559065817</v>
          </cell>
          <cell r="BB66">
            <v>0.5018965831158585</v>
          </cell>
          <cell r="BC66">
            <v>0.6128726151263264</v>
          </cell>
          <cell r="BD66">
            <v>0.77016750461079808</v>
          </cell>
          <cell r="BE66">
            <v>0.55215224748720215</v>
          </cell>
          <cell r="BF66">
            <v>0.62311213590586956</v>
          </cell>
        </row>
        <row r="67">
          <cell r="D67">
            <v>0.21039932833935165</v>
          </cell>
          <cell r="E67">
            <v>0.27146359128642267</v>
          </cell>
          <cell r="F67">
            <v>9.9514017641440536E-2</v>
          </cell>
          <cell r="G67">
            <v>5.3368403190225691E-2</v>
          </cell>
          <cell r="H67">
            <v>0.16348212815022237</v>
          </cell>
          <cell r="I67">
            <v>9.7949443442571976E-2</v>
          </cell>
          <cell r="J67">
            <v>9.0861344537815122E-2</v>
          </cell>
          <cell r="K67">
            <v>0.15590141136787289</v>
          </cell>
          <cell r="L67">
            <v>0.20753033547466096</v>
          </cell>
          <cell r="M67">
            <v>0.22396564187608964</v>
          </cell>
          <cell r="N67">
            <v>0.17910295616717636</v>
          </cell>
          <cell r="O67">
            <v>0.14397696368581028</v>
          </cell>
          <cell r="P67">
            <v>0.20427836631808427</v>
          </cell>
          <cell r="Q67">
            <v>2.416325067029591E-2</v>
          </cell>
          <cell r="R67">
            <v>9.9853753656158589E-2</v>
          </cell>
          <cell r="S67">
            <v>8.0028177782146423E-2</v>
          </cell>
          <cell r="T67">
            <v>6.8247156368484649E-2</v>
          </cell>
          <cell r="U67">
            <v>0.19682169412450795</v>
          </cell>
          <cell r="V67">
            <v>9.0536735216315389E-2</v>
          </cell>
          <cell r="W67">
            <v>0.120134687821025</v>
          </cell>
          <cell r="X67">
            <v>0.1522927061059634</v>
          </cell>
          <cell r="Y67">
            <v>0.14953917050691246</v>
          </cell>
          <cell r="Z67">
            <v>0.16834765284522477</v>
          </cell>
          <cell r="AA67">
            <v>9.9625468164794007E-2</v>
          </cell>
          <cell r="AB67">
            <v>0.21759912239460899</v>
          </cell>
          <cell r="AC67">
            <v>8.2373914700198683E-2</v>
          </cell>
          <cell r="AD67">
            <v>0.10869221025965801</v>
          </cell>
          <cell r="AE67">
            <v>0.17007188800605372</v>
          </cell>
          <cell r="AF67">
            <v>0.195169066173557</v>
          </cell>
          <cell r="AG67">
            <v>0.14215481171548117</v>
          </cell>
          <cell r="AH67">
            <v>8.9607545898601981E-2</v>
          </cell>
          <cell r="AI67">
            <v>0.17249975399350542</v>
          </cell>
          <cell r="AJ67">
            <v>0.10486094052785283</v>
          </cell>
          <cell r="AK67">
            <v>0.17398680490103677</v>
          </cell>
          <cell r="AL67">
            <v>9.8368684775647058E-2</v>
          </cell>
          <cell r="AM67">
            <v>0.10216309535899258</v>
          </cell>
          <cell r="AN67">
            <v>0.16659499749157888</v>
          </cell>
          <cell r="AO67">
            <v>0.1606335762856794</v>
          </cell>
          <cell r="AP67">
            <v>0.16774507123545673</v>
          </cell>
          <cell r="AQ67">
            <v>0.11097372488408037</v>
          </cell>
          <cell r="AR67">
            <v>0.16984350398396869</v>
          </cell>
          <cell r="AS67">
            <v>0.30709942593158734</v>
          </cell>
          <cell r="AT67">
            <v>0.21460712666806708</v>
          </cell>
          <cell r="AU67">
            <v>0.16065559745916774</v>
          </cell>
          <cell r="AV67">
            <v>0.25418524966011308</v>
          </cell>
          <cell r="AW67">
            <v>2.537189801313983E-2</v>
          </cell>
          <cell r="AX67">
            <v>0.21226526282706057</v>
          </cell>
          <cell r="AY67">
            <v>0.17577391279411553</v>
          </cell>
          <cell r="AZ67">
            <v>0.31906770859447187</v>
          </cell>
          <cell r="BA67">
            <v>0.52089978642554013</v>
          </cell>
          <cell r="BB67">
            <v>0.29286277841840141</v>
          </cell>
          <cell r="BC67">
            <v>0.44086973183572542</v>
          </cell>
          <cell r="BD67">
            <v>0.71209671306940203</v>
          </cell>
          <cell r="BE67">
            <v>0.50458341128250483</v>
          </cell>
          <cell r="BF67">
            <v>0.53357634532569254</v>
          </cell>
        </row>
        <row r="68">
          <cell r="D68">
            <v>0.16900742576275055</v>
          </cell>
          <cell r="E68">
            <v>0.21441305922335507</v>
          </cell>
          <cell r="F68">
            <v>6.4807011629866851E-2</v>
          </cell>
          <cell r="G68">
            <v>3.4914305107754964E-2</v>
          </cell>
          <cell r="H68">
            <v>0.1284796573875803</v>
          </cell>
          <cell r="I68">
            <v>7.3382407810459543E-2</v>
          </cell>
          <cell r="J68">
            <v>6.460084033613446E-2</v>
          </cell>
          <cell r="K68">
            <v>0.12131254253336095</v>
          </cell>
          <cell r="L68">
            <v>0.17723054960742327</v>
          </cell>
          <cell r="M68">
            <v>0.17931708976485095</v>
          </cell>
          <cell r="N68">
            <v>0.14841997961264017</v>
          </cell>
          <cell r="O68">
            <v>0.10859595798005653</v>
          </cell>
          <cell r="P68">
            <v>0.16299349388561502</v>
          </cell>
          <cell r="Q68">
            <v>1.5231404891326494E-2</v>
          </cell>
          <cell r="R68">
            <v>7.7916802079948E-2</v>
          </cell>
          <cell r="S68">
            <v>5.6879802100227715E-2</v>
          </cell>
          <cell r="T68">
            <v>4.7289696262655723E-2</v>
          </cell>
          <cell r="U68">
            <v>0.14816299752150458</v>
          </cell>
          <cell r="V68">
            <v>6.4510623773359504E-2</v>
          </cell>
          <cell r="W68">
            <v>9.0971350302476883E-2</v>
          </cell>
          <cell r="X68">
            <v>0.11154668567355666</v>
          </cell>
          <cell r="Y68">
            <v>0.11221198156682027</v>
          </cell>
          <cell r="Z68">
            <v>0.12879259535964804</v>
          </cell>
          <cell r="AA68">
            <v>7.4307116104868912E-2</v>
          </cell>
          <cell r="AB68">
            <v>0.17207334273624825</v>
          </cell>
          <cell r="AC68">
            <v>5.7714814512397593E-2</v>
          </cell>
          <cell r="AD68">
            <v>8.1143128562381248E-2</v>
          </cell>
          <cell r="AE68">
            <v>0.13558456299659477</v>
          </cell>
          <cell r="AF68">
            <v>0.14961695945053494</v>
          </cell>
          <cell r="AG68">
            <v>0.1053347280334728</v>
          </cell>
          <cell r="AH68">
            <v>6.5605524675762167E-2</v>
          </cell>
          <cell r="AI68">
            <v>0.13107226030767213</v>
          </cell>
          <cell r="AJ68">
            <v>7.7977019023444963E-2</v>
          </cell>
          <cell r="AK68">
            <v>0.1347785108388313</v>
          </cell>
          <cell r="AL68">
            <v>7.1016840598274497E-2</v>
          </cell>
          <cell r="AM68">
            <v>7.1189194678582313E-2</v>
          </cell>
          <cell r="AN68">
            <v>0.12613774815451875</v>
          </cell>
          <cell r="AO68">
            <v>0.12146260026874059</v>
          </cell>
          <cell r="AP68">
            <v>0.14040523709711716</v>
          </cell>
          <cell r="AQ68">
            <v>8.7344969276586124E-2</v>
          </cell>
          <cell r="AR68">
            <v>0.13571735292714346</v>
          </cell>
          <cell r="AS68">
            <v>0.24216855192092124</v>
          </cell>
          <cell r="AT68">
            <v>0.17684551515218522</v>
          </cell>
          <cell r="AU68">
            <v>0.13462703804832143</v>
          </cell>
          <cell r="AV68">
            <v>0.19816787153026874</v>
          </cell>
          <cell r="AW68">
            <v>2.1882694686198641E-2</v>
          </cell>
          <cell r="AX68">
            <v>0.20047929598491396</v>
          </cell>
          <cell r="AY68">
            <v>0.15521270951923491</v>
          </cell>
          <cell r="AZ68">
            <v>0.26476760760101137</v>
          </cell>
          <cell r="BA68">
            <v>0.43818822289407261</v>
          </cell>
          <cell r="BB68">
            <v>0.24056260241548827</v>
          </cell>
          <cell r="BC68">
            <v>0.38376050439336845</v>
          </cell>
          <cell r="BD68">
            <v>0.62276092064374322</v>
          </cell>
          <cell r="BE68">
            <v>0.4244630010714468</v>
          </cell>
          <cell r="BF68">
            <v>0.38287952256620666</v>
          </cell>
        </row>
        <row r="69">
          <cell r="D69">
            <v>4.1391902576601101E-2</v>
          </cell>
          <cell r="E69">
            <v>5.705053206306758E-2</v>
          </cell>
          <cell r="F69">
            <v>3.4692960278667341E-2</v>
          </cell>
          <cell r="G69">
            <v>1.8411674868488038E-2</v>
          </cell>
          <cell r="H69">
            <v>3.4920112007906443E-2</v>
          </cell>
          <cell r="I69">
            <v>2.4504850444624089E-2</v>
          </cell>
          <cell r="J69">
            <v>2.615546218487395E-2</v>
          </cell>
          <cell r="K69">
            <v>3.450010355948753E-2</v>
          </cell>
          <cell r="L69">
            <v>3.0192719486081369E-2</v>
          </cell>
          <cell r="M69">
            <v>4.4563507250074415E-2</v>
          </cell>
          <cell r="N69">
            <v>3.0581039755351681E-2</v>
          </cell>
          <cell r="O69">
            <v>3.524769370234096E-2</v>
          </cell>
          <cell r="P69">
            <v>4.114861872807167E-2</v>
          </cell>
          <cell r="Q69">
            <v>8.9318457789694158E-3</v>
          </cell>
          <cell r="R69">
            <v>2.1936951576210596E-2</v>
          </cell>
          <cell r="S69">
            <v>2.3115610818957751E-2</v>
          </cell>
          <cell r="T69">
            <v>2.0915795175201032E-2</v>
          </cell>
          <cell r="U69">
            <v>4.8549351217378627E-2</v>
          </cell>
          <cell r="V69">
            <v>2.6026111442955885E-2</v>
          </cell>
          <cell r="W69">
            <v>2.9106266407944299E-2</v>
          </cell>
          <cell r="X69">
            <v>4.0627227369921595E-2</v>
          </cell>
          <cell r="Y69">
            <v>3.7250384024577574E-2</v>
          </cell>
          <cell r="Z69">
            <v>3.9472045822438052E-2</v>
          </cell>
          <cell r="AA69">
            <v>2.5318352059925095E-2</v>
          </cell>
          <cell r="AB69">
            <v>4.548660084626234E-2</v>
          </cell>
          <cell r="AC69">
            <v>2.4631882637924932E-2</v>
          </cell>
          <cell r="AD69">
            <v>2.7509499683343888E-2</v>
          </cell>
          <cell r="AE69">
            <v>3.4411653424139238E-2</v>
          </cell>
          <cell r="AF69">
            <v>4.5436534143442078E-2</v>
          </cell>
          <cell r="AG69">
            <v>3.6715481171548117E-2</v>
          </cell>
          <cell r="AH69">
            <v>2.3917803604514065E-2</v>
          </cell>
          <cell r="AI69">
            <v>4.1361891953947585E-2</v>
          </cell>
          <cell r="AJ69">
            <v>2.6802041540435056E-2</v>
          </cell>
          <cell r="AK69">
            <v>3.9208294062205468E-2</v>
          </cell>
          <cell r="AL69">
            <v>2.7314169460874806E-2</v>
          </cell>
          <cell r="AM69">
            <v>3.0923123794048948E-2</v>
          </cell>
          <cell r="AN69">
            <v>4.0385580161972336E-2</v>
          </cell>
          <cell r="AO69">
            <v>3.9170976016938801E-2</v>
          </cell>
          <cell r="AP69">
            <v>2.7279078951365474E-2</v>
          </cell>
          <cell r="AQ69">
            <v>2.3621216119425491E-2</v>
          </cell>
          <cell r="AR69">
            <v>3.3965122381793021E-2</v>
          </cell>
          <cell r="AS69">
            <v>6.4713475321851968E-2</v>
          </cell>
          <cell r="AT69">
            <v>3.7651051974040617E-2</v>
          </cell>
          <cell r="AU69">
            <v>2.5964396980088258E-2</v>
          </cell>
          <cell r="AV69">
            <v>5.6017378129844329E-2</v>
          </cell>
          <cell r="AW69">
            <v>3.4835298255965685E-3</v>
          </cell>
          <cell r="AX69">
            <v>1.1785966842146618E-2</v>
          </cell>
          <cell r="AY69">
            <v>2.0460834779117618E-2</v>
          </cell>
          <cell r="AZ69">
            <v>5.4063733319963038E-2</v>
          </cell>
          <cell r="BA69">
            <v>8.2711563531467566E-2</v>
          </cell>
          <cell r="BB69">
            <v>5.2300176002913153E-2</v>
          </cell>
          <cell r="BC69">
            <v>5.7109227442356997E-2</v>
          </cell>
          <cell r="BD69">
            <v>4.2495136555418006E-2</v>
          </cell>
          <cell r="BE69">
            <v>3.0544737155393801E-2</v>
          </cell>
          <cell r="BF69">
            <v>4.2796107286968907E-2</v>
          </cell>
        </row>
        <row r="70">
          <cell r="D70">
            <v>4.1391902576601101E-2</v>
          </cell>
          <cell r="E70">
            <v>5.705053206306758E-2</v>
          </cell>
          <cell r="F70">
            <v>2.5296364964323838E-2</v>
          </cell>
          <cell r="G70">
            <v>1.6290514169353471E-2</v>
          </cell>
          <cell r="H70">
            <v>3.3520013177400755E-2</v>
          </cell>
          <cell r="I70">
            <v>2.3467135128412413E-2</v>
          </cell>
          <cell r="J70">
            <v>2.4684873949579831E-2</v>
          </cell>
          <cell r="K70">
            <v>3.402668875935734E-2</v>
          </cell>
          <cell r="L70">
            <v>2.9942897930049964E-2</v>
          </cell>
          <cell r="M70">
            <v>4.3798103499596036E-2</v>
          </cell>
          <cell r="N70">
            <v>3.0224260958205913E-2</v>
          </cell>
          <cell r="O70">
            <v>3.3594624860022397E-2</v>
          </cell>
          <cell r="P70">
            <v>3.9104813162107843E-2</v>
          </cell>
          <cell r="Q70">
            <v>6.4381005158629908E-3</v>
          </cell>
          <cell r="R70">
            <v>2.1286967825804356E-2</v>
          </cell>
          <cell r="S70">
            <v>2.0674628528366181E-2</v>
          </cell>
          <cell r="T70">
            <v>1.8665888921294945E-2</v>
          </cell>
          <cell r="U70">
            <v>4.4540020411138651E-2</v>
          </cell>
          <cell r="V70">
            <v>2.3380834542196433E-2</v>
          </cell>
          <cell r="W70">
            <v>2.6652208651980369E-2</v>
          </cell>
          <cell r="X70">
            <v>3.8845331432644334E-2</v>
          </cell>
          <cell r="Y70">
            <v>3.433179723502304E-2</v>
          </cell>
          <cell r="Z70">
            <v>3.8517411696343339E-2</v>
          </cell>
          <cell r="AA70">
            <v>2.4419475655430713E-2</v>
          </cell>
          <cell r="AB70">
            <v>4.2744083999373142E-2</v>
          </cell>
          <cell r="AC70">
            <v>2.1814866225742358E-2</v>
          </cell>
          <cell r="AD70">
            <v>2.5688727042431921E-2</v>
          </cell>
          <cell r="AE70">
            <v>3.3446840711312903E-2</v>
          </cell>
          <cell r="AF70">
            <v>4.3967111345925243E-2</v>
          </cell>
          <cell r="AG70">
            <v>3.5878661087866109E-2</v>
          </cell>
          <cell r="AH70">
            <v>2.2654539329627757E-2</v>
          </cell>
          <cell r="AI70">
            <v>3.8639420080690129E-2</v>
          </cell>
          <cell r="AJ70">
            <v>2.4645869155817571E-2</v>
          </cell>
          <cell r="AK70">
            <v>3.7700282752120638E-2</v>
          </cell>
          <cell r="AL70">
            <v>2.6127415891195417E-2</v>
          </cell>
          <cell r="AM70">
            <v>2.9602924748654412E-2</v>
          </cell>
          <cell r="AN70">
            <v>3.9346377123199314E-2</v>
          </cell>
          <cell r="AO70">
            <v>3.7175780772832769E-2</v>
          </cell>
          <cell r="AP70">
            <v>2.68841702360339E-2</v>
          </cell>
          <cell r="AQ70">
            <v>2.1578014852791497E-2</v>
          </cell>
          <cell r="AR70">
            <v>3.3094374731618872E-2</v>
          </cell>
          <cell r="AS70">
            <v>6.3653656713882942E-2</v>
          </cell>
          <cell r="AT70">
            <v>3.7529436478015238E-2</v>
          </cell>
          <cell r="AU70">
            <v>2.5900234549330214E-2</v>
          </cell>
          <cell r="AV70">
            <v>5.0629355193120992E-2</v>
          </cell>
          <cell r="AW70">
            <v>3.4835298255965685E-3</v>
          </cell>
          <cell r="AX70">
            <v>1.1785966842146618E-2</v>
          </cell>
          <cell r="AY70">
            <v>2.0403481352967323E-2</v>
          </cell>
          <cell r="AZ70">
            <v>5.3841690960010888E-2</v>
          </cell>
          <cell r="BA70">
            <v>7.719191190746956E-2</v>
          </cell>
          <cell r="BB70">
            <v>4.9295988347393335E-2</v>
          </cell>
          <cell r="BC70">
            <v>5.6370156117411974E-2</v>
          </cell>
          <cell r="BD70">
            <v>4.2495136555418006E-2</v>
          </cell>
          <cell r="BE70">
            <v>3.0442694603649723E-2</v>
          </cell>
          <cell r="BF70">
            <v>4.254179241124411E-2</v>
          </cell>
        </row>
        <row r="71">
          <cell r="D71">
            <v>0</v>
          </cell>
          <cell r="E71">
            <v>0</v>
          </cell>
          <cell r="F71">
            <v>9.3965953143435033E-3</v>
          </cell>
          <cell r="G71">
            <v>2.1211606991345666E-3</v>
          </cell>
          <cell r="H71">
            <v>1.4000988305056827E-3</v>
          </cell>
          <cell r="I71">
            <v>1.0377153162116784E-3</v>
          </cell>
          <cell r="J71">
            <v>1.4705882352941176E-3</v>
          </cell>
          <cell r="K71">
            <v>4.7341480013018907E-4</v>
          </cell>
          <cell r="L71">
            <v>2.4982155603140615E-4</v>
          </cell>
          <cell r="M71">
            <v>7.6540375047837736E-4</v>
          </cell>
          <cell r="N71">
            <v>3.5677879714576962E-4</v>
          </cell>
          <cell r="O71">
            <v>1.6530688423185623E-3</v>
          </cell>
          <cell r="P71">
            <v>2.0438055659638245E-3</v>
          </cell>
          <cell r="Q71">
            <v>2.4937452631064241E-3</v>
          </cell>
          <cell r="R71">
            <v>6.4998375040623989E-4</v>
          </cell>
          <cell r="S71">
            <v>2.4409822905915694E-3</v>
          </cell>
          <cell r="T71">
            <v>2.2499062539060874E-3</v>
          </cell>
          <cell r="U71">
            <v>4.0093308062399769E-3</v>
          </cell>
          <cell r="V71">
            <v>2.6452769007594503E-3</v>
          </cell>
          <cell r="W71">
            <v>2.4540577559639312E-3</v>
          </cell>
          <cell r="X71">
            <v>1.7818959372772631E-3</v>
          </cell>
          <cell r="Y71">
            <v>2.9185867895545315E-3</v>
          </cell>
          <cell r="Z71">
            <v>9.5463412609471626E-4</v>
          </cell>
          <cell r="AA71">
            <v>8.9887640449438206E-4</v>
          </cell>
          <cell r="AB71">
            <v>2.7425168468892024E-3</v>
          </cell>
          <cell r="AC71">
            <v>2.8170164121825753E-3</v>
          </cell>
          <cell r="AD71">
            <v>1.8207726409119696E-3</v>
          </cell>
          <cell r="AE71">
            <v>9.6481271282633366E-4</v>
          </cell>
          <cell r="AF71">
            <v>1.4694227975168405E-3</v>
          </cell>
          <cell r="AG71">
            <v>8.3682008368200832E-4</v>
          </cell>
          <cell r="AH71">
            <v>1.2632642748863063E-3</v>
          </cell>
          <cell r="AI71">
            <v>2.7224718732574539E-3</v>
          </cell>
          <cell r="AJ71">
            <v>2.1561723846174842E-3</v>
          </cell>
          <cell r="AK71">
            <v>1.5080113100848257E-3</v>
          </cell>
          <cell r="AL71">
            <v>1.1867535696793881E-3</v>
          </cell>
          <cell r="AM71">
            <v>1.3201990453945364E-3</v>
          </cell>
          <cell r="AN71">
            <v>1.0392030387730237E-3</v>
          </cell>
          <cell r="AO71">
            <v>1.9951952441060305E-3</v>
          </cell>
          <cell r="AP71">
            <v>3.9490871533157145E-4</v>
          </cell>
          <cell r="AQ71">
            <v>2.0432012666339954E-3</v>
          </cell>
          <cell r="AR71">
            <v>8.7074765017414949E-4</v>
          </cell>
          <cell r="AS71">
            <v>1.0598186079690207E-3</v>
          </cell>
          <cell r="AT71">
            <v>1.2161549602538447E-4</v>
          </cell>
          <cell r="AU71">
            <v>6.4162430758043479E-5</v>
          </cell>
          <cell r="AV71">
            <v>5.3880229367233396E-3</v>
          </cell>
          <cell r="AW71">
            <v>0</v>
          </cell>
          <cell r="AX71">
            <v>0</v>
          </cell>
          <cell r="AY71">
            <v>5.7353426150294656E-5</v>
          </cell>
          <cell r="AZ71">
            <v>2.2204235995215346E-4</v>
          </cell>
          <cell r="BA71">
            <v>5.519651623998003E-3</v>
          </cell>
          <cell r="BB71">
            <v>3.0041876555198157E-3</v>
          </cell>
          <cell r="BC71">
            <v>7.3907132494502586E-4</v>
          </cell>
          <cell r="BD71">
            <v>0</v>
          </cell>
          <cell r="BE71">
            <v>1.0204255174407728E-4</v>
          </cell>
          <cell r="BF71">
            <v>2.5431487572479737E-4</v>
          </cell>
        </row>
        <row r="72">
          <cell r="D72">
            <v>0</v>
          </cell>
          <cell r="E72">
            <v>0</v>
          </cell>
          <cell r="F72">
            <v>1.4045732906343052E-5</v>
          </cell>
          <cell r="G72">
            <v>4.2423213982691331E-5</v>
          </cell>
          <cell r="H72">
            <v>8.2358754735628391E-5</v>
          </cell>
          <cell r="I72">
            <v>6.2185187488340271E-5</v>
          </cell>
          <cell r="J72">
            <v>1.050420168067227E-4</v>
          </cell>
          <cell r="K72">
            <v>8.8765275024410453E-5</v>
          </cell>
          <cell r="L72">
            <v>1.0706638115631691E-4</v>
          </cell>
          <cell r="M72">
            <v>8.5044861164264147E-5</v>
          </cell>
          <cell r="N72">
            <v>1.0193679918450561E-4</v>
          </cell>
          <cell r="O72">
            <v>1.3331200341278729E-4</v>
          </cell>
          <cell r="P72">
            <v>1.362537043975883E-4</v>
          </cell>
          <cell r="Q72">
            <v>0</v>
          </cell>
          <cell r="R72">
            <v>0</v>
          </cell>
          <cell r="S72">
            <v>3.2764862960960666E-5</v>
          </cell>
          <cell r="T72">
            <v>4.1664930627890504E-5</v>
          </cell>
          <cell r="U72">
            <v>1.0934538562472664E-4</v>
          </cell>
          <cell r="V72">
            <v>0</v>
          </cell>
          <cell r="W72">
            <v>5.7071110603812353E-5</v>
          </cell>
          <cell r="X72">
            <v>1.1879306248515087E-4</v>
          </cell>
          <cell r="Y72">
            <v>7.6804915514592934E-5</v>
          </cell>
          <cell r="Z72">
            <v>8.3011663138670978E-5</v>
          </cell>
          <cell r="AA72">
            <v>0</v>
          </cell>
          <cell r="AB72">
            <v>3.9178812098417176E-5</v>
          </cell>
          <cell r="AC72">
            <v>2.7217549876160149E-5</v>
          </cell>
          <cell r="AD72">
            <v>3.9582013932868905E-5</v>
          </cell>
          <cell r="AE72">
            <v>7.5671585319712445E-5</v>
          </cell>
          <cell r="AF72">
            <v>1.1557257957997623E-4</v>
          </cell>
          <cell r="AG72">
            <v>1.0460251046025104E-4</v>
          </cell>
          <cell r="AH72">
            <v>8.4217618325753754E-5</v>
          </cell>
          <cell r="AI72">
            <v>6.5601731885721784E-5</v>
          </cell>
          <cell r="AJ72">
            <v>8.1879963972815857E-5</v>
          </cell>
          <cell r="AK72">
            <v>0</v>
          </cell>
          <cell r="AL72">
            <v>3.7674716497758353E-5</v>
          </cell>
          <cell r="AM72">
            <v>5.0776886361328324E-5</v>
          </cell>
          <cell r="AN72">
            <v>7.1669175087794734E-5</v>
          </cell>
          <cell r="AO72">
            <v>0</v>
          </cell>
          <cell r="AP72">
            <v>6.0755186974087915E-5</v>
          </cell>
          <cell r="AQ72">
            <v>7.5394880687601315E-6</v>
          </cell>
          <cell r="AR72">
            <v>1.6102867503220574E-4</v>
          </cell>
          <cell r="AS72">
            <v>2.1739868881415808E-4</v>
          </cell>
          <cell r="AT72">
            <v>1.1055954184125861E-4</v>
          </cell>
          <cell r="AU72">
            <v>6.4162430758043479E-5</v>
          </cell>
          <cell r="AV72">
            <v>0</v>
          </cell>
          <cell r="AW72">
            <v>5.6735013446198187E-6</v>
          </cell>
          <cell r="AX72">
            <v>0</v>
          </cell>
          <cell r="AY72">
            <v>1.0036849576301564E-4</v>
          </cell>
          <cell r="AZ72">
            <v>2.3636767349745368E-4</v>
          </cell>
          <cell r="BA72">
            <v>0</v>
          </cell>
          <cell r="BB72">
            <v>0</v>
          </cell>
          <cell r="BC72">
            <v>0</v>
          </cell>
          <cell r="BD72">
            <v>4.684065587024077E-2</v>
          </cell>
          <cell r="BE72">
            <v>4.957567305566421E-2</v>
          </cell>
          <cell r="BF72">
            <v>0.10790071547251703</v>
          </cell>
        </row>
        <row r="73">
          <cell r="D73">
            <v>0.36300649652350403</v>
          </cell>
          <cell r="E73">
            <v>0.20838208256727395</v>
          </cell>
          <cell r="F73">
            <v>0.32073431091634363</v>
          </cell>
          <cell r="G73">
            <v>0.36976073307313762</v>
          </cell>
          <cell r="H73">
            <v>0.23513424477021908</v>
          </cell>
          <cell r="I73">
            <v>9.3223369193458125E-2</v>
          </cell>
          <cell r="J73">
            <v>8.3298319327731088E-2</v>
          </cell>
          <cell r="K73">
            <v>0.2300795928632719</v>
          </cell>
          <cell r="L73">
            <v>0.18832976445396146</v>
          </cell>
          <cell r="M73">
            <v>5.4811413020368245E-2</v>
          </cell>
          <cell r="N73">
            <v>0.18501529051987767</v>
          </cell>
          <cell r="O73">
            <v>0.1349917346557884</v>
          </cell>
          <cell r="P73">
            <v>0.26174336614776716</v>
          </cell>
          <cell r="Q73">
            <v>7.0680564270986984E-2</v>
          </cell>
          <cell r="R73">
            <v>0.33441663958401041</v>
          </cell>
          <cell r="S73">
            <v>9.6541668714470605E-2</v>
          </cell>
          <cell r="T73">
            <v>0.14657722594891878</v>
          </cell>
          <cell r="U73">
            <v>0.2650896632162123</v>
          </cell>
          <cell r="V73">
            <v>0.10111784281935318</v>
          </cell>
          <cell r="W73">
            <v>0.18787809610775025</v>
          </cell>
          <cell r="X73">
            <v>0.10679496317415063</v>
          </cell>
          <cell r="Y73">
            <v>9.8310291858678955E-2</v>
          </cell>
          <cell r="Z73">
            <v>0.10231187481841199</v>
          </cell>
          <cell r="AA73">
            <v>0.22861423220973784</v>
          </cell>
          <cell r="AB73">
            <v>0.14809590973201692</v>
          </cell>
          <cell r="AC73">
            <v>0.18848153289240901</v>
          </cell>
          <cell r="AD73">
            <v>0.19517891070297658</v>
          </cell>
          <cell r="AE73">
            <v>0.24326522890654559</v>
          </cell>
          <cell r="AF73">
            <v>7.8919561484612336E-2</v>
          </cell>
          <cell r="AG73">
            <v>7.4790794979079492E-2</v>
          </cell>
          <cell r="AH73">
            <v>3.8740104429846725E-2</v>
          </cell>
          <cell r="AI73">
            <v>0.15147439892413159</v>
          </cell>
          <cell r="AJ73">
            <v>2.2953683233712711E-2</v>
          </cell>
          <cell r="AK73">
            <v>0.3223374175306315</v>
          </cell>
          <cell r="AL73">
            <v>-5.0634818972987231E-2</v>
          </cell>
          <cell r="AM73">
            <v>6.8041027724179953E-3</v>
          </cell>
          <cell r="AN73">
            <v>7.9248190353329029E-2</v>
          </cell>
          <cell r="AO73">
            <v>5.9692984242029401E-2</v>
          </cell>
          <cell r="AP73">
            <v>0.24724323339105075</v>
          </cell>
          <cell r="AQ73">
            <v>0.41161835111395934</v>
          </cell>
          <cell r="AR73">
            <v>0.3636325683477265</v>
          </cell>
          <cell r="AS73">
            <v>0.37860321342436903</v>
          </cell>
          <cell r="AT73">
            <v>0.286365797300136</v>
          </cell>
          <cell r="AU73">
            <v>0.34619195973451011</v>
          </cell>
          <cell r="AV73">
            <v>0.38555468040595792</v>
          </cell>
          <cell r="AW73">
            <v>0.91509037887641975</v>
          </cell>
          <cell r="AX73">
            <v>0.49088551897540661</v>
          </cell>
          <cell r="AY73">
            <v>0.25011829144143499</v>
          </cell>
          <cell r="AZ73">
            <v>0.28223732746950497</v>
          </cell>
          <cell r="BA73">
            <v>6.5986187002468583E-2</v>
          </cell>
          <cell r="BB73">
            <v>0.20126540025490078</v>
          </cell>
          <cell r="BC73">
            <v>0.16370886064399573</v>
          </cell>
          <cell r="BD73">
            <v>5.802026224703772E-2</v>
          </cell>
          <cell r="BE73">
            <v>4.7466793652953282E-2</v>
          </cell>
          <cell r="BF73">
            <v>8.9467973279983723E-2</v>
          </cell>
        </row>
        <row r="74">
          <cell r="D74">
            <v>0.2533073581076124</v>
          </cell>
          <cell r="E74">
            <v>0.23679592177837205</v>
          </cell>
          <cell r="F74">
            <v>0</v>
          </cell>
          <cell r="G74">
            <v>0</v>
          </cell>
          <cell r="H74">
            <v>2.0260253664964586E-2</v>
          </cell>
          <cell r="I74">
            <v>6.9530812760400474E-3</v>
          </cell>
          <cell r="J74">
            <v>0</v>
          </cell>
          <cell r="K74">
            <v>5.314081131461372E-2</v>
          </cell>
          <cell r="L74">
            <v>0.16399000713775874</v>
          </cell>
          <cell r="M74">
            <v>1.1268444104265E-2</v>
          </cell>
          <cell r="N74">
            <v>2.9255861365953109E-2</v>
          </cell>
          <cell r="O74">
            <v>1.0931584279848558E-3</v>
          </cell>
          <cell r="P74">
            <v>2.9158292741083898E-2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2.2257733135486817E-3</v>
          </cell>
          <cell r="X74">
            <v>0</v>
          </cell>
          <cell r="Y74">
            <v>3.3794162826420891E-3</v>
          </cell>
          <cell r="Z74">
            <v>3.6110073465321878E-3</v>
          </cell>
          <cell r="AA74">
            <v>0</v>
          </cell>
          <cell r="AB74">
            <v>1.0774173327064724E-2</v>
          </cell>
          <cell r="AC74">
            <v>0</v>
          </cell>
          <cell r="AD74">
            <v>6.3331222292590248E-4</v>
          </cell>
          <cell r="AE74">
            <v>3.0741581536133183E-2</v>
          </cell>
          <cell r="AF74">
            <v>4.6229031831990491E-3</v>
          </cell>
          <cell r="AG74">
            <v>0</v>
          </cell>
          <cell r="AH74">
            <v>0</v>
          </cell>
          <cell r="AI74">
            <v>3.1816839964575066E-3</v>
          </cell>
          <cell r="AJ74">
            <v>2.4563989191844754E-4</v>
          </cell>
          <cell r="AK74">
            <v>3.9114043355325166E-2</v>
          </cell>
          <cell r="AL74">
            <v>0</v>
          </cell>
          <cell r="AM74">
            <v>0</v>
          </cell>
          <cell r="AN74">
            <v>4.4793234429871715E-4</v>
          </cell>
          <cell r="AO74">
            <v>3.78679913677267E-3</v>
          </cell>
          <cell r="AP74">
            <v>6.6314286582216955E-2</v>
          </cell>
          <cell r="AQ74">
            <v>0</v>
          </cell>
          <cell r="AR74">
            <v>0.12551887017510377</v>
          </cell>
          <cell r="AS74">
            <v>0.13463772546621827</v>
          </cell>
          <cell r="AT74">
            <v>9.5667171555241071E-2</v>
          </cell>
          <cell r="AU74">
            <v>5.8074128995002458E-2</v>
          </cell>
          <cell r="AV74">
            <v>5.2726369706668809E-3</v>
          </cell>
          <cell r="AW74">
            <v>1.2044843354627875E-2</v>
          </cell>
          <cell r="AX74">
            <v>0.29594562740630154</v>
          </cell>
          <cell r="AY74">
            <v>0.1222775045524282</v>
          </cell>
          <cell r="AZ74">
            <v>8.8551925680273327E-2</v>
          </cell>
          <cell r="BA74">
            <v>4.3519263306798325E-2</v>
          </cell>
          <cell r="BB74">
            <v>0.1304394003762821</v>
          </cell>
          <cell r="BC74">
            <v>8.619761489821802E-2</v>
          </cell>
          <cell r="BD74">
            <v>0</v>
          </cell>
          <cell r="BE74">
            <v>0</v>
          </cell>
          <cell r="BF74">
            <v>0</v>
          </cell>
        </row>
        <row r="75">
          <cell r="D75">
            <v>0.10969913841589163</v>
          </cell>
          <cell r="E75">
            <v>-2.8413839211098111E-2</v>
          </cell>
          <cell r="F75">
            <v>0.32073431091634363</v>
          </cell>
          <cell r="G75">
            <v>0.36976073307313762</v>
          </cell>
          <cell r="H75">
            <v>0.21487399110525449</v>
          </cell>
          <cell r="I75">
            <v>8.6270287917418073E-2</v>
          </cell>
          <cell r="J75">
            <v>8.3298319327731088E-2</v>
          </cell>
          <cell r="K75">
            <v>0.17693878154865816</v>
          </cell>
          <cell r="L75">
            <v>2.4339757316202713E-2</v>
          </cell>
          <cell r="M75">
            <v>4.3542968916103243E-2</v>
          </cell>
          <cell r="N75">
            <v>0.15575942915392457</v>
          </cell>
          <cell r="O75">
            <v>0.13389857622780355</v>
          </cell>
          <cell r="P75">
            <v>0.23258507340668325</v>
          </cell>
          <cell r="Q75">
            <v>7.0680564270986984E-2</v>
          </cell>
          <cell r="R75">
            <v>0.33441663958401041</v>
          </cell>
          <cell r="S75">
            <v>9.6541668714470605E-2</v>
          </cell>
          <cell r="T75">
            <v>0.14657722594891878</v>
          </cell>
          <cell r="U75">
            <v>0.2650896632162123</v>
          </cell>
          <cell r="V75">
            <v>0.10111784281935318</v>
          </cell>
          <cell r="W75">
            <v>0.18565232279420157</v>
          </cell>
          <cell r="X75">
            <v>0.10679496317415063</v>
          </cell>
          <cell r="Y75">
            <v>9.4930875576036869E-2</v>
          </cell>
          <cell r="Z75">
            <v>9.8700867471879797E-2</v>
          </cell>
          <cell r="AA75">
            <v>0.22861423220973784</v>
          </cell>
          <cell r="AB75">
            <v>0.13732173640495221</v>
          </cell>
          <cell r="AC75">
            <v>0.18848153289240901</v>
          </cell>
          <cell r="AD75">
            <v>0.19454559848005065</v>
          </cell>
          <cell r="AE75">
            <v>0.21252364737041241</v>
          </cell>
          <cell r="AF75">
            <v>7.4296658301413285E-2</v>
          </cell>
          <cell r="AG75">
            <v>7.4790794979079492E-2</v>
          </cell>
          <cell r="AH75">
            <v>3.8740104429846725E-2</v>
          </cell>
          <cell r="AI75">
            <v>0.1482927149276741</v>
          </cell>
          <cell r="AJ75">
            <v>2.2708043341794264E-2</v>
          </cell>
          <cell r="AK75">
            <v>0.2832233741753063</v>
          </cell>
          <cell r="AL75">
            <v>-5.0634818972987231E-2</v>
          </cell>
          <cell r="AM75">
            <v>6.8041027724179953E-3</v>
          </cell>
          <cell r="AN75">
            <v>7.8800258009030316E-2</v>
          </cell>
          <cell r="AO75">
            <v>5.5906185105256731E-2</v>
          </cell>
          <cell r="AP75">
            <v>0.18092894680883381</v>
          </cell>
          <cell r="AQ75">
            <v>0.41161835111395934</v>
          </cell>
          <cell r="AR75">
            <v>0.23811369817262273</v>
          </cell>
          <cell r="AS75">
            <v>0.24396548795815076</v>
          </cell>
          <cell r="AT75">
            <v>0.19069862574489491</v>
          </cell>
          <cell r="AU75">
            <v>0.28811783073950764</v>
          </cell>
          <cell r="AV75">
            <v>0.38028204343529104</v>
          </cell>
          <cell r="AW75">
            <v>0.9030455355217919</v>
          </cell>
          <cell r="AX75">
            <v>0.19493989156910504</v>
          </cell>
          <cell r="AY75">
            <v>0.12784078688900677</v>
          </cell>
          <cell r="AZ75">
            <v>0.19368540178923166</v>
          </cell>
          <cell r="BA75">
            <v>2.2466923695670264E-2</v>
          </cell>
          <cell r="BB75">
            <v>7.0825999878618678E-2</v>
          </cell>
          <cell r="BC75">
            <v>7.751124574577771E-2</v>
          </cell>
          <cell r="BD75">
            <v>5.802026224703772E-2</v>
          </cell>
          <cell r="BE75">
            <v>4.7466793652953282E-2</v>
          </cell>
          <cell r="BF75">
            <v>8.9467973279983723E-2</v>
          </cell>
        </row>
        <row r="76">
          <cell r="D76">
            <v>5.5591330360854575E-3</v>
          </cell>
          <cell r="E76">
            <v>6.2538302969524767E-3</v>
          </cell>
          <cell r="F76">
            <v>4.6631833249058934E-3</v>
          </cell>
          <cell r="G76">
            <v>7.5513320889190562E-3</v>
          </cell>
          <cell r="H76">
            <v>8.977104266183495E-3</v>
          </cell>
          <cell r="I76">
            <v>7.7731484360425342E-3</v>
          </cell>
          <cell r="J76">
            <v>7.5630252100840336E-3</v>
          </cell>
          <cell r="K76">
            <v>8.0776400272213507E-3</v>
          </cell>
          <cell r="L76">
            <v>8.3154889364739464E-3</v>
          </cell>
          <cell r="M76">
            <v>1.0588085214950886E-2</v>
          </cell>
          <cell r="N76">
            <v>8.4097859327217118E-3</v>
          </cell>
          <cell r="O76">
            <v>9.2518530368474374E-3</v>
          </cell>
          <cell r="P76">
            <v>9.6740130122287705E-3</v>
          </cell>
          <cell r="Q76">
            <v>4.3844279462459355E-3</v>
          </cell>
          <cell r="R76">
            <v>6.4998375040623982E-3</v>
          </cell>
          <cell r="S76">
            <v>7.5195360495404727E-3</v>
          </cell>
          <cell r="T76">
            <v>7.041373276113495E-3</v>
          </cell>
          <cell r="U76">
            <v>1.038781163434903E-2</v>
          </cell>
          <cell r="V76">
            <v>8.2771567539892486E-3</v>
          </cell>
          <cell r="W76">
            <v>8.4465243693642271E-3</v>
          </cell>
          <cell r="X76">
            <v>9.2658588738417681E-3</v>
          </cell>
          <cell r="Y76">
            <v>9.0629800307219666E-3</v>
          </cell>
          <cell r="Z76">
            <v>9.836882081932511E-3</v>
          </cell>
          <cell r="AA76">
            <v>8.2397003745318352E-3</v>
          </cell>
          <cell r="AB76">
            <v>1.0734994514966307E-2</v>
          </cell>
          <cell r="AC76">
            <v>7.5664788655725214E-3</v>
          </cell>
          <cell r="AD76">
            <v>7.7976567447751739E-3</v>
          </cell>
          <cell r="AE76">
            <v>9.1184260310253496E-3</v>
          </cell>
          <cell r="AF76">
            <v>1.0599656584334963E-2</v>
          </cell>
          <cell r="AG76">
            <v>8.8912133891213396E-3</v>
          </cell>
          <cell r="AH76">
            <v>6.8216270843860539E-3</v>
          </cell>
          <cell r="AI76">
            <v>9.4794502574867979E-3</v>
          </cell>
          <cell r="AJ76">
            <v>8.0788231119844969E-3</v>
          </cell>
          <cell r="AK76">
            <v>8.4825636192271438E-3</v>
          </cell>
          <cell r="AL76">
            <v>8.0058772557736503E-3</v>
          </cell>
          <cell r="AM76">
            <v>8.073524931451203E-3</v>
          </cell>
          <cell r="AN76">
            <v>9.9978499247473668E-3</v>
          </cell>
          <cell r="AO76">
            <v>9.5687935176513705E-3</v>
          </cell>
          <cell r="AP76">
            <v>7.2298672499164617E-3</v>
          </cell>
          <cell r="AQ76">
            <v>8.1878840426735031E-3</v>
          </cell>
          <cell r="AR76">
            <v>4.6101913259220381E-3</v>
          </cell>
          <cell r="AS76">
            <v>1.3139033255205679E-2</v>
          </cell>
          <cell r="AT76">
            <v>8.0708465544118788E-3</v>
          </cell>
          <cell r="AU76">
            <v>1.814370958658007E-2</v>
          </cell>
          <cell r="AV76">
            <v>1.2125559998193959E-2</v>
          </cell>
          <cell r="AW76">
            <v>8.5102520169297281E-4</v>
          </cell>
          <cell r="AX76">
            <v>3.0643513789581204E-3</v>
          </cell>
          <cell r="AY76">
            <v>4.2584918916593779E-3</v>
          </cell>
          <cell r="AZ76">
            <v>7.0623795778330094E-3</v>
          </cell>
          <cell r="BA76">
            <v>1.0595512162649433E-2</v>
          </cell>
          <cell r="BB76">
            <v>7.7684044425562907E-3</v>
          </cell>
          <cell r="BC76">
            <v>8.3122713212952903E-3</v>
          </cell>
          <cell r="BD76">
            <v>5.0529294358404286E-5</v>
          </cell>
          <cell r="BE76">
            <v>1.0204255174407728E-4</v>
          </cell>
          <cell r="BF76">
            <v>6.781730019327931E-5</v>
          </cell>
        </row>
        <row r="77">
          <cell r="D77">
            <v>-6.2030795314677901E-3</v>
          </cell>
          <cell r="E77">
            <v>-5.5713410217839434E-5</v>
          </cell>
          <cell r="F77">
            <v>0</v>
          </cell>
          <cell r="G77">
            <v>0</v>
          </cell>
          <cell r="H77">
            <v>0</v>
          </cell>
          <cell r="I77">
            <v>-1.1659722654063802E-5</v>
          </cell>
          <cell r="J77">
            <v>0</v>
          </cell>
          <cell r="K77">
            <v>-1.7161286504719354E-3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-5.8645478622777151E-4</v>
          </cell>
          <cell r="AF77">
            <v>-8.7504953110553426E-4</v>
          </cell>
          <cell r="AG77">
            <v>-3.1380753138075313E-4</v>
          </cell>
          <cell r="AH77">
            <v>-7.5795856493178374E-4</v>
          </cell>
          <cell r="AI77">
            <v>-4.9201298914291342E-4</v>
          </cell>
          <cell r="AJ77">
            <v>-5.1857310516116703E-4</v>
          </cell>
          <cell r="AK77">
            <v>-7.5400565504241286E-4</v>
          </cell>
          <cell r="AL77">
            <v>-9.2303055419507972E-4</v>
          </cell>
          <cell r="AM77">
            <v>0</v>
          </cell>
          <cell r="AN77">
            <v>0</v>
          </cell>
          <cell r="AO77">
            <v>-2.605969298424203E-3</v>
          </cell>
          <cell r="AP77">
            <v>0</v>
          </cell>
          <cell r="AQ77">
            <v>-2.638820824066046E-4</v>
          </cell>
          <cell r="AR77">
            <v>-2.9820125005964024E-5</v>
          </cell>
          <cell r="AS77">
            <v>0</v>
          </cell>
          <cell r="AT77">
            <v>-3.4605136596313943E-3</v>
          </cell>
          <cell r="AU77">
            <v>-2.9586009738431156E-3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-2.7934361413335432E-3</v>
          </cell>
          <cell r="BA77">
            <v>0</v>
          </cell>
          <cell r="BB77">
            <v>0</v>
          </cell>
          <cell r="BC77">
            <v>-1.8248674690000638E-5</v>
          </cell>
          <cell r="BD77">
            <v>0</v>
          </cell>
          <cell r="BE77">
            <v>0</v>
          </cell>
          <cell r="BF77">
            <v>0</v>
          </cell>
        </row>
        <row r="79">
          <cell r="D79">
            <v>106.73253397021544</v>
          </cell>
          <cell r="E79">
            <v>81.990166583096553</v>
          </cell>
          <cell r="F79">
            <v>0.61539974155851451</v>
          </cell>
          <cell r="G79">
            <v>1.0775920583743424</v>
          </cell>
          <cell r="H79">
            <v>17.006176906605173</v>
          </cell>
          <cell r="I79">
            <v>8.5622862384180092</v>
          </cell>
          <cell r="J79">
            <v>2.7067226890756304</v>
          </cell>
          <cell r="K79">
            <v>28.877000917241176</v>
          </cell>
          <cell r="L79">
            <v>67.537366167023549</v>
          </cell>
          <cell r="M79">
            <v>27.89607517965727</v>
          </cell>
          <cell r="N79">
            <v>25.641386340468909</v>
          </cell>
          <cell r="O79">
            <v>5.0721751186476833</v>
          </cell>
          <cell r="P79">
            <v>12.914398610212215</v>
          </cell>
          <cell r="Q79">
            <v>0.14863862697319632</v>
          </cell>
          <cell r="R79">
            <v>5.9117647058823533</v>
          </cell>
          <cell r="S79">
            <v>1.8524434396553136</v>
          </cell>
          <cell r="T79">
            <v>1.1374109412107829</v>
          </cell>
          <cell r="U79">
            <v>4.0739903776060649</v>
          </cell>
          <cell r="V79">
            <v>1.3921836334158204</v>
          </cell>
          <cell r="W79">
            <v>6.077331354868166</v>
          </cell>
          <cell r="X79">
            <v>3.57864100736517</v>
          </cell>
          <cell r="Y79">
            <v>6.9106758832565287</v>
          </cell>
          <cell r="Z79">
            <v>7.9225293653758353</v>
          </cell>
          <cell r="AA79">
            <v>1.8492883895131087</v>
          </cell>
          <cell r="AB79">
            <v>21.245416078984483</v>
          </cell>
          <cell r="AC79">
            <v>1.5249176669116247</v>
          </cell>
          <cell r="AD79">
            <v>4.1059610512982898</v>
          </cell>
          <cell r="AE79">
            <v>14.162693908437381</v>
          </cell>
          <cell r="AF79">
            <v>7.415004622903183</v>
          </cell>
          <cell r="AG79">
            <v>5.027405857740586</v>
          </cell>
          <cell r="AH79">
            <v>2.4375105272022908</v>
          </cell>
          <cell r="AI79">
            <v>6.237576672024141</v>
          </cell>
          <cell r="AJ79">
            <v>2.7486830972461038</v>
          </cell>
          <cell r="AK79">
            <v>10.854759660697455</v>
          </cell>
          <cell r="AL79">
            <v>1.3949440530460009</v>
          </cell>
          <cell r="AM79">
            <v>1.281456281100843</v>
          </cell>
          <cell r="AN79">
            <v>5.1766465992976425</v>
          </cell>
          <cell r="AO79">
            <v>4.1473187019015434</v>
          </cell>
          <cell r="AP79">
            <v>28.526109541602114</v>
          </cell>
          <cell r="AQ79">
            <v>2.807946620424473</v>
          </cell>
          <cell r="AR79">
            <v>35.025997184980199</v>
          </cell>
          <cell r="AS79">
            <v>50.273018784605455</v>
          </cell>
          <cell r="AT79">
            <v>20.956782275094252</v>
          </cell>
          <cell r="AU79">
            <v>11.10744355488383</v>
          </cell>
          <cell r="AV79">
            <v>4.6144804370619719</v>
          </cell>
          <cell r="AW79">
            <v>3.2276946294636271</v>
          </cell>
          <cell r="AX79">
            <v>71.533904297949235</v>
          </cell>
          <cell r="AY79">
            <v>48.903201755014841</v>
          </cell>
          <cell r="AZ79">
            <v>30.158409317183931</v>
          </cell>
          <cell r="BA79">
            <v>30.659140709510996</v>
          </cell>
          <cell r="BB79">
            <v>25.367815743157127</v>
          </cell>
          <cell r="BC79">
            <v>96.469328540014786</v>
          </cell>
          <cell r="BD79">
            <v>42.456367954321514</v>
          </cell>
          <cell r="BE79">
            <v>21.624228303202436</v>
          </cell>
          <cell r="BF79">
            <v>15.829130921298024</v>
          </cell>
        </row>
      </sheetData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9"/>
  <sheetViews>
    <sheetView tabSelected="1" workbookViewId="0">
      <selection activeCell="A2" sqref="A2"/>
    </sheetView>
  </sheetViews>
  <sheetFormatPr defaultRowHeight="12.75"/>
  <sheetData>
    <row r="1" spans="1:9">
      <c r="A1" s="356" t="s">
        <v>296</v>
      </c>
    </row>
    <row r="2" spans="1:9" ht="13.5" thickBot="1"/>
    <row r="3" spans="1:9" ht="12.75" customHeight="1">
      <c r="A3" s="358" t="s">
        <v>294</v>
      </c>
      <c r="B3" s="359"/>
      <c r="C3" s="359"/>
      <c r="D3" s="359"/>
      <c r="E3" s="359"/>
      <c r="F3" s="359"/>
      <c r="G3" s="359"/>
      <c r="H3" s="359"/>
      <c r="I3" s="360"/>
    </row>
    <row r="4" spans="1:9">
      <c r="A4" s="361"/>
      <c r="B4" s="362"/>
      <c r="C4" s="362"/>
      <c r="D4" s="362"/>
      <c r="E4" s="362"/>
      <c r="F4" s="362"/>
      <c r="G4" s="362"/>
      <c r="H4" s="362"/>
      <c r="I4" s="363"/>
    </row>
    <row r="5" spans="1:9" ht="13.5" thickBot="1">
      <c r="A5" s="364"/>
      <c r="B5" s="365"/>
      <c r="C5" s="365"/>
      <c r="D5" s="365"/>
      <c r="E5" s="365"/>
      <c r="F5" s="365"/>
      <c r="G5" s="365"/>
      <c r="H5" s="365"/>
      <c r="I5" s="366"/>
    </row>
    <row r="6" spans="1:9" ht="13.5" thickBot="1">
      <c r="A6" s="357"/>
      <c r="B6" s="357"/>
      <c r="C6" s="357"/>
      <c r="D6" s="357"/>
      <c r="E6" s="357"/>
      <c r="F6" s="357"/>
      <c r="G6" s="357"/>
      <c r="H6" s="357"/>
      <c r="I6" s="357"/>
    </row>
    <row r="7" spans="1:9">
      <c r="A7" s="358" t="s">
        <v>295</v>
      </c>
      <c r="B7" s="359"/>
      <c r="C7" s="359"/>
      <c r="D7" s="359"/>
      <c r="E7" s="359"/>
      <c r="F7" s="359"/>
      <c r="G7" s="359"/>
      <c r="H7" s="359"/>
      <c r="I7" s="360"/>
    </row>
    <row r="8" spans="1:9">
      <c r="A8" s="361"/>
      <c r="B8" s="362"/>
      <c r="C8" s="362"/>
      <c r="D8" s="362"/>
      <c r="E8" s="362"/>
      <c r="F8" s="362"/>
      <c r="G8" s="362"/>
      <c r="H8" s="362"/>
      <c r="I8" s="363"/>
    </row>
    <row r="9" spans="1:9" ht="13.5" thickBot="1">
      <c r="A9" s="364"/>
      <c r="B9" s="365"/>
      <c r="C9" s="365"/>
      <c r="D9" s="365"/>
      <c r="E9" s="365"/>
      <c r="F9" s="365"/>
      <c r="G9" s="365"/>
      <c r="H9" s="365"/>
      <c r="I9" s="366"/>
    </row>
  </sheetData>
  <mergeCells count="2">
    <mergeCell ref="A3:I5"/>
    <mergeCell ref="A7:I9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8"/>
  <sheetViews>
    <sheetView workbookViewId="0">
      <selection sqref="A1:F1"/>
    </sheetView>
  </sheetViews>
  <sheetFormatPr defaultColWidth="20.7109375" defaultRowHeight="15"/>
  <cols>
    <col min="1" max="1" width="20.7109375" style="273"/>
    <col min="2" max="4" width="16.85546875" style="273" customWidth="1"/>
    <col min="5" max="5" width="18.28515625" style="273" customWidth="1"/>
    <col min="6" max="6" width="17.42578125" style="273" customWidth="1"/>
    <col min="7" max="16384" width="20.7109375" style="273"/>
  </cols>
  <sheetData>
    <row r="1" spans="1:8" ht="15.75" thickBot="1">
      <c r="A1" s="316" t="s">
        <v>293</v>
      </c>
      <c r="B1" s="317"/>
      <c r="C1" s="317"/>
      <c r="D1" s="317"/>
      <c r="E1" s="317"/>
      <c r="F1" s="317"/>
    </row>
    <row r="2" spans="1:8" s="289" customFormat="1" ht="43.5">
      <c r="A2" s="306" t="s">
        <v>292</v>
      </c>
      <c r="B2" s="307" t="s">
        <v>283</v>
      </c>
      <c r="C2" s="307" t="s">
        <v>284</v>
      </c>
      <c r="D2" s="308" t="s">
        <v>281</v>
      </c>
      <c r="E2" s="307" t="s">
        <v>285</v>
      </c>
      <c r="F2" s="309" t="s">
        <v>286</v>
      </c>
    </row>
    <row r="3" spans="1:8">
      <c r="A3" s="311" t="s">
        <v>274</v>
      </c>
      <c r="B3" s="274">
        <f>'Of e D a Pr Bas'!BG69</f>
        <v>1842253</v>
      </c>
      <c r="C3" s="274">
        <f>'Of e D a Pr Bas'!BG81</f>
        <v>3786683</v>
      </c>
      <c r="D3" s="275">
        <f>'Of e D a Pr Bas'!BG82</f>
        <v>90905673</v>
      </c>
      <c r="E3" s="276">
        <f>'Of e D a Pr Bas'!BG70</f>
        <v>860886</v>
      </c>
      <c r="F3" s="277">
        <f>'Of e D a Pr Bas'!BG77</f>
        <v>200859</v>
      </c>
    </row>
    <row r="4" spans="1:8">
      <c r="A4" s="311" t="s">
        <v>275</v>
      </c>
      <c r="B4" s="274">
        <f>'Impacto na X'!BF66</f>
        <v>1843036.1270530825</v>
      </c>
      <c r="C4" s="274">
        <f>'Impacto na X'!BF78</f>
        <v>3788766.8891307833</v>
      </c>
      <c r="D4" s="275">
        <f>'Impacto na X'!BF79</f>
        <v>90945683.594538763</v>
      </c>
      <c r="E4" s="276">
        <f>'Impacto na X'!BF67</f>
        <v>861213.8811469638</v>
      </c>
      <c r="F4" s="277">
        <f>'Impacto na X'!BF74</f>
        <v>200951.77999927316</v>
      </c>
    </row>
    <row r="5" spans="1:8" ht="28.5">
      <c r="A5" s="311" t="s">
        <v>276</v>
      </c>
      <c r="B5" s="274">
        <f>'Impacto na X SEM EXT MIN'!BF66</f>
        <v>1843036.7852162183</v>
      </c>
      <c r="C5" s="274">
        <f>'Impacto na X SEM EXT MIN'!BF78</f>
        <v>3788773.1272375705</v>
      </c>
      <c r="D5" s="275">
        <f>'Impacto na X SEM EXT MIN'!BF79</f>
        <v>90949137.72953853</v>
      </c>
      <c r="E5" s="276">
        <f>'Impacto na X SEM EXT MIN'!BF67</f>
        <v>861228.13926836709</v>
      </c>
      <c r="F5" s="277">
        <f>'Impacto na X SEM EXT MIN'!BF74</f>
        <v>200959.23148452584</v>
      </c>
    </row>
    <row r="6" spans="1:8" ht="28.5">
      <c r="A6" s="311" t="s">
        <v>277</v>
      </c>
      <c r="B6" s="274">
        <f>'Impacto na X APENAS EXT MIN'!BF66</f>
        <v>1843031.3807070851</v>
      </c>
      <c r="C6" s="274">
        <f>'Impacto na X APENAS EXT MIN'!BF78</f>
        <v>3788721.902999579</v>
      </c>
      <c r="D6" s="275">
        <f>'Impacto na X APENAS EXT MIN'!BF79</f>
        <v>90920774.08664085</v>
      </c>
      <c r="E6" s="276">
        <f>'Impacto na X APENAS EXT MIN'!BF67</f>
        <v>861111.05864936882</v>
      </c>
      <c r="F6" s="277">
        <f>'Impacto na X APENAS EXT MIN'!BF74</f>
        <v>200898.04358457949</v>
      </c>
    </row>
    <row r="7" spans="1:8">
      <c r="A7" s="311" t="s">
        <v>278</v>
      </c>
      <c r="B7" s="274">
        <f>'Impacto na FBKF'!BF66</f>
        <v>1842974.1956847804</v>
      </c>
      <c r="C7" s="274">
        <f>'Impacto na FBKF'!BF78</f>
        <v>3788294.0371983768</v>
      </c>
      <c r="D7" s="275">
        <f>'Impacto na FBKF'!BF79</f>
        <v>90945432.693938553</v>
      </c>
      <c r="E7" s="276">
        <f>'Impacto na FBKF'!BF67</f>
        <v>861169.68231002975</v>
      </c>
      <c r="F7" s="277">
        <f>'Impacto na FBKF'!BF74</f>
        <v>200975.36515047852</v>
      </c>
    </row>
    <row r="8" spans="1:8" ht="28.5">
      <c r="A8" s="311" t="s">
        <v>279</v>
      </c>
      <c r="B8" s="274">
        <f>'Impacto na FBKF Sem Agr e CC'!BF66</f>
        <v>1842835.2087484081</v>
      </c>
      <c r="C8" s="274">
        <f>'Impacto na FBKF Sem Agr e CC'!BF78</f>
        <v>3788159.7037302251</v>
      </c>
      <c r="D8" s="275">
        <f>'Impacto na FBKF Sem Agr e CC'!BF79</f>
        <v>90941123.748430148</v>
      </c>
      <c r="E8" s="276">
        <f>'Impacto na FBKF Sem Agr e CC'!BF67</f>
        <v>861145.55305515963</v>
      </c>
      <c r="F8" s="277">
        <f>'Impacto na FBKF Sem Agr e CC'!BF74</f>
        <v>200919.13280337414</v>
      </c>
    </row>
    <row r="9" spans="1:8" ht="29.25" thickBot="1">
      <c r="A9" s="312" t="s">
        <v>280</v>
      </c>
      <c r="B9" s="278">
        <f>'Impacto na FBKF So Agr e CC'!BF66</f>
        <v>1843094.6087309357</v>
      </c>
      <c r="C9" s="278">
        <f>'Impacto na FBKF So Agr e CC'!BF78</f>
        <v>3788410.4186549578</v>
      </c>
      <c r="D9" s="279">
        <f>'Impacto na FBKF So Agr e CC'!BF79</f>
        <v>90947142.580469683</v>
      </c>
      <c r="E9" s="280">
        <f>'Impacto na FBKF So Agr e CC'!BF67</f>
        <v>861190.58698752103</v>
      </c>
      <c r="F9" s="281">
        <f>'Impacto na FBKF So Agr e CC'!BF74</f>
        <v>201024.08273778606</v>
      </c>
    </row>
    <row r="10" spans="1:8" ht="15.75" thickBot="1"/>
    <row r="11" spans="1:8" ht="15.75" thickBot="1">
      <c r="A11" s="313" t="s">
        <v>291</v>
      </c>
      <c r="B11" s="314"/>
      <c r="C11" s="314"/>
      <c r="D11" s="314"/>
      <c r="E11" s="314"/>
      <c r="F11" s="315"/>
    </row>
    <row r="12" spans="1:8" ht="43.5">
      <c r="A12" s="310" t="s">
        <v>292</v>
      </c>
      <c r="B12" s="307" t="s">
        <v>283</v>
      </c>
      <c r="C12" s="307" t="s">
        <v>284</v>
      </c>
      <c r="D12" s="308" t="s">
        <v>281</v>
      </c>
      <c r="E12" s="307" t="s">
        <v>285</v>
      </c>
      <c r="F12" s="309" t="s">
        <v>286</v>
      </c>
    </row>
    <row r="13" spans="1:8">
      <c r="A13" s="311" t="s">
        <v>275</v>
      </c>
      <c r="B13" s="274">
        <f>B4-B$3</f>
        <v>783.12705308245495</v>
      </c>
      <c r="C13" s="274">
        <f t="shared" ref="C13:F13" si="0">C4-C$3</f>
        <v>2083.8891307832673</v>
      </c>
      <c r="D13" s="275">
        <f t="shared" si="0"/>
        <v>40010.594538763165</v>
      </c>
      <c r="E13" s="274">
        <f t="shared" si="0"/>
        <v>327.88114696380217</v>
      </c>
      <c r="F13" s="302">
        <f t="shared" si="0"/>
        <v>92.779999273159774</v>
      </c>
      <c r="G13" s="304"/>
      <c r="H13" s="305"/>
    </row>
    <row r="14" spans="1:8" ht="28.5">
      <c r="A14" s="311" t="s">
        <v>276</v>
      </c>
      <c r="B14" s="274">
        <f t="shared" ref="B14:F14" si="1">B5-B$3</f>
        <v>783.78521621832624</v>
      </c>
      <c r="C14" s="274">
        <f t="shared" si="1"/>
        <v>2090.1272375704721</v>
      </c>
      <c r="D14" s="275">
        <f t="shared" si="1"/>
        <v>43464.729538530111</v>
      </c>
      <c r="E14" s="274">
        <f t="shared" si="1"/>
        <v>342.13926836708561</v>
      </c>
      <c r="F14" s="302">
        <f t="shared" si="1"/>
        <v>100.231484525837</v>
      </c>
      <c r="G14" s="304"/>
      <c r="H14" s="305"/>
    </row>
    <row r="15" spans="1:8" ht="28.5">
      <c r="A15" s="311" t="s">
        <v>277</v>
      </c>
      <c r="B15" s="274">
        <f t="shared" ref="B15:F15" si="2">B6-B$3</f>
        <v>778.3807070851326</v>
      </c>
      <c r="C15" s="274">
        <f t="shared" si="2"/>
        <v>2038.9029995789751</v>
      </c>
      <c r="D15" s="275">
        <f t="shared" si="2"/>
        <v>15101.08664084971</v>
      </c>
      <c r="E15" s="274">
        <f t="shared" si="2"/>
        <v>225.05864936881699</v>
      </c>
      <c r="F15" s="302">
        <f t="shared" si="2"/>
        <v>39.043584579485469</v>
      </c>
      <c r="G15" s="304"/>
      <c r="H15" s="305"/>
    </row>
    <row r="16" spans="1:8">
      <c r="A16" s="311" t="s">
        <v>278</v>
      </c>
      <c r="B16" s="274">
        <f t="shared" ref="B16:F16" si="3">B7-B$3</f>
        <v>721.19568478036672</v>
      </c>
      <c r="C16" s="274">
        <f t="shared" si="3"/>
        <v>1611.0371983768418</v>
      </c>
      <c r="D16" s="275">
        <f t="shared" si="3"/>
        <v>39759.693938553333</v>
      </c>
      <c r="E16" s="274">
        <f t="shared" si="3"/>
        <v>283.6823100297479</v>
      </c>
      <c r="F16" s="302">
        <f t="shared" si="3"/>
        <v>116.36515047852299</v>
      </c>
      <c r="G16" s="304"/>
      <c r="H16" s="305"/>
    </row>
    <row r="17" spans="1:8" ht="28.5">
      <c r="A17" s="311" t="s">
        <v>279</v>
      </c>
      <c r="B17" s="274">
        <f t="shared" ref="B17:F17" si="4">B8-B$3</f>
        <v>582.20874840812758</v>
      </c>
      <c r="C17" s="274">
        <f t="shared" si="4"/>
        <v>1476.7037302250974</v>
      </c>
      <c r="D17" s="275">
        <f t="shared" si="4"/>
        <v>35450.748430147767</v>
      </c>
      <c r="E17" s="274">
        <f t="shared" si="4"/>
        <v>259.55305515963119</v>
      </c>
      <c r="F17" s="302">
        <f t="shared" si="4"/>
        <v>60.132803374144714</v>
      </c>
      <c r="G17" s="304"/>
      <c r="H17" s="305"/>
    </row>
    <row r="18" spans="1:8" ht="29.25" thickBot="1">
      <c r="A18" s="312" t="s">
        <v>280</v>
      </c>
      <c r="B18" s="278">
        <f t="shared" ref="B18:F18" si="5">B9-B$3</f>
        <v>841.60873093572445</v>
      </c>
      <c r="C18" s="278">
        <f t="shared" si="5"/>
        <v>1727.4186549577862</v>
      </c>
      <c r="D18" s="279">
        <f t="shared" si="5"/>
        <v>41469.580469682813</v>
      </c>
      <c r="E18" s="278">
        <f t="shared" si="5"/>
        <v>304.58698752103373</v>
      </c>
      <c r="F18" s="303">
        <f t="shared" si="5"/>
        <v>165.08273778605508</v>
      </c>
      <c r="G18" s="304"/>
      <c r="H18" s="305"/>
    </row>
  </sheetData>
  <mergeCells count="2">
    <mergeCell ref="A11:F11"/>
    <mergeCell ref="A1:F1"/>
  </mergeCells>
  <pageMargins left="0.511811024" right="0.511811024" top="0.78740157499999996" bottom="0.78740157499999996" header="0.31496062000000002" footer="0.31496062000000002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1:BU83"/>
  <sheetViews>
    <sheetView showGridLines="0" workbookViewId="0">
      <pane xSplit="2" ySplit="7" topLeftCell="C63" activePane="bottomRight" state="frozen"/>
      <selection pane="topRight" activeCell="C1" sqref="C1"/>
      <selection pane="bottomLeft" activeCell="A5" sqref="A5"/>
      <selection pane="bottomRight" activeCell="A65" sqref="A65"/>
    </sheetView>
  </sheetViews>
  <sheetFormatPr defaultColWidth="11.42578125" defaultRowHeight="15"/>
  <cols>
    <col min="1" max="1" width="6.7109375" style="32" customWidth="1"/>
    <col min="2" max="2" width="35.7109375" style="3" customWidth="1"/>
    <col min="3" max="4" width="11" style="3" customWidth="1"/>
    <col min="5" max="5" width="12.42578125" style="3" bestFit="1" customWidth="1"/>
    <col min="6" max="36" width="11" style="3" customWidth="1"/>
    <col min="37" max="37" width="11.42578125" style="3" customWidth="1"/>
    <col min="38" max="62" width="11" style="3" customWidth="1"/>
    <col min="63" max="64" width="10.7109375" style="3" customWidth="1"/>
    <col min="65" max="65" width="10.7109375" style="33" customWidth="1"/>
    <col min="66" max="73" width="10.7109375" style="3" customWidth="1"/>
    <col min="74" max="16384" width="11.42578125" style="3"/>
  </cols>
  <sheetData>
    <row r="1" spans="1:73">
      <c r="A1" s="171"/>
      <c r="B1" s="172"/>
    </row>
    <row r="4" spans="1:73">
      <c r="A4" s="322" t="s">
        <v>0</v>
      </c>
      <c r="B4" s="322"/>
      <c r="C4" s="322"/>
      <c r="D4" s="322"/>
      <c r="E4" s="322"/>
      <c r="F4" s="2"/>
      <c r="G4" s="2"/>
      <c r="H4" s="2"/>
      <c r="I4" s="2"/>
      <c r="J4" s="2"/>
      <c r="BM4" s="3"/>
    </row>
    <row r="5" spans="1:73" ht="15.75" thickBot="1">
      <c r="A5" s="4"/>
      <c r="BM5" s="3"/>
    </row>
    <row r="6" spans="1:73" ht="15" customHeight="1" thickBot="1">
      <c r="A6" s="327" t="s">
        <v>200</v>
      </c>
      <c r="B6" s="320" t="s">
        <v>1</v>
      </c>
      <c r="C6" s="5" t="s">
        <v>2</v>
      </c>
      <c r="D6" s="323" t="s">
        <v>224</v>
      </c>
      <c r="E6" s="324"/>
      <c r="F6" s="324"/>
      <c r="G6" s="324"/>
      <c r="H6" s="324"/>
      <c r="I6" s="324"/>
      <c r="J6" s="324"/>
      <c r="K6" s="324"/>
      <c r="L6" s="324"/>
      <c r="M6" s="324"/>
      <c r="N6" s="324"/>
      <c r="O6" s="324"/>
      <c r="P6" s="324"/>
      <c r="Q6" s="324"/>
      <c r="R6" s="324"/>
      <c r="S6" s="324"/>
      <c r="T6" s="324"/>
      <c r="U6" s="324"/>
      <c r="V6" s="324"/>
      <c r="W6" s="324"/>
      <c r="X6" s="324"/>
      <c r="Y6" s="324"/>
      <c r="Z6" s="324"/>
      <c r="AA6" s="324"/>
      <c r="AB6" s="324"/>
      <c r="AC6" s="324"/>
      <c r="AD6" s="324"/>
      <c r="AE6" s="324"/>
      <c r="AF6" s="324"/>
      <c r="AG6" s="324"/>
      <c r="AH6" s="324"/>
      <c r="AI6" s="324"/>
      <c r="AJ6" s="324"/>
      <c r="AK6" s="324"/>
      <c r="AL6" s="324"/>
      <c r="AM6" s="324"/>
      <c r="AN6" s="324"/>
      <c r="AO6" s="324"/>
      <c r="AP6" s="324"/>
      <c r="AQ6" s="324"/>
      <c r="AR6" s="324"/>
      <c r="AS6" s="324"/>
      <c r="AT6" s="324"/>
      <c r="AU6" s="324"/>
      <c r="AV6" s="324"/>
      <c r="AW6" s="324"/>
      <c r="AX6" s="324"/>
      <c r="AY6" s="324"/>
      <c r="AZ6" s="324"/>
      <c r="BA6" s="324"/>
      <c r="BB6" s="324"/>
      <c r="BC6" s="324"/>
      <c r="BD6" s="324"/>
      <c r="BE6" s="324"/>
      <c r="BF6" s="324"/>
      <c r="BG6" s="324"/>
      <c r="BH6" s="324"/>
      <c r="BI6" s="324"/>
      <c r="BJ6" s="325" t="s">
        <v>226</v>
      </c>
      <c r="BK6" s="326"/>
      <c r="BL6" s="326"/>
      <c r="BM6" s="326"/>
      <c r="BN6" s="326"/>
      <c r="BO6" s="326"/>
      <c r="BP6" s="326"/>
      <c r="BQ6" s="326"/>
      <c r="BR6" s="326"/>
      <c r="BS6" s="326"/>
      <c r="BT6" s="326"/>
      <c r="BU6" s="166"/>
    </row>
    <row r="7" spans="1:73" s="12" customFormat="1" ht="90.75" thickBot="1">
      <c r="A7" s="328"/>
      <c r="B7" s="321"/>
      <c r="C7" s="55" t="s">
        <v>6</v>
      </c>
      <c r="D7" s="56" t="s">
        <v>114</v>
      </c>
      <c r="E7" s="57" t="s">
        <v>116</v>
      </c>
      <c r="F7" s="57" t="s">
        <v>15</v>
      </c>
      <c r="G7" s="57" t="s">
        <v>16</v>
      </c>
      <c r="H7" s="57" t="s">
        <v>120</v>
      </c>
      <c r="I7" s="57" t="s">
        <v>122</v>
      </c>
      <c r="J7" s="57" t="s">
        <v>17</v>
      </c>
      <c r="K7" s="57" t="s">
        <v>125</v>
      </c>
      <c r="L7" s="57" t="s">
        <v>18</v>
      </c>
      <c r="M7" s="57" t="s">
        <v>128</v>
      </c>
      <c r="N7" s="57" t="s">
        <v>19</v>
      </c>
      <c r="O7" s="57" t="s">
        <v>131</v>
      </c>
      <c r="P7" s="57" t="s">
        <v>133</v>
      </c>
      <c r="Q7" s="57" t="s">
        <v>135</v>
      </c>
      <c r="R7" s="57" t="s">
        <v>20</v>
      </c>
      <c r="S7" s="57" t="s">
        <v>138</v>
      </c>
      <c r="T7" s="57" t="s">
        <v>21</v>
      </c>
      <c r="U7" s="57" t="s">
        <v>22</v>
      </c>
      <c r="V7" s="57" t="s">
        <v>23</v>
      </c>
      <c r="W7" s="57" t="s">
        <v>143</v>
      </c>
      <c r="X7" s="57" t="s">
        <v>24</v>
      </c>
      <c r="Y7" s="57" t="s">
        <v>25</v>
      </c>
      <c r="Z7" s="57" t="s">
        <v>147</v>
      </c>
      <c r="AA7" s="57" t="s">
        <v>8</v>
      </c>
      <c r="AB7" s="57" t="s">
        <v>26</v>
      </c>
      <c r="AC7" s="57" t="s">
        <v>151</v>
      </c>
      <c r="AD7" s="57" t="s">
        <v>153</v>
      </c>
      <c r="AE7" s="57" t="s">
        <v>155</v>
      </c>
      <c r="AF7" s="57" t="s">
        <v>27</v>
      </c>
      <c r="AG7" s="57" t="s">
        <v>28</v>
      </c>
      <c r="AH7" s="57" t="s">
        <v>29</v>
      </c>
      <c r="AI7" s="57" t="s">
        <v>30</v>
      </c>
      <c r="AJ7" s="57" t="s">
        <v>31</v>
      </c>
      <c r="AK7" s="57" t="s">
        <v>32</v>
      </c>
      <c r="AL7" s="57" t="s">
        <v>33</v>
      </c>
      <c r="AM7" s="57" t="s">
        <v>34</v>
      </c>
      <c r="AN7" s="57" t="s">
        <v>35</v>
      </c>
      <c r="AO7" s="57" t="s">
        <v>36</v>
      </c>
      <c r="AP7" s="57" t="s">
        <v>37</v>
      </c>
      <c r="AQ7" s="57" t="s">
        <v>38</v>
      </c>
      <c r="AR7" s="57" t="s">
        <v>39</v>
      </c>
      <c r="AS7" s="57" t="s">
        <v>40</v>
      </c>
      <c r="AT7" s="57" t="s">
        <v>171</v>
      </c>
      <c r="AU7" s="57" t="s">
        <v>41</v>
      </c>
      <c r="AV7" s="57" t="s">
        <v>42</v>
      </c>
      <c r="AW7" s="57" t="s">
        <v>43</v>
      </c>
      <c r="AX7" s="57" t="s">
        <v>44</v>
      </c>
      <c r="AY7" s="57" t="s">
        <v>45</v>
      </c>
      <c r="AZ7" s="57" t="s">
        <v>46</v>
      </c>
      <c r="BA7" s="57" t="s">
        <v>47</v>
      </c>
      <c r="BB7" s="57" t="s">
        <v>48</v>
      </c>
      <c r="BC7" s="57" t="s">
        <v>181</v>
      </c>
      <c r="BD7" s="57" t="s">
        <v>49</v>
      </c>
      <c r="BE7" s="57" t="s">
        <v>50</v>
      </c>
      <c r="BF7" s="57" t="s">
        <v>185</v>
      </c>
      <c r="BG7" s="156" t="s">
        <v>51</v>
      </c>
      <c r="BH7" s="9" t="s">
        <v>218</v>
      </c>
      <c r="BI7" s="9" t="s">
        <v>219</v>
      </c>
      <c r="BJ7" s="185" t="s">
        <v>220</v>
      </c>
      <c r="BK7" s="186" t="s">
        <v>225</v>
      </c>
      <c r="BL7" s="163" t="s">
        <v>10</v>
      </c>
      <c r="BM7" s="163" t="s">
        <v>11</v>
      </c>
      <c r="BN7" s="163" t="s">
        <v>12</v>
      </c>
      <c r="BO7" s="190" t="s">
        <v>221</v>
      </c>
      <c r="BP7" s="190" t="s">
        <v>222</v>
      </c>
      <c r="BQ7" s="163" t="s">
        <v>7</v>
      </c>
      <c r="BR7" s="163" t="s">
        <v>14</v>
      </c>
      <c r="BS7" s="163" t="s">
        <v>227</v>
      </c>
      <c r="BT7" s="164" t="s">
        <v>228</v>
      </c>
      <c r="BU7" s="165" t="s">
        <v>223</v>
      </c>
    </row>
    <row r="8" spans="1:73" ht="15" customHeight="1">
      <c r="A8" s="66">
        <v>1</v>
      </c>
      <c r="B8" s="49" t="s">
        <v>114</v>
      </c>
      <c r="C8" s="50">
        <v>115620</v>
      </c>
      <c r="D8" s="51">
        <v>8336</v>
      </c>
      <c r="E8" s="52">
        <v>5021</v>
      </c>
      <c r="F8" s="52">
        <v>0</v>
      </c>
      <c r="G8" s="52">
        <v>0</v>
      </c>
      <c r="H8" s="52">
        <v>0</v>
      </c>
      <c r="I8" s="52">
        <v>44037.20703125</v>
      </c>
      <c r="J8" s="52">
        <v>4073</v>
      </c>
      <c r="K8" s="52">
        <v>2376</v>
      </c>
      <c r="L8" s="52">
        <v>0</v>
      </c>
      <c r="M8" s="52">
        <v>16</v>
      </c>
      <c r="N8" s="52">
        <v>2285</v>
      </c>
      <c r="O8" s="52">
        <v>3262</v>
      </c>
      <c r="P8" s="52">
        <v>0</v>
      </c>
      <c r="Q8" s="52">
        <v>0</v>
      </c>
      <c r="R8" s="52">
        <v>4507</v>
      </c>
      <c r="S8" s="52">
        <v>20</v>
      </c>
      <c r="T8" s="52">
        <v>5</v>
      </c>
      <c r="U8" s="52">
        <v>39</v>
      </c>
      <c r="V8" s="52">
        <v>5</v>
      </c>
      <c r="W8" s="52">
        <v>373</v>
      </c>
      <c r="X8" s="52">
        <v>16</v>
      </c>
      <c r="Y8" s="52">
        <v>73</v>
      </c>
      <c r="Z8" s="52">
        <v>251</v>
      </c>
      <c r="AA8" s="52">
        <v>0</v>
      </c>
      <c r="AB8" s="52">
        <v>99</v>
      </c>
      <c r="AC8" s="52">
        <v>0</v>
      </c>
      <c r="AD8" s="52">
        <v>0</v>
      </c>
      <c r="AE8" s="52">
        <v>1</v>
      </c>
      <c r="AF8" s="52">
        <v>0</v>
      </c>
      <c r="AG8" s="52">
        <v>0</v>
      </c>
      <c r="AH8" s="52">
        <v>0</v>
      </c>
      <c r="AI8" s="52">
        <v>0</v>
      </c>
      <c r="AJ8" s="52">
        <v>0</v>
      </c>
      <c r="AK8" s="52">
        <v>0</v>
      </c>
      <c r="AL8" s="52">
        <v>0</v>
      </c>
      <c r="AM8" s="52">
        <v>0</v>
      </c>
      <c r="AN8" s="52">
        <v>22</v>
      </c>
      <c r="AO8" s="52">
        <v>0</v>
      </c>
      <c r="AP8" s="52">
        <v>116</v>
      </c>
      <c r="AQ8" s="52">
        <v>0</v>
      </c>
      <c r="AR8" s="52">
        <v>0</v>
      </c>
      <c r="AS8" s="52">
        <v>0</v>
      </c>
      <c r="AT8" s="52">
        <v>0</v>
      </c>
      <c r="AU8" s="52">
        <v>0</v>
      </c>
      <c r="AV8" s="52">
        <v>0</v>
      </c>
      <c r="AW8" s="52">
        <v>0</v>
      </c>
      <c r="AX8" s="52">
        <v>0</v>
      </c>
      <c r="AY8" s="52">
        <v>822</v>
      </c>
      <c r="AZ8" s="52">
        <v>0</v>
      </c>
      <c r="BA8" s="52">
        <v>0</v>
      </c>
      <c r="BB8" s="52">
        <v>24</v>
      </c>
      <c r="BC8" s="52">
        <v>292</v>
      </c>
      <c r="BD8" s="52">
        <v>66</v>
      </c>
      <c r="BE8" s="52">
        <v>10</v>
      </c>
      <c r="BF8" s="52">
        <v>119</v>
      </c>
      <c r="BG8" s="157">
        <v>76266.20703125</v>
      </c>
      <c r="BH8" s="16">
        <f>'Of e D IMP'!BE4</f>
        <v>3757</v>
      </c>
      <c r="BI8" s="16">
        <f>BG8-BH8</f>
        <v>72509.20703125</v>
      </c>
      <c r="BJ8" s="187">
        <v>17761</v>
      </c>
      <c r="BK8" s="188">
        <v>0</v>
      </c>
      <c r="BL8" s="16">
        <v>0</v>
      </c>
      <c r="BM8" s="16">
        <v>0</v>
      </c>
      <c r="BN8" s="16">
        <v>19048</v>
      </c>
      <c r="BO8" s="188">
        <v>0</v>
      </c>
      <c r="BP8" s="187">
        <v>3547</v>
      </c>
      <c r="BQ8" s="16">
        <v>-1002</v>
      </c>
      <c r="BR8" s="16">
        <v>39354</v>
      </c>
      <c r="BS8" s="16"/>
      <c r="BT8" s="167"/>
      <c r="BU8" s="16">
        <v>115620.20703125</v>
      </c>
    </row>
    <row r="9" spans="1:73" ht="15" customHeight="1">
      <c r="A9" s="66">
        <v>2</v>
      </c>
      <c r="B9" s="13" t="s">
        <v>116</v>
      </c>
      <c r="C9" s="14">
        <v>63672</v>
      </c>
      <c r="D9" s="15">
        <v>76</v>
      </c>
      <c r="E9" s="16">
        <v>3155</v>
      </c>
      <c r="F9" s="16">
        <v>0</v>
      </c>
      <c r="G9" s="16">
        <v>0</v>
      </c>
      <c r="H9" s="16">
        <v>0</v>
      </c>
      <c r="I9" s="16">
        <v>42397</v>
      </c>
      <c r="J9" s="16">
        <v>0</v>
      </c>
      <c r="K9" s="16">
        <v>123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6">
        <v>0</v>
      </c>
      <c r="V9" s="16">
        <v>0</v>
      </c>
      <c r="W9" s="16">
        <v>0</v>
      </c>
      <c r="X9" s="16">
        <v>0</v>
      </c>
      <c r="Y9" s="16">
        <v>0</v>
      </c>
      <c r="Z9" s="16">
        <v>0</v>
      </c>
      <c r="AA9" s="16">
        <v>0</v>
      </c>
      <c r="AB9" s="16">
        <v>0</v>
      </c>
      <c r="AC9" s="16">
        <v>0</v>
      </c>
      <c r="AD9" s="16">
        <v>0</v>
      </c>
      <c r="AE9" s="16">
        <v>0</v>
      </c>
      <c r="AF9" s="16">
        <v>0</v>
      </c>
      <c r="AG9" s="16">
        <v>0</v>
      </c>
      <c r="AH9" s="16">
        <v>0</v>
      </c>
      <c r="AI9" s="16">
        <v>0</v>
      </c>
      <c r="AJ9" s="16">
        <v>0</v>
      </c>
      <c r="AK9" s="16">
        <v>0</v>
      </c>
      <c r="AL9" s="16">
        <v>0</v>
      </c>
      <c r="AM9" s="16">
        <v>0</v>
      </c>
      <c r="AN9" s="16">
        <v>0</v>
      </c>
      <c r="AO9" s="16">
        <v>0</v>
      </c>
      <c r="AP9" s="16">
        <v>47</v>
      </c>
      <c r="AQ9" s="16">
        <v>0</v>
      </c>
      <c r="AR9" s="16">
        <v>0</v>
      </c>
      <c r="AS9" s="16">
        <v>0</v>
      </c>
      <c r="AT9" s="16">
        <v>0</v>
      </c>
      <c r="AU9" s="16">
        <v>0</v>
      </c>
      <c r="AV9" s="16">
        <v>0</v>
      </c>
      <c r="AW9" s="16">
        <v>0</v>
      </c>
      <c r="AX9" s="16">
        <v>0</v>
      </c>
      <c r="AY9" s="16">
        <v>342</v>
      </c>
      <c r="AZ9" s="16">
        <v>0</v>
      </c>
      <c r="BA9" s="16">
        <v>0</v>
      </c>
      <c r="BB9" s="16">
        <v>5</v>
      </c>
      <c r="BC9" s="16">
        <v>212</v>
      </c>
      <c r="BD9" s="16">
        <v>18</v>
      </c>
      <c r="BE9" s="16">
        <v>7</v>
      </c>
      <c r="BF9" s="16">
        <v>61</v>
      </c>
      <c r="BG9" s="158">
        <v>46443</v>
      </c>
      <c r="BH9" s="16">
        <f>'Of e D IMP'!BE5</f>
        <v>40</v>
      </c>
      <c r="BI9" s="16">
        <f t="shared" ref="BI9:BI63" si="0">BG9-BH9</f>
        <v>46403</v>
      </c>
      <c r="BJ9" s="187">
        <v>282</v>
      </c>
      <c r="BK9" s="188">
        <v>0</v>
      </c>
      <c r="BL9" s="16">
        <v>0</v>
      </c>
      <c r="BM9" s="16">
        <v>0</v>
      </c>
      <c r="BN9" s="16">
        <v>9147</v>
      </c>
      <c r="BO9" s="188">
        <v>0</v>
      </c>
      <c r="BP9" s="187">
        <v>7646</v>
      </c>
      <c r="BQ9" s="16">
        <v>154</v>
      </c>
      <c r="BR9" s="16">
        <v>17229</v>
      </c>
      <c r="BS9" s="16"/>
      <c r="BT9" s="16"/>
      <c r="BU9" s="16">
        <v>63672</v>
      </c>
    </row>
    <row r="10" spans="1:73">
      <c r="A10" s="66">
        <v>3</v>
      </c>
      <c r="B10" s="13" t="s">
        <v>15</v>
      </c>
      <c r="C10" s="14">
        <v>70214</v>
      </c>
      <c r="D10" s="15">
        <v>0</v>
      </c>
      <c r="E10" s="16">
        <v>0</v>
      </c>
      <c r="F10" s="16">
        <v>2826</v>
      </c>
      <c r="G10" s="16">
        <v>0</v>
      </c>
      <c r="H10" s="16">
        <v>0</v>
      </c>
      <c r="I10" s="16">
        <v>0</v>
      </c>
      <c r="J10" s="16">
        <v>0</v>
      </c>
      <c r="K10" s="16">
        <v>0</v>
      </c>
      <c r="L10" s="16">
        <v>0</v>
      </c>
      <c r="M10" s="16">
        <v>0</v>
      </c>
      <c r="N10" s="16">
        <v>0</v>
      </c>
      <c r="O10" s="16">
        <v>0</v>
      </c>
      <c r="P10" s="16">
        <v>0</v>
      </c>
      <c r="Q10" s="16">
        <v>51429</v>
      </c>
      <c r="R10" s="16">
        <v>0</v>
      </c>
      <c r="S10" s="16">
        <v>38</v>
      </c>
      <c r="T10" s="16">
        <v>0</v>
      </c>
      <c r="U10" s="16">
        <v>0</v>
      </c>
      <c r="V10" s="16">
        <v>0</v>
      </c>
      <c r="W10" s="16">
        <v>0</v>
      </c>
      <c r="X10" s="16">
        <v>0</v>
      </c>
      <c r="Y10" s="16">
        <v>0</v>
      </c>
      <c r="Z10" s="16"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v>0</v>
      </c>
      <c r="AK10" s="16">
        <v>0</v>
      </c>
      <c r="AL10" s="16">
        <v>0</v>
      </c>
      <c r="AM10" s="16">
        <v>0</v>
      </c>
      <c r="AN10" s="16">
        <v>0</v>
      </c>
      <c r="AO10" s="16">
        <v>0</v>
      </c>
      <c r="AP10" s="16">
        <v>0</v>
      </c>
      <c r="AQ10" s="16">
        <v>4220</v>
      </c>
      <c r="AR10" s="16">
        <v>0</v>
      </c>
      <c r="AS10" s="16">
        <v>0</v>
      </c>
      <c r="AT10" s="16">
        <v>0</v>
      </c>
      <c r="AU10" s="16">
        <v>0</v>
      </c>
      <c r="AV10" s="16">
        <v>0</v>
      </c>
      <c r="AW10" s="16">
        <v>0</v>
      </c>
      <c r="AX10" s="16">
        <v>0</v>
      </c>
      <c r="AY10" s="16"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v>0</v>
      </c>
      <c r="BE10" s="16">
        <v>0</v>
      </c>
      <c r="BF10" s="16">
        <v>0</v>
      </c>
      <c r="BG10" s="158">
        <v>58513</v>
      </c>
      <c r="BH10" s="16">
        <f>'Of e D IMP'!BE6</f>
        <v>20411</v>
      </c>
      <c r="BI10" s="16">
        <f t="shared" si="0"/>
        <v>38102</v>
      </c>
      <c r="BJ10" s="187">
        <v>0</v>
      </c>
      <c r="BK10" s="187">
        <v>9947</v>
      </c>
      <c r="BL10" s="16">
        <v>0</v>
      </c>
      <c r="BM10" s="16">
        <v>0</v>
      </c>
      <c r="BN10" s="16">
        <v>0</v>
      </c>
      <c r="BO10" s="187">
        <v>0</v>
      </c>
      <c r="BP10" s="187">
        <v>0</v>
      </c>
      <c r="BQ10" s="16">
        <v>1754</v>
      </c>
      <c r="BR10" s="16">
        <v>11701</v>
      </c>
      <c r="BS10" s="16"/>
      <c r="BT10" s="16"/>
      <c r="BU10" s="16">
        <v>70214</v>
      </c>
    </row>
    <row r="11" spans="1:73">
      <c r="A11" s="66">
        <v>4</v>
      </c>
      <c r="B11" s="13" t="s">
        <v>16</v>
      </c>
      <c r="C11" s="14">
        <v>23377</v>
      </c>
      <c r="D11" s="15">
        <v>0</v>
      </c>
      <c r="E11" s="16">
        <v>0</v>
      </c>
      <c r="F11" s="16">
        <v>0</v>
      </c>
      <c r="G11" s="16">
        <v>2065</v>
      </c>
      <c r="H11" s="16">
        <v>0</v>
      </c>
      <c r="I11" s="16">
        <v>0</v>
      </c>
      <c r="J11" s="16">
        <v>0</v>
      </c>
      <c r="K11" s="16">
        <v>0</v>
      </c>
      <c r="L11" s="16">
        <v>0</v>
      </c>
      <c r="M11" s="16">
        <v>0</v>
      </c>
      <c r="N11" s="16">
        <v>0</v>
      </c>
      <c r="O11" s="16">
        <v>0</v>
      </c>
      <c r="P11" s="16">
        <v>0</v>
      </c>
      <c r="Q11" s="16">
        <v>0</v>
      </c>
      <c r="R11" s="16">
        <v>0</v>
      </c>
      <c r="S11" s="16">
        <v>0</v>
      </c>
      <c r="T11" s="16">
        <v>0</v>
      </c>
      <c r="U11" s="16">
        <v>0</v>
      </c>
      <c r="V11" s="16">
        <v>0</v>
      </c>
      <c r="W11" s="16">
        <v>0</v>
      </c>
      <c r="X11" s="16">
        <v>0</v>
      </c>
      <c r="Y11" s="16">
        <v>4</v>
      </c>
      <c r="Z11" s="16">
        <v>0</v>
      </c>
      <c r="AA11" s="16">
        <v>6</v>
      </c>
      <c r="AB11" s="16">
        <v>173</v>
      </c>
      <c r="AC11" s="16">
        <v>5809</v>
      </c>
      <c r="AD11" s="16">
        <v>0</v>
      </c>
      <c r="AE11" s="16">
        <v>0</v>
      </c>
      <c r="AF11" s="16">
        <v>218</v>
      </c>
      <c r="AG11" s="16">
        <v>0</v>
      </c>
      <c r="AH11" s="16">
        <v>0</v>
      </c>
      <c r="AI11" s="16">
        <v>0</v>
      </c>
      <c r="AJ11" s="16">
        <v>0</v>
      </c>
      <c r="AK11" s="16">
        <v>0</v>
      </c>
      <c r="AL11" s="16">
        <v>0</v>
      </c>
      <c r="AM11" s="16">
        <v>0</v>
      </c>
      <c r="AN11" s="16">
        <v>0</v>
      </c>
      <c r="AO11" s="16">
        <v>0</v>
      </c>
      <c r="AP11" s="16">
        <v>0</v>
      </c>
      <c r="AQ11" s="16">
        <v>0</v>
      </c>
      <c r="AR11" s="16">
        <v>0</v>
      </c>
      <c r="AS11" s="16">
        <v>0</v>
      </c>
      <c r="AT11" s="16">
        <v>0</v>
      </c>
      <c r="AU11" s="16">
        <v>0</v>
      </c>
      <c r="AV11" s="16">
        <v>0</v>
      </c>
      <c r="AW11" s="16">
        <v>0</v>
      </c>
      <c r="AX11" s="16">
        <v>0</v>
      </c>
      <c r="AY11" s="16">
        <v>0</v>
      </c>
      <c r="AZ11" s="16">
        <v>0</v>
      </c>
      <c r="BA11" s="16">
        <v>0</v>
      </c>
      <c r="BB11" s="16">
        <v>0</v>
      </c>
      <c r="BC11" s="16">
        <v>0</v>
      </c>
      <c r="BD11" s="16">
        <v>0</v>
      </c>
      <c r="BE11" s="16">
        <v>0</v>
      </c>
      <c r="BF11" s="16">
        <v>0</v>
      </c>
      <c r="BG11" s="158">
        <v>8275</v>
      </c>
      <c r="BH11" s="16">
        <f>'Of e D IMP'!BE7</f>
        <v>0</v>
      </c>
      <c r="BI11" s="16">
        <f t="shared" si="0"/>
        <v>8275</v>
      </c>
      <c r="BJ11" s="187">
        <v>0</v>
      </c>
      <c r="BK11" s="187">
        <v>14777</v>
      </c>
      <c r="BL11" s="16">
        <v>0</v>
      </c>
      <c r="BM11" s="16">
        <v>0</v>
      </c>
      <c r="BN11" s="16">
        <v>0</v>
      </c>
      <c r="BO11" s="187">
        <v>0</v>
      </c>
      <c r="BP11" s="187">
        <v>0</v>
      </c>
      <c r="BQ11" s="16">
        <v>325</v>
      </c>
      <c r="BR11" s="16">
        <v>15102</v>
      </c>
      <c r="BS11" s="16"/>
      <c r="BT11" s="16"/>
      <c r="BU11" s="16">
        <v>23377</v>
      </c>
    </row>
    <row r="12" spans="1:73">
      <c r="A12" s="66">
        <v>5</v>
      </c>
      <c r="B12" s="13" t="s">
        <v>120</v>
      </c>
      <c r="C12" s="14">
        <v>15138</v>
      </c>
      <c r="D12" s="15">
        <v>205</v>
      </c>
      <c r="E12" s="16">
        <v>939</v>
      </c>
      <c r="F12" s="16">
        <v>0</v>
      </c>
      <c r="G12" s="16">
        <v>511</v>
      </c>
      <c r="H12" s="16">
        <v>887</v>
      </c>
      <c r="I12" s="16">
        <v>65</v>
      </c>
      <c r="J12" s="16">
        <v>0</v>
      </c>
      <c r="K12" s="16">
        <v>0</v>
      </c>
      <c r="L12" s="16">
        <v>0</v>
      </c>
      <c r="M12" s="16">
        <v>29</v>
      </c>
      <c r="N12" s="16">
        <v>1</v>
      </c>
      <c r="O12" s="16">
        <v>140</v>
      </c>
      <c r="P12" s="16">
        <v>0</v>
      </c>
      <c r="Q12" s="16">
        <v>41</v>
      </c>
      <c r="R12" s="16">
        <v>0</v>
      </c>
      <c r="S12" s="16">
        <v>2504</v>
      </c>
      <c r="T12" s="16">
        <v>28</v>
      </c>
      <c r="U12" s="16">
        <v>16</v>
      </c>
      <c r="V12" s="16">
        <v>23</v>
      </c>
      <c r="W12" s="16">
        <v>8</v>
      </c>
      <c r="X12" s="16">
        <v>113</v>
      </c>
      <c r="Y12" s="16">
        <v>109</v>
      </c>
      <c r="Z12" s="16">
        <v>2</v>
      </c>
      <c r="AA12" s="16">
        <v>53</v>
      </c>
      <c r="AB12" s="16">
        <v>1467</v>
      </c>
      <c r="AC12" s="16">
        <v>1128</v>
      </c>
      <c r="AD12" s="16">
        <v>1250</v>
      </c>
      <c r="AE12" s="16">
        <v>288</v>
      </c>
      <c r="AF12" s="16">
        <v>107</v>
      </c>
      <c r="AG12" s="16">
        <v>0</v>
      </c>
      <c r="AH12" s="16">
        <v>0</v>
      </c>
      <c r="AI12" s="16">
        <v>125</v>
      </c>
      <c r="AJ12" s="16">
        <v>0</v>
      </c>
      <c r="AK12" s="16">
        <v>1</v>
      </c>
      <c r="AL12" s="16">
        <v>0</v>
      </c>
      <c r="AM12" s="16">
        <v>0</v>
      </c>
      <c r="AN12" s="16">
        <v>112</v>
      </c>
      <c r="AO12" s="16">
        <v>0</v>
      </c>
      <c r="AP12" s="16">
        <v>49</v>
      </c>
      <c r="AQ12" s="16">
        <v>0</v>
      </c>
      <c r="AR12" s="16">
        <v>1692</v>
      </c>
      <c r="AS12" s="16">
        <v>0</v>
      </c>
      <c r="AT12" s="16">
        <v>0</v>
      </c>
      <c r="AU12" s="16">
        <v>0</v>
      </c>
      <c r="AV12" s="16">
        <v>0</v>
      </c>
      <c r="AW12" s="16">
        <v>0</v>
      </c>
      <c r="AX12" s="16">
        <v>0</v>
      </c>
      <c r="AY12" s="16">
        <v>7</v>
      </c>
      <c r="AZ12" s="16">
        <v>0</v>
      </c>
      <c r="BA12" s="16">
        <v>0</v>
      </c>
      <c r="BB12" s="16">
        <v>0</v>
      </c>
      <c r="BC12" s="16">
        <v>21</v>
      </c>
      <c r="BD12" s="16">
        <v>3</v>
      </c>
      <c r="BE12" s="16">
        <v>0</v>
      </c>
      <c r="BF12" s="16">
        <v>26</v>
      </c>
      <c r="BG12" s="158">
        <v>11950</v>
      </c>
      <c r="BH12" s="16">
        <f>'Of e D IMP'!BE8</f>
        <v>8875</v>
      </c>
      <c r="BI12" s="16">
        <f t="shared" si="0"/>
        <v>3075</v>
      </c>
      <c r="BJ12" s="187">
        <v>0</v>
      </c>
      <c r="BK12" s="187">
        <v>3004</v>
      </c>
      <c r="BL12" s="16">
        <v>0</v>
      </c>
      <c r="BM12" s="16">
        <v>0</v>
      </c>
      <c r="BN12" s="16">
        <v>235</v>
      </c>
      <c r="BO12" s="187">
        <v>0</v>
      </c>
      <c r="BP12" s="187">
        <v>0</v>
      </c>
      <c r="BQ12" s="16">
        <v>-51</v>
      </c>
      <c r="BR12" s="16">
        <v>3188</v>
      </c>
      <c r="BS12" s="16"/>
      <c r="BT12" s="16"/>
      <c r="BU12" s="16">
        <v>15138</v>
      </c>
    </row>
    <row r="13" spans="1:73">
      <c r="A13" s="66">
        <v>6</v>
      </c>
      <c r="B13" s="13" t="s">
        <v>122</v>
      </c>
      <c r="C13" s="14">
        <v>266912</v>
      </c>
      <c r="D13" s="15">
        <v>1254</v>
      </c>
      <c r="E13" s="16">
        <v>12819</v>
      </c>
      <c r="F13" s="16">
        <v>0</v>
      </c>
      <c r="G13" s="16">
        <v>9</v>
      </c>
      <c r="H13" s="16">
        <v>4</v>
      </c>
      <c r="I13" s="16">
        <v>45138</v>
      </c>
      <c r="J13" s="16">
        <v>0</v>
      </c>
      <c r="K13" s="16">
        <v>0</v>
      </c>
      <c r="L13" s="16">
        <v>21</v>
      </c>
      <c r="M13" s="16">
        <v>2561</v>
      </c>
      <c r="N13" s="16">
        <v>17</v>
      </c>
      <c r="O13" s="16">
        <v>174</v>
      </c>
      <c r="P13" s="16">
        <v>2</v>
      </c>
      <c r="Q13" s="16">
        <v>0</v>
      </c>
      <c r="R13" s="16">
        <v>368</v>
      </c>
      <c r="S13" s="16">
        <v>9</v>
      </c>
      <c r="T13" s="16">
        <v>18</v>
      </c>
      <c r="U13" s="16">
        <v>224</v>
      </c>
      <c r="V13" s="16">
        <v>0</v>
      </c>
      <c r="W13" s="16">
        <v>1165</v>
      </c>
      <c r="X13" s="16">
        <v>151</v>
      </c>
      <c r="Y13" s="16">
        <v>34</v>
      </c>
      <c r="Z13" s="16">
        <v>1</v>
      </c>
      <c r="AA13" s="16">
        <v>0</v>
      </c>
      <c r="AB13" s="16">
        <v>3</v>
      </c>
      <c r="AC13" s="16">
        <v>0</v>
      </c>
      <c r="AD13" s="16">
        <v>0</v>
      </c>
      <c r="AE13" s="16"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v>0</v>
      </c>
      <c r="AK13" s="16">
        <v>0</v>
      </c>
      <c r="AL13" s="16">
        <v>0</v>
      </c>
      <c r="AM13" s="16">
        <v>0</v>
      </c>
      <c r="AN13" s="16">
        <v>11</v>
      </c>
      <c r="AO13" s="16">
        <v>0</v>
      </c>
      <c r="AP13" s="16">
        <v>73</v>
      </c>
      <c r="AQ13" s="16">
        <v>282</v>
      </c>
      <c r="AR13" s="16">
        <v>50</v>
      </c>
      <c r="AS13" s="16">
        <v>240</v>
      </c>
      <c r="AT13" s="16">
        <v>132</v>
      </c>
      <c r="AU13" s="16">
        <v>7</v>
      </c>
      <c r="AV13" s="16">
        <v>47</v>
      </c>
      <c r="AW13" s="16">
        <v>1</v>
      </c>
      <c r="AX13" s="16">
        <v>4</v>
      </c>
      <c r="AY13" s="16">
        <v>21045</v>
      </c>
      <c r="AZ13" s="16">
        <v>9</v>
      </c>
      <c r="BA13" s="16">
        <v>185</v>
      </c>
      <c r="BB13" s="16">
        <v>535</v>
      </c>
      <c r="BC13" s="16">
        <v>3111</v>
      </c>
      <c r="BD13" s="16">
        <v>871</v>
      </c>
      <c r="BE13" s="16">
        <v>264</v>
      </c>
      <c r="BF13" s="16">
        <v>2572</v>
      </c>
      <c r="BG13" s="158">
        <v>93411</v>
      </c>
      <c r="BH13" s="16">
        <f>'Of e D IMP'!BE9</f>
        <v>1879</v>
      </c>
      <c r="BI13" s="16">
        <f t="shared" si="0"/>
        <v>91532</v>
      </c>
      <c r="BJ13" s="187">
        <v>45150</v>
      </c>
      <c r="BK13" s="188">
        <v>0</v>
      </c>
      <c r="BL13" s="16">
        <v>0</v>
      </c>
      <c r="BM13" s="16">
        <v>0</v>
      </c>
      <c r="BN13" s="16">
        <v>127558</v>
      </c>
      <c r="BO13" s="187">
        <v>0</v>
      </c>
      <c r="BP13" s="187">
        <v>0</v>
      </c>
      <c r="BQ13" s="16">
        <v>793</v>
      </c>
      <c r="BR13" s="16">
        <v>173501</v>
      </c>
      <c r="BS13" s="16"/>
      <c r="BT13" s="16"/>
      <c r="BU13" s="16">
        <v>266912</v>
      </c>
    </row>
    <row r="14" spans="1:73">
      <c r="A14" s="66">
        <v>7</v>
      </c>
      <c r="B14" s="13" t="s">
        <v>17</v>
      </c>
      <c r="C14" s="14">
        <v>9633</v>
      </c>
      <c r="D14" s="15">
        <v>0</v>
      </c>
      <c r="E14" s="16">
        <v>0</v>
      </c>
      <c r="F14" s="16">
        <v>0</v>
      </c>
      <c r="G14" s="16">
        <v>0</v>
      </c>
      <c r="H14" s="16">
        <v>0</v>
      </c>
      <c r="I14" s="16">
        <v>3</v>
      </c>
      <c r="J14" s="16">
        <v>467</v>
      </c>
      <c r="K14" s="16">
        <v>0</v>
      </c>
      <c r="L14" s="16">
        <v>0</v>
      </c>
      <c r="M14" s="16">
        <v>0</v>
      </c>
      <c r="N14" s="16">
        <v>0</v>
      </c>
      <c r="O14" s="16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</v>
      </c>
      <c r="V14" s="16">
        <v>0</v>
      </c>
      <c r="W14" s="16">
        <v>0</v>
      </c>
      <c r="X14" s="16">
        <v>0</v>
      </c>
      <c r="Y14" s="16">
        <v>0</v>
      </c>
      <c r="Z14" s="16">
        <v>0</v>
      </c>
      <c r="AA14" s="16">
        <v>0</v>
      </c>
      <c r="AB14" s="16">
        <v>0</v>
      </c>
      <c r="AC14" s="16">
        <v>0</v>
      </c>
      <c r="AD14" s="16">
        <v>0</v>
      </c>
      <c r="AE14" s="16">
        <v>0</v>
      </c>
      <c r="AF14" s="16">
        <v>0</v>
      </c>
      <c r="AG14" s="16">
        <v>0</v>
      </c>
      <c r="AH14" s="16">
        <v>0</v>
      </c>
      <c r="AI14" s="16">
        <v>0</v>
      </c>
      <c r="AJ14" s="16">
        <v>0</v>
      </c>
      <c r="AK14" s="16">
        <v>0</v>
      </c>
      <c r="AL14" s="16">
        <v>0</v>
      </c>
      <c r="AM14" s="16">
        <v>0</v>
      </c>
      <c r="AN14" s="16">
        <v>0</v>
      </c>
      <c r="AO14" s="16">
        <v>0</v>
      </c>
      <c r="AP14" s="16">
        <v>0</v>
      </c>
      <c r="AQ14" s="16">
        <v>0</v>
      </c>
      <c r="AR14" s="16">
        <v>0</v>
      </c>
      <c r="AS14" s="16">
        <v>0</v>
      </c>
      <c r="AT14" s="16">
        <v>0</v>
      </c>
      <c r="AU14" s="16">
        <v>0</v>
      </c>
      <c r="AV14" s="16">
        <v>0</v>
      </c>
      <c r="AW14" s="16">
        <v>0</v>
      </c>
      <c r="AX14" s="16">
        <v>0</v>
      </c>
      <c r="AY14" s="16">
        <v>0</v>
      </c>
      <c r="AZ14" s="16">
        <v>0</v>
      </c>
      <c r="BA14" s="16">
        <v>0</v>
      </c>
      <c r="BB14" s="16">
        <v>0</v>
      </c>
      <c r="BC14" s="16">
        <v>0</v>
      </c>
      <c r="BD14" s="16">
        <v>0</v>
      </c>
      <c r="BE14" s="16">
        <v>0</v>
      </c>
      <c r="BF14" s="16">
        <v>0</v>
      </c>
      <c r="BG14" s="158">
        <v>470</v>
      </c>
      <c r="BH14" s="16">
        <f>'Of e D IMP'!BE10</f>
        <v>36</v>
      </c>
      <c r="BI14" s="16">
        <f t="shared" si="0"/>
        <v>434</v>
      </c>
      <c r="BJ14" s="187">
        <v>3978</v>
      </c>
      <c r="BK14" s="188">
        <v>0</v>
      </c>
      <c r="BL14" s="16">
        <v>0</v>
      </c>
      <c r="BM14" s="16">
        <v>0</v>
      </c>
      <c r="BN14" s="16">
        <v>5102</v>
      </c>
      <c r="BO14" s="187">
        <v>0</v>
      </c>
      <c r="BP14" s="187">
        <v>0</v>
      </c>
      <c r="BQ14" s="16">
        <v>83</v>
      </c>
      <c r="BR14" s="16">
        <v>9163</v>
      </c>
      <c r="BS14" s="16"/>
      <c r="BT14" s="16"/>
      <c r="BU14" s="16">
        <v>9633</v>
      </c>
    </row>
    <row r="15" spans="1:73">
      <c r="A15" s="66">
        <v>8</v>
      </c>
      <c r="B15" s="13" t="s">
        <v>125</v>
      </c>
      <c r="C15" s="14">
        <v>33852</v>
      </c>
      <c r="D15" s="15">
        <v>227</v>
      </c>
      <c r="E15" s="16">
        <v>165</v>
      </c>
      <c r="F15" s="16">
        <v>0</v>
      </c>
      <c r="G15" s="16">
        <v>0</v>
      </c>
      <c r="H15" s="16">
        <v>311</v>
      </c>
      <c r="I15" s="16">
        <v>101</v>
      </c>
      <c r="J15" s="16">
        <v>414</v>
      </c>
      <c r="K15" s="16">
        <v>6408</v>
      </c>
      <c r="L15" s="16">
        <v>9607</v>
      </c>
      <c r="M15" s="16">
        <v>494</v>
      </c>
      <c r="N15" s="16">
        <v>0</v>
      </c>
      <c r="O15" s="16">
        <v>352</v>
      </c>
      <c r="P15" s="16">
        <v>0</v>
      </c>
      <c r="Q15" s="16">
        <v>0</v>
      </c>
      <c r="R15" s="16">
        <v>29</v>
      </c>
      <c r="S15" s="16">
        <v>60</v>
      </c>
      <c r="T15" s="16">
        <v>6</v>
      </c>
      <c r="U15" s="16">
        <v>114</v>
      </c>
      <c r="V15" s="16">
        <v>0</v>
      </c>
      <c r="W15" s="16">
        <v>0</v>
      </c>
      <c r="X15" s="16">
        <v>0</v>
      </c>
      <c r="Y15" s="16">
        <v>110</v>
      </c>
      <c r="Z15" s="16">
        <v>387</v>
      </c>
      <c r="AA15" s="16">
        <v>29</v>
      </c>
      <c r="AB15" s="16">
        <v>215</v>
      </c>
      <c r="AC15" s="16">
        <v>0</v>
      </c>
      <c r="AD15" s="16">
        <v>0</v>
      </c>
      <c r="AE15" s="16">
        <v>0</v>
      </c>
      <c r="AF15" s="16">
        <v>187</v>
      </c>
      <c r="AG15" s="16">
        <v>0</v>
      </c>
      <c r="AH15" s="16">
        <v>0</v>
      </c>
      <c r="AI15" s="16">
        <v>15</v>
      </c>
      <c r="AJ15" s="16">
        <v>0</v>
      </c>
      <c r="AK15" s="16">
        <v>0</v>
      </c>
      <c r="AL15" s="16">
        <v>0</v>
      </c>
      <c r="AM15" s="16">
        <v>0</v>
      </c>
      <c r="AN15" s="16">
        <v>39</v>
      </c>
      <c r="AO15" s="16">
        <v>0</v>
      </c>
      <c r="AP15" s="16">
        <v>738</v>
      </c>
      <c r="AQ15" s="16">
        <v>0</v>
      </c>
      <c r="AR15" s="16">
        <v>163</v>
      </c>
      <c r="AS15" s="16">
        <v>554</v>
      </c>
      <c r="AT15" s="16">
        <v>285</v>
      </c>
      <c r="AU15" s="16">
        <v>0</v>
      </c>
      <c r="AV15" s="16">
        <v>0</v>
      </c>
      <c r="AW15" s="16">
        <v>10</v>
      </c>
      <c r="AX15" s="16">
        <v>105</v>
      </c>
      <c r="AY15" s="16">
        <v>265</v>
      </c>
      <c r="AZ15" s="16">
        <v>0</v>
      </c>
      <c r="BA15" s="16">
        <v>0</v>
      </c>
      <c r="BB15" s="16">
        <v>531</v>
      </c>
      <c r="BC15" s="16">
        <v>1301</v>
      </c>
      <c r="BD15" s="16">
        <v>1</v>
      </c>
      <c r="BE15" s="16">
        <v>2</v>
      </c>
      <c r="BF15" s="16">
        <v>23</v>
      </c>
      <c r="BG15" s="158">
        <v>23248</v>
      </c>
      <c r="BH15" s="16">
        <f>'Of e D IMP'!BE11</f>
        <v>2117</v>
      </c>
      <c r="BI15" s="16">
        <f t="shared" si="0"/>
        <v>21131</v>
      </c>
      <c r="BJ15" s="187">
        <v>4110</v>
      </c>
      <c r="BK15" s="188">
        <v>0</v>
      </c>
      <c r="BL15" s="16">
        <v>0</v>
      </c>
      <c r="BM15" s="16">
        <v>0</v>
      </c>
      <c r="BN15" s="16">
        <v>7244</v>
      </c>
      <c r="BO15" s="187">
        <v>0</v>
      </c>
      <c r="BP15" s="187">
        <v>0</v>
      </c>
      <c r="BQ15" s="16">
        <v>-750</v>
      </c>
      <c r="BR15" s="16">
        <v>10604</v>
      </c>
      <c r="BS15" s="16"/>
      <c r="BT15" s="16"/>
      <c r="BU15" s="16">
        <v>33852</v>
      </c>
    </row>
    <row r="16" spans="1:73">
      <c r="A16" s="66">
        <v>9</v>
      </c>
      <c r="B16" s="13" t="s">
        <v>18</v>
      </c>
      <c r="C16" s="14">
        <v>28298</v>
      </c>
      <c r="D16" s="15">
        <v>0</v>
      </c>
      <c r="E16" s="16">
        <v>0</v>
      </c>
      <c r="F16" s="16">
        <v>0</v>
      </c>
      <c r="G16" s="16">
        <v>0</v>
      </c>
      <c r="H16" s="16">
        <v>10</v>
      </c>
      <c r="I16" s="16">
        <v>0</v>
      </c>
      <c r="J16" s="16">
        <v>0</v>
      </c>
      <c r="K16" s="16">
        <v>0</v>
      </c>
      <c r="L16" s="16">
        <v>214</v>
      </c>
      <c r="M16" s="16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v>17</v>
      </c>
      <c r="AF16" s="16">
        <v>1</v>
      </c>
      <c r="AG16" s="16">
        <v>0</v>
      </c>
      <c r="AH16" s="16">
        <v>0</v>
      </c>
      <c r="AI16" s="16">
        <v>0</v>
      </c>
      <c r="AJ16" s="16">
        <v>0</v>
      </c>
      <c r="AK16" s="16">
        <v>0</v>
      </c>
      <c r="AL16" s="16">
        <v>0</v>
      </c>
      <c r="AM16" s="16">
        <v>0</v>
      </c>
      <c r="AN16" s="16">
        <v>58</v>
      </c>
      <c r="AO16" s="16">
        <v>0</v>
      </c>
      <c r="AP16" s="16">
        <v>2</v>
      </c>
      <c r="AQ16" s="16">
        <v>29</v>
      </c>
      <c r="AR16" s="16">
        <v>33</v>
      </c>
      <c r="AS16" s="16">
        <v>246</v>
      </c>
      <c r="AT16" s="16">
        <v>491</v>
      </c>
      <c r="AU16" s="16">
        <v>58</v>
      </c>
      <c r="AV16" s="16">
        <v>325</v>
      </c>
      <c r="AW16" s="16">
        <v>0</v>
      </c>
      <c r="AX16" s="16">
        <v>0</v>
      </c>
      <c r="AY16" s="16">
        <v>122</v>
      </c>
      <c r="AZ16" s="16">
        <v>543</v>
      </c>
      <c r="BA16" s="16">
        <v>0</v>
      </c>
      <c r="BB16" s="16">
        <v>333</v>
      </c>
      <c r="BC16" s="16">
        <v>565</v>
      </c>
      <c r="BD16" s="16">
        <v>7</v>
      </c>
      <c r="BE16" s="16">
        <v>3</v>
      </c>
      <c r="BF16" s="16">
        <v>92</v>
      </c>
      <c r="BG16" s="158">
        <v>3149</v>
      </c>
      <c r="BH16" s="16">
        <f>'Of e D IMP'!BE12</f>
        <v>3</v>
      </c>
      <c r="BI16" s="16">
        <f t="shared" si="0"/>
        <v>3146</v>
      </c>
      <c r="BJ16" s="187">
        <v>840</v>
      </c>
      <c r="BK16" s="188">
        <v>0</v>
      </c>
      <c r="BL16" s="16">
        <v>0</v>
      </c>
      <c r="BM16" s="16">
        <v>0</v>
      </c>
      <c r="BN16" s="16">
        <v>24391</v>
      </c>
      <c r="BO16" s="187">
        <v>0</v>
      </c>
      <c r="BP16" s="187">
        <v>0</v>
      </c>
      <c r="BQ16" s="16">
        <v>-82</v>
      </c>
      <c r="BR16" s="16">
        <v>25149</v>
      </c>
      <c r="BS16" s="16"/>
      <c r="BT16" s="16"/>
      <c r="BU16" s="16">
        <v>28298</v>
      </c>
    </row>
    <row r="17" spans="1:73">
      <c r="A17" s="66">
        <v>10</v>
      </c>
      <c r="B17" s="13" t="s">
        <v>128</v>
      </c>
      <c r="C17" s="14">
        <v>23549</v>
      </c>
      <c r="D17" s="15">
        <v>0</v>
      </c>
      <c r="E17" s="16">
        <v>0</v>
      </c>
      <c r="F17" s="16">
        <v>0</v>
      </c>
      <c r="G17" s="16">
        <v>9</v>
      </c>
      <c r="H17" s="16">
        <v>0</v>
      </c>
      <c r="I17" s="16">
        <v>0</v>
      </c>
      <c r="J17" s="16">
        <v>0</v>
      </c>
      <c r="K17" s="16">
        <v>0</v>
      </c>
      <c r="L17" s="16">
        <v>71</v>
      </c>
      <c r="M17" s="16">
        <v>5360</v>
      </c>
      <c r="N17" s="16">
        <v>0</v>
      </c>
      <c r="O17" s="16">
        <v>43</v>
      </c>
      <c r="P17" s="16">
        <v>0</v>
      </c>
      <c r="Q17" s="16">
        <v>0</v>
      </c>
      <c r="R17" s="16">
        <v>0</v>
      </c>
      <c r="S17" s="16">
        <v>0</v>
      </c>
      <c r="T17" s="16">
        <v>2</v>
      </c>
      <c r="U17" s="16">
        <v>3</v>
      </c>
      <c r="V17" s="16">
        <v>0</v>
      </c>
      <c r="W17" s="16">
        <v>0</v>
      </c>
      <c r="X17" s="16">
        <v>0</v>
      </c>
      <c r="Y17" s="16">
        <v>0</v>
      </c>
      <c r="Z17" s="16">
        <v>1</v>
      </c>
      <c r="AA17" s="16">
        <v>0</v>
      </c>
      <c r="AB17" s="16">
        <v>0</v>
      </c>
      <c r="AC17" s="16">
        <v>0</v>
      </c>
      <c r="AD17" s="16">
        <v>0</v>
      </c>
      <c r="AE17" s="16">
        <v>26</v>
      </c>
      <c r="AF17" s="16">
        <v>30</v>
      </c>
      <c r="AG17" s="16">
        <v>0</v>
      </c>
      <c r="AH17" s="16">
        <v>0</v>
      </c>
      <c r="AI17" s="16">
        <v>0</v>
      </c>
      <c r="AJ17" s="16">
        <v>0</v>
      </c>
      <c r="AK17" s="16">
        <v>14</v>
      </c>
      <c r="AL17" s="16">
        <v>60</v>
      </c>
      <c r="AM17" s="16">
        <v>1</v>
      </c>
      <c r="AN17" s="16">
        <v>0</v>
      </c>
      <c r="AO17" s="16">
        <v>0</v>
      </c>
      <c r="AP17" s="16">
        <v>4</v>
      </c>
      <c r="AQ17" s="16">
        <v>0</v>
      </c>
      <c r="AR17" s="16">
        <v>0</v>
      </c>
      <c r="AS17" s="16">
        <v>0</v>
      </c>
      <c r="AT17" s="16">
        <v>0</v>
      </c>
      <c r="AU17" s="16">
        <v>0</v>
      </c>
      <c r="AV17" s="16">
        <v>0</v>
      </c>
      <c r="AW17" s="16">
        <v>0</v>
      </c>
      <c r="AX17" s="16">
        <v>2</v>
      </c>
      <c r="AY17" s="16">
        <v>0</v>
      </c>
      <c r="AZ17" s="16">
        <v>0</v>
      </c>
      <c r="BA17" s="16">
        <v>0</v>
      </c>
      <c r="BB17" s="16">
        <v>2</v>
      </c>
      <c r="BC17" s="16">
        <v>69</v>
      </c>
      <c r="BD17" s="16">
        <v>0</v>
      </c>
      <c r="BE17" s="16">
        <v>0</v>
      </c>
      <c r="BF17" s="16">
        <v>1</v>
      </c>
      <c r="BG17" s="158">
        <v>5698</v>
      </c>
      <c r="BH17" s="16">
        <f>'Of e D IMP'!BE13</f>
        <v>204</v>
      </c>
      <c r="BI17" s="16">
        <f t="shared" si="0"/>
        <v>5494</v>
      </c>
      <c r="BJ17" s="187">
        <v>6357</v>
      </c>
      <c r="BK17" s="188">
        <v>0</v>
      </c>
      <c r="BL17" s="16">
        <v>0</v>
      </c>
      <c r="BM17" s="16">
        <v>0</v>
      </c>
      <c r="BN17" s="16">
        <v>10847</v>
      </c>
      <c r="BO17" s="187">
        <v>0</v>
      </c>
      <c r="BP17" s="187">
        <v>0</v>
      </c>
      <c r="BQ17" s="16">
        <v>647</v>
      </c>
      <c r="BR17" s="16">
        <v>17851</v>
      </c>
      <c r="BS17" s="16"/>
      <c r="BT17" s="16"/>
      <c r="BU17" s="16">
        <v>23549</v>
      </c>
    </row>
    <row r="18" spans="1:73">
      <c r="A18" s="66">
        <v>11</v>
      </c>
      <c r="B18" s="13" t="s">
        <v>19</v>
      </c>
      <c r="C18" s="14">
        <v>19904</v>
      </c>
      <c r="D18" s="15">
        <v>262</v>
      </c>
      <c r="E18" s="16">
        <v>0</v>
      </c>
      <c r="F18" s="16">
        <v>0</v>
      </c>
      <c r="G18" s="16">
        <v>0</v>
      </c>
      <c r="H18" s="16">
        <v>1</v>
      </c>
      <c r="I18" s="16">
        <v>88</v>
      </c>
      <c r="J18" s="16">
        <v>2</v>
      </c>
      <c r="K18" s="16">
        <v>0</v>
      </c>
      <c r="L18" s="16">
        <v>0</v>
      </c>
      <c r="M18" s="16">
        <v>10</v>
      </c>
      <c r="N18" s="16">
        <v>4512</v>
      </c>
      <c r="O18" s="16">
        <v>260</v>
      </c>
      <c r="P18" s="16">
        <v>34</v>
      </c>
      <c r="Q18" s="16">
        <v>0</v>
      </c>
      <c r="R18" s="16">
        <v>0</v>
      </c>
      <c r="S18" s="16">
        <v>36</v>
      </c>
      <c r="T18" s="16">
        <v>5</v>
      </c>
      <c r="U18" s="16">
        <v>1</v>
      </c>
      <c r="V18" s="16">
        <v>13</v>
      </c>
      <c r="W18" s="16">
        <v>115</v>
      </c>
      <c r="X18" s="16">
        <v>0</v>
      </c>
      <c r="Y18" s="16">
        <v>212</v>
      </c>
      <c r="Z18" s="16">
        <v>10</v>
      </c>
      <c r="AA18" s="16">
        <v>0</v>
      </c>
      <c r="AB18" s="16">
        <v>435</v>
      </c>
      <c r="AC18" s="16">
        <v>1</v>
      </c>
      <c r="AD18" s="16">
        <v>4</v>
      </c>
      <c r="AE18" s="16">
        <v>191</v>
      </c>
      <c r="AF18" s="16">
        <v>94</v>
      </c>
      <c r="AG18" s="16">
        <v>6</v>
      </c>
      <c r="AH18" s="16">
        <v>1</v>
      </c>
      <c r="AI18" s="16">
        <v>8</v>
      </c>
      <c r="AJ18" s="16">
        <v>285</v>
      </c>
      <c r="AK18" s="16">
        <v>5</v>
      </c>
      <c r="AL18" s="16">
        <v>0</v>
      </c>
      <c r="AM18" s="16">
        <v>4</v>
      </c>
      <c r="AN18" s="16">
        <v>118</v>
      </c>
      <c r="AO18" s="16">
        <v>35</v>
      </c>
      <c r="AP18" s="16">
        <v>2803</v>
      </c>
      <c r="AQ18" s="16">
        <v>0</v>
      </c>
      <c r="AR18" s="16">
        <v>3406</v>
      </c>
      <c r="AS18" s="16">
        <v>123</v>
      </c>
      <c r="AT18" s="16">
        <v>0</v>
      </c>
      <c r="AU18" s="16">
        <v>9</v>
      </c>
      <c r="AV18" s="16">
        <v>0</v>
      </c>
      <c r="AW18" s="16">
        <v>0</v>
      </c>
      <c r="AX18" s="16">
        <v>0</v>
      </c>
      <c r="AY18" s="16">
        <v>0</v>
      </c>
      <c r="AZ18" s="16">
        <v>0</v>
      </c>
      <c r="BA18" s="16">
        <v>0</v>
      </c>
      <c r="BB18" s="16">
        <v>0</v>
      </c>
      <c r="BC18" s="16">
        <v>40</v>
      </c>
      <c r="BD18" s="16">
        <v>4</v>
      </c>
      <c r="BE18" s="16">
        <v>3</v>
      </c>
      <c r="BF18" s="16">
        <v>40</v>
      </c>
      <c r="BG18" s="158">
        <v>13176</v>
      </c>
      <c r="BH18" s="16">
        <f>'Of e D IMP'!BE14</f>
        <v>214</v>
      </c>
      <c r="BI18" s="16">
        <f t="shared" si="0"/>
        <v>12962</v>
      </c>
      <c r="BJ18" s="187">
        <v>6751</v>
      </c>
      <c r="BK18" s="188">
        <v>0</v>
      </c>
      <c r="BL18" s="16">
        <v>0</v>
      </c>
      <c r="BM18" s="16">
        <v>0</v>
      </c>
      <c r="BN18" s="16">
        <v>441</v>
      </c>
      <c r="BO18" s="187">
        <v>161</v>
      </c>
      <c r="BP18" s="187">
        <v>0</v>
      </c>
      <c r="BQ18" s="16">
        <v>-625</v>
      </c>
      <c r="BR18" s="16">
        <v>6728</v>
      </c>
      <c r="BS18" s="16"/>
      <c r="BT18" s="16"/>
      <c r="BU18" s="16">
        <v>19904</v>
      </c>
    </row>
    <row r="19" spans="1:73">
      <c r="A19" s="66">
        <v>12</v>
      </c>
      <c r="B19" s="13" t="s">
        <v>131</v>
      </c>
      <c r="C19" s="14">
        <v>37178</v>
      </c>
      <c r="D19" s="15">
        <v>14</v>
      </c>
      <c r="E19" s="16">
        <v>8</v>
      </c>
      <c r="F19" s="16">
        <v>4</v>
      </c>
      <c r="G19" s="16">
        <v>108</v>
      </c>
      <c r="H19" s="16">
        <v>108</v>
      </c>
      <c r="I19" s="16">
        <v>1885</v>
      </c>
      <c r="J19" s="16">
        <v>486</v>
      </c>
      <c r="K19" s="16">
        <v>134</v>
      </c>
      <c r="L19" s="16">
        <v>47</v>
      </c>
      <c r="M19" s="16">
        <v>421</v>
      </c>
      <c r="N19" s="16">
        <v>200</v>
      </c>
      <c r="O19" s="16">
        <v>6236</v>
      </c>
      <c r="P19" s="16">
        <v>3634</v>
      </c>
      <c r="Q19" s="16">
        <v>7</v>
      </c>
      <c r="R19" s="16">
        <v>29</v>
      </c>
      <c r="S19" s="16">
        <v>242</v>
      </c>
      <c r="T19" s="16">
        <v>16</v>
      </c>
      <c r="U19" s="16">
        <v>416</v>
      </c>
      <c r="V19" s="16">
        <v>122</v>
      </c>
      <c r="W19" s="16">
        <v>420</v>
      </c>
      <c r="X19" s="16">
        <v>7</v>
      </c>
      <c r="Y19" s="16">
        <v>285</v>
      </c>
      <c r="Z19" s="16">
        <v>774</v>
      </c>
      <c r="AA19" s="16">
        <v>198</v>
      </c>
      <c r="AB19" s="16">
        <v>275</v>
      </c>
      <c r="AC19" s="16">
        <v>8</v>
      </c>
      <c r="AD19" s="16">
        <v>28</v>
      </c>
      <c r="AE19" s="16">
        <v>340</v>
      </c>
      <c r="AF19" s="16">
        <v>248</v>
      </c>
      <c r="AG19" s="16">
        <v>286</v>
      </c>
      <c r="AH19" s="16">
        <v>16</v>
      </c>
      <c r="AI19" s="16">
        <v>181</v>
      </c>
      <c r="AJ19" s="16">
        <v>323</v>
      </c>
      <c r="AK19" s="16">
        <v>79</v>
      </c>
      <c r="AL19" s="16">
        <v>172</v>
      </c>
      <c r="AM19" s="16">
        <v>0</v>
      </c>
      <c r="AN19" s="16">
        <v>119</v>
      </c>
      <c r="AO19" s="16">
        <v>34</v>
      </c>
      <c r="AP19" s="16">
        <v>880</v>
      </c>
      <c r="AQ19" s="16">
        <v>67</v>
      </c>
      <c r="AR19" s="16">
        <v>115</v>
      </c>
      <c r="AS19" s="16">
        <v>1122</v>
      </c>
      <c r="AT19" s="16">
        <v>158</v>
      </c>
      <c r="AU19" s="16">
        <v>267</v>
      </c>
      <c r="AV19" s="16">
        <v>581</v>
      </c>
      <c r="AW19" s="16">
        <v>115</v>
      </c>
      <c r="AX19" s="16">
        <v>170</v>
      </c>
      <c r="AY19" s="16">
        <v>89</v>
      </c>
      <c r="AZ19" s="16">
        <v>205</v>
      </c>
      <c r="BA19" s="16">
        <v>149</v>
      </c>
      <c r="BB19" s="16">
        <v>569</v>
      </c>
      <c r="BC19" s="16">
        <v>788</v>
      </c>
      <c r="BD19" s="16">
        <v>56</v>
      </c>
      <c r="BE19" s="16">
        <v>71</v>
      </c>
      <c r="BF19" s="16">
        <v>602</v>
      </c>
      <c r="BG19" s="158">
        <v>23914</v>
      </c>
      <c r="BH19" s="16">
        <f>'Of e D IMP'!BE15</f>
        <v>2218</v>
      </c>
      <c r="BI19" s="16">
        <f t="shared" si="0"/>
        <v>21696</v>
      </c>
      <c r="BJ19" s="187">
        <v>7825</v>
      </c>
      <c r="BK19" s="188">
        <v>0</v>
      </c>
      <c r="BL19" s="16">
        <v>0</v>
      </c>
      <c r="BM19" s="16">
        <v>0</v>
      </c>
      <c r="BN19" s="16">
        <v>5389</v>
      </c>
      <c r="BO19" s="187">
        <v>0</v>
      </c>
      <c r="BP19" s="187">
        <v>0</v>
      </c>
      <c r="BQ19" s="16">
        <v>50</v>
      </c>
      <c r="BR19" s="16">
        <v>13264</v>
      </c>
      <c r="BS19" s="16"/>
      <c r="BT19" s="16"/>
      <c r="BU19" s="16">
        <v>37178</v>
      </c>
    </row>
    <row r="20" spans="1:73">
      <c r="A20" s="66">
        <v>13</v>
      </c>
      <c r="B20" s="13" t="s">
        <v>133</v>
      </c>
      <c r="C20" s="14">
        <v>30617</v>
      </c>
      <c r="D20" s="15">
        <v>0</v>
      </c>
      <c r="E20" s="16">
        <v>0</v>
      </c>
      <c r="F20" s="16">
        <v>10</v>
      </c>
      <c r="G20" s="16">
        <v>195</v>
      </c>
      <c r="H20" s="16">
        <v>0</v>
      </c>
      <c r="I20" s="16">
        <v>102</v>
      </c>
      <c r="J20" s="16">
        <v>106</v>
      </c>
      <c r="K20" s="16">
        <v>10</v>
      </c>
      <c r="L20" s="16">
        <v>1</v>
      </c>
      <c r="M20" s="16">
        <v>0</v>
      </c>
      <c r="N20" s="16">
        <v>0</v>
      </c>
      <c r="O20" s="16">
        <v>211</v>
      </c>
      <c r="P20" s="16">
        <v>848</v>
      </c>
      <c r="Q20" s="16">
        <v>17</v>
      </c>
      <c r="R20" s="16">
        <v>0</v>
      </c>
      <c r="S20" s="16">
        <v>121</v>
      </c>
      <c r="T20" s="16">
        <v>4</v>
      </c>
      <c r="U20" s="16">
        <v>237</v>
      </c>
      <c r="V20" s="16">
        <v>48</v>
      </c>
      <c r="W20" s="16">
        <v>22</v>
      </c>
      <c r="X20" s="16">
        <v>49</v>
      </c>
      <c r="Y20" s="16">
        <v>140</v>
      </c>
      <c r="Z20" s="16">
        <v>155</v>
      </c>
      <c r="AA20" s="16">
        <v>30</v>
      </c>
      <c r="AB20" s="16">
        <v>3</v>
      </c>
      <c r="AC20" s="16">
        <v>67</v>
      </c>
      <c r="AD20" s="16">
        <v>86</v>
      </c>
      <c r="AE20" s="16">
        <v>67</v>
      </c>
      <c r="AF20" s="16">
        <v>0</v>
      </c>
      <c r="AG20" s="16">
        <v>0</v>
      </c>
      <c r="AH20" s="16">
        <v>0</v>
      </c>
      <c r="AI20" s="16">
        <v>0</v>
      </c>
      <c r="AJ20" s="16">
        <v>0</v>
      </c>
      <c r="AK20" s="16">
        <v>72</v>
      </c>
      <c r="AL20" s="16">
        <v>56</v>
      </c>
      <c r="AM20" s="16">
        <v>3</v>
      </c>
      <c r="AN20" s="16">
        <v>12</v>
      </c>
      <c r="AO20" s="16">
        <v>62</v>
      </c>
      <c r="AP20" s="16">
        <v>5</v>
      </c>
      <c r="AQ20" s="16">
        <v>174</v>
      </c>
      <c r="AR20" s="16">
        <v>98</v>
      </c>
      <c r="AS20" s="16">
        <v>902</v>
      </c>
      <c r="AT20" s="16">
        <v>361</v>
      </c>
      <c r="AU20" s="16">
        <v>2215</v>
      </c>
      <c r="AV20" s="16">
        <v>3442</v>
      </c>
      <c r="AW20" s="16">
        <v>200</v>
      </c>
      <c r="AX20" s="16">
        <v>27</v>
      </c>
      <c r="AY20" s="16">
        <v>14</v>
      </c>
      <c r="AZ20" s="16">
        <v>8566</v>
      </c>
      <c r="BA20" s="16">
        <v>71</v>
      </c>
      <c r="BB20" s="16">
        <v>408</v>
      </c>
      <c r="BC20" s="16">
        <v>1076</v>
      </c>
      <c r="BD20" s="16">
        <v>486</v>
      </c>
      <c r="BE20" s="16">
        <v>160</v>
      </c>
      <c r="BF20" s="16">
        <v>852</v>
      </c>
      <c r="BG20" s="158">
        <v>21791</v>
      </c>
      <c r="BH20" s="16">
        <f>'Of e D IMP'!BE16</f>
        <v>12</v>
      </c>
      <c r="BI20" s="16">
        <f t="shared" si="0"/>
        <v>21779</v>
      </c>
      <c r="BJ20" s="187">
        <v>247</v>
      </c>
      <c r="BK20" s="188">
        <v>0</v>
      </c>
      <c r="BL20" s="16">
        <v>0</v>
      </c>
      <c r="BM20" s="16">
        <v>0</v>
      </c>
      <c r="BN20" s="16">
        <v>8457</v>
      </c>
      <c r="BO20" s="187">
        <v>0</v>
      </c>
      <c r="BP20" s="187">
        <v>0</v>
      </c>
      <c r="BQ20" s="16">
        <v>122</v>
      </c>
      <c r="BR20" s="16">
        <v>8826</v>
      </c>
      <c r="BS20" s="16"/>
      <c r="BT20" s="16"/>
      <c r="BU20" s="16">
        <v>30617</v>
      </c>
    </row>
    <row r="21" spans="1:73">
      <c r="A21" s="66">
        <v>14</v>
      </c>
      <c r="B21" s="13" t="s">
        <v>135</v>
      </c>
      <c r="C21" s="14">
        <v>124232</v>
      </c>
      <c r="D21" s="15">
        <v>3518</v>
      </c>
      <c r="E21" s="16">
        <v>1687</v>
      </c>
      <c r="F21" s="16">
        <v>1155</v>
      </c>
      <c r="G21" s="16">
        <v>1195.5999999999999</v>
      </c>
      <c r="H21" s="16">
        <v>672</v>
      </c>
      <c r="I21" s="16">
        <v>2094</v>
      </c>
      <c r="J21" s="16">
        <v>33</v>
      </c>
      <c r="K21" s="16">
        <v>407</v>
      </c>
      <c r="L21" s="16">
        <v>86</v>
      </c>
      <c r="M21" s="16">
        <v>90</v>
      </c>
      <c r="N21" s="16">
        <v>456</v>
      </c>
      <c r="O21" s="16">
        <v>530</v>
      </c>
      <c r="P21" s="16">
        <v>95</v>
      </c>
      <c r="Q21" s="16">
        <v>15331</v>
      </c>
      <c r="R21" s="16">
        <v>138</v>
      </c>
      <c r="S21" s="16">
        <v>7872.6</v>
      </c>
      <c r="T21" s="16">
        <v>437</v>
      </c>
      <c r="U21" s="16">
        <v>142</v>
      </c>
      <c r="V21" s="16">
        <v>35</v>
      </c>
      <c r="W21" s="16">
        <v>32</v>
      </c>
      <c r="X21" s="16">
        <v>262</v>
      </c>
      <c r="Y21" s="16">
        <v>80</v>
      </c>
      <c r="Z21" s="16">
        <v>1139</v>
      </c>
      <c r="AA21" s="16">
        <v>466</v>
      </c>
      <c r="AB21" s="16">
        <v>947</v>
      </c>
      <c r="AC21" s="16">
        <v>429</v>
      </c>
      <c r="AD21" s="16">
        <v>644</v>
      </c>
      <c r="AE21" s="16">
        <v>233</v>
      </c>
      <c r="AF21" s="16">
        <v>774</v>
      </c>
      <c r="AG21" s="16">
        <v>188</v>
      </c>
      <c r="AH21" s="16">
        <v>151</v>
      </c>
      <c r="AI21" s="16">
        <v>1065</v>
      </c>
      <c r="AJ21" s="16">
        <v>882</v>
      </c>
      <c r="AK21" s="16">
        <v>15</v>
      </c>
      <c r="AL21" s="16">
        <v>212</v>
      </c>
      <c r="AM21" s="16">
        <v>77</v>
      </c>
      <c r="AN21" s="16">
        <v>482</v>
      </c>
      <c r="AO21" s="16">
        <v>628</v>
      </c>
      <c r="AP21" s="16">
        <v>238</v>
      </c>
      <c r="AQ21" s="16">
        <v>2675.6</v>
      </c>
      <c r="AR21" s="16">
        <v>2273</v>
      </c>
      <c r="AS21" s="16">
        <v>3912</v>
      </c>
      <c r="AT21" s="16">
        <v>24678</v>
      </c>
      <c r="AU21" s="16">
        <v>212</v>
      </c>
      <c r="AV21" s="16">
        <v>464</v>
      </c>
      <c r="AW21" s="16">
        <v>172</v>
      </c>
      <c r="AX21" s="16">
        <v>79</v>
      </c>
      <c r="AY21" s="16">
        <v>84</v>
      </c>
      <c r="AZ21" s="16">
        <v>727</v>
      </c>
      <c r="BA21" s="16">
        <v>477</v>
      </c>
      <c r="BB21" s="16">
        <v>433</v>
      </c>
      <c r="BC21" s="16">
        <v>627</v>
      </c>
      <c r="BD21" s="16">
        <v>48</v>
      </c>
      <c r="BE21" s="16">
        <v>80</v>
      </c>
      <c r="BF21" s="16">
        <v>3745</v>
      </c>
      <c r="BG21" s="158">
        <v>85604.799999999988</v>
      </c>
      <c r="BH21" s="16">
        <f>'Of e D IMP'!BE17</f>
        <v>11106</v>
      </c>
      <c r="BI21" s="16">
        <f t="shared" si="0"/>
        <v>74498.799999999988</v>
      </c>
      <c r="BJ21" s="188">
        <v>0</v>
      </c>
      <c r="BK21" s="187">
        <v>11737</v>
      </c>
      <c r="BL21" s="16">
        <v>0</v>
      </c>
      <c r="BM21" s="16">
        <v>0</v>
      </c>
      <c r="BN21" s="16">
        <v>24658</v>
      </c>
      <c r="BO21" s="187">
        <v>0</v>
      </c>
      <c r="BP21" s="187">
        <v>0</v>
      </c>
      <c r="BQ21" s="16">
        <v>2232</v>
      </c>
      <c r="BR21" s="16">
        <v>38627</v>
      </c>
      <c r="BS21" s="16"/>
      <c r="BT21" s="16"/>
      <c r="BU21" s="16">
        <v>124231.8</v>
      </c>
    </row>
    <row r="22" spans="1:73">
      <c r="A22" s="66">
        <v>15</v>
      </c>
      <c r="B22" s="13" t="s">
        <v>20</v>
      </c>
      <c r="C22" s="14">
        <v>15756</v>
      </c>
      <c r="D22" s="15">
        <v>84</v>
      </c>
      <c r="E22" s="16">
        <v>46</v>
      </c>
      <c r="F22" s="16">
        <v>0</v>
      </c>
      <c r="G22" s="16">
        <v>0</v>
      </c>
      <c r="H22" s="16">
        <v>27</v>
      </c>
      <c r="I22" s="16">
        <v>18</v>
      </c>
      <c r="J22" s="16">
        <v>0</v>
      </c>
      <c r="K22" s="16">
        <v>20</v>
      </c>
      <c r="L22" s="16">
        <v>7</v>
      </c>
      <c r="M22" s="16">
        <v>0</v>
      </c>
      <c r="N22" s="16">
        <v>0</v>
      </c>
      <c r="O22" s="16">
        <v>9</v>
      </c>
      <c r="P22" s="16">
        <v>0</v>
      </c>
      <c r="Q22" s="16">
        <v>4506</v>
      </c>
      <c r="R22" s="16">
        <v>0</v>
      </c>
      <c r="S22" s="16">
        <v>226</v>
      </c>
      <c r="T22" s="16">
        <v>14</v>
      </c>
      <c r="U22" s="16">
        <v>362</v>
      </c>
      <c r="V22" s="16">
        <v>982</v>
      </c>
      <c r="W22" s="16">
        <v>695</v>
      </c>
      <c r="X22" s="16">
        <v>180</v>
      </c>
      <c r="Y22" s="16">
        <v>0</v>
      </c>
      <c r="Z22" s="16">
        <v>6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29</v>
      </c>
      <c r="AK22" s="16">
        <v>0</v>
      </c>
      <c r="AL22" s="16">
        <v>1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9</v>
      </c>
      <c r="AS22" s="16">
        <v>2166</v>
      </c>
      <c r="AT22" s="16">
        <v>269</v>
      </c>
      <c r="AU22" s="16">
        <v>0</v>
      </c>
      <c r="AV22" s="16">
        <v>0</v>
      </c>
      <c r="AW22" s="16">
        <v>163</v>
      </c>
      <c r="AX22" s="16">
        <v>0</v>
      </c>
      <c r="AY22" s="16">
        <v>0</v>
      </c>
      <c r="AZ22" s="16">
        <v>0</v>
      </c>
      <c r="BA22" s="16">
        <v>0</v>
      </c>
      <c r="BB22" s="16">
        <v>79</v>
      </c>
      <c r="BC22" s="16">
        <v>0</v>
      </c>
      <c r="BD22" s="16">
        <v>7</v>
      </c>
      <c r="BE22" s="16">
        <v>24</v>
      </c>
      <c r="BF22" s="16">
        <v>643</v>
      </c>
      <c r="BG22" s="158">
        <v>10572</v>
      </c>
      <c r="BH22" s="16">
        <f>'Of e D IMP'!BE18</f>
        <v>1</v>
      </c>
      <c r="BI22" s="16">
        <f t="shared" si="0"/>
        <v>10571</v>
      </c>
      <c r="BJ22" s="187">
        <v>1791</v>
      </c>
      <c r="BK22" s="188">
        <v>0</v>
      </c>
      <c r="BL22" s="16">
        <v>0</v>
      </c>
      <c r="BM22" s="16">
        <v>0</v>
      </c>
      <c r="BN22" s="16">
        <v>3822</v>
      </c>
      <c r="BO22" s="187">
        <v>0</v>
      </c>
      <c r="BP22" s="187">
        <v>0</v>
      </c>
      <c r="BQ22" s="16">
        <v>-429</v>
      </c>
      <c r="BR22" s="16">
        <v>5184</v>
      </c>
      <c r="BS22" s="16"/>
      <c r="BT22" s="16"/>
      <c r="BU22" s="16">
        <v>15756</v>
      </c>
    </row>
    <row r="23" spans="1:73">
      <c r="A23" s="66">
        <v>16</v>
      </c>
      <c r="B23" s="13" t="s">
        <v>138</v>
      </c>
      <c r="C23" s="14">
        <v>60005</v>
      </c>
      <c r="D23" s="15">
        <v>13964</v>
      </c>
      <c r="E23" s="16">
        <v>1334</v>
      </c>
      <c r="F23" s="16">
        <v>643</v>
      </c>
      <c r="G23" s="16">
        <v>139</v>
      </c>
      <c r="H23" s="16">
        <v>109</v>
      </c>
      <c r="I23" s="16">
        <v>1037</v>
      </c>
      <c r="J23" s="16">
        <v>32</v>
      </c>
      <c r="K23" s="16">
        <v>523</v>
      </c>
      <c r="L23" s="16">
        <v>43</v>
      </c>
      <c r="M23" s="16">
        <v>648</v>
      </c>
      <c r="N23" s="16">
        <v>64</v>
      </c>
      <c r="O23" s="16">
        <v>929</v>
      </c>
      <c r="P23" s="16">
        <v>322</v>
      </c>
      <c r="Q23" s="16">
        <v>462</v>
      </c>
      <c r="R23" s="16">
        <v>19</v>
      </c>
      <c r="S23" s="16">
        <v>5872</v>
      </c>
      <c r="T23" s="16">
        <v>9699</v>
      </c>
      <c r="U23" s="16">
        <v>570</v>
      </c>
      <c r="V23" s="16">
        <v>1476</v>
      </c>
      <c r="W23" s="16">
        <v>1472</v>
      </c>
      <c r="X23" s="16">
        <v>935</v>
      </c>
      <c r="Y23" s="16">
        <v>1320</v>
      </c>
      <c r="Z23" s="16">
        <v>3299</v>
      </c>
      <c r="AA23" s="16">
        <v>66</v>
      </c>
      <c r="AB23" s="16">
        <v>716</v>
      </c>
      <c r="AC23" s="16">
        <v>2459</v>
      </c>
      <c r="AD23" s="16">
        <v>1069</v>
      </c>
      <c r="AE23" s="16">
        <v>1235</v>
      </c>
      <c r="AF23" s="16">
        <v>723</v>
      </c>
      <c r="AG23" s="16">
        <v>0</v>
      </c>
      <c r="AH23" s="16">
        <v>0</v>
      </c>
      <c r="AI23" s="16">
        <v>125</v>
      </c>
      <c r="AJ23" s="16">
        <v>1</v>
      </c>
      <c r="AK23" s="16">
        <v>36</v>
      </c>
      <c r="AL23" s="16">
        <v>0</v>
      </c>
      <c r="AM23" s="16">
        <v>0</v>
      </c>
      <c r="AN23" s="16">
        <v>291</v>
      </c>
      <c r="AO23" s="16">
        <v>1</v>
      </c>
      <c r="AP23" s="16">
        <v>374</v>
      </c>
      <c r="AQ23" s="16">
        <v>646</v>
      </c>
      <c r="AR23" s="16">
        <v>0</v>
      </c>
      <c r="AS23" s="16">
        <v>0</v>
      </c>
      <c r="AT23" s="16">
        <v>0</v>
      </c>
      <c r="AU23" s="16">
        <v>95</v>
      </c>
      <c r="AV23" s="16">
        <v>0</v>
      </c>
      <c r="AW23" s="16">
        <v>0</v>
      </c>
      <c r="AX23" s="16">
        <v>26</v>
      </c>
      <c r="AY23" s="16">
        <v>0</v>
      </c>
      <c r="AZ23" s="16">
        <v>3</v>
      </c>
      <c r="BA23" s="16">
        <v>0</v>
      </c>
      <c r="BB23" s="16">
        <v>938</v>
      </c>
      <c r="BC23" s="16">
        <v>44</v>
      </c>
      <c r="BD23" s="16">
        <v>10</v>
      </c>
      <c r="BE23" s="16">
        <v>631</v>
      </c>
      <c r="BF23" s="16">
        <v>2</v>
      </c>
      <c r="BG23" s="158">
        <v>54402</v>
      </c>
      <c r="BH23" s="16">
        <f>'Of e D IMP'!BE19</f>
        <v>15665</v>
      </c>
      <c r="BI23" s="16">
        <f t="shared" si="0"/>
        <v>38737</v>
      </c>
      <c r="BJ23" s="187">
        <v>6519</v>
      </c>
      <c r="BK23" s="188">
        <v>0</v>
      </c>
      <c r="BL23" s="16">
        <v>0</v>
      </c>
      <c r="BM23" s="16">
        <v>0</v>
      </c>
      <c r="BN23" s="16">
        <v>297</v>
      </c>
      <c r="BO23" s="187">
        <v>0</v>
      </c>
      <c r="BP23" s="187">
        <v>0</v>
      </c>
      <c r="BQ23" s="16">
        <v>-1213</v>
      </c>
      <c r="BR23" s="16">
        <v>5603</v>
      </c>
      <c r="BS23" s="16"/>
      <c r="BT23" s="16"/>
      <c r="BU23" s="16">
        <v>60005</v>
      </c>
    </row>
    <row r="24" spans="1:73">
      <c r="A24" s="66">
        <v>17</v>
      </c>
      <c r="B24" s="13" t="s">
        <v>21</v>
      </c>
      <c r="C24" s="14">
        <v>25935</v>
      </c>
      <c r="D24" s="15">
        <v>0</v>
      </c>
      <c r="E24" s="16">
        <v>0</v>
      </c>
      <c r="F24" s="16">
        <v>0</v>
      </c>
      <c r="G24" s="16">
        <v>0</v>
      </c>
      <c r="H24" s="16">
        <v>23</v>
      </c>
      <c r="I24" s="16">
        <v>180</v>
      </c>
      <c r="J24" s="16">
        <v>27</v>
      </c>
      <c r="K24" s="16">
        <v>1402</v>
      </c>
      <c r="L24" s="16">
        <v>28</v>
      </c>
      <c r="M24" s="16">
        <v>259</v>
      </c>
      <c r="N24" s="16">
        <v>182</v>
      </c>
      <c r="O24" s="16">
        <v>267</v>
      </c>
      <c r="P24" s="16">
        <v>667</v>
      </c>
      <c r="Q24" s="16">
        <v>0</v>
      </c>
      <c r="R24" s="16">
        <v>0</v>
      </c>
      <c r="S24" s="16">
        <v>72</v>
      </c>
      <c r="T24" s="16">
        <v>986</v>
      </c>
      <c r="U24" s="16">
        <v>1</v>
      </c>
      <c r="V24" s="16">
        <v>0</v>
      </c>
      <c r="W24" s="16">
        <v>300</v>
      </c>
      <c r="X24" s="16">
        <v>446</v>
      </c>
      <c r="Y24" s="16">
        <v>1175</v>
      </c>
      <c r="Z24" s="16">
        <v>10395</v>
      </c>
      <c r="AA24" s="16">
        <v>0</v>
      </c>
      <c r="AB24" s="16">
        <v>264</v>
      </c>
      <c r="AC24" s="16">
        <v>92</v>
      </c>
      <c r="AD24" s="16">
        <v>33</v>
      </c>
      <c r="AE24" s="16">
        <v>599</v>
      </c>
      <c r="AF24" s="16">
        <v>315</v>
      </c>
      <c r="AG24" s="16">
        <v>417</v>
      </c>
      <c r="AH24" s="16">
        <v>0</v>
      </c>
      <c r="AI24" s="16">
        <v>1338</v>
      </c>
      <c r="AJ24" s="16">
        <v>115</v>
      </c>
      <c r="AK24" s="16">
        <v>104</v>
      </c>
      <c r="AL24" s="16">
        <v>0</v>
      </c>
      <c r="AM24" s="16">
        <v>18</v>
      </c>
      <c r="AN24" s="16">
        <v>478</v>
      </c>
      <c r="AO24" s="16">
        <v>135</v>
      </c>
      <c r="AP24" s="16">
        <v>1004</v>
      </c>
      <c r="AQ24" s="16">
        <v>0</v>
      </c>
      <c r="AR24" s="16">
        <v>3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58">
        <v>21325</v>
      </c>
      <c r="BH24" s="16">
        <f>'Of e D IMP'!BE20</f>
        <v>6691</v>
      </c>
      <c r="BI24" s="16">
        <f t="shared" si="0"/>
        <v>14634</v>
      </c>
      <c r="BJ24" s="187">
        <v>4397</v>
      </c>
      <c r="BK24" s="188">
        <v>0</v>
      </c>
      <c r="BL24" s="16">
        <v>0</v>
      </c>
      <c r="BM24" s="16">
        <v>0</v>
      </c>
      <c r="BN24" s="16">
        <v>0</v>
      </c>
      <c r="BO24" s="187">
        <v>0</v>
      </c>
      <c r="BP24" s="187">
        <v>0</v>
      </c>
      <c r="BQ24" s="16">
        <v>213</v>
      </c>
      <c r="BR24" s="16">
        <v>4610</v>
      </c>
      <c r="BS24" s="16"/>
      <c r="BT24" s="16"/>
      <c r="BU24" s="16">
        <v>25935</v>
      </c>
    </row>
    <row r="25" spans="1:73">
      <c r="A25" s="66">
        <v>18</v>
      </c>
      <c r="B25" s="13" t="s">
        <v>22</v>
      </c>
      <c r="C25" s="14">
        <v>27215</v>
      </c>
      <c r="D25" s="15">
        <v>429</v>
      </c>
      <c r="E25" s="16">
        <v>2205</v>
      </c>
      <c r="F25" s="16">
        <v>0</v>
      </c>
      <c r="G25" s="16">
        <v>0</v>
      </c>
      <c r="H25" s="16">
        <v>0</v>
      </c>
      <c r="I25" s="16">
        <v>45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10</v>
      </c>
      <c r="P25" s="16">
        <v>0</v>
      </c>
      <c r="Q25" s="16">
        <v>0</v>
      </c>
      <c r="R25" s="16">
        <v>0</v>
      </c>
      <c r="S25" s="16">
        <v>4</v>
      </c>
      <c r="T25" s="16">
        <v>0</v>
      </c>
      <c r="U25" s="16">
        <v>36</v>
      </c>
      <c r="V25" s="16">
        <v>7</v>
      </c>
      <c r="W25" s="16">
        <v>4</v>
      </c>
      <c r="X25" s="16">
        <v>0</v>
      </c>
      <c r="Y25" s="16">
        <v>7</v>
      </c>
      <c r="Z25" s="16">
        <v>1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29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58</v>
      </c>
      <c r="BB25" s="16">
        <v>2379</v>
      </c>
      <c r="BC25" s="16">
        <v>36</v>
      </c>
      <c r="BD25" s="16">
        <v>145</v>
      </c>
      <c r="BE25" s="16">
        <v>3862</v>
      </c>
      <c r="BF25" s="16">
        <v>1389</v>
      </c>
      <c r="BG25" s="158">
        <v>10646</v>
      </c>
      <c r="BH25" s="16">
        <f>'Of e D IMP'!BE21</f>
        <v>3971</v>
      </c>
      <c r="BI25" s="16">
        <f t="shared" si="0"/>
        <v>6675</v>
      </c>
      <c r="BJ25" s="187">
        <v>1344</v>
      </c>
      <c r="BK25" s="188">
        <v>0</v>
      </c>
      <c r="BL25" s="16">
        <v>0</v>
      </c>
      <c r="BM25" s="16">
        <v>0</v>
      </c>
      <c r="BN25" s="16">
        <v>15072</v>
      </c>
      <c r="BO25" s="187">
        <v>0</v>
      </c>
      <c r="BP25" s="187">
        <v>0</v>
      </c>
      <c r="BQ25" s="16">
        <v>153</v>
      </c>
      <c r="BR25" s="16">
        <v>16569</v>
      </c>
      <c r="BS25" s="16"/>
      <c r="BT25" s="16"/>
      <c r="BU25" s="16">
        <v>27215</v>
      </c>
    </row>
    <row r="26" spans="1:73">
      <c r="A26" s="66">
        <v>19</v>
      </c>
      <c r="B26" s="13" t="s">
        <v>23</v>
      </c>
      <c r="C26" s="14">
        <v>10573</v>
      </c>
      <c r="D26" s="15">
        <v>6584</v>
      </c>
      <c r="E26" s="16">
        <v>254</v>
      </c>
      <c r="F26" s="16">
        <v>0</v>
      </c>
      <c r="G26" s="16">
        <v>0</v>
      </c>
      <c r="H26" s="16">
        <v>1</v>
      </c>
      <c r="I26" s="16">
        <v>268</v>
      </c>
      <c r="J26" s="16">
        <v>0</v>
      </c>
      <c r="K26" s="16">
        <v>0</v>
      </c>
      <c r="L26" s="16">
        <v>0</v>
      </c>
      <c r="M26" s="16">
        <v>282</v>
      </c>
      <c r="N26" s="16">
        <v>70</v>
      </c>
      <c r="O26" s="16">
        <v>81</v>
      </c>
      <c r="P26" s="16">
        <v>26</v>
      </c>
      <c r="Q26" s="16">
        <v>0</v>
      </c>
      <c r="R26" s="16">
        <v>2</v>
      </c>
      <c r="S26" s="16">
        <v>14</v>
      </c>
      <c r="T26" s="16">
        <v>0</v>
      </c>
      <c r="U26" s="16">
        <v>263</v>
      </c>
      <c r="V26" s="16">
        <v>955</v>
      </c>
      <c r="W26" s="16">
        <v>6</v>
      </c>
      <c r="X26" s="16">
        <v>111</v>
      </c>
      <c r="Y26" s="16">
        <v>6</v>
      </c>
      <c r="Z26" s="16">
        <v>21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5</v>
      </c>
      <c r="AP26" s="16">
        <v>461</v>
      </c>
      <c r="AQ26" s="16">
        <v>0</v>
      </c>
      <c r="AR26" s="16">
        <v>61</v>
      </c>
      <c r="AS26" s="16">
        <v>0</v>
      </c>
      <c r="AT26" s="16">
        <v>13</v>
      </c>
      <c r="AU26" s="16">
        <v>0</v>
      </c>
      <c r="AV26" s="16">
        <v>0</v>
      </c>
      <c r="AW26" s="16">
        <v>0</v>
      </c>
      <c r="AX26" s="16">
        <v>0</v>
      </c>
      <c r="AY26" s="16">
        <v>160</v>
      </c>
      <c r="AZ26" s="16">
        <v>336</v>
      </c>
      <c r="BA26" s="16">
        <v>0</v>
      </c>
      <c r="BB26" s="16">
        <v>382</v>
      </c>
      <c r="BC26" s="16">
        <v>0</v>
      </c>
      <c r="BD26" s="16">
        <v>0</v>
      </c>
      <c r="BE26" s="16">
        <v>0</v>
      </c>
      <c r="BF26" s="16">
        <v>0</v>
      </c>
      <c r="BG26" s="158">
        <v>10362</v>
      </c>
      <c r="BH26" s="16">
        <f>'Of e D IMP'!BE22</f>
        <v>2127</v>
      </c>
      <c r="BI26" s="16">
        <f t="shared" si="0"/>
        <v>8235</v>
      </c>
      <c r="BJ26" s="187">
        <v>632</v>
      </c>
      <c r="BK26" s="188">
        <v>0</v>
      </c>
      <c r="BL26" s="16">
        <v>0</v>
      </c>
      <c r="BM26" s="16">
        <v>0</v>
      </c>
      <c r="BN26" s="16">
        <v>179</v>
      </c>
      <c r="BO26" s="187">
        <v>0</v>
      </c>
      <c r="BP26" s="187">
        <v>0</v>
      </c>
      <c r="BQ26" s="16">
        <v>-600</v>
      </c>
      <c r="BR26" s="16">
        <v>211</v>
      </c>
      <c r="BS26" s="16"/>
      <c r="BT26" s="16"/>
      <c r="BU26" s="16">
        <v>10573</v>
      </c>
    </row>
    <row r="27" spans="1:73">
      <c r="A27" s="66">
        <v>20</v>
      </c>
      <c r="B27" s="13" t="s">
        <v>143</v>
      </c>
      <c r="C27" s="14">
        <v>17376</v>
      </c>
      <c r="D27" s="15">
        <v>0</v>
      </c>
      <c r="E27" s="16">
        <v>0</v>
      </c>
      <c r="F27" s="16">
        <v>0</v>
      </c>
      <c r="G27" s="16">
        <v>0</v>
      </c>
      <c r="H27" s="16">
        <v>10</v>
      </c>
      <c r="I27" s="16">
        <v>397</v>
      </c>
      <c r="J27" s="16">
        <v>0</v>
      </c>
      <c r="K27" s="16">
        <v>0</v>
      </c>
      <c r="L27" s="16">
        <v>11</v>
      </c>
      <c r="M27" s="16">
        <v>115</v>
      </c>
      <c r="N27" s="16">
        <v>3</v>
      </c>
      <c r="O27" s="16">
        <v>16</v>
      </c>
      <c r="P27" s="16">
        <v>0</v>
      </c>
      <c r="Q27" s="16">
        <v>0</v>
      </c>
      <c r="R27" s="16">
        <v>0</v>
      </c>
      <c r="S27" s="16">
        <v>183</v>
      </c>
      <c r="T27" s="16">
        <v>0</v>
      </c>
      <c r="U27" s="16">
        <v>133</v>
      </c>
      <c r="V27" s="16">
        <v>17</v>
      </c>
      <c r="W27" s="16">
        <v>757</v>
      </c>
      <c r="X27" s="16">
        <v>12</v>
      </c>
      <c r="Y27" s="16">
        <v>23</v>
      </c>
      <c r="Z27" s="16">
        <v>0</v>
      </c>
      <c r="AA27" s="16">
        <v>16</v>
      </c>
      <c r="AB27" s="16">
        <v>2</v>
      </c>
      <c r="AC27" s="16">
        <v>4</v>
      </c>
      <c r="AD27" s="16">
        <v>79</v>
      </c>
      <c r="AE27" s="16">
        <v>68</v>
      </c>
      <c r="AF27" s="16">
        <v>116</v>
      </c>
      <c r="AG27" s="16">
        <v>0</v>
      </c>
      <c r="AH27" s="16">
        <v>15</v>
      </c>
      <c r="AI27" s="16">
        <v>0</v>
      </c>
      <c r="AJ27" s="16">
        <v>0</v>
      </c>
      <c r="AK27" s="16">
        <v>0</v>
      </c>
      <c r="AL27" s="16">
        <v>0</v>
      </c>
      <c r="AM27" s="16">
        <v>6</v>
      </c>
      <c r="AN27" s="16">
        <v>17</v>
      </c>
      <c r="AO27" s="16">
        <v>0</v>
      </c>
      <c r="AP27" s="16">
        <v>13</v>
      </c>
      <c r="AQ27" s="16">
        <v>142</v>
      </c>
      <c r="AR27" s="16">
        <v>14</v>
      </c>
      <c r="AS27" s="16">
        <v>0</v>
      </c>
      <c r="AT27" s="16">
        <v>90</v>
      </c>
      <c r="AU27" s="16">
        <v>153</v>
      </c>
      <c r="AV27" s="16">
        <v>14</v>
      </c>
      <c r="AW27" s="16">
        <v>26</v>
      </c>
      <c r="AX27" s="16">
        <v>12</v>
      </c>
      <c r="AY27" s="16">
        <v>266</v>
      </c>
      <c r="AZ27" s="16">
        <v>208</v>
      </c>
      <c r="BA27" s="16">
        <v>40</v>
      </c>
      <c r="BB27" s="16">
        <v>586</v>
      </c>
      <c r="BC27" s="16">
        <v>702</v>
      </c>
      <c r="BD27" s="16">
        <v>12</v>
      </c>
      <c r="BE27" s="16">
        <v>4</v>
      </c>
      <c r="BF27" s="16">
        <v>78</v>
      </c>
      <c r="BG27" s="158">
        <v>4360</v>
      </c>
      <c r="BH27" s="16">
        <f>'Of e D IMP'!BE23</f>
        <v>55</v>
      </c>
      <c r="BI27" s="16">
        <f t="shared" si="0"/>
        <v>4305</v>
      </c>
      <c r="BJ27" s="187">
        <v>971</v>
      </c>
      <c r="BK27" s="188">
        <v>0</v>
      </c>
      <c r="BL27" s="16">
        <v>0</v>
      </c>
      <c r="BM27" s="16">
        <v>0</v>
      </c>
      <c r="BN27" s="16">
        <v>11647</v>
      </c>
      <c r="BO27" s="187">
        <v>0</v>
      </c>
      <c r="BP27" s="187">
        <v>0</v>
      </c>
      <c r="BQ27" s="16">
        <v>398</v>
      </c>
      <c r="BR27" s="16">
        <v>13016</v>
      </c>
      <c r="BS27" s="16"/>
      <c r="BT27" s="16"/>
      <c r="BU27" s="16">
        <v>17376</v>
      </c>
    </row>
    <row r="28" spans="1:73">
      <c r="A28" s="66">
        <v>21</v>
      </c>
      <c r="B28" s="18" t="s">
        <v>24</v>
      </c>
      <c r="C28" s="14">
        <v>8263</v>
      </c>
      <c r="D28" s="15">
        <v>0</v>
      </c>
      <c r="E28" s="16">
        <v>0</v>
      </c>
      <c r="F28" s="16">
        <v>0</v>
      </c>
      <c r="G28" s="16">
        <v>0</v>
      </c>
      <c r="H28" s="16">
        <v>0</v>
      </c>
      <c r="I28" s="16">
        <v>6</v>
      </c>
      <c r="J28" s="16">
        <v>0</v>
      </c>
      <c r="K28" s="16">
        <v>8</v>
      </c>
      <c r="L28" s="16">
        <v>0</v>
      </c>
      <c r="M28" s="16">
        <v>44</v>
      </c>
      <c r="N28" s="16">
        <v>66</v>
      </c>
      <c r="O28" s="16">
        <v>354</v>
      </c>
      <c r="P28" s="16">
        <v>284</v>
      </c>
      <c r="Q28" s="16">
        <v>0</v>
      </c>
      <c r="R28" s="16">
        <v>0</v>
      </c>
      <c r="S28" s="16">
        <v>0</v>
      </c>
      <c r="T28" s="16">
        <v>2</v>
      </c>
      <c r="U28" s="16">
        <v>0</v>
      </c>
      <c r="V28" s="16">
        <v>2</v>
      </c>
      <c r="W28" s="16">
        <v>12</v>
      </c>
      <c r="X28" s="16">
        <v>20</v>
      </c>
      <c r="Y28" s="16">
        <v>40</v>
      </c>
      <c r="Z28" s="16">
        <v>153</v>
      </c>
      <c r="AA28" s="16">
        <v>0</v>
      </c>
      <c r="AB28" s="16">
        <v>92</v>
      </c>
      <c r="AC28" s="16">
        <v>57</v>
      </c>
      <c r="AD28" s="16">
        <v>2</v>
      </c>
      <c r="AE28" s="16">
        <v>531</v>
      </c>
      <c r="AF28" s="16">
        <v>158</v>
      </c>
      <c r="AG28" s="16">
        <v>35</v>
      </c>
      <c r="AH28" s="16">
        <v>0</v>
      </c>
      <c r="AI28" s="16">
        <v>26</v>
      </c>
      <c r="AJ28" s="16">
        <v>1</v>
      </c>
      <c r="AK28" s="16">
        <v>25</v>
      </c>
      <c r="AL28" s="16">
        <v>476</v>
      </c>
      <c r="AM28" s="16">
        <v>22</v>
      </c>
      <c r="AN28" s="16">
        <v>83</v>
      </c>
      <c r="AO28" s="16">
        <v>45</v>
      </c>
      <c r="AP28" s="16">
        <v>178</v>
      </c>
      <c r="AQ28" s="16">
        <v>0</v>
      </c>
      <c r="AR28" s="16">
        <v>3401</v>
      </c>
      <c r="AS28" s="16">
        <v>0</v>
      </c>
      <c r="AT28" s="16">
        <v>47</v>
      </c>
      <c r="AU28" s="16">
        <v>0</v>
      </c>
      <c r="AV28" s="16">
        <v>0</v>
      </c>
      <c r="AW28" s="16">
        <v>19</v>
      </c>
      <c r="AX28" s="16">
        <v>28</v>
      </c>
      <c r="AY28" s="16">
        <v>0</v>
      </c>
      <c r="AZ28" s="16">
        <v>0</v>
      </c>
      <c r="BA28" s="16">
        <v>185</v>
      </c>
      <c r="BB28" s="16">
        <v>0</v>
      </c>
      <c r="BC28" s="16">
        <v>15</v>
      </c>
      <c r="BD28" s="16">
        <v>101</v>
      </c>
      <c r="BE28" s="16">
        <v>43</v>
      </c>
      <c r="BF28" s="16">
        <v>648</v>
      </c>
      <c r="BG28" s="158">
        <v>7209</v>
      </c>
      <c r="BH28" s="16">
        <f>'Of e D IMP'!BE24</f>
        <v>524</v>
      </c>
      <c r="BI28" s="16">
        <f t="shared" si="0"/>
        <v>6685</v>
      </c>
      <c r="BJ28" s="187">
        <v>349</v>
      </c>
      <c r="BK28" s="188">
        <v>0</v>
      </c>
      <c r="BL28" s="16">
        <v>0</v>
      </c>
      <c r="BM28" s="16">
        <v>0</v>
      </c>
      <c r="BN28" s="16">
        <v>836</v>
      </c>
      <c r="BO28" s="187">
        <v>0</v>
      </c>
      <c r="BP28" s="187">
        <v>0</v>
      </c>
      <c r="BQ28" s="16">
        <v>-131</v>
      </c>
      <c r="BR28" s="16">
        <v>1054</v>
      </c>
      <c r="BS28" s="16"/>
      <c r="BT28" s="16"/>
      <c r="BU28" s="16">
        <v>8263</v>
      </c>
    </row>
    <row r="29" spans="1:73">
      <c r="A29" s="66">
        <v>22</v>
      </c>
      <c r="B29" s="13" t="s">
        <v>25</v>
      </c>
      <c r="C29" s="14">
        <v>13825</v>
      </c>
      <c r="D29" s="15">
        <v>0</v>
      </c>
      <c r="E29" s="16">
        <v>0</v>
      </c>
      <c r="F29" s="16">
        <v>177</v>
      </c>
      <c r="G29" s="16">
        <v>5</v>
      </c>
      <c r="H29" s="16">
        <v>205</v>
      </c>
      <c r="I29" s="16">
        <v>525</v>
      </c>
      <c r="J29" s="16">
        <v>10</v>
      </c>
      <c r="K29" s="16">
        <v>63</v>
      </c>
      <c r="L29" s="16">
        <v>34</v>
      </c>
      <c r="M29" s="16">
        <v>107</v>
      </c>
      <c r="N29" s="16">
        <v>86</v>
      </c>
      <c r="O29" s="16">
        <v>1008</v>
      </c>
      <c r="P29" s="16">
        <v>407</v>
      </c>
      <c r="Q29" s="16">
        <v>184</v>
      </c>
      <c r="R29" s="16">
        <v>11</v>
      </c>
      <c r="S29" s="16">
        <v>1404</v>
      </c>
      <c r="T29" s="16">
        <v>665</v>
      </c>
      <c r="U29" s="16">
        <v>532</v>
      </c>
      <c r="V29" s="16">
        <v>404</v>
      </c>
      <c r="W29" s="16">
        <v>1159</v>
      </c>
      <c r="X29" s="16">
        <v>115</v>
      </c>
      <c r="Y29" s="16">
        <v>178</v>
      </c>
      <c r="Z29" s="16">
        <v>527</v>
      </c>
      <c r="AA29" s="16">
        <v>75</v>
      </c>
      <c r="AB29" s="16">
        <v>109</v>
      </c>
      <c r="AC29" s="16">
        <v>45</v>
      </c>
      <c r="AD29" s="16">
        <v>130</v>
      </c>
      <c r="AE29" s="16">
        <v>134</v>
      </c>
      <c r="AF29" s="16">
        <v>18</v>
      </c>
      <c r="AG29" s="16">
        <v>1</v>
      </c>
      <c r="AH29" s="16">
        <v>0</v>
      </c>
      <c r="AI29" s="16">
        <v>224</v>
      </c>
      <c r="AJ29" s="16">
        <v>337</v>
      </c>
      <c r="AK29" s="16">
        <v>135</v>
      </c>
      <c r="AL29" s="16">
        <v>0</v>
      </c>
      <c r="AM29" s="16">
        <v>0</v>
      </c>
      <c r="AN29" s="16">
        <v>130</v>
      </c>
      <c r="AO29" s="16">
        <v>0</v>
      </c>
      <c r="AP29" s="16">
        <v>239</v>
      </c>
      <c r="AQ29" s="16">
        <v>493</v>
      </c>
      <c r="AR29" s="16">
        <v>299</v>
      </c>
      <c r="AS29" s="16">
        <v>0</v>
      </c>
      <c r="AT29" s="16">
        <v>0</v>
      </c>
      <c r="AU29" s="16">
        <v>0</v>
      </c>
      <c r="AV29" s="16">
        <v>116</v>
      </c>
      <c r="AW29" s="16">
        <v>0</v>
      </c>
      <c r="AX29" s="16">
        <v>25</v>
      </c>
      <c r="AY29" s="16">
        <v>0</v>
      </c>
      <c r="AZ29" s="16">
        <v>61</v>
      </c>
      <c r="BA29" s="16">
        <v>96</v>
      </c>
      <c r="BB29" s="16">
        <v>173</v>
      </c>
      <c r="BC29" s="16">
        <v>25</v>
      </c>
      <c r="BD29" s="16">
        <v>53</v>
      </c>
      <c r="BE29" s="16">
        <v>210</v>
      </c>
      <c r="BF29" s="16">
        <v>164</v>
      </c>
      <c r="BG29" s="158">
        <v>11098</v>
      </c>
      <c r="BH29" s="16">
        <f>'Of e D IMP'!BE25</f>
        <v>2884</v>
      </c>
      <c r="BI29" s="16">
        <f t="shared" si="0"/>
        <v>8214</v>
      </c>
      <c r="BJ29" s="187">
        <v>2101</v>
      </c>
      <c r="BK29" s="188">
        <v>0</v>
      </c>
      <c r="BL29" s="16">
        <v>0</v>
      </c>
      <c r="BM29" s="16">
        <v>0</v>
      </c>
      <c r="BN29" s="16">
        <v>271</v>
      </c>
      <c r="BO29" s="187">
        <v>0</v>
      </c>
      <c r="BP29" s="187">
        <v>0</v>
      </c>
      <c r="BQ29" s="16">
        <v>355</v>
      </c>
      <c r="BR29" s="16">
        <v>2727</v>
      </c>
      <c r="BS29" s="16"/>
      <c r="BT29" s="16"/>
      <c r="BU29" s="16">
        <v>13825</v>
      </c>
    </row>
    <row r="30" spans="1:73">
      <c r="A30" s="66">
        <v>23</v>
      </c>
      <c r="B30" s="13" t="s">
        <v>147</v>
      </c>
      <c r="C30" s="14">
        <v>47157</v>
      </c>
      <c r="D30" s="15">
        <v>668</v>
      </c>
      <c r="E30" s="16">
        <v>74</v>
      </c>
      <c r="F30" s="16">
        <v>79</v>
      </c>
      <c r="G30" s="16">
        <v>75</v>
      </c>
      <c r="H30" s="16">
        <v>371</v>
      </c>
      <c r="I30" s="16">
        <v>4027</v>
      </c>
      <c r="J30" s="16">
        <v>29</v>
      </c>
      <c r="K30" s="16">
        <v>247</v>
      </c>
      <c r="L30" s="16">
        <v>62</v>
      </c>
      <c r="M30" s="16">
        <v>339</v>
      </c>
      <c r="N30" s="16">
        <v>201</v>
      </c>
      <c r="O30" s="16">
        <v>676</v>
      </c>
      <c r="P30" s="16">
        <v>765</v>
      </c>
      <c r="Q30" s="16">
        <v>83</v>
      </c>
      <c r="R30" s="16">
        <v>135</v>
      </c>
      <c r="S30" s="16">
        <v>249</v>
      </c>
      <c r="T30" s="16">
        <v>110</v>
      </c>
      <c r="U30" s="16">
        <v>531</v>
      </c>
      <c r="V30" s="16">
        <v>593</v>
      </c>
      <c r="W30" s="16">
        <v>392</v>
      </c>
      <c r="X30" s="16">
        <v>51</v>
      </c>
      <c r="Y30" s="16">
        <v>194</v>
      </c>
      <c r="Z30" s="16">
        <v>2254</v>
      </c>
      <c r="AA30" s="16">
        <v>30</v>
      </c>
      <c r="AB30" s="16">
        <v>67</v>
      </c>
      <c r="AC30" s="16">
        <v>475</v>
      </c>
      <c r="AD30" s="16">
        <v>393</v>
      </c>
      <c r="AE30" s="16">
        <v>1130</v>
      </c>
      <c r="AF30" s="16">
        <v>1442</v>
      </c>
      <c r="AG30" s="16">
        <v>345</v>
      </c>
      <c r="AH30" s="16">
        <v>144</v>
      </c>
      <c r="AI30" s="16">
        <v>463</v>
      </c>
      <c r="AJ30" s="16">
        <v>753</v>
      </c>
      <c r="AK30" s="16">
        <v>244</v>
      </c>
      <c r="AL30" s="16">
        <v>3939</v>
      </c>
      <c r="AM30" s="16">
        <v>1228</v>
      </c>
      <c r="AN30" s="16">
        <v>2124</v>
      </c>
      <c r="AO30" s="16">
        <v>893</v>
      </c>
      <c r="AP30" s="16">
        <v>1204</v>
      </c>
      <c r="AQ30" s="16">
        <v>325</v>
      </c>
      <c r="AR30" s="16">
        <v>3814</v>
      </c>
      <c r="AS30" s="16">
        <v>1936</v>
      </c>
      <c r="AT30" s="16">
        <v>3212</v>
      </c>
      <c r="AU30" s="16">
        <v>1904</v>
      </c>
      <c r="AV30" s="16">
        <v>39</v>
      </c>
      <c r="AW30" s="16">
        <v>159</v>
      </c>
      <c r="AX30" s="16">
        <v>102</v>
      </c>
      <c r="AY30" s="16">
        <v>145</v>
      </c>
      <c r="AZ30" s="16">
        <v>1577</v>
      </c>
      <c r="BA30" s="16">
        <v>0</v>
      </c>
      <c r="BB30" s="16">
        <v>2047</v>
      </c>
      <c r="BC30" s="16">
        <v>348</v>
      </c>
      <c r="BD30" s="16">
        <v>4</v>
      </c>
      <c r="BE30" s="16">
        <v>21</v>
      </c>
      <c r="BF30" s="16">
        <v>20</v>
      </c>
      <c r="BG30" s="158">
        <v>42732</v>
      </c>
      <c r="BH30" s="16">
        <f>'Of e D IMP'!BE26</f>
        <v>4735</v>
      </c>
      <c r="BI30" s="16">
        <f t="shared" si="0"/>
        <v>37997</v>
      </c>
      <c r="BJ30" s="187">
        <v>4031</v>
      </c>
      <c r="BK30" s="188">
        <v>0</v>
      </c>
      <c r="BL30" s="16">
        <v>0</v>
      </c>
      <c r="BM30" s="16">
        <v>0</v>
      </c>
      <c r="BN30" s="16">
        <v>2187</v>
      </c>
      <c r="BO30" s="187">
        <v>0</v>
      </c>
      <c r="BP30" s="187">
        <v>0</v>
      </c>
      <c r="BQ30" s="16">
        <v>-1793</v>
      </c>
      <c r="BR30" s="16">
        <v>4425</v>
      </c>
      <c r="BS30" s="16"/>
      <c r="BT30" s="16"/>
      <c r="BU30" s="16">
        <v>47157</v>
      </c>
    </row>
    <row r="31" spans="1:73">
      <c r="A31" s="66">
        <v>24</v>
      </c>
      <c r="B31" s="13" t="s">
        <v>8</v>
      </c>
      <c r="C31" s="14">
        <v>6408</v>
      </c>
      <c r="D31" s="15">
        <v>0</v>
      </c>
      <c r="E31" s="16">
        <v>0</v>
      </c>
      <c r="F31" s="16">
        <v>357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>
        <v>0</v>
      </c>
      <c r="M31" s="16">
        <v>0</v>
      </c>
      <c r="N31" s="16">
        <v>0</v>
      </c>
      <c r="O31" s="16">
        <v>0</v>
      </c>
      <c r="P31" s="16">
        <v>0</v>
      </c>
      <c r="Q31" s="16">
        <v>0</v>
      </c>
      <c r="R31" s="16">
        <v>0</v>
      </c>
      <c r="S31" s="16">
        <v>0</v>
      </c>
      <c r="T31" s="16">
        <v>0</v>
      </c>
      <c r="U31" s="16">
        <v>0</v>
      </c>
      <c r="V31" s="16">
        <v>0</v>
      </c>
      <c r="W31" s="16">
        <v>0</v>
      </c>
      <c r="X31" s="16">
        <v>9</v>
      </c>
      <c r="Y31" s="16">
        <v>0</v>
      </c>
      <c r="Z31" s="16">
        <v>0</v>
      </c>
      <c r="AA31" s="16">
        <v>232</v>
      </c>
      <c r="AB31" s="16">
        <v>1228</v>
      </c>
      <c r="AC31" s="16">
        <v>3</v>
      </c>
      <c r="AD31" s="16">
        <v>0</v>
      </c>
      <c r="AE31" s="16">
        <v>0</v>
      </c>
      <c r="AF31" s="16">
        <v>0</v>
      </c>
      <c r="AG31" s="16">
        <v>0</v>
      </c>
      <c r="AH31" s="16">
        <v>0</v>
      </c>
      <c r="AI31" s="16">
        <v>0</v>
      </c>
      <c r="AJ31" s="16">
        <v>0</v>
      </c>
      <c r="AK31" s="16">
        <v>0</v>
      </c>
      <c r="AL31" s="16">
        <v>0</v>
      </c>
      <c r="AM31" s="16">
        <v>0</v>
      </c>
      <c r="AN31" s="16">
        <v>0</v>
      </c>
      <c r="AO31" s="16">
        <v>0</v>
      </c>
      <c r="AP31" s="16">
        <v>0</v>
      </c>
      <c r="AQ31" s="16">
        <v>0</v>
      </c>
      <c r="AR31" s="16">
        <v>4065</v>
      </c>
      <c r="AS31" s="16">
        <v>0</v>
      </c>
      <c r="AT31" s="16">
        <v>0</v>
      </c>
      <c r="AU31" s="16">
        <v>0</v>
      </c>
      <c r="AV31" s="16">
        <v>0</v>
      </c>
      <c r="AW31" s="16">
        <v>0</v>
      </c>
      <c r="AX31" s="16">
        <v>0</v>
      </c>
      <c r="AY31" s="16">
        <v>0</v>
      </c>
      <c r="AZ31" s="16">
        <v>0</v>
      </c>
      <c r="BA31" s="16">
        <v>0</v>
      </c>
      <c r="BB31" s="16">
        <v>0</v>
      </c>
      <c r="BC31" s="16">
        <v>0</v>
      </c>
      <c r="BD31" s="16">
        <v>0</v>
      </c>
      <c r="BE31" s="16">
        <v>0</v>
      </c>
      <c r="BF31" s="16">
        <v>0</v>
      </c>
      <c r="BG31" s="158">
        <v>5894</v>
      </c>
      <c r="BH31" s="16">
        <f>'Of e D IMP'!BE27</f>
        <v>59</v>
      </c>
      <c r="BI31" s="16">
        <f t="shared" si="0"/>
        <v>5835</v>
      </c>
      <c r="BJ31" s="187">
        <v>103</v>
      </c>
      <c r="BK31" s="188">
        <v>0</v>
      </c>
      <c r="BL31" s="16">
        <v>0</v>
      </c>
      <c r="BM31" s="16">
        <v>0</v>
      </c>
      <c r="BN31" s="16">
        <v>388</v>
      </c>
      <c r="BO31" s="187">
        <v>0</v>
      </c>
      <c r="BP31" s="187">
        <v>0</v>
      </c>
      <c r="BQ31" s="16">
        <v>23</v>
      </c>
      <c r="BR31" s="16">
        <v>514</v>
      </c>
      <c r="BS31" s="16"/>
      <c r="BT31" s="16"/>
      <c r="BU31" s="16">
        <v>6408</v>
      </c>
    </row>
    <row r="32" spans="1:73">
      <c r="A32" s="66">
        <v>25</v>
      </c>
      <c r="B32" s="13" t="s">
        <v>26</v>
      </c>
      <c r="C32" s="14">
        <v>25711</v>
      </c>
      <c r="D32" s="15">
        <v>127</v>
      </c>
      <c r="E32" s="16">
        <v>0</v>
      </c>
      <c r="F32" s="16">
        <v>309</v>
      </c>
      <c r="G32" s="16">
        <v>16</v>
      </c>
      <c r="H32" s="16">
        <v>13</v>
      </c>
      <c r="I32" s="16">
        <v>638</v>
      </c>
      <c r="J32" s="16">
        <v>0</v>
      </c>
      <c r="K32" s="16">
        <v>0</v>
      </c>
      <c r="L32" s="16">
        <v>0</v>
      </c>
      <c r="M32" s="16">
        <v>60</v>
      </c>
      <c r="N32" s="16">
        <v>3</v>
      </c>
      <c r="O32" s="16">
        <v>42</v>
      </c>
      <c r="P32" s="16">
        <v>9</v>
      </c>
      <c r="Q32" s="16">
        <v>0</v>
      </c>
      <c r="R32" s="16">
        <v>23</v>
      </c>
      <c r="S32" s="16">
        <v>241</v>
      </c>
      <c r="T32" s="16">
        <v>12</v>
      </c>
      <c r="U32" s="16">
        <v>314</v>
      </c>
      <c r="V32" s="16">
        <v>112</v>
      </c>
      <c r="W32" s="16">
        <v>153</v>
      </c>
      <c r="X32" s="16">
        <v>87</v>
      </c>
      <c r="Y32" s="16">
        <v>76</v>
      </c>
      <c r="Z32" s="16">
        <v>11</v>
      </c>
      <c r="AA32" s="16">
        <v>139</v>
      </c>
      <c r="AB32" s="16">
        <v>1094</v>
      </c>
      <c r="AC32" s="16">
        <v>562</v>
      </c>
      <c r="AD32" s="16">
        <v>134</v>
      </c>
      <c r="AE32" s="16">
        <v>110</v>
      </c>
      <c r="AF32" s="16">
        <v>77</v>
      </c>
      <c r="AG32" s="16">
        <v>192</v>
      </c>
      <c r="AH32" s="16">
        <v>0</v>
      </c>
      <c r="AI32" s="16">
        <v>218</v>
      </c>
      <c r="AJ32" s="16">
        <v>166</v>
      </c>
      <c r="AK32" s="16">
        <v>31</v>
      </c>
      <c r="AL32" s="16">
        <v>343</v>
      </c>
      <c r="AM32" s="16">
        <v>19</v>
      </c>
      <c r="AN32" s="16">
        <v>469</v>
      </c>
      <c r="AO32" s="16">
        <v>15</v>
      </c>
      <c r="AP32" s="16">
        <v>616</v>
      </c>
      <c r="AQ32" s="16">
        <v>27</v>
      </c>
      <c r="AR32" s="16">
        <v>13410</v>
      </c>
      <c r="AS32" s="16">
        <v>136</v>
      </c>
      <c r="AT32" s="16">
        <v>0</v>
      </c>
      <c r="AU32" s="16">
        <v>0</v>
      </c>
      <c r="AV32" s="16">
        <v>0</v>
      </c>
      <c r="AW32" s="16">
        <v>0</v>
      </c>
      <c r="AX32" s="16">
        <v>0</v>
      </c>
      <c r="AY32" s="16">
        <v>0</v>
      </c>
      <c r="AZ32" s="16">
        <v>0</v>
      </c>
      <c r="BA32" s="16">
        <v>0</v>
      </c>
      <c r="BB32" s="16">
        <v>626</v>
      </c>
      <c r="BC32" s="16">
        <v>389</v>
      </c>
      <c r="BD32" s="16">
        <v>20</v>
      </c>
      <c r="BE32" s="16">
        <v>198</v>
      </c>
      <c r="BF32" s="16">
        <v>110</v>
      </c>
      <c r="BG32" s="158">
        <v>21347</v>
      </c>
      <c r="BH32" s="16">
        <f>'Of e D IMP'!BE28</f>
        <v>1458</v>
      </c>
      <c r="BI32" s="16">
        <f t="shared" si="0"/>
        <v>19889</v>
      </c>
      <c r="BJ32" s="187">
        <v>4199</v>
      </c>
      <c r="BK32" s="188">
        <v>0</v>
      </c>
      <c r="BL32" s="16">
        <v>0</v>
      </c>
      <c r="BM32" s="16">
        <v>0</v>
      </c>
      <c r="BN32" s="16">
        <v>319</v>
      </c>
      <c r="BO32" s="187">
        <v>0</v>
      </c>
      <c r="BP32" s="187">
        <v>0</v>
      </c>
      <c r="BQ32" s="16">
        <v>-154</v>
      </c>
      <c r="BR32" s="16">
        <v>4364</v>
      </c>
      <c r="BS32" s="16"/>
      <c r="BT32" s="16"/>
      <c r="BU32" s="16">
        <v>25711</v>
      </c>
    </row>
    <row r="33" spans="1:73">
      <c r="A33" s="66">
        <v>26</v>
      </c>
      <c r="B33" s="13" t="s">
        <v>151</v>
      </c>
      <c r="C33" s="14">
        <v>71610</v>
      </c>
      <c r="D33" s="15">
        <v>0</v>
      </c>
      <c r="E33" s="16">
        <v>0</v>
      </c>
      <c r="F33" s="16">
        <v>140</v>
      </c>
      <c r="G33" s="16">
        <v>1</v>
      </c>
      <c r="H33" s="16">
        <v>38</v>
      </c>
      <c r="I33" s="16">
        <v>141</v>
      </c>
      <c r="J33" s="16">
        <v>0</v>
      </c>
      <c r="K33" s="16">
        <v>0</v>
      </c>
      <c r="L33" s="16">
        <v>0</v>
      </c>
      <c r="M33" s="16">
        <v>0</v>
      </c>
      <c r="N33" s="16">
        <v>49</v>
      </c>
      <c r="O33" s="16">
        <v>10</v>
      </c>
      <c r="P33" s="16">
        <v>14</v>
      </c>
      <c r="Q33" s="16">
        <v>0</v>
      </c>
      <c r="R33" s="16">
        <v>0</v>
      </c>
      <c r="S33" s="16">
        <v>12</v>
      </c>
      <c r="T33" s="16">
        <v>0</v>
      </c>
      <c r="U33" s="16">
        <v>18</v>
      </c>
      <c r="V33" s="16">
        <v>0</v>
      </c>
      <c r="W33" s="16">
        <v>0</v>
      </c>
      <c r="X33" s="16">
        <v>1</v>
      </c>
      <c r="Y33" s="16">
        <v>5</v>
      </c>
      <c r="Z33" s="16">
        <v>548</v>
      </c>
      <c r="AA33" s="16">
        <v>183</v>
      </c>
      <c r="AB33" s="16">
        <v>162</v>
      </c>
      <c r="AC33" s="16">
        <v>8428</v>
      </c>
      <c r="AD33" s="16">
        <v>763</v>
      </c>
      <c r="AE33" s="16">
        <v>8805</v>
      </c>
      <c r="AF33" s="16">
        <v>8489</v>
      </c>
      <c r="AG33" s="16">
        <v>1561</v>
      </c>
      <c r="AH33" s="16">
        <v>40</v>
      </c>
      <c r="AI33" s="16">
        <v>1912</v>
      </c>
      <c r="AJ33" s="16">
        <v>368</v>
      </c>
      <c r="AK33" s="16">
        <v>261</v>
      </c>
      <c r="AL33" s="16">
        <v>3558</v>
      </c>
      <c r="AM33" s="16">
        <v>1024</v>
      </c>
      <c r="AN33" s="16">
        <v>7744</v>
      </c>
      <c r="AO33" s="16">
        <v>1966</v>
      </c>
      <c r="AP33" s="16">
        <v>1010</v>
      </c>
      <c r="AQ33" s="16">
        <v>0</v>
      </c>
      <c r="AR33" s="16">
        <v>2979</v>
      </c>
      <c r="AS33" s="16">
        <v>0</v>
      </c>
      <c r="AT33" s="16">
        <v>0</v>
      </c>
      <c r="AU33" s="16">
        <v>0</v>
      </c>
      <c r="AV33" s="16">
        <v>0</v>
      </c>
      <c r="AW33" s="16">
        <v>0</v>
      </c>
      <c r="AX33" s="16">
        <v>0</v>
      </c>
      <c r="AY33" s="16">
        <v>0</v>
      </c>
      <c r="AZ33" s="16">
        <v>0</v>
      </c>
      <c r="BA33" s="16">
        <v>0</v>
      </c>
      <c r="BB33" s="16">
        <v>0</v>
      </c>
      <c r="BC33" s="16">
        <v>0</v>
      </c>
      <c r="BD33" s="16">
        <v>0</v>
      </c>
      <c r="BE33" s="16">
        <v>0</v>
      </c>
      <c r="BF33" s="16">
        <v>0</v>
      </c>
      <c r="BG33" s="158">
        <v>50230</v>
      </c>
      <c r="BH33" s="16">
        <f>'Of e D IMP'!BE29</f>
        <v>3156</v>
      </c>
      <c r="BI33" s="16">
        <f t="shared" si="0"/>
        <v>47074</v>
      </c>
      <c r="BJ33" s="187">
        <v>20961</v>
      </c>
      <c r="BK33" s="188">
        <v>0</v>
      </c>
      <c r="BL33" s="16">
        <v>0</v>
      </c>
      <c r="BM33" s="16">
        <v>0</v>
      </c>
      <c r="BN33" s="16">
        <v>0</v>
      </c>
      <c r="BO33" s="187">
        <v>0</v>
      </c>
      <c r="BP33" s="187">
        <v>0</v>
      </c>
      <c r="BQ33" s="16">
        <v>419</v>
      </c>
      <c r="BR33" s="16">
        <v>21380</v>
      </c>
      <c r="BS33" s="16"/>
      <c r="BT33" s="16"/>
      <c r="BU33" s="16">
        <v>71610</v>
      </c>
    </row>
    <row r="34" spans="1:73">
      <c r="A34" s="66">
        <v>27</v>
      </c>
      <c r="B34" s="13" t="s">
        <v>153</v>
      </c>
      <c r="C34" s="14">
        <v>22914</v>
      </c>
      <c r="D34" s="15">
        <v>0</v>
      </c>
      <c r="E34" s="16">
        <v>0</v>
      </c>
      <c r="F34" s="16">
        <v>231</v>
      </c>
      <c r="G34" s="16">
        <v>0</v>
      </c>
      <c r="H34" s="16">
        <v>71</v>
      </c>
      <c r="I34" s="16">
        <v>102</v>
      </c>
      <c r="J34" s="16">
        <v>0</v>
      </c>
      <c r="K34" s="16">
        <v>0</v>
      </c>
      <c r="L34" s="16">
        <v>0</v>
      </c>
      <c r="M34" s="16">
        <v>4</v>
      </c>
      <c r="N34" s="16">
        <v>7</v>
      </c>
      <c r="O34" s="16">
        <v>161</v>
      </c>
      <c r="P34" s="16">
        <v>90</v>
      </c>
      <c r="Q34" s="16">
        <v>0</v>
      </c>
      <c r="R34" s="16">
        <v>0</v>
      </c>
      <c r="S34" s="16">
        <v>21</v>
      </c>
      <c r="T34" s="16">
        <v>0</v>
      </c>
      <c r="U34" s="16">
        <v>22</v>
      </c>
      <c r="V34" s="16">
        <v>0</v>
      </c>
      <c r="W34" s="16">
        <v>1</v>
      </c>
      <c r="X34" s="16">
        <v>27</v>
      </c>
      <c r="Y34" s="16">
        <v>13</v>
      </c>
      <c r="Z34" s="16">
        <v>69</v>
      </c>
      <c r="AA34" s="16">
        <v>39</v>
      </c>
      <c r="AB34" s="16">
        <v>108</v>
      </c>
      <c r="AC34" s="16">
        <v>2160</v>
      </c>
      <c r="AD34" s="16">
        <v>958</v>
      </c>
      <c r="AE34" s="16">
        <v>2637</v>
      </c>
      <c r="AF34" s="16">
        <v>3207</v>
      </c>
      <c r="AG34" s="16">
        <v>73</v>
      </c>
      <c r="AH34" s="16">
        <v>1</v>
      </c>
      <c r="AI34" s="16">
        <v>106</v>
      </c>
      <c r="AJ34" s="16">
        <v>365</v>
      </c>
      <c r="AK34" s="16">
        <v>59</v>
      </c>
      <c r="AL34" s="16">
        <v>188</v>
      </c>
      <c r="AM34" s="16">
        <v>108</v>
      </c>
      <c r="AN34" s="16">
        <v>599</v>
      </c>
      <c r="AO34" s="16">
        <v>352</v>
      </c>
      <c r="AP34" s="16">
        <v>340</v>
      </c>
      <c r="AQ34" s="16">
        <v>127</v>
      </c>
      <c r="AR34" s="16">
        <v>618</v>
      </c>
      <c r="AS34" s="16">
        <v>0</v>
      </c>
      <c r="AT34" s="16">
        <v>18</v>
      </c>
      <c r="AU34" s="16">
        <v>530</v>
      </c>
      <c r="AV34" s="16">
        <v>0</v>
      </c>
      <c r="AW34" s="16">
        <v>0</v>
      </c>
      <c r="AX34" s="16">
        <v>0</v>
      </c>
      <c r="AY34" s="16">
        <v>0</v>
      </c>
      <c r="AZ34" s="16">
        <v>0</v>
      </c>
      <c r="BA34" s="16">
        <v>0</v>
      </c>
      <c r="BB34" s="16">
        <v>0</v>
      </c>
      <c r="BC34" s="16">
        <v>0</v>
      </c>
      <c r="BD34" s="16">
        <v>0</v>
      </c>
      <c r="BE34" s="16">
        <v>0</v>
      </c>
      <c r="BF34" s="16">
        <v>10</v>
      </c>
      <c r="BG34" s="158">
        <v>13422</v>
      </c>
      <c r="BH34" s="16">
        <f>'Of e D IMP'!BE30</f>
        <v>4662</v>
      </c>
      <c r="BI34" s="16">
        <f t="shared" si="0"/>
        <v>8760</v>
      </c>
      <c r="BJ34" s="187">
        <v>8963</v>
      </c>
      <c r="BK34" s="188">
        <v>0</v>
      </c>
      <c r="BL34" s="16">
        <v>0</v>
      </c>
      <c r="BM34" s="16">
        <v>0</v>
      </c>
      <c r="BN34" s="16">
        <v>0</v>
      </c>
      <c r="BO34" s="187">
        <v>0</v>
      </c>
      <c r="BP34" s="187">
        <v>0</v>
      </c>
      <c r="BQ34" s="16">
        <v>529</v>
      </c>
      <c r="BR34" s="16">
        <v>9492</v>
      </c>
      <c r="BS34" s="16"/>
      <c r="BT34" s="16"/>
      <c r="BU34" s="16">
        <v>22914</v>
      </c>
    </row>
    <row r="35" spans="1:73">
      <c r="A35" s="66">
        <v>28</v>
      </c>
      <c r="B35" s="13" t="s">
        <v>155</v>
      </c>
      <c r="C35" s="14">
        <v>55985</v>
      </c>
      <c r="D35" s="15">
        <v>512</v>
      </c>
      <c r="E35" s="16">
        <v>120</v>
      </c>
      <c r="F35" s="16">
        <v>3429</v>
      </c>
      <c r="G35" s="16">
        <v>454</v>
      </c>
      <c r="H35" s="16">
        <v>285</v>
      </c>
      <c r="I35" s="16">
        <v>3155</v>
      </c>
      <c r="J35" s="16">
        <v>88</v>
      </c>
      <c r="K35" s="16">
        <v>0</v>
      </c>
      <c r="L35" s="16">
        <v>0</v>
      </c>
      <c r="M35" s="16">
        <v>301</v>
      </c>
      <c r="N35" s="16">
        <v>308</v>
      </c>
      <c r="O35" s="16">
        <v>713</v>
      </c>
      <c r="P35" s="16">
        <v>6</v>
      </c>
      <c r="Q35" s="16">
        <v>505</v>
      </c>
      <c r="R35" s="16">
        <v>180</v>
      </c>
      <c r="S35" s="16">
        <v>738</v>
      </c>
      <c r="T35" s="16">
        <v>115</v>
      </c>
      <c r="U35" s="16">
        <v>318</v>
      </c>
      <c r="V35" s="16">
        <v>382</v>
      </c>
      <c r="W35" s="16">
        <v>53</v>
      </c>
      <c r="X35" s="16">
        <v>374</v>
      </c>
      <c r="Y35" s="16">
        <v>192</v>
      </c>
      <c r="Z35" s="16">
        <v>557</v>
      </c>
      <c r="AA35" s="16">
        <v>34</v>
      </c>
      <c r="AB35" s="16">
        <v>230</v>
      </c>
      <c r="AC35" s="16">
        <v>3402</v>
      </c>
      <c r="AD35" s="16">
        <v>1331</v>
      </c>
      <c r="AE35" s="16">
        <v>3320</v>
      </c>
      <c r="AF35" s="16">
        <v>5487</v>
      </c>
      <c r="AG35" s="16">
        <v>275</v>
      </c>
      <c r="AH35" s="16">
        <v>169</v>
      </c>
      <c r="AI35" s="16">
        <v>1503</v>
      </c>
      <c r="AJ35" s="16">
        <v>1475</v>
      </c>
      <c r="AK35" s="16">
        <v>318</v>
      </c>
      <c r="AL35" s="16">
        <v>2389</v>
      </c>
      <c r="AM35" s="16">
        <v>186</v>
      </c>
      <c r="AN35" s="16">
        <v>1556</v>
      </c>
      <c r="AO35" s="16">
        <v>569</v>
      </c>
      <c r="AP35" s="16">
        <v>906</v>
      </c>
      <c r="AQ35" s="16">
        <v>0</v>
      </c>
      <c r="AR35" s="16">
        <v>3664</v>
      </c>
      <c r="AS35" s="16">
        <v>455</v>
      </c>
      <c r="AT35" s="16">
        <v>0</v>
      </c>
      <c r="AU35" s="16">
        <v>170</v>
      </c>
      <c r="AV35" s="16">
        <v>0</v>
      </c>
      <c r="AW35" s="16">
        <v>0</v>
      </c>
      <c r="AX35" s="16">
        <v>101</v>
      </c>
      <c r="AY35" s="16">
        <v>58</v>
      </c>
      <c r="AZ35" s="16">
        <v>0</v>
      </c>
      <c r="BA35" s="16">
        <v>0</v>
      </c>
      <c r="BB35" s="16">
        <v>305</v>
      </c>
      <c r="BC35" s="16">
        <v>50</v>
      </c>
      <c r="BD35" s="16">
        <v>35</v>
      </c>
      <c r="BE35" s="16">
        <v>138</v>
      </c>
      <c r="BF35" s="16">
        <v>983</v>
      </c>
      <c r="BG35" s="158">
        <v>41894</v>
      </c>
      <c r="BH35" s="16">
        <f>'Of e D IMP'!BE31</f>
        <v>2606</v>
      </c>
      <c r="BI35" s="16">
        <f t="shared" si="0"/>
        <v>39288</v>
      </c>
      <c r="BJ35" s="187">
        <v>2184</v>
      </c>
      <c r="BK35" s="188">
        <v>0</v>
      </c>
      <c r="BL35" s="16">
        <v>0</v>
      </c>
      <c r="BM35" s="16">
        <v>0</v>
      </c>
      <c r="BN35" s="16">
        <v>1476</v>
      </c>
      <c r="BO35" s="187">
        <v>10407</v>
      </c>
      <c r="BP35" s="187">
        <v>0</v>
      </c>
      <c r="BQ35" s="16">
        <v>24</v>
      </c>
      <c r="BR35" s="16">
        <v>14091</v>
      </c>
      <c r="BS35" s="16"/>
      <c r="BT35" s="16"/>
      <c r="BU35" s="16">
        <v>55985</v>
      </c>
    </row>
    <row r="36" spans="1:73">
      <c r="A36" s="66">
        <v>29</v>
      </c>
      <c r="B36" s="13" t="s">
        <v>27</v>
      </c>
      <c r="C36" s="14">
        <v>61958</v>
      </c>
      <c r="D36" s="15">
        <v>0</v>
      </c>
      <c r="E36" s="16">
        <v>0</v>
      </c>
      <c r="F36" s="16">
        <v>1662</v>
      </c>
      <c r="G36" s="16">
        <v>521</v>
      </c>
      <c r="H36" s="16">
        <v>339</v>
      </c>
      <c r="I36" s="16">
        <v>1493</v>
      </c>
      <c r="J36" s="16">
        <v>40</v>
      </c>
      <c r="K36" s="16">
        <v>249</v>
      </c>
      <c r="L36" s="16">
        <v>68</v>
      </c>
      <c r="M36" s="16">
        <v>123</v>
      </c>
      <c r="N36" s="16">
        <v>176</v>
      </c>
      <c r="O36" s="16">
        <v>516</v>
      </c>
      <c r="P36" s="16">
        <v>79</v>
      </c>
      <c r="Q36" s="16">
        <v>477</v>
      </c>
      <c r="R36" s="16">
        <v>171</v>
      </c>
      <c r="S36" s="16">
        <v>897</v>
      </c>
      <c r="T36" s="16">
        <v>193</v>
      </c>
      <c r="U36" s="16">
        <v>77</v>
      </c>
      <c r="V36" s="16">
        <v>35</v>
      </c>
      <c r="W36" s="16">
        <v>104</v>
      </c>
      <c r="X36" s="16">
        <v>33</v>
      </c>
      <c r="Y36" s="16">
        <v>49</v>
      </c>
      <c r="Z36" s="16">
        <v>380</v>
      </c>
      <c r="AA36" s="16">
        <v>124</v>
      </c>
      <c r="AB36" s="16">
        <v>400</v>
      </c>
      <c r="AC36" s="16">
        <v>1270</v>
      </c>
      <c r="AD36" s="16">
        <v>104</v>
      </c>
      <c r="AE36" s="16">
        <v>693</v>
      </c>
      <c r="AF36" s="16">
        <v>1250</v>
      </c>
      <c r="AG36" s="16">
        <v>528</v>
      </c>
      <c r="AH36" s="16">
        <v>29</v>
      </c>
      <c r="AI36" s="16">
        <v>212</v>
      </c>
      <c r="AJ36" s="16">
        <v>35</v>
      </c>
      <c r="AK36" s="16">
        <v>47</v>
      </c>
      <c r="AL36" s="16">
        <v>821</v>
      </c>
      <c r="AM36" s="16">
        <v>516</v>
      </c>
      <c r="AN36" s="16">
        <v>656</v>
      </c>
      <c r="AO36" s="16">
        <v>247</v>
      </c>
      <c r="AP36" s="16">
        <v>173</v>
      </c>
      <c r="AQ36" s="16">
        <v>155</v>
      </c>
      <c r="AR36" s="16">
        <v>903</v>
      </c>
      <c r="AS36" s="16">
        <v>0</v>
      </c>
      <c r="AT36" s="16">
        <v>49</v>
      </c>
      <c r="AU36" s="16">
        <v>199</v>
      </c>
      <c r="AV36" s="16">
        <v>0</v>
      </c>
      <c r="AW36" s="16">
        <v>47</v>
      </c>
      <c r="AX36" s="16">
        <v>0</v>
      </c>
      <c r="AY36" s="16">
        <v>0</v>
      </c>
      <c r="AZ36" s="16">
        <v>108</v>
      </c>
      <c r="BA36" s="16">
        <v>299</v>
      </c>
      <c r="BB36" s="16">
        <v>48</v>
      </c>
      <c r="BC36" s="16">
        <v>0</v>
      </c>
      <c r="BD36" s="16">
        <v>1</v>
      </c>
      <c r="BE36" s="16">
        <v>0</v>
      </c>
      <c r="BF36" s="16">
        <v>57</v>
      </c>
      <c r="BG36" s="158">
        <v>16653</v>
      </c>
      <c r="BH36" s="16">
        <f>'Of e D IMP'!BE32</f>
        <v>8022</v>
      </c>
      <c r="BI36" s="16">
        <f t="shared" si="0"/>
        <v>8631</v>
      </c>
      <c r="BJ36" s="187">
        <v>15671</v>
      </c>
      <c r="BK36" s="188">
        <v>0</v>
      </c>
      <c r="BL36" s="16">
        <v>0</v>
      </c>
      <c r="BM36" s="16">
        <v>0</v>
      </c>
      <c r="BN36" s="16">
        <v>1725</v>
      </c>
      <c r="BO36" s="187">
        <v>27874</v>
      </c>
      <c r="BP36" s="187">
        <v>0</v>
      </c>
      <c r="BQ36" s="16">
        <v>35</v>
      </c>
      <c r="BR36" s="16">
        <v>45305</v>
      </c>
      <c r="BS36" s="16"/>
      <c r="BT36" s="16"/>
      <c r="BU36" s="16">
        <v>61958</v>
      </c>
    </row>
    <row r="37" spans="1:73">
      <c r="A37" s="66">
        <v>30</v>
      </c>
      <c r="B37" s="13" t="s">
        <v>28</v>
      </c>
      <c r="C37" s="14">
        <v>9473</v>
      </c>
      <c r="D37" s="15">
        <v>0</v>
      </c>
      <c r="E37" s="16">
        <v>0</v>
      </c>
      <c r="F37" s="16">
        <v>0</v>
      </c>
      <c r="G37" s="16">
        <v>0</v>
      </c>
      <c r="H37" s="16">
        <v>0</v>
      </c>
      <c r="I37" s="16">
        <v>0</v>
      </c>
      <c r="J37" s="16">
        <v>0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6">
        <v>0</v>
      </c>
      <c r="U37" s="16">
        <v>0</v>
      </c>
      <c r="V37" s="16">
        <v>0</v>
      </c>
      <c r="W37" s="16">
        <v>0</v>
      </c>
      <c r="X37" s="16">
        <v>0</v>
      </c>
      <c r="Y37" s="16">
        <v>0</v>
      </c>
      <c r="Z37" s="16">
        <v>0</v>
      </c>
      <c r="AA37" s="16">
        <v>0</v>
      </c>
      <c r="AB37" s="16">
        <v>0</v>
      </c>
      <c r="AC37" s="16">
        <v>0</v>
      </c>
      <c r="AD37" s="16">
        <v>0</v>
      </c>
      <c r="AE37" s="16">
        <v>0</v>
      </c>
      <c r="AF37" s="16">
        <v>18</v>
      </c>
      <c r="AG37" s="16">
        <v>251</v>
      </c>
      <c r="AH37" s="16">
        <v>0</v>
      </c>
      <c r="AI37" s="16">
        <v>0</v>
      </c>
      <c r="AJ37" s="16">
        <v>87</v>
      </c>
      <c r="AK37" s="16">
        <v>0</v>
      </c>
      <c r="AL37" s="16">
        <v>0</v>
      </c>
      <c r="AM37" s="16">
        <v>0</v>
      </c>
      <c r="AN37" s="16">
        <v>0</v>
      </c>
      <c r="AO37" s="16">
        <v>0</v>
      </c>
      <c r="AP37" s="16">
        <v>0</v>
      </c>
      <c r="AQ37" s="16">
        <v>0</v>
      </c>
      <c r="AR37" s="16">
        <v>46</v>
      </c>
      <c r="AS37" s="16">
        <v>0</v>
      </c>
      <c r="AT37" s="16">
        <v>0</v>
      </c>
      <c r="AU37" s="16">
        <v>0</v>
      </c>
      <c r="AV37" s="16">
        <v>0</v>
      </c>
      <c r="AW37" s="16">
        <v>0</v>
      </c>
      <c r="AX37" s="16">
        <v>275</v>
      </c>
      <c r="AY37" s="16">
        <v>99</v>
      </c>
      <c r="AZ37" s="16">
        <v>0</v>
      </c>
      <c r="BA37" s="16">
        <v>0</v>
      </c>
      <c r="BB37" s="16">
        <v>0</v>
      </c>
      <c r="BC37" s="16">
        <v>195</v>
      </c>
      <c r="BD37" s="16">
        <v>0</v>
      </c>
      <c r="BE37" s="16">
        <v>0</v>
      </c>
      <c r="BF37" s="16">
        <v>0</v>
      </c>
      <c r="BG37" s="158">
        <v>971</v>
      </c>
      <c r="BH37" s="16">
        <f>'Of e D IMP'!BE33</f>
        <v>91</v>
      </c>
      <c r="BI37" s="16">
        <f t="shared" si="0"/>
        <v>880</v>
      </c>
      <c r="BJ37" s="187">
        <v>1203</v>
      </c>
      <c r="BK37" s="188">
        <v>0</v>
      </c>
      <c r="BL37" s="16">
        <v>0</v>
      </c>
      <c r="BM37" s="16">
        <v>0</v>
      </c>
      <c r="BN37" s="16">
        <v>7255</v>
      </c>
      <c r="BO37" s="187">
        <v>117</v>
      </c>
      <c r="BP37" s="187">
        <v>0</v>
      </c>
      <c r="BQ37" s="16">
        <v>-73</v>
      </c>
      <c r="BR37" s="16">
        <v>8502</v>
      </c>
      <c r="BS37" s="16"/>
      <c r="BT37" s="16"/>
      <c r="BU37" s="16">
        <v>9473</v>
      </c>
    </row>
    <row r="38" spans="1:73">
      <c r="A38" s="66">
        <v>31</v>
      </c>
      <c r="B38" s="13" t="s">
        <v>29</v>
      </c>
      <c r="C38" s="14">
        <v>11624</v>
      </c>
      <c r="D38" s="15">
        <v>0</v>
      </c>
      <c r="E38" s="16">
        <v>0</v>
      </c>
      <c r="F38" s="16">
        <v>3</v>
      </c>
      <c r="G38" s="16">
        <v>0</v>
      </c>
      <c r="H38" s="16">
        <v>0</v>
      </c>
      <c r="I38" s="16">
        <v>0</v>
      </c>
      <c r="J38" s="16">
        <v>0</v>
      </c>
      <c r="K38" s="16">
        <v>2</v>
      </c>
      <c r="L38" s="16">
        <v>0</v>
      </c>
      <c r="M38" s="16">
        <v>0</v>
      </c>
      <c r="N38" s="16">
        <v>0</v>
      </c>
      <c r="O38" s="16">
        <v>0</v>
      </c>
      <c r="P38" s="16">
        <v>11</v>
      </c>
      <c r="Q38" s="16">
        <v>5</v>
      </c>
      <c r="R38" s="16">
        <v>0</v>
      </c>
      <c r="S38" s="16">
        <v>0</v>
      </c>
      <c r="T38" s="16">
        <v>0</v>
      </c>
      <c r="U38" s="16">
        <v>0</v>
      </c>
      <c r="V38" s="16">
        <v>0</v>
      </c>
      <c r="W38" s="16">
        <v>2</v>
      </c>
      <c r="X38" s="16">
        <v>0</v>
      </c>
      <c r="Y38" s="16">
        <v>0</v>
      </c>
      <c r="Z38" s="16">
        <v>3</v>
      </c>
      <c r="AA38" s="16">
        <v>0</v>
      </c>
      <c r="AB38" s="16">
        <v>0</v>
      </c>
      <c r="AC38" s="16">
        <v>0</v>
      </c>
      <c r="AD38" s="16">
        <v>0</v>
      </c>
      <c r="AE38" s="16">
        <v>0</v>
      </c>
      <c r="AF38" s="16">
        <v>1</v>
      </c>
      <c r="AG38" s="16">
        <v>0</v>
      </c>
      <c r="AH38" s="16">
        <v>14</v>
      </c>
      <c r="AI38" s="16">
        <v>2</v>
      </c>
      <c r="AJ38" s="16">
        <v>3</v>
      </c>
      <c r="AK38" s="16">
        <v>0</v>
      </c>
      <c r="AL38" s="16">
        <v>0</v>
      </c>
      <c r="AM38" s="16">
        <v>0</v>
      </c>
      <c r="AN38" s="16">
        <v>1</v>
      </c>
      <c r="AO38" s="16">
        <v>0</v>
      </c>
      <c r="AP38" s="16">
        <v>0</v>
      </c>
      <c r="AQ38" s="16">
        <v>0</v>
      </c>
      <c r="AR38" s="16">
        <v>0</v>
      </c>
      <c r="AS38" s="16">
        <v>148</v>
      </c>
      <c r="AT38" s="16">
        <v>0</v>
      </c>
      <c r="AU38" s="16">
        <v>18</v>
      </c>
      <c r="AV38" s="16">
        <v>9</v>
      </c>
      <c r="AW38" s="16">
        <v>0</v>
      </c>
      <c r="AX38" s="16">
        <v>0</v>
      </c>
      <c r="AY38" s="16">
        <v>0</v>
      </c>
      <c r="AZ38" s="16">
        <v>4</v>
      </c>
      <c r="BA38" s="16">
        <v>0</v>
      </c>
      <c r="BB38" s="16">
        <v>39</v>
      </c>
      <c r="BC38" s="16">
        <v>1</v>
      </c>
      <c r="BD38" s="16">
        <v>2</v>
      </c>
      <c r="BE38" s="16">
        <v>2</v>
      </c>
      <c r="BF38" s="16">
        <v>10</v>
      </c>
      <c r="BG38" s="158">
        <v>280</v>
      </c>
      <c r="BH38" s="16">
        <f>'Of e D IMP'!BE34</f>
        <v>1970</v>
      </c>
      <c r="BI38" s="16">
        <f t="shared" si="0"/>
        <v>-1690</v>
      </c>
      <c r="BJ38" s="187">
        <v>1120</v>
      </c>
      <c r="BK38" s="188">
        <v>0</v>
      </c>
      <c r="BL38" s="16">
        <v>0</v>
      </c>
      <c r="BM38" s="16">
        <v>0</v>
      </c>
      <c r="BN38" s="16">
        <v>1514</v>
      </c>
      <c r="BO38" s="187">
        <v>8534</v>
      </c>
      <c r="BP38" s="187">
        <v>0</v>
      </c>
      <c r="BQ38" s="16">
        <v>176</v>
      </c>
      <c r="BR38" s="16">
        <v>11344</v>
      </c>
      <c r="BS38" s="16"/>
      <c r="BT38" s="16"/>
      <c r="BU38" s="16">
        <v>11624</v>
      </c>
    </row>
    <row r="39" spans="1:73">
      <c r="A39" s="66">
        <v>32</v>
      </c>
      <c r="B39" s="13" t="s">
        <v>30</v>
      </c>
      <c r="C39" s="14">
        <v>31910</v>
      </c>
      <c r="D39" s="15">
        <v>22</v>
      </c>
      <c r="E39" s="16">
        <v>19</v>
      </c>
      <c r="F39" s="16">
        <v>876</v>
      </c>
      <c r="G39" s="16">
        <v>30</v>
      </c>
      <c r="H39" s="16">
        <v>78</v>
      </c>
      <c r="I39" s="16">
        <v>434</v>
      </c>
      <c r="J39" s="16">
        <v>16</v>
      </c>
      <c r="K39" s="16">
        <v>17</v>
      </c>
      <c r="L39" s="16">
        <v>3</v>
      </c>
      <c r="M39" s="16">
        <v>69</v>
      </c>
      <c r="N39" s="16">
        <v>27</v>
      </c>
      <c r="O39" s="16">
        <v>34</v>
      </c>
      <c r="P39" s="16">
        <v>5</v>
      </c>
      <c r="Q39" s="16">
        <v>394</v>
      </c>
      <c r="R39" s="16">
        <v>9</v>
      </c>
      <c r="S39" s="16">
        <v>102</v>
      </c>
      <c r="T39" s="16">
        <v>8</v>
      </c>
      <c r="U39" s="16">
        <v>142</v>
      </c>
      <c r="V39" s="16">
        <v>4</v>
      </c>
      <c r="W39" s="16">
        <v>10</v>
      </c>
      <c r="X39" s="16">
        <v>9</v>
      </c>
      <c r="Y39" s="16">
        <v>70</v>
      </c>
      <c r="Z39" s="16">
        <v>203</v>
      </c>
      <c r="AA39" s="16">
        <v>97</v>
      </c>
      <c r="AB39" s="16">
        <v>88</v>
      </c>
      <c r="AC39" s="16">
        <v>91</v>
      </c>
      <c r="AD39" s="16">
        <v>69</v>
      </c>
      <c r="AE39" s="16">
        <v>43</v>
      </c>
      <c r="AF39" s="16">
        <v>1933</v>
      </c>
      <c r="AG39" s="16">
        <v>345</v>
      </c>
      <c r="AH39" s="16">
        <v>501</v>
      </c>
      <c r="AI39" s="16">
        <v>2812</v>
      </c>
      <c r="AJ39" s="16">
        <v>4080</v>
      </c>
      <c r="AK39" s="16">
        <v>275</v>
      </c>
      <c r="AL39" s="16">
        <v>1700</v>
      </c>
      <c r="AM39" s="16">
        <v>597</v>
      </c>
      <c r="AN39" s="16">
        <v>301</v>
      </c>
      <c r="AO39" s="16">
        <v>236</v>
      </c>
      <c r="AP39" s="16">
        <v>245</v>
      </c>
      <c r="AQ39" s="16">
        <v>2100</v>
      </c>
      <c r="AR39" s="16">
        <v>957</v>
      </c>
      <c r="AS39" s="16">
        <v>332</v>
      </c>
      <c r="AT39" s="16">
        <v>962</v>
      </c>
      <c r="AU39" s="16">
        <v>1292</v>
      </c>
      <c r="AV39" s="16">
        <v>79</v>
      </c>
      <c r="AW39" s="16">
        <v>55</v>
      </c>
      <c r="AX39" s="16">
        <v>376</v>
      </c>
      <c r="AY39" s="16">
        <v>4</v>
      </c>
      <c r="AZ39" s="16">
        <v>89</v>
      </c>
      <c r="BA39" s="16">
        <v>0</v>
      </c>
      <c r="BB39" s="16">
        <v>133</v>
      </c>
      <c r="BC39" s="16">
        <v>750</v>
      </c>
      <c r="BD39" s="16">
        <v>10</v>
      </c>
      <c r="BE39" s="16">
        <v>38</v>
      </c>
      <c r="BF39" s="16">
        <v>139</v>
      </c>
      <c r="BG39" s="158">
        <v>23310</v>
      </c>
      <c r="BH39" s="16">
        <f>'Of e D IMP'!BE35</f>
        <v>4743</v>
      </c>
      <c r="BI39" s="16">
        <f t="shared" si="0"/>
        <v>18567</v>
      </c>
      <c r="BJ39" s="187">
        <v>4609</v>
      </c>
      <c r="BK39" s="188">
        <v>0</v>
      </c>
      <c r="BL39" s="16">
        <v>0</v>
      </c>
      <c r="BM39" s="16">
        <v>0</v>
      </c>
      <c r="BN39" s="16">
        <v>1073</v>
      </c>
      <c r="BO39" s="187">
        <v>2231</v>
      </c>
      <c r="BP39" s="187">
        <v>0</v>
      </c>
      <c r="BQ39" s="16">
        <v>687</v>
      </c>
      <c r="BR39" s="16">
        <v>8600</v>
      </c>
      <c r="BS39" s="16"/>
      <c r="BT39" s="16"/>
      <c r="BU39" s="16">
        <v>31910</v>
      </c>
    </row>
    <row r="40" spans="1:73">
      <c r="A40" s="66">
        <v>33</v>
      </c>
      <c r="B40" s="13" t="s">
        <v>31</v>
      </c>
      <c r="C40" s="14">
        <v>36238</v>
      </c>
      <c r="D40" s="15">
        <v>0</v>
      </c>
      <c r="E40" s="16">
        <v>0</v>
      </c>
      <c r="F40" s="16">
        <v>0</v>
      </c>
      <c r="G40" s="16">
        <v>0</v>
      </c>
      <c r="H40" s="16">
        <v>33</v>
      </c>
      <c r="I40" s="16">
        <v>5</v>
      </c>
      <c r="J40" s="16">
        <v>0</v>
      </c>
      <c r="K40" s="16">
        <v>0</v>
      </c>
      <c r="L40" s="16">
        <v>0</v>
      </c>
      <c r="M40" s="16">
        <v>0</v>
      </c>
      <c r="N40" s="16">
        <v>0</v>
      </c>
      <c r="O40" s="16">
        <v>0</v>
      </c>
      <c r="P40" s="16">
        <v>0</v>
      </c>
      <c r="Q40" s="16">
        <v>0</v>
      </c>
      <c r="R40" s="16">
        <v>0</v>
      </c>
      <c r="S40" s="16">
        <v>0</v>
      </c>
      <c r="T40" s="16">
        <v>1</v>
      </c>
      <c r="U40" s="16">
        <v>0</v>
      </c>
      <c r="V40" s="16">
        <v>0</v>
      </c>
      <c r="W40" s="16">
        <v>4</v>
      </c>
      <c r="X40" s="16">
        <v>0</v>
      </c>
      <c r="Y40" s="16">
        <v>0</v>
      </c>
      <c r="Z40" s="16">
        <v>0</v>
      </c>
      <c r="AA40" s="16">
        <v>0</v>
      </c>
      <c r="AB40" s="16">
        <v>33</v>
      </c>
      <c r="AC40" s="16">
        <v>0</v>
      </c>
      <c r="AD40" s="16">
        <v>0</v>
      </c>
      <c r="AE40" s="16">
        <v>0</v>
      </c>
      <c r="AF40" s="16">
        <v>82</v>
      </c>
      <c r="AG40" s="16">
        <v>0</v>
      </c>
      <c r="AH40" s="16">
        <v>1432</v>
      </c>
      <c r="AI40" s="16">
        <v>67</v>
      </c>
      <c r="AJ40" s="16">
        <v>1972</v>
      </c>
      <c r="AK40" s="16">
        <v>14</v>
      </c>
      <c r="AL40" s="16">
        <v>19</v>
      </c>
      <c r="AM40" s="16">
        <v>1</v>
      </c>
      <c r="AN40" s="16">
        <v>210</v>
      </c>
      <c r="AO40" s="16">
        <v>4</v>
      </c>
      <c r="AP40" s="16">
        <v>21</v>
      </c>
      <c r="AQ40" s="16">
        <v>0</v>
      </c>
      <c r="AR40" s="16">
        <v>0</v>
      </c>
      <c r="AS40" s="16">
        <v>0</v>
      </c>
      <c r="AT40" s="16">
        <v>8</v>
      </c>
      <c r="AU40" s="16">
        <v>316</v>
      </c>
      <c r="AV40" s="16">
        <v>0</v>
      </c>
      <c r="AW40" s="16">
        <v>2</v>
      </c>
      <c r="AX40" s="16">
        <v>6</v>
      </c>
      <c r="AY40" s="16">
        <v>0</v>
      </c>
      <c r="AZ40" s="16">
        <v>7</v>
      </c>
      <c r="BA40" s="16">
        <v>0</v>
      </c>
      <c r="BB40" s="16">
        <v>0</v>
      </c>
      <c r="BC40" s="16">
        <v>15</v>
      </c>
      <c r="BD40" s="16">
        <v>1</v>
      </c>
      <c r="BE40" s="16">
        <v>0</v>
      </c>
      <c r="BF40" s="16">
        <v>5</v>
      </c>
      <c r="BG40" s="158">
        <v>4258</v>
      </c>
      <c r="BH40" s="16">
        <f>'Of e D IMP'!BE36</f>
        <v>14889</v>
      </c>
      <c r="BI40" s="16">
        <f t="shared" si="0"/>
        <v>-10631</v>
      </c>
      <c r="BJ40" s="187">
        <v>7357</v>
      </c>
      <c r="BK40" s="188">
        <v>0</v>
      </c>
      <c r="BL40" s="16">
        <v>0</v>
      </c>
      <c r="BM40" s="16">
        <v>0</v>
      </c>
      <c r="BN40" s="16">
        <v>9151</v>
      </c>
      <c r="BO40" s="187">
        <v>15139</v>
      </c>
      <c r="BP40" s="187">
        <v>0</v>
      </c>
      <c r="BQ40" s="16">
        <v>333</v>
      </c>
      <c r="BR40" s="16">
        <v>31980</v>
      </c>
      <c r="BS40" s="16"/>
      <c r="BT40" s="16"/>
      <c r="BU40" s="16">
        <v>36238</v>
      </c>
    </row>
    <row r="41" spans="1:73">
      <c r="A41" s="66">
        <v>34</v>
      </c>
      <c r="B41" s="13" t="s">
        <v>32</v>
      </c>
      <c r="C41" s="14">
        <v>10548</v>
      </c>
      <c r="D41" s="15">
        <v>0</v>
      </c>
      <c r="E41" s="16">
        <v>0</v>
      </c>
      <c r="F41" s="16">
        <v>62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0</v>
      </c>
      <c r="M41" s="16">
        <v>0</v>
      </c>
      <c r="N41" s="16">
        <v>0</v>
      </c>
      <c r="O41" s="16">
        <v>0</v>
      </c>
      <c r="P41" s="16">
        <v>1</v>
      </c>
      <c r="Q41" s="16">
        <v>21</v>
      </c>
      <c r="R41" s="16">
        <v>0</v>
      </c>
      <c r="S41" s="16">
        <v>0</v>
      </c>
      <c r="T41" s="16">
        <v>3</v>
      </c>
      <c r="U41" s="16">
        <v>7</v>
      </c>
      <c r="V41" s="16">
        <v>8</v>
      </c>
      <c r="W41" s="16">
        <v>0</v>
      </c>
      <c r="X41" s="16">
        <v>19</v>
      </c>
      <c r="Y41" s="16">
        <v>0</v>
      </c>
      <c r="Z41" s="16">
        <v>19</v>
      </c>
      <c r="AA41" s="16">
        <v>0</v>
      </c>
      <c r="AB41" s="16">
        <v>0</v>
      </c>
      <c r="AC41" s="16">
        <v>0</v>
      </c>
      <c r="AD41" s="16">
        <v>0</v>
      </c>
      <c r="AE41" s="16">
        <v>1</v>
      </c>
      <c r="AF41" s="16">
        <v>593</v>
      </c>
      <c r="AG41" s="16">
        <v>225</v>
      </c>
      <c r="AH41" s="16">
        <v>0</v>
      </c>
      <c r="AI41" s="16">
        <v>87</v>
      </c>
      <c r="AJ41" s="16">
        <v>10</v>
      </c>
      <c r="AK41" s="16">
        <v>419</v>
      </c>
      <c r="AL41" s="16">
        <v>135</v>
      </c>
      <c r="AM41" s="16">
        <v>23</v>
      </c>
      <c r="AN41" s="16">
        <v>7</v>
      </c>
      <c r="AO41" s="16">
        <v>0</v>
      </c>
      <c r="AP41" s="16">
        <v>6</v>
      </c>
      <c r="AQ41" s="16">
        <v>0</v>
      </c>
      <c r="AR41" s="16">
        <v>231</v>
      </c>
      <c r="AS41" s="16">
        <v>138</v>
      </c>
      <c r="AT41" s="16">
        <v>0</v>
      </c>
      <c r="AU41" s="16">
        <v>0</v>
      </c>
      <c r="AV41" s="16">
        <v>0</v>
      </c>
      <c r="AW41" s="16">
        <v>0</v>
      </c>
      <c r="AX41" s="16">
        <v>238</v>
      </c>
      <c r="AY41" s="16">
        <v>0</v>
      </c>
      <c r="AZ41" s="16">
        <v>238</v>
      </c>
      <c r="BA41" s="16">
        <v>0</v>
      </c>
      <c r="BB41" s="16">
        <v>282</v>
      </c>
      <c r="BC41" s="16">
        <v>142</v>
      </c>
      <c r="BD41" s="16">
        <v>65</v>
      </c>
      <c r="BE41" s="16">
        <v>229</v>
      </c>
      <c r="BF41" s="16">
        <v>73</v>
      </c>
      <c r="BG41" s="158">
        <v>3282</v>
      </c>
      <c r="BH41" s="16">
        <f>'Of e D IMP'!BE37</f>
        <v>864</v>
      </c>
      <c r="BI41" s="16">
        <f t="shared" si="0"/>
        <v>2418</v>
      </c>
      <c r="BJ41" s="187">
        <v>1254</v>
      </c>
      <c r="BK41" s="188">
        <v>0</v>
      </c>
      <c r="BL41" s="16">
        <v>0</v>
      </c>
      <c r="BM41" s="16">
        <v>0</v>
      </c>
      <c r="BN41" s="16">
        <v>3561</v>
      </c>
      <c r="BO41" s="187">
        <v>2267</v>
      </c>
      <c r="BP41" s="187">
        <v>0</v>
      </c>
      <c r="BQ41" s="16">
        <v>184</v>
      </c>
      <c r="BR41" s="16">
        <v>7266</v>
      </c>
      <c r="BS41" s="16"/>
      <c r="BT41" s="16"/>
      <c r="BU41" s="16">
        <v>10548</v>
      </c>
    </row>
    <row r="42" spans="1:73">
      <c r="A42" s="66">
        <v>35</v>
      </c>
      <c r="B42" s="13" t="s">
        <v>33</v>
      </c>
      <c r="C42" s="14">
        <v>54863</v>
      </c>
      <c r="D42" s="15">
        <v>0</v>
      </c>
      <c r="E42" s="16">
        <v>0</v>
      </c>
      <c r="F42" s="16">
        <v>0</v>
      </c>
      <c r="G42" s="16">
        <v>0</v>
      </c>
      <c r="H42" s="16">
        <v>0</v>
      </c>
      <c r="I42" s="16">
        <v>0</v>
      </c>
      <c r="J42" s="16">
        <v>0</v>
      </c>
      <c r="K42" s="16">
        <v>0</v>
      </c>
      <c r="L42" s="16">
        <v>0</v>
      </c>
      <c r="M42" s="16">
        <v>0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v>0</v>
      </c>
      <c r="AF42" s="16">
        <v>503</v>
      </c>
      <c r="AG42" s="16">
        <v>0</v>
      </c>
      <c r="AH42" s="16">
        <v>0</v>
      </c>
      <c r="AI42" s="16">
        <v>0</v>
      </c>
      <c r="AJ42" s="16">
        <v>0</v>
      </c>
      <c r="AK42" s="16">
        <v>0</v>
      </c>
      <c r="AL42" s="16">
        <v>1860</v>
      </c>
      <c r="AM42" s="16">
        <v>0</v>
      </c>
      <c r="AN42" s="16">
        <v>0</v>
      </c>
      <c r="AO42" s="16"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v>0</v>
      </c>
      <c r="AU42" s="16">
        <v>0</v>
      </c>
      <c r="AV42" s="16">
        <v>0</v>
      </c>
      <c r="AW42" s="16">
        <v>0</v>
      </c>
      <c r="AX42" s="16">
        <v>49</v>
      </c>
      <c r="AY42" s="16"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v>0</v>
      </c>
      <c r="BE42" s="16">
        <v>0</v>
      </c>
      <c r="BF42" s="16">
        <v>0</v>
      </c>
      <c r="BG42" s="158">
        <v>2412</v>
      </c>
      <c r="BH42" s="16">
        <f>'Of e D IMP'!BE38</f>
        <v>1061</v>
      </c>
      <c r="BI42" s="16">
        <f t="shared" si="0"/>
        <v>1351</v>
      </c>
      <c r="BJ42" s="187">
        <v>15266</v>
      </c>
      <c r="BK42" s="188">
        <v>0</v>
      </c>
      <c r="BL42" s="16">
        <v>0</v>
      </c>
      <c r="BM42" s="16">
        <v>0</v>
      </c>
      <c r="BN42" s="16">
        <v>23957</v>
      </c>
      <c r="BO42" s="187">
        <v>12128</v>
      </c>
      <c r="BP42" s="187">
        <v>0</v>
      </c>
      <c r="BQ42" s="16">
        <v>1100</v>
      </c>
      <c r="BR42" s="16">
        <v>52451</v>
      </c>
      <c r="BS42" s="16"/>
      <c r="BT42" s="16"/>
      <c r="BU42" s="16">
        <v>54863</v>
      </c>
    </row>
    <row r="43" spans="1:73">
      <c r="A43" s="66">
        <v>36</v>
      </c>
      <c r="B43" s="13" t="s">
        <v>34</v>
      </c>
      <c r="C43" s="14">
        <v>17551</v>
      </c>
      <c r="D43" s="15">
        <v>0</v>
      </c>
      <c r="E43" s="16">
        <v>0</v>
      </c>
      <c r="F43" s="16">
        <v>0</v>
      </c>
      <c r="G43" s="16">
        <v>0</v>
      </c>
      <c r="H43" s="16">
        <v>0</v>
      </c>
      <c r="I43" s="16">
        <v>0</v>
      </c>
      <c r="J43" s="16">
        <v>0</v>
      </c>
      <c r="K43" s="16">
        <v>0</v>
      </c>
      <c r="L43" s="16">
        <v>0</v>
      </c>
      <c r="M43" s="16">
        <v>0</v>
      </c>
      <c r="N43" s="16">
        <v>0</v>
      </c>
      <c r="O43" s="16">
        <v>0</v>
      </c>
      <c r="P43" s="16">
        <v>0</v>
      </c>
      <c r="Q43" s="16">
        <v>0</v>
      </c>
      <c r="R43" s="16">
        <v>0</v>
      </c>
      <c r="S43" s="16">
        <v>0</v>
      </c>
      <c r="T43" s="16">
        <v>0</v>
      </c>
      <c r="U43" s="16">
        <v>0</v>
      </c>
      <c r="V43" s="16">
        <v>0</v>
      </c>
      <c r="W43" s="16">
        <v>0</v>
      </c>
      <c r="X43" s="16">
        <v>0</v>
      </c>
      <c r="Y43" s="16">
        <v>0</v>
      </c>
      <c r="Z43" s="16">
        <v>0</v>
      </c>
      <c r="AA43" s="16">
        <v>0</v>
      </c>
      <c r="AB43" s="16">
        <v>0</v>
      </c>
      <c r="AC43" s="16">
        <v>0</v>
      </c>
      <c r="AD43" s="16">
        <v>0</v>
      </c>
      <c r="AE43" s="16">
        <v>0</v>
      </c>
      <c r="AF43" s="16">
        <v>0</v>
      </c>
      <c r="AG43" s="16">
        <v>0</v>
      </c>
      <c r="AH43" s="16">
        <v>0</v>
      </c>
      <c r="AI43" s="16">
        <v>1</v>
      </c>
      <c r="AJ43" s="16">
        <v>0</v>
      </c>
      <c r="AK43" s="16">
        <v>0</v>
      </c>
      <c r="AL43" s="16">
        <v>0</v>
      </c>
      <c r="AM43" s="16">
        <v>1046</v>
      </c>
      <c r="AN43" s="16">
        <v>291</v>
      </c>
      <c r="AO43" s="16">
        <v>0</v>
      </c>
      <c r="AP43" s="16">
        <v>0</v>
      </c>
      <c r="AQ43" s="16">
        <v>0</v>
      </c>
      <c r="AR43" s="16">
        <v>0</v>
      </c>
      <c r="AS43" s="16">
        <v>0</v>
      </c>
      <c r="AT43" s="16">
        <v>357</v>
      </c>
      <c r="AU43" s="16">
        <v>0</v>
      </c>
      <c r="AV43" s="16">
        <v>0</v>
      </c>
      <c r="AW43" s="16">
        <v>0</v>
      </c>
      <c r="AX43" s="16">
        <v>0</v>
      </c>
      <c r="AY43" s="16">
        <v>0</v>
      </c>
      <c r="AZ43" s="16">
        <v>0</v>
      </c>
      <c r="BA43" s="16">
        <v>0</v>
      </c>
      <c r="BB43" s="16">
        <v>0</v>
      </c>
      <c r="BC43" s="16">
        <v>0</v>
      </c>
      <c r="BD43" s="16">
        <v>0</v>
      </c>
      <c r="BE43" s="16">
        <v>0</v>
      </c>
      <c r="BF43" s="16">
        <v>0</v>
      </c>
      <c r="BG43" s="158">
        <v>1695</v>
      </c>
      <c r="BH43" s="16">
        <f>'Of e D IMP'!BE39</f>
        <v>0</v>
      </c>
      <c r="BI43" s="16">
        <f t="shared" si="0"/>
        <v>1695</v>
      </c>
      <c r="BJ43" s="187">
        <v>6175</v>
      </c>
      <c r="BK43" s="188">
        <v>0</v>
      </c>
      <c r="BL43" s="16">
        <v>0</v>
      </c>
      <c r="BM43" s="16">
        <v>0</v>
      </c>
      <c r="BN43" s="16">
        <v>0</v>
      </c>
      <c r="BO43" s="187">
        <v>9005</v>
      </c>
      <c r="BP43" s="187">
        <v>0</v>
      </c>
      <c r="BQ43" s="16">
        <v>676</v>
      </c>
      <c r="BR43" s="16">
        <v>15856</v>
      </c>
      <c r="BS43" s="16"/>
      <c r="BT43" s="16"/>
      <c r="BU43" s="16">
        <v>17551</v>
      </c>
    </row>
    <row r="44" spans="1:73">
      <c r="A44" s="66">
        <v>37</v>
      </c>
      <c r="B44" s="13" t="s">
        <v>35</v>
      </c>
      <c r="C44" s="14">
        <v>52545</v>
      </c>
      <c r="D44" s="15">
        <v>258</v>
      </c>
      <c r="E44" s="16">
        <v>20</v>
      </c>
      <c r="F44" s="16">
        <v>0</v>
      </c>
      <c r="G44" s="16">
        <v>37</v>
      </c>
      <c r="H44" s="16">
        <v>21</v>
      </c>
      <c r="I44" s="16">
        <v>158</v>
      </c>
      <c r="J44" s="16">
        <v>2</v>
      </c>
      <c r="K44" s="16">
        <v>10</v>
      </c>
      <c r="L44" s="16">
        <v>3</v>
      </c>
      <c r="M44" s="16">
        <v>2</v>
      </c>
      <c r="N44" s="16">
        <v>7</v>
      </c>
      <c r="O44" s="16">
        <v>21</v>
      </c>
      <c r="P44" s="16">
        <v>4</v>
      </c>
      <c r="Q44" s="16">
        <v>33</v>
      </c>
      <c r="R44" s="16">
        <v>8</v>
      </c>
      <c r="S44" s="16">
        <v>40</v>
      </c>
      <c r="T44" s="16">
        <v>2</v>
      </c>
      <c r="U44" s="16">
        <v>12</v>
      </c>
      <c r="V44" s="16">
        <v>4</v>
      </c>
      <c r="W44" s="16">
        <v>2</v>
      </c>
      <c r="X44" s="16">
        <v>7</v>
      </c>
      <c r="Y44" s="16">
        <v>11</v>
      </c>
      <c r="Z44" s="16">
        <v>136</v>
      </c>
      <c r="AA44" s="16">
        <v>25</v>
      </c>
      <c r="AB44" s="16">
        <v>27</v>
      </c>
      <c r="AC44" s="16">
        <v>41</v>
      </c>
      <c r="AD44" s="16">
        <v>11</v>
      </c>
      <c r="AE44" s="16">
        <v>11</v>
      </c>
      <c r="AF44" s="16">
        <v>209</v>
      </c>
      <c r="AG44" s="16">
        <v>1</v>
      </c>
      <c r="AH44" s="16">
        <v>1</v>
      </c>
      <c r="AI44" s="16">
        <v>341</v>
      </c>
      <c r="AJ44" s="16">
        <v>3</v>
      </c>
      <c r="AK44" s="16">
        <v>15</v>
      </c>
      <c r="AL44" s="16">
        <v>10567</v>
      </c>
      <c r="AM44" s="16">
        <v>3462</v>
      </c>
      <c r="AN44" s="16">
        <v>11977</v>
      </c>
      <c r="AO44" s="16">
        <v>36</v>
      </c>
      <c r="AP44" s="16">
        <v>14</v>
      </c>
      <c r="AQ44" s="16">
        <v>132</v>
      </c>
      <c r="AR44" s="16">
        <v>99</v>
      </c>
      <c r="AS44" s="16">
        <v>3533</v>
      </c>
      <c r="AT44" s="16">
        <v>6343</v>
      </c>
      <c r="AU44" s="16">
        <v>90</v>
      </c>
      <c r="AV44" s="16">
        <v>5</v>
      </c>
      <c r="AW44" s="16">
        <v>136</v>
      </c>
      <c r="AX44" s="16">
        <v>1857</v>
      </c>
      <c r="AY44" s="16">
        <v>3</v>
      </c>
      <c r="AZ44" s="16">
        <v>517</v>
      </c>
      <c r="BA44" s="16">
        <v>0</v>
      </c>
      <c r="BB44" s="16">
        <v>2</v>
      </c>
      <c r="BC44" s="16">
        <v>9</v>
      </c>
      <c r="BD44" s="16">
        <v>4</v>
      </c>
      <c r="BE44" s="16">
        <v>8</v>
      </c>
      <c r="BF44" s="16">
        <v>65</v>
      </c>
      <c r="BG44" s="158">
        <v>40342</v>
      </c>
      <c r="BH44" s="16">
        <f>'Of e D IMP'!BE40</f>
        <v>8445</v>
      </c>
      <c r="BI44" s="16">
        <f t="shared" si="0"/>
        <v>31897</v>
      </c>
      <c r="BJ44" s="187">
        <v>10610</v>
      </c>
      <c r="BK44" s="188">
        <v>0</v>
      </c>
      <c r="BL44" s="16">
        <v>0</v>
      </c>
      <c r="BM44" s="16">
        <v>0</v>
      </c>
      <c r="BN44" s="16">
        <v>0</v>
      </c>
      <c r="BO44" s="187">
        <v>0</v>
      </c>
      <c r="BP44" s="187">
        <v>0</v>
      </c>
      <c r="BQ44" s="16">
        <v>1593</v>
      </c>
      <c r="BR44" s="16">
        <v>12203</v>
      </c>
      <c r="BS44" s="16"/>
      <c r="BT44" s="16"/>
      <c r="BU44" s="16">
        <v>52545</v>
      </c>
    </row>
    <row r="45" spans="1:73">
      <c r="A45" s="66">
        <v>38</v>
      </c>
      <c r="B45" s="13" t="s">
        <v>36</v>
      </c>
      <c r="C45" s="14">
        <v>26103</v>
      </c>
      <c r="D45" s="15">
        <v>0</v>
      </c>
      <c r="E45" s="16">
        <v>0</v>
      </c>
      <c r="F45" s="16">
        <v>0</v>
      </c>
      <c r="G45" s="16">
        <v>0</v>
      </c>
      <c r="H45" s="16">
        <v>18</v>
      </c>
      <c r="I45" s="16">
        <v>0</v>
      </c>
      <c r="J45" s="16">
        <v>0</v>
      </c>
      <c r="K45" s="16">
        <v>0</v>
      </c>
      <c r="L45" s="16">
        <v>0</v>
      </c>
      <c r="M45" s="16">
        <v>0</v>
      </c>
      <c r="N45" s="16">
        <v>0</v>
      </c>
      <c r="O45" s="16">
        <v>0</v>
      </c>
      <c r="P45" s="16">
        <v>0</v>
      </c>
      <c r="Q45" s="16">
        <v>0</v>
      </c>
      <c r="R45" s="16">
        <v>0</v>
      </c>
      <c r="S45" s="16">
        <v>0</v>
      </c>
      <c r="T45" s="16">
        <v>0</v>
      </c>
      <c r="U45" s="16">
        <v>0</v>
      </c>
      <c r="V45" s="16">
        <v>0</v>
      </c>
      <c r="W45" s="16">
        <v>0</v>
      </c>
      <c r="X45" s="16">
        <v>0</v>
      </c>
      <c r="Y45" s="16">
        <v>0</v>
      </c>
      <c r="Z45" s="16">
        <v>0</v>
      </c>
      <c r="AA45" s="16">
        <v>0</v>
      </c>
      <c r="AB45" s="16">
        <v>0</v>
      </c>
      <c r="AC45" s="16">
        <v>0</v>
      </c>
      <c r="AD45" s="16">
        <v>0</v>
      </c>
      <c r="AE45" s="16">
        <v>1</v>
      </c>
      <c r="AF45" s="16">
        <v>4</v>
      </c>
      <c r="AG45" s="16">
        <v>0</v>
      </c>
      <c r="AH45" s="16">
        <v>0</v>
      </c>
      <c r="AI45" s="16">
        <v>4</v>
      </c>
      <c r="AJ45" s="16">
        <v>0</v>
      </c>
      <c r="AK45" s="16">
        <v>1</v>
      </c>
      <c r="AL45" s="16">
        <v>0</v>
      </c>
      <c r="AM45" s="16">
        <v>0</v>
      </c>
      <c r="AN45" s="16">
        <v>134</v>
      </c>
      <c r="AO45" s="16">
        <v>5003</v>
      </c>
      <c r="AP45" s="16">
        <v>0</v>
      </c>
      <c r="AQ45" s="16">
        <v>0</v>
      </c>
      <c r="AR45" s="16">
        <v>55</v>
      </c>
      <c r="AS45" s="16">
        <v>334</v>
      </c>
      <c r="AT45" s="16">
        <v>1194</v>
      </c>
      <c r="AU45" s="16">
        <v>0</v>
      </c>
      <c r="AV45" s="16">
        <v>0</v>
      </c>
      <c r="AW45" s="16">
        <v>0</v>
      </c>
      <c r="AX45" s="16">
        <v>72</v>
      </c>
      <c r="AY45" s="16">
        <v>0</v>
      </c>
      <c r="AZ45" s="16">
        <v>0</v>
      </c>
      <c r="BA45" s="16">
        <v>0</v>
      </c>
      <c r="BB45" s="16">
        <v>0</v>
      </c>
      <c r="BC45" s="16">
        <v>0</v>
      </c>
      <c r="BD45" s="16">
        <v>0</v>
      </c>
      <c r="BE45" s="16">
        <v>0</v>
      </c>
      <c r="BF45" s="16">
        <v>65</v>
      </c>
      <c r="BG45" s="158">
        <v>6885</v>
      </c>
      <c r="BH45" s="16">
        <f>'Of e D IMP'!BE41</f>
        <v>3291</v>
      </c>
      <c r="BI45" s="16">
        <f t="shared" si="0"/>
        <v>3594</v>
      </c>
      <c r="BJ45" s="187">
        <v>12110</v>
      </c>
      <c r="BK45" s="188">
        <v>0</v>
      </c>
      <c r="BL45" s="16">
        <v>0</v>
      </c>
      <c r="BM45" s="16">
        <v>0</v>
      </c>
      <c r="BN45" s="16">
        <v>4580</v>
      </c>
      <c r="BO45" s="187">
        <v>3222</v>
      </c>
      <c r="BP45" s="187">
        <v>0</v>
      </c>
      <c r="BQ45" s="16">
        <v>-694</v>
      </c>
      <c r="BR45" s="16">
        <v>19218</v>
      </c>
      <c r="BS45" s="16"/>
      <c r="BT45" s="16"/>
      <c r="BU45" s="16">
        <v>26103</v>
      </c>
    </row>
    <row r="46" spans="1:73">
      <c r="A46" s="66">
        <v>39</v>
      </c>
      <c r="B46" s="13" t="s">
        <v>37</v>
      </c>
      <c r="C46" s="14">
        <v>32902</v>
      </c>
      <c r="D46" s="15">
        <v>0</v>
      </c>
      <c r="E46" s="16">
        <v>46</v>
      </c>
      <c r="F46" s="16">
        <v>0</v>
      </c>
      <c r="G46" s="16">
        <v>0</v>
      </c>
      <c r="H46" s="16">
        <v>0</v>
      </c>
      <c r="I46" s="16">
        <v>72</v>
      </c>
      <c r="J46" s="16">
        <v>0</v>
      </c>
      <c r="K46" s="16">
        <v>0</v>
      </c>
      <c r="L46" s="16">
        <v>170</v>
      </c>
      <c r="M46" s="16">
        <v>37</v>
      </c>
      <c r="N46" s="16">
        <v>0</v>
      </c>
      <c r="O46" s="16">
        <v>126</v>
      </c>
      <c r="P46" s="16">
        <v>0</v>
      </c>
      <c r="Q46" s="16">
        <v>0</v>
      </c>
      <c r="R46" s="16">
        <v>0</v>
      </c>
      <c r="S46" s="16">
        <v>8</v>
      </c>
      <c r="T46" s="16">
        <v>0</v>
      </c>
      <c r="U46" s="16">
        <v>1</v>
      </c>
      <c r="V46" s="16">
        <v>0</v>
      </c>
      <c r="W46" s="16">
        <v>0</v>
      </c>
      <c r="X46" s="16">
        <v>0</v>
      </c>
      <c r="Y46" s="16">
        <v>0</v>
      </c>
      <c r="Z46" s="16">
        <v>70</v>
      </c>
      <c r="AA46" s="16">
        <v>0</v>
      </c>
      <c r="AB46" s="16">
        <v>20</v>
      </c>
      <c r="AC46" s="16">
        <v>641</v>
      </c>
      <c r="AD46" s="16">
        <v>113</v>
      </c>
      <c r="AE46" s="16">
        <v>58</v>
      </c>
      <c r="AF46" s="16">
        <v>15</v>
      </c>
      <c r="AG46" s="16">
        <v>0</v>
      </c>
      <c r="AH46" s="16">
        <v>0</v>
      </c>
      <c r="AI46" s="16">
        <v>18</v>
      </c>
      <c r="AJ46" s="16">
        <v>0</v>
      </c>
      <c r="AK46" s="16">
        <v>0</v>
      </c>
      <c r="AL46" s="16">
        <v>0</v>
      </c>
      <c r="AM46" s="16">
        <v>7</v>
      </c>
      <c r="AN46" s="16">
        <v>1</v>
      </c>
      <c r="AO46" s="16">
        <v>0</v>
      </c>
      <c r="AP46" s="16">
        <v>359</v>
      </c>
      <c r="AQ46" s="16">
        <v>0</v>
      </c>
      <c r="AR46" s="16">
        <v>386</v>
      </c>
      <c r="AS46" s="16">
        <v>0</v>
      </c>
      <c r="AT46" s="16">
        <v>249</v>
      </c>
      <c r="AU46" s="16">
        <v>2</v>
      </c>
      <c r="AV46" s="16">
        <v>1276</v>
      </c>
      <c r="AW46" s="16">
        <v>50</v>
      </c>
      <c r="AX46" s="16">
        <v>117</v>
      </c>
      <c r="AY46" s="16">
        <v>0</v>
      </c>
      <c r="AZ46" s="16">
        <v>107</v>
      </c>
      <c r="BA46" s="16">
        <v>101</v>
      </c>
      <c r="BB46" s="16">
        <v>4</v>
      </c>
      <c r="BC46" s="16">
        <v>868</v>
      </c>
      <c r="BD46" s="16">
        <v>1137</v>
      </c>
      <c r="BE46" s="16">
        <v>4</v>
      </c>
      <c r="BF46" s="16">
        <v>72</v>
      </c>
      <c r="BG46" s="158">
        <v>6135</v>
      </c>
      <c r="BH46" s="16">
        <f>'Of e D IMP'!BE42</f>
        <v>538</v>
      </c>
      <c r="BI46" s="16">
        <f t="shared" si="0"/>
        <v>5597</v>
      </c>
      <c r="BJ46" s="187">
        <v>3497</v>
      </c>
      <c r="BK46" s="188">
        <v>0</v>
      </c>
      <c r="BL46" s="16">
        <v>0</v>
      </c>
      <c r="BM46" s="16">
        <v>0</v>
      </c>
      <c r="BN46" s="16">
        <v>17207</v>
      </c>
      <c r="BO46" s="187">
        <v>5988</v>
      </c>
      <c r="BP46" s="187">
        <v>0</v>
      </c>
      <c r="BQ46" s="16">
        <v>75</v>
      </c>
      <c r="BR46" s="16">
        <v>26767</v>
      </c>
      <c r="BS46" s="16"/>
      <c r="BT46" s="16"/>
      <c r="BU46" s="16">
        <v>32902</v>
      </c>
    </row>
    <row r="47" spans="1:73">
      <c r="A47" s="66">
        <v>40</v>
      </c>
      <c r="B47" s="13" t="s">
        <v>38</v>
      </c>
      <c r="C47" s="14">
        <v>134700</v>
      </c>
      <c r="D47" s="15">
        <v>554</v>
      </c>
      <c r="E47" s="16">
        <v>445</v>
      </c>
      <c r="F47" s="16">
        <v>3022</v>
      </c>
      <c r="G47" s="16">
        <v>751</v>
      </c>
      <c r="H47" s="16">
        <v>495</v>
      </c>
      <c r="I47" s="16">
        <v>5233</v>
      </c>
      <c r="J47" s="16">
        <v>132</v>
      </c>
      <c r="K47" s="16">
        <v>1606</v>
      </c>
      <c r="L47" s="16">
        <v>417</v>
      </c>
      <c r="M47" s="16">
        <v>435</v>
      </c>
      <c r="N47" s="16">
        <v>590</v>
      </c>
      <c r="O47" s="16">
        <v>2172</v>
      </c>
      <c r="P47" s="16">
        <v>437</v>
      </c>
      <c r="Q47" s="16">
        <v>1369</v>
      </c>
      <c r="R47" s="16">
        <v>171</v>
      </c>
      <c r="S47" s="16">
        <v>3317</v>
      </c>
      <c r="T47" s="16">
        <v>1418</v>
      </c>
      <c r="U47" s="16">
        <v>461</v>
      </c>
      <c r="V47" s="16">
        <v>228</v>
      </c>
      <c r="W47" s="16">
        <v>240</v>
      </c>
      <c r="X47" s="16">
        <v>234</v>
      </c>
      <c r="Y47" s="16">
        <v>692</v>
      </c>
      <c r="Z47" s="16">
        <v>1459</v>
      </c>
      <c r="AA47" s="16">
        <v>539</v>
      </c>
      <c r="AB47" s="16">
        <v>2092</v>
      </c>
      <c r="AC47" s="16">
        <v>4187</v>
      </c>
      <c r="AD47" s="16">
        <v>2519</v>
      </c>
      <c r="AE47" s="16">
        <v>1573</v>
      </c>
      <c r="AF47" s="16">
        <v>1165</v>
      </c>
      <c r="AG47" s="16">
        <v>145</v>
      </c>
      <c r="AH47" s="16">
        <v>99</v>
      </c>
      <c r="AI47" s="16">
        <v>955</v>
      </c>
      <c r="AJ47" s="16">
        <v>473</v>
      </c>
      <c r="AK47" s="16">
        <v>221</v>
      </c>
      <c r="AL47" s="16">
        <v>915</v>
      </c>
      <c r="AM47" s="16">
        <v>362</v>
      </c>
      <c r="AN47" s="16">
        <v>1334</v>
      </c>
      <c r="AO47" s="16">
        <v>468</v>
      </c>
      <c r="AP47" s="16">
        <v>591</v>
      </c>
      <c r="AQ47" s="16">
        <v>29842</v>
      </c>
      <c r="AR47" s="16">
        <v>324</v>
      </c>
      <c r="AS47" s="16">
        <v>4902</v>
      </c>
      <c r="AT47" s="16">
        <v>2578</v>
      </c>
      <c r="AU47" s="16">
        <v>2023</v>
      </c>
      <c r="AV47" s="16">
        <v>1038</v>
      </c>
      <c r="AW47" s="16">
        <v>162</v>
      </c>
      <c r="AX47" s="16">
        <v>153</v>
      </c>
      <c r="AY47" s="16">
        <v>1131</v>
      </c>
      <c r="AZ47" s="16">
        <v>1138</v>
      </c>
      <c r="BA47" s="16">
        <v>650</v>
      </c>
      <c r="BB47" s="16">
        <v>1275</v>
      </c>
      <c r="BC47" s="16">
        <v>4857</v>
      </c>
      <c r="BD47" s="16">
        <v>1881</v>
      </c>
      <c r="BE47" s="16">
        <v>922</v>
      </c>
      <c r="BF47" s="16">
        <v>3771</v>
      </c>
      <c r="BG47" s="158">
        <v>100163</v>
      </c>
      <c r="BH47" s="16">
        <f>'Of e D IMP'!BE43</f>
        <v>2757</v>
      </c>
      <c r="BI47" s="16">
        <f t="shared" si="0"/>
        <v>97406</v>
      </c>
      <c r="BJ47" s="187">
        <v>0</v>
      </c>
      <c r="BK47" s="188">
        <v>0</v>
      </c>
      <c r="BL47" s="16">
        <v>0</v>
      </c>
      <c r="BM47" s="16">
        <v>0</v>
      </c>
      <c r="BN47" s="16">
        <v>34537</v>
      </c>
      <c r="BO47" s="187">
        <v>0</v>
      </c>
      <c r="BP47" s="187">
        <v>0</v>
      </c>
      <c r="BQ47" s="16">
        <v>0</v>
      </c>
      <c r="BR47" s="16">
        <v>34537</v>
      </c>
      <c r="BS47" s="16"/>
      <c r="BT47" s="16"/>
      <c r="BU47" s="16">
        <v>134700</v>
      </c>
    </row>
    <row r="48" spans="1:73">
      <c r="A48" s="66">
        <v>41</v>
      </c>
      <c r="B48" s="13" t="s">
        <v>39</v>
      </c>
      <c r="C48" s="14">
        <v>167041</v>
      </c>
      <c r="D48" s="15">
        <v>0</v>
      </c>
      <c r="E48" s="16">
        <v>0</v>
      </c>
      <c r="F48" s="16">
        <v>1419</v>
      </c>
      <c r="G48" s="16">
        <v>0</v>
      </c>
      <c r="H48" s="16">
        <v>1</v>
      </c>
      <c r="I48" s="16">
        <v>103</v>
      </c>
      <c r="J48" s="16">
        <v>4</v>
      </c>
      <c r="K48" s="16">
        <v>21</v>
      </c>
      <c r="L48" s="16">
        <v>9</v>
      </c>
      <c r="M48" s="16">
        <v>7</v>
      </c>
      <c r="N48" s="16">
        <v>12</v>
      </c>
      <c r="O48" s="16">
        <v>33</v>
      </c>
      <c r="P48" s="16">
        <v>11</v>
      </c>
      <c r="Q48" s="16">
        <v>104</v>
      </c>
      <c r="R48" s="16">
        <v>2</v>
      </c>
      <c r="S48" s="16">
        <v>34</v>
      </c>
      <c r="T48" s="16">
        <v>14</v>
      </c>
      <c r="U48" s="16">
        <v>15</v>
      </c>
      <c r="V48" s="16">
        <v>3</v>
      </c>
      <c r="W48" s="16">
        <v>6</v>
      </c>
      <c r="X48" s="16">
        <v>59</v>
      </c>
      <c r="Y48" s="16">
        <v>4</v>
      </c>
      <c r="Z48" s="16">
        <v>121</v>
      </c>
      <c r="AA48" s="16">
        <v>15</v>
      </c>
      <c r="AB48" s="16">
        <v>71</v>
      </c>
      <c r="AC48" s="16">
        <v>26</v>
      </c>
      <c r="AD48" s="16">
        <v>19</v>
      </c>
      <c r="AE48" s="16">
        <v>14</v>
      </c>
      <c r="AF48" s="16">
        <v>31</v>
      </c>
      <c r="AG48" s="16">
        <v>11</v>
      </c>
      <c r="AH48" s="16">
        <v>2</v>
      </c>
      <c r="AI48" s="16">
        <v>73</v>
      </c>
      <c r="AJ48" s="16">
        <v>102</v>
      </c>
      <c r="AK48" s="16">
        <v>0</v>
      </c>
      <c r="AL48" s="16">
        <v>492</v>
      </c>
      <c r="AM48" s="16">
        <v>76</v>
      </c>
      <c r="AN48" s="16">
        <v>34</v>
      </c>
      <c r="AO48" s="16">
        <v>30</v>
      </c>
      <c r="AP48" s="16">
        <v>15</v>
      </c>
      <c r="AQ48" s="16">
        <v>9</v>
      </c>
      <c r="AR48" s="16">
        <v>3414</v>
      </c>
      <c r="AS48" s="16">
        <v>186</v>
      </c>
      <c r="AT48" s="16">
        <v>23</v>
      </c>
      <c r="AU48" s="16">
        <v>592</v>
      </c>
      <c r="AV48" s="16">
        <v>1184</v>
      </c>
      <c r="AW48" s="16">
        <v>4051</v>
      </c>
      <c r="AX48" s="16">
        <v>2</v>
      </c>
      <c r="AY48" s="16">
        <v>9</v>
      </c>
      <c r="AZ48" s="16">
        <v>277</v>
      </c>
      <c r="BA48" s="16">
        <v>998</v>
      </c>
      <c r="BB48" s="16">
        <v>278</v>
      </c>
      <c r="BC48" s="16">
        <v>1110</v>
      </c>
      <c r="BD48" s="16">
        <v>3450</v>
      </c>
      <c r="BE48" s="16">
        <v>1043</v>
      </c>
      <c r="BF48" s="16">
        <v>5863</v>
      </c>
      <c r="BG48" s="158">
        <v>25482</v>
      </c>
      <c r="BH48" s="16">
        <f>'Of e D IMP'!BE44</f>
        <v>185</v>
      </c>
      <c r="BI48" s="16">
        <f t="shared" si="0"/>
        <v>25297</v>
      </c>
      <c r="BJ48" s="187">
        <v>946</v>
      </c>
      <c r="BK48" s="188">
        <v>0</v>
      </c>
      <c r="BL48" s="16">
        <v>0</v>
      </c>
      <c r="BM48" s="16">
        <v>0</v>
      </c>
      <c r="BN48" s="16">
        <v>0</v>
      </c>
      <c r="BO48" s="188">
        <v>0</v>
      </c>
      <c r="BP48" s="187">
        <v>140613</v>
      </c>
      <c r="BQ48" s="16">
        <v>0</v>
      </c>
      <c r="BR48" s="16">
        <v>141559</v>
      </c>
      <c r="BS48" s="16"/>
      <c r="BT48" s="16"/>
      <c r="BU48" s="16">
        <v>167041</v>
      </c>
    </row>
    <row r="49" spans="1:73">
      <c r="A49" s="66">
        <v>42</v>
      </c>
      <c r="B49" s="13" t="s">
        <v>40</v>
      </c>
      <c r="C49" s="14">
        <v>294600</v>
      </c>
      <c r="D49" s="15">
        <v>4471</v>
      </c>
      <c r="E49" s="16">
        <v>2948</v>
      </c>
      <c r="F49" s="16">
        <v>967</v>
      </c>
      <c r="G49" s="16">
        <v>577.4</v>
      </c>
      <c r="H49" s="16">
        <v>498</v>
      </c>
      <c r="I49" s="16">
        <v>14809.79296875</v>
      </c>
      <c r="J49" s="16">
        <v>165</v>
      </c>
      <c r="K49" s="16">
        <v>1761</v>
      </c>
      <c r="L49" s="16">
        <v>2409</v>
      </c>
      <c r="M49" s="16">
        <v>1569</v>
      </c>
      <c r="N49" s="16">
        <v>864</v>
      </c>
      <c r="O49" s="16">
        <v>1285</v>
      </c>
      <c r="P49" s="16">
        <v>1122</v>
      </c>
      <c r="Q49" s="16">
        <v>515</v>
      </c>
      <c r="R49" s="16">
        <v>105</v>
      </c>
      <c r="S49" s="16">
        <v>3541.4</v>
      </c>
      <c r="T49" s="16">
        <v>875</v>
      </c>
      <c r="U49" s="16">
        <v>1183</v>
      </c>
      <c r="V49" s="16">
        <v>674</v>
      </c>
      <c r="W49" s="16">
        <v>924</v>
      </c>
      <c r="X49" s="16">
        <v>372</v>
      </c>
      <c r="Y49" s="16">
        <v>547</v>
      </c>
      <c r="Z49" s="16">
        <v>2266</v>
      </c>
      <c r="AA49" s="16">
        <v>378</v>
      </c>
      <c r="AB49" s="16">
        <v>1577</v>
      </c>
      <c r="AC49" s="16">
        <v>1924</v>
      </c>
      <c r="AD49" s="16">
        <v>803</v>
      </c>
      <c r="AE49" s="16">
        <v>1464</v>
      </c>
      <c r="AF49" s="16">
        <v>2533</v>
      </c>
      <c r="AG49" s="16">
        <v>462</v>
      </c>
      <c r="AH49" s="16">
        <v>1089</v>
      </c>
      <c r="AI49" s="16">
        <v>1194</v>
      </c>
      <c r="AJ49" s="16">
        <v>2616</v>
      </c>
      <c r="AK49" s="16">
        <v>288</v>
      </c>
      <c r="AL49" s="16">
        <v>4791</v>
      </c>
      <c r="AM49" s="16">
        <v>1637</v>
      </c>
      <c r="AN49" s="16">
        <v>3481</v>
      </c>
      <c r="AO49" s="16">
        <v>1312</v>
      </c>
      <c r="AP49" s="16">
        <v>1915</v>
      </c>
      <c r="AQ49" s="16">
        <v>1291.4000000000001</v>
      </c>
      <c r="AR49" s="16">
        <v>8751</v>
      </c>
      <c r="AS49" s="16">
        <v>6571</v>
      </c>
      <c r="AT49" s="16">
        <v>6067</v>
      </c>
      <c r="AU49" s="16">
        <v>1402</v>
      </c>
      <c r="AV49" s="16">
        <v>1549</v>
      </c>
      <c r="AW49" s="16">
        <v>220</v>
      </c>
      <c r="AX49" s="16">
        <v>693</v>
      </c>
      <c r="AY49" s="16">
        <v>5892</v>
      </c>
      <c r="AZ49" s="16">
        <v>2601</v>
      </c>
      <c r="BA49" s="16">
        <v>333</v>
      </c>
      <c r="BB49" s="16">
        <v>1890</v>
      </c>
      <c r="BC49" s="16">
        <v>2413</v>
      </c>
      <c r="BD49" s="16">
        <v>840</v>
      </c>
      <c r="BE49" s="16">
        <v>1379</v>
      </c>
      <c r="BF49" s="16">
        <v>2380</v>
      </c>
      <c r="BG49" s="158">
        <v>116184.99296875</v>
      </c>
      <c r="BH49" s="16">
        <f>'Of e D IMP'!BE45</f>
        <v>2127</v>
      </c>
      <c r="BI49" s="16">
        <f t="shared" si="0"/>
        <v>114057.99296875</v>
      </c>
      <c r="BJ49" s="187">
        <v>13217</v>
      </c>
      <c r="BK49" s="188">
        <v>0</v>
      </c>
      <c r="BL49" s="16">
        <v>0</v>
      </c>
      <c r="BM49" s="16">
        <v>0</v>
      </c>
      <c r="BN49" s="16">
        <v>139835</v>
      </c>
      <c r="BO49" s="187">
        <v>25363</v>
      </c>
      <c r="BP49" s="187">
        <v>0</v>
      </c>
      <c r="BQ49" s="16">
        <v>0</v>
      </c>
      <c r="BR49" s="16">
        <v>178415</v>
      </c>
      <c r="BS49" s="16"/>
      <c r="BT49" s="16"/>
      <c r="BU49" s="16">
        <v>294599.99296875001</v>
      </c>
    </row>
    <row r="50" spans="1:73">
      <c r="A50" s="66">
        <v>43</v>
      </c>
      <c r="B50" s="13" t="s">
        <v>171</v>
      </c>
      <c r="C50" s="14">
        <v>183325</v>
      </c>
      <c r="D50" s="15">
        <v>2856</v>
      </c>
      <c r="E50" s="16">
        <v>1245</v>
      </c>
      <c r="F50" s="16">
        <v>7630</v>
      </c>
      <c r="G50" s="16">
        <v>2345</v>
      </c>
      <c r="H50" s="16">
        <v>987</v>
      </c>
      <c r="I50" s="16">
        <v>12304</v>
      </c>
      <c r="J50" s="16">
        <v>448</v>
      </c>
      <c r="K50" s="16">
        <v>812</v>
      </c>
      <c r="L50" s="16">
        <v>543</v>
      </c>
      <c r="M50" s="16">
        <v>628</v>
      </c>
      <c r="N50" s="16">
        <v>643</v>
      </c>
      <c r="O50" s="16">
        <v>1435</v>
      </c>
      <c r="P50" s="16">
        <v>722</v>
      </c>
      <c r="Q50" s="16">
        <v>2199</v>
      </c>
      <c r="R50" s="16">
        <v>226</v>
      </c>
      <c r="S50" s="16">
        <v>2369</v>
      </c>
      <c r="T50" s="16">
        <v>676</v>
      </c>
      <c r="U50" s="16">
        <v>1172</v>
      </c>
      <c r="V50" s="16">
        <v>276</v>
      </c>
      <c r="W50" s="16">
        <v>636</v>
      </c>
      <c r="X50" s="16">
        <v>286</v>
      </c>
      <c r="Y50" s="16">
        <v>363</v>
      </c>
      <c r="Z50" s="16">
        <v>1314</v>
      </c>
      <c r="AA50" s="16">
        <v>634</v>
      </c>
      <c r="AB50" s="16">
        <v>810</v>
      </c>
      <c r="AC50" s="16">
        <v>4276</v>
      </c>
      <c r="AD50" s="16">
        <v>1084</v>
      </c>
      <c r="AE50" s="16">
        <v>1550</v>
      </c>
      <c r="AF50" s="16">
        <v>1883</v>
      </c>
      <c r="AG50" s="16">
        <v>406</v>
      </c>
      <c r="AH50" s="16">
        <v>274</v>
      </c>
      <c r="AI50" s="16">
        <v>998</v>
      </c>
      <c r="AJ50" s="16">
        <v>1490</v>
      </c>
      <c r="AK50" s="16">
        <v>304</v>
      </c>
      <c r="AL50" s="16">
        <v>1984</v>
      </c>
      <c r="AM50" s="16">
        <v>701</v>
      </c>
      <c r="AN50" s="16">
        <v>1632</v>
      </c>
      <c r="AO50" s="16">
        <v>405</v>
      </c>
      <c r="AP50" s="16">
        <v>605</v>
      </c>
      <c r="AQ50" s="16">
        <v>2263</v>
      </c>
      <c r="AR50" s="16">
        <v>2212</v>
      </c>
      <c r="AS50" s="16">
        <v>13218</v>
      </c>
      <c r="AT50" s="16">
        <v>15486</v>
      </c>
      <c r="AU50" s="16">
        <v>3074</v>
      </c>
      <c r="AV50" s="16">
        <v>2082</v>
      </c>
      <c r="AW50" s="16">
        <v>239</v>
      </c>
      <c r="AX50" s="16">
        <v>118</v>
      </c>
      <c r="AY50" s="16">
        <v>1274</v>
      </c>
      <c r="AZ50" s="16">
        <v>2201</v>
      </c>
      <c r="BA50" s="16">
        <v>744</v>
      </c>
      <c r="BB50" s="16">
        <v>1627</v>
      </c>
      <c r="BC50" s="16">
        <v>3591</v>
      </c>
      <c r="BD50" s="16">
        <v>556</v>
      </c>
      <c r="BE50" s="16">
        <v>869</v>
      </c>
      <c r="BF50" s="16">
        <v>2131</v>
      </c>
      <c r="BG50" s="158">
        <v>112836</v>
      </c>
      <c r="BH50" s="16">
        <f>'Of e D IMP'!BE46</f>
        <v>-1556</v>
      </c>
      <c r="BI50" s="16">
        <f t="shared" si="0"/>
        <v>114392</v>
      </c>
      <c r="BJ50" s="187">
        <v>10059</v>
      </c>
      <c r="BK50" s="188">
        <v>0</v>
      </c>
      <c r="BL50" s="16">
        <v>0</v>
      </c>
      <c r="BM50" s="16">
        <v>0</v>
      </c>
      <c r="BN50" s="16">
        <v>56344</v>
      </c>
      <c r="BO50" s="187">
        <v>4086</v>
      </c>
      <c r="BP50" s="187">
        <v>0</v>
      </c>
      <c r="BQ50" s="16">
        <v>0</v>
      </c>
      <c r="BR50" s="16">
        <v>70489</v>
      </c>
      <c r="BS50" s="16"/>
      <c r="BT50" s="16"/>
      <c r="BU50" s="16">
        <v>183325</v>
      </c>
    </row>
    <row r="51" spans="1:73">
      <c r="A51" s="66">
        <v>44</v>
      </c>
      <c r="B51" s="13" t="s">
        <v>41</v>
      </c>
      <c r="C51" s="14">
        <v>141437</v>
      </c>
      <c r="D51" s="15">
        <v>245</v>
      </c>
      <c r="E51" s="16">
        <v>309</v>
      </c>
      <c r="F51" s="16">
        <v>2803</v>
      </c>
      <c r="G51" s="16">
        <v>778</v>
      </c>
      <c r="H51" s="16">
        <v>271</v>
      </c>
      <c r="I51" s="16">
        <v>1060</v>
      </c>
      <c r="J51" s="16">
        <v>61</v>
      </c>
      <c r="K51" s="16">
        <v>52</v>
      </c>
      <c r="L51" s="16">
        <v>16</v>
      </c>
      <c r="M51" s="16">
        <v>102</v>
      </c>
      <c r="N51" s="16">
        <v>36</v>
      </c>
      <c r="O51" s="16">
        <v>146</v>
      </c>
      <c r="P51" s="16">
        <v>595</v>
      </c>
      <c r="Q51" s="16">
        <v>607</v>
      </c>
      <c r="R51" s="16">
        <v>30</v>
      </c>
      <c r="S51" s="16">
        <v>654</v>
      </c>
      <c r="T51" s="16">
        <v>67</v>
      </c>
      <c r="U51" s="16">
        <v>649</v>
      </c>
      <c r="V51" s="16">
        <v>177</v>
      </c>
      <c r="W51" s="16">
        <v>81</v>
      </c>
      <c r="X51" s="16">
        <v>142</v>
      </c>
      <c r="Y51" s="16">
        <v>320</v>
      </c>
      <c r="Z51" s="16">
        <v>551</v>
      </c>
      <c r="AA51" s="16">
        <v>73</v>
      </c>
      <c r="AB51" s="16">
        <v>147</v>
      </c>
      <c r="AC51" s="16">
        <v>1915</v>
      </c>
      <c r="AD51" s="16">
        <v>64</v>
      </c>
      <c r="AE51" s="16">
        <v>360</v>
      </c>
      <c r="AF51" s="16">
        <v>1297</v>
      </c>
      <c r="AG51" s="16">
        <v>289</v>
      </c>
      <c r="AH51" s="16">
        <v>141</v>
      </c>
      <c r="AI51" s="16">
        <v>936</v>
      </c>
      <c r="AJ51" s="16">
        <v>1749</v>
      </c>
      <c r="AK51" s="16">
        <v>126</v>
      </c>
      <c r="AL51" s="16">
        <v>946</v>
      </c>
      <c r="AM51" s="16">
        <v>190</v>
      </c>
      <c r="AN51" s="16">
        <v>254</v>
      </c>
      <c r="AO51" s="16">
        <v>472</v>
      </c>
      <c r="AP51" s="16">
        <v>68</v>
      </c>
      <c r="AQ51" s="16">
        <v>1641</v>
      </c>
      <c r="AR51" s="16">
        <v>322</v>
      </c>
      <c r="AS51" s="16">
        <v>4110</v>
      </c>
      <c r="AT51" s="16">
        <v>2074</v>
      </c>
      <c r="AU51" s="16">
        <v>23025</v>
      </c>
      <c r="AV51" s="16">
        <v>7843</v>
      </c>
      <c r="AW51" s="16">
        <v>325</v>
      </c>
      <c r="AX51" s="16">
        <v>203</v>
      </c>
      <c r="AY51" s="16">
        <v>403</v>
      </c>
      <c r="AZ51" s="16">
        <v>16666</v>
      </c>
      <c r="BA51" s="16">
        <v>2881</v>
      </c>
      <c r="BB51" s="16">
        <v>1869</v>
      </c>
      <c r="BC51" s="16">
        <v>3254</v>
      </c>
      <c r="BD51" s="16">
        <v>1499</v>
      </c>
      <c r="BE51" s="16">
        <v>1156</v>
      </c>
      <c r="BF51" s="16">
        <v>16573</v>
      </c>
      <c r="BG51" s="158">
        <v>102623</v>
      </c>
      <c r="BH51" s="16">
        <f>'Of e D IMP'!BE47</f>
        <v>5282</v>
      </c>
      <c r="BI51" s="16">
        <f t="shared" si="0"/>
        <v>97341</v>
      </c>
      <c r="BJ51" s="187">
        <v>953</v>
      </c>
      <c r="BK51" s="188">
        <v>0</v>
      </c>
      <c r="BL51" s="16">
        <v>0</v>
      </c>
      <c r="BM51" s="16">
        <v>0</v>
      </c>
      <c r="BN51" s="16">
        <v>37861</v>
      </c>
      <c r="BO51" s="187">
        <v>0</v>
      </c>
      <c r="BP51" s="187">
        <v>0</v>
      </c>
      <c r="BQ51" s="16">
        <v>0</v>
      </c>
      <c r="BR51" s="16">
        <v>38814</v>
      </c>
      <c r="BS51" s="16"/>
      <c r="BT51" s="16"/>
      <c r="BU51" s="16">
        <v>141437</v>
      </c>
    </row>
    <row r="52" spans="1:73">
      <c r="A52" s="66">
        <v>45</v>
      </c>
      <c r="B52" s="13" t="s">
        <v>42</v>
      </c>
      <c r="C52" s="14">
        <v>198895</v>
      </c>
      <c r="D52" s="15">
        <v>1549</v>
      </c>
      <c r="E52" s="16">
        <v>654</v>
      </c>
      <c r="F52" s="16">
        <v>779</v>
      </c>
      <c r="G52" s="16">
        <v>1070</v>
      </c>
      <c r="H52" s="16">
        <v>190</v>
      </c>
      <c r="I52" s="16">
        <v>3372</v>
      </c>
      <c r="J52" s="16">
        <v>223</v>
      </c>
      <c r="K52" s="16">
        <v>579</v>
      </c>
      <c r="L52" s="16">
        <v>282</v>
      </c>
      <c r="M52" s="16">
        <v>377</v>
      </c>
      <c r="N52" s="16">
        <v>279</v>
      </c>
      <c r="O52" s="16">
        <v>973</v>
      </c>
      <c r="P52" s="16">
        <v>409</v>
      </c>
      <c r="Q52" s="16">
        <v>384</v>
      </c>
      <c r="R52" s="16">
        <v>174</v>
      </c>
      <c r="S52" s="16">
        <v>2483</v>
      </c>
      <c r="T52" s="16">
        <v>729</v>
      </c>
      <c r="U52" s="16">
        <v>534</v>
      </c>
      <c r="V52" s="16">
        <v>418</v>
      </c>
      <c r="W52" s="16">
        <v>274</v>
      </c>
      <c r="X52" s="16">
        <v>135</v>
      </c>
      <c r="Y52" s="16">
        <v>291</v>
      </c>
      <c r="Z52" s="16">
        <v>907</v>
      </c>
      <c r="AA52" s="16">
        <v>165</v>
      </c>
      <c r="AB52" s="16">
        <v>453</v>
      </c>
      <c r="AC52" s="16">
        <v>2205</v>
      </c>
      <c r="AD52" s="16">
        <v>734</v>
      </c>
      <c r="AE52" s="16">
        <v>963</v>
      </c>
      <c r="AF52" s="16">
        <v>2241</v>
      </c>
      <c r="AG52" s="16">
        <v>172</v>
      </c>
      <c r="AH52" s="16">
        <v>165</v>
      </c>
      <c r="AI52" s="16">
        <v>640</v>
      </c>
      <c r="AJ52" s="16">
        <v>1168</v>
      </c>
      <c r="AK52" s="16">
        <v>186</v>
      </c>
      <c r="AL52" s="16">
        <v>1127</v>
      </c>
      <c r="AM52" s="16">
        <v>539</v>
      </c>
      <c r="AN52" s="16">
        <v>1318</v>
      </c>
      <c r="AO52" s="16">
        <v>494</v>
      </c>
      <c r="AP52" s="16">
        <v>339</v>
      </c>
      <c r="AQ52" s="16">
        <v>1809</v>
      </c>
      <c r="AR52" s="16">
        <v>1430</v>
      </c>
      <c r="AS52" s="16">
        <v>5661</v>
      </c>
      <c r="AT52" s="16">
        <v>3712</v>
      </c>
      <c r="AU52" s="16">
        <v>3311</v>
      </c>
      <c r="AV52" s="16">
        <v>23050</v>
      </c>
      <c r="AW52" s="16">
        <v>607</v>
      </c>
      <c r="AX52" s="16">
        <v>180</v>
      </c>
      <c r="AY52" s="16">
        <v>410</v>
      </c>
      <c r="AZ52" s="16">
        <v>2165</v>
      </c>
      <c r="BA52" s="16">
        <v>47</v>
      </c>
      <c r="BB52" s="16">
        <v>661</v>
      </c>
      <c r="BC52" s="16">
        <v>433</v>
      </c>
      <c r="BD52" s="16">
        <v>20</v>
      </c>
      <c r="BE52" s="16">
        <v>20</v>
      </c>
      <c r="BF52" s="16">
        <v>29851</v>
      </c>
      <c r="BG52" s="158">
        <v>103341</v>
      </c>
      <c r="BH52" s="16">
        <f>'Of e D IMP'!BE48</f>
        <v>3533</v>
      </c>
      <c r="BI52" s="16">
        <f t="shared" si="0"/>
        <v>99808</v>
      </c>
      <c r="BJ52" s="187">
        <v>1653</v>
      </c>
      <c r="BK52" s="188">
        <v>0</v>
      </c>
      <c r="BL52" s="16">
        <v>1541</v>
      </c>
      <c r="BM52" s="16">
        <v>0</v>
      </c>
      <c r="BN52" s="16">
        <v>92360</v>
      </c>
      <c r="BO52" s="187">
        <v>0</v>
      </c>
      <c r="BP52" s="187">
        <v>0</v>
      </c>
      <c r="BQ52" s="16">
        <v>0</v>
      </c>
      <c r="BR52" s="16">
        <v>95554</v>
      </c>
      <c r="BS52" s="16"/>
      <c r="BT52" s="16"/>
      <c r="BU52" s="16">
        <v>198895</v>
      </c>
    </row>
    <row r="53" spans="1:73">
      <c r="A53" s="66">
        <v>46</v>
      </c>
      <c r="B53" s="13" t="s">
        <v>43</v>
      </c>
      <c r="C53" s="14">
        <v>198701</v>
      </c>
      <c r="D53" s="15">
        <v>184</v>
      </c>
      <c r="E53" s="16">
        <v>45</v>
      </c>
      <c r="F53" s="16">
        <v>515</v>
      </c>
      <c r="G53" s="16">
        <v>201</v>
      </c>
      <c r="H53" s="16">
        <v>110</v>
      </c>
      <c r="I53" s="16">
        <v>1551</v>
      </c>
      <c r="J53" s="16">
        <v>48</v>
      </c>
      <c r="K53" s="16">
        <v>115</v>
      </c>
      <c r="L53" s="16">
        <v>297</v>
      </c>
      <c r="M53" s="16">
        <v>64</v>
      </c>
      <c r="N53" s="16">
        <v>70</v>
      </c>
      <c r="O53" s="16">
        <v>236</v>
      </c>
      <c r="P53" s="16">
        <v>317</v>
      </c>
      <c r="Q53" s="16">
        <v>640</v>
      </c>
      <c r="R53" s="16">
        <v>49</v>
      </c>
      <c r="S53" s="16">
        <v>641</v>
      </c>
      <c r="T53" s="16">
        <v>51</v>
      </c>
      <c r="U53" s="16">
        <v>136</v>
      </c>
      <c r="V53" s="16">
        <v>18</v>
      </c>
      <c r="W53" s="16">
        <v>54</v>
      </c>
      <c r="X53" s="16">
        <v>48</v>
      </c>
      <c r="Y53" s="16">
        <v>101</v>
      </c>
      <c r="Z53" s="16">
        <v>278</v>
      </c>
      <c r="AA53" s="16">
        <v>40</v>
      </c>
      <c r="AB53" s="16">
        <v>202</v>
      </c>
      <c r="AC53" s="16">
        <v>252</v>
      </c>
      <c r="AD53" s="16">
        <v>57</v>
      </c>
      <c r="AE53" s="16">
        <v>278</v>
      </c>
      <c r="AF53" s="16">
        <v>374</v>
      </c>
      <c r="AG53" s="16">
        <v>45</v>
      </c>
      <c r="AH53" s="16">
        <v>42</v>
      </c>
      <c r="AI53" s="16">
        <v>153</v>
      </c>
      <c r="AJ53" s="16">
        <v>152</v>
      </c>
      <c r="AK53" s="16">
        <v>32</v>
      </c>
      <c r="AL53" s="16">
        <v>77</v>
      </c>
      <c r="AM53" s="16">
        <v>42</v>
      </c>
      <c r="AN53" s="16">
        <v>110</v>
      </c>
      <c r="AO53" s="16">
        <v>57</v>
      </c>
      <c r="AP53" s="16">
        <v>121</v>
      </c>
      <c r="AQ53" s="16">
        <v>419</v>
      </c>
      <c r="AR53" s="16">
        <v>133</v>
      </c>
      <c r="AS53" s="16">
        <v>7120</v>
      </c>
      <c r="AT53" s="16">
        <v>775</v>
      </c>
      <c r="AU53" s="16">
        <v>3699</v>
      </c>
      <c r="AV53" s="16">
        <v>1234</v>
      </c>
      <c r="AW53" s="16">
        <v>618</v>
      </c>
      <c r="AX53" s="16">
        <v>246</v>
      </c>
      <c r="AY53" s="16">
        <v>768</v>
      </c>
      <c r="AZ53" s="16">
        <v>1059</v>
      </c>
      <c r="BA53" s="16">
        <v>995</v>
      </c>
      <c r="BB53" s="16">
        <v>1018</v>
      </c>
      <c r="BC53" s="16">
        <v>462</v>
      </c>
      <c r="BD53" s="16">
        <v>1340</v>
      </c>
      <c r="BE53" s="16">
        <v>647</v>
      </c>
      <c r="BF53" s="16">
        <v>5620</v>
      </c>
      <c r="BG53" s="158">
        <v>33956</v>
      </c>
      <c r="BH53" s="16">
        <f>'Of e D IMP'!BE49</f>
        <v>11379</v>
      </c>
      <c r="BI53" s="16">
        <f t="shared" si="0"/>
        <v>22577</v>
      </c>
      <c r="BJ53" s="187">
        <v>2506</v>
      </c>
      <c r="BK53" s="188">
        <v>0</v>
      </c>
      <c r="BL53" s="16">
        <v>0</v>
      </c>
      <c r="BM53" s="16">
        <v>0</v>
      </c>
      <c r="BN53" s="16">
        <v>158344</v>
      </c>
      <c r="BO53" s="187">
        <v>3895</v>
      </c>
      <c r="BP53" s="187">
        <v>0</v>
      </c>
      <c r="BQ53" s="16">
        <v>0</v>
      </c>
      <c r="BR53" s="16">
        <v>164745</v>
      </c>
      <c r="BS53" s="16"/>
      <c r="BT53" s="16"/>
      <c r="BU53" s="16">
        <v>198701</v>
      </c>
    </row>
    <row r="54" spans="1:73">
      <c r="A54" s="66">
        <v>47</v>
      </c>
      <c r="B54" s="13" t="s">
        <v>44</v>
      </c>
      <c r="C54" s="14">
        <v>33268</v>
      </c>
      <c r="D54" s="15">
        <v>16</v>
      </c>
      <c r="E54" s="16">
        <v>17</v>
      </c>
      <c r="F54" s="16">
        <v>0</v>
      </c>
      <c r="G54" s="16">
        <v>67</v>
      </c>
      <c r="H54" s="16">
        <v>13</v>
      </c>
      <c r="I54" s="16">
        <v>219</v>
      </c>
      <c r="J54" s="16">
        <v>13</v>
      </c>
      <c r="K54" s="16">
        <v>4</v>
      </c>
      <c r="L54" s="16">
        <v>3</v>
      </c>
      <c r="M54" s="16">
        <v>18</v>
      </c>
      <c r="N54" s="16">
        <v>8</v>
      </c>
      <c r="O54" s="16">
        <v>23</v>
      </c>
      <c r="P54" s="16">
        <v>117</v>
      </c>
      <c r="Q54" s="16">
        <v>14</v>
      </c>
      <c r="R54" s="16">
        <v>7</v>
      </c>
      <c r="S54" s="16">
        <v>98</v>
      </c>
      <c r="T54" s="16">
        <v>8</v>
      </c>
      <c r="U54" s="16">
        <v>99</v>
      </c>
      <c r="V54" s="16">
        <v>6</v>
      </c>
      <c r="W54" s="16">
        <v>36</v>
      </c>
      <c r="X54" s="16">
        <v>21</v>
      </c>
      <c r="Y54" s="16">
        <v>51</v>
      </c>
      <c r="Z54" s="16">
        <v>53</v>
      </c>
      <c r="AA54" s="16">
        <v>17</v>
      </c>
      <c r="AB54" s="16">
        <v>54</v>
      </c>
      <c r="AC54" s="16">
        <v>136</v>
      </c>
      <c r="AD54" s="16">
        <v>11</v>
      </c>
      <c r="AE54" s="16">
        <v>6</v>
      </c>
      <c r="AF54" s="16">
        <v>120</v>
      </c>
      <c r="AG54" s="16">
        <v>0</v>
      </c>
      <c r="AH54" s="16">
        <v>1</v>
      </c>
      <c r="AI54" s="16">
        <v>4</v>
      </c>
      <c r="AJ54" s="16">
        <v>5</v>
      </c>
      <c r="AK54" s="16">
        <v>32</v>
      </c>
      <c r="AL54" s="16">
        <v>14</v>
      </c>
      <c r="AM54" s="16">
        <v>3</v>
      </c>
      <c r="AN54" s="16">
        <v>36</v>
      </c>
      <c r="AO54" s="16">
        <v>22</v>
      </c>
      <c r="AP54" s="16">
        <v>1</v>
      </c>
      <c r="AQ54" s="16">
        <v>50</v>
      </c>
      <c r="AR54" s="16">
        <v>71</v>
      </c>
      <c r="AS54" s="16">
        <v>428</v>
      </c>
      <c r="AT54" s="16">
        <v>3944</v>
      </c>
      <c r="AU54" s="16">
        <v>2405</v>
      </c>
      <c r="AV54" s="16">
        <v>978</v>
      </c>
      <c r="AW54" s="16">
        <v>266</v>
      </c>
      <c r="AX54" s="16">
        <v>37</v>
      </c>
      <c r="AY54" s="16">
        <v>63</v>
      </c>
      <c r="AZ54" s="16">
        <v>812</v>
      </c>
      <c r="BA54" s="16">
        <v>499</v>
      </c>
      <c r="BB54" s="16">
        <v>1178</v>
      </c>
      <c r="BC54" s="16">
        <v>645</v>
      </c>
      <c r="BD54" s="16">
        <v>97</v>
      </c>
      <c r="BE54" s="16">
        <v>186</v>
      </c>
      <c r="BF54" s="16">
        <v>799</v>
      </c>
      <c r="BG54" s="158">
        <v>13831</v>
      </c>
      <c r="BH54" s="16">
        <f>'Of e D IMP'!BE50</f>
        <v>3</v>
      </c>
      <c r="BI54" s="16">
        <f t="shared" si="0"/>
        <v>13828</v>
      </c>
      <c r="BJ54" s="187">
        <v>0</v>
      </c>
      <c r="BK54" s="188">
        <v>0</v>
      </c>
      <c r="BL54" s="16">
        <v>0</v>
      </c>
      <c r="BM54" s="16">
        <v>0</v>
      </c>
      <c r="BN54" s="16">
        <v>19437</v>
      </c>
      <c r="BO54" s="187">
        <v>0</v>
      </c>
      <c r="BP54" s="187">
        <v>0</v>
      </c>
      <c r="BQ54" s="16">
        <v>0</v>
      </c>
      <c r="BR54" s="16">
        <v>19437</v>
      </c>
      <c r="BS54" s="16"/>
      <c r="BT54" s="16"/>
      <c r="BU54" s="16">
        <v>33268</v>
      </c>
    </row>
    <row r="55" spans="1:73">
      <c r="A55" s="66">
        <v>48</v>
      </c>
      <c r="B55" s="13" t="s">
        <v>45</v>
      </c>
      <c r="C55" s="14">
        <v>69280</v>
      </c>
      <c r="D55" s="15">
        <v>0</v>
      </c>
      <c r="E55" s="16">
        <v>0</v>
      </c>
      <c r="F55" s="16">
        <v>47</v>
      </c>
      <c r="G55" s="16">
        <v>550</v>
      </c>
      <c r="H55" s="16">
        <v>53</v>
      </c>
      <c r="I55" s="16">
        <v>143</v>
      </c>
      <c r="J55" s="16">
        <v>31</v>
      </c>
      <c r="K55" s="16">
        <v>0</v>
      </c>
      <c r="L55" s="16">
        <v>0</v>
      </c>
      <c r="M55" s="16">
        <v>0</v>
      </c>
      <c r="N55" s="16">
        <v>35</v>
      </c>
      <c r="O55" s="16">
        <v>48</v>
      </c>
      <c r="P55" s="16">
        <v>51</v>
      </c>
      <c r="Q55" s="16">
        <v>249</v>
      </c>
      <c r="R55" s="16">
        <v>16</v>
      </c>
      <c r="S55" s="16">
        <v>46</v>
      </c>
      <c r="T55" s="16">
        <v>0</v>
      </c>
      <c r="U55" s="16">
        <v>30</v>
      </c>
      <c r="V55" s="16">
        <v>0</v>
      </c>
      <c r="W55" s="16">
        <v>10</v>
      </c>
      <c r="X55" s="16">
        <v>8</v>
      </c>
      <c r="Y55" s="16">
        <v>40</v>
      </c>
      <c r="Z55" s="16">
        <v>62</v>
      </c>
      <c r="AA55" s="16">
        <v>55</v>
      </c>
      <c r="AB55" s="16">
        <v>81</v>
      </c>
      <c r="AC55" s="16">
        <v>69</v>
      </c>
      <c r="AD55" s="16">
        <v>125</v>
      </c>
      <c r="AE55" s="16">
        <v>15</v>
      </c>
      <c r="AF55" s="16">
        <v>0</v>
      </c>
      <c r="AG55" s="16">
        <v>0</v>
      </c>
      <c r="AH55" s="16">
        <v>1</v>
      </c>
      <c r="AI55" s="16">
        <v>56</v>
      </c>
      <c r="AJ55" s="16">
        <v>0</v>
      </c>
      <c r="AK55" s="16">
        <v>0</v>
      </c>
      <c r="AL55" s="16">
        <v>139</v>
      </c>
      <c r="AM55" s="16">
        <v>15</v>
      </c>
      <c r="AN55" s="16">
        <v>30</v>
      </c>
      <c r="AO55" s="16">
        <v>89</v>
      </c>
      <c r="AP55" s="16">
        <v>37</v>
      </c>
      <c r="AQ55" s="16">
        <v>18</v>
      </c>
      <c r="AR55" s="16">
        <v>278</v>
      </c>
      <c r="AS55" s="16">
        <v>552</v>
      </c>
      <c r="AT55" s="16">
        <v>1015</v>
      </c>
      <c r="AU55" s="16">
        <v>499</v>
      </c>
      <c r="AV55" s="16">
        <v>715</v>
      </c>
      <c r="AW55" s="16">
        <v>67</v>
      </c>
      <c r="AX55" s="16">
        <v>0</v>
      </c>
      <c r="AY55" s="16">
        <v>133</v>
      </c>
      <c r="AZ55" s="16">
        <v>275</v>
      </c>
      <c r="BA55" s="16">
        <v>851</v>
      </c>
      <c r="BB55" s="16">
        <v>1219</v>
      </c>
      <c r="BC55" s="16">
        <v>1195</v>
      </c>
      <c r="BD55" s="16">
        <v>47</v>
      </c>
      <c r="BE55" s="16">
        <v>1344</v>
      </c>
      <c r="BF55" s="16">
        <v>3195</v>
      </c>
      <c r="BG55" s="158">
        <v>13534</v>
      </c>
      <c r="BH55" s="16">
        <f>'Of e D IMP'!BE51</f>
        <v>0</v>
      </c>
      <c r="BI55" s="16">
        <f t="shared" si="0"/>
        <v>13534</v>
      </c>
      <c r="BJ55" s="187">
        <v>9480</v>
      </c>
      <c r="BK55" s="188">
        <v>0</v>
      </c>
      <c r="BL55" s="16">
        <v>0</v>
      </c>
      <c r="BM55" s="16">
        <v>0</v>
      </c>
      <c r="BN55" s="16">
        <v>46266</v>
      </c>
      <c r="BO55" s="187">
        <v>0</v>
      </c>
      <c r="BP55" s="187">
        <v>0</v>
      </c>
      <c r="BQ55" s="16">
        <v>0</v>
      </c>
      <c r="BR55" s="16">
        <v>55746</v>
      </c>
      <c r="BS55" s="16"/>
      <c r="BT55" s="16"/>
      <c r="BU55" s="16">
        <v>69280</v>
      </c>
    </row>
    <row r="56" spans="1:73">
      <c r="A56" s="66">
        <v>49</v>
      </c>
      <c r="B56" s="13" t="s">
        <v>46</v>
      </c>
      <c r="C56" s="14">
        <v>143495</v>
      </c>
      <c r="D56" s="15">
        <v>0</v>
      </c>
      <c r="E56" s="16">
        <v>0</v>
      </c>
      <c r="F56" s="16">
        <v>4504</v>
      </c>
      <c r="G56" s="16">
        <v>453</v>
      </c>
      <c r="H56" s="16">
        <v>139</v>
      </c>
      <c r="I56" s="16">
        <v>3743</v>
      </c>
      <c r="J56" s="16">
        <v>255</v>
      </c>
      <c r="K56" s="16">
        <v>590</v>
      </c>
      <c r="L56" s="16">
        <v>208</v>
      </c>
      <c r="M56" s="16">
        <v>177</v>
      </c>
      <c r="N56" s="16">
        <v>104</v>
      </c>
      <c r="O56" s="16">
        <v>441</v>
      </c>
      <c r="P56" s="16">
        <v>1743</v>
      </c>
      <c r="Q56" s="16">
        <v>1587</v>
      </c>
      <c r="R56" s="16">
        <v>125</v>
      </c>
      <c r="S56" s="16">
        <v>767</v>
      </c>
      <c r="T56" s="16">
        <v>240</v>
      </c>
      <c r="U56" s="16">
        <v>1784</v>
      </c>
      <c r="V56" s="16">
        <v>251</v>
      </c>
      <c r="W56" s="16">
        <v>729</v>
      </c>
      <c r="X56" s="16">
        <v>208</v>
      </c>
      <c r="Y56" s="16">
        <v>310</v>
      </c>
      <c r="Z56" s="16">
        <v>489</v>
      </c>
      <c r="AA56" s="16">
        <v>165</v>
      </c>
      <c r="AB56" s="16">
        <v>479</v>
      </c>
      <c r="AC56" s="16">
        <v>364</v>
      </c>
      <c r="AD56" s="16">
        <v>85</v>
      </c>
      <c r="AE56" s="16">
        <v>482</v>
      </c>
      <c r="AF56" s="16">
        <v>359</v>
      </c>
      <c r="AG56" s="16">
        <v>216</v>
      </c>
      <c r="AH56" s="16">
        <v>665</v>
      </c>
      <c r="AI56" s="16">
        <v>497</v>
      </c>
      <c r="AJ56" s="16">
        <v>1329</v>
      </c>
      <c r="AK56" s="16">
        <v>127</v>
      </c>
      <c r="AL56" s="16">
        <v>1885</v>
      </c>
      <c r="AM56" s="16">
        <v>661</v>
      </c>
      <c r="AN56" s="16">
        <v>894</v>
      </c>
      <c r="AO56" s="16">
        <v>640</v>
      </c>
      <c r="AP56" s="16">
        <v>203</v>
      </c>
      <c r="AQ56" s="16">
        <v>5604</v>
      </c>
      <c r="AR56" s="16">
        <v>1888</v>
      </c>
      <c r="AS56" s="16">
        <v>14124</v>
      </c>
      <c r="AT56" s="16">
        <v>5552</v>
      </c>
      <c r="AU56" s="16">
        <v>9375</v>
      </c>
      <c r="AV56" s="16">
        <v>11416</v>
      </c>
      <c r="AW56" s="16">
        <v>1439</v>
      </c>
      <c r="AX56" s="16">
        <v>55</v>
      </c>
      <c r="AY56" s="16">
        <v>393</v>
      </c>
      <c r="AZ56" s="16">
        <v>4217</v>
      </c>
      <c r="BA56" s="16">
        <v>2511</v>
      </c>
      <c r="BB56" s="16">
        <v>5408</v>
      </c>
      <c r="BC56" s="16">
        <v>4259</v>
      </c>
      <c r="BD56" s="16">
        <v>2661</v>
      </c>
      <c r="BE56" s="16">
        <v>7284</v>
      </c>
      <c r="BF56" s="16">
        <v>13023</v>
      </c>
      <c r="BG56" s="158">
        <v>117107</v>
      </c>
      <c r="BH56" s="16">
        <f>'Of e D IMP'!BE52</f>
        <v>11307</v>
      </c>
      <c r="BI56" s="16">
        <f t="shared" si="0"/>
        <v>105800</v>
      </c>
      <c r="BJ56" s="187">
        <v>14209</v>
      </c>
      <c r="BK56" s="188">
        <v>0</v>
      </c>
      <c r="BL56" s="16">
        <v>0</v>
      </c>
      <c r="BM56" s="16">
        <v>0</v>
      </c>
      <c r="BN56" s="16">
        <v>11077</v>
      </c>
      <c r="BO56" s="187">
        <v>1102</v>
      </c>
      <c r="BP56" s="187">
        <v>0</v>
      </c>
      <c r="BQ56" s="16">
        <v>0</v>
      </c>
      <c r="BR56" s="16">
        <v>26388</v>
      </c>
      <c r="BS56" s="16"/>
      <c r="BT56" s="16"/>
      <c r="BU56" s="16">
        <v>143495</v>
      </c>
    </row>
    <row r="57" spans="1:73">
      <c r="A57" s="66">
        <v>50</v>
      </c>
      <c r="B57" s="13" t="s">
        <v>47</v>
      </c>
      <c r="C57" s="14">
        <v>34959</v>
      </c>
      <c r="D57" s="15">
        <v>0</v>
      </c>
      <c r="E57" s="16">
        <v>0</v>
      </c>
      <c r="F57" s="16">
        <v>0</v>
      </c>
      <c r="G57" s="16">
        <v>0</v>
      </c>
      <c r="H57" s="16">
        <v>0</v>
      </c>
      <c r="I57" s="16">
        <v>0</v>
      </c>
      <c r="J57" s="16">
        <v>0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2</v>
      </c>
      <c r="R57" s="16">
        <v>0</v>
      </c>
      <c r="S57" s="16">
        <v>20</v>
      </c>
      <c r="T57" s="16">
        <v>0</v>
      </c>
      <c r="U57" s="16">
        <v>0</v>
      </c>
      <c r="V57" s="16">
        <v>0</v>
      </c>
      <c r="W57" s="16">
        <v>0</v>
      </c>
      <c r="X57" s="16">
        <v>0</v>
      </c>
      <c r="Y57" s="16">
        <v>0</v>
      </c>
      <c r="Z57" s="16">
        <v>0</v>
      </c>
      <c r="AA57" s="16">
        <v>0</v>
      </c>
      <c r="AB57" s="16">
        <v>0</v>
      </c>
      <c r="AC57" s="16">
        <v>0</v>
      </c>
      <c r="AD57" s="16">
        <v>0</v>
      </c>
      <c r="AE57" s="16">
        <v>0</v>
      </c>
      <c r="AF57" s="16">
        <v>0</v>
      </c>
      <c r="AG57" s="16">
        <v>0</v>
      </c>
      <c r="AH57" s="16">
        <v>0</v>
      </c>
      <c r="AI57" s="16">
        <v>0</v>
      </c>
      <c r="AJ57" s="16">
        <v>0</v>
      </c>
      <c r="AK57" s="16">
        <v>0</v>
      </c>
      <c r="AL57" s="16">
        <v>0</v>
      </c>
      <c r="AM57" s="16">
        <v>0</v>
      </c>
      <c r="AN57" s="16">
        <v>0</v>
      </c>
      <c r="AO57" s="16">
        <v>0</v>
      </c>
      <c r="AP57" s="16">
        <v>0</v>
      </c>
      <c r="AQ57" s="16">
        <v>0</v>
      </c>
      <c r="AR57" s="16">
        <v>0</v>
      </c>
      <c r="AS57" s="16">
        <v>0</v>
      </c>
      <c r="AT57" s="16">
        <v>0</v>
      </c>
      <c r="AU57" s="16">
        <v>0</v>
      </c>
      <c r="AV57" s="16">
        <v>457</v>
      </c>
      <c r="AW57" s="16">
        <v>0</v>
      </c>
      <c r="AX57" s="16">
        <v>0</v>
      </c>
      <c r="AY57" s="16">
        <v>0</v>
      </c>
      <c r="AZ57" s="16">
        <v>0</v>
      </c>
      <c r="BA57" s="16">
        <v>0</v>
      </c>
      <c r="BB57" s="16">
        <v>18</v>
      </c>
      <c r="BC57" s="16">
        <v>0</v>
      </c>
      <c r="BD57" s="16">
        <v>129</v>
      </c>
      <c r="BE57" s="16">
        <v>280</v>
      </c>
      <c r="BF57" s="16">
        <v>345</v>
      </c>
      <c r="BG57" s="158">
        <v>1251</v>
      </c>
      <c r="BH57" s="16">
        <f>'Of e D IMP'!BE53</f>
        <v>0</v>
      </c>
      <c r="BI57" s="16">
        <f t="shared" si="0"/>
        <v>1251</v>
      </c>
      <c r="BJ57" s="187">
        <v>17</v>
      </c>
      <c r="BK57" s="188">
        <v>0</v>
      </c>
      <c r="BL57" s="16">
        <v>0</v>
      </c>
      <c r="BM57" s="16">
        <v>0</v>
      </c>
      <c r="BN57" s="16">
        <v>33691</v>
      </c>
      <c r="BO57" s="187">
        <v>0</v>
      </c>
      <c r="BP57" s="187">
        <v>0</v>
      </c>
      <c r="BQ57" s="16">
        <v>0</v>
      </c>
      <c r="BR57" s="16">
        <v>33708</v>
      </c>
      <c r="BS57" s="16"/>
      <c r="BT57" s="16"/>
      <c r="BU57" s="16">
        <v>34959</v>
      </c>
    </row>
    <row r="58" spans="1:73">
      <c r="A58" s="66">
        <v>51</v>
      </c>
      <c r="B58" s="13" t="s">
        <v>48</v>
      </c>
      <c r="C58" s="14">
        <v>64160</v>
      </c>
      <c r="D58" s="15">
        <v>0</v>
      </c>
      <c r="E58" s="16">
        <v>0</v>
      </c>
      <c r="F58" s="16">
        <v>0</v>
      </c>
      <c r="G58" s="16">
        <v>0</v>
      </c>
      <c r="H58" s="16">
        <v>0</v>
      </c>
      <c r="I58" s="16">
        <v>0</v>
      </c>
      <c r="J58" s="16">
        <v>0</v>
      </c>
      <c r="K58" s="16">
        <v>0</v>
      </c>
      <c r="L58" s="16">
        <v>0</v>
      </c>
      <c r="M58" s="16">
        <v>0</v>
      </c>
      <c r="N58" s="16">
        <v>0</v>
      </c>
      <c r="O58" s="16">
        <v>0</v>
      </c>
      <c r="P58" s="16">
        <v>0</v>
      </c>
      <c r="Q58" s="16">
        <v>0</v>
      </c>
      <c r="R58" s="16">
        <v>0</v>
      </c>
      <c r="S58" s="16">
        <v>0</v>
      </c>
      <c r="T58" s="16">
        <v>0</v>
      </c>
      <c r="U58" s="16">
        <v>0</v>
      </c>
      <c r="V58" s="16">
        <v>0</v>
      </c>
      <c r="W58" s="16">
        <v>0</v>
      </c>
      <c r="X58" s="16">
        <v>0</v>
      </c>
      <c r="Y58" s="16">
        <v>0</v>
      </c>
      <c r="Z58" s="16">
        <v>0</v>
      </c>
      <c r="AA58" s="16">
        <v>0</v>
      </c>
      <c r="AB58" s="16">
        <v>0</v>
      </c>
      <c r="AC58" s="16">
        <v>0</v>
      </c>
      <c r="AD58" s="16">
        <v>0</v>
      </c>
      <c r="AE58" s="16">
        <v>0</v>
      </c>
      <c r="AF58" s="16">
        <v>0</v>
      </c>
      <c r="AG58" s="16">
        <v>0</v>
      </c>
      <c r="AH58" s="16">
        <v>0</v>
      </c>
      <c r="AI58" s="16">
        <v>0</v>
      </c>
      <c r="AJ58" s="16">
        <v>0</v>
      </c>
      <c r="AK58" s="16">
        <v>0</v>
      </c>
      <c r="AL58" s="16">
        <v>0</v>
      </c>
      <c r="AM58" s="16">
        <v>0</v>
      </c>
      <c r="AN58" s="16">
        <v>0</v>
      </c>
      <c r="AO58" s="16">
        <v>0</v>
      </c>
      <c r="AP58" s="16">
        <v>0</v>
      </c>
      <c r="AQ58" s="16">
        <v>0</v>
      </c>
      <c r="AR58" s="16">
        <v>0</v>
      </c>
      <c r="AS58" s="16">
        <v>0</v>
      </c>
      <c r="AT58" s="16">
        <v>0</v>
      </c>
      <c r="AU58" s="16">
        <v>0</v>
      </c>
      <c r="AV58" s="16">
        <v>0</v>
      </c>
      <c r="AW58" s="16">
        <v>0</v>
      </c>
      <c r="AX58" s="16">
        <v>0</v>
      </c>
      <c r="AY58" s="16">
        <v>0</v>
      </c>
      <c r="AZ58" s="16">
        <v>0</v>
      </c>
      <c r="BA58" s="16">
        <v>0</v>
      </c>
      <c r="BB58" s="16">
        <v>0</v>
      </c>
      <c r="BC58" s="16">
        <v>0</v>
      </c>
      <c r="BD58" s="16">
        <v>0</v>
      </c>
      <c r="BE58" s="16">
        <v>0</v>
      </c>
      <c r="BF58" s="16">
        <v>0</v>
      </c>
      <c r="BG58" s="158">
        <v>0</v>
      </c>
      <c r="BH58" s="16">
        <f>'Of e D IMP'!BE54</f>
        <v>0</v>
      </c>
      <c r="BI58" s="16">
        <f t="shared" si="0"/>
        <v>0</v>
      </c>
      <c r="BJ58" s="187">
        <v>42</v>
      </c>
      <c r="BK58" s="188">
        <v>0</v>
      </c>
      <c r="BL58" s="16">
        <v>10069</v>
      </c>
      <c r="BM58" s="16">
        <v>1783</v>
      </c>
      <c r="BN58" s="16">
        <v>52266</v>
      </c>
      <c r="BO58" s="187">
        <v>0</v>
      </c>
      <c r="BP58" s="187">
        <v>0</v>
      </c>
      <c r="BQ58" s="16">
        <v>0</v>
      </c>
      <c r="BR58" s="16">
        <v>64160</v>
      </c>
      <c r="BS58" s="16"/>
      <c r="BT58" s="16"/>
      <c r="BU58" s="16">
        <v>64160</v>
      </c>
    </row>
    <row r="59" spans="1:73">
      <c r="A59" s="66">
        <v>52</v>
      </c>
      <c r="B59" s="13" t="s">
        <v>181</v>
      </c>
      <c r="C59" s="14">
        <v>90235</v>
      </c>
      <c r="D59" s="15">
        <v>17</v>
      </c>
      <c r="E59" s="16">
        <v>13</v>
      </c>
      <c r="F59" s="16">
        <v>74</v>
      </c>
      <c r="G59" s="16">
        <v>17</v>
      </c>
      <c r="H59" s="16">
        <v>7</v>
      </c>
      <c r="I59" s="16">
        <v>139</v>
      </c>
      <c r="J59" s="16">
        <v>2</v>
      </c>
      <c r="K59" s="16">
        <v>18</v>
      </c>
      <c r="L59" s="16">
        <v>12</v>
      </c>
      <c r="M59" s="16">
        <v>19</v>
      </c>
      <c r="N59" s="16">
        <v>2</v>
      </c>
      <c r="O59" s="16">
        <v>2</v>
      </c>
      <c r="P59" s="16">
        <v>0</v>
      </c>
      <c r="Q59" s="16">
        <v>100</v>
      </c>
      <c r="R59" s="16">
        <v>11</v>
      </c>
      <c r="S59" s="16">
        <v>35</v>
      </c>
      <c r="T59" s="16">
        <v>1</v>
      </c>
      <c r="U59" s="16">
        <v>31</v>
      </c>
      <c r="V59" s="16">
        <v>2</v>
      </c>
      <c r="W59" s="16">
        <v>4</v>
      </c>
      <c r="X59" s="16">
        <v>1</v>
      </c>
      <c r="Y59" s="16">
        <v>31</v>
      </c>
      <c r="Z59" s="16">
        <v>41</v>
      </c>
      <c r="AA59" s="16">
        <v>9</v>
      </c>
      <c r="AB59" s="16">
        <v>23</v>
      </c>
      <c r="AC59" s="16">
        <v>57</v>
      </c>
      <c r="AD59" s="16">
        <v>19</v>
      </c>
      <c r="AE59" s="16">
        <v>32</v>
      </c>
      <c r="AF59" s="16">
        <v>36</v>
      </c>
      <c r="AG59" s="16">
        <v>1</v>
      </c>
      <c r="AH59" s="16">
        <v>14</v>
      </c>
      <c r="AI59" s="16">
        <v>104</v>
      </c>
      <c r="AJ59" s="16">
        <v>68</v>
      </c>
      <c r="AK59" s="16">
        <v>4</v>
      </c>
      <c r="AL59" s="16">
        <v>55</v>
      </c>
      <c r="AM59" s="16">
        <v>17</v>
      </c>
      <c r="AN59" s="16">
        <v>32</v>
      </c>
      <c r="AO59" s="16">
        <v>2</v>
      </c>
      <c r="AP59" s="16">
        <v>17</v>
      </c>
      <c r="AQ59" s="16">
        <v>202</v>
      </c>
      <c r="AR59" s="16">
        <v>104</v>
      </c>
      <c r="AS59" s="16">
        <v>1003</v>
      </c>
      <c r="AT59" s="16">
        <v>169</v>
      </c>
      <c r="AU59" s="16">
        <v>412</v>
      </c>
      <c r="AV59" s="16">
        <v>834</v>
      </c>
      <c r="AW59" s="16">
        <v>29</v>
      </c>
      <c r="AX59" s="16">
        <v>5</v>
      </c>
      <c r="AY59" s="16">
        <v>253</v>
      </c>
      <c r="AZ59" s="16">
        <v>618</v>
      </c>
      <c r="BA59" s="16">
        <v>63</v>
      </c>
      <c r="BB59" s="16">
        <v>317</v>
      </c>
      <c r="BC59" s="16">
        <v>468</v>
      </c>
      <c r="BD59" s="16">
        <v>4</v>
      </c>
      <c r="BE59" s="16">
        <v>608</v>
      </c>
      <c r="BF59" s="16">
        <v>266</v>
      </c>
      <c r="BG59" s="158">
        <v>6424</v>
      </c>
      <c r="BH59" s="16">
        <f>'Of e D IMP'!BE55</f>
        <v>0</v>
      </c>
      <c r="BI59" s="16">
        <f t="shared" si="0"/>
        <v>6424</v>
      </c>
      <c r="BJ59" s="187">
        <v>802</v>
      </c>
      <c r="BK59" s="188">
        <v>0</v>
      </c>
      <c r="BL59" s="16">
        <v>0</v>
      </c>
      <c r="BM59" s="16">
        <v>27353</v>
      </c>
      <c r="BN59" s="16">
        <v>55656</v>
      </c>
      <c r="BO59" s="187">
        <v>0</v>
      </c>
      <c r="BP59" s="187">
        <v>0</v>
      </c>
      <c r="BQ59" s="16">
        <v>0</v>
      </c>
      <c r="BR59" s="16">
        <v>83811</v>
      </c>
      <c r="BS59" s="16"/>
      <c r="BT59" s="16"/>
      <c r="BU59" s="16">
        <v>90235</v>
      </c>
    </row>
    <row r="60" spans="1:73">
      <c r="A60" s="66">
        <v>53</v>
      </c>
      <c r="B60" s="13" t="s">
        <v>49</v>
      </c>
      <c r="C60" s="14">
        <v>78731</v>
      </c>
      <c r="D60" s="15">
        <v>0</v>
      </c>
      <c r="E60" s="16">
        <v>0</v>
      </c>
      <c r="F60" s="16">
        <v>0</v>
      </c>
      <c r="G60" s="16">
        <v>0</v>
      </c>
      <c r="H60" s="16">
        <v>0</v>
      </c>
      <c r="I60" s="16">
        <v>0</v>
      </c>
      <c r="J60" s="16">
        <v>0</v>
      </c>
      <c r="K60" s="16">
        <v>0</v>
      </c>
      <c r="L60" s="16">
        <v>0</v>
      </c>
      <c r="M60" s="16">
        <v>0</v>
      </c>
      <c r="N60" s="16">
        <v>0</v>
      </c>
      <c r="O60" s="16">
        <v>0</v>
      </c>
      <c r="P60" s="16">
        <v>0</v>
      </c>
      <c r="Q60" s="16">
        <v>0</v>
      </c>
      <c r="R60" s="16">
        <v>0</v>
      </c>
      <c r="S60" s="16">
        <v>0</v>
      </c>
      <c r="T60" s="16">
        <v>0</v>
      </c>
      <c r="U60" s="16">
        <v>0</v>
      </c>
      <c r="V60" s="16">
        <v>0</v>
      </c>
      <c r="W60" s="16">
        <v>0</v>
      </c>
      <c r="X60" s="16">
        <v>0</v>
      </c>
      <c r="Y60" s="16">
        <v>0</v>
      </c>
      <c r="Z60" s="16">
        <v>0</v>
      </c>
      <c r="AA60" s="16">
        <v>0</v>
      </c>
      <c r="AB60" s="16">
        <v>0</v>
      </c>
      <c r="AC60" s="16">
        <v>0</v>
      </c>
      <c r="AD60" s="16">
        <v>0</v>
      </c>
      <c r="AE60" s="16">
        <v>0</v>
      </c>
      <c r="AF60" s="16">
        <v>0</v>
      </c>
      <c r="AG60" s="16">
        <v>0</v>
      </c>
      <c r="AH60" s="16">
        <v>0</v>
      </c>
      <c r="AI60" s="16">
        <v>0</v>
      </c>
      <c r="AJ60" s="16">
        <v>0</v>
      </c>
      <c r="AK60" s="16">
        <v>0</v>
      </c>
      <c r="AL60" s="16">
        <v>0</v>
      </c>
      <c r="AM60" s="16">
        <v>0</v>
      </c>
      <c r="AN60" s="16">
        <v>0</v>
      </c>
      <c r="AO60" s="16">
        <v>0</v>
      </c>
      <c r="AP60" s="16">
        <v>0</v>
      </c>
      <c r="AQ60" s="16">
        <v>0</v>
      </c>
      <c r="AR60" s="16">
        <v>0</v>
      </c>
      <c r="AS60" s="16">
        <v>0</v>
      </c>
      <c r="AT60" s="16">
        <v>0</v>
      </c>
      <c r="AU60" s="16">
        <v>0</v>
      </c>
      <c r="AV60" s="16">
        <v>0</v>
      </c>
      <c r="AW60" s="16">
        <v>0</v>
      </c>
      <c r="AX60" s="16">
        <v>0</v>
      </c>
      <c r="AY60" s="16">
        <v>0</v>
      </c>
      <c r="AZ60" s="16">
        <v>0</v>
      </c>
      <c r="BA60" s="16">
        <v>0</v>
      </c>
      <c r="BB60" s="16">
        <v>0</v>
      </c>
      <c r="BC60" s="16">
        <v>0</v>
      </c>
      <c r="BD60" s="16">
        <v>0</v>
      </c>
      <c r="BE60" s="16">
        <v>0</v>
      </c>
      <c r="BF60" s="16">
        <v>0</v>
      </c>
      <c r="BG60" s="158">
        <v>0</v>
      </c>
      <c r="BH60" s="16">
        <f>'Of e D IMP'!BE56</f>
        <v>0</v>
      </c>
      <c r="BI60" s="16">
        <f t="shared" si="0"/>
        <v>0</v>
      </c>
      <c r="BJ60" s="187">
        <v>0</v>
      </c>
      <c r="BK60" s="188">
        <v>0</v>
      </c>
      <c r="BL60" s="16">
        <v>78731</v>
      </c>
      <c r="BM60" s="16">
        <v>0</v>
      </c>
      <c r="BN60" s="16">
        <v>0</v>
      </c>
      <c r="BO60" s="187">
        <v>0</v>
      </c>
      <c r="BP60" s="187">
        <v>0</v>
      </c>
      <c r="BQ60" s="16">
        <v>0</v>
      </c>
      <c r="BR60" s="16">
        <v>78731</v>
      </c>
      <c r="BS60" s="16"/>
      <c r="BT60" s="16"/>
      <c r="BU60" s="16">
        <v>78731</v>
      </c>
    </row>
    <row r="61" spans="1:73">
      <c r="A61" s="66">
        <v>54</v>
      </c>
      <c r="B61" s="13" t="s">
        <v>50</v>
      </c>
      <c r="C61" s="14">
        <v>56515</v>
      </c>
      <c r="D61" s="15">
        <v>0</v>
      </c>
      <c r="E61" s="16">
        <v>0</v>
      </c>
      <c r="F61" s="16">
        <v>0</v>
      </c>
      <c r="G61" s="16">
        <v>0</v>
      </c>
      <c r="H61" s="16">
        <v>0</v>
      </c>
      <c r="I61" s="16">
        <v>0</v>
      </c>
      <c r="J61" s="16">
        <v>0</v>
      </c>
      <c r="K61" s="16">
        <v>0</v>
      </c>
      <c r="L61" s="16">
        <v>0</v>
      </c>
      <c r="M61" s="16">
        <v>0</v>
      </c>
      <c r="N61" s="16">
        <v>0</v>
      </c>
      <c r="O61" s="16">
        <v>0</v>
      </c>
      <c r="P61" s="16">
        <v>0</v>
      </c>
      <c r="Q61" s="16">
        <v>0</v>
      </c>
      <c r="R61" s="16">
        <v>0</v>
      </c>
      <c r="S61" s="16">
        <v>0</v>
      </c>
      <c r="T61" s="16">
        <v>0</v>
      </c>
      <c r="U61" s="16">
        <v>0</v>
      </c>
      <c r="V61" s="16">
        <v>0</v>
      </c>
      <c r="W61" s="16">
        <v>0</v>
      </c>
      <c r="X61" s="16">
        <v>0</v>
      </c>
      <c r="Y61" s="16">
        <v>0</v>
      </c>
      <c r="Z61" s="16">
        <v>0</v>
      </c>
      <c r="AA61" s="16">
        <v>0</v>
      </c>
      <c r="AB61" s="16">
        <v>0</v>
      </c>
      <c r="AC61" s="16">
        <v>0</v>
      </c>
      <c r="AD61" s="16">
        <v>0</v>
      </c>
      <c r="AE61" s="16">
        <v>0</v>
      </c>
      <c r="AF61" s="16">
        <v>0</v>
      </c>
      <c r="AG61" s="16">
        <v>0</v>
      </c>
      <c r="AH61" s="16">
        <v>0</v>
      </c>
      <c r="AI61" s="16">
        <v>0</v>
      </c>
      <c r="AJ61" s="16">
        <v>0</v>
      </c>
      <c r="AK61" s="16">
        <v>0</v>
      </c>
      <c r="AL61" s="16">
        <v>0</v>
      </c>
      <c r="AM61" s="16">
        <v>0</v>
      </c>
      <c r="AN61" s="16">
        <v>0</v>
      </c>
      <c r="AO61" s="16">
        <v>0</v>
      </c>
      <c r="AP61" s="16">
        <v>0</v>
      </c>
      <c r="AQ61" s="16">
        <v>0</v>
      </c>
      <c r="AR61" s="16">
        <v>0</v>
      </c>
      <c r="AS61" s="16">
        <v>0</v>
      </c>
      <c r="AT61" s="16">
        <v>0</v>
      </c>
      <c r="AU61" s="16">
        <v>0</v>
      </c>
      <c r="AV61" s="16">
        <v>0</v>
      </c>
      <c r="AW61" s="16">
        <v>0</v>
      </c>
      <c r="AX61" s="16">
        <v>0</v>
      </c>
      <c r="AY61" s="16">
        <v>0</v>
      </c>
      <c r="AZ61" s="16">
        <v>0</v>
      </c>
      <c r="BA61" s="16">
        <v>0</v>
      </c>
      <c r="BB61" s="16">
        <v>0</v>
      </c>
      <c r="BC61" s="16">
        <v>0</v>
      </c>
      <c r="BD61" s="16">
        <v>0</v>
      </c>
      <c r="BE61" s="16">
        <v>0</v>
      </c>
      <c r="BF61" s="16">
        <v>0</v>
      </c>
      <c r="BG61" s="158">
        <v>0</v>
      </c>
      <c r="BH61" s="16">
        <f>'Of e D IMP'!BE57</f>
        <v>0</v>
      </c>
      <c r="BI61" s="16">
        <f t="shared" si="0"/>
        <v>0</v>
      </c>
      <c r="BJ61" s="187">
        <v>0</v>
      </c>
      <c r="BK61" s="188">
        <v>0</v>
      </c>
      <c r="BL61" s="16">
        <v>56515</v>
      </c>
      <c r="BM61" s="16">
        <v>0</v>
      </c>
      <c r="BN61" s="16">
        <v>0</v>
      </c>
      <c r="BO61" s="187">
        <v>0</v>
      </c>
      <c r="BP61" s="187">
        <v>0</v>
      </c>
      <c r="BQ61" s="16">
        <v>0</v>
      </c>
      <c r="BR61" s="16">
        <v>56515</v>
      </c>
      <c r="BS61" s="16"/>
      <c r="BT61" s="16"/>
      <c r="BU61" s="16">
        <v>56515</v>
      </c>
    </row>
    <row r="62" spans="1:73">
      <c r="A62" s="66">
        <v>55</v>
      </c>
      <c r="B62" s="13" t="s">
        <v>185</v>
      </c>
      <c r="C62" s="14">
        <v>280697</v>
      </c>
      <c r="D62" s="15">
        <v>0</v>
      </c>
      <c r="E62" s="16">
        <v>0</v>
      </c>
      <c r="F62" s="16">
        <v>0</v>
      </c>
      <c r="G62" s="16">
        <v>0</v>
      </c>
      <c r="H62" s="16">
        <v>0</v>
      </c>
      <c r="I62" s="16">
        <v>0</v>
      </c>
      <c r="J62" s="16">
        <v>0</v>
      </c>
      <c r="K62" s="16">
        <v>0</v>
      </c>
      <c r="L62" s="16">
        <v>0</v>
      </c>
      <c r="M62" s="16">
        <v>0</v>
      </c>
      <c r="N62" s="16">
        <v>0</v>
      </c>
      <c r="O62" s="16">
        <v>0</v>
      </c>
      <c r="P62" s="16">
        <v>0</v>
      </c>
      <c r="Q62" s="16">
        <v>0</v>
      </c>
      <c r="R62" s="16">
        <v>0</v>
      </c>
      <c r="S62" s="16">
        <v>0</v>
      </c>
      <c r="T62" s="16">
        <v>0</v>
      </c>
      <c r="U62" s="16">
        <v>0</v>
      </c>
      <c r="V62" s="16">
        <v>0</v>
      </c>
      <c r="W62" s="16">
        <v>0</v>
      </c>
      <c r="X62" s="16">
        <v>0</v>
      </c>
      <c r="Y62" s="16">
        <v>0</v>
      </c>
      <c r="Z62" s="16">
        <v>0</v>
      </c>
      <c r="AA62" s="16">
        <v>0</v>
      </c>
      <c r="AB62" s="16">
        <v>0</v>
      </c>
      <c r="AC62" s="16">
        <v>0</v>
      </c>
      <c r="AD62" s="16">
        <v>0</v>
      </c>
      <c r="AE62" s="16">
        <v>0</v>
      </c>
      <c r="AF62" s="16">
        <v>0</v>
      </c>
      <c r="AG62" s="16">
        <v>0</v>
      </c>
      <c r="AH62" s="16">
        <v>0</v>
      </c>
      <c r="AI62" s="16">
        <v>0</v>
      </c>
      <c r="AJ62" s="16">
        <v>0</v>
      </c>
      <c r="AK62" s="16">
        <v>0</v>
      </c>
      <c r="AL62" s="16">
        <v>0</v>
      </c>
      <c r="AM62" s="16">
        <v>0</v>
      </c>
      <c r="AN62" s="16">
        <v>0</v>
      </c>
      <c r="AO62" s="16">
        <v>0</v>
      </c>
      <c r="AP62" s="16">
        <v>0</v>
      </c>
      <c r="AQ62" s="16">
        <v>0</v>
      </c>
      <c r="AR62" s="16">
        <v>0</v>
      </c>
      <c r="AS62" s="16">
        <v>0</v>
      </c>
      <c r="AT62" s="16">
        <v>0</v>
      </c>
      <c r="AU62" s="16">
        <v>0</v>
      </c>
      <c r="AV62" s="16">
        <v>0</v>
      </c>
      <c r="AW62" s="16">
        <v>0</v>
      </c>
      <c r="AX62" s="16">
        <v>0</v>
      </c>
      <c r="AY62" s="16">
        <v>0</v>
      </c>
      <c r="AZ62" s="16">
        <v>0</v>
      </c>
      <c r="BA62" s="16">
        <v>0</v>
      </c>
      <c r="BB62" s="16">
        <v>0</v>
      </c>
      <c r="BC62" s="16">
        <v>0</v>
      </c>
      <c r="BD62" s="16">
        <v>0</v>
      </c>
      <c r="BE62" s="16">
        <v>0</v>
      </c>
      <c r="BF62" s="16">
        <v>0</v>
      </c>
      <c r="BG62" s="158">
        <v>0</v>
      </c>
      <c r="BH62" s="16">
        <f>'Of e D IMP'!BE58</f>
        <v>0</v>
      </c>
      <c r="BI62" s="16">
        <f t="shared" si="0"/>
        <v>0</v>
      </c>
      <c r="BJ62" s="187">
        <v>0</v>
      </c>
      <c r="BK62" s="188">
        <v>0</v>
      </c>
      <c r="BL62" s="16">
        <v>280697</v>
      </c>
      <c r="BM62" s="16">
        <v>0</v>
      </c>
      <c r="BN62" s="16">
        <v>0</v>
      </c>
      <c r="BO62" s="187">
        <v>0</v>
      </c>
      <c r="BP62" s="187">
        <v>0</v>
      </c>
      <c r="BQ62" s="16">
        <v>0</v>
      </c>
      <c r="BR62" s="16">
        <v>280697</v>
      </c>
      <c r="BS62" s="16"/>
      <c r="BT62" s="16"/>
      <c r="BU62" s="16">
        <v>280697</v>
      </c>
    </row>
    <row r="63" spans="1:73" ht="15.75" thickBot="1">
      <c r="A63" s="66"/>
      <c r="B63" s="62" t="s">
        <v>51</v>
      </c>
      <c r="C63" s="63">
        <v>3786683</v>
      </c>
      <c r="D63" s="64">
        <v>46432</v>
      </c>
      <c r="E63" s="65">
        <v>33588</v>
      </c>
      <c r="F63" s="65">
        <v>33723</v>
      </c>
      <c r="G63" s="65">
        <v>12180</v>
      </c>
      <c r="H63" s="65">
        <v>6399</v>
      </c>
      <c r="I63" s="65">
        <v>191288</v>
      </c>
      <c r="J63" s="65">
        <v>7207</v>
      </c>
      <c r="K63" s="65">
        <v>17557</v>
      </c>
      <c r="L63" s="65">
        <v>14672</v>
      </c>
      <c r="M63" s="65">
        <v>14767</v>
      </c>
      <c r="N63" s="65">
        <v>11363</v>
      </c>
      <c r="O63" s="65">
        <v>22975</v>
      </c>
      <c r="P63" s="65">
        <v>12827</v>
      </c>
      <c r="Q63" s="65">
        <v>81265</v>
      </c>
      <c r="R63" s="65">
        <v>6545</v>
      </c>
      <c r="S63" s="65">
        <v>34991</v>
      </c>
      <c r="T63" s="65">
        <v>16410</v>
      </c>
      <c r="U63" s="65">
        <v>10625</v>
      </c>
      <c r="V63" s="65">
        <v>7280</v>
      </c>
      <c r="W63" s="65">
        <v>10255</v>
      </c>
      <c r="X63" s="65">
        <v>4548</v>
      </c>
      <c r="Y63" s="65">
        <v>7156</v>
      </c>
      <c r="Z63" s="65">
        <v>28913</v>
      </c>
      <c r="AA63" s="65">
        <v>3932</v>
      </c>
      <c r="AB63" s="65">
        <v>14246</v>
      </c>
      <c r="AC63" s="65">
        <v>42583</v>
      </c>
      <c r="AD63" s="65">
        <v>12721</v>
      </c>
      <c r="AE63" s="65">
        <v>27276</v>
      </c>
      <c r="AF63" s="65">
        <v>36338</v>
      </c>
      <c r="AG63" s="65">
        <v>6476</v>
      </c>
      <c r="AH63" s="65">
        <v>5007</v>
      </c>
      <c r="AI63" s="65">
        <v>16463</v>
      </c>
      <c r="AJ63" s="65">
        <v>20442</v>
      </c>
      <c r="AK63" s="65">
        <v>3519</v>
      </c>
      <c r="AL63" s="65">
        <v>38921</v>
      </c>
      <c r="AM63" s="65">
        <v>12591</v>
      </c>
      <c r="AN63" s="65">
        <v>37197</v>
      </c>
      <c r="AO63" s="65">
        <v>14257</v>
      </c>
      <c r="AP63" s="65">
        <v>16030</v>
      </c>
      <c r="AQ63" s="65">
        <v>54743</v>
      </c>
      <c r="AR63" s="65">
        <v>61771</v>
      </c>
      <c r="AS63" s="65">
        <v>74152</v>
      </c>
      <c r="AT63" s="65">
        <v>80311</v>
      </c>
      <c r="AU63" s="65">
        <v>57354</v>
      </c>
      <c r="AV63" s="65">
        <v>58777</v>
      </c>
      <c r="AW63" s="65">
        <v>9178</v>
      </c>
      <c r="AX63" s="65">
        <v>5363</v>
      </c>
      <c r="AY63" s="65">
        <v>34254</v>
      </c>
      <c r="AZ63" s="65">
        <v>45334</v>
      </c>
      <c r="BA63" s="65">
        <v>12233</v>
      </c>
      <c r="BB63" s="65">
        <v>27621</v>
      </c>
      <c r="BC63" s="65">
        <v>34378</v>
      </c>
      <c r="BD63" s="65">
        <v>15691</v>
      </c>
      <c r="BE63" s="65">
        <v>21750</v>
      </c>
      <c r="BF63" s="65">
        <v>96483</v>
      </c>
      <c r="BG63" s="151">
        <v>1630358</v>
      </c>
      <c r="BH63" s="159">
        <f>'Of e D IMP'!BE59</f>
        <v>178397</v>
      </c>
      <c r="BI63" s="16">
        <f t="shared" si="0"/>
        <v>1451961</v>
      </c>
      <c r="BJ63" s="187">
        <f>SUM(BJ8:BJ62)</f>
        <v>284602</v>
      </c>
      <c r="BK63" s="189">
        <f>SUM(BK8:BK62)</f>
        <v>39465</v>
      </c>
      <c r="BL63" s="48">
        <v>427553</v>
      </c>
      <c r="BM63" s="48">
        <v>29136</v>
      </c>
      <c r="BN63" s="48">
        <v>1086708</v>
      </c>
      <c r="BO63" s="189">
        <f>SUM(BO8:BO62)</f>
        <v>131519</v>
      </c>
      <c r="BP63" s="189">
        <f>SUM(BP8:BP62)</f>
        <v>151806</v>
      </c>
      <c r="BQ63" s="48">
        <v>5536</v>
      </c>
      <c r="BR63" s="48">
        <v>2156325</v>
      </c>
      <c r="BS63" s="48"/>
      <c r="BT63" s="48"/>
      <c r="BU63" s="48">
        <v>3786683</v>
      </c>
    </row>
    <row r="64" spans="1:73">
      <c r="A64" s="23"/>
      <c r="B64" s="24" t="s">
        <v>213</v>
      </c>
      <c r="C64" s="25"/>
      <c r="D64" s="136">
        <f>'Of e D IMP'!B59</f>
        <v>1939</v>
      </c>
      <c r="E64" s="136">
        <f>'Of e D IMP'!C59</f>
        <v>714</v>
      </c>
      <c r="F64" s="136">
        <f>'Of e D IMP'!D59</f>
        <v>5579</v>
      </c>
      <c r="G64" s="136">
        <f>'Of e D IMP'!E59</f>
        <v>566</v>
      </c>
      <c r="H64" s="136">
        <f>'Of e D IMP'!F59</f>
        <v>413</v>
      </c>
      <c r="I64" s="136">
        <f>'Of e D IMP'!G59</f>
        <v>6732</v>
      </c>
      <c r="J64" s="136">
        <f>'Of e D IMP'!H59</f>
        <v>165</v>
      </c>
      <c r="K64" s="136">
        <f>'Of e D IMP'!I59</f>
        <v>2095</v>
      </c>
      <c r="L64" s="136">
        <f>'Of e D IMP'!J59</f>
        <v>1083</v>
      </c>
      <c r="M64" s="136">
        <f>'Of e D IMP'!K59</f>
        <v>1129</v>
      </c>
      <c r="N64" s="136">
        <f>'Of e D IMP'!L59</f>
        <v>344</v>
      </c>
      <c r="O64" s="136">
        <f>'Of e D IMP'!M59</f>
        <v>2486</v>
      </c>
      <c r="P64" s="136">
        <f>'Of e D IMP'!N59</f>
        <v>1898</v>
      </c>
      <c r="Q64" s="136">
        <f>'Of e D IMP'!O59</f>
        <v>21131</v>
      </c>
      <c r="R64" s="136">
        <f>'Of e D IMP'!P59</f>
        <v>99</v>
      </c>
      <c r="S64" s="136">
        <f>'Of e D IMP'!Q59</f>
        <v>13202</v>
      </c>
      <c r="T64" s="136">
        <f>'Of e D IMP'!R59</f>
        <v>1655</v>
      </c>
      <c r="U64" s="136">
        <f>'Of e D IMP'!S59</f>
        <v>3282</v>
      </c>
      <c r="V64" s="136">
        <f>'Of e D IMP'!T59</f>
        <v>1754</v>
      </c>
      <c r="W64" s="136">
        <f>'Of e D IMP'!U59</f>
        <v>1332</v>
      </c>
      <c r="X64" s="136">
        <f>'Of e D IMP'!V59</f>
        <v>1382</v>
      </c>
      <c r="Y64" s="136">
        <f>'Of e D IMP'!W59</f>
        <v>2101</v>
      </c>
      <c r="Z64" s="136">
        <f>'Of e D IMP'!X59</f>
        <v>4414</v>
      </c>
      <c r="AA64" s="136">
        <f>'Of e D IMP'!Y59</f>
        <v>346</v>
      </c>
      <c r="AB64" s="136">
        <f>'Of e D IMP'!Z59</f>
        <v>1137</v>
      </c>
      <c r="AC64" s="136">
        <f>'Of e D IMP'!AA59</f>
        <v>8254</v>
      </c>
      <c r="AD64" s="136">
        <f>'Of e D IMP'!AB59</f>
        <v>4035</v>
      </c>
      <c r="AE64" s="136">
        <f>'Of e D IMP'!AC59</f>
        <v>1922</v>
      </c>
      <c r="AF64" s="136">
        <f>'Of e D IMP'!AD59</f>
        <v>5026</v>
      </c>
      <c r="AG64" s="136">
        <f>'Of e D IMP'!AE59</f>
        <v>653</v>
      </c>
      <c r="AH64" s="136">
        <f>'Of e D IMP'!AF59</f>
        <v>4332</v>
      </c>
      <c r="AI64" s="136">
        <f>'Of e D IMP'!AG59</f>
        <v>3030</v>
      </c>
      <c r="AJ64" s="136">
        <f>'Of e D IMP'!AH59</f>
        <v>9884</v>
      </c>
      <c r="AK64" s="136">
        <f>'Of e D IMP'!AI59</f>
        <v>1498</v>
      </c>
      <c r="AL64" s="136">
        <f>'Of e D IMP'!AJ59</f>
        <v>8812</v>
      </c>
      <c r="AM64" s="136">
        <f>'Of e D IMP'!AK59</f>
        <v>3938</v>
      </c>
      <c r="AN64" s="136">
        <f>'Of e D IMP'!AL59</f>
        <v>2827</v>
      </c>
      <c r="AO64" s="136">
        <f>'Of e D IMP'!AM59</f>
        <v>3860</v>
      </c>
      <c r="AP64" s="136">
        <f>'Of e D IMP'!AN59</f>
        <v>1651</v>
      </c>
      <c r="AQ64" s="136">
        <f>'Of e D IMP'!AO59</f>
        <v>5523</v>
      </c>
      <c r="AR64" s="136">
        <f>'Of e D IMP'!AP59</f>
        <v>4680</v>
      </c>
      <c r="AS64" s="136">
        <f>'Of e D IMP'!AQ59</f>
        <v>4317</v>
      </c>
      <c r="AT64" s="136">
        <f>'Of e D IMP'!AR59</f>
        <v>2646</v>
      </c>
      <c r="AU64" s="136">
        <f>'Of e D IMP'!AS59</f>
        <v>6181</v>
      </c>
      <c r="AV64" s="136">
        <f>'Of e D IMP'!AT59</f>
        <v>4187</v>
      </c>
      <c r="AW64" s="136">
        <f>'Of e D IMP'!AU59</f>
        <v>367</v>
      </c>
      <c r="AX64" s="136">
        <f>'Of e D IMP'!AV59</f>
        <v>668</v>
      </c>
      <c r="AY64" s="136">
        <f>'Of e D IMP'!AW59</f>
        <v>481</v>
      </c>
      <c r="AZ64" s="136">
        <f>'Of e D IMP'!AX59</f>
        <v>2965</v>
      </c>
      <c r="BA64" s="136">
        <f>'Of e D IMP'!AY59</f>
        <v>431</v>
      </c>
      <c r="BB64" s="136">
        <f>'Of e D IMP'!AZ59</f>
        <v>1943</v>
      </c>
      <c r="BC64" s="136">
        <f>'Of e D IMP'!BA59</f>
        <v>1972</v>
      </c>
      <c r="BD64" s="136">
        <f>'Of e D IMP'!BB59</f>
        <v>299</v>
      </c>
      <c r="BE64" s="136">
        <f>'Of e D IMP'!BC59</f>
        <v>2455</v>
      </c>
      <c r="BF64" s="136">
        <f>'Of e D IMP'!BD59</f>
        <v>2582</v>
      </c>
      <c r="BG64" s="152">
        <f>'Of e D IMP'!BE59</f>
        <v>178397</v>
      </c>
      <c r="BH64" s="137"/>
      <c r="BI64" s="137"/>
      <c r="BJ64" s="137"/>
      <c r="BK64" s="27"/>
      <c r="BL64" s="27"/>
      <c r="BM64" s="28"/>
      <c r="BN64" s="27"/>
      <c r="BO64" s="27"/>
      <c r="BP64" s="27"/>
      <c r="BQ64" s="27"/>
      <c r="BR64" s="27"/>
      <c r="BS64" s="27"/>
      <c r="BT64" s="27"/>
      <c r="BU64" s="27"/>
    </row>
    <row r="65" spans="1:68">
      <c r="A65" s="29" t="s">
        <v>52</v>
      </c>
      <c r="D65" s="133"/>
      <c r="E65" s="30"/>
      <c r="L65" s="31"/>
      <c r="BK65" s="31"/>
      <c r="BM65" s="3"/>
      <c r="BP65" s="31"/>
    </row>
    <row r="68" spans="1:68" ht="90">
      <c r="A68" s="329" t="s">
        <v>186</v>
      </c>
      <c r="B68" s="330"/>
      <c r="C68" s="42"/>
      <c r="D68" s="8" t="s">
        <v>114</v>
      </c>
      <c r="E68" s="9" t="s">
        <v>116</v>
      </c>
      <c r="F68" s="9" t="s">
        <v>15</v>
      </c>
      <c r="G68" s="9" t="s">
        <v>16</v>
      </c>
      <c r="H68" s="9" t="s">
        <v>120</v>
      </c>
      <c r="I68" s="9" t="s">
        <v>122</v>
      </c>
      <c r="J68" s="9" t="s">
        <v>17</v>
      </c>
      <c r="K68" s="9" t="s">
        <v>125</v>
      </c>
      <c r="L68" s="9" t="s">
        <v>18</v>
      </c>
      <c r="M68" s="9" t="s">
        <v>128</v>
      </c>
      <c r="N68" s="9" t="s">
        <v>19</v>
      </c>
      <c r="O68" s="9" t="s">
        <v>131</v>
      </c>
      <c r="P68" s="9" t="s">
        <v>133</v>
      </c>
      <c r="Q68" s="9" t="s">
        <v>135</v>
      </c>
      <c r="R68" s="9" t="s">
        <v>20</v>
      </c>
      <c r="S68" s="9" t="s">
        <v>138</v>
      </c>
      <c r="T68" s="9" t="s">
        <v>21</v>
      </c>
      <c r="U68" s="9" t="s">
        <v>22</v>
      </c>
      <c r="V68" s="9" t="s">
        <v>23</v>
      </c>
      <c r="W68" s="9" t="s">
        <v>143</v>
      </c>
      <c r="X68" s="9" t="s">
        <v>24</v>
      </c>
      <c r="Y68" s="9" t="s">
        <v>25</v>
      </c>
      <c r="Z68" s="9" t="s">
        <v>147</v>
      </c>
      <c r="AA68" s="9" t="s">
        <v>8</v>
      </c>
      <c r="AB68" s="9" t="s">
        <v>26</v>
      </c>
      <c r="AC68" s="9" t="s">
        <v>151</v>
      </c>
      <c r="AD68" s="9" t="s">
        <v>153</v>
      </c>
      <c r="AE68" s="9" t="s">
        <v>155</v>
      </c>
      <c r="AF68" s="9" t="s">
        <v>27</v>
      </c>
      <c r="AG68" s="9" t="s">
        <v>28</v>
      </c>
      <c r="AH68" s="9" t="s">
        <v>29</v>
      </c>
      <c r="AI68" s="9" t="s">
        <v>30</v>
      </c>
      <c r="AJ68" s="9" t="s">
        <v>31</v>
      </c>
      <c r="AK68" s="9" t="s">
        <v>32</v>
      </c>
      <c r="AL68" s="9" t="s">
        <v>33</v>
      </c>
      <c r="AM68" s="9" t="s">
        <v>34</v>
      </c>
      <c r="AN68" s="9" t="s">
        <v>35</v>
      </c>
      <c r="AO68" s="9" t="s">
        <v>36</v>
      </c>
      <c r="AP68" s="9" t="s">
        <v>37</v>
      </c>
      <c r="AQ68" s="9" t="s">
        <v>38</v>
      </c>
      <c r="AR68" s="9" t="s">
        <v>39</v>
      </c>
      <c r="AS68" s="9" t="s">
        <v>40</v>
      </c>
      <c r="AT68" s="9" t="s">
        <v>171</v>
      </c>
      <c r="AU68" s="9" t="s">
        <v>41</v>
      </c>
      <c r="AV68" s="9" t="s">
        <v>42</v>
      </c>
      <c r="AW68" s="9" t="s">
        <v>43</v>
      </c>
      <c r="AX68" s="9" t="s">
        <v>44</v>
      </c>
      <c r="AY68" s="9" t="s">
        <v>45</v>
      </c>
      <c r="AZ68" s="9" t="s">
        <v>46</v>
      </c>
      <c r="BA68" s="9" t="s">
        <v>47</v>
      </c>
      <c r="BB68" s="9" t="s">
        <v>48</v>
      </c>
      <c r="BC68" s="9" t="s">
        <v>181</v>
      </c>
      <c r="BD68" s="9" t="s">
        <v>49</v>
      </c>
      <c r="BE68" s="9" t="s">
        <v>50</v>
      </c>
      <c r="BF68" s="9" t="s">
        <v>185</v>
      </c>
      <c r="BG68" s="7" t="s">
        <v>51</v>
      </c>
      <c r="BH68" s="127"/>
      <c r="BI68" s="127"/>
      <c r="BJ68" s="127"/>
      <c r="BM68" s="3"/>
      <c r="BN68" s="33"/>
    </row>
    <row r="69" spans="1:68">
      <c r="A69" s="37">
        <v>13</v>
      </c>
      <c r="B69" s="38" t="s">
        <v>187</v>
      </c>
      <c r="C69" s="43"/>
      <c r="D69" s="15">
        <v>70267</v>
      </c>
      <c r="E69" s="16">
        <v>34896</v>
      </c>
      <c r="F69" s="16">
        <v>30252</v>
      </c>
      <c r="G69" s="16">
        <v>10152</v>
      </c>
      <c r="H69" s="16">
        <v>4949</v>
      </c>
      <c r="I69" s="16">
        <v>51185</v>
      </c>
      <c r="J69" s="16">
        <v>1730</v>
      </c>
      <c r="K69" s="16">
        <v>13260</v>
      </c>
      <c r="L69" s="16">
        <v>11325</v>
      </c>
      <c r="M69" s="16">
        <v>6805</v>
      </c>
      <c r="N69" s="16">
        <v>7309</v>
      </c>
      <c r="O69" s="16">
        <v>10810</v>
      </c>
      <c r="P69" s="16">
        <v>13965</v>
      </c>
      <c r="Q69" s="16">
        <v>12176</v>
      </c>
      <c r="R69" s="16">
        <v>5425</v>
      </c>
      <c r="S69" s="16">
        <v>11237</v>
      </c>
      <c r="T69" s="16">
        <v>5325</v>
      </c>
      <c r="U69" s="16">
        <v>12958</v>
      </c>
      <c r="V69" s="16">
        <v>2343</v>
      </c>
      <c r="W69" s="16">
        <v>5545</v>
      </c>
      <c r="X69" s="16">
        <v>2259</v>
      </c>
      <c r="Y69" s="16">
        <v>3345</v>
      </c>
      <c r="Z69" s="16">
        <v>13516</v>
      </c>
      <c r="AA69" s="16">
        <v>2246</v>
      </c>
      <c r="AB69" s="16">
        <v>9608</v>
      </c>
      <c r="AC69" s="16">
        <v>20459</v>
      </c>
      <c r="AD69" s="16">
        <v>7874</v>
      </c>
      <c r="AE69" s="16">
        <v>22300</v>
      </c>
      <c r="AF69" s="16">
        <v>17190</v>
      </c>
      <c r="AG69" s="16">
        <v>2156</v>
      </c>
      <c r="AH69" s="16">
        <v>1596</v>
      </c>
      <c r="AI69" s="16">
        <v>10151</v>
      </c>
      <c r="AJ69" s="16">
        <v>4960</v>
      </c>
      <c r="AK69" s="16">
        <v>5348</v>
      </c>
      <c r="AL69" s="16">
        <v>2910</v>
      </c>
      <c r="AM69" s="16">
        <v>2305</v>
      </c>
      <c r="AN69" s="16">
        <v>14279</v>
      </c>
      <c r="AO69" s="16">
        <v>5582</v>
      </c>
      <c r="AP69" s="16">
        <v>13899</v>
      </c>
      <c r="AQ69" s="16">
        <v>70365</v>
      </c>
      <c r="AR69" s="16">
        <v>90217</v>
      </c>
      <c r="AS69" s="16">
        <v>205732</v>
      </c>
      <c r="AT69" s="16">
        <v>91459</v>
      </c>
      <c r="AU69" s="16">
        <v>73225</v>
      </c>
      <c r="AV69" s="16">
        <v>129937</v>
      </c>
      <c r="AW69" s="16">
        <v>165914</v>
      </c>
      <c r="AX69" s="16">
        <v>17976</v>
      </c>
      <c r="AY69" s="16">
        <v>30000</v>
      </c>
      <c r="AZ69" s="16">
        <v>84546</v>
      </c>
      <c r="BA69" s="16">
        <v>21541</v>
      </c>
      <c r="BB69" s="16">
        <v>33079</v>
      </c>
      <c r="BC69" s="16">
        <v>67169</v>
      </c>
      <c r="BD69" s="16">
        <v>60968</v>
      </c>
      <c r="BE69" s="16">
        <v>32466</v>
      </c>
      <c r="BF69" s="16">
        <v>183762</v>
      </c>
      <c r="BG69" s="14">
        <v>1842253</v>
      </c>
      <c r="BH69" s="31"/>
      <c r="BI69" s="31"/>
      <c r="BJ69" s="31"/>
      <c r="BM69" s="3"/>
      <c r="BN69" s="33"/>
    </row>
    <row r="70" spans="1:68">
      <c r="A70" s="37">
        <v>14</v>
      </c>
      <c r="B70" s="38" t="s">
        <v>188</v>
      </c>
      <c r="C70" s="43"/>
      <c r="D70" s="15">
        <v>25812</v>
      </c>
      <c r="E70" s="16">
        <v>19490</v>
      </c>
      <c r="F70" s="16">
        <v>7085</v>
      </c>
      <c r="G70" s="16">
        <v>1258</v>
      </c>
      <c r="H70" s="16">
        <v>1985</v>
      </c>
      <c r="I70" s="16">
        <v>25202</v>
      </c>
      <c r="J70" s="16">
        <v>865</v>
      </c>
      <c r="K70" s="16">
        <v>5269</v>
      </c>
      <c r="L70" s="16">
        <v>5815</v>
      </c>
      <c r="M70" s="16">
        <v>5267</v>
      </c>
      <c r="N70" s="16">
        <v>3514</v>
      </c>
      <c r="O70" s="16">
        <v>5400</v>
      </c>
      <c r="P70" s="16">
        <v>5997</v>
      </c>
      <c r="Q70" s="16">
        <v>2965</v>
      </c>
      <c r="R70" s="16">
        <v>1229</v>
      </c>
      <c r="S70" s="16">
        <v>4885</v>
      </c>
      <c r="T70" s="16">
        <v>1638</v>
      </c>
      <c r="U70" s="16">
        <v>5400</v>
      </c>
      <c r="V70" s="16">
        <v>1061</v>
      </c>
      <c r="W70" s="16">
        <v>2105</v>
      </c>
      <c r="X70" s="16">
        <v>1282</v>
      </c>
      <c r="Y70" s="16">
        <v>1947</v>
      </c>
      <c r="Z70" s="16">
        <v>8112</v>
      </c>
      <c r="AA70" s="16">
        <v>665</v>
      </c>
      <c r="AB70" s="16">
        <v>5554</v>
      </c>
      <c r="AC70" s="16">
        <v>6053</v>
      </c>
      <c r="AD70" s="16">
        <v>2746</v>
      </c>
      <c r="AE70" s="16">
        <v>8990</v>
      </c>
      <c r="AF70" s="16">
        <v>11821</v>
      </c>
      <c r="AG70" s="16">
        <v>1359</v>
      </c>
      <c r="AH70" s="16">
        <v>1064</v>
      </c>
      <c r="AI70" s="16">
        <v>5259</v>
      </c>
      <c r="AJ70" s="16">
        <v>3842</v>
      </c>
      <c r="AK70" s="16">
        <v>1846</v>
      </c>
      <c r="AL70" s="16">
        <v>5222</v>
      </c>
      <c r="AM70" s="16">
        <v>2012</v>
      </c>
      <c r="AN70" s="16">
        <v>9298</v>
      </c>
      <c r="AO70" s="16">
        <v>3945</v>
      </c>
      <c r="AP70" s="16">
        <v>5522</v>
      </c>
      <c r="AQ70" s="16">
        <v>14719</v>
      </c>
      <c r="AR70" s="16">
        <v>28478</v>
      </c>
      <c r="AS70" s="16">
        <v>90407</v>
      </c>
      <c r="AT70" s="16">
        <v>38822</v>
      </c>
      <c r="AU70" s="16">
        <v>22535</v>
      </c>
      <c r="AV70" s="16">
        <v>50667</v>
      </c>
      <c r="AW70" s="16">
        <v>4472</v>
      </c>
      <c r="AX70" s="16">
        <v>5403</v>
      </c>
      <c r="AY70" s="16">
        <v>12259</v>
      </c>
      <c r="AZ70" s="16">
        <v>44546</v>
      </c>
      <c r="BA70" s="16">
        <v>18780</v>
      </c>
      <c r="BB70" s="16">
        <v>19302</v>
      </c>
      <c r="BC70" s="16">
        <v>48318</v>
      </c>
      <c r="BD70" s="16">
        <v>56371</v>
      </c>
      <c r="BE70" s="16">
        <v>29669</v>
      </c>
      <c r="BF70" s="16">
        <v>157357</v>
      </c>
      <c r="BG70" s="14">
        <v>860886</v>
      </c>
      <c r="BH70" s="160">
        <f>BG70/BG$69</f>
        <v>0.46730063677464495</v>
      </c>
      <c r="BI70" s="31"/>
      <c r="BJ70" s="31"/>
      <c r="BM70" s="3"/>
      <c r="BN70" s="33"/>
    </row>
    <row r="71" spans="1:68">
      <c r="A71" s="37">
        <v>15</v>
      </c>
      <c r="B71" s="38" t="s">
        <v>189</v>
      </c>
      <c r="C71" s="43"/>
      <c r="D71" s="15">
        <v>20734</v>
      </c>
      <c r="E71" s="16">
        <v>15394</v>
      </c>
      <c r="F71" s="16">
        <v>4614</v>
      </c>
      <c r="G71" s="16">
        <v>823</v>
      </c>
      <c r="H71" s="16">
        <v>1560</v>
      </c>
      <c r="I71" s="16">
        <v>18881</v>
      </c>
      <c r="J71" s="16">
        <v>615</v>
      </c>
      <c r="K71" s="16">
        <v>4100</v>
      </c>
      <c r="L71" s="16">
        <v>4966</v>
      </c>
      <c r="M71" s="16">
        <v>4217</v>
      </c>
      <c r="N71" s="16">
        <v>2912</v>
      </c>
      <c r="O71" s="16">
        <v>4073</v>
      </c>
      <c r="P71" s="16">
        <v>4785</v>
      </c>
      <c r="Q71" s="16">
        <v>1869</v>
      </c>
      <c r="R71" s="16">
        <v>959</v>
      </c>
      <c r="S71" s="16">
        <v>3472</v>
      </c>
      <c r="T71" s="16">
        <v>1135</v>
      </c>
      <c r="U71" s="16">
        <v>4065</v>
      </c>
      <c r="V71" s="16">
        <v>756</v>
      </c>
      <c r="W71" s="16">
        <v>1594</v>
      </c>
      <c r="X71" s="16">
        <v>939</v>
      </c>
      <c r="Y71" s="16">
        <v>1461</v>
      </c>
      <c r="Z71" s="16">
        <v>6206</v>
      </c>
      <c r="AA71" s="16">
        <v>496</v>
      </c>
      <c r="AB71" s="16">
        <v>4392</v>
      </c>
      <c r="AC71" s="16">
        <v>4241</v>
      </c>
      <c r="AD71" s="16">
        <v>2050</v>
      </c>
      <c r="AE71" s="16">
        <v>7167</v>
      </c>
      <c r="AF71" s="16">
        <v>9062</v>
      </c>
      <c r="AG71" s="16">
        <v>1007</v>
      </c>
      <c r="AH71" s="16">
        <v>779</v>
      </c>
      <c r="AI71" s="16">
        <v>3996</v>
      </c>
      <c r="AJ71" s="16">
        <v>2857</v>
      </c>
      <c r="AK71" s="16">
        <v>1430</v>
      </c>
      <c r="AL71" s="16">
        <v>3770</v>
      </c>
      <c r="AM71" s="16">
        <v>1402</v>
      </c>
      <c r="AN71" s="16">
        <v>7040</v>
      </c>
      <c r="AO71" s="16">
        <v>2983</v>
      </c>
      <c r="AP71" s="16">
        <v>4622</v>
      </c>
      <c r="AQ71" s="16">
        <v>11585</v>
      </c>
      <c r="AR71" s="16">
        <v>22756</v>
      </c>
      <c r="AS71" s="16">
        <v>71292</v>
      </c>
      <c r="AT71" s="16">
        <v>31991</v>
      </c>
      <c r="AU71" s="16">
        <v>18884</v>
      </c>
      <c r="AV71" s="16">
        <v>39501</v>
      </c>
      <c r="AW71" s="16">
        <v>3857</v>
      </c>
      <c r="AX71" s="16">
        <v>5103</v>
      </c>
      <c r="AY71" s="16">
        <v>10825</v>
      </c>
      <c r="AZ71" s="16">
        <v>36965</v>
      </c>
      <c r="BA71" s="16">
        <v>15798</v>
      </c>
      <c r="BB71" s="16">
        <v>15855</v>
      </c>
      <c r="BC71" s="16">
        <v>42059</v>
      </c>
      <c r="BD71" s="16">
        <v>49299</v>
      </c>
      <c r="BE71" s="16">
        <v>24958</v>
      </c>
      <c r="BF71" s="16">
        <v>112915</v>
      </c>
      <c r="BG71" s="14">
        <v>681067</v>
      </c>
      <c r="BH71" s="160">
        <f>BG71/BG$69</f>
        <v>0.36969243638088795</v>
      </c>
      <c r="BI71" s="31"/>
      <c r="BJ71" s="31"/>
      <c r="BM71" s="3"/>
      <c r="BN71" s="33"/>
    </row>
    <row r="72" spans="1:68">
      <c r="A72" s="37">
        <v>16</v>
      </c>
      <c r="B72" s="38" t="s">
        <v>190</v>
      </c>
      <c r="C72" s="43"/>
      <c r="D72" s="15">
        <v>5078</v>
      </c>
      <c r="E72" s="16">
        <v>4096</v>
      </c>
      <c r="F72" s="16">
        <v>2470</v>
      </c>
      <c r="G72" s="16">
        <v>434</v>
      </c>
      <c r="H72" s="16">
        <v>424</v>
      </c>
      <c r="I72" s="16">
        <v>6305</v>
      </c>
      <c r="J72" s="16">
        <v>249</v>
      </c>
      <c r="K72" s="16">
        <v>1166</v>
      </c>
      <c r="L72" s="16">
        <v>846</v>
      </c>
      <c r="M72" s="16">
        <v>1048</v>
      </c>
      <c r="N72" s="16">
        <v>600</v>
      </c>
      <c r="O72" s="16">
        <v>1322</v>
      </c>
      <c r="P72" s="16">
        <v>1208</v>
      </c>
      <c r="Q72" s="16">
        <v>1096</v>
      </c>
      <c r="R72" s="16">
        <v>270</v>
      </c>
      <c r="S72" s="16">
        <v>1411</v>
      </c>
      <c r="T72" s="16">
        <v>502</v>
      </c>
      <c r="U72" s="16">
        <v>1332</v>
      </c>
      <c r="V72" s="16">
        <v>305</v>
      </c>
      <c r="W72" s="16">
        <v>510</v>
      </c>
      <c r="X72" s="16">
        <v>342</v>
      </c>
      <c r="Y72" s="16">
        <v>485</v>
      </c>
      <c r="Z72" s="16">
        <v>1902</v>
      </c>
      <c r="AA72" s="16">
        <v>169</v>
      </c>
      <c r="AB72" s="16">
        <v>1161</v>
      </c>
      <c r="AC72" s="16">
        <v>1810</v>
      </c>
      <c r="AD72" s="16">
        <v>695</v>
      </c>
      <c r="AE72" s="16">
        <v>1819</v>
      </c>
      <c r="AF72" s="16">
        <v>2752</v>
      </c>
      <c r="AG72" s="16">
        <v>351</v>
      </c>
      <c r="AH72" s="16">
        <v>284</v>
      </c>
      <c r="AI72" s="16">
        <v>1261</v>
      </c>
      <c r="AJ72" s="16">
        <v>982</v>
      </c>
      <c r="AK72" s="16">
        <v>416</v>
      </c>
      <c r="AL72" s="16">
        <v>1450</v>
      </c>
      <c r="AM72" s="16">
        <v>609</v>
      </c>
      <c r="AN72" s="16">
        <v>2254</v>
      </c>
      <c r="AO72" s="16">
        <v>962</v>
      </c>
      <c r="AP72" s="16">
        <v>898</v>
      </c>
      <c r="AQ72" s="16">
        <v>3133</v>
      </c>
      <c r="AR72" s="16">
        <v>5695</v>
      </c>
      <c r="AS72" s="16">
        <v>19051</v>
      </c>
      <c r="AT72" s="16">
        <v>6811</v>
      </c>
      <c r="AU72" s="16">
        <v>3642</v>
      </c>
      <c r="AV72" s="16">
        <v>11166</v>
      </c>
      <c r="AW72" s="16">
        <v>614</v>
      </c>
      <c r="AX72" s="16">
        <v>300</v>
      </c>
      <c r="AY72" s="16">
        <v>1427</v>
      </c>
      <c r="AZ72" s="16">
        <v>7548</v>
      </c>
      <c r="BA72" s="16">
        <v>2982</v>
      </c>
      <c r="BB72" s="16">
        <v>3447</v>
      </c>
      <c r="BC72" s="16">
        <v>6259</v>
      </c>
      <c r="BD72" s="16">
        <v>3364</v>
      </c>
      <c r="BE72" s="16">
        <v>1796</v>
      </c>
      <c r="BF72" s="16">
        <v>12621</v>
      </c>
      <c r="BG72" s="14">
        <v>141130</v>
      </c>
      <c r="BH72" s="160">
        <f t="shared" ref="BH72:BH80" si="1">BG72/BG$69</f>
        <v>7.6607284667198267E-2</v>
      </c>
      <c r="BI72" s="31"/>
      <c r="BJ72" s="31"/>
      <c r="BM72" s="3"/>
      <c r="BN72" s="33"/>
    </row>
    <row r="73" spans="1:68">
      <c r="A73" s="37">
        <v>17</v>
      </c>
      <c r="B73" s="38" t="s">
        <v>191</v>
      </c>
      <c r="C73" s="43"/>
      <c r="D73" s="15">
        <v>5078</v>
      </c>
      <c r="E73" s="16">
        <v>4096</v>
      </c>
      <c r="F73" s="16">
        <v>1801</v>
      </c>
      <c r="G73" s="16">
        <v>384</v>
      </c>
      <c r="H73" s="16">
        <v>407</v>
      </c>
      <c r="I73" s="16">
        <v>6038</v>
      </c>
      <c r="J73" s="16">
        <v>235</v>
      </c>
      <c r="K73" s="16">
        <v>1150</v>
      </c>
      <c r="L73" s="16">
        <v>839</v>
      </c>
      <c r="M73" s="16">
        <v>1030</v>
      </c>
      <c r="N73" s="16">
        <v>593</v>
      </c>
      <c r="O73" s="16">
        <v>1260</v>
      </c>
      <c r="P73" s="16">
        <v>1148</v>
      </c>
      <c r="Q73" s="16">
        <v>790</v>
      </c>
      <c r="R73" s="16">
        <v>262</v>
      </c>
      <c r="S73" s="16">
        <v>1262</v>
      </c>
      <c r="T73" s="16">
        <v>448</v>
      </c>
      <c r="U73" s="16">
        <v>1222</v>
      </c>
      <c r="V73" s="16">
        <v>274</v>
      </c>
      <c r="W73" s="16">
        <v>467</v>
      </c>
      <c r="X73" s="16">
        <v>327</v>
      </c>
      <c r="Y73" s="16">
        <v>447</v>
      </c>
      <c r="Z73" s="16">
        <v>1856</v>
      </c>
      <c r="AA73" s="16">
        <v>163</v>
      </c>
      <c r="AB73" s="16">
        <v>1091</v>
      </c>
      <c r="AC73" s="16">
        <v>1603</v>
      </c>
      <c r="AD73" s="16">
        <v>649</v>
      </c>
      <c r="AE73" s="16">
        <v>1768</v>
      </c>
      <c r="AF73" s="16">
        <v>2663</v>
      </c>
      <c r="AG73" s="16">
        <v>343</v>
      </c>
      <c r="AH73" s="16">
        <v>269</v>
      </c>
      <c r="AI73" s="16">
        <v>1178</v>
      </c>
      <c r="AJ73" s="16">
        <v>903</v>
      </c>
      <c r="AK73" s="16">
        <v>400</v>
      </c>
      <c r="AL73" s="16">
        <v>1387</v>
      </c>
      <c r="AM73" s="16">
        <v>583</v>
      </c>
      <c r="AN73" s="16">
        <v>2196</v>
      </c>
      <c r="AO73" s="16">
        <v>913</v>
      </c>
      <c r="AP73" s="16">
        <v>885</v>
      </c>
      <c r="AQ73" s="16">
        <v>2862</v>
      </c>
      <c r="AR73" s="16">
        <v>5549</v>
      </c>
      <c r="AS73" s="16">
        <v>18739</v>
      </c>
      <c r="AT73" s="16">
        <v>6789</v>
      </c>
      <c r="AU73" s="16">
        <v>3633</v>
      </c>
      <c r="AV73" s="16">
        <v>10092</v>
      </c>
      <c r="AW73" s="16">
        <v>614</v>
      </c>
      <c r="AX73" s="16">
        <v>300</v>
      </c>
      <c r="AY73" s="16">
        <v>1423</v>
      </c>
      <c r="AZ73" s="16">
        <v>7517</v>
      </c>
      <c r="BA73" s="16">
        <v>2783</v>
      </c>
      <c r="BB73" s="16">
        <v>3249</v>
      </c>
      <c r="BC73" s="16">
        <v>6178</v>
      </c>
      <c r="BD73" s="16">
        <v>3364</v>
      </c>
      <c r="BE73" s="16">
        <v>1790</v>
      </c>
      <c r="BF73" s="16">
        <v>12546</v>
      </c>
      <c r="BG73" s="14">
        <v>135836</v>
      </c>
      <c r="BH73" s="160">
        <f t="shared" si="1"/>
        <v>7.3733629420063368E-2</v>
      </c>
      <c r="BI73" s="31"/>
      <c r="BJ73" s="31"/>
      <c r="BM73" s="3"/>
      <c r="BN73" s="33"/>
    </row>
    <row r="74" spans="1:68">
      <c r="A74" s="37">
        <v>18</v>
      </c>
      <c r="B74" s="38" t="s">
        <v>192</v>
      </c>
      <c r="C74" s="43"/>
      <c r="D74" s="15">
        <v>0</v>
      </c>
      <c r="E74" s="16">
        <v>0</v>
      </c>
      <c r="F74" s="16">
        <v>669</v>
      </c>
      <c r="G74" s="16">
        <v>50</v>
      </c>
      <c r="H74" s="16">
        <v>17</v>
      </c>
      <c r="I74" s="16">
        <v>267</v>
      </c>
      <c r="J74" s="16">
        <v>14</v>
      </c>
      <c r="K74" s="16">
        <v>16</v>
      </c>
      <c r="L74" s="16">
        <v>7</v>
      </c>
      <c r="M74" s="16">
        <v>18</v>
      </c>
      <c r="N74" s="16">
        <v>7</v>
      </c>
      <c r="O74" s="16">
        <v>62</v>
      </c>
      <c r="P74" s="16">
        <v>60</v>
      </c>
      <c r="Q74" s="16">
        <v>306</v>
      </c>
      <c r="R74" s="16">
        <v>8</v>
      </c>
      <c r="S74" s="16">
        <v>149</v>
      </c>
      <c r="T74" s="16">
        <v>54</v>
      </c>
      <c r="U74" s="16">
        <v>110</v>
      </c>
      <c r="V74" s="16">
        <v>31</v>
      </c>
      <c r="W74" s="16">
        <v>43</v>
      </c>
      <c r="X74" s="16">
        <v>15</v>
      </c>
      <c r="Y74" s="16">
        <v>38</v>
      </c>
      <c r="Z74" s="16">
        <v>46</v>
      </c>
      <c r="AA74" s="16">
        <v>6</v>
      </c>
      <c r="AB74" s="16">
        <v>70</v>
      </c>
      <c r="AC74" s="16">
        <v>207</v>
      </c>
      <c r="AD74" s="16">
        <v>46</v>
      </c>
      <c r="AE74" s="16">
        <v>51</v>
      </c>
      <c r="AF74" s="16">
        <v>89</v>
      </c>
      <c r="AG74" s="16">
        <v>8</v>
      </c>
      <c r="AH74" s="16">
        <v>15</v>
      </c>
      <c r="AI74" s="16">
        <v>83</v>
      </c>
      <c r="AJ74" s="16">
        <v>79</v>
      </c>
      <c r="AK74" s="16">
        <v>16</v>
      </c>
      <c r="AL74" s="16">
        <v>63</v>
      </c>
      <c r="AM74" s="16">
        <v>26</v>
      </c>
      <c r="AN74" s="16">
        <v>58</v>
      </c>
      <c r="AO74" s="16">
        <v>49</v>
      </c>
      <c r="AP74" s="16">
        <v>13</v>
      </c>
      <c r="AQ74" s="16">
        <v>271</v>
      </c>
      <c r="AR74" s="16">
        <v>146</v>
      </c>
      <c r="AS74" s="16">
        <v>312</v>
      </c>
      <c r="AT74" s="16">
        <v>22</v>
      </c>
      <c r="AU74" s="16">
        <v>9</v>
      </c>
      <c r="AV74" s="16">
        <v>1074</v>
      </c>
      <c r="AW74" s="16">
        <v>0</v>
      </c>
      <c r="AX74" s="16">
        <v>0</v>
      </c>
      <c r="AY74" s="16">
        <v>4</v>
      </c>
      <c r="AZ74" s="16">
        <v>31</v>
      </c>
      <c r="BA74" s="16">
        <v>199</v>
      </c>
      <c r="BB74" s="16">
        <v>198</v>
      </c>
      <c r="BC74" s="16">
        <v>81</v>
      </c>
      <c r="BD74" s="16">
        <v>0</v>
      </c>
      <c r="BE74" s="16">
        <v>6</v>
      </c>
      <c r="BF74" s="16">
        <v>75</v>
      </c>
      <c r="BG74" s="14">
        <v>5294</v>
      </c>
      <c r="BH74" s="160">
        <f t="shared" si="1"/>
        <v>2.8736552471348943E-3</v>
      </c>
      <c r="BI74" s="31"/>
      <c r="BJ74" s="31"/>
      <c r="BM74" s="3"/>
      <c r="BN74" s="33"/>
    </row>
    <row r="75" spans="1:68">
      <c r="A75" s="37">
        <v>19</v>
      </c>
      <c r="B75" s="38" t="s">
        <v>193</v>
      </c>
      <c r="C75" s="43"/>
      <c r="D75" s="15">
        <v>0</v>
      </c>
      <c r="E75" s="16">
        <v>0</v>
      </c>
      <c r="F75" s="16">
        <v>1</v>
      </c>
      <c r="G75" s="16">
        <v>1</v>
      </c>
      <c r="H75" s="16">
        <v>1</v>
      </c>
      <c r="I75" s="16">
        <v>16</v>
      </c>
      <c r="J75" s="16">
        <v>1</v>
      </c>
      <c r="K75" s="16">
        <v>3</v>
      </c>
      <c r="L75" s="16">
        <v>3</v>
      </c>
      <c r="M75" s="16">
        <v>2</v>
      </c>
      <c r="N75" s="16">
        <v>2</v>
      </c>
      <c r="O75" s="16">
        <v>5</v>
      </c>
      <c r="P75" s="16">
        <v>4</v>
      </c>
      <c r="Q75" s="16">
        <v>0</v>
      </c>
      <c r="R75" s="16">
        <v>0</v>
      </c>
      <c r="S75" s="16">
        <v>2</v>
      </c>
      <c r="T75" s="16">
        <v>1</v>
      </c>
      <c r="U75" s="16">
        <v>3</v>
      </c>
      <c r="V75" s="16">
        <v>0</v>
      </c>
      <c r="W75" s="16">
        <v>1</v>
      </c>
      <c r="X75" s="16">
        <v>1</v>
      </c>
      <c r="Y75" s="16">
        <v>1</v>
      </c>
      <c r="Z75" s="16">
        <v>4</v>
      </c>
      <c r="AA75" s="16">
        <v>0</v>
      </c>
      <c r="AB75" s="16">
        <v>1</v>
      </c>
      <c r="AC75" s="16">
        <v>2</v>
      </c>
      <c r="AD75" s="16">
        <v>1</v>
      </c>
      <c r="AE75" s="16">
        <v>4</v>
      </c>
      <c r="AF75" s="16">
        <v>7</v>
      </c>
      <c r="AG75" s="16">
        <v>1</v>
      </c>
      <c r="AH75" s="16">
        <v>1</v>
      </c>
      <c r="AI75" s="16">
        <v>2</v>
      </c>
      <c r="AJ75" s="16">
        <v>3</v>
      </c>
      <c r="AK75" s="16">
        <v>0</v>
      </c>
      <c r="AL75" s="16">
        <v>2</v>
      </c>
      <c r="AM75" s="16">
        <v>1</v>
      </c>
      <c r="AN75" s="16">
        <v>4</v>
      </c>
      <c r="AO75" s="16">
        <v>0</v>
      </c>
      <c r="AP75" s="16">
        <v>2</v>
      </c>
      <c r="AQ75" s="16">
        <v>1</v>
      </c>
      <c r="AR75" s="16">
        <v>27</v>
      </c>
      <c r="AS75" s="16">
        <v>64</v>
      </c>
      <c r="AT75" s="16">
        <v>20</v>
      </c>
      <c r="AU75" s="16">
        <v>9</v>
      </c>
      <c r="AV75" s="16">
        <v>0</v>
      </c>
      <c r="AW75" s="16">
        <v>1</v>
      </c>
      <c r="AX75" s="16">
        <v>0</v>
      </c>
      <c r="AY75" s="16">
        <v>7</v>
      </c>
      <c r="AZ75" s="16">
        <v>33</v>
      </c>
      <c r="BA75" s="16">
        <v>0</v>
      </c>
      <c r="BB75" s="16">
        <v>0</v>
      </c>
      <c r="BC75" s="16">
        <v>0</v>
      </c>
      <c r="BD75" s="16">
        <v>3708</v>
      </c>
      <c r="BE75" s="16">
        <v>2915</v>
      </c>
      <c r="BF75" s="16">
        <v>31821</v>
      </c>
      <c r="BG75" s="14">
        <v>38689</v>
      </c>
      <c r="BH75" s="160">
        <f t="shared" si="1"/>
        <v>2.1000915726558728E-2</v>
      </c>
      <c r="BI75" s="31"/>
      <c r="BJ75" s="31"/>
      <c r="BM75" s="3"/>
      <c r="BN75" s="33"/>
    </row>
    <row r="76" spans="1:68">
      <c r="A76" s="37">
        <v>20</v>
      </c>
      <c r="B76" s="38" t="s">
        <v>194</v>
      </c>
      <c r="C76" s="43"/>
      <c r="D76" s="15">
        <v>44534</v>
      </c>
      <c r="E76" s="16">
        <v>14961</v>
      </c>
      <c r="F76" s="16">
        <v>22835</v>
      </c>
      <c r="G76" s="16">
        <v>8716</v>
      </c>
      <c r="H76" s="16">
        <v>2855</v>
      </c>
      <c r="I76" s="16">
        <v>23986</v>
      </c>
      <c r="J76" s="16">
        <v>793</v>
      </c>
      <c r="K76" s="16">
        <v>7776</v>
      </c>
      <c r="L76" s="16">
        <v>5277</v>
      </c>
      <c r="M76" s="16">
        <v>1289</v>
      </c>
      <c r="N76" s="16">
        <v>3630</v>
      </c>
      <c r="O76" s="16">
        <v>5063</v>
      </c>
      <c r="P76" s="16">
        <v>7684</v>
      </c>
      <c r="Q76" s="16">
        <v>8673</v>
      </c>
      <c r="R76" s="16">
        <v>4116</v>
      </c>
      <c r="S76" s="16">
        <v>5893</v>
      </c>
      <c r="T76" s="16">
        <v>3518</v>
      </c>
      <c r="U76" s="16">
        <v>7273</v>
      </c>
      <c r="V76" s="16">
        <v>1185</v>
      </c>
      <c r="W76" s="16">
        <v>3292</v>
      </c>
      <c r="X76" s="16">
        <v>899</v>
      </c>
      <c r="Y76" s="16">
        <v>1280</v>
      </c>
      <c r="Z76" s="16">
        <v>4930</v>
      </c>
      <c r="AA76" s="16">
        <v>1526</v>
      </c>
      <c r="AB76" s="16">
        <v>3780</v>
      </c>
      <c r="AC76" s="16">
        <v>13850</v>
      </c>
      <c r="AD76" s="16">
        <v>4931</v>
      </c>
      <c r="AE76" s="16">
        <v>12859</v>
      </c>
      <c r="AF76" s="16">
        <v>4780</v>
      </c>
      <c r="AG76" s="16">
        <v>715</v>
      </c>
      <c r="AH76" s="16">
        <v>460</v>
      </c>
      <c r="AI76" s="16">
        <v>4618</v>
      </c>
      <c r="AJ76" s="16">
        <v>841</v>
      </c>
      <c r="AK76" s="16">
        <v>3420</v>
      </c>
      <c r="AL76" s="16">
        <v>-2688</v>
      </c>
      <c r="AM76" s="16">
        <v>134</v>
      </c>
      <c r="AN76" s="16">
        <v>4423</v>
      </c>
      <c r="AO76" s="16">
        <v>1466</v>
      </c>
      <c r="AP76" s="16">
        <v>8139</v>
      </c>
      <c r="AQ76" s="16">
        <v>54595</v>
      </c>
      <c r="AR76" s="16">
        <v>60971</v>
      </c>
      <c r="AS76" s="16">
        <v>111457</v>
      </c>
      <c r="AT76" s="16">
        <v>51803</v>
      </c>
      <c r="AU76" s="16">
        <v>48560</v>
      </c>
      <c r="AV76" s="16">
        <v>76853</v>
      </c>
      <c r="AW76" s="16">
        <v>161292</v>
      </c>
      <c r="AX76" s="16">
        <v>12495</v>
      </c>
      <c r="AY76" s="16">
        <v>17444</v>
      </c>
      <c r="AZ76" s="16">
        <v>39404</v>
      </c>
      <c r="BA76" s="16">
        <v>2379</v>
      </c>
      <c r="BB76" s="16">
        <v>13265</v>
      </c>
      <c r="BC76" s="16">
        <v>17942</v>
      </c>
      <c r="BD76" s="16">
        <v>4593</v>
      </c>
      <c r="BE76" s="16">
        <v>2791</v>
      </c>
      <c r="BF76" s="16">
        <v>26385</v>
      </c>
      <c r="BG76" s="14">
        <v>955941</v>
      </c>
      <c r="BH76" s="160">
        <f t="shared" si="1"/>
        <v>0.5188977843976913</v>
      </c>
      <c r="BI76" s="31"/>
      <c r="BJ76" s="31"/>
      <c r="BM76" s="3"/>
      <c r="BN76" s="33"/>
    </row>
    <row r="77" spans="1:68">
      <c r="A77" s="37">
        <v>21</v>
      </c>
      <c r="B77" s="38" t="s">
        <v>195</v>
      </c>
      <c r="C77" s="43"/>
      <c r="D77" s="15">
        <v>31076</v>
      </c>
      <c r="E77" s="16">
        <v>17001</v>
      </c>
      <c r="F77" s="16">
        <v>0</v>
      </c>
      <c r="G77" s="16">
        <v>0</v>
      </c>
      <c r="H77" s="16">
        <v>246</v>
      </c>
      <c r="I77" s="16">
        <v>1789</v>
      </c>
      <c r="J77" s="16">
        <v>0</v>
      </c>
      <c r="K77" s="16">
        <v>1796</v>
      </c>
      <c r="L77" s="16">
        <v>4595</v>
      </c>
      <c r="M77" s="16">
        <v>265</v>
      </c>
      <c r="N77" s="16">
        <v>574</v>
      </c>
      <c r="O77" s="16">
        <v>41</v>
      </c>
      <c r="P77" s="16">
        <v>856</v>
      </c>
      <c r="Q77" s="16">
        <v>0</v>
      </c>
      <c r="R77" s="16">
        <v>0</v>
      </c>
      <c r="S77" s="16">
        <v>0</v>
      </c>
      <c r="T77" s="16">
        <v>0</v>
      </c>
      <c r="U77" s="16">
        <v>0</v>
      </c>
      <c r="V77" s="16">
        <v>0</v>
      </c>
      <c r="W77" s="16">
        <v>39</v>
      </c>
      <c r="X77" s="16">
        <v>0</v>
      </c>
      <c r="Y77" s="16">
        <v>44</v>
      </c>
      <c r="Z77" s="16">
        <v>174</v>
      </c>
      <c r="AA77" s="16">
        <v>0</v>
      </c>
      <c r="AB77" s="16">
        <v>275</v>
      </c>
      <c r="AC77" s="16">
        <v>0</v>
      </c>
      <c r="AD77" s="16">
        <v>16</v>
      </c>
      <c r="AE77" s="16">
        <v>1625</v>
      </c>
      <c r="AF77" s="16">
        <v>280</v>
      </c>
      <c r="AG77" s="16">
        <v>0</v>
      </c>
      <c r="AH77" s="16">
        <v>0</v>
      </c>
      <c r="AI77" s="16">
        <v>97</v>
      </c>
      <c r="AJ77" s="16">
        <v>9</v>
      </c>
      <c r="AK77" s="16">
        <v>415</v>
      </c>
      <c r="AL77" s="16">
        <v>0</v>
      </c>
      <c r="AM77" s="16">
        <v>0</v>
      </c>
      <c r="AN77" s="16">
        <v>25</v>
      </c>
      <c r="AO77" s="16">
        <v>93</v>
      </c>
      <c r="AP77" s="16">
        <v>2183</v>
      </c>
      <c r="AQ77" s="16">
        <v>0</v>
      </c>
      <c r="AR77" s="16">
        <v>21046</v>
      </c>
      <c r="AS77" s="16">
        <v>39636</v>
      </c>
      <c r="AT77" s="16">
        <v>17306</v>
      </c>
      <c r="AU77" s="16">
        <v>8146</v>
      </c>
      <c r="AV77" s="16">
        <v>1051</v>
      </c>
      <c r="AW77" s="16">
        <v>2123</v>
      </c>
      <c r="AX77" s="16">
        <v>7533</v>
      </c>
      <c r="AY77" s="16">
        <v>8528</v>
      </c>
      <c r="AZ77" s="16">
        <v>12363</v>
      </c>
      <c r="BA77" s="16">
        <v>1569</v>
      </c>
      <c r="BB77" s="16">
        <v>8597</v>
      </c>
      <c r="BC77" s="16">
        <v>9447</v>
      </c>
      <c r="BD77" s="16">
        <v>0</v>
      </c>
      <c r="BE77" s="16">
        <v>0</v>
      </c>
      <c r="BF77" s="16">
        <v>0</v>
      </c>
      <c r="BG77" s="14">
        <v>200859</v>
      </c>
      <c r="BH77" s="160">
        <f t="shared" si="1"/>
        <v>0.1090289987314446</v>
      </c>
      <c r="BI77" s="31"/>
      <c r="BJ77" s="31"/>
      <c r="BM77" s="3"/>
      <c r="BN77" s="33"/>
    </row>
    <row r="78" spans="1:68" ht="18.75">
      <c r="A78" s="37">
        <v>22</v>
      </c>
      <c r="B78" s="38" t="s">
        <v>196</v>
      </c>
      <c r="C78" s="43"/>
      <c r="D78" s="15">
        <v>13458</v>
      </c>
      <c r="E78" s="161">
        <v>-2040</v>
      </c>
      <c r="F78" s="16">
        <v>22835</v>
      </c>
      <c r="G78" s="16">
        <v>8716</v>
      </c>
      <c r="H78" s="16">
        <v>2609</v>
      </c>
      <c r="I78" s="16">
        <v>22197</v>
      </c>
      <c r="J78" s="16">
        <v>793</v>
      </c>
      <c r="K78" s="16">
        <v>5980</v>
      </c>
      <c r="L78" s="16">
        <v>682</v>
      </c>
      <c r="M78" s="16">
        <v>1024</v>
      </c>
      <c r="N78" s="16">
        <v>3056</v>
      </c>
      <c r="O78" s="16">
        <v>5022</v>
      </c>
      <c r="P78" s="16">
        <v>6828</v>
      </c>
      <c r="Q78" s="16">
        <v>8673</v>
      </c>
      <c r="R78" s="16">
        <v>4116</v>
      </c>
      <c r="S78" s="16">
        <v>5893</v>
      </c>
      <c r="T78" s="16">
        <v>3518</v>
      </c>
      <c r="U78" s="16">
        <v>7273</v>
      </c>
      <c r="V78" s="16">
        <v>1185</v>
      </c>
      <c r="W78" s="16">
        <v>3253</v>
      </c>
      <c r="X78" s="16">
        <v>899</v>
      </c>
      <c r="Y78" s="16">
        <v>1236</v>
      </c>
      <c r="Z78" s="16">
        <v>4756</v>
      </c>
      <c r="AA78" s="16">
        <v>1526</v>
      </c>
      <c r="AB78" s="16">
        <v>3505</v>
      </c>
      <c r="AC78" s="16">
        <v>13850</v>
      </c>
      <c r="AD78" s="16">
        <v>4915</v>
      </c>
      <c r="AE78" s="16">
        <v>11234</v>
      </c>
      <c r="AF78" s="16">
        <v>4500</v>
      </c>
      <c r="AG78" s="16">
        <v>715</v>
      </c>
      <c r="AH78" s="16">
        <v>460</v>
      </c>
      <c r="AI78" s="16">
        <v>4521</v>
      </c>
      <c r="AJ78" s="16">
        <v>832</v>
      </c>
      <c r="AK78" s="16">
        <v>3005</v>
      </c>
      <c r="AL78" s="16">
        <v>-2688</v>
      </c>
      <c r="AM78" s="16">
        <v>134</v>
      </c>
      <c r="AN78" s="16">
        <v>4398</v>
      </c>
      <c r="AO78" s="16">
        <v>1373</v>
      </c>
      <c r="AP78" s="16">
        <v>5956</v>
      </c>
      <c r="AQ78" s="16">
        <v>54595</v>
      </c>
      <c r="AR78" s="16">
        <v>39925</v>
      </c>
      <c r="AS78" s="16">
        <v>71821</v>
      </c>
      <c r="AT78" s="16">
        <v>34497</v>
      </c>
      <c r="AU78" s="16">
        <v>40414</v>
      </c>
      <c r="AV78" s="16">
        <v>75802</v>
      </c>
      <c r="AW78" s="16">
        <v>159169</v>
      </c>
      <c r="AX78" s="16">
        <v>4962</v>
      </c>
      <c r="AY78" s="16">
        <v>8916</v>
      </c>
      <c r="AZ78" s="16">
        <v>27041</v>
      </c>
      <c r="BA78" s="16">
        <v>810</v>
      </c>
      <c r="BB78" s="16">
        <v>4668</v>
      </c>
      <c r="BC78" s="16">
        <v>8495</v>
      </c>
      <c r="BD78" s="16">
        <v>4593</v>
      </c>
      <c r="BE78" s="16">
        <v>2791</v>
      </c>
      <c r="BF78" s="16">
        <v>26385</v>
      </c>
      <c r="BG78" s="14">
        <v>755082</v>
      </c>
      <c r="BH78" s="160">
        <f t="shared" si="1"/>
        <v>0.40986878566624668</v>
      </c>
      <c r="BI78" s="31"/>
      <c r="BJ78" s="31"/>
      <c r="BM78" s="3"/>
      <c r="BN78" s="33"/>
    </row>
    <row r="79" spans="1:68">
      <c r="A79" s="37">
        <v>23</v>
      </c>
      <c r="B79" s="38" t="s">
        <v>197</v>
      </c>
      <c r="C79" s="43"/>
      <c r="D79" s="15">
        <v>682</v>
      </c>
      <c r="E79" s="16">
        <v>449</v>
      </c>
      <c r="F79" s="16">
        <v>332</v>
      </c>
      <c r="G79" s="16">
        <v>178</v>
      </c>
      <c r="H79" s="16">
        <v>109</v>
      </c>
      <c r="I79" s="16">
        <v>2000</v>
      </c>
      <c r="J79" s="16">
        <v>72</v>
      </c>
      <c r="K79" s="16">
        <v>273</v>
      </c>
      <c r="L79" s="16">
        <v>233</v>
      </c>
      <c r="M79" s="16">
        <v>249</v>
      </c>
      <c r="N79" s="16">
        <v>165</v>
      </c>
      <c r="O79" s="16">
        <v>347</v>
      </c>
      <c r="P79" s="16">
        <v>284</v>
      </c>
      <c r="Q79" s="16">
        <v>538</v>
      </c>
      <c r="R79" s="16">
        <v>80</v>
      </c>
      <c r="S79" s="16">
        <v>459</v>
      </c>
      <c r="T79" s="16">
        <v>169</v>
      </c>
      <c r="U79" s="16">
        <v>285</v>
      </c>
      <c r="V79" s="16">
        <v>97</v>
      </c>
      <c r="W79" s="16">
        <v>148</v>
      </c>
      <c r="X79" s="16">
        <v>78</v>
      </c>
      <c r="Y79" s="16">
        <v>118</v>
      </c>
      <c r="Z79" s="16">
        <v>474</v>
      </c>
      <c r="AA79" s="16">
        <v>55</v>
      </c>
      <c r="AB79" s="16">
        <v>274</v>
      </c>
      <c r="AC79" s="16">
        <v>556</v>
      </c>
      <c r="AD79" s="16">
        <v>197</v>
      </c>
      <c r="AE79" s="16">
        <v>482</v>
      </c>
      <c r="AF79" s="16">
        <v>642</v>
      </c>
      <c r="AG79" s="16">
        <v>85</v>
      </c>
      <c r="AH79" s="16">
        <v>81</v>
      </c>
      <c r="AI79" s="16">
        <v>289</v>
      </c>
      <c r="AJ79" s="16">
        <v>296</v>
      </c>
      <c r="AK79" s="16">
        <v>90</v>
      </c>
      <c r="AL79" s="16">
        <v>425</v>
      </c>
      <c r="AM79" s="16">
        <v>159</v>
      </c>
      <c r="AN79" s="16">
        <v>558</v>
      </c>
      <c r="AO79" s="16">
        <v>235</v>
      </c>
      <c r="AP79" s="16">
        <v>238</v>
      </c>
      <c r="AQ79" s="16">
        <v>1086</v>
      </c>
      <c r="AR79" s="16">
        <v>773</v>
      </c>
      <c r="AS79" s="16">
        <v>3868</v>
      </c>
      <c r="AT79" s="16">
        <v>1460</v>
      </c>
      <c r="AU79" s="16">
        <v>2545</v>
      </c>
      <c r="AV79" s="16">
        <v>2417</v>
      </c>
      <c r="AW79" s="16">
        <v>150</v>
      </c>
      <c r="AX79" s="16">
        <v>78</v>
      </c>
      <c r="AY79" s="16">
        <v>297</v>
      </c>
      <c r="AZ79" s="16">
        <v>986</v>
      </c>
      <c r="BA79" s="16">
        <v>382</v>
      </c>
      <c r="BB79" s="16">
        <v>512</v>
      </c>
      <c r="BC79" s="16">
        <v>911</v>
      </c>
      <c r="BD79" s="16">
        <v>4</v>
      </c>
      <c r="BE79" s="16">
        <v>6</v>
      </c>
      <c r="BF79" s="16">
        <v>20</v>
      </c>
      <c r="BG79" s="14">
        <v>27976</v>
      </c>
      <c r="BH79" s="160">
        <f t="shared" si="1"/>
        <v>1.5185753531138232E-2</v>
      </c>
      <c r="BI79" s="31"/>
      <c r="BJ79" s="31"/>
      <c r="BM79" s="3"/>
      <c r="BN79" s="33"/>
    </row>
    <row r="80" spans="1:68">
      <c r="A80" s="37">
        <v>24</v>
      </c>
      <c r="B80" s="38" t="s">
        <v>198</v>
      </c>
      <c r="C80" s="43"/>
      <c r="D80" s="15">
        <v>-761</v>
      </c>
      <c r="E80" s="16">
        <v>-4</v>
      </c>
      <c r="F80" s="16">
        <v>0</v>
      </c>
      <c r="G80" s="16">
        <v>0</v>
      </c>
      <c r="H80" s="16">
        <v>0</v>
      </c>
      <c r="I80" s="16">
        <v>-3</v>
      </c>
      <c r="J80" s="16">
        <v>0</v>
      </c>
      <c r="K80" s="16">
        <v>-58</v>
      </c>
      <c r="L80" s="16">
        <v>0</v>
      </c>
      <c r="M80" s="16">
        <v>0</v>
      </c>
      <c r="N80" s="16">
        <v>0</v>
      </c>
      <c r="O80" s="16">
        <v>0</v>
      </c>
      <c r="P80" s="16">
        <v>0</v>
      </c>
      <c r="Q80" s="16">
        <v>0</v>
      </c>
      <c r="R80" s="16">
        <v>0</v>
      </c>
      <c r="S80" s="16">
        <v>0</v>
      </c>
      <c r="T80" s="16">
        <v>0</v>
      </c>
      <c r="U80" s="16">
        <v>0</v>
      </c>
      <c r="V80" s="16">
        <v>0</v>
      </c>
      <c r="W80" s="16">
        <v>0</v>
      </c>
      <c r="X80" s="16">
        <v>0</v>
      </c>
      <c r="Y80" s="16">
        <v>0</v>
      </c>
      <c r="Z80" s="16">
        <v>0</v>
      </c>
      <c r="AA80" s="16">
        <v>0</v>
      </c>
      <c r="AB80" s="16">
        <v>0</v>
      </c>
      <c r="AC80" s="16">
        <v>0</v>
      </c>
      <c r="AD80" s="16">
        <v>0</v>
      </c>
      <c r="AE80" s="16">
        <v>-31</v>
      </c>
      <c r="AF80" s="16">
        <v>-53</v>
      </c>
      <c r="AG80" s="16">
        <v>-3</v>
      </c>
      <c r="AH80" s="16">
        <v>-9</v>
      </c>
      <c r="AI80" s="16">
        <v>-15</v>
      </c>
      <c r="AJ80" s="16">
        <v>-19</v>
      </c>
      <c r="AK80" s="16">
        <v>-8</v>
      </c>
      <c r="AL80" s="16">
        <v>-49</v>
      </c>
      <c r="AM80" s="16">
        <v>0</v>
      </c>
      <c r="AN80" s="16">
        <v>0</v>
      </c>
      <c r="AO80" s="16">
        <v>-64</v>
      </c>
      <c r="AP80" s="16">
        <v>0</v>
      </c>
      <c r="AQ80" s="16">
        <v>-35</v>
      </c>
      <c r="AR80" s="16">
        <v>-5</v>
      </c>
      <c r="AS80" s="16">
        <v>0</v>
      </c>
      <c r="AT80" s="16">
        <v>-626</v>
      </c>
      <c r="AU80" s="16">
        <v>-415</v>
      </c>
      <c r="AV80" s="16">
        <v>0</v>
      </c>
      <c r="AW80" s="16">
        <v>0</v>
      </c>
      <c r="AX80" s="16">
        <v>0</v>
      </c>
      <c r="AY80" s="16">
        <v>0</v>
      </c>
      <c r="AZ80" s="16">
        <v>-390</v>
      </c>
      <c r="BA80" s="16">
        <v>0</v>
      </c>
      <c r="BB80" s="16">
        <v>0</v>
      </c>
      <c r="BC80" s="16">
        <v>-2</v>
      </c>
      <c r="BD80" s="16">
        <v>0</v>
      </c>
      <c r="BE80" s="16">
        <v>0</v>
      </c>
      <c r="BF80" s="16">
        <v>0</v>
      </c>
      <c r="BG80" s="14">
        <v>-2550</v>
      </c>
      <c r="BH80" s="160">
        <f t="shared" si="1"/>
        <v>-1.3841747034744956E-3</v>
      </c>
      <c r="BI80" s="31"/>
      <c r="BJ80" s="31"/>
      <c r="BM80" s="3"/>
      <c r="BN80" s="33"/>
    </row>
    <row r="81" spans="1:66">
      <c r="A81" s="37">
        <v>25</v>
      </c>
      <c r="B81" s="38" t="s">
        <v>6</v>
      </c>
      <c r="C81" s="43"/>
      <c r="D81" s="15">
        <v>122681</v>
      </c>
      <c r="E81" s="16">
        <v>71796</v>
      </c>
      <c r="F81" s="16">
        <v>71196</v>
      </c>
      <c r="G81" s="16">
        <v>23572</v>
      </c>
      <c r="H81" s="16">
        <v>12142</v>
      </c>
      <c r="I81" s="16">
        <v>257296</v>
      </c>
      <c r="J81" s="16">
        <v>9520</v>
      </c>
      <c r="K81" s="16">
        <v>33797</v>
      </c>
      <c r="L81" s="16">
        <v>28020</v>
      </c>
      <c r="M81" s="16">
        <v>23517</v>
      </c>
      <c r="N81" s="16">
        <v>19620</v>
      </c>
      <c r="O81" s="16">
        <v>37506</v>
      </c>
      <c r="P81" s="16">
        <v>29357</v>
      </c>
      <c r="Q81" s="16">
        <v>122707</v>
      </c>
      <c r="R81" s="16">
        <v>12308</v>
      </c>
      <c r="S81" s="16">
        <v>61041</v>
      </c>
      <c r="T81" s="16">
        <v>24001</v>
      </c>
      <c r="U81" s="16">
        <v>27436</v>
      </c>
      <c r="V81" s="16">
        <v>11719</v>
      </c>
      <c r="W81" s="16">
        <v>17522</v>
      </c>
      <c r="X81" s="16">
        <v>8418</v>
      </c>
      <c r="Y81" s="16">
        <v>13020</v>
      </c>
      <c r="Z81" s="16">
        <v>48186</v>
      </c>
      <c r="AA81" s="16">
        <v>6675</v>
      </c>
      <c r="AB81" s="16">
        <v>25524</v>
      </c>
      <c r="AC81" s="16">
        <v>73482</v>
      </c>
      <c r="AD81" s="16">
        <v>25264</v>
      </c>
      <c r="AE81" s="16">
        <v>52860</v>
      </c>
      <c r="AF81" s="16">
        <v>60568</v>
      </c>
      <c r="AG81" s="16">
        <v>9560</v>
      </c>
      <c r="AH81" s="16">
        <v>11874</v>
      </c>
      <c r="AI81" s="16">
        <v>30487</v>
      </c>
      <c r="AJ81" s="16">
        <v>36639</v>
      </c>
      <c r="AK81" s="16">
        <v>10610</v>
      </c>
      <c r="AL81" s="16">
        <v>53086</v>
      </c>
      <c r="AM81" s="16">
        <v>19694</v>
      </c>
      <c r="AN81" s="16">
        <v>55812</v>
      </c>
      <c r="AO81" s="16">
        <v>24559</v>
      </c>
      <c r="AP81" s="16">
        <v>32919</v>
      </c>
      <c r="AQ81" s="16">
        <v>132635</v>
      </c>
      <c r="AR81" s="16">
        <v>167672</v>
      </c>
      <c r="AS81" s="16">
        <v>294390</v>
      </c>
      <c r="AT81" s="16">
        <v>180898</v>
      </c>
      <c r="AU81" s="16">
        <v>140269</v>
      </c>
      <c r="AV81" s="16">
        <v>199331</v>
      </c>
      <c r="AW81" s="16">
        <v>176258</v>
      </c>
      <c r="AX81" s="16">
        <v>25454</v>
      </c>
      <c r="AY81" s="16">
        <v>69743</v>
      </c>
      <c r="AZ81" s="16">
        <v>139613</v>
      </c>
      <c r="BA81" s="16">
        <v>36053</v>
      </c>
      <c r="BB81" s="16">
        <v>65908</v>
      </c>
      <c r="BC81" s="16">
        <v>109597</v>
      </c>
      <c r="BD81" s="16">
        <v>79162</v>
      </c>
      <c r="BE81" s="16">
        <v>58799</v>
      </c>
      <c r="BF81" s="16">
        <v>294910</v>
      </c>
      <c r="BG81" s="14">
        <v>3786683</v>
      </c>
      <c r="BH81" s="31"/>
      <c r="BI81" s="31"/>
      <c r="BJ81" s="31"/>
      <c r="BM81" s="3"/>
      <c r="BN81" s="33"/>
    </row>
    <row r="82" spans="1:66" ht="15.75" thickBot="1">
      <c r="A82" s="318" t="s">
        <v>199</v>
      </c>
      <c r="B82" s="319"/>
      <c r="C82" s="44"/>
      <c r="D82" s="39">
        <v>13094054</v>
      </c>
      <c r="E82" s="40">
        <v>5886566</v>
      </c>
      <c r="F82" s="40">
        <v>43814</v>
      </c>
      <c r="G82" s="40">
        <v>25401</v>
      </c>
      <c r="H82" s="40">
        <v>206489</v>
      </c>
      <c r="I82" s="40">
        <v>2203042</v>
      </c>
      <c r="J82" s="40">
        <v>25768</v>
      </c>
      <c r="K82" s="40">
        <v>975956</v>
      </c>
      <c r="L82" s="40">
        <v>1892397</v>
      </c>
      <c r="M82" s="40">
        <v>656032</v>
      </c>
      <c r="N82" s="40">
        <v>503084</v>
      </c>
      <c r="O82" s="40">
        <v>190237</v>
      </c>
      <c r="P82" s="40">
        <v>379128</v>
      </c>
      <c r="Q82" s="40">
        <v>18239</v>
      </c>
      <c r="R82" s="40">
        <v>72762</v>
      </c>
      <c r="S82" s="40">
        <v>113075</v>
      </c>
      <c r="T82" s="40">
        <v>27299</v>
      </c>
      <c r="U82" s="40">
        <v>111774</v>
      </c>
      <c r="V82" s="40">
        <v>16315</v>
      </c>
      <c r="W82" s="40">
        <v>106487</v>
      </c>
      <c r="X82" s="40">
        <v>30125</v>
      </c>
      <c r="Y82" s="40">
        <v>89977</v>
      </c>
      <c r="Z82" s="40">
        <v>381755</v>
      </c>
      <c r="AA82" s="40">
        <v>12344</v>
      </c>
      <c r="AB82" s="40">
        <v>542268</v>
      </c>
      <c r="AC82" s="40">
        <v>112054</v>
      </c>
      <c r="AD82" s="40">
        <v>103733</v>
      </c>
      <c r="AE82" s="40">
        <v>748640</v>
      </c>
      <c r="AF82" s="40">
        <v>449112</v>
      </c>
      <c r="AG82" s="40">
        <v>48062</v>
      </c>
      <c r="AH82" s="40">
        <v>28943</v>
      </c>
      <c r="AI82" s="40">
        <v>190165</v>
      </c>
      <c r="AJ82" s="40">
        <v>100709</v>
      </c>
      <c r="AK82" s="40">
        <v>115169</v>
      </c>
      <c r="AL82" s="40">
        <v>74052</v>
      </c>
      <c r="AM82" s="40">
        <v>25237</v>
      </c>
      <c r="AN82" s="40">
        <v>288919</v>
      </c>
      <c r="AO82" s="40">
        <v>101854</v>
      </c>
      <c r="AP82" s="40">
        <v>939051</v>
      </c>
      <c r="AQ82" s="40">
        <v>372432</v>
      </c>
      <c r="AR82" s="40">
        <v>5872879</v>
      </c>
      <c r="AS82" s="40">
        <v>14799874</v>
      </c>
      <c r="AT82" s="40">
        <v>3791040</v>
      </c>
      <c r="AU82" s="40">
        <v>1558030</v>
      </c>
      <c r="AV82" s="40">
        <v>919809</v>
      </c>
      <c r="AW82" s="40">
        <v>568907</v>
      </c>
      <c r="AX82" s="40">
        <v>1820824</v>
      </c>
      <c r="AY82" s="40">
        <v>3410656</v>
      </c>
      <c r="AZ82" s="40">
        <v>4210506</v>
      </c>
      <c r="BA82" s="40">
        <v>1105354</v>
      </c>
      <c r="BB82" s="40">
        <v>1671942</v>
      </c>
      <c r="BC82" s="40">
        <v>10572749</v>
      </c>
      <c r="BD82" s="40">
        <v>3360931</v>
      </c>
      <c r="BE82" s="40">
        <v>1271483</v>
      </c>
      <c r="BF82" s="40">
        <v>4668169</v>
      </c>
      <c r="BG82" s="41">
        <v>90905673</v>
      </c>
      <c r="BH82" s="31"/>
      <c r="BI82" s="31"/>
      <c r="BJ82" s="31"/>
      <c r="BM82" s="3"/>
      <c r="BN82" s="33"/>
    </row>
    <row r="83" spans="1:66">
      <c r="D83" s="160">
        <f t="shared" ref="D83:Y83" si="2">(D70+D77)/D69</f>
        <v>0.8095976774303727</v>
      </c>
      <c r="E83" s="162">
        <f t="shared" si="2"/>
        <v>1.0457072443833104</v>
      </c>
      <c r="F83" s="160">
        <f t="shared" si="2"/>
        <v>0.23419939177575036</v>
      </c>
      <c r="G83" s="160">
        <f t="shared" si="2"/>
        <v>0.12391646966115051</v>
      </c>
      <c r="H83" s="160">
        <f t="shared" si="2"/>
        <v>0.45079814103859367</v>
      </c>
      <c r="I83" s="160">
        <f t="shared" si="2"/>
        <v>0.52732245775129427</v>
      </c>
      <c r="J83" s="160">
        <f t="shared" si="2"/>
        <v>0.5</v>
      </c>
      <c r="K83" s="160">
        <f t="shared" si="2"/>
        <v>0.53280542986425339</v>
      </c>
      <c r="L83" s="160">
        <f t="shared" si="2"/>
        <v>0.91920529801324502</v>
      </c>
      <c r="M83" s="160">
        <f t="shared" si="2"/>
        <v>0.81293166789125648</v>
      </c>
      <c r="N83" s="160">
        <f t="shared" si="2"/>
        <v>0.55931043918456702</v>
      </c>
      <c r="O83" s="160">
        <f t="shared" si="2"/>
        <v>0.50333024976873264</v>
      </c>
      <c r="P83" s="160">
        <f t="shared" si="2"/>
        <v>0.49072681704260651</v>
      </c>
      <c r="Q83" s="160">
        <f t="shared" si="2"/>
        <v>0.24351182654402104</v>
      </c>
      <c r="R83" s="160">
        <f t="shared" si="2"/>
        <v>0.22654377880184332</v>
      </c>
      <c r="S83" s="160">
        <f t="shared" si="2"/>
        <v>0.4347245706149328</v>
      </c>
      <c r="T83" s="160">
        <f t="shared" si="2"/>
        <v>0.30760563380281691</v>
      </c>
      <c r="U83" s="160">
        <f t="shared" si="2"/>
        <v>0.41673097700262385</v>
      </c>
      <c r="V83" s="160">
        <f t="shared" si="2"/>
        <v>0.45283824157063596</v>
      </c>
      <c r="W83" s="160">
        <f t="shared" si="2"/>
        <v>0.3866546438232642</v>
      </c>
      <c r="X83" s="160">
        <f t="shared" si="2"/>
        <v>0.56750774679061533</v>
      </c>
      <c r="Y83" s="160">
        <f t="shared" si="2"/>
        <v>0.59521674140508218</v>
      </c>
    </row>
  </sheetData>
  <mergeCells count="7">
    <mergeCell ref="A82:B82"/>
    <mergeCell ref="B6:B7"/>
    <mergeCell ref="A4:E4"/>
    <mergeCell ref="D6:BI6"/>
    <mergeCell ref="BJ6:BT6"/>
    <mergeCell ref="A6:A7"/>
    <mergeCell ref="A68:B68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1:CO79"/>
  <sheetViews>
    <sheetView showGridLines="0" workbookViewId="0">
      <pane xSplit="2" ySplit="4" topLeftCell="C51" activePane="bottomRight" state="frozen"/>
      <selection pane="topRight" activeCell="C1" sqref="C1"/>
      <selection pane="bottomLeft" activeCell="A5" sqref="A5"/>
      <selection pane="bottomRight" activeCell="A60" sqref="A60"/>
    </sheetView>
  </sheetViews>
  <sheetFormatPr defaultColWidth="11.42578125" defaultRowHeight="15"/>
  <cols>
    <col min="1" max="1" width="6.7109375" style="32" customWidth="1"/>
    <col min="2" max="2" width="35.7109375" style="3" customWidth="1"/>
    <col min="3" max="36" width="11" style="3" customWidth="1"/>
    <col min="37" max="37" width="11.42578125" style="3" customWidth="1"/>
    <col min="38" max="59" width="11" style="3" customWidth="1"/>
    <col min="60" max="72" width="10.7109375" style="3" customWidth="1"/>
    <col min="73" max="73" width="10.7109375" style="33" customWidth="1"/>
    <col min="74" max="91" width="10.7109375" style="3" customWidth="1"/>
    <col min="92" max="16384" width="11.42578125" style="3"/>
  </cols>
  <sheetData>
    <row r="1" spans="1:93">
      <c r="A1" s="173" t="s">
        <v>0</v>
      </c>
      <c r="B1" s="170"/>
      <c r="C1" s="2"/>
      <c r="D1" s="2"/>
      <c r="E1" s="2"/>
      <c r="F1" s="2"/>
      <c r="G1" s="2"/>
      <c r="H1" s="2"/>
      <c r="I1" s="2"/>
      <c r="J1" s="2"/>
      <c r="BU1" s="3"/>
    </row>
    <row r="2" spans="1:93" ht="15.75" thickBot="1">
      <c r="A2" s="4"/>
      <c r="BU2" s="3"/>
    </row>
    <row r="3" spans="1:93" ht="15" customHeight="1">
      <c r="A3" s="327" t="s">
        <v>200</v>
      </c>
      <c r="B3" s="320" t="s">
        <v>1</v>
      </c>
      <c r="C3" s="5" t="s">
        <v>2</v>
      </c>
      <c r="D3" s="335" t="s">
        <v>3</v>
      </c>
      <c r="E3" s="336"/>
      <c r="F3" s="336"/>
      <c r="G3" s="336"/>
      <c r="H3" s="336"/>
      <c r="I3" s="336"/>
      <c r="J3" s="336"/>
      <c r="K3" s="336"/>
      <c r="L3" s="336"/>
      <c r="M3" s="336"/>
      <c r="N3" s="336"/>
      <c r="O3" s="336"/>
      <c r="P3" s="336"/>
      <c r="Q3" s="336"/>
      <c r="R3" s="336"/>
      <c r="S3" s="336"/>
      <c r="T3" s="336"/>
      <c r="U3" s="336"/>
      <c r="V3" s="336"/>
      <c r="W3" s="336"/>
      <c r="X3" s="336"/>
      <c r="Y3" s="336"/>
      <c r="Z3" s="336"/>
      <c r="AA3" s="336"/>
      <c r="AB3" s="336"/>
      <c r="AC3" s="336"/>
      <c r="AD3" s="336"/>
      <c r="AE3" s="336"/>
      <c r="AF3" s="336"/>
      <c r="AG3" s="336"/>
      <c r="AH3" s="336"/>
      <c r="AI3" s="336"/>
      <c r="AJ3" s="336"/>
      <c r="AK3" s="336"/>
      <c r="AL3" s="336"/>
      <c r="AM3" s="336"/>
      <c r="AN3" s="336"/>
      <c r="AO3" s="336"/>
      <c r="AP3" s="336"/>
      <c r="AQ3" s="336"/>
      <c r="AR3" s="336"/>
      <c r="AS3" s="336"/>
      <c r="AT3" s="336"/>
      <c r="AU3" s="336"/>
      <c r="AV3" s="336"/>
      <c r="AW3" s="336"/>
      <c r="AX3" s="336"/>
      <c r="AY3" s="336"/>
      <c r="AZ3" s="336"/>
      <c r="BA3" s="336"/>
      <c r="BB3" s="336"/>
      <c r="BC3" s="336"/>
      <c r="BD3" s="336"/>
      <c r="BE3" s="336"/>
      <c r="BF3" s="336"/>
      <c r="BG3" s="337"/>
      <c r="BH3" s="246"/>
      <c r="BI3" s="246"/>
      <c r="BJ3" s="246"/>
      <c r="BK3" s="246"/>
      <c r="BL3" s="335" t="s">
        <v>4</v>
      </c>
      <c r="BM3" s="338"/>
      <c r="BN3" s="338"/>
      <c r="BO3" s="338"/>
      <c r="BP3" s="338"/>
      <c r="BQ3" s="338"/>
      <c r="BR3" s="338"/>
      <c r="BS3" s="338"/>
      <c r="BT3" s="336"/>
      <c r="BU3" s="336"/>
      <c r="BV3" s="336"/>
      <c r="BW3" s="336"/>
      <c r="BX3" s="336"/>
      <c r="BY3" s="336"/>
      <c r="BZ3" s="336"/>
      <c r="CA3" s="336"/>
      <c r="CB3" s="336"/>
      <c r="CC3" s="336"/>
      <c r="CD3" s="336"/>
      <c r="CE3" s="336"/>
      <c r="CF3" s="336"/>
      <c r="CG3" s="336"/>
      <c r="CH3" s="336"/>
      <c r="CI3" s="336"/>
      <c r="CJ3" s="337"/>
      <c r="CK3" s="70"/>
      <c r="CL3" s="70"/>
      <c r="CM3" s="339" t="s">
        <v>5</v>
      </c>
      <c r="CN3" s="331" t="s">
        <v>205</v>
      </c>
      <c r="CO3" s="333" t="s">
        <v>206</v>
      </c>
    </row>
    <row r="4" spans="1:93" s="198" customFormat="1" ht="150.75" thickBot="1">
      <c r="A4" s="328"/>
      <c r="B4" s="321"/>
      <c r="C4" s="55" t="s">
        <v>6</v>
      </c>
      <c r="D4" s="56" t="s">
        <v>114</v>
      </c>
      <c r="E4" s="57" t="s">
        <v>116</v>
      </c>
      <c r="F4" s="57" t="s">
        <v>15</v>
      </c>
      <c r="G4" s="57" t="s">
        <v>16</v>
      </c>
      <c r="H4" s="57" t="s">
        <v>120</v>
      </c>
      <c r="I4" s="57" t="s">
        <v>122</v>
      </c>
      <c r="J4" s="57" t="s">
        <v>17</v>
      </c>
      <c r="K4" s="57" t="s">
        <v>125</v>
      </c>
      <c r="L4" s="57" t="s">
        <v>18</v>
      </c>
      <c r="M4" s="57" t="s">
        <v>128</v>
      </c>
      <c r="N4" s="57" t="s">
        <v>19</v>
      </c>
      <c r="O4" s="57" t="s">
        <v>131</v>
      </c>
      <c r="P4" s="57" t="s">
        <v>133</v>
      </c>
      <c r="Q4" s="57" t="s">
        <v>135</v>
      </c>
      <c r="R4" s="57" t="s">
        <v>20</v>
      </c>
      <c r="S4" s="57" t="s">
        <v>138</v>
      </c>
      <c r="T4" s="57" t="s">
        <v>21</v>
      </c>
      <c r="U4" s="57" t="s">
        <v>22</v>
      </c>
      <c r="V4" s="57" t="s">
        <v>23</v>
      </c>
      <c r="W4" s="57" t="s">
        <v>143</v>
      </c>
      <c r="X4" s="57" t="s">
        <v>24</v>
      </c>
      <c r="Y4" s="57" t="s">
        <v>25</v>
      </c>
      <c r="Z4" s="57" t="s">
        <v>147</v>
      </c>
      <c r="AA4" s="57" t="s">
        <v>8</v>
      </c>
      <c r="AB4" s="57" t="s">
        <v>26</v>
      </c>
      <c r="AC4" s="57" t="s">
        <v>151</v>
      </c>
      <c r="AD4" s="57" t="s">
        <v>153</v>
      </c>
      <c r="AE4" s="57" t="s">
        <v>155</v>
      </c>
      <c r="AF4" s="57" t="s">
        <v>27</v>
      </c>
      <c r="AG4" s="57" t="s">
        <v>28</v>
      </c>
      <c r="AH4" s="57" t="s">
        <v>29</v>
      </c>
      <c r="AI4" s="57" t="s">
        <v>30</v>
      </c>
      <c r="AJ4" s="57" t="s">
        <v>31</v>
      </c>
      <c r="AK4" s="57" t="s">
        <v>32</v>
      </c>
      <c r="AL4" s="57" t="s">
        <v>33</v>
      </c>
      <c r="AM4" s="57" t="s">
        <v>34</v>
      </c>
      <c r="AN4" s="57" t="s">
        <v>35</v>
      </c>
      <c r="AO4" s="57" t="s">
        <v>36</v>
      </c>
      <c r="AP4" s="57" t="s">
        <v>37</v>
      </c>
      <c r="AQ4" s="57" t="s">
        <v>38</v>
      </c>
      <c r="AR4" s="57" t="s">
        <v>39</v>
      </c>
      <c r="AS4" s="57" t="s">
        <v>40</v>
      </c>
      <c r="AT4" s="57" t="s">
        <v>171</v>
      </c>
      <c r="AU4" s="57" t="s">
        <v>41</v>
      </c>
      <c r="AV4" s="57" t="s">
        <v>42</v>
      </c>
      <c r="AW4" s="57" t="s">
        <v>43</v>
      </c>
      <c r="AX4" s="57" t="s">
        <v>44</v>
      </c>
      <c r="AY4" s="57" t="s">
        <v>45</v>
      </c>
      <c r="AZ4" s="57" t="s">
        <v>46</v>
      </c>
      <c r="BA4" s="57" t="s">
        <v>47</v>
      </c>
      <c r="BB4" s="57" t="s">
        <v>48</v>
      </c>
      <c r="BC4" s="57" t="s">
        <v>181</v>
      </c>
      <c r="BD4" s="57" t="s">
        <v>49</v>
      </c>
      <c r="BE4" s="57" t="s">
        <v>50</v>
      </c>
      <c r="BF4" s="57" t="s">
        <v>185</v>
      </c>
      <c r="BG4" s="55" t="s">
        <v>51</v>
      </c>
      <c r="BH4" s="67" t="s">
        <v>53</v>
      </c>
      <c r="BI4" s="292" t="s">
        <v>287</v>
      </c>
      <c r="BJ4" s="292" t="s">
        <v>288</v>
      </c>
      <c r="BK4" s="292" t="s">
        <v>289</v>
      </c>
      <c r="BL4" s="176" t="s">
        <v>220</v>
      </c>
      <c r="BM4" s="177" t="s">
        <v>231</v>
      </c>
      <c r="BN4" s="177" t="s">
        <v>232</v>
      </c>
      <c r="BO4" s="177" t="s">
        <v>233</v>
      </c>
      <c r="BP4" s="239" t="s">
        <v>229</v>
      </c>
      <c r="BQ4" s="240" t="s">
        <v>244</v>
      </c>
      <c r="BR4" s="240" t="s">
        <v>232</v>
      </c>
      <c r="BS4" s="240" t="s">
        <v>233</v>
      </c>
      <c r="BT4" s="155" t="s">
        <v>10</v>
      </c>
      <c r="BU4" s="155" t="s">
        <v>11</v>
      </c>
      <c r="BV4" s="155" t="s">
        <v>12</v>
      </c>
      <c r="BW4" s="73" t="s">
        <v>241</v>
      </c>
      <c r="BX4" s="73" t="s">
        <v>245</v>
      </c>
      <c r="BY4" s="73" t="s">
        <v>253</v>
      </c>
      <c r="BZ4" s="73" t="s">
        <v>254</v>
      </c>
      <c r="CA4" s="73" t="s">
        <v>241</v>
      </c>
      <c r="CB4" s="73" t="s">
        <v>245</v>
      </c>
      <c r="CC4" s="73" t="s">
        <v>253</v>
      </c>
      <c r="CD4" s="73" t="s">
        <v>254</v>
      </c>
      <c r="CE4" s="233" t="s">
        <v>242</v>
      </c>
      <c r="CF4" s="233" t="s">
        <v>255</v>
      </c>
      <c r="CG4" s="233" t="s">
        <v>256</v>
      </c>
      <c r="CH4" s="233" t="s">
        <v>257</v>
      </c>
      <c r="CI4" s="155" t="s">
        <v>7</v>
      </c>
      <c r="CJ4" s="197" t="s">
        <v>14</v>
      </c>
      <c r="CK4" s="79" t="s">
        <v>203</v>
      </c>
      <c r="CL4" s="80" t="s">
        <v>204</v>
      </c>
      <c r="CM4" s="340"/>
      <c r="CN4" s="332"/>
      <c r="CO4" s="334"/>
    </row>
    <row r="5" spans="1:93" ht="15" customHeight="1">
      <c r="A5" s="66">
        <v>1</v>
      </c>
      <c r="B5" s="49" t="s">
        <v>114</v>
      </c>
      <c r="C5" s="50">
        <v>115620</v>
      </c>
      <c r="D5" s="51">
        <v>8336</v>
      </c>
      <c r="E5" s="52">
        <v>5021</v>
      </c>
      <c r="F5" s="52">
        <v>0</v>
      </c>
      <c r="G5" s="52">
        <v>0</v>
      </c>
      <c r="H5" s="52">
        <v>0</v>
      </c>
      <c r="I5" s="52">
        <v>44037.20703125</v>
      </c>
      <c r="J5" s="52">
        <v>4073</v>
      </c>
      <c r="K5" s="52">
        <v>2376</v>
      </c>
      <c r="L5" s="52">
        <v>0</v>
      </c>
      <c r="M5" s="52">
        <v>16</v>
      </c>
      <c r="N5" s="52">
        <v>2285</v>
      </c>
      <c r="O5" s="52">
        <v>3262</v>
      </c>
      <c r="P5" s="52">
        <v>0</v>
      </c>
      <c r="Q5" s="52">
        <v>0</v>
      </c>
      <c r="R5" s="52">
        <v>4507</v>
      </c>
      <c r="S5" s="52">
        <v>20</v>
      </c>
      <c r="T5" s="52">
        <v>5</v>
      </c>
      <c r="U5" s="52">
        <v>39</v>
      </c>
      <c r="V5" s="52">
        <v>5</v>
      </c>
      <c r="W5" s="52">
        <v>373</v>
      </c>
      <c r="X5" s="52">
        <v>16</v>
      </c>
      <c r="Y5" s="52">
        <v>73</v>
      </c>
      <c r="Z5" s="52">
        <v>251</v>
      </c>
      <c r="AA5" s="52">
        <v>0</v>
      </c>
      <c r="AB5" s="52">
        <v>99</v>
      </c>
      <c r="AC5" s="52">
        <v>0</v>
      </c>
      <c r="AD5" s="52">
        <v>0</v>
      </c>
      <c r="AE5" s="52">
        <v>1</v>
      </c>
      <c r="AF5" s="52">
        <v>0</v>
      </c>
      <c r="AG5" s="52">
        <v>0</v>
      </c>
      <c r="AH5" s="52">
        <v>0</v>
      </c>
      <c r="AI5" s="52">
        <v>0</v>
      </c>
      <c r="AJ5" s="52">
        <v>0</v>
      </c>
      <c r="AK5" s="52">
        <v>0</v>
      </c>
      <c r="AL5" s="52">
        <v>0</v>
      </c>
      <c r="AM5" s="52">
        <v>0</v>
      </c>
      <c r="AN5" s="52">
        <v>22</v>
      </c>
      <c r="AO5" s="52">
        <v>0</v>
      </c>
      <c r="AP5" s="52">
        <v>116</v>
      </c>
      <c r="AQ5" s="52">
        <v>0</v>
      </c>
      <c r="AR5" s="52">
        <v>0</v>
      </c>
      <c r="AS5" s="52">
        <v>0</v>
      </c>
      <c r="AT5" s="52">
        <v>0</v>
      </c>
      <c r="AU5" s="52">
        <v>0</v>
      </c>
      <c r="AV5" s="52">
        <v>0</v>
      </c>
      <c r="AW5" s="52">
        <v>0</v>
      </c>
      <c r="AX5" s="52">
        <v>0</v>
      </c>
      <c r="AY5" s="52">
        <v>822</v>
      </c>
      <c r="AZ5" s="52">
        <v>0</v>
      </c>
      <c r="BA5" s="52">
        <v>0</v>
      </c>
      <c r="BB5" s="52">
        <v>24</v>
      </c>
      <c r="BC5" s="52">
        <v>292</v>
      </c>
      <c r="BD5" s="52">
        <v>66</v>
      </c>
      <c r="BE5" s="52">
        <v>10</v>
      </c>
      <c r="BF5" s="52">
        <v>119</v>
      </c>
      <c r="BG5" s="50">
        <v>76266.20703125</v>
      </c>
      <c r="BH5" s="69">
        <v>17761</v>
      </c>
      <c r="BI5" s="293">
        <f>BH5/BH$60*1000</f>
        <v>54.806567777650919</v>
      </c>
      <c r="BJ5" s="293">
        <f>BI5-'Of e D IMP % VBP na X'!BG66</f>
        <v>54.797310432719158</v>
      </c>
      <c r="BK5" s="294">
        <f>BH5+BI5</f>
        <v>17815.80656777765</v>
      </c>
      <c r="BL5" s="178">
        <v>17761</v>
      </c>
      <c r="BM5" s="179">
        <f>BL5/BL$60*1000</f>
        <v>62.406448303244531</v>
      </c>
      <c r="BN5" s="179">
        <f>BM5-'Of e D IMP'!BG4</f>
        <v>62.395907266990392</v>
      </c>
      <c r="BO5" s="180">
        <f>BL5+BM5</f>
        <v>17823.406448303245</v>
      </c>
      <c r="BP5" s="241">
        <v>0</v>
      </c>
      <c r="BQ5" s="242">
        <f>BP5/BP$60*1000</f>
        <v>0</v>
      </c>
      <c r="BR5" s="242">
        <f>BQ5/BQ$60*1000</f>
        <v>0</v>
      </c>
      <c r="BS5" s="241">
        <f>BP5+BR5</f>
        <v>0</v>
      </c>
      <c r="BT5" s="52">
        <v>0</v>
      </c>
      <c r="BU5" s="52">
        <v>0</v>
      </c>
      <c r="BV5" s="52">
        <v>19048</v>
      </c>
      <c r="BW5" s="298">
        <f>CE5</f>
        <v>3547</v>
      </c>
      <c r="BX5" s="199">
        <f>BW5/BW$60*1000</f>
        <v>12.519191740933557</v>
      </c>
      <c r="BY5" s="199">
        <f>BX5-'Of e D IMP % VBP na FBKF'!BK67</f>
        <v>12.519191740933557</v>
      </c>
      <c r="BZ5" s="199">
        <f>BW5+BX5</f>
        <v>3559.5191917409334</v>
      </c>
      <c r="CA5" s="269">
        <v>0</v>
      </c>
      <c r="CB5" s="199">
        <f>CA5/CA$60*1000</f>
        <v>0</v>
      </c>
      <c r="CC5" s="199">
        <f>CB5-'Of e D IMP'!BN4</f>
        <v>0</v>
      </c>
      <c r="CD5" s="199">
        <f>CA5+CB5</f>
        <v>0</v>
      </c>
      <c r="CE5" s="270">
        <v>3547</v>
      </c>
      <c r="CF5" s="235">
        <f>CE5/CE$60*1000</f>
        <v>23.365347878212983</v>
      </c>
      <c r="CG5" s="236">
        <f>CF5-'Of e D IMP'!BP4</f>
        <v>23.365347878212983</v>
      </c>
      <c r="CH5" s="234">
        <f>CE5+CF5</f>
        <v>3570.365347878213</v>
      </c>
      <c r="CI5" s="52">
        <v>-1002</v>
      </c>
      <c r="CJ5" s="50">
        <v>39354</v>
      </c>
      <c r="CK5" s="71">
        <f>CJ5+BM5</f>
        <v>39416.406448303242</v>
      </c>
      <c r="CL5" s="77">
        <f>CJ5+CF5</f>
        <v>39377.365347878214</v>
      </c>
      <c r="CM5" s="54">
        <v>115620.20703125</v>
      </c>
      <c r="CN5" s="71">
        <f>CK5+BG5</f>
        <v>115682.61347955324</v>
      </c>
      <c r="CO5" s="77">
        <f>CL5+BG5</f>
        <v>115643.57237912822</v>
      </c>
    </row>
    <row r="6" spans="1:93" ht="15" customHeight="1">
      <c r="A6" s="66">
        <v>2</v>
      </c>
      <c r="B6" s="13" t="s">
        <v>116</v>
      </c>
      <c r="C6" s="14">
        <v>63672</v>
      </c>
      <c r="D6" s="15">
        <v>76</v>
      </c>
      <c r="E6" s="16">
        <v>3155</v>
      </c>
      <c r="F6" s="16">
        <v>0</v>
      </c>
      <c r="G6" s="16">
        <v>0</v>
      </c>
      <c r="H6" s="16">
        <v>0</v>
      </c>
      <c r="I6" s="16">
        <v>42397</v>
      </c>
      <c r="J6" s="16">
        <v>0</v>
      </c>
      <c r="K6" s="16">
        <v>123</v>
      </c>
      <c r="L6" s="16">
        <v>0</v>
      </c>
      <c r="M6" s="16">
        <v>0</v>
      </c>
      <c r="N6" s="16">
        <v>0</v>
      </c>
      <c r="O6" s="16">
        <v>0</v>
      </c>
      <c r="P6" s="16">
        <v>0</v>
      </c>
      <c r="Q6" s="16">
        <v>0</v>
      </c>
      <c r="R6" s="16">
        <v>0</v>
      </c>
      <c r="S6" s="16">
        <v>0</v>
      </c>
      <c r="T6" s="16">
        <v>0</v>
      </c>
      <c r="U6" s="16">
        <v>0</v>
      </c>
      <c r="V6" s="16">
        <v>0</v>
      </c>
      <c r="W6" s="16">
        <v>0</v>
      </c>
      <c r="X6" s="16">
        <v>0</v>
      </c>
      <c r="Y6" s="16">
        <v>0</v>
      </c>
      <c r="Z6" s="16">
        <v>0</v>
      </c>
      <c r="AA6" s="16">
        <v>0</v>
      </c>
      <c r="AB6" s="16">
        <v>0</v>
      </c>
      <c r="AC6" s="16">
        <v>0</v>
      </c>
      <c r="AD6" s="16">
        <v>0</v>
      </c>
      <c r="AE6" s="16">
        <v>0</v>
      </c>
      <c r="AF6" s="16">
        <v>0</v>
      </c>
      <c r="AG6" s="16">
        <v>0</v>
      </c>
      <c r="AH6" s="16">
        <v>0</v>
      </c>
      <c r="AI6" s="16">
        <v>0</v>
      </c>
      <c r="AJ6" s="16">
        <v>0</v>
      </c>
      <c r="AK6" s="16">
        <v>0</v>
      </c>
      <c r="AL6" s="16">
        <v>0</v>
      </c>
      <c r="AM6" s="16">
        <v>0</v>
      </c>
      <c r="AN6" s="16">
        <v>0</v>
      </c>
      <c r="AO6" s="16">
        <v>0</v>
      </c>
      <c r="AP6" s="16">
        <v>47</v>
      </c>
      <c r="AQ6" s="16">
        <v>0</v>
      </c>
      <c r="AR6" s="16">
        <v>0</v>
      </c>
      <c r="AS6" s="16">
        <v>0</v>
      </c>
      <c r="AT6" s="16">
        <v>0</v>
      </c>
      <c r="AU6" s="16">
        <v>0</v>
      </c>
      <c r="AV6" s="16">
        <v>0</v>
      </c>
      <c r="AW6" s="16">
        <v>0</v>
      </c>
      <c r="AX6" s="16">
        <v>0</v>
      </c>
      <c r="AY6" s="16">
        <v>342</v>
      </c>
      <c r="AZ6" s="16">
        <v>0</v>
      </c>
      <c r="BA6" s="16">
        <v>0</v>
      </c>
      <c r="BB6" s="16">
        <v>5</v>
      </c>
      <c r="BC6" s="16">
        <v>212</v>
      </c>
      <c r="BD6" s="16">
        <v>18</v>
      </c>
      <c r="BE6" s="16">
        <v>7</v>
      </c>
      <c r="BF6" s="16">
        <v>61</v>
      </c>
      <c r="BG6" s="14">
        <v>46443</v>
      </c>
      <c r="BH6" s="69">
        <v>282</v>
      </c>
      <c r="BI6" s="295">
        <f t="shared" ref="BI6:BI60" si="0">BH6/BH$60*1000</f>
        <v>0.87019042358524623</v>
      </c>
      <c r="BJ6" s="293">
        <f>BI6-'Of e D IMP % VBP na X'!BG67</f>
        <v>0.87019042358524623</v>
      </c>
      <c r="BK6" s="296">
        <f t="shared" ref="BK6:BK60" si="1">BH6+BI6</f>
        <v>282.87019042358526</v>
      </c>
      <c r="BL6" s="178">
        <v>282</v>
      </c>
      <c r="BM6" s="181">
        <f t="shared" ref="BM6:BM60" si="2">BL6/BL$60*1000</f>
        <v>0.99085740788891163</v>
      </c>
      <c r="BN6" s="179">
        <f>BM6-'Of e D IMP'!BG5</f>
        <v>0.99085740788891163</v>
      </c>
      <c r="BO6" s="182">
        <f t="shared" ref="BO6:BO60" si="3">BL6+BM6</f>
        <v>282.99085740788894</v>
      </c>
      <c r="BP6" s="243">
        <v>0</v>
      </c>
      <c r="BQ6" s="242">
        <f t="shared" ref="BQ6:BR60" si="4">BP6/BP$60*1000</f>
        <v>0</v>
      </c>
      <c r="BR6" s="242">
        <f t="shared" si="4"/>
        <v>0</v>
      </c>
      <c r="BS6" s="241">
        <f t="shared" ref="BS6:BS60" si="5">BP6+BR6</f>
        <v>0</v>
      </c>
      <c r="BT6" s="16">
        <v>0</v>
      </c>
      <c r="BU6" s="16">
        <v>0</v>
      </c>
      <c r="BV6" s="16">
        <v>9147</v>
      </c>
      <c r="BW6" s="298">
        <f>CE6</f>
        <v>7646</v>
      </c>
      <c r="BX6" s="199">
        <f t="shared" ref="BX6:BX60" si="6">BW6/BW$60*1000</f>
        <v>26.986676078708197</v>
      </c>
      <c r="BY6" s="199">
        <f>BX6-'Of e D IMP % VBP na FBKF'!BK68</f>
        <v>26.965498985264272</v>
      </c>
      <c r="BZ6" s="199">
        <f t="shared" ref="BZ6:BZ59" si="7">BW6+BX6</f>
        <v>7672.9866760787081</v>
      </c>
      <c r="CA6" s="269">
        <v>0</v>
      </c>
      <c r="CB6" s="199">
        <f t="shared" ref="CB6:CB60" si="8">CA6/CA$60*1000</f>
        <v>0</v>
      </c>
      <c r="CC6" s="199">
        <f>CB6-'Of e D IMP'!BN5</f>
        <v>0</v>
      </c>
      <c r="CD6" s="199">
        <f t="shared" ref="CD6:CD59" si="9">CA6+CB6</f>
        <v>0</v>
      </c>
      <c r="CE6" s="268">
        <v>7646</v>
      </c>
      <c r="CF6" s="235">
        <f t="shared" ref="CF6:CF60" si="10">CE6/CE$60*1000</f>
        <v>50.366915668682402</v>
      </c>
      <c r="CG6" s="236">
        <f>CF6-'Of e D IMP'!BP5</f>
        <v>50.327391539201358</v>
      </c>
      <c r="CH6" s="234">
        <f t="shared" ref="CH6:CH59" si="11">CE6+CF6</f>
        <v>7696.3669156686829</v>
      </c>
      <c r="CI6" s="16">
        <v>154</v>
      </c>
      <c r="CJ6" s="14">
        <v>17229</v>
      </c>
      <c r="CK6" s="71">
        <f t="shared" ref="CK6:CK60" si="12">CJ6+BM6</f>
        <v>17229.990857407887</v>
      </c>
      <c r="CL6" s="77">
        <f t="shared" ref="CL6:CL60" si="13">CJ6+CF6</f>
        <v>17279.366915668681</v>
      </c>
      <c r="CM6" s="17">
        <v>63672</v>
      </c>
      <c r="CN6" s="72">
        <f t="shared" ref="CN6:CN60" si="14">CK6+BG6</f>
        <v>63672.990857407887</v>
      </c>
      <c r="CO6" s="78">
        <f t="shared" ref="CO6:CO60" si="15">CL6+BG6</f>
        <v>63722.366915668681</v>
      </c>
    </row>
    <row r="7" spans="1:93">
      <c r="A7" s="66">
        <v>3</v>
      </c>
      <c r="B7" s="13" t="s">
        <v>15</v>
      </c>
      <c r="C7" s="14">
        <v>70214</v>
      </c>
      <c r="D7" s="15">
        <v>0</v>
      </c>
      <c r="E7" s="16">
        <v>0</v>
      </c>
      <c r="F7" s="16">
        <v>2826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51429</v>
      </c>
      <c r="R7" s="16">
        <v>0</v>
      </c>
      <c r="S7" s="16">
        <v>38</v>
      </c>
      <c r="T7" s="16">
        <v>0</v>
      </c>
      <c r="U7" s="16">
        <v>0</v>
      </c>
      <c r="V7" s="16">
        <v>0</v>
      </c>
      <c r="W7" s="16">
        <v>0</v>
      </c>
      <c r="X7" s="16">
        <v>0</v>
      </c>
      <c r="Y7" s="16">
        <v>0</v>
      </c>
      <c r="Z7" s="16">
        <v>0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6">
        <v>0</v>
      </c>
      <c r="AG7" s="16">
        <v>0</v>
      </c>
      <c r="AH7" s="16">
        <v>0</v>
      </c>
      <c r="AI7" s="16">
        <v>0</v>
      </c>
      <c r="AJ7" s="16">
        <v>0</v>
      </c>
      <c r="AK7" s="16">
        <v>0</v>
      </c>
      <c r="AL7" s="16">
        <v>0</v>
      </c>
      <c r="AM7" s="16">
        <v>0</v>
      </c>
      <c r="AN7" s="16">
        <v>0</v>
      </c>
      <c r="AO7" s="16">
        <v>0</v>
      </c>
      <c r="AP7" s="16">
        <v>0</v>
      </c>
      <c r="AQ7" s="16">
        <v>4220</v>
      </c>
      <c r="AR7" s="16">
        <v>0</v>
      </c>
      <c r="AS7" s="16">
        <v>0</v>
      </c>
      <c r="AT7" s="16">
        <v>0</v>
      </c>
      <c r="AU7" s="16">
        <v>0</v>
      </c>
      <c r="AV7" s="16">
        <v>0</v>
      </c>
      <c r="AW7" s="16">
        <v>0</v>
      </c>
      <c r="AX7" s="16">
        <v>0</v>
      </c>
      <c r="AY7" s="16">
        <v>0</v>
      </c>
      <c r="AZ7" s="16">
        <v>0</v>
      </c>
      <c r="BA7" s="16">
        <v>0</v>
      </c>
      <c r="BB7" s="16">
        <v>0</v>
      </c>
      <c r="BC7" s="16">
        <v>0</v>
      </c>
      <c r="BD7" s="16">
        <v>0</v>
      </c>
      <c r="BE7" s="16">
        <v>0</v>
      </c>
      <c r="BF7" s="16">
        <v>0</v>
      </c>
      <c r="BG7" s="14">
        <v>58513</v>
      </c>
      <c r="BH7" s="69">
        <f>BP7</f>
        <v>9947</v>
      </c>
      <c r="BI7" s="295">
        <f t="shared" si="0"/>
        <v>30.694270012065406</v>
      </c>
      <c r="BJ7" s="293">
        <f>BI7-'Of e D IMP % VBP na X'!BG68</f>
        <v>30.694270012065406</v>
      </c>
      <c r="BK7" s="296">
        <f t="shared" si="1"/>
        <v>9977.6942700120653</v>
      </c>
      <c r="BL7" s="178">
        <v>0</v>
      </c>
      <c r="BM7" s="181">
        <f t="shared" si="2"/>
        <v>0</v>
      </c>
      <c r="BN7" s="179">
        <f>BM7-'Of e D IMP'!BG6</f>
        <v>0</v>
      </c>
      <c r="BO7" s="182">
        <f t="shared" si="3"/>
        <v>0</v>
      </c>
      <c r="BP7" s="243">
        <v>9947</v>
      </c>
      <c r="BQ7" s="242">
        <f t="shared" si="4"/>
        <v>252.0461168123654</v>
      </c>
      <c r="BR7" s="242">
        <f t="shared" si="4"/>
        <v>252.0461168123654</v>
      </c>
      <c r="BS7" s="241">
        <f t="shared" si="5"/>
        <v>10199.046116812366</v>
      </c>
      <c r="BT7" s="16">
        <v>0</v>
      </c>
      <c r="BU7" s="16">
        <v>0</v>
      </c>
      <c r="BV7" s="16">
        <v>0</v>
      </c>
      <c r="BW7" s="75">
        <f>CA7</f>
        <v>0</v>
      </c>
      <c r="BX7" s="199">
        <f t="shared" si="6"/>
        <v>0</v>
      </c>
      <c r="BY7" s="199">
        <f>BX7-'Of e D IMP % VBP na FBKF'!BK69</f>
        <v>0</v>
      </c>
      <c r="BZ7" s="199">
        <f t="shared" si="7"/>
        <v>0</v>
      </c>
      <c r="CA7" s="75">
        <v>0</v>
      </c>
      <c r="CB7" s="199">
        <f t="shared" si="8"/>
        <v>0</v>
      </c>
      <c r="CC7" s="199">
        <f>CB7-'Of e D IMP'!BN6</f>
        <v>0</v>
      </c>
      <c r="CD7" s="199">
        <f t="shared" si="9"/>
        <v>0</v>
      </c>
      <c r="CE7" s="237">
        <v>0</v>
      </c>
      <c r="CF7" s="235">
        <f t="shared" si="10"/>
        <v>0</v>
      </c>
      <c r="CG7" s="236">
        <f>CF7-'Of e D IMP'!BP6</f>
        <v>0</v>
      </c>
      <c r="CH7" s="234">
        <f t="shared" si="11"/>
        <v>0</v>
      </c>
      <c r="CI7" s="16">
        <v>1754</v>
      </c>
      <c r="CJ7" s="14">
        <v>11701</v>
      </c>
      <c r="CK7" s="71">
        <f t="shared" si="12"/>
        <v>11701</v>
      </c>
      <c r="CL7" s="77">
        <f t="shared" si="13"/>
        <v>11701</v>
      </c>
      <c r="CM7" s="17">
        <v>70214</v>
      </c>
      <c r="CN7" s="72">
        <f t="shared" si="14"/>
        <v>70214</v>
      </c>
      <c r="CO7" s="78">
        <f t="shared" si="15"/>
        <v>70214</v>
      </c>
    </row>
    <row r="8" spans="1:93">
      <c r="A8" s="66">
        <v>4</v>
      </c>
      <c r="B8" s="13" t="s">
        <v>16</v>
      </c>
      <c r="C8" s="14">
        <v>23377</v>
      </c>
      <c r="D8" s="15">
        <v>0</v>
      </c>
      <c r="E8" s="16">
        <v>0</v>
      </c>
      <c r="F8" s="16">
        <v>0</v>
      </c>
      <c r="G8" s="16">
        <v>2065</v>
      </c>
      <c r="H8" s="16">
        <v>0</v>
      </c>
      <c r="I8" s="16">
        <v>0</v>
      </c>
      <c r="J8" s="16">
        <v>0</v>
      </c>
      <c r="K8" s="16">
        <v>0</v>
      </c>
      <c r="L8" s="16">
        <v>0</v>
      </c>
      <c r="M8" s="16">
        <v>0</v>
      </c>
      <c r="N8" s="16">
        <v>0</v>
      </c>
      <c r="O8" s="16">
        <v>0</v>
      </c>
      <c r="P8" s="16">
        <v>0</v>
      </c>
      <c r="Q8" s="16">
        <v>0</v>
      </c>
      <c r="R8" s="16">
        <v>0</v>
      </c>
      <c r="S8" s="16">
        <v>0</v>
      </c>
      <c r="T8" s="16">
        <v>0</v>
      </c>
      <c r="U8" s="16">
        <v>0</v>
      </c>
      <c r="V8" s="16">
        <v>0</v>
      </c>
      <c r="W8" s="16">
        <v>0</v>
      </c>
      <c r="X8" s="16">
        <v>0</v>
      </c>
      <c r="Y8" s="16">
        <v>4</v>
      </c>
      <c r="Z8" s="16">
        <v>0</v>
      </c>
      <c r="AA8" s="16">
        <v>6</v>
      </c>
      <c r="AB8" s="16">
        <v>173</v>
      </c>
      <c r="AC8" s="16">
        <v>5809</v>
      </c>
      <c r="AD8" s="16">
        <v>0</v>
      </c>
      <c r="AE8" s="16">
        <v>0</v>
      </c>
      <c r="AF8" s="16">
        <v>218</v>
      </c>
      <c r="AG8" s="16">
        <v>0</v>
      </c>
      <c r="AH8" s="16">
        <v>0</v>
      </c>
      <c r="AI8" s="16">
        <v>0</v>
      </c>
      <c r="AJ8" s="16">
        <v>0</v>
      </c>
      <c r="AK8" s="16">
        <v>0</v>
      </c>
      <c r="AL8" s="16">
        <v>0</v>
      </c>
      <c r="AM8" s="16">
        <v>0</v>
      </c>
      <c r="AN8" s="16">
        <v>0</v>
      </c>
      <c r="AO8" s="16">
        <v>0</v>
      </c>
      <c r="AP8" s="16">
        <v>0</v>
      </c>
      <c r="AQ8" s="16">
        <v>0</v>
      </c>
      <c r="AR8" s="16">
        <v>0</v>
      </c>
      <c r="AS8" s="16">
        <v>0</v>
      </c>
      <c r="AT8" s="16">
        <v>0</v>
      </c>
      <c r="AU8" s="16">
        <v>0</v>
      </c>
      <c r="AV8" s="16">
        <v>0</v>
      </c>
      <c r="AW8" s="16">
        <v>0</v>
      </c>
      <c r="AX8" s="16">
        <v>0</v>
      </c>
      <c r="AY8" s="16">
        <v>0</v>
      </c>
      <c r="AZ8" s="16">
        <v>0</v>
      </c>
      <c r="BA8" s="16">
        <v>0</v>
      </c>
      <c r="BB8" s="16">
        <v>0</v>
      </c>
      <c r="BC8" s="16">
        <v>0</v>
      </c>
      <c r="BD8" s="16">
        <v>0</v>
      </c>
      <c r="BE8" s="16">
        <v>0</v>
      </c>
      <c r="BF8" s="16">
        <v>0</v>
      </c>
      <c r="BG8" s="14">
        <v>8275</v>
      </c>
      <c r="BH8" s="69">
        <f>BP8</f>
        <v>14777</v>
      </c>
      <c r="BI8" s="295">
        <f t="shared" si="0"/>
        <v>45.598595352195687</v>
      </c>
      <c r="BJ8" s="293">
        <f>BI8-'Of e D IMP % VBP na X'!BG69</f>
        <v>45.598595352195687</v>
      </c>
      <c r="BK8" s="296">
        <f t="shared" si="1"/>
        <v>14822.598595352196</v>
      </c>
      <c r="BL8" s="178">
        <v>0</v>
      </c>
      <c r="BM8" s="181">
        <f t="shared" si="2"/>
        <v>0</v>
      </c>
      <c r="BN8" s="179">
        <f>BM8-'Of e D IMP'!BG7</f>
        <v>0</v>
      </c>
      <c r="BO8" s="182">
        <f t="shared" si="3"/>
        <v>0</v>
      </c>
      <c r="BP8" s="243">
        <v>14777</v>
      </c>
      <c r="BQ8" s="242">
        <f t="shared" si="4"/>
        <v>374.43304193589256</v>
      </c>
      <c r="BR8" s="242">
        <f t="shared" si="4"/>
        <v>374.43304193589256</v>
      </c>
      <c r="BS8" s="241">
        <f t="shared" si="5"/>
        <v>15151.433041935892</v>
      </c>
      <c r="BT8" s="16">
        <v>0</v>
      </c>
      <c r="BU8" s="16">
        <v>0</v>
      </c>
      <c r="BV8" s="16">
        <v>0</v>
      </c>
      <c r="BW8" s="75">
        <f t="shared" ref="BW8:BW44" si="16">CA8</f>
        <v>0</v>
      </c>
      <c r="BX8" s="199">
        <f t="shared" si="6"/>
        <v>0</v>
      </c>
      <c r="BY8" s="199">
        <f>BX8-'Of e D IMP % VBP na FBKF'!BK70</f>
        <v>0</v>
      </c>
      <c r="BZ8" s="199">
        <f t="shared" si="7"/>
        <v>0</v>
      </c>
      <c r="CA8" s="75">
        <v>0</v>
      </c>
      <c r="CB8" s="199">
        <f t="shared" si="8"/>
        <v>0</v>
      </c>
      <c r="CC8" s="199">
        <f>CB8-'Of e D IMP'!BN7</f>
        <v>0</v>
      </c>
      <c r="CD8" s="199">
        <f t="shared" si="9"/>
        <v>0</v>
      </c>
      <c r="CE8" s="237">
        <v>0</v>
      </c>
      <c r="CF8" s="235">
        <f t="shared" si="10"/>
        <v>0</v>
      </c>
      <c r="CG8" s="236">
        <f>CF8-'Of e D IMP'!BP7</f>
        <v>0</v>
      </c>
      <c r="CH8" s="234">
        <f t="shared" si="11"/>
        <v>0</v>
      </c>
      <c r="CI8" s="16">
        <v>325</v>
      </c>
      <c r="CJ8" s="14">
        <v>15102</v>
      </c>
      <c r="CK8" s="71">
        <f t="shared" si="12"/>
        <v>15102</v>
      </c>
      <c r="CL8" s="77">
        <f t="shared" si="13"/>
        <v>15102</v>
      </c>
      <c r="CM8" s="17">
        <v>23377</v>
      </c>
      <c r="CN8" s="72">
        <f t="shared" si="14"/>
        <v>23377</v>
      </c>
      <c r="CO8" s="78">
        <f t="shared" si="15"/>
        <v>23377</v>
      </c>
    </row>
    <row r="9" spans="1:93">
      <c r="A9" s="66">
        <v>5</v>
      </c>
      <c r="B9" s="13" t="s">
        <v>120</v>
      </c>
      <c r="C9" s="14">
        <v>15138</v>
      </c>
      <c r="D9" s="15">
        <v>205</v>
      </c>
      <c r="E9" s="16">
        <v>939</v>
      </c>
      <c r="F9" s="16">
        <v>0</v>
      </c>
      <c r="G9" s="16">
        <v>511</v>
      </c>
      <c r="H9" s="16">
        <v>887</v>
      </c>
      <c r="I9" s="16">
        <v>65</v>
      </c>
      <c r="J9" s="16">
        <v>0</v>
      </c>
      <c r="K9" s="16">
        <v>0</v>
      </c>
      <c r="L9" s="16">
        <v>0</v>
      </c>
      <c r="M9" s="16">
        <v>29</v>
      </c>
      <c r="N9" s="16">
        <v>1</v>
      </c>
      <c r="O9" s="16">
        <v>140</v>
      </c>
      <c r="P9" s="16">
        <v>0</v>
      </c>
      <c r="Q9" s="16">
        <v>41</v>
      </c>
      <c r="R9" s="16">
        <v>0</v>
      </c>
      <c r="S9" s="16">
        <v>2504</v>
      </c>
      <c r="T9" s="16">
        <v>28</v>
      </c>
      <c r="U9" s="16">
        <v>16</v>
      </c>
      <c r="V9" s="16">
        <v>23</v>
      </c>
      <c r="W9" s="16">
        <v>8</v>
      </c>
      <c r="X9" s="16">
        <v>113</v>
      </c>
      <c r="Y9" s="16">
        <v>109</v>
      </c>
      <c r="Z9" s="16">
        <v>2</v>
      </c>
      <c r="AA9" s="16">
        <v>53</v>
      </c>
      <c r="AB9" s="16">
        <v>1467</v>
      </c>
      <c r="AC9" s="16">
        <v>1128</v>
      </c>
      <c r="AD9" s="16">
        <v>1250</v>
      </c>
      <c r="AE9" s="16">
        <v>288</v>
      </c>
      <c r="AF9" s="16">
        <v>107</v>
      </c>
      <c r="AG9" s="16">
        <v>0</v>
      </c>
      <c r="AH9" s="16">
        <v>0</v>
      </c>
      <c r="AI9" s="16">
        <v>125</v>
      </c>
      <c r="AJ9" s="16">
        <v>0</v>
      </c>
      <c r="AK9" s="16">
        <v>1</v>
      </c>
      <c r="AL9" s="16">
        <v>0</v>
      </c>
      <c r="AM9" s="16">
        <v>0</v>
      </c>
      <c r="AN9" s="16">
        <v>112</v>
      </c>
      <c r="AO9" s="16">
        <v>0</v>
      </c>
      <c r="AP9" s="16">
        <v>49</v>
      </c>
      <c r="AQ9" s="16">
        <v>0</v>
      </c>
      <c r="AR9" s="16">
        <v>1692</v>
      </c>
      <c r="AS9" s="16">
        <v>0</v>
      </c>
      <c r="AT9" s="16">
        <v>0</v>
      </c>
      <c r="AU9" s="16">
        <v>0</v>
      </c>
      <c r="AV9" s="16">
        <v>0</v>
      </c>
      <c r="AW9" s="16">
        <v>0</v>
      </c>
      <c r="AX9" s="16">
        <v>0</v>
      </c>
      <c r="AY9" s="16">
        <v>7</v>
      </c>
      <c r="AZ9" s="16">
        <v>0</v>
      </c>
      <c r="BA9" s="16">
        <v>0</v>
      </c>
      <c r="BB9" s="16">
        <v>0</v>
      </c>
      <c r="BC9" s="16">
        <v>21</v>
      </c>
      <c r="BD9" s="16">
        <v>3</v>
      </c>
      <c r="BE9" s="16">
        <v>0</v>
      </c>
      <c r="BF9" s="16">
        <v>26</v>
      </c>
      <c r="BG9" s="14">
        <v>11950</v>
      </c>
      <c r="BH9" s="69">
        <f>BP9</f>
        <v>3004</v>
      </c>
      <c r="BI9" s="295">
        <f t="shared" si="0"/>
        <v>9.2696880583336156</v>
      </c>
      <c r="BJ9" s="293">
        <f>BI9-'Of e D IMP % VBP na X'!BG70</f>
        <v>9.2696880583336156</v>
      </c>
      <c r="BK9" s="296">
        <f t="shared" si="1"/>
        <v>3013.2696880583335</v>
      </c>
      <c r="BL9" s="178">
        <v>0</v>
      </c>
      <c r="BM9" s="181">
        <f t="shared" si="2"/>
        <v>0</v>
      </c>
      <c r="BN9" s="179">
        <f>BM9-'Of e D IMP'!BG8</f>
        <v>0</v>
      </c>
      <c r="BO9" s="182">
        <f t="shared" si="3"/>
        <v>0</v>
      </c>
      <c r="BP9" s="243">
        <v>3004</v>
      </c>
      <c r="BQ9" s="242">
        <f t="shared" si="4"/>
        <v>76.11807931078171</v>
      </c>
      <c r="BR9" s="242">
        <f t="shared" si="4"/>
        <v>76.11807931078171</v>
      </c>
      <c r="BS9" s="241">
        <f t="shared" si="5"/>
        <v>3080.1180793107819</v>
      </c>
      <c r="BT9" s="16">
        <v>0</v>
      </c>
      <c r="BU9" s="16">
        <v>0</v>
      </c>
      <c r="BV9" s="16">
        <v>235</v>
      </c>
      <c r="BW9" s="75">
        <f t="shared" si="16"/>
        <v>0</v>
      </c>
      <c r="BX9" s="199">
        <f t="shared" si="6"/>
        <v>0</v>
      </c>
      <c r="BY9" s="199">
        <f>BX9-'Of e D IMP % VBP na FBKF'!BK71</f>
        <v>0</v>
      </c>
      <c r="BZ9" s="199">
        <f t="shared" si="7"/>
        <v>0</v>
      </c>
      <c r="CA9" s="75">
        <v>0</v>
      </c>
      <c r="CB9" s="199">
        <f t="shared" si="8"/>
        <v>0</v>
      </c>
      <c r="CC9" s="199">
        <f>CB9-'Of e D IMP'!BN8</f>
        <v>0</v>
      </c>
      <c r="CD9" s="199">
        <f t="shared" si="9"/>
        <v>0</v>
      </c>
      <c r="CE9" s="237">
        <v>0</v>
      </c>
      <c r="CF9" s="235">
        <f t="shared" si="10"/>
        <v>0</v>
      </c>
      <c r="CG9" s="236">
        <f>CF9-'Of e D IMP'!BP8</f>
        <v>0</v>
      </c>
      <c r="CH9" s="234">
        <f t="shared" si="11"/>
        <v>0</v>
      </c>
      <c r="CI9" s="16">
        <v>-51</v>
      </c>
      <c r="CJ9" s="14">
        <v>3188</v>
      </c>
      <c r="CK9" s="71">
        <f t="shared" si="12"/>
        <v>3188</v>
      </c>
      <c r="CL9" s="77">
        <f t="shared" si="13"/>
        <v>3188</v>
      </c>
      <c r="CM9" s="17">
        <v>15138</v>
      </c>
      <c r="CN9" s="72">
        <f t="shared" si="14"/>
        <v>15138</v>
      </c>
      <c r="CO9" s="78">
        <f t="shared" si="15"/>
        <v>15138</v>
      </c>
    </row>
    <row r="10" spans="1:93">
      <c r="A10" s="66">
        <v>6</v>
      </c>
      <c r="B10" s="13" t="s">
        <v>122</v>
      </c>
      <c r="C10" s="14">
        <v>266912</v>
      </c>
      <c r="D10" s="15">
        <v>1254</v>
      </c>
      <c r="E10" s="16">
        <v>12819</v>
      </c>
      <c r="F10" s="16">
        <v>0</v>
      </c>
      <c r="G10" s="16">
        <v>9</v>
      </c>
      <c r="H10" s="16">
        <v>4</v>
      </c>
      <c r="I10" s="16">
        <v>45138</v>
      </c>
      <c r="J10" s="16">
        <v>0</v>
      </c>
      <c r="K10" s="16">
        <v>0</v>
      </c>
      <c r="L10" s="16">
        <v>21</v>
      </c>
      <c r="M10" s="16">
        <v>2561</v>
      </c>
      <c r="N10" s="16">
        <v>17</v>
      </c>
      <c r="O10" s="16">
        <v>174</v>
      </c>
      <c r="P10" s="16">
        <v>2</v>
      </c>
      <c r="Q10" s="16">
        <v>0</v>
      </c>
      <c r="R10" s="16">
        <v>368</v>
      </c>
      <c r="S10" s="16">
        <v>9</v>
      </c>
      <c r="T10" s="16">
        <v>18</v>
      </c>
      <c r="U10" s="16">
        <v>224</v>
      </c>
      <c r="V10" s="16">
        <v>0</v>
      </c>
      <c r="W10" s="16">
        <v>1165</v>
      </c>
      <c r="X10" s="16">
        <v>151</v>
      </c>
      <c r="Y10" s="16">
        <v>34</v>
      </c>
      <c r="Z10" s="16">
        <v>1</v>
      </c>
      <c r="AA10" s="16">
        <v>0</v>
      </c>
      <c r="AB10" s="16">
        <v>3</v>
      </c>
      <c r="AC10" s="16">
        <v>0</v>
      </c>
      <c r="AD10" s="16">
        <v>0</v>
      </c>
      <c r="AE10" s="16"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v>0</v>
      </c>
      <c r="AK10" s="16">
        <v>0</v>
      </c>
      <c r="AL10" s="16">
        <v>0</v>
      </c>
      <c r="AM10" s="16">
        <v>0</v>
      </c>
      <c r="AN10" s="16">
        <v>11</v>
      </c>
      <c r="AO10" s="16">
        <v>0</v>
      </c>
      <c r="AP10" s="16">
        <v>73</v>
      </c>
      <c r="AQ10" s="16">
        <v>282</v>
      </c>
      <c r="AR10" s="16">
        <v>50</v>
      </c>
      <c r="AS10" s="16">
        <v>240</v>
      </c>
      <c r="AT10" s="16">
        <v>132</v>
      </c>
      <c r="AU10" s="16">
        <v>7</v>
      </c>
      <c r="AV10" s="16">
        <v>47</v>
      </c>
      <c r="AW10" s="16">
        <v>1</v>
      </c>
      <c r="AX10" s="16">
        <v>4</v>
      </c>
      <c r="AY10" s="16">
        <v>21045</v>
      </c>
      <c r="AZ10" s="16">
        <v>9</v>
      </c>
      <c r="BA10" s="16">
        <v>185</v>
      </c>
      <c r="BB10" s="16">
        <v>535</v>
      </c>
      <c r="BC10" s="16">
        <v>3111</v>
      </c>
      <c r="BD10" s="16">
        <v>871</v>
      </c>
      <c r="BE10" s="16">
        <v>264</v>
      </c>
      <c r="BF10" s="16">
        <v>2572</v>
      </c>
      <c r="BG10" s="14">
        <v>93411</v>
      </c>
      <c r="BH10" s="69">
        <v>45150</v>
      </c>
      <c r="BI10" s="295">
        <f t="shared" si="0"/>
        <v>139.32304122295699</v>
      </c>
      <c r="BJ10" s="293">
        <f>BI10-'Of e D IMP % VBP na X'!BG71</f>
        <v>139.32304122295699</v>
      </c>
      <c r="BK10" s="296">
        <f t="shared" si="1"/>
        <v>45289.32304122296</v>
      </c>
      <c r="BL10" s="178">
        <v>45150</v>
      </c>
      <c r="BM10" s="181">
        <f t="shared" si="2"/>
        <v>158.64259562476721</v>
      </c>
      <c r="BN10" s="179">
        <f>BM10-'Of e D IMP'!BG9</f>
        <v>158.64259562476721</v>
      </c>
      <c r="BO10" s="182">
        <f t="shared" si="3"/>
        <v>45308.642595624769</v>
      </c>
      <c r="BP10" s="243">
        <v>0</v>
      </c>
      <c r="BQ10" s="242">
        <f t="shared" si="4"/>
        <v>0</v>
      </c>
      <c r="BR10" s="242">
        <f t="shared" si="4"/>
        <v>0</v>
      </c>
      <c r="BS10" s="241">
        <f t="shared" si="5"/>
        <v>0</v>
      </c>
      <c r="BT10" s="16">
        <v>0</v>
      </c>
      <c r="BU10" s="16">
        <v>0</v>
      </c>
      <c r="BV10" s="16">
        <v>127558</v>
      </c>
      <c r="BW10" s="75">
        <f t="shared" si="16"/>
        <v>0</v>
      </c>
      <c r="BX10" s="199">
        <f t="shared" si="6"/>
        <v>0</v>
      </c>
      <c r="BY10" s="199">
        <f>BX10-'Of e D IMP % VBP na FBKF'!BK72</f>
        <v>0</v>
      </c>
      <c r="BZ10" s="199">
        <f t="shared" si="7"/>
        <v>0</v>
      </c>
      <c r="CA10" s="75">
        <v>0</v>
      </c>
      <c r="CB10" s="199">
        <f t="shared" si="8"/>
        <v>0</v>
      </c>
      <c r="CC10" s="199">
        <f>CB10-'Of e D IMP'!BN9</f>
        <v>0</v>
      </c>
      <c r="CD10" s="199">
        <f t="shared" si="9"/>
        <v>0</v>
      </c>
      <c r="CE10" s="237">
        <v>0</v>
      </c>
      <c r="CF10" s="235">
        <f t="shared" si="10"/>
        <v>0</v>
      </c>
      <c r="CG10" s="236">
        <f>CF10-'Of e D IMP'!BP9</f>
        <v>0</v>
      </c>
      <c r="CH10" s="234">
        <f t="shared" si="11"/>
        <v>0</v>
      </c>
      <c r="CI10" s="16">
        <v>793</v>
      </c>
      <c r="CJ10" s="14">
        <v>173501</v>
      </c>
      <c r="CK10" s="71">
        <f t="shared" si="12"/>
        <v>173659.64259562475</v>
      </c>
      <c r="CL10" s="77">
        <f t="shared" si="13"/>
        <v>173501</v>
      </c>
      <c r="CM10" s="17">
        <v>266912</v>
      </c>
      <c r="CN10" s="72">
        <f t="shared" si="14"/>
        <v>267070.64259562478</v>
      </c>
      <c r="CO10" s="78">
        <f t="shared" si="15"/>
        <v>266912</v>
      </c>
    </row>
    <row r="11" spans="1:93">
      <c r="A11" s="66">
        <v>7</v>
      </c>
      <c r="B11" s="13" t="s">
        <v>17</v>
      </c>
      <c r="C11" s="14">
        <v>9633</v>
      </c>
      <c r="D11" s="15">
        <v>0</v>
      </c>
      <c r="E11" s="16">
        <v>0</v>
      </c>
      <c r="F11" s="16">
        <v>0</v>
      </c>
      <c r="G11" s="16">
        <v>0</v>
      </c>
      <c r="H11" s="16">
        <v>0</v>
      </c>
      <c r="I11" s="16">
        <v>3</v>
      </c>
      <c r="J11" s="16">
        <v>467</v>
      </c>
      <c r="K11" s="16">
        <v>0</v>
      </c>
      <c r="L11" s="16">
        <v>0</v>
      </c>
      <c r="M11" s="16">
        <v>0</v>
      </c>
      <c r="N11" s="16">
        <v>0</v>
      </c>
      <c r="O11" s="16">
        <v>0</v>
      </c>
      <c r="P11" s="16">
        <v>0</v>
      </c>
      <c r="Q11" s="16">
        <v>0</v>
      </c>
      <c r="R11" s="16">
        <v>0</v>
      </c>
      <c r="S11" s="16">
        <v>0</v>
      </c>
      <c r="T11" s="16">
        <v>0</v>
      </c>
      <c r="U11" s="16">
        <v>0</v>
      </c>
      <c r="V11" s="16">
        <v>0</v>
      </c>
      <c r="W11" s="16">
        <v>0</v>
      </c>
      <c r="X11" s="16">
        <v>0</v>
      </c>
      <c r="Y11" s="16">
        <v>0</v>
      </c>
      <c r="Z11" s="16">
        <v>0</v>
      </c>
      <c r="AA11" s="16">
        <v>0</v>
      </c>
      <c r="AB11" s="16">
        <v>0</v>
      </c>
      <c r="AC11" s="16">
        <v>0</v>
      </c>
      <c r="AD11" s="16">
        <v>0</v>
      </c>
      <c r="AE11" s="16"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v>0</v>
      </c>
      <c r="AK11" s="16">
        <v>0</v>
      </c>
      <c r="AL11" s="16">
        <v>0</v>
      </c>
      <c r="AM11" s="16">
        <v>0</v>
      </c>
      <c r="AN11" s="16">
        <v>0</v>
      </c>
      <c r="AO11" s="16">
        <v>0</v>
      </c>
      <c r="AP11" s="16">
        <v>0</v>
      </c>
      <c r="AQ11" s="16">
        <v>0</v>
      </c>
      <c r="AR11" s="16">
        <v>0</v>
      </c>
      <c r="AS11" s="16">
        <v>0</v>
      </c>
      <c r="AT11" s="16">
        <v>0</v>
      </c>
      <c r="AU11" s="16">
        <v>0</v>
      </c>
      <c r="AV11" s="16">
        <v>0</v>
      </c>
      <c r="AW11" s="16">
        <v>0</v>
      </c>
      <c r="AX11" s="16">
        <v>0</v>
      </c>
      <c r="AY11" s="16">
        <v>0</v>
      </c>
      <c r="AZ11" s="16">
        <v>0</v>
      </c>
      <c r="BA11" s="16">
        <v>0</v>
      </c>
      <c r="BB11" s="16">
        <v>0</v>
      </c>
      <c r="BC11" s="16">
        <v>0</v>
      </c>
      <c r="BD11" s="16">
        <v>0</v>
      </c>
      <c r="BE11" s="16">
        <v>0</v>
      </c>
      <c r="BF11" s="16">
        <v>0</v>
      </c>
      <c r="BG11" s="14">
        <v>470</v>
      </c>
      <c r="BH11" s="69">
        <v>3978</v>
      </c>
      <c r="BI11" s="295">
        <f t="shared" si="0"/>
        <v>12.275239379511028</v>
      </c>
      <c r="BJ11" s="293">
        <f>BI11-'Of e D IMP % VBP na X'!BG72</f>
        <v>12.275239379511028</v>
      </c>
      <c r="BK11" s="296">
        <f t="shared" si="1"/>
        <v>3990.2752393795108</v>
      </c>
      <c r="BL11" s="178">
        <v>3978</v>
      </c>
      <c r="BM11" s="181">
        <f t="shared" si="2"/>
        <v>13.977414072986136</v>
      </c>
      <c r="BN11" s="179">
        <f>BM11-'Of e D IMP'!BG10</f>
        <v>13.977414072986136</v>
      </c>
      <c r="BO11" s="182">
        <f t="shared" si="3"/>
        <v>3991.977414072986</v>
      </c>
      <c r="BP11" s="243">
        <v>0</v>
      </c>
      <c r="BQ11" s="242">
        <f t="shared" si="4"/>
        <v>0</v>
      </c>
      <c r="BR11" s="242">
        <f t="shared" si="4"/>
        <v>0</v>
      </c>
      <c r="BS11" s="241">
        <f t="shared" si="5"/>
        <v>0</v>
      </c>
      <c r="BT11" s="16">
        <v>0</v>
      </c>
      <c r="BU11" s="16">
        <v>0</v>
      </c>
      <c r="BV11" s="16">
        <v>5102</v>
      </c>
      <c r="BW11" s="75">
        <f t="shared" si="16"/>
        <v>0</v>
      </c>
      <c r="BX11" s="199">
        <f t="shared" si="6"/>
        <v>0</v>
      </c>
      <c r="BY11" s="199">
        <f>BX11-'Of e D IMP % VBP na FBKF'!BK73</f>
        <v>0</v>
      </c>
      <c r="BZ11" s="199">
        <f t="shared" si="7"/>
        <v>0</v>
      </c>
      <c r="CA11" s="75">
        <v>0</v>
      </c>
      <c r="CB11" s="199">
        <f t="shared" si="8"/>
        <v>0</v>
      </c>
      <c r="CC11" s="199">
        <f>CB11-'Of e D IMP'!BN10</f>
        <v>0</v>
      </c>
      <c r="CD11" s="199">
        <f t="shared" si="9"/>
        <v>0</v>
      </c>
      <c r="CE11" s="237">
        <v>0</v>
      </c>
      <c r="CF11" s="235">
        <f t="shared" si="10"/>
        <v>0</v>
      </c>
      <c r="CG11" s="236">
        <f>CF11-'Of e D IMP'!BP10</f>
        <v>0</v>
      </c>
      <c r="CH11" s="234">
        <f t="shared" si="11"/>
        <v>0</v>
      </c>
      <c r="CI11" s="16">
        <v>83</v>
      </c>
      <c r="CJ11" s="14">
        <v>9163</v>
      </c>
      <c r="CK11" s="71">
        <f t="shared" si="12"/>
        <v>9176.977414072986</v>
      </c>
      <c r="CL11" s="77">
        <f t="shared" si="13"/>
        <v>9163</v>
      </c>
      <c r="CM11" s="17">
        <v>9633</v>
      </c>
      <c r="CN11" s="72">
        <f t="shared" si="14"/>
        <v>9646.977414072986</v>
      </c>
      <c r="CO11" s="78">
        <f t="shared" si="15"/>
        <v>9633</v>
      </c>
    </row>
    <row r="12" spans="1:93">
      <c r="A12" s="66">
        <v>8</v>
      </c>
      <c r="B12" s="13" t="s">
        <v>125</v>
      </c>
      <c r="C12" s="14">
        <v>33852</v>
      </c>
      <c r="D12" s="15">
        <v>227</v>
      </c>
      <c r="E12" s="16">
        <v>165</v>
      </c>
      <c r="F12" s="16">
        <v>0</v>
      </c>
      <c r="G12" s="16">
        <v>0</v>
      </c>
      <c r="H12" s="16">
        <v>311</v>
      </c>
      <c r="I12" s="16">
        <v>101</v>
      </c>
      <c r="J12" s="16">
        <v>414</v>
      </c>
      <c r="K12" s="16">
        <v>6408</v>
      </c>
      <c r="L12" s="16">
        <v>9607</v>
      </c>
      <c r="M12" s="16">
        <v>494</v>
      </c>
      <c r="N12" s="16">
        <v>0</v>
      </c>
      <c r="O12" s="16">
        <v>352</v>
      </c>
      <c r="P12" s="16">
        <v>0</v>
      </c>
      <c r="Q12" s="16">
        <v>0</v>
      </c>
      <c r="R12" s="16">
        <v>29</v>
      </c>
      <c r="S12" s="16">
        <v>60</v>
      </c>
      <c r="T12" s="16">
        <v>6</v>
      </c>
      <c r="U12" s="16">
        <v>114</v>
      </c>
      <c r="V12" s="16">
        <v>0</v>
      </c>
      <c r="W12" s="16">
        <v>0</v>
      </c>
      <c r="X12" s="16">
        <v>0</v>
      </c>
      <c r="Y12" s="16">
        <v>110</v>
      </c>
      <c r="Z12" s="16">
        <v>387</v>
      </c>
      <c r="AA12" s="16">
        <v>29</v>
      </c>
      <c r="AB12" s="16">
        <v>215</v>
      </c>
      <c r="AC12" s="16">
        <v>0</v>
      </c>
      <c r="AD12" s="16">
        <v>0</v>
      </c>
      <c r="AE12" s="16">
        <v>0</v>
      </c>
      <c r="AF12" s="16">
        <v>187</v>
      </c>
      <c r="AG12" s="16">
        <v>0</v>
      </c>
      <c r="AH12" s="16">
        <v>0</v>
      </c>
      <c r="AI12" s="16">
        <v>15</v>
      </c>
      <c r="AJ12" s="16">
        <v>0</v>
      </c>
      <c r="AK12" s="16">
        <v>0</v>
      </c>
      <c r="AL12" s="16">
        <v>0</v>
      </c>
      <c r="AM12" s="16">
        <v>0</v>
      </c>
      <c r="AN12" s="16">
        <v>39</v>
      </c>
      <c r="AO12" s="16">
        <v>0</v>
      </c>
      <c r="AP12" s="16">
        <v>738</v>
      </c>
      <c r="AQ12" s="16">
        <v>0</v>
      </c>
      <c r="AR12" s="16">
        <v>163</v>
      </c>
      <c r="AS12" s="16">
        <v>554</v>
      </c>
      <c r="AT12" s="16">
        <v>285</v>
      </c>
      <c r="AU12" s="16">
        <v>0</v>
      </c>
      <c r="AV12" s="16">
        <v>0</v>
      </c>
      <c r="AW12" s="16">
        <v>10</v>
      </c>
      <c r="AX12" s="16">
        <v>105</v>
      </c>
      <c r="AY12" s="16">
        <v>265</v>
      </c>
      <c r="AZ12" s="16">
        <v>0</v>
      </c>
      <c r="BA12" s="16">
        <v>0</v>
      </c>
      <c r="BB12" s="16">
        <v>531</v>
      </c>
      <c r="BC12" s="16">
        <v>1301</v>
      </c>
      <c r="BD12" s="16">
        <v>1</v>
      </c>
      <c r="BE12" s="16">
        <v>2</v>
      </c>
      <c r="BF12" s="16">
        <v>23</v>
      </c>
      <c r="BG12" s="14">
        <v>23248</v>
      </c>
      <c r="BH12" s="69">
        <v>4110</v>
      </c>
      <c r="BI12" s="295">
        <f t="shared" si="0"/>
        <v>12.682562556508376</v>
      </c>
      <c r="BJ12" s="293">
        <f>BI12-'Of e D IMP % VBP na X'!BG73</f>
        <v>12.682562556508376</v>
      </c>
      <c r="BK12" s="296">
        <f t="shared" si="1"/>
        <v>4122.6825625565079</v>
      </c>
      <c r="BL12" s="178">
        <v>4110</v>
      </c>
      <c r="BM12" s="181">
        <f t="shared" si="2"/>
        <v>14.441219668168179</v>
      </c>
      <c r="BN12" s="179">
        <f>BM12-'Of e D IMP'!BG11</f>
        <v>14.441219668168179</v>
      </c>
      <c r="BO12" s="182">
        <f t="shared" si="3"/>
        <v>4124.4412196681678</v>
      </c>
      <c r="BP12" s="243">
        <v>0</v>
      </c>
      <c r="BQ12" s="242">
        <f t="shared" si="4"/>
        <v>0</v>
      </c>
      <c r="BR12" s="242">
        <f t="shared" si="4"/>
        <v>0</v>
      </c>
      <c r="BS12" s="241">
        <f t="shared" si="5"/>
        <v>0</v>
      </c>
      <c r="BT12" s="16">
        <v>0</v>
      </c>
      <c r="BU12" s="16">
        <v>0</v>
      </c>
      <c r="BV12" s="16">
        <v>7244</v>
      </c>
      <c r="BW12" s="75">
        <f t="shared" si="16"/>
        <v>0</v>
      </c>
      <c r="BX12" s="199">
        <f t="shared" si="6"/>
        <v>0</v>
      </c>
      <c r="BY12" s="199">
        <f>BX12-'Of e D IMP % VBP na FBKF'!BK74</f>
        <v>0</v>
      </c>
      <c r="BZ12" s="199">
        <f t="shared" si="7"/>
        <v>0</v>
      </c>
      <c r="CA12" s="75">
        <v>0</v>
      </c>
      <c r="CB12" s="199">
        <f t="shared" si="8"/>
        <v>0</v>
      </c>
      <c r="CC12" s="199">
        <f>CB12-'Of e D IMP'!BN11</f>
        <v>0</v>
      </c>
      <c r="CD12" s="199">
        <f t="shared" si="9"/>
        <v>0</v>
      </c>
      <c r="CE12" s="237">
        <v>0</v>
      </c>
      <c r="CF12" s="235">
        <f t="shared" si="10"/>
        <v>0</v>
      </c>
      <c r="CG12" s="236">
        <f>CF12-'Of e D IMP'!BP11</f>
        <v>0</v>
      </c>
      <c r="CH12" s="234">
        <f t="shared" si="11"/>
        <v>0</v>
      </c>
      <c r="CI12" s="16">
        <v>-750</v>
      </c>
      <c r="CJ12" s="14">
        <v>10604</v>
      </c>
      <c r="CK12" s="71">
        <f t="shared" si="12"/>
        <v>10618.441219668168</v>
      </c>
      <c r="CL12" s="77">
        <f t="shared" si="13"/>
        <v>10604</v>
      </c>
      <c r="CM12" s="17">
        <v>33852</v>
      </c>
      <c r="CN12" s="72">
        <f t="shared" si="14"/>
        <v>33866.441219668166</v>
      </c>
      <c r="CO12" s="78">
        <f t="shared" si="15"/>
        <v>33852</v>
      </c>
    </row>
    <row r="13" spans="1:93">
      <c r="A13" s="66">
        <v>9</v>
      </c>
      <c r="B13" s="13" t="s">
        <v>18</v>
      </c>
      <c r="C13" s="14">
        <v>28298</v>
      </c>
      <c r="D13" s="15">
        <v>0</v>
      </c>
      <c r="E13" s="16">
        <v>0</v>
      </c>
      <c r="F13" s="16">
        <v>0</v>
      </c>
      <c r="G13" s="16">
        <v>0</v>
      </c>
      <c r="H13" s="16">
        <v>10</v>
      </c>
      <c r="I13" s="16">
        <v>0</v>
      </c>
      <c r="J13" s="16">
        <v>0</v>
      </c>
      <c r="K13" s="16">
        <v>0</v>
      </c>
      <c r="L13" s="16">
        <v>214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</v>
      </c>
      <c r="W13" s="16">
        <v>0</v>
      </c>
      <c r="X13" s="16">
        <v>0</v>
      </c>
      <c r="Y13" s="16">
        <v>0</v>
      </c>
      <c r="Z13" s="16">
        <v>0</v>
      </c>
      <c r="AA13" s="16">
        <v>0</v>
      </c>
      <c r="AB13" s="16">
        <v>0</v>
      </c>
      <c r="AC13" s="16">
        <v>0</v>
      </c>
      <c r="AD13" s="16">
        <v>0</v>
      </c>
      <c r="AE13" s="16">
        <v>17</v>
      </c>
      <c r="AF13" s="16">
        <v>1</v>
      </c>
      <c r="AG13" s="16">
        <v>0</v>
      </c>
      <c r="AH13" s="16">
        <v>0</v>
      </c>
      <c r="AI13" s="16">
        <v>0</v>
      </c>
      <c r="AJ13" s="16">
        <v>0</v>
      </c>
      <c r="AK13" s="16">
        <v>0</v>
      </c>
      <c r="AL13" s="16">
        <v>0</v>
      </c>
      <c r="AM13" s="16">
        <v>0</v>
      </c>
      <c r="AN13" s="16">
        <v>58</v>
      </c>
      <c r="AO13" s="16">
        <v>0</v>
      </c>
      <c r="AP13" s="16">
        <v>2</v>
      </c>
      <c r="AQ13" s="16">
        <v>29</v>
      </c>
      <c r="AR13" s="16">
        <v>33</v>
      </c>
      <c r="AS13" s="16">
        <v>246</v>
      </c>
      <c r="AT13" s="16">
        <v>491</v>
      </c>
      <c r="AU13" s="16">
        <v>58</v>
      </c>
      <c r="AV13" s="16">
        <v>325</v>
      </c>
      <c r="AW13" s="16">
        <v>0</v>
      </c>
      <c r="AX13" s="16">
        <v>0</v>
      </c>
      <c r="AY13" s="16">
        <v>122</v>
      </c>
      <c r="AZ13" s="16">
        <v>543</v>
      </c>
      <c r="BA13" s="16">
        <v>0</v>
      </c>
      <c r="BB13" s="16">
        <v>333</v>
      </c>
      <c r="BC13" s="16">
        <v>565</v>
      </c>
      <c r="BD13" s="16">
        <v>7</v>
      </c>
      <c r="BE13" s="16">
        <v>3</v>
      </c>
      <c r="BF13" s="16">
        <v>92</v>
      </c>
      <c r="BG13" s="14">
        <v>3149</v>
      </c>
      <c r="BH13" s="69">
        <v>840</v>
      </c>
      <c r="BI13" s="295">
        <f t="shared" si="0"/>
        <v>2.5920565808922231</v>
      </c>
      <c r="BJ13" s="293">
        <f>BI13-'Of e D IMP % VBP na X'!BG74</f>
        <v>2.5920565808922231</v>
      </c>
      <c r="BK13" s="296">
        <f t="shared" si="1"/>
        <v>842.59205658089218</v>
      </c>
      <c r="BL13" s="178">
        <v>840</v>
      </c>
      <c r="BM13" s="181">
        <f t="shared" si="2"/>
        <v>2.9514901511584601</v>
      </c>
      <c r="BN13" s="179">
        <f>BM13-'Of e D IMP'!BG12</f>
        <v>2.9514901511584601</v>
      </c>
      <c r="BO13" s="182">
        <f t="shared" si="3"/>
        <v>842.95149015115851</v>
      </c>
      <c r="BP13" s="243">
        <v>0</v>
      </c>
      <c r="BQ13" s="242">
        <f t="shared" si="4"/>
        <v>0</v>
      </c>
      <c r="BR13" s="242">
        <f t="shared" si="4"/>
        <v>0</v>
      </c>
      <c r="BS13" s="241">
        <f t="shared" si="5"/>
        <v>0</v>
      </c>
      <c r="BT13" s="16">
        <v>0</v>
      </c>
      <c r="BU13" s="16">
        <v>0</v>
      </c>
      <c r="BV13" s="16">
        <v>24391</v>
      </c>
      <c r="BW13" s="75">
        <f t="shared" si="16"/>
        <v>0</v>
      </c>
      <c r="BX13" s="199">
        <f t="shared" si="6"/>
        <v>0</v>
      </c>
      <c r="BY13" s="199">
        <f>BX13-'Of e D IMP % VBP na FBKF'!BK75</f>
        <v>0</v>
      </c>
      <c r="BZ13" s="199">
        <f t="shared" si="7"/>
        <v>0</v>
      </c>
      <c r="CA13" s="75">
        <v>0</v>
      </c>
      <c r="CB13" s="199">
        <f t="shared" si="8"/>
        <v>0</v>
      </c>
      <c r="CC13" s="199">
        <f>CB13-'Of e D IMP'!BN12</f>
        <v>0</v>
      </c>
      <c r="CD13" s="199">
        <f t="shared" si="9"/>
        <v>0</v>
      </c>
      <c r="CE13" s="237">
        <v>0</v>
      </c>
      <c r="CF13" s="235">
        <f t="shared" si="10"/>
        <v>0</v>
      </c>
      <c r="CG13" s="236">
        <f>CF13-'Of e D IMP'!BP12</f>
        <v>0</v>
      </c>
      <c r="CH13" s="234">
        <f t="shared" si="11"/>
        <v>0</v>
      </c>
      <c r="CI13" s="16">
        <v>-82</v>
      </c>
      <c r="CJ13" s="14">
        <v>25149</v>
      </c>
      <c r="CK13" s="71">
        <f t="shared" si="12"/>
        <v>25151.951490151157</v>
      </c>
      <c r="CL13" s="77">
        <f t="shared" si="13"/>
        <v>25149</v>
      </c>
      <c r="CM13" s="17">
        <v>28298</v>
      </c>
      <c r="CN13" s="72">
        <f t="shared" si="14"/>
        <v>28300.951490151157</v>
      </c>
      <c r="CO13" s="78">
        <f t="shared" si="15"/>
        <v>28298</v>
      </c>
    </row>
    <row r="14" spans="1:93">
      <c r="A14" s="66">
        <v>10</v>
      </c>
      <c r="B14" s="13" t="s">
        <v>128</v>
      </c>
      <c r="C14" s="14">
        <v>23549</v>
      </c>
      <c r="D14" s="15">
        <v>0</v>
      </c>
      <c r="E14" s="16">
        <v>0</v>
      </c>
      <c r="F14" s="16">
        <v>0</v>
      </c>
      <c r="G14" s="16">
        <v>9</v>
      </c>
      <c r="H14" s="16">
        <v>0</v>
      </c>
      <c r="I14" s="16">
        <v>0</v>
      </c>
      <c r="J14" s="16">
        <v>0</v>
      </c>
      <c r="K14" s="16">
        <v>0</v>
      </c>
      <c r="L14" s="16">
        <v>71</v>
      </c>
      <c r="M14" s="16">
        <v>5360</v>
      </c>
      <c r="N14" s="16">
        <v>0</v>
      </c>
      <c r="O14" s="16">
        <v>43</v>
      </c>
      <c r="P14" s="16">
        <v>0</v>
      </c>
      <c r="Q14" s="16">
        <v>0</v>
      </c>
      <c r="R14" s="16">
        <v>0</v>
      </c>
      <c r="S14" s="16">
        <v>0</v>
      </c>
      <c r="T14" s="16">
        <v>2</v>
      </c>
      <c r="U14" s="16">
        <v>3</v>
      </c>
      <c r="V14" s="16">
        <v>0</v>
      </c>
      <c r="W14" s="16">
        <v>0</v>
      </c>
      <c r="X14" s="16">
        <v>0</v>
      </c>
      <c r="Y14" s="16">
        <v>0</v>
      </c>
      <c r="Z14" s="16">
        <v>1</v>
      </c>
      <c r="AA14" s="16">
        <v>0</v>
      </c>
      <c r="AB14" s="16">
        <v>0</v>
      </c>
      <c r="AC14" s="16">
        <v>0</v>
      </c>
      <c r="AD14" s="16">
        <v>0</v>
      </c>
      <c r="AE14" s="16">
        <v>26</v>
      </c>
      <c r="AF14" s="16">
        <v>30</v>
      </c>
      <c r="AG14" s="16">
        <v>0</v>
      </c>
      <c r="AH14" s="16">
        <v>0</v>
      </c>
      <c r="AI14" s="16">
        <v>0</v>
      </c>
      <c r="AJ14" s="16">
        <v>0</v>
      </c>
      <c r="AK14" s="16">
        <v>14</v>
      </c>
      <c r="AL14" s="16">
        <v>60</v>
      </c>
      <c r="AM14" s="16">
        <v>1</v>
      </c>
      <c r="AN14" s="16">
        <v>0</v>
      </c>
      <c r="AO14" s="16">
        <v>0</v>
      </c>
      <c r="AP14" s="16">
        <v>4</v>
      </c>
      <c r="AQ14" s="16">
        <v>0</v>
      </c>
      <c r="AR14" s="16">
        <v>0</v>
      </c>
      <c r="AS14" s="16">
        <v>0</v>
      </c>
      <c r="AT14" s="16">
        <v>0</v>
      </c>
      <c r="AU14" s="16">
        <v>0</v>
      </c>
      <c r="AV14" s="16">
        <v>0</v>
      </c>
      <c r="AW14" s="16">
        <v>0</v>
      </c>
      <c r="AX14" s="16">
        <v>2</v>
      </c>
      <c r="AY14" s="16">
        <v>0</v>
      </c>
      <c r="AZ14" s="16">
        <v>0</v>
      </c>
      <c r="BA14" s="16">
        <v>0</v>
      </c>
      <c r="BB14" s="16">
        <v>2</v>
      </c>
      <c r="BC14" s="16">
        <v>69</v>
      </c>
      <c r="BD14" s="16">
        <v>0</v>
      </c>
      <c r="BE14" s="16">
        <v>0</v>
      </c>
      <c r="BF14" s="16">
        <v>1</v>
      </c>
      <c r="BG14" s="14">
        <v>5698</v>
      </c>
      <c r="BH14" s="69">
        <v>6357</v>
      </c>
      <c r="BI14" s="295">
        <f t="shared" si="0"/>
        <v>19.616313910395071</v>
      </c>
      <c r="BJ14" s="293">
        <f>BI14-'Of e D IMP % VBP na X'!BG75</f>
        <v>19.610142347107232</v>
      </c>
      <c r="BK14" s="296">
        <f t="shared" si="1"/>
        <v>6376.6163139103946</v>
      </c>
      <c r="BL14" s="178">
        <v>6357</v>
      </c>
      <c r="BM14" s="181">
        <f t="shared" si="2"/>
        <v>22.33645582251706</v>
      </c>
      <c r="BN14" s="179">
        <f>BM14-'Of e D IMP'!BG13</f>
        <v>22.329428465014303</v>
      </c>
      <c r="BO14" s="182">
        <f t="shared" si="3"/>
        <v>6379.3364558225167</v>
      </c>
      <c r="BP14" s="243">
        <v>0</v>
      </c>
      <c r="BQ14" s="242">
        <f t="shared" si="4"/>
        <v>0</v>
      </c>
      <c r="BR14" s="242">
        <f t="shared" si="4"/>
        <v>0</v>
      </c>
      <c r="BS14" s="241">
        <f t="shared" si="5"/>
        <v>0</v>
      </c>
      <c r="BT14" s="16">
        <v>0</v>
      </c>
      <c r="BU14" s="16">
        <v>0</v>
      </c>
      <c r="BV14" s="16">
        <v>10847</v>
      </c>
      <c r="BW14" s="75">
        <f t="shared" si="16"/>
        <v>0</v>
      </c>
      <c r="BX14" s="199">
        <f t="shared" si="6"/>
        <v>0</v>
      </c>
      <c r="BY14" s="199">
        <f>BX14-'Of e D IMP % VBP na FBKF'!BK76</f>
        <v>0</v>
      </c>
      <c r="BZ14" s="199">
        <f t="shared" si="7"/>
        <v>0</v>
      </c>
      <c r="CA14" s="75">
        <v>0</v>
      </c>
      <c r="CB14" s="199">
        <f t="shared" si="8"/>
        <v>0</v>
      </c>
      <c r="CC14" s="199">
        <f>CB14-'Of e D IMP'!BN13</f>
        <v>0</v>
      </c>
      <c r="CD14" s="199">
        <f t="shared" si="9"/>
        <v>0</v>
      </c>
      <c r="CE14" s="237">
        <v>0</v>
      </c>
      <c r="CF14" s="235">
        <f t="shared" si="10"/>
        <v>0</v>
      </c>
      <c r="CG14" s="236">
        <f>CF14-'Of e D IMP'!BP13</f>
        <v>0</v>
      </c>
      <c r="CH14" s="234">
        <f t="shared" si="11"/>
        <v>0</v>
      </c>
      <c r="CI14" s="16">
        <v>647</v>
      </c>
      <c r="CJ14" s="14">
        <v>17851</v>
      </c>
      <c r="CK14" s="71">
        <f t="shared" si="12"/>
        <v>17873.336455822518</v>
      </c>
      <c r="CL14" s="77">
        <f t="shared" si="13"/>
        <v>17851</v>
      </c>
      <c r="CM14" s="17">
        <v>23549</v>
      </c>
      <c r="CN14" s="72">
        <f t="shared" si="14"/>
        <v>23571.336455822518</v>
      </c>
      <c r="CO14" s="78">
        <f t="shared" si="15"/>
        <v>23549</v>
      </c>
    </row>
    <row r="15" spans="1:93">
      <c r="A15" s="66">
        <v>11</v>
      </c>
      <c r="B15" s="13" t="s">
        <v>19</v>
      </c>
      <c r="C15" s="14">
        <v>19904</v>
      </c>
      <c r="D15" s="15">
        <v>262</v>
      </c>
      <c r="E15" s="16">
        <v>0</v>
      </c>
      <c r="F15" s="16">
        <v>0</v>
      </c>
      <c r="G15" s="16">
        <v>0</v>
      </c>
      <c r="H15" s="16">
        <v>1</v>
      </c>
      <c r="I15" s="16">
        <v>88</v>
      </c>
      <c r="J15" s="16">
        <v>2</v>
      </c>
      <c r="K15" s="16">
        <v>0</v>
      </c>
      <c r="L15" s="16">
        <v>0</v>
      </c>
      <c r="M15" s="16">
        <v>10</v>
      </c>
      <c r="N15" s="16">
        <v>4512</v>
      </c>
      <c r="O15" s="16">
        <v>260</v>
      </c>
      <c r="P15" s="16">
        <v>34</v>
      </c>
      <c r="Q15" s="16">
        <v>0</v>
      </c>
      <c r="R15" s="16">
        <v>0</v>
      </c>
      <c r="S15" s="16">
        <v>36</v>
      </c>
      <c r="T15" s="16">
        <v>5</v>
      </c>
      <c r="U15" s="16">
        <v>1</v>
      </c>
      <c r="V15" s="16">
        <v>13</v>
      </c>
      <c r="W15" s="16">
        <v>115</v>
      </c>
      <c r="X15" s="16">
        <v>0</v>
      </c>
      <c r="Y15" s="16">
        <v>212</v>
      </c>
      <c r="Z15" s="16">
        <v>10</v>
      </c>
      <c r="AA15" s="16">
        <v>0</v>
      </c>
      <c r="AB15" s="16">
        <v>435</v>
      </c>
      <c r="AC15" s="16">
        <v>1</v>
      </c>
      <c r="AD15" s="16">
        <v>4</v>
      </c>
      <c r="AE15" s="16">
        <v>191</v>
      </c>
      <c r="AF15" s="16">
        <v>94</v>
      </c>
      <c r="AG15" s="16">
        <v>6</v>
      </c>
      <c r="AH15" s="16">
        <v>1</v>
      </c>
      <c r="AI15" s="16">
        <v>8</v>
      </c>
      <c r="AJ15" s="16">
        <v>285</v>
      </c>
      <c r="AK15" s="16">
        <v>5</v>
      </c>
      <c r="AL15" s="16">
        <v>0</v>
      </c>
      <c r="AM15" s="16">
        <v>4</v>
      </c>
      <c r="AN15" s="16">
        <v>118</v>
      </c>
      <c r="AO15" s="16">
        <v>35</v>
      </c>
      <c r="AP15" s="16">
        <v>2803</v>
      </c>
      <c r="AQ15" s="16">
        <v>0</v>
      </c>
      <c r="AR15" s="16">
        <v>3406</v>
      </c>
      <c r="AS15" s="16">
        <v>123</v>
      </c>
      <c r="AT15" s="16">
        <v>0</v>
      </c>
      <c r="AU15" s="16">
        <v>9</v>
      </c>
      <c r="AV15" s="16">
        <v>0</v>
      </c>
      <c r="AW15" s="16">
        <v>0</v>
      </c>
      <c r="AX15" s="16">
        <v>0</v>
      </c>
      <c r="AY15" s="16">
        <v>0</v>
      </c>
      <c r="AZ15" s="16">
        <v>0</v>
      </c>
      <c r="BA15" s="16">
        <v>0</v>
      </c>
      <c r="BB15" s="16">
        <v>0</v>
      </c>
      <c r="BC15" s="16">
        <v>40</v>
      </c>
      <c r="BD15" s="16">
        <v>4</v>
      </c>
      <c r="BE15" s="16">
        <v>3</v>
      </c>
      <c r="BF15" s="16">
        <v>40</v>
      </c>
      <c r="BG15" s="14">
        <v>13176</v>
      </c>
      <c r="BH15" s="69">
        <v>6751</v>
      </c>
      <c r="BI15" s="295">
        <f t="shared" si="0"/>
        <v>20.83211187809928</v>
      </c>
      <c r="BJ15" s="293">
        <f>BI15-'Of e D IMP % VBP na X'!BG76</f>
        <v>20.83211187809928</v>
      </c>
      <c r="BK15" s="296">
        <f t="shared" si="1"/>
        <v>6771.8321118780996</v>
      </c>
      <c r="BL15" s="178">
        <v>6751</v>
      </c>
      <c r="BM15" s="181">
        <f t="shared" si="2"/>
        <v>23.72084525056043</v>
      </c>
      <c r="BN15" s="179">
        <f>BM15-'Of e D IMP'!BG14</f>
        <v>23.72084525056043</v>
      </c>
      <c r="BO15" s="182">
        <f t="shared" si="3"/>
        <v>6774.7208452505602</v>
      </c>
      <c r="BP15" s="243">
        <v>0</v>
      </c>
      <c r="BQ15" s="242">
        <f t="shared" si="4"/>
        <v>0</v>
      </c>
      <c r="BR15" s="242">
        <f t="shared" si="4"/>
        <v>0</v>
      </c>
      <c r="BS15" s="241">
        <f t="shared" si="5"/>
        <v>0</v>
      </c>
      <c r="BT15" s="16">
        <v>0</v>
      </c>
      <c r="BU15" s="16">
        <v>0</v>
      </c>
      <c r="BV15" s="16">
        <v>441</v>
      </c>
      <c r="BW15" s="75">
        <f t="shared" si="16"/>
        <v>161</v>
      </c>
      <c r="BX15" s="199">
        <f t="shared" si="6"/>
        <v>0.56825200741198267</v>
      </c>
      <c r="BY15" s="199">
        <f>BX15-'Of e D IMP % VBP na FBKF'!BK77</f>
        <v>0.56825200741198267</v>
      </c>
      <c r="BZ15" s="199">
        <f t="shared" si="7"/>
        <v>161.56825200741199</v>
      </c>
      <c r="CA15" s="75">
        <v>161</v>
      </c>
      <c r="CB15" s="199">
        <f t="shared" si="8"/>
        <v>1.224157726260084</v>
      </c>
      <c r="CC15" s="199">
        <f>CB15-'Of e D IMP'!BN14</f>
        <v>1.224157726260084</v>
      </c>
      <c r="CD15" s="199">
        <f t="shared" si="9"/>
        <v>162.22415772626007</v>
      </c>
      <c r="CE15" s="237">
        <v>0</v>
      </c>
      <c r="CF15" s="235">
        <f t="shared" si="10"/>
        <v>0</v>
      </c>
      <c r="CG15" s="236">
        <f>CF15-'Of e D IMP'!BP14</f>
        <v>0</v>
      </c>
      <c r="CH15" s="234">
        <f t="shared" si="11"/>
        <v>0</v>
      </c>
      <c r="CI15" s="16">
        <v>-625</v>
      </c>
      <c r="CJ15" s="14">
        <v>6728</v>
      </c>
      <c r="CK15" s="71">
        <f t="shared" si="12"/>
        <v>6751.7208452505602</v>
      </c>
      <c r="CL15" s="77">
        <f t="shared" si="13"/>
        <v>6728</v>
      </c>
      <c r="CM15" s="17">
        <v>19904</v>
      </c>
      <c r="CN15" s="72">
        <f t="shared" si="14"/>
        <v>19927.720845250558</v>
      </c>
      <c r="CO15" s="78">
        <f t="shared" si="15"/>
        <v>19904</v>
      </c>
    </row>
    <row r="16" spans="1:93">
      <c r="A16" s="66">
        <v>12</v>
      </c>
      <c r="B16" s="13" t="s">
        <v>131</v>
      </c>
      <c r="C16" s="14">
        <v>37178</v>
      </c>
      <c r="D16" s="15">
        <v>14</v>
      </c>
      <c r="E16" s="16">
        <v>8</v>
      </c>
      <c r="F16" s="16">
        <v>4</v>
      </c>
      <c r="G16" s="16">
        <v>108</v>
      </c>
      <c r="H16" s="16">
        <v>108</v>
      </c>
      <c r="I16" s="16">
        <v>1885</v>
      </c>
      <c r="J16" s="16">
        <v>486</v>
      </c>
      <c r="K16" s="16">
        <v>134</v>
      </c>
      <c r="L16" s="16">
        <v>47</v>
      </c>
      <c r="M16" s="16">
        <v>421</v>
      </c>
      <c r="N16" s="16">
        <v>200</v>
      </c>
      <c r="O16" s="16">
        <v>6236</v>
      </c>
      <c r="P16" s="16">
        <v>3634</v>
      </c>
      <c r="Q16" s="16">
        <v>7</v>
      </c>
      <c r="R16" s="16">
        <v>29</v>
      </c>
      <c r="S16" s="16">
        <v>242</v>
      </c>
      <c r="T16" s="16">
        <v>16</v>
      </c>
      <c r="U16" s="16">
        <v>416</v>
      </c>
      <c r="V16" s="16">
        <v>122</v>
      </c>
      <c r="W16" s="16">
        <v>420</v>
      </c>
      <c r="X16" s="16">
        <v>7</v>
      </c>
      <c r="Y16" s="16">
        <v>285</v>
      </c>
      <c r="Z16" s="16">
        <v>774</v>
      </c>
      <c r="AA16" s="16">
        <v>198</v>
      </c>
      <c r="AB16" s="16">
        <v>275</v>
      </c>
      <c r="AC16" s="16">
        <v>8</v>
      </c>
      <c r="AD16" s="16">
        <v>28</v>
      </c>
      <c r="AE16" s="16">
        <v>340</v>
      </c>
      <c r="AF16" s="16">
        <v>248</v>
      </c>
      <c r="AG16" s="16">
        <v>286</v>
      </c>
      <c r="AH16" s="16">
        <v>16</v>
      </c>
      <c r="AI16" s="16">
        <v>181</v>
      </c>
      <c r="AJ16" s="16">
        <v>323</v>
      </c>
      <c r="AK16" s="16">
        <v>79</v>
      </c>
      <c r="AL16" s="16">
        <v>172</v>
      </c>
      <c r="AM16" s="16">
        <v>0</v>
      </c>
      <c r="AN16" s="16">
        <v>119</v>
      </c>
      <c r="AO16" s="16">
        <v>34</v>
      </c>
      <c r="AP16" s="16">
        <v>880</v>
      </c>
      <c r="AQ16" s="16">
        <v>67</v>
      </c>
      <c r="AR16" s="16">
        <v>115</v>
      </c>
      <c r="AS16" s="16">
        <v>1122</v>
      </c>
      <c r="AT16" s="16">
        <v>158</v>
      </c>
      <c r="AU16" s="16">
        <v>267</v>
      </c>
      <c r="AV16" s="16">
        <v>581</v>
      </c>
      <c r="AW16" s="16">
        <v>115</v>
      </c>
      <c r="AX16" s="16">
        <v>170</v>
      </c>
      <c r="AY16" s="16">
        <v>89</v>
      </c>
      <c r="AZ16" s="16">
        <v>205</v>
      </c>
      <c r="BA16" s="16">
        <v>149</v>
      </c>
      <c r="BB16" s="16">
        <v>569</v>
      </c>
      <c r="BC16" s="16">
        <v>788</v>
      </c>
      <c r="BD16" s="16">
        <v>56</v>
      </c>
      <c r="BE16" s="16">
        <v>71</v>
      </c>
      <c r="BF16" s="16">
        <v>602</v>
      </c>
      <c r="BG16" s="14">
        <v>23914</v>
      </c>
      <c r="BH16" s="69">
        <v>7825</v>
      </c>
      <c r="BI16" s="295">
        <f t="shared" si="0"/>
        <v>24.146241363668626</v>
      </c>
      <c r="BJ16" s="293">
        <f>BI16-'Of e D IMP % VBP na X'!BG77</f>
        <v>24.143155582024708</v>
      </c>
      <c r="BK16" s="296">
        <f t="shared" si="1"/>
        <v>7849.1462413636682</v>
      </c>
      <c r="BL16" s="178">
        <v>7825</v>
      </c>
      <c r="BM16" s="181">
        <f t="shared" si="2"/>
        <v>27.494536229541605</v>
      </c>
      <c r="BN16" s="179">
        <f>BM16-'Of e D IMP'!BG15</f>
        <v>27.491022550790227</v>
      </c>
      <c r="BO16" s="182">
        <f t="shared" si="3"/>
        <v>7852.4945362295412</v>
      </c>
      <c r="BP16" s="243">
        <v>0</v>
      </c>
      <c r="BQ16" s="242">
        <f t="shared" si="4"/>
        <v>0</v>
      </c>
      <c r="BR16" s="242">
        <f t="shared" si="4"/>
        <v>0</v>
      </c>
      <c r="BS16" s="241">
        <f t="shared" si="5"/>
        <v>0</v>
      </c>
      <c r="BT16" s="16">
        <v>0</v>
      </c>
      <c r="BU16" s="16">
        <v>0</v>
      </c>
      <c r="BV16" s="16">
        <v>5389</v>
      </c>
      <c r="BW16" s="75">
        <f t="shared" si="16"/>
        <v>0</v>
      </c>
      <c r="BX16" s="199">
        <f t="shared" si="6"/>
        <v>0</v>
      </c>
      <c r="BY16" s="199">
        <f>BX16-'Of e D IMP % VBP na FBKF'!BK78</f>
        <v>0</v>
      </c>
      <c r="BZ16" s="199">
        <f t="shared" si="7"/>
        <v>0</v>
      </c>
      <c r="CA16" s="75">
        <v>0</v>
      </c>
      <c r="CB16" s="199">
        <f t="shared" si="8"/>
        <v>0</v>
      </c>
      <c r="CC16" s="199">
        <f>CB16-'Of e D IMP'!BN15</f>
        <v>0</v>
      </c>
      <c r="CD16" s="199">
        <f t="shared" si="9"/>
        <v>0</v>
      </c>
      <c r="CE16" s="237">
        <v>0</v>
      </c>
      <c r="CF16" s="235">
        <f t="shared" si="10"/>
        <v>0</v>
      </c>
      <c r="CG16" s="236">
        <f>CF16-'Of e D IMP'!BP15</f>
        <v>0</v>
      </c>
      <c r="CH16" s="234">
        <f t="shared" si="11"/>
        <v>0</v>
      </c>
      <c r="CI16" s="16">
        <v>50</v>
      </c>
      <c r="CJ16" s="14">
        <v>13264</v>
      </c>
      <c r="CK16" s="71">
        <f t="shared" si="12"/>
        <v>13291.494536229542</v>
      </c>
      <c r="CL16" s="77">
        <f t="shared" si="13"/>
        <v>13264</v>
      </c>
      <c r="CM16" s="17">
        <v>37178</v>
      </c>
      <c r="CN16" s="72">
        <f t="shared" si="14"/>
        <v>37205.49453622954</v>
      </c>
      <c r="CO16" s="78">
        <f t="shared" si="15"/>
        <v>37178</v>
      </c>
    </row>
    <row r="17" spans="1:93">
      <c r="A17" s="66">
        <v>13</v>
      </c>
      <c r="B17" s="13" t="s">
        <v>133</v>
      </c>
      <c r="C17" s="14">
        <v>30617</v>
      </c>
      <c r="D17" s="15">
        <v>0</v>
      </c>
      <c r="E17" s="16">
        <v>0</v>
      </c>
      <c r="F17" s="16">
        <v>10</v>
      </c>
      <c r="G17" s="16">
        <v>195</v>
      </c>
      <c r="H17" s="16">
        <v>0</v>
      </c>
      <c r="I17" s="16">
        <v>102</v>
      </c>
      <c r="J17" s="16">
        <v>106</v>
      </c>
      <c r="K17" s="16">
        <v>10</v>
      </c>
      <c r="L17" s="16">
        <v>1</v>
      </c>
      <c r="M17" s="16">
        <v>0</v>
      </c>
      <c r="N17" s="16">
        <v>0</v>
      </c>
      <c r="O17" s="16">
        <v>211</v>
      </c>
      <c r="P17" s="16">
        <v>848</v>
      </c>
      <c r="Q17" s="16">
        <v>17</v>
      </c>
      <c r="R17" s="16">
        <v>0</v>
      </c>
      <c r="S17" s="16">
        <v>121</v>
      </c>
      <c r="T17" s="16">
        <v>4</v>
      </c>
      <c r="U17" s="16">
        <v>237</v>
      </c>
      <c r="V17" s="16">
        <v>48</v>
      </c>
      <c r="W17" s="16">
        <v>22</v>
      </c>
      <c r="X17" s="16">
        <v>49</v>
      </c>
      <c r="Y17" s="16">
        <v>140</v>
      </c>
      <c r="Z17" s="16">
        <v>155</v>
      </c>
      <c r="AA17" s="16">
        <v>30</v>
      </c>
      <c r="AB17" s="16">
        <v>3</v>
      </c>
      <c r="AC17" s="16">
        <v>67</v>
      </c>
      <c r="AD17" s="16">
        <v>86</v>
      </c>
      <c r="AE17" s="16">
        <v>67</v>
      </c>
      <c r="AF17" s="16">
        <v>0</v>
      </c>
      <c r="AG17" s="16">
        <v>0</v>
      </c>
      <c r="AH17" s="16">
        <v>0</v>
      </c>
      <c r="AI17" s="16">
        <v>0</v>
      </c>
      <c r="AJ17" s="16">
        <v>0</v>
      </c>
      <c r="AK17" s="16">
        <v>72</v>
      </c>
      <c r="AL17" s="16">
        <v>56</v>
      </c>
      <c r="AM17" s="16">
        <v>3</v>
      </c>
      <c r="AN17" s="16">
        <v>12</v>
      </c>
      <c r="AO17" s="16">
        <v>62</v>
      </c>
      <c r="AP17" s="16">
        <v>5</v>
      </c>
      <c r="AQ17" s="16">
        <v>174</v>
      </c>
      <c r="AR17" s="16">
        <v>98</v>
      </c>
      <c r="AS17" s="16">
        <v>902</v>
      </c>
      <c r="AT17" s="16">
        <v>361</v>
      </c>
      <c r="AU17" s="16">
        <v>2215</v>
      </c>
      <c r="AV17" s="16">
        <v>3442</v>
      </c>
      <c r="AW17" s="16">
        <v>200</v>
      </c>
      <c r="AX17" s="16">
        <v>27</v>
      </c>
      <c r="AY17" s="16">
        <v>14</v>
      </c>
      <c r="AZ17" s="16">
        <v>8566</v>
      </c>
      <c r="BA17" s="16">
        <v>71</v>
      </c>
      <c r="BB17" s="16">
        <v>408</v>
      </c>
      <c r="BC17" s="16">
        <v>1076</v>
      </c>
      <c r="BD17" s="16">
        <v>486</v>
      </c>
      <c r="BE17" s="16">
        <v>160</v>
      </c>
      <c r="BF17" s="16">
        <v>852</v>
      </c>
      <c r="BG17" s="14">
        <v>21791</v>
      </c>
      <c r="BH17" s="69">
        <v>247</v>
      </c>
      <c r="BI17" s="295">
        <f t="shared" si="0"/>
        <v>0.76218806604807032</v>
      </c>
      <c r="BJ17" s="293">
        <f>BI17-'Of e D IMP % VBP na X'!BG78</f>
        <v>0.75601650276023169</v>
      </c>
      <c r="BK17" s="296">
        <f t="shared" si="1"/>
        <v>247.76218806604808</v>
      </c>
      <c r="BL17" s="178">
        <v>247</v>
      </c>
      <c r="BM17" s="181">
        <f t="shared" si="2"/>
        <v>0.86787865159064237</v>
      </c>
      <c r="BN17" s="179">
        <f>BM17-'Of e D IMP'!BG16</f>
        <v>0.86085129408788408</v>
      </c>
      <c r="BO17" s="182">
        <f t="shared" si="3"/>
        <v>247.86787865159064</v>
      </c>
      <c r="BP17" s="243">
        <v>0</v>
      </c>
      <c r="BQ17" s="242">
        <f t="shared" si="4"/>
        <v>0</v>
      </c>
      <c r="BR17" s="242">
        <f t="shared" si="4"/>
        <v>0</v>
      </c>
      <c r="BS17" s="241">
        <f t="shared" si="5"/>
        <v>0</v>
      </c>
      <c r="BT17" s="16">
        <v>0</v>
      </c>
      <c r="BU17" s="16">
        <v>0</v>
      </c>
      <c r="BV17" s="16">
        <v>8457</v>
      </c>
      <c r="BW17" s="75">
        <f t="shared" si="16"/>
        <v>0</v>
      </c>
      <c r="BX17" s="199">
        <f t="shared" si="6"/>
        <v>0</v>
      </c>
      <c r="BY17" s="199">
        <f>BX17-'Of e D IMP % VBP na FBKF'!BK79</f>
        <v>0</v>
      </c>
      <c r="BZ17" s="199">
        <f t="shared" si="7"/>
        <v>0</v>
      </c>
      <c r="CA17" s="75">
        <v>0</v>
      </c>
      <c r="CB17" s="199">
        <f t="shared" si="8"/>
        <v>0</v>
      </c>
      <c r="CC17" s="199">
        <f>CB17-'Of e D IMP'!BN16</f>
        <v>0</v>
      </c>
      <c r="CD17" s="199">
        <f t="shared" si="9"/>
        <v>0</v>
      </c>
      <c r="CE17" s="237">
        <v>0</v>
      </c>
      <c r="CF17" s="235">
        <f t="shared" si="10"/>
        <v>0</v>
      </c>
      <c r="CG17" s="236">
        <f>CF17-'Of e D IMP'!BP16</f>
        <v>0</v>
      </c>
      <c r="CH17" s="234">
        <f t="shared" si="11"/>
        <v>0</v>
      </c>
      <c r="CI17" s="16">
        <v>122</v>
      </c>
      <c r="CJ17" s="14">
        <v>8826</v>
      </c>
      <c r="CK17" s="71">
        <f t="shared" si="12"/>
        <v>8826.8678786515902</v>
      </c>
      <c r="CL17" s="77">
        <f t="shared" si="13"/>
        <v>8826</v>
      </c>
      <c r="CM17" s="17">
        <v>30617</v>
      </c>
      <c r="CN17" s="72">
        <f t="shared" si="14"/>
        <v>30617.867878651588</v>
      </c>
      <c r="CO17" s="78">
        <f t="shared" si="15"/>
        <v>30617</v>
      </c>
    </row>
    <row r="18" spans="1:93">
      <c r="A18" s="66">
        <v>14</v>
      </c>
      <c r="B18" s="13" t="s">
        <v>135</v>
      </c>
      <c r="C18" s="14">
        <v>124232</v>
      </c>
      <c r="D18" s="15">
        <v>3518</v>
      </c>
      <c r="E18" s="16">
        <v>1687</v>
      </c>
      <c r="F18" s="16">
        <v>1155</v>
      </c>
      <c r="G18" s="16">
        <v>1195.5999999999999</v>
      </c>
      <c r="H18" s="16">
        <v>672</v>
      </c>
      <c r="I18" s="16">
        <v>2094</v>
      </c>
      <c r="J18" s="16">
        <v>33</v>
      </c>
      <c r="K18" s="16">
        <v>407</v>
      </c>
      <c r="L18" s="16">
        <v>86</v>
      </c>
      <c r="M18" s="16">
        <v>90</v>
      </c>
      <c r="N18" s="16">
        <v>456</v>
      </c>
      <c r="O18" s="16">
        <v>530</v>
      </c>
      <c r="P18" s="16">
        <v>95</v>
      </c>
      <c r="Q18" s="16">
        <v>15331</v>
      </c>
      <c r="R18" s="16">
        <v>138</v>
      </c>
      <c r="S18" s="16">
        <v>7872.6</v>
      </c>
      <c r="T18" s="16">
        <v>437</v>
      </c>
      <c r="U18" s="16">
        <v>142</v>
      </c>
      <c r="V18" s="16">
        <v>35</v>
      </c>
      <c r="W18" s="16">
        <v>32</v>
      </c>
      <c r="X18" s="16">
        <v>262</v>
      </c>
      <c r="Y18" s="16">
        <v>80</v>
      </c>
      <c r="Z18" s="16">
        <v>1139</v>
      </c>
      <c r="AA18" s="16">
        <v>466</v>
      </c>
      <c r="AB18" s="16">
        <v>947</v>
      </c>
      <c r="AC18" s="16">
        <v>429</v>
      </c>
      <c r="AD18" s="16">
        <v>644</v>
      </c>
      <c r="AE18" s="16">
        <v>233</v>
      </c>
      <c r="AF18" s="16">
        <v>774</v>
      </c>
      <c r="AG18" s="16">
        <v>188</v>
      </c>
      <c r="AH18" s="16">
        <v>151</v>
      </c>
      <c r="AI18" s="16">
        <v>1065</v>
      </c>
      <c r="AJ18" s="16">
        <v>882</v>
      </c>
      <c r="AK18" s="16">
        <v>15</v>
      </c>
      <c r="AL18" s="16">
        <v>212</v>
      </c>
      <c r="AM18" s="16">
        <v>77</v>
      </c>
      <c r="AN18" s="16">
        <v>482</v>
      </c>
      <c r="AO18" s="16">
        <v>628</v>
      </c>
      <c r="AP18" s="16">
        <v>238</v>
      </c>
      <c r="AQ18" s="16">
        <v>2675.6</v>
      </c>
      <c r="AR18" s="16">
        <v>2273</v>
      </c>
      <c r="AS18" s="16">
        <v>3912</v>
      </c>
      <c r="AT18" s="16">
        <v>24678</v>
      </c>
      <c r="AU18" s="16">
        <v>212</v>
      </c>
      <c r="AV18" s="16">
        <v>464</v>
      </c>
      <c r="AW18" s="16">
        <v>172</v>
      </c>
      <c r="AX18" s="16">
        <v>79</v>
      </c>
      <c r="AY18" s="16">
        <v>84</v>
      </c>
      <c r="AZ18" s="16">
        <v>727</v>
      </c>
      <c r="BA18" s="16">
        <v>477</v>
      </c>
      <c r="BB18" s="16">
        <v>433</v>
      </c>
      <c r="BC18" s="16">
        <v>627</v>
      </c>
      <c r="BD18" s="16">
        <v>48</v>
      </c>
      <c r="BE18" s="16">
        <v>80</v>
      </c>
      <c r="BF18" s="16">
        <v>3745</v>
      </c>
      <c r="BG18" s="14">
        <v>85604.799999999988</v>
      </c>
      <c r="BH18" s="69">
        <f>BP18</f>
        <v>11737</v>
      </c>
      <c r="BI18" s="295">
        <f t="shared" si="0"/>
        <v>36.217819154680974</v>
      </c>
      <c r="BJ18" s="293">
        <f>BI18-'Of e D IMP % VBP na X'!BG79</f>
        <v>36.217819154680974</v>
      </c>
      <c r="BK18" s="296">
        <f t="shared" si="1"/>
        <v>11773.217819154681</v>
      </c>
      <c r="BL18" s="183">
        <v>0</v>
      </c>
      <c r="BM18" s="181">
        <f t="shared" si="2"/>
        <v>0</v>
      </c>
      <c r="BN18" s="179">
        <f>BM18-'Of e D IMP'!BG17</f>
        <v>0</v>
      </c>
      <c r="BO18" s="182">
        <f t="shared" si="3"/>
        <v>0</v>
      </c>
      <c r="BP18" s="243">
        <v>11737</v>
      </c>
      <c r="BQ18" s="242">
        <f t="shared" si="4"/>
        <v>297.40276194096032</v>
      </c>
      <c r="BR18" s="242">
        <f t="shared" si="4"/>
        <v>297.40276194096032</v>
      </c>
      <c r="BS18" s="241">
        <f t="shared" si="5"/>
        <v>12034.402761940961</v>
      </c>
      <c r="BT18" s="16">
        <v>0</v>
      </c>
      <c r="BU18" s="16">
        <v>0</v>
      </c>
      <c r="BV18" s="16">
        <v>24658</v>
      </c>
      <c r="BW18" s="75">
        <f t="shared" si="16"/>
        <v>0</v>
      </c>
      <c r="BX18" s="199">
        <f t="shared" si="6"/>
        <v>0</v>
      </c>
      <c r="BY18" s="199">
        <f>BX18-'Of e D IMP % VBP na FBKF'!BK80</f>
        <v>0</v>
      </c>
      <c r="BZ18" s="199">
        <f t="shared" si="7"/>
        <v>0</v>
      </c>
      <c r="CA18" s="75">
        <v>0</v>
      </c>
      <c r="CB18" s="199">
        <f t="shared" si="8"/>
        <v>0</v>
      </c>
      <c r="CC18" s="199">
        <f>CB18-'Of e D IMP'!BN17</f>
        <v>0</v>
      </c>
      <c r="CD18" s="199">
        <f t="shared" si="9"/>
        <v>0</v>
      </c>
      <c r="CE18" s="237">
        <v>0</v>
      </c>
      <c r="CF18" s="235">
        <f t="shared" si="10"/>
        <v>0</v>
      </c>
      <c r="CG18" s="236">
        <f>CF18-'Of e D IMP'!BP17</f>
        <v>0</v>
      </c>
      <c r="CH18" s="234">
        <f t="shared" si="11"/>
        <v>0</v>
      </c>
      <c r="CI18" s="16">
        <v>2232</v>
      </c>
      <c r="CJ18" s="14">
        <v>38627</v>
      </c>
      <c r="CK18" s="71">
        <f t="shared" si="12"/>
        <v>38627</v>
      </c>
      <c r="CL18" s="77">
        <f t="shared" si="13"/>
        <v>38627</v>
      </c>
      <c r="CM18" s="17">
        <v>124231.8</v>
      </c>
      <c r="CN18" s="72">
        <f t="shared" si="14"/>
        <v>124231.79999999999</v>
      </c>
      <c r="CO18" s="78">
        <f t="shared" si="15"/>
        <v>124231.79999999999</v>
      </c>
    </row>
    <row r="19" spans="1:93">
      <c r="A19" s="66">
        <v>15</v>
      </c>
      <c r="B19" s="13" t="s">
        <v>20</v>
      </c>
      <c r="C19" s="14">
        <v>15756</v>
      </c>
      <c r="D19" s="15">
        <v>84</v>
      </c>
      <c r="E19" s="16">
        <v>46</v>
      </c>
      <c r="F19" s="16">
        <v>0</v>
      </c>
      <c r="G19" s="16">
        <v>0</v>
      </c>
      <c r="H19" s="16">
        <v>27</v>
      </c>
      <c r="I19" s="16">
        <v>18</v>
      </c>
      <c r="J19" s="16">
        <v>0</v>
      </c>
      <c r="K19" s="16">
        <v>20</v>
      </c>
      <c r="L19" s="16">
        <v>7</v>
      </c>
      <c r="M19" s="16">
        <v>0</v>
      </c>
      <c r="N19" s="16">
        <v>0</v>
      </c>
      <c r="O19" s="16">
        <v>9</v>
      </c>
      <c r="P19" s="16">
        <v>0</v>
      </c>
      <c r="Q19" s="16">
        <v>4506</v>
      </c>
      <c r="R19" s="16">
        <v>0</v>
      </c>
      <c r="S19" s="16">
        <v>226</v>
      </c>
      <c r="T19" s="16">
        <v>14</v>
      </c>
      <c r="U19" s="16">
        <v>362</v>
      </c>
      <c r="V19" s="16">
        <v>982</v>
      </c>
      <c r="W19" s="16">
        <v>695</v>
      </c>
      <c r="X19" s="16">
        <v>180</v>
      </c>
      <c r="Y19" s="16">
        <v>0</v>
      </c>
      <c r="Z19" s="16">
        <v>6</v>
      </c>
      <c r="AA19" s="16">
        <v>0</v>
      </c>
      <c r="AB19" s="16">
        <v>0</v>
      </c>
      <c r="AC19" s="16">
        <v>0</v>
      </c>
      <c r="AD19" s="16">
        <v>0</v>
      </c>
      <c r="AE19" s="16"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v>29</v>
      </c>
      <c r="AK19" s="16">
        <v>0</v>
      </c>
      <c r="AL19" s="16">
        <v>1</v>
      </c>
      <c r="AM19" s="16">
        <v>0</v>
      </c>
      <c r="AN19" s="16">
        <v>0</v>
      </c>
      <c r="AO19" s="16">
        <v>0</v>
      </c>
      <c r="AP19" s="16">
        <v>0</v>
      </c>
      <c r="AQ19" s="16">
        <v>0</v>
      </c>
      <c r="AR19" s="16">
        <v>9</v>
      </c>
      <c r="AS19" s="16">
        <v>2166</v>
      </c>
      <c r="AT19" s="16">
        <v>269</v>
      </c>
      <c r="AU19" s="16">
        <v>0</v>
      </c>
      <c r="AV19" s="16">
        <v>0</v>
      </c>
      <c r="AW19" s="16">
        <v>163</v>
      </c>
      <c r="AX19" s="16">
        <v>0</v>
      </c>
      <c r="AY19" s="16">
        <v>0</v>
      </c>
      <c r="AZ19" s="16">
        <v>0</v>
      </c>
      <c r="BA19" s="16">
        <v>0</v>
      </c>
      <c r="BB19" s="16">
        <v>79</v>
      </c>
      <c r="BC19" s="16">
        <v>0</v>
      </c>
      <c r="BD19" s="16">
        <v>7</v>
      </c>
      <c r="BE19" s="16">
        <v>24</v>
      </c>
      <c r="BF19" s="16">
        <v>643</v>
      </c>
      <c r="BG19" s="14">
        <v>10572</v>
      </c>
      <c r="BH19" s="69">
        <v>1791</v>
      </c>
      <c r="BI19" s="295">
        <f t="shared" si="0"/>
        <v>5.526634924259489</v>
      </c>
      <c r="BJ19" s="293">
        <f>BI19-'Of e D IMP % VBP na X'!BG80</f>
        <v>5.526634924259489</v>
      </c>
      <c r="BK19" s="296">
        <f t="shared" si="1"/>
        <v>1796.5266349242595</v>
      </c>
      <c r="BL19" s="178">
        <v>1791</v>
      </c>
      <c r="BM19" s="181">
        <f t="shared" si="2"/>
        <v>6.2929986437200016</v>
      </c>
      <c r="BN19" s="179">
        <f>BM19-'Of e D IMP'!BG18</f>
        <v>6.2929986437200016</v>
      </c>
      <c r="BO19" s="182">
        <f t="shared" si="3"/>
        <v>1797.29299864372</v>
      </c>
      <c r="BP19" s="243">
        <v>0</v>
      </c>
      <c r="BQ19" s="242">
        <f t="shared" si="4"/>
        <v>0</v>
      </c>
      <c r="BR19" s="242">
        <f t="shared" si="4"/>
        <v>0</v>
      </c>
      <c r="BS19" s="241">
        <f t="shared" si="5"/>
        <v>0</v>
      </c>
      <c r="BT19" s="16">
        <v>0</v>
      </c>
      <c r="BU19" s="16">
        <v>0</v>
      </c>
      <c r="BV19" s="16">
        <v>3822</v>
      </c>
      <c r="BW19" s="75">
        <f t="shared" si="16"/>
        <v>0</v>
      </c>
      <c r="BX19" s="199">
        <f t="shared" si="6"/>
        <v>0</v>
      </c>
      <c r="BY19" s="199">
        <f>BX19-'Of e D IMP % VBP na FBKF'!BK81</f>
        <v>0</v>
      </c>
      <c r="BZ19" s="199">
        <f t="shared" si="7"/>
        <v>0</v>
      </c>
      <c r="CA19" s="75">
        <v>0</v>
      </c>
      <c r="CB19" s="199">
        <f t="shared" si="8"/>
        <v>0</v>
      </c>
      <c r="CC19" s="199">
        <f>CB19-'Of e D IMP'!BN18</f>
        <v>0</v>
      </c>
      <c r="CD19" s="199">
        <f t="shared" si="9"/>
        <v>0</v>
      </c>
      <c r="CE19" s="237">
        <v>0</v>
      </c>
      <c r="CF19" s="235">
        <f t="shared" si="10"/>
        <v>0</v>
      </c>
      <c r="CG19" s="236">
        <f>CF19-'Of e D IMP'!BP18</f>
        <v>0</v>
      </c>
      <c r="CH19" s="234">
        <f t="shared" si="11"/>
        <v>0</v>
      </c>
      <c r="CI19" s="16">
        <v>-429</v>
      </c>
      <c r="CJ19" s="14">
        <v>5184</v>
      </c>
      <c r="CK19" s="71">
        <f t="shared" si="12"/>
        <v>5190.2929986437202</v>
      </c>
      <c r="CL19" s="77">
        <f t="shared" si="13"/>
        <v>5184</v>
      </c>
      <c r="CM19" s="17">
        <v>15756</v>
      </c>
      <c r="CN19" s="72">
        <f t="shared" si="14"/>
        <v>15762.292998643719</v>
      </c>
      <c r="CO19" s="78">
        <f t="shared" si="15"/>
        <v>15756</v>
      </c>
    </row>
    <row r="20" spans="1:93">
      <c r="A20" s="66">
        <v>16</v>
      </c>
      <c r="B20" s="13" t="s">
        <v>138</v>
      </c>
      <c r="C20" s="14">
        <v>60005</v>
      </c>
      <c r="D20" s="15">
        <v>13964</v>
      </c>
      <c r="E20" s="16">
        <v>1334</v>
      </c>
      <c r="F20" s="16">
        <v>643</v>
      </c>
      <c r="G20" s="16">
        <v>139</v>
      </c>
      <c r="H20" s="16">
        <v>109</v>
      </c>
      <c r="I20" s="16">
        <v>1037</v>
      </c>
      <c r="J20" s="16">
        <v>32</v>
      </c>
      <c r="K20" s="16">
        <v>523</v>
      </c>
      <c r="L20" s="16">
        <v>43</v>
      </c>
      <c r="M20" s="16">
        <v>648</v>
      </c>
      <c r="N20" s="16">
        <v>64</v>
      </c>
      <c r="O20" s="16">
        <v>929</v>
      </c>
      <c r="P20" s="16">
        <v>322</v>
      </c>
      <c r="Q20" s="16">
        <v>462</v>
      </c>
      <c r="R20" s="16">
        <v>19</v>
      </c>
      <c r="S20" s="16">
        <v>5872</v>
      </c>
      <c r="T20" s="16">
        <v>9699</v>
      </c>
      <c r="U20" s="16">
        <v>570</v>
      </c>
      <c r="V20" s="16">
        <v>1476</v>
      </c>
      <c r="W20" s="16">
        <v>1472</v>
      </c>
      <c r="X20" s="16">
        <v>935</v>
      </c>
      <c r="Y20" s="16">
        <v>1320</v>
      </c>
      <c r="Z20" s="16">
        <v>3299</v>
      </c>
      <c r="AA20" s="16">
        <v>66</v>
      </c>
      <c r="AB20" s="16">
        <v>716</v>
      </c>
      <c r="AC20" s="16">
        <v>2459</v>
      </c>
      <c r="AD20" s="16">
        <v>1069</v>
      </c>
      <c r="AE20" s="16">
        <v>1235</v>
      </c>
      <c r="AF20" s="16">
        <v>723</v>
      </c>
      <c r="AG20" s="16">
        <v>0</v>
      </c>
      <c r="AH20" s="16">
        <v>0</v>
      </c>
      <c r="AI20" s="16">
        <v>125</v>
      </c>
      <c r="AJ20" s="16">
        <v>1</v>
      </c>
      <c r="AK20" s="16">
        <v>36</v>
      </c>
      <c r="AL20" s="16">
        <v>0</v>
      </c>
      <c r="AM20" s="16">
        <v>0</v>
      </c>
      <c r="AN20" s="16">
        <v>291</v>
      </c>
      <c r="AO20" s="16">
        <v>1</v>
      </c>
      <c r="AP20" s="16">
        <v>374</v>
      </c>
      <c r="AQ20" s="16">
        <v>646</v>
      </c>
      <c r="AR20" s="16">
        <v>0</v>
      </c>
      <c r="AS20" s="16">
        <v>0</v>
      </c>
      <c r="AT20" s="16">
        <v>0</v>
      </c>
      <c r="AU20" s="16">
        <v>95</v>
      </c>
      <c r="AV20" s="16">
        <v>0</v>
      </c>
      <c r="AW20" s="16">
        <v>0</v>
      </c>
      <c r="AX20" s="16">
        <v>26</v>
      </c>
      <c r="AY20" s="16">
        <v>0</v>
      </c>
      <c r="AZ20" s="16">
        <v>3</v>
      </c>
      <c r="BA20" s="16">
        <v>0</v>
      </c>
      <c r="BB20" s="16">
        <v>938</v>
      </c>
      <c r="BC20" s="16">
        <v>44</v>
      </c>
      <c r="BD20" s="16">
        <v>10</v>
      </c>
      <c r="BE20" s="16">
        <v>631</v>
      </c>
      <c r="BF20" s="16">
        <v>2</v>
      </c>
      <c r="BG20" s="14">
        <v>54402</v>
      </c>
      <c r="BH20" s="69">
        <v>6519</v>
      </c>
      <c r="BI20" s="295">
        <f t="shared" si="0"/>
        <v>20.116210536710003</v>
      </c>
      <c r="BJ20" s="293">
        <f>BI20-'Of e D IMP % VBP na X'!BG81</f>
        <v>20.113124755066085</v>
      </c>
      <c r="BK20" s="296">
        <f t="shared" si="1"/>
        <v>6539.1162105367102</v>
      </c>
      <c r="BL20" s="178">
        <v>6519</v>
      </c>
      <c r="BM20" s="181">
        <f t="shared" si="2"/>
        <v>22.905671780240475</v>
      </c>
      <c r="BN20" s="179">
        <f>BM20-'Of e D IMP'!BG19</f>
        <v>22.902158101489096</v>
      </c>
      <c r="BO20" s="182">
        <f t="shared" si="3"/>
        <v>6541.9056717802405</v>
      </c>
      <c r="BP20" s="243">
        <v>0</v>
      </c>
      <c r="BQ20" s="242">
        <f t="shared" si="4"/>
        <v>0</v>
      </c>
      <c r="BR20" s="242">
        <f t="shared" si="4"/>
        <v>0</v>
      </c>
      <c r="BS20" s="241">
        <f t="shared" si="5"/>
        <v>0</v>
      </c>
      <c r="BT20" s="16">
        <v>0</v>
      </c>
      <c r="BU20" s="16">
        <v>0</v>
      </c>
      <c r="BV20" s="16">
        <v>297</v>
      </c>
      <c r="BW20" s="75">
        <f t="shared" si="16"/>
        <v>0</v>
      </c>
      <c r="BX20" s="199">
        <f t="shared" si="6"/>
        <v>0</v>
      </c>
      <c r="BY20" s="199">
        <f>BX20-'Of e D IMP % VBP na FBKF'!BK82</f>
        <v>0</v>
      </c>
      <c r="BZ20" s="199">
        <f t="shared" si="7"/>
        <v>0</v>
      </c>
      <c r="CA20" s="75">
        <v>0</v>
      </c>
      <c r="CB20" s="199">
        <f t="shared" si="8"/>
        <v>0</v>
      </c>
      <c r="CC20" s="199">
        <f>CB20-'Of e D IMP'!BN19</f>
        <v>0</v>
      </c>
      <c r="CD20" s="199">
        <f t="shared" si="9"/>
        <v>0</v>
      </c>
      <c r="CE20" s="237">
        <v>0</v>
      </c>
      <c r="CF20" s="235">
        <f t="shared" si="10"/>
        <v>0</v>
      </c>
      <c r="CG20" s="236">
        <f>CF20-'Of e D IMP'!BP19</f>
        <v>0</v>
      </c>
      <c r="CH20" s="234">
        <f t="shared" si="11"/>
        <v>0</v>
      </c>
      <c r="CI20" s="16">
        <v>-1213</v>
      </c>
      <c r="CJ20" s="14">
        <v>5603</v>
      </c>
      <c r="CK20" s="71">
        <f t="shared" si="12"/>
        <v>5625.9056717802405</v>
      </c>
      <c r="CL20" s="77">
        <f t="shared" si="13"/>
        <v>5603</v>
      </c>
      <c r="CM20" s="17">
        <v>60005</v>
      </c>
      <c r="CN20" s="72">
        <f t="shared" si="14"/>
        <v>60027.905671780238</v>
      </c>
      <c r="CO20" s="78">
        <f t="shared" si="15"/>
        <v>60005</v>
      </c>
    </row>
    <row r="21" spans="1:93">
      <c r="A21" s="66">
        <v>17</v>
      </c>
      <c r="B21" s="13" t="s">
        <v>21</v>
      </c>
      <c r="C21" s="14">
        <v>25935</v>
      </c>
      <c r="D21" s="15">
        <v>0</v>
      </c>
      <c r="E21" s="16">
        <v>0</v>
      </c>
      <c r="F21" s="16">
        <v>0</v>
      </c>
      <c r="G21" s="16">
        <v>0</v>
      </c>
      <c r="H21" s="16">
        <v>23</v>
      </c>
      <c r="I21" s="16">
        <v>180</v>
      </c>
      <c r="J21" s="16">
        <v>27</v>
      </c>
      <c r="K21" s="16">
        <v>1402</v>
      </c>
      <c r="L21" s="16">
        <v>28</v>
      </c>
      <c r="M21" s="16">
        <v>259</v>
      </c>
      <c r="N21" s="16">
        <v>182</v>
      </c>
      <c r="O21" s="16">
        <v>267</v>
      </c>
      <c r="P21" s="16">
        <v>667</v>
      </c>
      <c r="Q21" s="16">
        <v>0</v>
      </c>
      <c r="R21" s="16">
        <v>0</v>
      </c>
      <c r="S21" s="16">
        <v>72</v>
      </c>
      <c r="T21" s="16">
        <v>986</v>
      </c>
      <c r="U21" s="16">
        <v>1</v>
      </c>
      <c r="V21" s="16">
        <v>0</v>
      </c>
      <c r="W21" s="16">
        <v>300</v>
      </c>
      <c r="X21" s="16">
        <v>446</v>
      </c>
      <c r="Y21" s="16">
        <v>1175</v>
      </c>
      <c r="Z21" s="16">
        <v>10395</v>
      </c>
      <c r="AA21" s="16">
        <v>0</v>
      </c>
      <c r="AB21" s="16">
        <v>264</v>
      </c>
      <c r="AC21" s="16">
        <v>92</v>
      </c>
      <c r="AD21" s="16">
        <v>33</v>
      </c>
      <c r="AE21" s="16">
        <v>599</v>
      </c>
      <c r="AF21" s="16">
        <v>315</v>
      </c>
      <c r="AG21" s="16">
        <v>417</v>
      </c>
      <c r="AH21" s="16">
        <v>0</v>
      </c>
      <c r="AI21" s="16">
        <v>1338</v>
      </c>
      <c r="AJ21" s="16">
        <v>115</v>
      </c>
      <c r="AK21" s="16">
        <v>104</v>
      </c>
      <c r="AL21" s="16">
        <v>0</v>
      </c>
      <c r="AM21" s="16">
        <v>18</v>
      </c>
      <c r="AN21" s="16">
        <v>478</v>
      </c>
      <c r="AO21" s="16">
        <v>135</v>
      </c>
      <c r="AP21" s="16">
        <v>1004</v>
      </c>
      <c r="AQ21" s="16">
        <v>0</v>
      </c>
      <c r="AR21" s="16">
        <v>3</v>
      </c>
      <c r="AS21" s="16">
        <v>0</v>
      </c>
      <c r="AT21" s="16"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14">
        <v>21325</v>
      </c>
      <c r="BH21" s="69">
        <v>4397</v>
      </c>
      <c r="BI21" s="295">
        <f t="shared" si="0"/>
        <v>13.568181888313218</v>
      </c>
      <c r="BJ21" s="293">
        <f>BI21-'Of e D IMP % VBP na X'!BG82</f>
        <v>13.568181888313218</v>
      </c>
      <c r="BK21" s="296">
        <f t="shared" si="1"/>
        <v>4410.5681818883131</v>
      </c>
      <c r="BL21" s="178">
        <v>4397</v>
      </c>
      <c r="BM21" s="181">
        <f t="shared" si="2"/>
        <v>15.449645469813985</v>
      </c>
      <c r="BN21" s="179">
        <f>BM21-'Of e D IMP'!BG20</f>
        <v>15.449645469813985</v>
      </c>
      <c r="BO21" s="182">
        <f t="shared" si="3"/>
        <v>4412.4496454698137</v>
      </c>
      <c r="BP21" s="243">
        <v>0</v>
      </c>
      <c r="BQ21" s="242">
        <f t="shared" si="4"/>
        <v>0</v>
      </c>
      <c r="BR21" s="242">
        <f t="shared" si="4"/>
        <v>0</v>
      </c>
      <c r="BS21" s="241">
        <f t="shared" si="5"/>
        <v>0</v>
      </c>
      <c r="BT21" s="16">
        <v>0</v>
      </c>
      <c r="BU21" s="16">
        <v>0</v>
      </c>
      <c r="BV21" s="16">
        <v>0</v>
      </c>
      <c r="BW21" s="75">
        <f t="shared" si="16"/>
        <v>0</v>
      </c>
      <c r="BX21" s="199">
        <f t="shared" si="6"/>
        <v>0</v>
      </c>
      <c r="BY21" s="199">
        <f>BX21-'Of e D IMP % VBP na FBKF'!BK83</f>
        <v>0</v>
      </c>
      <c r="BZ21" s="199">
        <f t="shared" si="7"/>
        <v>0</v>
      </c>
      <c r="CA21" s="75">
        <v>0</v>
      </c>
      <c r="CB21" s="199">
        <f t="shared" si="8"/>
        <v>0</v>
      </c>
      <c r="CC21" s="199">
        <f>CB21-'Of e D IMP'!BN20</f>
        <v>0</v>
      </c>
      <c r="CD21" s="199">
        <f t="shared" si="9"/>
        <v>0</v>
      </c>
      <c r="CE21" s="237">
        <v>0</v>
      </c>
      <c r="CF21" s="235">
        <f t="shared" si="10"/>
        <v>0</v>
      </c>
      <c r="CG21" s="236">
        <f>CF21-'Of e D IMP'!BP20</f>
        <v>0</v>
      </c>
      <c r="CH21" s="234">
        <f t="shared" si="11"/>
        <v>0</v>
      </c>
      <c r="CI21" s="16">
        <v>213</v>
      </c>
      <c r="CJ21" s="14">
        <v>4610</v>
      </c>
      <c r="CK21" s="71">
        <f t="shared" si="12"/>
        <v>4625.4496454698137</v>
      </c>
      <c r="CL21" s="77">
        <f t="shared" si="13"/>
        <v>4610</v>
      </c>
      <c r="CM21" s="17">
        <v>25935</v>
      </c>
      <c r="CN21" s="72">
        <f t="shared" si="14"/>
        <v>25950.449645469813</v>
      </c>
      <c r="CO21" s="78">
        <f t="shared" si="15"/>
        <v>25935</v>
      </c>
    </row>
    <row r="22" spans="1:93">
      <c r="A22" s="66">
        <v>18</v>
      </c>
      <c r="B22" s="13" t="s">
        <v>22</v>
      </c>
      <c r="C22" s="14">
        <v>27215</v>
      </c>
      <c r="D22" s="15">
        <v>429</v>
      </c>
      <c r="E22" s="16">
        <v>2205</v>
      </c>
      <c r="F22" s="16">
        <v>0</v>
      </c>
      <c r="G22" s="16">
        <v>0</v>
      </c>
      <c r="H22" s="16">
        <v>0</v>
      </c>
      <c r="I22" s="16">
        <v>45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10</v>
      </c>
      <c r="P22" s="16">
        <v>0</v>
      </c>
      <c r="Q22" s="16">
        <v>0</v>
      </c>
      <c r="R22" s="16">
        <v>0</v>
      </c>
      <c r="S22" s="16">
        <v>4</v>
      </c>
      <c r="T22" s="16">
        <v>0</v>
      </c>
      <c r="U22" s="16">
        <v>36</v>
      </c>
      <c r="V22" s="16">
        <v>7</v>
      </c>
      <c r="W22" s="16">
        <v>4</v>
      </c>
      <c r="X22" s="16">
        <v>0</v>
      </c>
      <c r="Y22" s="16">
        <v>7</v>
      </c>
      <c r="Z22" s="16">
        <v>1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29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v>0</v>
      </c>
      <c r="AZ22" s="16">
        <v>0</v>
      </c>
      <c r="BA22" s="16">
        <v>58</v>
      </c>
      <c r="BB22" s="16">
        <v>2379</v>
      </c>
      <c r="BC22" s="16">
        <v>36</v>
      </c>
      <c r="BD22" s="16">
        <v>145</v>
      </c>
      <c r="BE22" s="16">
        <v>3862</v>
      </c>
      <c r="BF22" s="16">
        <v>1389</v>
      </c>
      <c r="BG22" s="14">
        <v>10646</v>
      </c>
      <c r="BH22" s="69">
        <v>1344</v>
      </c>
      <c r="BI22" s="295">
        <f t="shared" si="0"/>
        <v>4.1472905294275568</v>
      </c>
      <c r="BJ22" s="293">
        <f>BI22-'Of e D IMP % VBP na X'!BG83</f>
        <v>4.1472905294275568</v>
      </c>
      <c r="BK22" s="296">
        <f t="shared" si="1"/>
        <v>1348.1472905294277</v>
      </c>
      <c r="BL22" s="178">
        <v>1344</v>
      </c>
      <c r="BM22" s="181">
        <f t="shared" si="2"/>
        <v>4.7223842418535362</v>
      </c>
      <c r="BN22" s="179">
        <f>BM22-'Of e D IMP'!BG21</f>
        <v>4.7223842418535362</v>
      </c>
      <c r="BO22" s="182">
        <f t="shared" si="3"/>
        <v>1348.7223842418534</v>
      </c>
      <c r="BP22" s="243">
        <v>0</v>
      </c>
      <c r="BQ22" s="242">
        <f t="shared" si="4"/>
        <v>0</v>
      </c>
      <c r="BR22" s="242">
        <f t="shared" si="4"/>
        <v>0</v>
      </c>
      <c r="BS22" s="241">
        <f t="shared" si="5"/>
        <v>0</v>
      </c>
      <c r="BT22" s="16">
        <v>0</v>
      </c>
      <c r="BU22" s="16">
        <v>0</v>
      </c>
      <c r="BV22" s="16">
        <v>15072</v>
      </c>
      <c r="BW22" s="75">
        <f t="shared" si="16"/>
        <v>0</v>
      </c>
      <c r="BX22" s="199">
        <f t="shared" si="6"/>
        <v>0</v>
      </c>
      <c r="BY22" s="199">
        <f>BX22-'Of e D IMP % VBP na FBKF'!BK84</f>
        <v>0</v>
      </c>
      <c r="BZ22" s="199">
        <f t="shared" si="7"/>
        <v>0</v>
      </c>
      <c r="CA22" s="75">
        <v>0</v>
      </c>
      <c r="CB22" s="199">
        <f t="shared" si="8"/>
        <v>0</v>
      </c>
      <c r="CC22" s="199">
        <f>CB22-'Of e D IMP'!BN21</f>
        <v>0</v>
      </c>
      <c r="CD22" s="199">
        <f t="shared" si="9"/>
        <v>0</v>
      </c>
      <c r="CE22" s="237">
        <v>0</v>
      </c>
      <c r="CF22" s="235">
        <f t="shared" si="10"/>
        <v>0</v>
      </c>
      <c r="CG22" s="236">
        <f>CF22-'Of e D IMP'!BP21</f>
        <v>0</v>
      </c>
      <c r="CH22" s="234">
        <f t="shared" si="11"/>
        <v>0</v>
      </c>
      <c r="CI22" s="16">
        <v>153</v>
      </c>
      <c r="CJ22" s="14">
        <v>16569</v>
      </c>
      <c r="CK22" s="71">
        <f t="shared" si="12"/>
        <v>16573.722384241853</v>
      </c>
      <c r="CL22" s="77">
        <f t="shared" si="13"/>
        <v>16569</v>
      </c>
      <c r="CM22" s="17">
        <v>27215</v>
      </c>
      <c r="CN22" s="72">
        <f t="shared" si="14"/>
        <v>27219.722384241853</v>
      </c>
      <c r="CO22" s="78">
        <f t="shared" si="15"/>
        <v>27215</v>
      </c>
    </row>
    <row r="23" spans="1:93">
      <c r="A23" s="66">
        <v>19</v>
      </c>
      <c r="B23" s="13" t="s">
        <v>23</v>
      </c>
      <c r="C23" s="14">
        <v>10573</v>
      </c>
      <c r="D23" s="15">
        <v>6584</v>
      </c>
      <c r="E23" s="16">
        <v>254</v>
      </c>
      <c r="F23" s="16">
        <v>0</v>
      </c>
      <c r="G23" s="16">
        <v>0</v>
      </c>
      <c r="H23" s="16">
        <v>1</v>
      </c>
      <c r="I23" s="16">
        <v>268</v>
      </c>
      <c r="J23" s="16">
        <v>0</v>
      </c>
      <c r="K23" s="16">
        <v>0</v>
      </c>
      <c r="L23" s="16">
        <v>0</v>
      </c>
      <c r="M23" s="16">
        <v>282</v>
      </c>
      <c r="N23" s="16">
        <v>70</v>
      </c>
      <c r="O23" s="16">
        <v>81</v>
      </c>
      <c r="P23" s="16">
        <v>26</v>
      </c>
      <c r="Q23" s="16">
        <v>0</v>
      </c>
      <c r="R23" s="16">
        <v>2</v>
      </c>
      <c r="S23" s="16">
        <v>14</v>
      </c>
      <c r="T23" s="16">
        <v>0</v>
      </c>
      <c r="U23" s="16">
        <v>263</v>
      </c>
      <c r="V23" s="16">
        <v>955</v>
      </c>
      <c r="W23" s="16">
        <v>6</v>
      </c>
      <c r="X23" s="16">
        <v>111</v>
      </c>
      <c r="Y23" s="16">
        <v>6</v>
      </c>
      <c r="Z23" s="16">
        <v>21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5</v>
      </c>
      <c r="AP23" s="16">
        <v>461</v>
      </c>
      <c r="AQ23" s="16">
        <v>0</v>
      </c>
      <c r="AR23" s="16">
        <v>61</v>
      </c>
      <c r="AS23" s="16">
        <v>0</v>
      </c>
      <c r="AT23" s="16">
        <v>13</v>
      </c>
      <c r="AU23" s="16">
        <v>0</v>
      </c>
      <c r="AV23" s="16">
        <v>0</v>
      </c>
      <c r="AW23" s="16">
        <v>0</v>
      </c>
      <c r="AX23" s="16">
        <v>0</v>
      </c>
      <c r="AY23" s="16">
        <v>160</v>
      </c>
      <c r="AZ23" s="16">
        <v>336</v>
      </c>
      <c r="BA23" s="16">
        <v>0</v>
      </c>
      <c r="BB23" s="16">
        <v>382</v>
      </c>
      <c r="BC23" s="16">
        <v>0</v>
      </c>
      <c r="BD23" s="16">
        <v>0</v>
      </c>
      <c r="BE23" s="16">
        <v>0</v>
      </c>
      <c r="BF23" s="16">
        <v>0</v>
      </c>
      <c r="BG23" s="14">
        <v>10362</v>
      </c>
      <c r="BH23" s="69">
        <v>632</v>
      </c>
      <c r="BI23" s="295">
        <f t="shared" si="0"/>
        <v>1.9502139989570058</v>
      </c>
      <c r="BJ23" s="293">
        <f>BI23-'Of e D IMP % VBP na X'!BG84</f>
        <v>1.9502139989570058</v>
      </c>
      <c r="BK23" s="296">
        <f t="shared" si="1"/>
        <v>633.950213998957</v>
      </c>
      <c r="BL23" s="178">
        <v>632</v>
      </c>
      <c r="BM23" s="181">
        <f t="shared" si="2"/>
        <v>2.2206449708716032</v>
      </c>
      <c r="BN23" s="179">
        <f>BM23-'Of e D IMP'!BG22</f>
        <v>2.2206449708716032</v>
      </c>
      <c r="BO23" s="182">
        <f t="shared" si="3"/>
        <v>634.2206449708716</v>
      </c>
      <c r="BP23" s="243">
        <v>0</v>
      </c>
      <c r="BQ23" s="242">
        <f t="shared" si="4"/>
        <v>0</v>
      </c>
      <c r="BR23" s="242">
        <f t="shared" si="4"/>
        <v>0</v>
      </c>
      <c r="BS23" s="241">
        <f t="shared" si="5"/>
        <v>0</v>
      </c>
      <c r="BT23" s="16">
        <v>0</v>
      </c>
      <c r="BU23" s="16">
        <v>0</v>
      </c>
      <c r="BV23" s="16">
        <v>179</v>
      </c>
      <c r="BW23" s="75">
        <f t="shared" si="16"/>
        <v>0</v>
      </c>
      <c r="BX23" s="199">
        <f t="shared" si="6"/>
        <v>0</v>
      </c>
      <c r="BY23" s="199">
        <f>BX23-'Of e D IMP % VBP na FBKF'!BK85</f>
        <v>0</v>
      </c>
      <c r="BZ23" s="199">
        <f t="shared" si="7"/>
        <v>0</v>
      </c>
      <c r="CA23" s="75">
        <v>0</v>
      </c>
      <c r="CB23" s="199">
        <f t="shared" si="8"/>
        <v>0</v>
      </c>
      <c r="CC23" s="199">
        <f>CB23-'Of e D IMP'!BN22</f>
        <v>0</v>
      </c>
      <c r="CD23" s="199">
        <f t="shared" si="9"/>
        <v>0</v>
      </c>
      <c r="CE23" s="237">
        <v>0</v>
      </c>
      <c r="CF23" s="235">
        <f t="shared" si="10"/>
        <v>0</v>
      </c>
      <c r="CG23" s="236">
        <f>CF23-'Of e D IMP'!BP22</f>
        <v>0</v>
      </c>
      <c r="CH23" s="234">
        <f t="shared" si="11"/>
        <v>0</v>
      </c>
      <c r="CI23" s="16">
        <v>-600</v>
      </c>
      <c r="CJ23" s="14">
        <v>211</v>
      </c>
      <c r="CK23" s="71">
        <f t="shared" si="12"/>
        <v>213.2206449708716</v>
      </c>
      <c r="CL23" s="77">
        <f t="shared" si="13"/>
        <v>211</v>
      </c>
      <c r="CM23" s="17">
        <v>10573</v>
      </c>
      <c r="CN23" s="72">
        <f t="shared" si="14"/>
        <v>10575.220644970872</v>
      </c>
      <c r="CO23" s="78">
        <f t="shared" si="15"/>
        <v>10573</v>
      </c>
    </row>
    <row r="24" spans="1:93">
      <c r="A24" s="66">
        <v>20</v>
      </c>
      <c r="B24" s="13" t="s">
        <v>143</v>
      </c>
      <c r="C24" s="14">
        <v>17376</v>
      </c>
      <c r="D24" s="15">
        <v>0</v>
      </c>
      <c r="E24" s="16">
        <v>0</v>
      </c>
      <c r="F24" s="16">
        <v>0</v>
      </c>
      <c r="G24" s="16">
        <v>0</v>
      </c>
      <c r="H24" s="16">
        <v>10</v>
      </c>
      <c r="I24" s="16">
        <v>397</v>
      </c>
      <c r="J24" s="16">
        <v>0</v>
      </c>
      <c r="K24" s="16">
        <v>0</v>
      </c>
      <c r="L24" s="16">
        <v>11</v>
      </c>
      <c r="M24" s="16">
        <v>115</v>
      </c>
      <c r="N24" s="16">
        <v>3</v>
      </c>
      <c r="O24" s="16">
        <v>16</v>
      </c>
      <c r="P24" s="16">
        <v>0</v>
      </c>
      <c r="Q24" s="16">
        <v>0</v>
      </c>
      <c r="R24" s="16">
        <v>0</v>
      </c>
      <c r="S24" s="16">
        <v>183</v>
      </c>
      <c r="T24" s="16">
        <v>0</v>
      </c>
      <c r="U24" s="16">
        <v>133</v>
      </c>
      <c r="V24" s="16">
        <v>17</v>
      </c>
      <c r="W24" s="16">
        <v>757</v>
      </c>
      <c r="X24" s="16">
        <v>12</v>
      </c>
      <c r="Y24" s="16">
        <v>23</v>
      </c>
      <c r="Z24" s="16">
        <v>0</v>
      </c>
      <c r="AA24" s="16">
        <v>16</v>
      </c>
      <c r="AB24" s="16">
        <v>2</v>
      </c>
      <c r="AC24" s="16">
        <v>4</v>
      </c>
      <c r="AD24" s="16">
        <v>79</v>
      </c>
      <c r="AE24" s="16">
        <v>68</v>
      </c>
      <c r="AF24" s="16">
        <v>116</v>
      </c>
      <c r="AG24" s="16">
        <v>0</v>
      </c>
      <c r="AH24" s="16">
        <v>15</v>
      </c>
      <c r="AI24" s="16">
        <v>0</v>
      </c>
      <c r="AJ24" s="16">
        <v>0</v>
      </c>
      <c r="AK24" s="16">
        <v>0</v>
      </c>
      <c r="AL24" s="16">
        <v>0</v>
      </c>
      <c r="AM24" s="16">
        <v>6</v>
      </c>
      <c r="AN24" s="16">
        <v>17</v>
      </c>
      <c r="AO24" s="16">
        <v>0</v>
      </c>
      <c r="AP24" s="16">
        <v>13</v>
      </c>
      <c r="AQ24" s="16">
        <v>142</v>
      </c>
      <c r="AR24" s="16">
        <v>14</v>
      </c>
      <c r="AS24" s="16">
        <v>0</v>
      </c>
      <c r="AT24" s="16">
        <v>90</v>
      </c>
      <c r="AU24" s="16">
        <v>153</v>
      </c>
      <c r="AV24" s="16">
        <v>14</v>
      </c>
      <c r="AW24" s="16">
        <v>26</v>
      </c>
      <c r="AX24" s="16">
        <v>12</v>
      </c>
      <c r="AY24" s="16">
        <v>266</v>
      </c>
      <c r="AZ24" s="16">
        <v>208</v>
      </c>
      <c r="BA24" s="16">
        <v>40</v>
      </c>
      <c r="BB24" s="16">
        <v>586</v>
      </c>
      <c r="BC24" s="16">
        <v>702</v>
      </c>
      <c r="BD24" s="16">
        <v>12</v>
      </c>
      <c r="BE24" s="16">
        <v>4</v>
      </c>
      <c r="BF24" s="16">
        <v>78</v>
      </c>
      <c r="BG24" s="14">
        <v>4360</v>
      </c>
      <c r="BH24" s="69">
        <v>971</v>
      </c>
      <c r="BI24" s="295">
        <f t="shared" si="0"/>
        <v>2.9962939762456529</v>
      </c>
      <c r="BJ24" s="293">
        <f>BI24-'Of e D IMP % VBP na X'!BG85</f>
        <v>2.9962939762456529</v>
      </c>
      <c r="BK24" s="296">
        <f t="shared" si="1"/>
        <v>973.99629397624562</v>
      </c>
      <c r="BL24" s="178">
        <v>971</v>
      </c>
      <c r="BM24" s="181">
        <f t="shared" si="2"/>
        <v>3.4117820675891242</v>
      </c>
      <c r="BN24" s="179">
        <f>BM24-'Of e D IMP'!BG23</f>
        <v>3.4117820675891242</v>
      </c>
      <c r="BO24" s="182">
        <f t="shared" si="3"/>
        <v>974.41178206758912</v>
      </c>
      <c r="BP24" s="243">
        <v>0</v>
      </c>
      <c r="BQ24" s="242">
        <f t="shared" si="4"/>
        <v>0</v>
      </c>
      <c r="BR24" s="242">
        <f t="shared" si="4"/>
        <v>0</v>
      </c>
      <c r="BS24" s="241">
        <f t="shared" si="5"/>
        <v>0</v>
      </c>
      <c r="BT24" s="16">
        <v>0</v>
      </c>
      <c r="BU24" s="16">
        <v>0</v>
      </c>
      <c r="BV24" s="16">
        <v>11647</v>
      </c>
      <c r="BW24" s="75">
        <f t="shared" si="16"/>
        <v>0</v>
      </c>
      <c r="BX24" s="199">
        <f t="shared" si="6"/>
        <v>0</v>
      </c>
      <c r="BY24" s="199">
        <f>BX24-'Of e D IMP % VBP na FBKF'!BK86</f>
        <v>0</v>
      </c>
      <c r="BZ24" s="199">
        <f t="shared" si="7"/>
        <v>0</v>
      </c>
      <c r="CA24" s="75">
        <v>0</v>
      </c>
      <c r="CB24" s="199">
        <f t="shared" si="8"/>
        <v>0</v>
      </c>
      <c r="CC24" s="199">
        <f>CB24-'Of e D IMP'!BN23</f>
        <v>0</v>
      </c>
      <c r="CD24" s="199">
        <f t="shared" si="9"/>
        <v>0</v>
      </c>
      <c r="CE24" s="237">
        <v>0</v>
      </c>
      <c r="CF24" s="235">
        <f t="shared" si="10"/>
        <v>0</v>
      </c>
      <c r="CG24" s="236">
        <f>CF24-'Of e D IMP'!BP23</f>
        <v>0</v>
      </c>
      <c r="CH24" s="234">
        <f t="shared" si="11"/>
        <v>0</v>
      </c>
      <c r="CI24" s="16">
        <v>398</v>
      </c>
      <c r="CJ24" s="14">
        <v>13016</v>
      </c>
      <c r="CK24" s="71">
        <f t="shared" si="12"/>
        <v>13019.411782067589</v>
      </c>
      <c r="CL24" s="77">
        <f t="shared" si="13"/>
        <v>13016</v>
      </c>
      <c r="CM24" s="17">
        <v>17376</v>
      </c>
      <c r="CN24" s="72">
        <f t="shared" si="14"/>
        <v>17379.411782067589</v>
      </c>
      <c r="CO24" s="78">
        <f t="shared" si="15"/>
        <v>17376</v>
      </c>
    </row>
    <row r="25" spans="1:93">
      <c r="A25" s="66">
        <v>21</v>
      </c>
      <c r="B25" s="18" t="s">
        <v>24</v>
      </c>
      <c r="C25" s="14">
        <v>8263</v>
      </c>
      <c r="D25" s="15">
        <v>0</v>
      </c>
      <c r="E25" s="16">
        <v>0</v>
      </c>
      <c r="F25" s="16">
        <v>0</v>
      </c>
      <c r="G25" s="16">
        <v>0</v>
      </c>
      <c r="H25" s="16">
        <v>0</v>
      </c>
      <c r="I25" s="16">
        <v>6</v>
      </c>
      <c r="J25" s="16">
        <v>0</v>
      </c>
      <c r="K25" s="16">
        <v>8</v>
      </c>
      <c r="L25" s="16">
        <v>0</v>
      </c>
      <c r="M25" s="16">
        <v>44</v>
      </c>
      <c r="N25" s="16">
        <v>66</v>
      </c>
      <c r="O25" s="16">
        <v>354</v>
      </c>
      <c r="P25" s="16">
        <v>284</v>
      </c>
      <c r="Q25" s="16">
        <v>0</v>
      </c>
      <c r="R25" s="16">
        <v>0</v>
      </c>
      <c r="S25" s="16">
        <v>0</v>
      </c>
      <c r="T25" s="16">
        <v>2</v>
      </c>
      <c r="U25" s="16">
        <v>0</v>
      </c>
      <c r="V25" s="16">
        <v>2</v>
      </c>
      <c r="W25" s="16">
        <v>12</v>
      </c>
      <c r="X25" s="16">
        <v>20</v>
      </c>
      <c r="Y25" s="16">
        <v>40</v>
      </c>
      <c r="Z25" s="16">
        <v>153</v>
      </c>
      <c r="AA25" s="16">
        <v>0</v>
      </c>
      <c r="AB25" s="16">
        <v>92</v>
      </c>
      <c r="AC25" s="16">
        <v>57</v>
      </c>
      <c r="AD25" s="16">
        <v>2</v>
      </c>
      <c r="AE25" s="16">
        <v>531</v>
      </c>
      <c r="AF25" s="16">
        <v>158</v>
      </c>
      <c r="AG25" s="16">
        <v>35</v>
      </c>
      <c r="AH25" s="16">
        <v>0</v>
      </c>
      <c r="AI25" s="16">
        <v>26</v>
      </c>
      <c r="AJ25" s="16">
        <v>1</v>
      </c>
      <c r="AK25" s="16">
        <v>25</v>
      </c>
      <c r="AL25" s="16">
        <v>476</v>
      </c>
      <c r="AM25" s="16">
        <v>22</v>
      </c>
      <c r="AN25" s="16">
        <v>83</v>
      </c>
      <c r="AO25" s="16">
        <v>45</v>
      </c>
      <c r="AP25" s="16">
        <v>178</v>
      </c>
      <c r="AQ25" s="16">
        <v>0</v>
      </c>
      <c r="AR25" s="16">
        <v>3401</v>
      </c>
      <c r="AS25" s="16">
        <v>0</v>
      </c>
      <c r="AT25" s="16">
        <v>47</v>
      </c>
      <c r="AU25" s="16">
        <v>0</v>
      </c>
      <c r="AV25" s="16">
        <v>0</v>
      </c>
      <c r="AW25" s="16">
        <v>19</v>
      </c>
      <c r="AX25" s="16">
        <v>28</v>
      </c>
      <c r="AY25" s="16">
        <v>0</v>
      </c>
      <c r="AZ25" s="16">
        <v>0</v>
      </c>
      <c r="BA25" s="16">
        <v>185</v>
      </c>
      <c r="BB25" s="16">
        <v>0</v>
      </c>
      <c r="BC25" s="16">
        <v>15</v>
      </c>
      <c r="BD25" s="16">
        <v>101</v>
      </c>
      <c r="BE25" s="16">
        <v>43</v>
      </c>
      <c r="BF25" s="16">
        <v>648</v>
      </c>
      <c r="BG25" s="14">
        <v>7209</v>
      </c>
      <c r="BH25" s="69">
        <v>349</v>
      </c>
      <c r="BI25" s="295">
        <f t="shared" si="0"/>
        <v>1.0769377937278402</v>
      </c>
      <c r="BJ25" s="293">
        <f>BI25-'Of e D IMP % VBP na X'!BG86</f>
        <v>1.0769377937278402</v>
      </c>
      <c r="BK25" s="296">
        <f t="shared" si="1"/>
        <v>350.07693779372784</v>
      </c>
      <c r="BL25" s="178">
        <v>349</v>
      </c>
      <c r="BM25" s="181">
        <f t="shared" si="2"/>
        <v>1.2262738842313126</v>
      </c>
      <c r="BN25" s="179">
        <f>BM25-'Of e D IMP'!BG24</f>
        <v>1.2262738842313126</v>
      </c>
      <c r="BO25" s="182">
        <f t="shared" si="3"/>
        <v>350.22627388423132</v>
      </c>
      <c r="BP25" s="243">
        <v>0</v>
      </c>
      <c r="BQ25" s="242">
        <f t="shared" si="4"/>
        <v>0</v>
      </c>
      <c r="BR25" s="242">
        <f t="shared" si="4"/>
        <v>0</v>
      </c>
      <c r="BS25" s="241">
        <f t="shared" si="5"/>
        <v>0</v>
      </c>
      <c r="BT25" s="16">
        <v>0</v>
      </c>
      <c r="BU25" s="16">
        <v>0</v>
      </c>
      <c r="BV25" s="16">
        <v>836</v>
      </c>
      <c r="BW25" s="75">
        <f t="shared" si="16"/>
        <v>0</v>
      </c>
      <c r="BX25" s="199">
        <f t="shared" si="6"/>
        <v>0</v>
      </c>
      <c r="BY25" s="199">
        <f>BX25-'Of e D IMP % VBP na FBKF'!BK87</f>
        <v>0</v>
      </c>
      <c r="BZ25" s="199">
        <f t="shared" si="7"/>
        <v>0</v>
      </c>
      <c r="CA25" s="75">
        <v>0</v>
      </c>
      <c r="CB25" s="199">
        <f t="shared" si="8"/>
        <v>0</v>
      </c>
      <c r="CC25" s="199">
        <f>CB25-'Of e D IMP'!BN24</f>
        <v>0</v>
      </c>
      <c r="CD25" s="199">
        <f t="shared" si="9"/>
        <v>0</v>
      </c>
      <c r="CE25" s="237">
        <v>0</v>
      </c>
      <c r="CF25" s="235">
        <f t="shared" si="10"/>
        <v>0</v>
      </c>
      <c r="CG25" s="236">
        <f>CF25-'Of e D IMP'!BP24</f>
        <v>0</v>
      </c>
      <c r="CH25" s="234">
        <f t="shared" si="11"/>
        <v>0</v>
      </c>
      <c r="CI25" s="16">
        <v>-131</v>
      </c>
      <c r="CJ25" s="14">
        <v>1054</v>
      </c>
      <c r="CK25" s="71">
        <f t="shared" si="12"/>
        <v>1055.2262738842312</v>
      </c>
      <c r="CL25" s="77">
        <f t="shared" si="13"/>
        <v>1054</v>
      </c>
      <c r="CM25" s="17">
        <v>8263</v>
      </c>
      <c r="CN25" s="72">
        <f t="shared" si="14"/>
        <v>8264.226273884231</v>
      </c>
      <c r="CO25" s="78">
        <f t="shared" si="15"/>
        <v>8263</v>
      </c>
    </row>
    <row r="26" spans="1:93">
      <c r="A26" s="66">
        <v>22</v>
      </c>
      <c r="B26" s="13" t="s">
        <v>25</v>
      </c>
      <c r="C26" s="14">
        <v>13825</v>
      </c>
      <c r="D26" s="15">
        <v>0</v>
      </c>
      <c r="E26" s="16">
        <v>0</v>
      </c>
      <c r="F26" s="16">
        <v>177</v>
      </c>
      <c r="G26" s="16">
        <v>5</v>
      </c>
      <c r="H26" s="16">
        <v>205</v>
      </c>
      <c r="I26" s="16">
        <v>525</v>
      </c>
      <c r="J26" s="16">
        <v>10</v>
      </c>
      <c r="K26" s="16">
        <v>63</v>
      </c>
      <c r="L26" s="16">
        <v>34</v>
      </c>
      <c r="M26" s="16">
        <v>107</v>
      </c>
      <c r="N26" s="16">
        <v>86</v>
      </c>
      <c r="O26" s="16">
        <v>1008</v>
      </c>
      <c r="P26" s="16">
        <v>407</v>
      </c>
      <c r="Q26" s="16">
        <v>184</v>
      </c>
      <c r="R26" s="16">
        <v>11</v>
      </c>
      <c r="S26" s="16">
        <v>1404</v>
      </c>
      <c r="T26" s="16">
        <v>665</v>
      </c>
      <c r="U26" s="16">
        <v>532</v>
      </c>
      <c r="V26" s="16">
        <v>404</v>
      </c>
      <c r="W26" s="16">
        <v>1159</v>
      </c>
      <c r="X26" s="16">
        <v>115</v>
      </c>
      <c r="Y26" s="16">
        <v>178</v>
      </c>
      <c r="Z26" s="16">
        <v>527</v>
      </c>
      <c r="AA26" s="16">
        <v>75</v>
      </c>
      <c r="AB26" s="16">
        <v>109</v>
      </c>
      <c r="AC26" s="16">
        <v>45</v>
      </c>
      <c r="AD26" s="16">
        <v>130</v>
      </c>
      <c r="AE26" s="16">
        <v>134</v>
      </c>
      <c r="AF26" s="16">
        <v>18</v>
      </c>
      <c r="AG26" s="16">
        <v>1</v>
      </c>
      <c r="AH26" s="16">
        <v>0</v>
      </c>
      <c r="AI26" s="16">
        <v>224</v>
      </c>
      <c r="AJ26" s="16">
        <v>337</v>
      </c>
      <c r="AK26" s="16">
        <v>135</v>
      </c>
      <c r="AL26" s="16">
        <v>0</v>
      </c>
      <c r="AM26" s="16">
        <v>0</v>
      </c>
      <c r="AN26" s="16">
        <v>130</v>
      </c>
      <c r="AO26" s="16">
        <v>0</v>
      </c>
      <c r="AP26" s="16">
        <v>239</v>
      </c>
      <c r="AQ26" s="16">
        <v>493</v>
      </c>
      <c r="AR26" s="16">
        <v>299</v>
      </c>
      <c r="AS26" s="16">
        <v>0</v>
      </c>
      <c r="AT26" s="16">
        <v>0</v>
      </c>
      <c r="AU26" s="16">
        <v>0</v>
      </c>
      <c r="AV26" s="16">
        <v>116</v>
      </c>
      <c r="AW26" s="16">
        <v>0</v>
      </c>
      <c r="AX26" s="16">
        <v>25</v>
      </c>
      <c r="AY26" s="16">
        <v>0</v>
      </c>
      <c r="AZ26" s="16">
        <v>61</v>
      </c>
      <c r="BA26" s="16">
        <v>96</v>
      </c>
      <c r="BB26" s="16">
        <v>173</v>
      </c>
      <c r="BC26" s="16">
        <v>25</v>
      </c>
      <c r="BD26" s="16">
        <v>53</v>
      </c>
      <c r="BE26" s="16">
        <v>210</v>
      </c>
      <c r="BF26" s="16">
        <v>164</v>
      </c>
      <c r="BG26" s="14">
        <v>11098</v>
      </c>
      <c r="BH26" s="69">
        <v>2101</v>
      </c>
      <c r="BI26" s="295">
        <f t="shared" si="0"/>
        <v>6.4832272338744765</v>
      </c>
      <c r="BJ26" s="293">
        <f>BI26-'Of e D IMP % VBP na X'!BG87</f>
        <v>6.4832272338744765</v>
      </c>
      <c r="BK26" s="296">
        <f t="shared" si="1"/>
        <v>2107.4832272338745</v>
      </c>
      <c r="BL26" s="178">
        <v>2101</v>
      </c>
      <c r="BM26" s="181">
        <f t="shared" si="2"/>
        <v>7.3822390566475296</v>
      </c>
      <c r="BN26" s="179">
        <f>BM26-'Of e D IMP'!BG25</f>
        <v>7.3822390566475296</v>
      </c>
      <c r="BO26" s="182">
        <f t="shared" si="3"/>
        <v>2108.3822390566474</v>
      </c>
      <c r="BP26" s="243">
        <v>0</v>
      </c>
      <c r="BQ26" s="242">
        <f t="shared" si="4"/>
        <v>0</v>
      </c>
      <c r="BR26" s="242">
        <f t="shared" si="4"/>
        <v>0</v>
      </c>
      <c r="BS26" s="241">
        <f t="shared" si="5"/>
        <v>0</v>
      </c>
      <c r="BT26" s="16">
        <v>0</v>
      </c>
      <c r="BU26" s="16">
        <v>0</v>
      </c>
      <c r="BV26" s="16">
        <v>271</v>
      </c>
      <c r="BW26" s="75">
        <f t="shared" si="16"/>
        <v>0</v>
      </c>
      <c r="BX26" s="199">
        <f t="shared" si="6"/>
        <v>0</v>
      </c>
      <c r="BY26" s="199">
        <f>BX26-'Of e D IMP % VBP na FBKF'!BK88</f>
        <v>0</v>
      </c>
      <c r="BZ26" s="199">
        <f t="shared" si="7"/>
        <v>0</v>
      </c>
      <c r="CA26" s="75">
        <v>0</v>
      </c>
      <c r="CB26" s="199">
        <f t="shared" si="8"/>
        <v>0</v>
      </c>
      <c r="CC26" s="199">
        <f>CB26-'Of e D IMP'!BN25</f>
        <v>0</v>
      </c>
      <c r="CD26" s="199">
        <f t="shared" si="9"/>
        <v>0</v>
      </c>
      <c r="CE26" s="237">
        <v>0</v>
      </c>
      <c r="CF26" s="235">
        <f t="shared" si="10"/>
        <v>0</v>
      </c>
      <c r="CG26" s="236">
        <f>CF26-'Of e D IMP'!BP25</f>
        <v>0</v>
      </c>
      <c r="CH26" s="234">
        <f t="shared" si="11"/>
        <v>0</v>
      </c>
      <c r="CI26" s="16">
        <v>355</v>
      </c>
      <c r="CJ26" s="14">
        <v>2727</v>
      </c>
      <c r="CK26" s="71">
        <f t="shared" si="12"/>
        <v>2734.3822390566474</v>
      </c>
      <c r="CL26" s="77">
        <f t="shared" si="13"/>
        <v>2727</v>
      </c>
      <c r="CM26" s="17">
        <v>13825</v>
      </c>
      <c r="CN26" s="72">
        <f t="shared" si="14"/>
        <v>13832.382239056647</v>
      </c>
      <c r="CO26" s="78">
        <f t="shared" si="15"/>
        <v>13825</v>
      </c>
    </row>
    <row r="27" spans="1:93">
      <c r="A27" s="66">
        <v>23</v>
      </c>
      <c r="B27" s="13" t="s">
        <v>147</v>
      </c>
      <c r="C27" s="14">
        <v>47157</v>
      </c>
      <c r="D27" s="15">
        <v>668</v>
      </c>
      <c r="E27" s="16">
        <v>74</v>
      </c>
      <c r="F27" s="16">
        <v>79</v>
      </c>
      <c r="G27" s="16">
        <v>75</v>
      </c>
      <c r="H27" s="16">
        <v>371</v>
      </c>
      <c r="I27" s="16">
        <v>4027</v>
      </c>
      <c r="J27" s="16">
        <v>29</v>
      </c>
      <c r="K27" s="16">
        <v>247</v>
      </c>
      <c r="L27" s="16">
        <v>62</v>
      </c>
      <c r="M27" s="16">
        <v>339</v>
      </c>
      <c r="N27" s="16">
        <v>201</v>
      </c>
      <c r="O27" s="16">
        <v>676</v>
      </c>
      <c r="P27" s="16">
        <v>765</v>
      </c>
      <c r="Q27" s="16">
        <v>83</v>
      </c>
      <c r="R27" s="16">
        <v>135</v>
      </c>
      <c r="S27" s="16">
        <v>249</v>
      </c>
      <c r="T27" s="16">
        <v>110</v>
      </c>
      <c r="U27" s="16">
        <v>531</v>
      </c>
      <c r="V27" s="16">
        <v>593</v>
      </c>
      <c r="W27" s="16">
        <v>392</v>
      </c>
      <c r="X27" s="16">
        <v>51</v>
      </c>
      <c r="Y27" s="16">
        <v>194</v>
      </c>
      <c r="Z27" s="16">
        <v>2254</v>
      </c>
      <c r="AA27" s="16">
        <v>30</v>
      </c>
      <c r="AB27" s="16">
        <v>67</v>
      </c>
      <c r="AC27" s="16">
        <v>475</v>
      </c>
      <c r="AD27" s="16">
        <v>393</v>
      </c>
      <c r="AE27" s="16">
        <v>1130</v>
      </c>
      <c r="AF27" s="16">
        <v>1442</v>
      </c>
      <c r="AG27" s="16">
        <v>345</v>
      </c>
      <c r="AH27" s="16">
        <v>144</v>
      </c>
      <c r="AI27" s="16">
        <v>463</v>
      </c>
      <c r="AJ27" s="16">
        <v>753</v>
      </c>
      <c r="AK27" s="16">
        <v>244</v>
      </c>
      <c r="AL27" s="16">
        <v>3939</v>
      </c>
      <c r="AM27" s="16">
        <v>1228</v>
      </c>
      <c r="AN27" s="16">
        <v>2124</v>
      </c>
      <c r="AO27" s="16">
        <v>893</v>
      </c>
      <c r="AP27" s="16">
        <v>1204</v>
      </c>
      <c r="AQ27" s="16">
        <v>325</v>
      </c>
      <c r="AR27" s="16">
        <v>3814</v>
      </c>
      <c r="AS27" s="16">
        <v>1936</v>
      </c>
      <c r="AT27" s="16">
        <v>3212</v>
      </c>
      <c r="AU27" s="16">
        <v>1904</v>
      </c>
      <c r="AV27" s="16">
        <v>39</v>
      </c>
      <c r="AW27" s="16">
        <v>159</v>
      </c>
      <c r="AX27" s="16">
        <v>102</v>
      </c>
      <c r="AY27" s="16">
        <v>145</v>
      </c>
      <c r="AZ27" s="16">
        <v>1577</v>
      </c>
      <c r="BA27" s="16">
        <v>0</v>
      </c>
      <c r="BB27" s="16">
        <v>2047</v>
      </c>
      <c r="BC27" s="16">
        <v>348</v>
      </c>
      <c r="BD27" s="16">
        <v>4</v>
      </c>
      <c r="BE27" s="16">
        <v>21</v>
      </c>
      <c r="BF27" s="16">
        <v>20</v>
      </c>
      <c r="BG27" s="14">
        <v>42732</v>
      </c>
      <c r="BH27" s="69">
        <v>4031</v>
      </c>
      <c r="BI27" s="295">
        <f t="shared" si="0"/>
        <v>12.438785806638752</v>
      </c>
      <c r="BJ27" s="293">
        <f>BI27-'Of e D IMP % VBP na X'!BG88</f>
        <v>12.414099553487397</v>
      </c>
      <c r="BK27" s="296">
        <f t="shared" si="1"/>
        <v>4043.4387858066389</v>
      </c>
      <c r="BL27" s="178">
        <v>4031</v>
      </c>
      <c r="BM27" s="181">
        <f t="shared" si="2"/>
        <v>14.163639046809228</v>
      </c>
      <c r="BN27" s="179">
        <f>BM27-'Of e D IMP'!BG26</f>
        <v>14.135529616798195</v>
      </c>
      <c r="BO27" s="182">
        <f t="shared" si="3"/>
        <v>4045.1636390468093</v>
      </c>
      <c r="BP27" s="243">
        <v>0</v>
      </c>
      <c r="BQ27" s="242">
        <f t="shared" si="4"/>
        <v>0</v>
      </c>
      <c r="BR27" s="242">
        <f t="shared" si="4"/>
        <v>0</v>
      </c>
      <c r="BS27" s="241">
        <f t="shared" si="5"/>
        <v>0</v>
      </c>
      <c r="BT27" s="16">
        <v>0</v>
      </c>
      <c r="BU27" s="16">
        <v>0</v>
      </c>
      <c r="BV27" s="16">
        <v>2187</v>
      </c>
      <c r="BW27" s="75">
        <f t="shared" si="16"/>
        <v>0</v>
      </c>
      <c r="BX27" s="199">
        <f t="shared" si="6"/>
        <v>0</v>
      </c>
      <c r="BY27" s="199">
        <f>BX27-'Of e D IMP % VBP na FBKF'!BK89</f>
        <v>0</v>
      </c>
      <c r="BZ27" s="199">
        <f t="shared" si="7"/>
        <v>0</v>
      </c>
      <c r="CA27" s="75">
        <v>0</v>
      </c>
      <c r="CB27" s="199">
        <f t="shared" si="8"/>
        <v>0</v>
      </c>
      <c r="CC27" s="199">
        <f>CB27-'Of e D IMP'!BN26</f>
        <v>0</v>
      </c>
      <c r="CD27" s="199">
        <f t="shared" si="9"/>
        <v>0</v>
      </c>
      <c r="CE27" s="237">
        <v>0</v>
      </c>
      <c r="CF27" s="235">
        <f t="shared" si="10"/>
        <v>0</v>
      </c>
      <c r="CG27" s="236">
        <f>CF27-'Of e D IMP'!BP26</f>
        <v>0</v>
      </c>
      <c r="CH27" s="234">
        <f t="shared" si="11"/>
        <v>0</v>
      </c>
      <c r="CI27" s="16">
        <v>-1793</v>
      </c>
      <c r="CJ27" s="14">
        <v>4425</v>
      </c>
      <c r="CK27" s="71">
        <f t="shared" si="12"/>
        <v>4439.1636390468093</v>
      </c>
      <c r="CL27" s="77">
        <f t="shared" si="13"/>
        <v>4425</v>
      </c>
      <c r="CM27" s="17">
        <v>47157</v>
      </c>
      <c r="CN27" s="72">
        <f t="shared" si="14"/>
        <v>47171.163639046812</v>
      </c>
      <c r="CO27" s="78">
        <f t="shared" si="15"/>
        <v>47157</v>
      </c>
    </row>
    <row r="28" spans="1:93">
      <c r="A28" s="66">
        <v>24</v>
      </c>
      <c r="B28" s="13" t="s">
        <v>8</v>
      </c>
      <c r="C28" s="14">
        <v>6408</v>
      </c>
      <c r="D28" s="15">
        <v>0</v>
      </c>
      <c r="E28" s="16">
        <v>0</v>
      </c>
      <c r="F28" s="16">
        <v>357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9</v>
      </c>
      <c r="Y28" s="16">
        <v>0</v>
      </c>
      <c r="Z28" s="16">
        <v>0</v>
      </c>
      <c r="AA28" s="16">
        <v>232</v>
      </c>
      <c r="AB28" s="16">
        <v>1228</v>
      </c>
      <c r="AC28" s="16">
        <v>3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4065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4">
        <v>5894</v>
      </c>
      <c r="BH28" s="69">
        <v>103</v>
      </c>
      <c r="BI28" s="295">
        <f t="shared" si="0"/>
        <v>0.3178355093236892</v>
      </c>
      <c r="BJ28" s="293">
        <f>BI28-'Of e D IMP % VBP na X'!BG89</f>
        <v>0.3178355093236892</v>
      </c>
      <c r="BK28" s="296">
        <f t="shared" si="1"/>
        <v>103.31783550932369</v>
      </c>
      <c r="BL28" s="178">
        <v>103</v>
      </c>
      <c r="BM28" s="181">
        <f t="shared" si="2"/>
        <v>0.36190891139204928</v>
      </c>
      <c r="BN28" s="179">
        <f>BM28-'Of e D IMP'!BG27</f>
        <v>0.36190891139204928</v>
      </c>
      <c r="BO28" s="182">
        <f t="shared" si="3"/>
        <v>103.36190891139205</v>
      </c>
      <c r="BP28" s="243">
        <v>0</v>
      </c>
      <c r="BQ28" s="242">
        <f t="shared" si="4"/>
        <v>0</v>
      </c>
      <c r="BR28" s="242">
        <f t="shared" si="4"/>
        <v>0</v>
      </c>
      <c r="BS28" s="241">
        <f t="shared" si="5"/>
        <v>0</v>
      </c>
      <c r="BT28" s="16">
        <v>0</v>
      </c>
      <c r="BU28" s="16">
        <v>0</v>
      </c>
      <c r="BV28" s="16">
        <v>388</v>
      </c>
      <c r="BW28" s="75">
        <f t="shared" si="16"/>
        <v>0</v>
      </c>
      <c r="BX28" s="199">
        <f t="shared" si="6"/>
        <v>0</v>
      </c>
      <c r="BY28" s="199">
        <f>BX28-'Of e D IMP % VBP na FBKF'!BK90</f>
        <v>0</v>
      </c>
      <c r="BZ28" s="199">
        <f t="shared" si="7"/>
        <v>0</v>
      </c>
      <c r="CA28" s="75">
        <v>0</v>
      </c>
      <c r="CB28" s="199">
        <f t="shared" si="8"/>
        <v>0</v>
      </c>
      <c r="CC28" s="199">
        <f>CB28-'Of e D IMP'!BN27</f>
        <v>0</v>
      </c>
      <c r="CD28" s="199">
        <f t="shared" si="9"/>
        <v>0</v>
      </c>
      <c r="CE28" s="237">
        <v>0</v>
      </c>
      <c r="CF28" s="235">
        <f t="shared" si="10"/>
        <v>0</v>
      </c>
      <c r="CG28" s="236">
        <f>CF28-'Of e D IMP'!BP27</f>
        <v>0</v>
      </c>
      <c r="CH28" s="234">
        <f t="shared" si="11"/>
        <v>0</v>
      </c>
      <c r="CI28" s="16">
        <v>23</v>
      </c>
      <c r="CJ28" s="14">
        <v>514</v>
      </c>
      <c r="CK28" s="71">
        <f t="shared" si="12"/>
        <v>514.36190891139199</v>
      </c>
      <c r="CL28" s="77">
        <f t="shared" si="13"/>
        <v>514</v>
      </c>
      <c r="CM28" s="17">
        <v>6408</v>
      </c>
      <c r="CN28" s="72">
        <f t="shared" si="14"/>
        <v>6408.3619089113918</v>
      </c>
      <c r="CO28" s="78">
        <f t="shared" si="15"/>
        <v>6408</v>
      </c>
    </row>
    <row r="29" spans="1:93">
      <c r="A29" s="66">
        <v>25</v>
      </c>
      <c r="B29" s="13" t="s">
        <v>26</v>
      </c>
      <c r="C29" s="14">
        <v>25711</v>
      </c>
      <c r="D29" s="15">
        <v>127</v>
      </c>
      <c r="E29" s="16">
        <v>0</v>
      </c>
      <c r="F29" s="16">
        <v>309</v>
      </c>
      <c r="G29" s="16">
        <v>16</v>
      </c>
      <c r="H29" s="16">
        <v>13</v>
      </c>
      <c r="I29" s="16">
        <v>638</v>
      </c>
      <c r="J29" s="16">
        <v>0</v>
      </c>
      <c r="K29" s="16">
        <v>0</v>
      </c>
      <c r="L29" s="16">
        <v>0</v>
      </c>
      <c r="M29" s="16">
        <v>60</v>
      </c>
      <c r="N29" s="16">
        <v>3</v>
      </c>
      <c r="O29" s="16">
        <v>42</v>
      </c>
      <c r="P29" s="16">
        <v>9</v>
      </c>
      <c r="Q29" s="16">
        <v>0</v>
      </c>
      <c r="R29" s="16">
        <v>23</v>
      </c>
      <c r="S29" s="16">
        <v>241</v>
      </c>
      <c r="T29" s="16">
        <v>12</v>
      </c>
      <c r="U29" s="16">
        <v>314</v>
      </c>
      <c r="V29" s="16">
        <v>112</v>
      </c>
      <c r="W29" s="16">
        <v>153</v>
      </c>
      <c r="X29" s="16">
        <v>87</v>
      </c>
      <c r="Y29" s="16">
        <v>76</v>
      </c>
      <c r="Z29" s="16">
        <v>11</v>
      </c>
      <c r="AA29" s="16">
        <v>139</v>
      </c>
      <c r="AB29" s="16">
        <v>1094</v>
      </c>
      <c r="AC29" s="16">
        <v>562</v>
      </c>
      <c r="AD29" s="16">
        <v>134</v>
      </c>
      <c r="AE29" s="16">
        <v>110</v>
      </c>
      <c r="AF29" s="16">
        <v>77</v>
      </c>
      <c r="AG29" s="16">
        <v>192</v>
      </c>
      <c r="AH29" s="16">
        <v>0</v>
      </c>
      <c r="AI29" s="16">
        <v>218</v>
      </c>
      <c r="AJ29" s="16">
        <v>166</v>
      </c>
      <c r="AK29" s="16">
        <v>31</v>
      </c>
      <c r="AL29" s="16">
        <v>343</v>
      </c>
      <c r="AM29" s="16">
        <v>19</v>
      </c>
      <c r="AN29" s="16">
        <v>469</v>
      </c>
      <c r="AO29" s="16">
        <v>15</v>
      </c>
      <c r="AP29" s="16">
        <v>616</v>
      </c>
      <c r="AQ29" s="16">
        <v>27</v>
      </c>
      <c r="AR29" s="16">
        <v>13410</v>
      </c>
      <c r="AS29" s="16">
        <v>136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626</v>
      </c>
      <c r="BC29" s="16">
        <v>389</v>
      </c>
      <c r="BD29" s="16">
        <v>20</v>
      </c>
      <c r="BE29" s="16">
        <v>198</v>
      </c>
      <c r="BF29" s="16">
        <v>110</v>
      </c>
      <c r="BG29" s="14">
        <v>21347</v>
      </c>
      <c r="BH29" s="69">
        <v>4199</v>
      </c>
      <c r="BI29" s="295">
        <f t="shared" si="0"/>
        <v>12.957197122817195</v>
      </c>
      <c r="BJ29" s="293">
        <f>BI29-'Of e D IMP % VBP na X'!BG90</f>
        <v>12.957197122817195</v>
      </c>
      <c r="BK29" s="296">
        <f t="shared" si="1"/>
        <v>4211.957197122817</v>
      </c>
      <c r="BL29" s="178">
        <v>4199</v>
      </c>
      <c r="BM29" s="181">
        <f t="shared" si="2"/>
        <v>14.75393707704092</v>
      </c>
      <c r="BN29" s="179">
        <f>BM29-'Of e D IMP'!BG28</f>
        <v>14.75393707704092</v>
      </c>
      <c r="BO29" s="182">
        <f t="shared" si="3"/>
        <v>4213.753937077041</v>
      </c>
      <c r="BP29" s="243">
        <v>0</v>
      </c>
      <c r="BQ29" s="242">
        <f t="shared" si="4"/>
        <v>0</v>
      </c>
      <c r="BR29" s="242">
        <f t="shared" si="4"/>
        <v>0</v>
      </c>
      <c r="BS29" s="241">
        <f t="shared" si="5"/>
        <v>0</v>
      </c>
      <c r="BT29" s="16">
        <v>0</v>
      </c>
      <c r="BU29" s="16">
        <v>0</v>
      </c>
      <c r="BV29" s="16">
        <v>319</v>
      </c>
      <c r="BW29" s="75">
        <f t="shared" si="16"/>
        <v>0</v>
      </c>
      <c r="BX29" s="199">
        <f t="shared" si="6"/>
        <v>0</v>
      </c>
      <c r="BY29" s="199">
        <f>BX29-'Of e D IMP % VBP na FBKF'!BK91</f>
        <v>0</v>
      </c>
      <c r="BZ29" s="199">
        <f t="shared" si="7"/>
        <v>0</v>
      </c>
      <c r="CA29" s="75">
        <v>0</v>
      </c>
      <c r="CB29" s="199">
        <f t="shared" si="8"/>
        <v>0</v>
      </c>
      <c r="CC29" s="199">
        <f>CB29-'Of e D IMP'!BN28</f>
        <v>0</v>
      </c>
      <c r="CD29" s="199">
        <f t="shared" si="9"/>
        <v>0</v>
      </c>
      <c r="CE29" s="237">
        <v>0</v>
      </c>
      <c r="CF29" s="235">
        <f t="shared" si="10"/>
        <v>0</v>
      </c>
      <c r="CG29" s="236">
        <f>CF29-'Of e D IMP'!BP28</f>
        <v>0</v>
      </c>
      <c r="CH29" s="234">
        <f t="shared" si="11"/>
        <v>0</v>
      </c>
      <c r="CI29" s="16">
        <v>-154</v>
      </c>
      <c r="CJ29" s="14">
        <v>4364</v>
      </c>
      <c r="CK29" s="71">
        <f t="shared" si="12"/>
        <v>4378.753937077041</v>
      </c>
      <c r="CL29" s="77">
        <f t="shared" si="13"/>
        <v>4364</v>
      </c>
      <c r="CM29" s="17">
        <v>25711</v>
      </c>
      <c r="CN29" s="72">
        <f t="shared" si="14"/>
        <v>25725.753937077039</v>
      </c>
      <c r="CO29" s="78">
        <f t="shared" si="15"/>
        <v>25711</v>
      </c>
    </row>
    <row r="30" spans="1:93">
      <c r="A30" s="66">
        <v>26</v>
      </c>
      <c r="B30" s="13" t="s">
        <v>151</v>
      </c>
      <c r="C30" s="14">
        <v>71610</v>
      </c>
      <c r="D30" s="15">
        <v>0</v>
      </c>
      <c r="E30" s="16">
        <v>0</v>
      </c>
      <c r="F30" s="16">
        <v>140</v>
      </c>
      <c r="G30" s="16">
        <v>1</v>
      </c>
      <c r="H30" s="16">
        <v>38</v>
      </c>
      <c r="I30" s="16">
        <v>141</v>
      </c>
      <c r="J30" s="16">
        <v>0</v>
      </c>
      <c r="K30" s="16">
        <v>0</v>
      </c>
      <c r="L30" s="16">
        <v>0</v>
      </c>
      <c r="M30" s="16">
        <v>0</v>
      </c>
      <c r="N30" s="16">
        <v>49</v>
      </c>
      <c r="O30" s="16">
        <v>10</v>
      </c>
      <c r="P30" s="16">
        <v>14</v>
      </c>
      <c r="Q30" s="16">
        <v>0</v>
      </c>
      <c r="R30" s="16">
        <v>0</v>
      </c>
      <c r="S30" s="16">
        <v>12</v>
      </c>
      <c r="T30" s="16">
        <v>0</v>
      </c>
      <c r="U30" s="16">
        <v>18</v>
      </c>
      <c r="V30" s="16">
        <v>0</v>
      </c>
      <c r="W30" s="16">
        <v>0</v>
      </c>
      <c r="X30" s="16">
        <v>1</v>
      </c>
      <c r="Y30" s="16">
        <v>5</v>
      </c>
      <c r="Z30" s="16">
        <v>548</v>
      </c>
      <c r="AA30" s="16">
        <v>183</v>
      </c>
      <c r="AB30" s="16">
        <v>162</v>
      </c>
      <c r="AC30" s="16">
        <v>8428</v>
      </c>
      <c r="AD30" s="16">
        <v>763</v>
      </c>
      <c r="AE30" s="16">
        <v>8805</v>
      </c>
      <c r="AF30" s="16">
        <v>8489</v>
      </c>
      <c r="AG30" s="16">
        <v>1561</v>
      </c>
      <c r="AH30" s="16">
        <v>40</v>
      </c>
      <c r="AI30" s="16">
        <v>1912</v>
      </c>
      <c r="AJ30" s="16">
        <v>368</v>
      </c>
      <c r="AK30" s="16">
        <v>261</v>
      </c>
      <c r="AL30" s="16">
        <v>3558</v>
      </c>
      <c r="AM30" s="16">
        <v>1024</v>
      </c>
      <c r="AN30" s="16">
        <v>7744</v>
      </c>
      <c r="AO30" s="16">
        <v>1966</v>
      </c>
      <c r="AP30" s="16">
        <v>1010</v>
      </c>
      <c r="AQ30" s="16">
        <v>0</v>
      </c>
      <c r="AR30" s="16">
        <v>2979</v>
      </c>
      <c r="AS30" s="16">
        <v>0</v>
      </c>
      <c r="AT30" s="16">
        <v>0</v>
      </c>
      <c r="AU30" s="16">
        <v>0</v>
      </c>
      <c r="AV30" s="16">
        <v>0</v>
      </c>
      <c r="AW30" s="16">
        <v>0</v>
      </c>
      <c r="AX30" s="16">
        <v>0</v>
      </c>
      <c r="AY30" s="16">
        <v>0</v>
      </c>
      <c r="AZ30" s="16">
        <v>0</v>
      </c>
      <c r="BA30" s="16">
        <v>0</v>
      </c>
      <c r="BB30" s="16">
        <v>0</v>
      </c>
      <c r="BC30" s="16">
        <v>0</v>
      </c>
      <c r="BD30" s="16">
        <v>0</v>
      </c>
      <c r="BE30" s="16">
        <v>0</v>
      </c>
      <c r="BF30" s="16">
        <v>0</v>
      </c>
      <c r="BG30" s="14">
        <v>50230</v>
      </c>
      <c r="BH30" s="69">
        <v>20961</v>
      </c>
      <c r="BI30" s="295">
        <f t="shared" si="0"/>
        <v>64.681069038192717</v>
      </c>
      <c r="BJ30" s="293">
        <f>BI30-'Of e D IMP % VBP na X'!BG91</f>
        <v>64.677983256548799</v>
      </c>
      <c r="BK30" s="296">
        <f t="shared" si="1"/>
        <v>21025.681069038194</v>
      </c>
      <c r="BL30" s="178">
        <v>20961</v>
      </c>
      <c r="BM30" s="181">
        <f t="shared" si="2"/>
        <v>73.650220307657705</v>
      </c>
      <c r="BN30" s="179">
        <f>BM30-'Of e D IMP'!BG29</f>
        <v>73.64670662890633</v>
      </c>
      <c r="BO30" s="182">
        <f t="shared" si="3"/>
        <v>21034.650220307656</v>
      </c>
      <c r="BP30" s="243">
        <v>0</v>
      </c>
      <c r="BQ30" s="242">
        <f t="shared" si="4"/>
        <v>0</v>
      </c>
      <c r="BR30" s="242">
        <f t="shared" si="4"/>
        <v>0</v>
      </c>
      <c r="BS30" s="241">
        <f t="shared" si="5"/>
        <v>0</v>
      </c>
      <c r="BT30" s="16">
        <v>0</v>
      </c>
      <c r="BU30" s="16">
        <v>0</v>
      </c>
      <c r="BV30" s="16">
        <v>0</v>
      </c>
      <c r="BW30" s="75">
        <f t="shared" si="16"/>
        <v>0</v>
      </c>
      <c r="BX30" s="199">
        <f t="shared" si="6"/>
        <v>0</v>
      </c>
      <c r="BY30" s="199">
        <f>BX30-'Of e D IMP % VBP na FBKF'!BK92</f>
        <v>0</v>
      </c>
      <c r="BZ30" s="199">
        <f t="shared" si="7"/>
        <v>0</v>
      </c>
      <c r="CA30" s="75">
        <v>0</v>
      </c>
      <c r="CB30" s="199">
        <f t="shared" si="8"/>
        <v>0</v>
      </c>
      <c r="CC30" s="199">
        <f>CB30-'Of e D IMP'!BN29</f>
        <v>0</v>
      </c>
      <c r="CD30" s="199">
        <f t="shared" si="9"/>
        <v>0</v>
      </c>
      <c r="CE30" s="237">
        <v>0</v>
      </c>
      <c r="CF30" s="235">
        <f t="shared" si="10"/>
        <v>0</v>
      </c>
      <c r="CG30" s="236">
        <f>CF30-'Of e D IMP'!BP29</f>
        <v>0</v>
      </c>
      <c r="CH30" s="234">
        <f t="shared" si="11"/>
        <v>0</v>
      </c>
      <c r="CI30" s="16">
        <v>419</v>
      </c>
      <c r="CJ30" s="14">
        <v>21380</v>
      </c>
      <c r="CK30" s="71">
        <f t="shared" si="12"/>
        <v>21453.650220307656</v>
      </c>
      <c r="CL30" s="77">
        <f t="shared" si="13"/>
        <v>21380</v>
      </c>
      <c r="CM30" s="17">
        <v>71610</v>
      </c>
      <c r="CN30" s="72">
        <f t="shared" si="14"/>
        <v>71683.650220307652</v>
      </c>
      <c r="CO30" s="78">
        <f t="shared" si="15"/>
        <v>71610</v>
      </c>
    </row>
    <row r="31" spans="1:93">
      <c r="A31" s="66">
        <v>27</v>
      </c>
      <c r="B31" s="13" t="s">
        <v>153</v>
      </c>
      <c r="C31" s="14">
        <v>22914</v>
      </c>
      <c r="D31" s="15">
        <v>0</v>
      </c>
      <c r="E31" s="16">
        <v>0</v>
      </c>
      <c r="F31" s="16">
        <v>231</v>
      </c>
      <c r="G31" s="16">
        <v>0</v>
      </c>
      <c r="H31" s="16">
        <v>71</v>
      </c>
      <c r="I31" s="16">
        <v>102</v>
      </c>
      <c r="J31" s="16">
        <v>0</v>
      </c>
      <c r="K31" s="16">
        <v>0</v>
      </c>
      <c r="L31" s="16">
        <v>0</v>
      </c>
      <c r="M31" s="16">
        <v>4</v>
      </c>
      <c r="N31" s="16">
        <v>7</v>
      </c>
      <c r="O31" s="16">
        <v>161</v>
      </c>
      <c r="P31" s="16">
        <v>90</v>
      </c>
      <c r="Q31" s="16">
        <v>0</v>
      </c>
      <c r="R31" s="16">
        <v>0</v>
      </c>
      <c r="S31" s="16">
        <v>21</v>
      </c>
      <c r="T31" s="16">
        <v>0</v>
      </c>
      <c r="U31" s="16">
        <v>22</v>
      </c>
      <c r="V31" s="16">
        <v>0</v>
      </c>
      <c r="W31" s="16">
        <v>1</v>
      </c>
      <c r="X31" s="16">
        <v>27</v>
      </c>
      <c r="Y31" s="16">
        <v>13</v>
      </c>
      <c r="Z31" s="16">
        <v>69</v>
      </c>
      <c r="AA31" s="16">
        <v>39</v>
      </c>
      <c r="AB31" s="16">
        <v>108</v>
      </c>
      <c r="AC31" s="16">
        <v>2160</v>
      </c>
      <c r="AD31" s="16">
        <v>958</v>
      </c>
      <c r="AE31" s="16">
        <v>2637</v>
      </c>
      <c r="AF31" s="16">
        <v>3207</v>
      </c>
      <c r="AG31" s="16">
        <v>73</v>
      </c>
      <c r="AH31" s="16">
        <v>1</v>
      </c>
      <c r="AI31" s="16">
        <v>106</v>
      </c>
      <c r="AJ31" s="16">
        <v>365</v>
      </c>
      <c r="AK31" s="16">
        <v>59</v>
      </c>
      <c r="AL31" s="16">
        <v>188</v>
      </c>
      <c r="AM31" s="16">
        <v>108</v>
      </c>
      <c r="AN31" s="16">
        <v>599</v>
      </c>
      <c r="AO31" s="16">
        <v>352</v>
      </c>
      <c r="AP31" s="16">
        <v>340</v>
      </c>
      <c r="AQ31" s="16">
        <v>127</v>
      </c>
      <c r="AR31" s="16">
        <v>618</v>
      </c>
      <c r="AS31" s="16">
        <v>0</v>
      </c>
      <c r="AT31" s="16">
        <v>18</v>
      </c>
      <c r="AU31" s="16">
        <v>530</v>
      </c>
      <c r="AV31" s="16">
        <v>0</v>
      </c>
      <c r="AW31" s="16">
        <v>0</v>
      </c>
      <c r="AX31" s="16">
        <v>0</v>
      </c>
      <c r="AY31" s="16">
        <v>0</v>
      </c>
      <c r="AZ31" s="16">
        <v>0</v>
      </c>
      <c r="BA31" s="16">
        <v>0</v>
      </c>
      <c r="BB31" s="16">
        <v>0</v>
      </c>
      <c r="BC31" s="16">
        <v>0</v>
      </c>
      <c r="BD31" s="16">
        <v>0</v>
      </c>
      <c r="BE31" s="16">
        <v>0</v>
      </c>
      <c r="BF31" s="16">
        <v>10</v>
      </c>
      <c r="BG31" s="14">
        <v>13422</v>
      </c>
      <c r="BH31" s="69">
        <v>8963</v>
      </c>
      <c r="BI31" s="295">
        <f t="shared" si="0"/>
        <v>27.657860874448801</v>
      </c>
      <c r="BJ31" s="293">
        <f>BI31-'Of e D IMP % VBP na X'!BG92</f>
        <v>27.657860874448801</v>
      </c>
      <c r="BK31" s="296">
        <f t="shared" si="1"/>
        <v>8990.6578608744494</v>
      </c>
      <c r="BL31" s="178">
        <v>8963</v>
      </c>
      <c r="BM31" s="181">
        <f t="shared" si="2"/>
        <v>31.493102648611043</v>
      </c>
      <c r="BN31" s="179">
        <f>BM31-'Of e D IMP'!BG30</f>
        <v>31.493102648611043</v>
      </c>
      <c r="BO31" s="182">
        <f t="shared" si="3"/>
        <v>8994.4931026486101</v>
      </c>
      <c r="BP31" s="243">
        <v>0</v>
      </c>
      <c r="BQ31" s="242">
        <f t="shared" si="4"/>
        <v>0</v>
      </c>
      <c r="BR31" s="242">
        <f t="shared" si="4"/>
        <v>0</v>
      </c>
      <c r="BS31" s="241">
        <f t="shared" si="5"/>
        <v>0</v>
      </c>
      <c r="BT31" s="16">
        <v>0</v>
      </c>
      <c r="BU31" s="16">
        <v>0</v>
      </c>
      <c r="BV31" s="16">
        <v>0</v>
      </c>
      <c r="BW31" s="75">
        <f t="shared" si="16"/>
        <v>0</v>
      </c>
      <c r="BX31" s="199">
        <f t="shared" si="6"/>
        <v>0</v>
      </c>
      <c r="BY31" s="199">
        <f>BX31-'Of e D IMP % VBP na FBKF'!BK93</f>
        <v>0</v>
      </c>
      <c r="BZ31" s="199">
        <f t="shared" si="7"/>
        <v>0</v>
      </c>
      <c r="CA31" s="75">
        <v>0</v>
      </c>
      <c r="CB31" s="199">
        <f t="shared" si="8"/>
        <v>0</v>
      </c>
      <c r="CC31" s="199">
        <f>CB31-'Of e D IMP'!BN30</f>
        <v>0</v>
      </c>
      <c r="CD31" s="199">
        <f t="shared" si="9"/>
        <v>0</v>
      </c>
      <c r="CE31" s="237">
        <v>0</v>
      </c>
      <c r="CF31" s="235">
        <f t="shared" si="10"/>
        <v>0</v>
      </c>
      <c r="CG31" s="236">
        <f>CF31-'Of e D IMP'!BP30</f>
        <v>0</v>
      </c>
      <c r="CH31" s="234">
        <f t="shared" si="11"/>
        <v>0</v>
      </c>
      <c r="CI31" s="16">
        <v>529</v>
      </c>
      <c r="CJ31" s="14">
        <v>9492</v>
      </c>
      <c r="CK31" s="71">
        <f t="shared" si="12"/>
        <v>9523.4931026486101</v>
      </c>
      <c r="CL31" s="77">
        <f t="shared" si="13"/>
        <v>9492</v>
      </c>
      <c r="CM31" s="17">
        <v>22914</v>
      </c>
      <c r="CN31" s="72">
        <f t="shared" si="14"/>
        <v>22945.493102648608</v>
      </c>
      <c r="CO31" s="78">
        <f t="shared" si="15"/>
        <v>22914</v>
      </c>
    </row>
    <row r="32" spans="1:93">
      <c r="A32" s="66">
        <v>28</v>
      </c>
      <c r="B32" s="13" t="s">
        <v>155</v>
      </c>
      <c r="C32" s="14">
        <v>55985</v>
      </c>
      <c r="D32" s="15">
        <v>512</v>
      </c>
      <c r="E32" s="16">
        <v>120</v>
      </c>
      <c r="F32" s="16">
        <v>3429</v>
      </c>
      <c r="G32" s="16">
        <v>454</v>
      </c>
      <c r="H32" s="16">
        <v>285</v>
      </c>
      <c r="I32" s="16">
        <v>3155</v>
      </c>
      <c r="J32" s="16">
        <v>88</v>
      </c>
      <c r="K32" s="16">
        <v>0</v>
      </c>
      <c r="L32" s="16">
        <v>0</v>
      </c>
      <c r="M32" s="16">
        <v>301</v>
      </c>
      <c r="N32" s="16">
        <v>308</v>
      </c>
      <c r="O32" s="16">
        <v>713</v>
      </c>
      <c r="P32" s="16">
        <v>6</v>
      </c>
      <c r="Q32" s="16">
        <v>505</v>
      </c>
      <c r="R32" s="16">
        <v>180</v>
      </c>
      <c r="S32" s="16">
        <v>738</v>
      </c>
      <c r="T32" s="16">
        <v>115</v>
      </c>
      <c r="U32" s="16">
        <v>318</v>
      </c>
      <c r="V32" s="16">
        <v>382</v>
      </c>
      <c r="W32" s="16">
        <v>53</v>
      </c>
      <c r="X32" s="16">
        <v>374</v>
      </c>
      <c r="Y32" s="16">
        <v>192</v>
      </c>
      <c r="Z32" s="16">
        <v>557</v>
      </c>
      <c r="AA32" s="16">
        <v>34</v>
      </c>
      <c r="AB32" s="16">
        <v>230</v>
      </c>
      <c r="AC32" s="16">
        <v>3402</v>
      </c>
      <c r="AD32" s="16">
        <v>1331</v>
      </c>
      <c r="AE32" s="16">
        <v>3320</v>
      </c>
      <c r="AF32" s="16">
        <v>5487</v>
      </c>
      <c r="AG32" s="16">
        <v>275</v>
      </c>
      <c r="AH32" s="16">
        <v>169</v>
      </c>
      <c r="AI32" s="16">
        <v>1503</v>
      </c>
      <c r="AJ32" s="16">
        <v>1475</v>
      </c>
      <c r="AK32" s="16">
        <v>318</v>
      </c>
      <c r="AL32" s="16">
        <v>2389</v>
      </c>
      <c r="AM32" s="16">
        <v>186</v>
      </c>
      <c r="AN32" s="16">
        <v>1556</v>
      </c>
      <c r="AO32" s="16">
        <v>569</v>
      </c>
      <c r="AP32" s="16">
        <v>906</v>
      </c>
      <c r="AQ32" s="16">
        <v>0</v>
      </c>
      <c r="AR32" s="16">
        <v>3664</v>
      </c>
      <c r="AS32" s="16">
        <v>455</v>
      </c>
      <c r="AT32" s="16">
        <v>0</v>
      </c>
      <c r="AU32" s="16">
        <v>170</v>
      </c>
      <c r="AV32" s="16">
        <v>0</v>
      </c>
      <c r="AW32" s="16">
        <v>0</v>
      </c>
      <c r="AX32" s="16">
        <v>101</v>
      </c>
      <c r="AY32" s="16">
        <v>58</v>
      </c>
      <c r="AZ32" s="16">
        <v>0</v>
      </c>
      <c r="BA32" s="16">
        <v>0</v>
      </c>
      <c r="BB32" s="16">
        <v>305</v>
      </c>
      <c r="BC32" s="16">
        <v>50</v>
      </c>
      <c r="BD32" s="16">
        <v>35</v>
      </c>
      <c r="BE32" s="16">
        <v>138</v>
      </c>
      <c r="BF32" s="16">
        <v>983</v>
      </c>
      <c r="BG32" s="14">
        <v>41894</v>
      </c>
      <c r="BH32" s="69">
        <v>2184</v>
      </c>
      <c r="BI32" s="295">
        <f t="shared" si="0"/>
        <v>6.7393471103197795</v>
      </c>
      <c r="BJ32" s="293">
        <f>BI32-'Of e D IMP % VBP na X'!BG93</f>
        <v>6.7300897653880218</v>
      </c>
      <c r="BK32" s="296">
        <f t="shared" si="1"/>
        <v>2190.7393471103196</v>
      </c>
      <c r="BL32" s="178">
        <v>2184</v>
      </c>
      <c r="BM32" s="181">
        <f t="shared" si="2"/>
        <v>7.6738743930119959</v>
      </c>
      <c r="BN32" s="179">
        <f>BM32-'Of e D IMP'!BG31</f>
        <v>7.6633333567578585</v>
      </c>
      <c r="BO32" s="182">
        <f t="shared" si="3"/>
        <v>2191.6738743930118</v>
      </c>
      <c r="BP32" s="243">
        <v>0</v>
      </c>
      <c r="BQ32" s="242">
        <f t="shared" si="4"/>
        <v>0</v>
      </c>
      <c r="BR32" s="242">
        <f t="shared" si="4"/>
        <v>0</v>
      </c>
      <c r="BS32" s="241">
        <f t="shared" si="5"/>
        <v>0</v>
      </c>
      <c r="BT32" s="16">
        <v>0</v>
      </c>
      <c r="BU32" s="16">
        <v>0</v>
      </c>
      <c r="BV32" s="16">
        <v>1476</v>
      </c>
      <c r="BW32" s="75">
        <f t="shared" si="16"/>
        <v>10407</v>
      </c>
      <c r="BX32" s="199">
        <f t="shared" si="6"/>
        <v>36.7316685784876</v>
      </c>
      <c r="BY32" s="199">
        <f>BX32-'Of e D IMP % VBP na FBKF'!BK94</f>
        <v>35.044560134121589</v>
      </c>
      <c r="BZ32" s="199">
        <f t="shared" si="7"/>
        <v>10443.731668578488</v>
      </c>
      <c r="CA32" s="75">
        <v>10407</v>
      </c>
      <c r="CB32" s="199">
        <f t="shared" si="8"/>
        <v>79.129251286886301</v>
      </c>
      <c r="CC32" s="199">
        <f>CB32-'Of e D IMP'!BN31</f>
        <v>75.49479542879736</v>
      </c>
      <c r="CD32" s="199">
        <f t="shared" si="9"/>
        <v>10486.129251286886</v>
      </c>
      <c r="CE32" s="237">
        <v>0</v>
      </c>
      <c r="CF32" s="235">
        <f t="shared" si="10"/>
        <v>0</v>
      </c>
      <c r="CG32" s="236">
        <f>CF32-'Of e D IMP'!BP31</f>
        <v>0</v>
      </c>
      <c r="CH32" s="234">
        <f t="shared" si="11"/>
        <v>0</v>
      </c>
      <c r="CI32" s="16">
        <v>24</v>
      </c>
      <c r="CJ32" s="14">
        <v>14091</v>
      </c>
      <c r="CK32" s="71">
        <f t="shared" si="12"/>
        <v>14098.673874393013</v>
      </c>
      <c r="CL32" s="77">
        <f t="shared" si="13"/>
        <v>14091</v>
      </c>
      <c r="CM32" s="17">
        <v>55985</v>
      </c>
      <c r="CN32" s="72">
        <f t="shared" si="14"/>
        <v>55992.673874393011</v>
      </c>
      <c r="CO32" s="78">
        <f t="shared" si="15"/>
        <v>55985</v>
      </c>
    </row>
    <row r="33" spans="1:93">
      <c r="A33" s="66">
        <v>29</v>
      </c>
      <c r="B33" s="13" t="s">
        <v>27</v>
      </c>
      <c r="C33" s="14">
        <v>61958</v>
      </c>
      <c r="D33" s="15">
        <v>0</v>
      </c>
      <c r="E33" s="16">
        <v>0</v>
      </c>
      <c r="F33" s="16">
        <v>1662</v>
      </c>
      <c r="G33" s="16">
        <v>521</v>
      </c>
      <c r="H33" s="16">
        <v>339</v>
      </c>
      <c r="I33" s="16">
        <v>1493</v>
      </c>
      <c r="J33" s="16">
        <v>40</v>
      </c>
      <c r="K33" s="16">
        <v>249</v>
      </c>
      <c r="L33" s="16">
        <v>68</v>
      </c>
      <c r="M33" s="16">
        <v>123</v>
      </c>
      <c r="N33" s="16">
        <v>176</v>
      </c>
      <c r="O33" s="16">
        <v>516</v>
      </c>
      <c r="P33" s="16">
        <v>79</v>
      </c>
      <c r="Q33" s="16">
        <v>477</v>
      </c>
      <c r="R33" s="16">
        <v>171</v>
      </c>
      <c r="S33" s="16">
        <v>897</v>
      </c>
      <c r="T33" s="16">
        <v>193</v>
      </c>
      <c r="U33" s="16">
        <v>77</v>
      </c>
      <c r="V33" s="16">
        <v>35</v>
      </c>
      <c r="W33" s="16">
        <v>104</v>
      </c>
      <c r="X33" s="16">
        <v>33</v>
      </c>
      <c r="Y33" s="16">
        <v>49</v>
      </c>
      <c r="Z33" s="16">
        <v>380</v>
      </c>
      <c r="AA33" s="16">
        <v>124</v>
      </c>
      <c r="AB33" s="16">
        <v>400</v>
      </c>
      <c r="AC33" s="16">
        <v>1270</v>
      </c>
      <c r="AD33" s="16">
        <v>104</v>
      </c>
      <c r="AE33" s="16">
        <v>693</v>
      </c>
      <c r="AF33" s="16">
        <v>1250</v>
      </c>
      <c r="AG33" s="16">
        <v>528</v>
      </c>
      <c r="AH33" s="16">
        <v>29</v>
      </c>
      <c r="AI33" s="16">
        <v>212</v>
      </c>
      <c r="AJ33" s="16">
        <v>35</v>
      </c>
      <c r="AK33" s="16">
        <v>47</v>
      </c>
      <c r="AL33" s="16">
        <v>821</v>
      </c>
      <c r="AM33" s="16">
        <v>516</v>
      </c>
      <c r="AN33" s="16">
        <v>656</v>
      </c>
      <c r="AO33" s="16">
        <v>247</v>
      </c>
      <c r="AP33" s="16">
        <v>173</v>
      </c>
      <c r="AQ33" s="16">
        <v>155</v>
      </c>
      <c r="AR33" s="16">
        <v>903</v>
      </c>
      <c r="AS33" s="16">
        <v>0</v>
      </c>
      <c r="AT33" s="16">
        <v>49</v>
      </c>
      <c r="AU33" s="16">
        <v>199</v>
      </c>
      <c r="AV33" s="16">
        <v>0</v>
      </c>
      <c r="AW33" s="16">
        <v>47</v>
      </c>
      <c r="AX33" s="16">
        <v>0</v>
      </c>
      <c r="AY33" s="16">
        <v>0</v>
      </c>
      <c r="AZ33" s="16">
        <v>108</v>
      </c>
      <c r="BA33" s="16">
        <v>299</v>
      </c>
      <c r="BB33" s="16">
        <v>48</v>
      </c>
      <c r="BC33" s="16">
        <v>0</v>
      </c>
      <c r="BD33" s="16">
        <v>1</v>
      </c>
      <c r="BE33" s="16">
        <v>0</v>
      </c>
      <c r="BF33" s="16">
        <v>57</v>
      </c>
      <c r="BG33" s="14">
        <v>16653</v>
      </c>
      <c r="BH33" s="69">
        <v>15671</v>
      </c>
      <c r="BI33" s="295">
        <f t="shared" si="0"/>
        <v>48.357284141859552</v>
      </c>
      <c r="BJ33" s="293">
        <f>BI33-'Of e D IMP % VBP na X'!BG94</f>
        <v>48.298654290625088</v>
      </c>
      <c r="BK33" s="296">
        <f t="shared" si="1"/>
        <v>15719.357284141859</v>
      </c>
      <c r="BL33" s="178">
        <v>15671</v>
      </c>
      <c r="BM33" s="181">
        <f t="shared" si="2"/>
        <v>55.062859712862171</v>
      </c>
      <c r="BN33" s="179">
        <f>BM33-'Of e D IMP'!BG32</f>
        <v>54.996099816585968</v>
      </c>
      <c r="BO33" s="182">
        <f t="shared" si="3"/>
        <v>15726.062859712862</v>
      </c>
      <c r="BP33" s="243">
        <v>0</v>
      </c>
      <c r="BQ33" s="242">
        <f t="shared" si="4"/>
        <v>0</v>
      </c>
      <c r="BR33" s="242">
        <f t="shared" si="4"/>
        <v>0</v>
      </c>
      <c r="BS33" s="241">
        <f t="shared" si="5"/>
        <v>0</v>
      </c>
      <c r="BT33" s="16">
        <v>0</v>
      </c>
      <c r="BU33" s="16">
        <v>0</v>
      </c>
      <c r="BV33" s="16">
        <v>1725</v>
      </c>
      <c r="BW33" s="75">
        <f t="shared" si="16"/>
        <v>27874</v>
      </c>
      <c r="BX33" s="199">
        <f t="shared" si="6"/>
        <v>98.381717109326743</v>
      </c>
      <c r="BY33" s="199">
        <f>BX33-'Of e D IMP % VBP na FBKF'!BK95</f>
        <v>59.835877525809579</v>
      </c>
      <c r="BZ33" s="199">
        <f t="shared" si="7"/>
        <v>27972.381717109325</v>
      </c>
      <c r="CA33" s="75">
        <v>27874</v>
      </c>
      <c r="CB33" s="199">
        <f t="shared" si="8"/>
        <v>211.93895938989803</v>
      </c>
      <c r="CC33" s="199">
        <f>CB33-'Of e D IMP'!BN32</f>
        <v>128.90152753594538</v>
      </c>
      <c r="CD33" s="199">
        <f t="shared" si="9"/>
        <v>28085.9389593899</v>
      </c>
      <c r="CE33" s="237">
        <v>0</v>
      </c>
      <c r="CF33" s="235">
        <f t="shared" si="10"/>
        <v>0</v>
      </c>
      <c r="CG33" s="236">
        <f>CF33-'Of e D IMP'!BP32</f>
        <v>0</v>
      </c>
      <c r="CH33" s="234">
        <f t="shared" si="11"/>
        <v>0</v>
      </c>
      <c r="CI33" s="16">
        <v>35</v>
      </c>
      <c r="CJ33" s="14">
        <v>45305</v>
      </c>
      <c r="CK33" s="71">
        <f t="shared" si="12"/>
        <v>45360.06285971286</v>
      </c>
      <c r="CL33" s="77">
        <f t="shared" si="13"/>
        <v>45305</v>
      </c>
      <c r="CM33" s="17">
        <v>61958</v>
      </c>
      <c r="CN33" s="72">
        <f t="shared" si="14"/>
        <v>62013.06285971286</v>
      </c>
      <c r="CO33" s="78">
        <f t="shared" si="15"/>
        <v>61958</v>
      </c>
    </row>
    <row r="34" spans="1:93">
      <c r="A34" s="66">
        <v>30</v>
      </c>
      <c r="B34" s="13" t="s">
        <v>28</v>
      </c>
      <c r="C34" s="14">
        <v>9473</v>
      </c>
      <c r="D34" s="15">
        <v>0</v>
      </c>
      <c r="E34" s="16">
        <v>0</v>
      </c>
      <c r="F34" s="16">
        <v>0</v>
      </c>
      <c r="G34" s="16">
        <v>0</v>
      </c>
      <c r="H34" s="16">
        <v>0</v>
      </c>
      <c r="I34" s="16">
        <v>0</v>
      </c>
      <c r="J34" s="16">
        <v>0</v>
      </c>
      <c r="K34" s="16">
        <v>0</v>
      </c>
      <c r="L34" s="16">
        <v>0</v>
      </c>
      <c r="M34" s="16">
        <v>0</v>
      </c>
      <c r="N34" s="16">
        <v>0</v>
      </c>
      <c r="O34" s="16">
        <v>0</v>
      </c>
      <c r="P34" s="16">
        <v>0</v>
      </c>
      <c r="Q34" s="16">
        <v>0</v>
      </c>
      <c r="R34" s="16">
        <v>0</v>
      </c>
      <c r="S34" s="16">
        <v>0</v>
      </c>
      <c r="T34" s="16">
        <v>0</v>
      </c>
      <c r="U34" s="16">
        <v>0</v>
      </c>
      <c r="V34" s="16">
        <v>0</v>
      </c>
      <c r="W34" s="16">
        <v>0</v>
      </c>
      <c r="X34" s="16">
        <v>0</v>
      </c>
      <c r="Y34" s="16">
        <v>0</v>
      </c>
      <c r="Z34" s="16">
        <v>0</v>
      </c>
      <c r="AA34" s="16">
        <v>0</v>
      </c>
      <c r="AB34" s="16">
        <v>0</v>
      </c>
      <c r="AC34" s="16">
        <v>0</v>
      </c>
      <c r="AD34" s="16">
        <v>0</v>
      </c>
      <c r="AE34" s="16">
        <v>0</v>
      </c>
      <c r="AF34" s="16">
        <v>18</v>
      </c>
      <c r="AG34" s="16">
        <v>251</v>
      </c>
      <c r="AH34" s="16">
        <v>0</v>
      </c>
      <c r="AI34" s="16">
        <v>0</v>
      </c>
      <c r="AJ34" s="16">
        <v>87</v>
      </c>
      <c r="AK34" s="16">
        <v>0</v>
      </c>
      <c r="AL34" s="16">
        <v>0</v>
      </c>
      <c r="AM34" s="16">
        <v>0</v>
      </c>
      <c r="AN34" s="16">
        <v>0</v>
      </c>
      <c r="AO34" s="16">
        <v>0</v>
      </c>
      <c r="AP34" s="16">
        <v>0</v>
      </c>
      <c r="AQ34" s="16">
        <v>0</v>
      </c>
      <c r="AR34" s="16">
        <v>46</v>
      </c>
      <c r="AS34" s="16">
        <v>0</v>
      </c>
      <c r="AT34" s="16">
        <v>0</v>
      </c>
      <c r="AU34" s="16">
        <v>0</v>
      </c>
      <c r="AV34" s="16">
        <v>0</v>
      </c>
      <c r="AW34" s="16">
        <v>0</v>
      </c>
      <c r="AX34" s="16">
        <v>275</v>
      </c>
      <c r="AY34" s="16">
        <v>99</v>
      </c>
      <c r="AZ34" s="16">
        <v>0</v>
      </c>
      <c r="BA34" s="16">
        <v>0</v>
      </c>
      <c r="BB34" s="16">
        <v>0</v>
      </c>
      <c r="BC34" s="16">
        <v>195</v>
      </c>
      <c r="BD34" s="16">
        <v>0</v>
      </c>
      <c r="BE34" s="16">
        <v>0</v>
      </c>
      <c r="BF34" s="16">
        <v>0</v>
      </c>
      <c r="BG34" s="14">
        <v>971</v>
      </c>
      <c r="BH34" s="69">
        <v>1203</v>
      </c>
      <c r="BI34" s="295">
        <f t="shared" si="0"/>
        <v>3.7121953176349338</v>
      </c>
      <c r="BJ34" s="293">
        <f>BI34-'Of e D IMP % VBP na X'!BG95</f>
        <v>3.7121953176349338</v>
      </c>
      <c r="BK34" s="296">
        <f t="shared" si="1"/>
        <v>1206.712195317635</v>
      </c>
      <c r="BL34" s="178">
        <v>1203</v>
      </c>
      <c r="BM34" s="181">
        <f t="shared" si="2"/>
        <v>4.2269555379090802</v>
      </c>
      <c r="BN34" s="179">
        <f>BM34-'Of e D IMP'!BG33</f>
        <v>4.2269555379090802</v>
      </c>
      <c r="BO34" s="182">
        <f t="shared" si="3"/>
        <v>1207.2269555379091</v>
      </c>
      <c r="BP34" s="243">
        <v>0</v>
      </c>
      <c r="BQ34" s="242">
        <f t="shared" si="4"/>
        <v>0</v>
      </c>
      <c r="BR34" s="242">
        <f t="shared" si="4"/>
        <v>0</v>
      </c>
      <c r="BS34" s="241">
        <f t="shared" si="5"/>
        <v>0</v>
      </c>
      <c r="BT34" s="16">
        <v>0</v>
      </c>
      <c r="BU34" s="16">
        <v>0</v>
      </c>
      <c r="BV34" s="16">
        <v>7255</v>
      </c>
      <c r="BW34" s="75">
        <f t="shared" si="16"/>
        <v>117</v>
      </c>
      <c r="BX34" s="199">
        <f t="shared" si="6"/>
        <v>0.41295332215653402</v>
      </c>
      <c r="BY34" s="199">
        <f>BX34-'Of e D IMP % VBP na FBKF'!BK96</f>
        <v>0.32471543280684728</v>
      </c>
      <c r="BZ34" s="199">
        <f t="shared" si="7"/>
        <v>117.41295332215654</v>
      </c>
      <c r="CA34" s="75">
        <v>117</v>
      </c>
      <c r="CB34" s="199">
        <f t="shared" si="8"/>
        <v>0.88960530417658279</v>
      </c>
      <c r="CC34" s="199">
        <f>CB34-'Of e D IMP'!BN33</f>
        <v>0.69951870072004796</v>
      </c>
      <c r="CD34" s="199">
        <f t="shared" si="9"/>
        <v>117.88960530417658</v>
      </c>
      <c r="CE34" s="237">
        <v>0</v>
      </c>
      <c r="CF34" s="235">
        <f t="shared" si="10"/>
        <v>0</v>
      </c>
      <c r="CG34" s="236">
        <f>CF34-'Of e D IMP'!BP33</f>
        <v>0</v>
      </c>
      <c r="CH34" s="234">
        <f t="shared" si="11"/>
        <v>0</v>
      </c>
      <c r="CI34" s="16">
        <v>-73</v>
      </c>
      <c r="CJ34" s="14">
        <v>8502</v>
      </c>
      <c r="CK34" s="71">
        <f t="shared" si="12"/>
        <v>8506.2269555379098</v>
      </c>
      <c r="CL34" s="77">
        <f t="shared" si="13"/>
        <v>8502</v>
      </c>
      <c r="CM34" s="17">
        <v>9473</v>
      </c>
      <c r="CN34" s="72">
        <f t="shared" si="14"/>
        <v>9477.2269555379098</v>
      </c>
      <c r="CO34" s="78">
        <f t="shared" si="15"/>
        <v>9473</v>
      </c>
    </row>
    <row r="35" spans="1:93">
      <c r="A35" s="66">
        <v>31</v>
      </c>
      <c r="B35" s="13" t="s">
        <v>29</v>
      </c>
      <c r="C35" s="14">
        <v>11624</v>
      </c>
      <c r="D35" s="15">
        <v>0</v>
      </c>
      <c r="E35" s="16">
        <v>0</v>
      </c>
      <c r="F35" s="16">
        <v>3</v>
      </c>
      <c r="G35" s="16">
        <v>0</v>
      </c>
      <c r="H35" s="16">
        <v>0</v>
      </c>
      <c r="I35" s="16">
        <v>0</v>
      </c>
      <c r="J35" s="16">
        <v>0</v>
      </c>
      <c r="K35" s="16">
        <v>2</v>
      </c>
      <c r="L35" s="16">
        <v>0</v>
      </c>
      <c r="M35" s="16">
        <v>0</v>
      </c>
      <c r="N35" s="16">
        <v>0</v>
      </c>
      <c r="O35" s="16">
        <v>0</v>
      </c>
      <c r="P35" s="16">
        <v>11</v>
      </c>
      <c r="Q35" s="16">
        <v>5</v>
      </c>
      <c r="R35" s="16">
        <v>0</v>
      </c>
      <c r="S35" s="16">
        <v>0</v>
      </c>
      <c r="T35" s="16">
        <v>0</v>
      </c>
      <c r="U35" s="16">
        <v>0</v>
      </c>
      <c r="V35" s="16">
        <v>0</v>
      </c>
      <c r="W35" s="16">
        <v>2</v>
      </c>
      <c r="X35" s="16">
        <v>0</v>
      </c>
      <c r="Y35" s="16">
        <v>0</v>
      </c>
      <c r="Z35" s="16">
        <v>3</v>
      </c>
      <c r="AA35" s="16">
        <v>0</v>
      </c>
      <c r="AB35" s="16">
        <v>0</v>
      </c>
      <c r="AC35" s="16">
        <v>0</v>
      </c>
      <c r="AD35" s="16">
        <v>0</v>
      </c>
      <c r="AE35" s="16">
        <v>0</v>
      </c>
      <c r="AF35" s="16">
        <v>1</v>
      </c>
      <c r="AG35" s="16">
        <v>0</v>
      </c>
      <c r="AH35" s="16">
        <v>14</v>
      </c>
      <c r="AI35" s="16">
        <v>2</v>
      </c>
      <c r="AJ35" s="16">
        <v>3</v>
      </c>
      <c r="AK35" s="16">
        <v>0</v>
      </c>
      <c r="AL35" s="16">
        <v>0</v>
      </c>
      <c r="AM35" s="16">
        <v>0</v>
      </c>
      <c r="AN35" s="16">
        <v>1</v>
      </c>
      <c r="AO35" s="16">
        <v>0</v>
      </c>
      <c r="AP35" s="16">
        <v>0</v>
      </c>
      <c r="AQ35" s="16">
        <v>0</v>
      </c>
      <c r="AR35" s="16">
        <v>0</v>
      </c>
      <c r="AS35" s="16">
        <v>148</v>
      </c>
      <c r="AT35" s="16">
        <v>0</v>
      </c>
      <c r="AU35" s="16">
        <v>18</v>
      </c>
      <c r="AV35" s="16">
        <v>9</v>
      </c>
      <c r="AW35" s="16">
        <v>0</v>
      </c>
      <c r="AX35" s="16">
        <v>0</v>
      </c>
      <c r="AY35" s="16">
        <v>0</v>
      </c>
      <c r="AZ35" s="16">
        <v>4</v>
      </c>
      <c r="BA35" s="16">
        <v>0</v>
      </c>
      <c r="BB35" s="16">
        <v>39</v>
      </c>
      <c r="BC35" s="16">
        <v>1</v>
      </c>
      <c r="BD35" s="16">
        <v>2</v>
      </c>
      <c r="BE35" s="16">
        <v>2</v>
      </c>
      <c r="BF35" s="16">
        <v>10</v>
      </c>
      <c r="BG35" s="14">
        <v>280</v>
      </c>
      <c r="BH35" s="69">
        <v>1120</v>
      </c>
      <c r="BI35" s="295">
        <f t="shared" si="0"/>
        <v>3.4560754411896308</v>
      </c>
      <c r="BJ35" s="293">
        <f>BI35-'Of e D IMP % VBP na X'!BG96</f>
        <v>3.4468180962578727</v>
      </c>
      <c r="BK35" s="296">
        <f t="shared" si="1"/>
        <v>1123.4560754411896</v>
      </c>
      <c r="BL35" s="178">
        <v>1120</v>
      </c>
      <c r="BM35" s="181">
        <f t="shared" si="2"/>
        <v>3.9353202015446134</v>
      </c>
      <c r="BN35" s="179">
        <f>BM35-'Of e D IMP'!BG34</f>
        <v>3.924779165290476</v>
      </c>
      <c r="BO35" s="182">
        <f t="shared" si="3"/>
        <v>1123.9353202015445</v>
      </c>
      <c r="BP35" s="243">
        <v>0</v>
      </c>
      <c r="BQ35" s="242">
        <f t="shared" si="4"/>
        <v>0</v>
      </c>
      <c r="BR35" s="242">
        <f t="shared" si="4"/>
        <v>0</v>
      </c>
      <c r="BS35" s="241">
        <f t="shared" si="5"/>
        <v>0</v>
      </c>
      <c r="BT35" s="16">
        <v>0</v>
      </c>
      <c r="BU35" s="16">
        <v>0</v>
      </c>
      <c r="BV35" s="16">
        <v>1514</v>
      </c>
      <c r="BW35" s="75">
        <f t="shared" si="16"/>
        <v>8534</v>
      </c>
      <c r="BX35" s="199">
        <f t="shared" si="6"/>
        <v>30.120885908409072</v>
      </c>
      <c r="BY35" s="199">
        <f>BX35-'Of e D IMP % VBP na FBKF'!BK97</f>
        <v>16.306361951822112</v>
      </c>
      <c r="BZ35" s="199">
        <f t="shared" si="7"/>
        <v>8564.120885908409</v>
      </c>
      <c r="CA35" s="75">
        <v>8534</v>
      </c>
      <c r="CB35" s="199">
        <f t="shared" si="8"/>
        <v>64.887962955922717</v>
      </c>
      <c r="CC35" s="199">
        <f>CB35-'Of e D IMP'!BN34</f>
        <v>35.128004318767623</v>
      </c>
      <c r="CD35" s="199">
        <f t="shared" si="9"/>
        <v>8598.8879629559233</v>
      </c>
      <c r="CE35" s="237">
        <v>0</v>
      </c>
      <c r="CF35" s="235">
        <f t="shared" si="10"/>
        <v>0</v>
      </c>
      <c r="CG35" s="236">
        <f>CF35-'Of e D IMP'!BP34</f>
        <v>0</v>
      </c>
      <c r="CH35" s="234">
        <f t="shared" si="11"/>
        <v>0</v>
      </c>
      <c r="CI35" s="16">
        <v>176</v>
      </c>
      <c r="CJ35" s="14">
        <v>11344</v>
      </c>
      <c r="CK35" s="71">
        <f t="shared" si="12"/>
        <v>11347.935320201545</v>
      </c>
      <c r="CL35" s="77">
        <f t="shared" si="13"/>
        <v>11344</v>
      </c>
      <c r="CM35" s="17">
        <v>11624</v>
      </c>
      <c r="CN35" s="72">
        <f t="shared" si="14"/>
        <v>11627.935320201545</v>
      </c>
      <c r="CO35" s="78">
        <f t="shared" si="15"/>
        <v>11624</v>
      </c>
    </row>
    <row r="36" spans="1:93">
      <c r="A36" s="66">
        <v>32</v>
      </c>
      <c r="B36" s="13" t="s">
        <v>30</v>
      </c>
      <c r="C36" s="14">
        <v>31910</v>
      </c>
      <c r="D36" s="15">
        <v>22</v>
      </c>
      <c r="E36" s="16">
        <v>19</v>
      </c>
      <c r="F36" s="16">
        <v>876</v>
      </c>
      <c r="G36" s="16">
        <v>30</v>
      </c>
      <c r="H36" s="16">
        <v>78</v>
      </c>
      <c r="I36" s="16">
        <v>434</v>
      </c>
      <c r="J36" s="16">
        <v>16</v>
      </c>
      <c r="K36" s="16">
        <v>17</v>
      </c>
      <c r="L36" s="16">
        <v>3</v>
      </c>
      <c r="M36" s="16">
        <v>69</v>
      </c>
      <c r="N36" s="16">
        <v>27</v>
      </c>
      <c r="O36" s="16">
        <v>34</v>
      </c>
      <c r="P36" s="16">
        <v>5</v>
      </c>
      <c r="Q36" s="16">
        <v>394</v>
      </c>
      <c r="R36" s="16">
        <v>9</v>
      </c>
      <c r="S36" s="16">
        <v>102</v>
      </c>
      <c r="T36" s="16">
        <v>8</v>
      </c>
      <c r="U36" s="16">
        <v>142</v>
      </c>
      <c r="V36" s="16">
        <v>4</v>
      </c>
      <c r="W36" s="16">
        <v>10</v>
      </c>
      <c r="X36" s="16">
        <v>9</v>
      </c>
      <c r="Y36" s="16">
        <v>70</v>
      </c>
      <c r="Z36" s="16">
        <v>203</v>
      </c>
      <c r="AA36" s="16">
        <v>97</v>
      </c>
      <c r="AB36" s="16">
        <v>88</v>
      </c>
      <c r="AC36" s="16">
        <v>91</v>
      </c>
      <c r="AD36" s="16">
        <v>69</v>
      </c>
      <c r="AE36" s="16">
        <v>43</v>
      </c>
      <c r="AF36" s="16">
        <v>1933</v>
      </c>
      <c r="AG36" s="16">
        <v>345</v>
      </c>
      <c r="AH36" s="16">
        <v>501</v>
      </c>
      <c r="AI36" s="16">
        <v>2812</v>
      </c>
      <c r="AJ36" s="16">
        <v>4080</v>
      </c>
      <c r="AK36" s="16">
        <v>275</v>
      </c>
      <c r="AL36" s="16">
        <v>1700</v>
      </c>
      <c r="AM36" s="16">
        <v>597</v>
      </c>
      <c r="AN36" s="16">
        <v>301</v>
      </c>
      <c r="AO36" s="16">
        <v>236</v>
      </c>
      <c r="AP36" s="16">
        <v>245</v>
      </c>
      <c r="AQ36" s="16">
        <v>2100</v>
      </c>
      <c r="AR36" s="16">
        <v>957</v>
      </c>
      <c r="AS36" s="16">
        <v>332</v>
      </c>
      <c r="AT36" s="16">
        <v>962</v>
      </c>
      <c r="AU36" s="16">
        <v>1292</v>
      </c>
      <c r="AV36" s="16">
        <v>79</v>
      </c>
      <c r="AW36" s="16">
        <v>55</v>
      </c>
      <c r="AX36" s="16">
        <v>376</v>
      </c>
      <c r="AY36" s="16">
        <v>4</v>
      </c>
      <c r="AZ36" s="16">
        <v>89</v>
      </c>
      <c r="BA36" s="16">
        <v>0</v>
      </c>
      <c r="BB36" s="16">
        <v>133</v>
      </c>
      <c r="BC36" s="16">
        <v>750</v>
      </c>
      <c r="BD36" s="16">
        <v>10</v>
      </c>
      <c r="BE36" s="16">
        <v>38</v>
      </c>
      <c r="BF36" s="16">
        <v>139</v>
      </c>
      <c r="BG36" s="14">
        <v>23310</v>
      </c>
      <c r="BH36" s="69">
        <v>4609</v>
      </c>
      <c r="BI36" s="295">
        <f t="shared" si="0"/>
        <v>14.222367596824114</v>
      </c>
      <c r="BJ36" s="293">
        <f>BI36-'Of e D IMP % VBP na X'!BG97</f>
        <v>14.142137274082211</v>
      </c>
      <c r="BK36" s="296">
        <f t="shared" si="1"/>
        <v>4623.2223675968244</v>
      </c>
      <c r="BL36" s="178">
        <v>4609</v>
      </c>
      <c r="BM36" s="181">
        <f t="shared" si="2"/>
        <v>16.194545365106361</v>
      </c>
      <c r="BN36" s="179">
        <f>BM36-'Of e D IMP'!BG35</f>
        <v>16.103189717570505</v>
      </c>
      <c r="BO36" s="182">
        <f t="shared" si="3"/>
        <v>4625.194545365106</v>
      </c>
      <c r="BP36" s="243">
        <v>0</v>
      </c>
      <c r="BQ36" s="242">
        <f t="shared" si="4"/>
        <v>0</v>
      </c>
      <c r="BR36" s="242">
        <f t="shared" si="4"/>
        <v>0</v>
      </c>
      <c r="BS36" s="241">
        <f t="shared" si="5"/>
        <v>0</v>
      </c>
      <c r="BT36" s="16">
        <v>0</v>
      </c>
      <c r="BU36" s="16">
        <v>0</v>
      </c>
      <c r="BV36" s="16">
        <v>1073</v>
      </c>
      <c r="BW36" s="75">
        <f t="shared" si="16"/>
        <v>2231</v>
      </c>
      <c r="BX36" s="199">
        <f t="shared" si="6"/>
        <v>7.8743492455660462</v>
      </c>
      <c r="BY36" s="199">
        <f>BX36-'Of e D IMP % VBP na FBKF'!BK98</f>
        <v>1.1506220771199152</v>
      </c>
      <c r="BZ36" s="199">
        <f t="shared" si="7"/>
        <v>2238.874349245566</v>
      </c>
      <c r="CA36" s="75">
        <v>2231</v>
      </c>
      <c r="CB36" s="199">
        <f t="shared" si="8"/>
        <v>16.963328492461166</v>
      </c>
      <c r="CC36" s="199">
        <f>CB36-'Of e D IMP'!BN35</f>
        <v>2.4787293090732128</v>
      </c>
      <c r="CD36" s="199">
        <f t="shared" si="9"/>
        <v>2247.9633284924612</v>
      </c>
      <c r="CE36" s="237">
        <v>0</v>
      </c>
      <c r="CF36" s="235">
        <f t="shared" si="10"/>
        <v>0</v>
      </c>
      <c r="CG36" s="236">
        <f>CF36-'Of e D IMP'!BP35</f>
        <v>0</v>
      </c>
      <c r="CH36" s="234">
        <f t="shared" si="11"/>
        <v>0</v>
      </c>
      <c r="CI36" s="16">
        <v>687</v>
      </c>
      <c r="CJ36" s="14">
        <v>8600</v>
      </c>
      <c r="CK36" s="71">
        <f t="shared" si="12"/>
        <v>8616.194545365106</v>
      </c>
      <c r="CL36" s="77">
        <f t="shared" si="13"/>
        <v>8600</v>
      </c>
      <c r="CM36" s="17">
        <v>31910</v>
      </c>
      <c r="CN36" s="72">
        <f t="shared" si="14"/>
        <v>31926.194545365106</v>
      </c>
      <c r="CO36" s="78">
        <f t="shared" si="15"/>
        <v>31910</v>
      </c>
    </row>
    <row r="37" spans="1:93">
      <c r="A37" s="66">
        <v>33</v>
      </c>
      <c r="B37" s="13" t="s">
        <v>31</v>
      </c>
      <c r="C37" s="14">
        <v>36238</v>
      </c>
      <c r="D37" s="15">
        <v>0</v>
      </c>
      <c r="E37" s="16">
        <v>0</v>
      </c>
      <c r="F37" s="16">
        <v>0</v>
      </c>
      <c r="G37" s="16">
        <v>0</v>
      </c>
      <c r="H37" s="16">
        <v>33</v>
      </c>
      <c r="I37" s="16">
        <v>5</v>
      </c>
      <c r="J37" s="16">
        <v>0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6">
        <v>1</v>
      </c>
      <c r="U37" s="16">
        <v>0</v>
      </c>
      <c r="V37" s="16">
        <v>0</v>
      </c>
      <c r="W37" s="16">
        <v>4</v>
      </c>
      <c r="X37" s="16">
        <v>0</v>
      </c>
      <c r="Y37" s="16">
        <v>0</v>
      </c>
      <c r="Z37" s="16">
        <v>0</v>
      </c>
      <c r="AA37" s="16">
        <v>0</v>
      </c>
      <c r="AB37" s="16">
        <v>33</v>
      </c>
      <c r="AC37" s="16">
        <v>0</v>
      </c>
      <c r="AD37" s="16">
        <v>0</v>
      </c>
      <c r="AE37" s="16">
        <v>0</v>
      </c>
      <c r="AF37" s="16">
        <v>82</v>
      </c>
      <c r="AG37" s="16">
        <v>0</v>
      </c>
      <c r="AH37" s="16">
        <v>1432</v>
      </c>
      <c r="AI37" s="16">
        <v>67</v>
      </c>
      <c r="AJ37" s="16">
        <v>1972</v>
      </c>
      <c r="AK37" s="16">
        <v>14</v>
      </c>
      <c r="AL37" s="16">
        <v>19</v>
      </c>
      <c r="AM37" s="16">
        <v>1</v>
      </c>
      <c r="AN37" s="16">
        <v>210</v>
      </c>
      <c r="AO37" s="16">
        <v>4</v>
      </c>
      <c r="AP37" s="16">
        <v>21</v>
      </c>
      <c r="AQ37" s="16">
        <v>0</v>
      </c>
      <c r="AR37" s="16">
        <v>0</v>
      </c>
      <c r="AS37" s="16">
        <v>0</v>
      </c>
      <c r="AT37" s="16">
        <v>8</v>
      </c>
      <c r="AU37" s="16">
        <v>316</v>
      </c>
      <c r="AV37" s="16">
        <v>0</v>
      </c>
      <c r="AW37" s="16">
        <v>2</v>
      </c>
      <c r="AX37" s="16">
        <v>6</v>
      </c>
      <c r="AY37" s="16">
        <v>0</v>
      </c>
      <c r="AZ37" s="16">
        <v>7</v>
      </c>
      <c r="BA37" s="16">
        <v>0</v>
      </c>
      <c r="BB37" s="16">
        <v>0</v>
      </c>
      <c r="BC37" s="16">
        <v>15</v>
      </c>
      <c r="BD37" s="16">
        <v>1</v>
      </c>
      <c r="BE37" s="16">
        <v>0</v>
      </c>
      <c r="BF37" s="16">
        <v>5</v>
      </c>
      <c r="BG37" s="14">
        <v>4258</v>
      </c>
      <c r="BH37" s="69">
        <v>7357</v>
      </c>
      <c r="BI37" s="295">
        <f t="shared" si="0"/>
        <v>22.702095554314386</v>
      </c>
      <c r="BJ37" s="293">
        <f>BI37-'Of e D IMP % VBP na X'!BG98</f>
        <v>20.751881555357379</v>
      </c>
      <c r="BK37" s="296">
        <f t="shared" si="1"/>
        <v>7379.7020955543148</v>
      </c>
      <c r="BL37" s="178">
        <v>7357</v>
      </c>
      <c r="BM37" s="181">
        <f t="shared" si="2"/>
        <v>25.850134573896177</v>
      </c>
      <c r="BN37" s="179">
        <f>BM37-'Of e D IMP'!BG36</f>
        <v>23.629489603024574</v>
      </c>
      <c r="BO37" s="182">
        <f t="shared" si="3"/>
        <v>7382.850134573896</v>
      </c>
      <c r="BP37" s="243">
        <v>0</v>
      </c>
      <c r="BQ37" s="242">
        <f t="shared" si="4"/>
        <v>0</v>
      </c>
      <c r="BR37" s="242">
        <f t="shared" si="4"/>
        <v>0</v>
      </c>
      <c r="BS37" s="241">
        <f t="shared" si="5"/>
        <v>0</v>
      </c>
      <c r="BT37" s="16">
        <v>0</v>
      </c>
      <c r="BU37" s="16">
        <v>0</v>
      </c>
      <c r="BV37" s="16">
        <v>9151</v>
      </c>
      <c r="BW37" s="75">
        <f t="shared" si="16"/>
        <v>15139</v>
      </c>
      <c r="BX37" s="199">
        <f t="shared" si="6"/>
        <v>53.433336274596307</v>
      </c>
      <c r="BY37" s="199">
        <f>BX37-'Of e D IMP % VBP na FBKF'!BK99</f>
        <v>44.228359657636986</v>
      </c>
      <c r="BZ37" s="199">
        <f t="shared" si="7"/>
        <v>15192.433336274597</v>
      </c>
      <c r="CA37" s="75">
        <v>15139</v>
      </c>
      <c r="CB37" s="199">
        <f t="shared" si="8"/>
        <v>115.10884358913921</v>
      </c>
      <c r="CC37" s="199">
        <f>CB37-'Of e D IMP'!BN36</f>
        <v>95.279009116553496</v>
      </c>
      <c r="CD37" s="199">
        <f t="shared" si="9"/>
        <v>15254.10884358914</v>
      </c>
      <c r="CE37" s="237">
        <v>0</v>
      </c>
      <c r="CF37" s="235">
        <f t="shared" si="10"/>
        <v>0</v>
      </c>
      <c r="CG37" s="236">
        <f>CF37-'Of e D IMP'!BP36</f>
        <v>0</v>
      </c>
      <c r="CH37" s="234">
        <f t="shared" si="11"/>
        <v>0</v>
      </c>
      <c r="CI37" s="16">
        <v>333</v>
      </c>
      <c r="CJ37" s="14">
        <v>31980</v>
      </c>
      <c r="CK37" s="71">
        <f t="shared" si="12"/>
        <v>32005.850134573895</v>
      </c>
      <c r="CL37" s="77">
        <f t="shared" si="13"/>
        <v>31980</v>
      </c>
      <c r="CM37" s="17">
        <v>36238</v>
      </c>
      <c r="CN37" s="72">
        <f t="shared" si="14"/>
        <v>36263.850134573891</v>
      </c>
      <c r="CO37" s="78">
        <f t="shared" si="15"/>
        <v>36238</v>
      </c>
    </row>
    <row r="38" spans="1:93">
      <c r="A38" s="66">
        <v>34</v>
      </c>
      <c r="B38" s="13" t="s">
        <v>32</v>
      </c>
      <c r="C38" s="14">
        <v>10548</v>
      </c>
      <c r="D38" s="15">
        <v>0</v>
      </c>
      <c r="E38" s="16">
        <v>0</v>
      </c>
      <c r="F38" s="16">
        <v>62</v>
      </c>
      <c r="G38" s="16">
        <v>0</v>
      </c>
      <c r="H38" s="16">
        <v>0</v>
      </c>
      <c r="I38" s="16">
        <v>0</v>
      </c>
      <c r="J38" s="16">
        <v>0</v>
      </c>
      <c r="K38" s="16">
        <v>0</v>
      </c>
      <c r="L38" s="16">
        <v>0</v>
      </c>
      <c r="M38" s="16">
        <v>0</v>
      </c>
      <c r="N38" s="16">
        <v>0</v>
      </c>
      <c r="O38" s="16">
        <v>0</v>
      </c>
      <c r="P38" s="16">
        <v>1</v>
      </c>
      <c r="Q38" s="16">
        <v>21</v>
      </c>
      <c r="R38" s="16">
        <v>0</v>
      </c>
      <c r="S38" s="16">
        <v>0</v>
      </c>
      <c r="T38" s="16">
        <v>3</v>
      </c>
      <c r="U38" s="16">
        <v>7</v>
      </c>
      <c r="V38" s="16">
        <v>8</v>
      </c>
      <c r="W38" s="16">
        <v>0</v>
      </c>
      <c r="X38" s="16">
        <v>19</v>
      </c>
      <c r="Y38" s="16">
        <v>0</v>
      </c>
      <c r="Z38" s="16">
        <v>19</v>
      </c>
      <c r="AA38" s="16">
        <v>0</v>
      </c>
      <c r="AB38" s="16">
        <v>0</v>
      </c>
      <c r="AC38" s="16">
        <v>0</v>
      </c>
      <c r="AD38" s="16">
        <v>0</v>
      </c>
      <c r="AE38" s="16">
        <v>1</v>
      </c>
      <c r="AF38" s="16">
        <v>593</v>
      </c>
      <c r="AG38" s="16">
        <v>225</v>
      </c>
      <c r="AH38" s="16">
        <v>0</v>
      </c>
      <c r="AI38" s="16">
        <v>87</v>
      </c>
      <c r="AJ38" s="16">
        <v>10</v>
      </c>
      <c r="AK38" s="16">
        <v>419</v>
      </c>
      <c r="AL38" s="16">
        <v>135</v>
      </c>
      <c r="AM38" s="16">
        <v>23</v>
      </c>
      <c r="AN38" s="16">
        <v>7</v>
      </c>
      <c r="AO38" s="16">
        <v>0</v>
      </c>
      <c r="AP38" s="16">
        <v>6</v>
      </c>
      <c r="AQ38" s="16">
        <v>0</v>
      </c>
      <c r="AR38" s="16">
        <v>231</v>
      </c>
      <c r="AS38" s="16">
        <v>138</v>
      </c>
      <c r="AT38" s="16">
        <v>0</v>
      </c>
      <c r="AU38" s="16">
        <v>0</v>
      </c>
      <c r="AV38" s="16">
        <v>0</v>
      </c>
      <c r="AW38" s="16">
        <v>0</v>
      </c>
      <c r="AX38" s="16">
        <v>238</v>
      </c>
      <c r="AY38" s="16">
        <v>0</v>
      </c>
      <c r="AZ38" s="16">
        <v>238</v>
      </c>
      <c r="BA38" s="16">
        <v>0</v>
      </c>
      <c r="BB38" s="16">
        <v>282</v>
      </c>
      <c r="BC38" s="16">
        <v>142</v>
      </c>
      <c r="BD38" s="16">
        <v>65</v>
      </c>
      <c r="BE38" s="16">
        <v>229</v>
      </c>
      <c r="BF38" s="16">
        <v>73</v>
      </c>
      <c r="BG38" s="14">
        <v>3282</v>
      </c>
      <c r="BH38" s="69">
        <v>1254</v>
      </c>
      <c r="BI38" s="295">
        <f t="shared" si="0"/>
        <v>3.8695701814748182</v>
      </c>
      <c r="BJ38" s="293">
        <f>BI38-'Of e D IMP % VBP na X'!BG99</f>
        <v>3.8417981466795443</v>
      </c>
      <c r="BK38" s="296">
        <f t="shared" si="1"/>
        <v>1257.8695701814747</v>
      </c>
      <c r="BL38" s="178">
        <v>1254</v>
      </c>
      <c r="BM38" s="181">
        <f t="shared" si="2"/>
        <v>4.4061531542294148</v>
      </c>
      <c r="BN38" s="179">
        <f>BM38-'Of e D IMP'!BG37</f>
        <v>4.3745300454670026</v>
      </c>
      <c r="BO38" s="182">
        <f t="shared" si="3"/>
        <v>1258.4061531542295</v>
      </c>
      <c r="BP38" s="243">
        <v>0</v>
      </c>
      <c r="BQ38" s="242">
        <f t="shared" si="4"/>
        <v>0</v>
      </c>
      <c r="BR38" s="242">
        <f t="shared" si="4"/>
        <v>0</v>
      </c>
      <c r="BS38" s="241">
        <f t="shared" si="5"/>
        <v>0</v>
      </c>
      <c r="BT38" s="16">
        <v>0</v>
      </c>
      <c r="BU38" s="16">
        <v>0</v>
      </c>
      <c r="BV38" s="16">
        <v>3561</v>
      </c>
      <c r="BW38" s="75">
        <f t="shared" si="16"/>
        <v>2267</v>
      </c>
      <c r="BX38" s="199">
        <f t="shared" si="6"/>
        <v>8.001411806229596</v>
      </c>
      <c r="BY38" s="199">
        <f>BX38-'Of e D IMP % VBP na FBKF'!BK100</f>
        <v>-15.501632400952966</v>
      </c>
      <c r="BZ38" s="199">
        <f t="shared" si="7"/>
        <v>2275.0014118062295</v>
      </c>
      <c r="CA38" s="75">
        <v>2267</v>
      </c>
      <c r="CB38" s="199">
        <f t="shared" si="8"/>
        <v>17.237053201438577</v>
      </c>
      <c r="CC38" s="199">
        <f>CB38-'Of e D IMP'!BN37</f>
        <v>-33.394414495244035</v>
      </c>
      <c r="CD38" s="199">
        <f t="shared" si="9"/>
        <v>2284.2370532014384</v>
      </c>
      <c r="CE38" s="237">
        <v>0</v>
      </c>
      <c r="CF38" s="235">
        <f t="shared" si="10"/>
        <v>0</v>
      </c>
      <c r="CG38" s="236">
        <f>CF38-'Of e D IMP'!BP37</f>
        <v>0</v>
      </c>
      <c r="CH38" s="234">
        <f t="shared" si="11"/>
        <v>0</v>
      </c>
      <c r="CI38" s="16">
        <v>184</v>
      </c>
      <c r="CJ38" s="14">
        <v>7266</v>
      </c>
      <c r="CK38" s="71">
        <f t="shared" si="12"/>
        <v>7270.4061531542293</v>
      </c>
      <c r="CL38" s="77">
        <f t="shared" si="13"/>
        <v>7266</v>
      </c>
      <c r="CM38" s="17">
        <v>10548</v>
      </c>
      <c r="CN38" s="72">
        <f t="shared" si="14"/>
        <v>10552.406153154228</v>
      </c>
      <c r="CO38" s="78">
        <f t="shared" si="15"/>
        <v>10548</v>
      </c>
    </row>
    <row r="39" spans="1:93">
      <c r="A39" s="66">
        <v>35</v>
      </c>
      <c r="B39" s="13" t="s">
        <v>33</v>
      </c>
      <c r="C39" s="14">
        <v>54863</v>
      </c>
      <c r="D39" s="15">
        <v>0</v>
      </c>
      <c r="E39" s="16">
        <v>0</v>
      </c>
      <c r="F39" s="16">
        <v>0</v>
      </c>
      <c r="G39" s="16">
        <v>0</v>
      </c>
      <c r="H39" s="16">
        <v>0</v>
      </c>
      <c r="I39" s="16">
        <v>0</v>
      </c>
      <c r="J39" s="16">
        <v>0</v>
      </c>
      <c r="K39" s="16">
        <v>0</v>
      </c>
      <c r="L39" s="16">
        <v>0</v>
      </c>
      <c r="M39" s="16">
        <v>0</v>
      </c>
      <c r="N39" s="16">
        <v>0</v>
      </c>
      <c r="O39" s="16">
        <v>0</v>
      </c>
      <c r="P39" s="16">
        <v>0</v>
      </c>
      <c r="Q39" s="16">
        <v>0</v>
      </c>
      <c r="R39" s="16">
        <v>0</v>
      </c>
      <c r="S39" s="16">
        <v>0</v>
      </c>
      <c r="T39" s="16">
        <v>0</v>
      </c>
      <c r="U39" s="16">
        <v>0</v>
      </c>
      <c r="V39" s="16">
        <v>0</v>
      </c>
      <c r="W39" s="16">
        <v>0</v>
      </c>
      <c r="X39" s="16">
        <v>0</v>
      </c>
      <c r="Y39" s="16">
        <v>0</v>
      </c>
      <c r="Z39" s="16">
        <v>0</v>
      </c>
      <c r="AA39" s="16">
        <v>0</v>
      </c>
      <c r="AB39" s="16">
        <v>0</v>
      </c>
      <c r="AC39" s="16">
        <v>0</v>
      </c>
      <c r="AD39" s="16">
        <v>0</v>
      </c>
      <c r="AE39" s="16">
        <v>0</v>
      </c>
      <c r="AF39" s="16">
        <v>503</v>
      </c>
      <c r="AG39" s="16">
        <v>0</v>
      </c>
      <c r="AH39" s="16">
        <v>0</v>
      </c>
      <c r="AI39" s="16">
        <v>0</v>
      </c>
      <c r="AJ39" s="16">
        <v>0</v>
      </c>
      <c r="AK39" s="16">
        <v>0</v>
      </c>
      <c r="AL39" s="16">
        <v>1860</v>
      </c>
      <c r="AM39" s="16">
        <v>0</v>
      </c>
      <c r="AN39" s="16">
        <v>0</v>
      </c>
      <c r="AO39" s="16">
        <v>0</v>
      </c>
      <c r="AP39" s="16">
        <v>0</v>
      </c>
      <c r="AQ39" s="16">
        <v>0</v>
      </c>
      <c r="AR39" s="16">
        <v>0</v>
      </c>
      <c r="AS39" s="16">
        <v>0</v>
      </c>
      <c r="AT39" s="16">
        <v>0</v>
      </c>
      <c r="AU39" s="16">
        <v>0</v>
      </c>
      <c r="AV39" s="16">
        <v>0</v>
      </c>
      <c r="AW39" s="16">
        <v>0</v>
      </c>
      <c r="AX39" s="16">
        <v>49</v>
      </c>
      <c r="AY39" s="16">
        <v>0</v>
      </c>
      <c r="AZ39" s="16">
        <v>0</v>
      </c>
      <c r="BA39" s="16">
        <v>0</v>
      </c>
      <c r="BB39" s="16">
        <v>0</v>
      </c>
      <c r="BC39" s="16">
        <v>0</v>
      </c>
      <c r="BD39" s="16">
        <v>0</v>
      </c>
      <c r="BE39" s="16">
        <v>0</v>
      </c>
      <c r="BF39" s="16">
        <v>0</v>
      </c>
      <c r="BG39" s="14">
        <v>2412</v>
      </c>
      <c r="BH39" s="69">
        <v>15266</v>
      </c>
      <c r="BI39" s="295">
        <f t="shared" si="0"/>
        <v>47.107542576072234</v>
      </c>
      <c r="BJ39" s="293">
        <f>BI39-'Of e D IMP % VBP na X'!BG100</f>
        <v>47.107542576072234</v>
      </c>
      <c r="BK39" s="296">
        <f t="shared" si="1"/>
        <v>15313.107542576072</v>
      </c>
      <c r="BL39" s="178">
        <v>15266</v>
      </c>
      <c r="BM39" s="181">
        <f t="shared" si="2"/>
        <v>53.639819818553626</v>
      </c>
      <c r="BN39" s="179">
        <f>BM39-'Of e D IMP'!BG38</f>
        <v>53.639819818553626</v>
      </c>
      <c r="BO39" s="182">
        <f t="shared" si="3"/>
        <v>15319.639819818554</v>
      </c>
      <c r="BP39" s="243">
        <v>0</v>
      </c>
      <c r="BQ39" s="242">
        <f t="shared" si="4"/>
        <v>0</v>
      </c>
      <c r="BR39" s="242">
        <f t="shared" si="4"/>
        <v>0</v>
      </c>
      <c r="BS39" s="241">
        <f t="shared" si="5"/>
        <v>0</v>
      </c>
      <c r="BT39" s="16">
        <v>0</v>
      </c>
      <c r="BU39" s="16">
        <v>0</v>
      </c>
      <c r="BV39" s="16">
        <v>23957</v>
      </c>
      <c r="BW39" s="75">
        <f t="shared" si="16"/>
        <v>12128</v>
      </c>
      <c r="BX39" s="199">
        <f t="shared" si="6"/>
        <v>42.805964881320037</v>
      </c>
      <c r="BY39" s="199">
        <f>BX39-'Of e D IMP % VBP na FBKF'!BK101</f>
        <v>38.909379687637866</v>
      </c>
      <c r="BZ39" s="199">
        <f t="shared" si="7"/>
        <v>12170.80596488132</v>
      </c>
      <c r="CA39" s="75">
        <v>12128</v>
      </c>
      <c r="CB39" s="199">
        <f t="shared" si="8"/>
        <v>92.214813068834161</v>
      </c>
      <c r="CC39" s="199">
        <f>CB39-'Of e D IMP'!BN38</f>
        <v>83.820588660193579</v>
      </c>
      <c r="CD39" s="199">
        <f t="shared" si="9"/>
        <v>12220.214813068835</v>
      </c>
      <c r="CE39" s="237">
        <v>0</v>
      </c>
      <c r="CF39" s="235">
        <f t="shared" si="10"/>
        <v>0</v>
      </c>
      <c r="CG39" s="236">
        <f>CF39-'Of e D IMP'!BP38</f>
        <v>0</v>
      </c>
      <c r="CH39" s="234">
        <f t="shared" si="11"/>
        <v>0</v>
      </c>
      <c r="CI39" s="16">
        <v>1100</v>
      </c>
      <c r="CJ39" s="14">
        <v>52451</v>
      </c>
      <c r="CK39" s="71">
        <f t="shared" si="12"/>
        <v>52504.639819818556</v>
      </c>
      <c r="CL39" s="77">
        <f t="shared" si="13"/>
        <v>52451</v>
      </c>
      <c r="CM39" s="17">
        <v>54863</v>
      </c>
      <c r="CN39" s="72">
        <f t="shared" si="14"/>
        <v>54916.639819818556</v>
      </c>
      <c r="CO39" s="78">
        <f t="shared" si="15"/>
        <v>54863</v>
      </c>
    </row>
    <row r="40" spans="1:93">
      <c r="A40" s="66">
        <v>36</v>
      </c>
      <c r="B40" s="13" t="s">
        <v>34</v>
      </c>
      <c r="C40" s="14">
        <v>17551</v>
      </c>
      <c r="D40" s="15">
        <v>0</v>
      </c>
      <c r="E40" s="16">
        <v>0</v>
      </c>
      <c r="F40" s="16">
        <v>0</v>
      </c>
      <c r="G40" s="16">
        <v>0</v>
      </c>
      <c r="H40" s="16">
        <v>0</v>
      </c>
      <c r="I40" s="16">
        <v>0</v>
      </c>
      <c r="J40" s="16">
        <v>0</v>
      </c>
      <c r="K40" s="16">
        <v>0</v>
      </c>
      <c r="L40" s="16">
        <v>0</v>
      </c>
      <c r="M40" s="16">
        <v>0</v>
      </c>
      <c r="N40" s="16">
        <v>0</v>
      </c>
      <c r="O40" s="16">
        <v>0</v>
      </c>
      <c r="P40" s="16">
        <v>0</v>
      </c>
      <c r="Q40" s="16">
        <v>0</v>
      </c>
      <c r="R40" s="16">
        <v>0</v>
      </c>
      <c r="S40" s="16">
        <v>0</v>
      </c>
      <c r="T40" s="16">
        <v>0</v>
      </c>
      <c r="U40" s="16">
        <v>0</v>
      </c>
      <c r="V40" s="16">
        <v>0</v>
      </c>
      <c r="W40" s="16">
        <v>0</v>
      </c>
      <c r="X40" s="16">
        <v>0</v>
      </c>
      <c r="Y40" s="16">
        <v>0</v>
      </c>
      <c r="Z40" s="16">
        <v>0</v>
      </c>
      <c r="AA40" s="16">
        <v>0</v>
      </c>
      <c r="AB40" s="16">
        <v>0</v>
      </c>
      <c r="AC40" s="16">
        <v>0</v>
      </c>
      <c r="AD40" s="16">
        <v>0</v>
      </c>
      <c r="AE40" s="16">
        <v>0</v>
      </c>
      <c r="AF40" s="16">
        <v>0</v>
      </c>
      <c r="AG40" s="16">
        <v>0</v>
      </c>
      <c r="AH40" s="16">
        <v>0</v>
      </c>
      <c r="AI40" s="16">
        <v>1</v>
      </c>
      <c r="AJ40" s="16">
        <v>0</v>
      </c>
      <c r="AK40" s="16">
        <v>0</v>
      </c>
      <c r="AL40" s="16">
        <v>0</v>
      </c>
      <c r="AM40" s="16">
        <v>1046</v>
      </c>
      <c r="AN40" s="16">
        <v>291</v>
      </c>
      <c r="AO40" s="16">
        <v>0</v>
      </c>
      <c r="AP40" s="16">
        <v>0</v>
      </c>
      <c r="AQ40" s="16">
        <v>0</v>
      </c>
      <c r="AR40" s="16">
        <v>0</v>
      </c>
      <c r="AS40" s="16">
        <v>0</v>
      </c>
      <c r="AT40" s="16">
        <v>357</v>
      </c>
      <c r="AU40" s="16">
        <v>0</v>
      </c>
      <c r="AV40" s="16">
        <v>0</v>
      </c>
      <c r="AW40" s="16">
        <v>0</v>
      </c>
      <c r="AX40" s="16">
        <v>0</v>
      </c>
      <c r="AY40" s="16">
        <v>0</v>
      </c>
      <c r="AZ40" s="16">
        <v>0</v>
      </c>
      <c r="BA40" s="16">
        <v>0</v>
      </c>
      <c r="BB40" s="16">
        <v>0</v>
      </c>
      <c r="BC40" s="16">
        <v>0</v>
      </c>
      <c r="BD40" s="16">
        <v>0</v>
      </c>
      <c r="BE40" s="16">
        <v>0</v>
      </c>
      <c r="BF40" s="16">
        <v>0</v>
      </c>
      <c r="BG40" s="14">
        <v>1695</v>
      </c>
      <c r="BH40" s="69">
        <v>6175</v>
      </c>
      <c r="BI40" s="295">
        <f t="shared" si="0"/>
        <v>19.054701651201757</v>
      </c>
      <c r="BJ40" s="293">
        <f>BI40-'Of e D IMP % VBP na X'!BG101</f>
        <v>19.054701651201757</v>
      </c>
      <c r="BK40" s="296">
        <f t="shared" si="1"/>
        <v>6194.0547016512019</v>
      </c>
      <c r="BL40" s="178">
        <v>6175</v>
      </c>
      <c r="BM40" s="181">
        <f t="shared" si="2"/>
        <v>21.69696628976606</v>
      </c>
      <c r="BN40" s="179">
        <f>BM40-'Of e D IMP'!BG39</f>
        <v>21.69696628976606</v>
      </c>
      <c r="BO40" s="182">
        <f t="shared" si="3"/>
        <v>6196.6969662897664</v>
      </c>
      <c r="BP40" s="243">
        <v>0</v>
      </c>
      <c r="BQ40" s="242">
        <f t="shared" si="4"/>
        <v>0</v>
      </c>
      <c r="BR40" s="242">
        <f t="shared" si="4"/>
        <v>0</v>
      </c>
      <c r="BS40" s="241">
        <f t="shared" si="5"/>
        <v>0</v>
      </c>
      <c r="BT40" s="16">
        <v>0</v>
      </c>
      <c r="BU40" s="16">
        <v>0</v>
      </c>
      <c r="BV40" s="16">
        <v>0</v>
      </c>
      <c r="BW40" s="75">
        <f t="shared" si="16"/>
        <v>9005</v>
      </c>
      <c r="BX40" s="199">
        <f t="shared" si="6"/>
        <v>31.783287743757167</v>
      </c>
      <c r="BY40" s="199">
        <f>BX40-'Of e D IMP % VBP na FBKF'!BK102</f>
        <v>29.647930821494747</v>
      </c>
      <c r="BZ40" s="199">
        <f t="shared" si="7"/>
        <v>9036.7832877437577</v>
      </c>
      <c r="CA40" s="75">
        <v>9005</v>
      </c>
      <c r="CB40" s="199">
        <f t="shared" si="8"/>
        <v>68.469194565043821</v>
      </c>
      <c r="CC40" s="199">
        <f>CB40-'Of e D IMP'!BN39</f>
        <v>63.869098761395676</v>
      </c>
      <c r="CD40" s="199">
        <f t="shared" si="9"/>
        <v>9073.4691945650429</v>
      </c>
      <c r="CE40" s="237">
        <v>0</v>
      </c>
      <c r="CF40" s="235">
        <f t="shared" si="10"/>
        <v>0</v>
      </c>
      <c r="CG40" s="236">
        <f>CF40-'Of e D IMP'!BP39</f>
        <v>0</v>
      </c>
      <c r="CH40" s="234">
        <f t="shared" si="11"/>
        <v>0</v>
      </c>
      <c r="CI40" s="16">
        <v>676</v>
      </c>
      <c r="CJ40" s="14">
        <v>15856</v>
      </c>
      <c r="CK40" s="71">
        <f t="shared" si="12"/>
        <v>15877.696966289766</v>
      </c>
      <c r="CL40" s="77">
        <f t="shared" si="13"/>
        <v>15856</v>
      </c>
      <c r="CM40" s="17">
        <v>17551</v>
      </c>
      <c r="CN40" s="72">
        <f t="shared" si="14"/>
        <v>17572.696966289768</v>
      </c>
      <c r="CO40" s="78">
        <f t="shared" si="15"/>
        <v>17551</v>
      </c>
    </row>
    <row r="41" spans="1:93">
      <c r="A41" s="66">
        <v>37</v>
      </c>
      <c r="B41" s="13" t="s">
        <v>35</v>
      </c>
      <c r="C41" s="14">
        <v>52545</v>
      </c>
      <c r="D41" s="15">
        <v>258</v>
      </c>
      <c r="E41" s="16">
        <v>20</v>
      </c>
      <c r="F41" s="16">
        <v>0</v>
      </c>
      <c r="G41" s="16">
        <v>37</v>
      </c>
      <c r="H41" s="16">
        <v>21</v>
      </c>
      <c r="I41" s="16">
        <v>158</v>
      </c>
      <c r="J41" s="16">
        <v>2</v>
      </c>
      <c r="K41" s="16">
        <v>10</v>
      </c>
      <c r="L41" s="16">
        <v>3</v>
      </c>
      <c r="M41" s="16">
        <v>2</v>
      </c>
      <c r="N41" s="16">
        <v>7</v>
      </c>
      <c r="O41" s="16">
        <v>21</v>
      </c>
      <c r="P41" s="16">
        <v>4</v>
      </c>
      <c r="Q41" s="16">
        <v>33</v>
      </c>
      <c r="R41" s="16">
        <v>8</v>
      </c>
      <c r="S41" s="16">
        <v>40</v>
      </c>
      <c r="T41" s="16">
        <v>2</v>
      </c>
      <c r="U41" s="16">
        <v>12</v>
      </c>
      <c r="V41" s="16">
        <v>4</v>
      </c>
      <c r="W41" s="16">
        <v>2</v>
      </c>
      <c r="X41" s="16">
        <v>7</v>
      </c>
      <c r="Y41" s="16">
        <v>11</v>
      </c>
      <c r="Z41" s="16">
        <v>136</v>
      </c>
      <c r="AA41" s="16">
        <v>25</v>
      </c>
      <c r="AB41" s="16">
        <v>27</v>
      </c>
      <c r="AC41" s="16">
        <v>41</v>
      </c>
      <c r="AD41" s="16">
        <v>11</v>
      </c>
      <c r="AE41" s="16">
        <v>11</v>
      </c>
      <c r="AF41" s="16">
        <v>209</v>
      </c>
      <c r="AG41" s="16">
        <v>1</v>
      </c>
      <c r="AH41" s="16">
        <v>1</v>
      </c>
      <c r="AI41" s="16">
        <v>341</v>
      </c>
      <c r="AJ41" s="16">
        <v>3</v>
      </c>
      <c r="AK41" s="16">
        <v>15</v>
      </c>
      <c r="AL41" s="16">
        <v>10567</v>
      </c>
      <c r="AM41" s="16">
        <v>3462</v>
      </c>
      <c r="AN41" s="16">
        <v>11977</v>
      </c>
      <c r="AO41" s="16">
        <v>36</v>
      </c>
      <c r="AP41" s="16">
        <v>14</v>
      </c>
      <c r="AQ41" s="16">
        <v>132</v>
      </c>
      <c r="AR41" s="16">
        <v>99</v>
      </c>
      <c r="AS41" s="16">
        <v>3533</v>
      </c>
      <c r="AT41" s="16">
        <v>6343</v>
      </c>
      <c r="AU41" s="16">
        <v>90</v>
      </c>
      <c r="AV41" s="16">
        <v>5</v>
      </c>
      <c r="AW41" s="16">
        <v>136</v>
      </c>
      <c r="AX41" s="16">
        <v>1857</v>
      </c>
      <c r="AY41" s="16">
        <v>3</v>
      </c>
      <c r="AZ41" s="16">
        <v>517</v>
      </c>
      <c r="BA41" s="16">
        <v>0</v>
      </c>
      <c r="BB41" s="16">
        <v>2</v>
      </c>
      <c r="BC41" s="16">
        <v>9</v>
      </c>
      <c r="BD41" s="16">
        <v>4</v>
      </c>
      <c r="BE41" s="16">
        <v>8</v>
      </c>
      <c r="BF41" s="16">
        <v>65</v>
      </c>
      <c r="BG41" s="14">
        <v>40342</v>
      </c>
      <c r="BH41" s="69">
        <v>10610</v>
      </c>
      <c r="BI41" s="295">
        <f t="shared" si="0"/>
        <v>32.740143241983908</v>
      </c>
      <c r="BJ41" s="293">
        <f>BI41-'Of e D IMP % VBP na X'!BG102</f>
        <v>32.703113862256878</v>
      </c>
      <c r="BK41" s="296">
        <f t="shared" si="1"/>
        <v>10642.740143241985</v>
      </c>
      <c r="BL41" s="178">
        <v>10610</v>
      </c>
      <c r="BM41" s="181">
        <f t="shared" si="2"/>
        <v>37.280131552132453</v>
      </c>
      <c r="BN41" s="179">
        <f>BM41-'Of e D IMP'!BG40</f>
        <v>37.237967407115903</v>
      </c>
      <c r="BO41" s="182">
        <f t="shared" si="3"/>
        <v>10647.280131552132</v>
      </c>
      <c r="BP41" s="243">
        <v>0</v>
      </c>
      <c r="BQ41" s="242">
        <f t="shared" si="4"/>
        <v>0</v>
      </c>
      <c r="BR41" s="242">
        <f t="shared" si="4"/>
        <v>0</v>
      </c>
      <c r="BS41" s="241">
        <f t="shared" si="5"/>
        <v>0</v>
      </c>
      <c r="BT41" s="16">
        <v>0</v>
      </c>
      <c r="BU41" s="16">
        <v>0</v>
      </c>
      <c r="BV41" s="16">
        <v>0</v>
      </c>
      <c r="BW41" s="75">
        <f t="shared" si="16"/>
        <v>0</v>
      </c>
      <c r="BX41" s="199">
        <f t="shared" si="6"/>
        <v>0</v>
      </c>
      <c r="BY41" s="199">
        <f>BX41-'Of e D IMP % VBP na FBKF'!BK103</f>
        <v>0</v>
      </c>
      <c r="BZ41" s="199">
        <f t="shared" si="7"/>
        <v>0</v>
      </c>
      <c r="CA41" s="75">
        <v>0</v>
      </c>
      <c r="CB41" s="199">
        <f t="shared" si="8"/>
        <v>0</v>
      </c>
      <c r="CC41" s="199">
        <f>CB41-'Of e D IMP'!BN40</f>
        <v>0</v>
      </c>
      <c r="CD41" s="199">
        <f t="shared" si="9"/>
        <v>0</v>
      </c>
      <c r="CE41" s="237">
        <v>0</v>
      </c>
      <c r="CF41" s="235">
        <f t="shared" si="10"/>
        <v>0</v>
      </c>
      <c r="CG41" s="236">
        <f>CF41-'Of e D IMP'!BP40</f>
        <v>0</v>
      </c>
      <c r="CH41" s="234">
        <f t="shared" si="11"/>
        <v>0</v>
      </c>
      <c r="CI41" s="16">
        <v>1593</v>
      </c>
      <c r="CJ41" s="14">
        <v>12203</v>
      </c>
      <c r="CK41" s="71">
        <f t="shared" si="12"/>
        <v>12240.280131552132</v>
      </c>
      <c r="CL41" s="77">
        <f t="shared" si="13"/>
        <v>12203</v>
      </c>
      <c r="CM41" s="17">
        <v>52545</v>
      </c>
      <c r="CN41" s="72">
        <f t="shared" si="14"/>
        <v>52582.280131552136</v>
      </c>
      <c r="CO41" s="78">
        <f t="shared" si="15"/>
        <v>52545</v>
      </c>
    </row>
    <row r="42" spans="1:93">
      <c r="A42" s="66">
        <v>38</v>
      </c>
      <c r="B42" s="13" t="s">
        <v>36</v>
      </c>
      <c r="C42" s="14">
        <v>26103</v>
      </c>
      <c r="D42" s="15">
        <v>0</v>
      </c>
      <c r="E42" s="16">
        <v>0</v>
      </c>
      <c r="F42" s="16">
        <v>0</v>
      </c>
      <c r="G42" s="16">
        <v>0</v>
      </c>
      <c r="H42" s="16">
        <v>18</v>
      </c>
      <c r="I42" s="16">
        <v>0</v>
      </c>
      <c r="J42" s="16">
        <v>0</v>
      </c>
      <c r="K42" s="16">
        <v>0</v>
      </c>
      <c r="L42" s="16">
        <v>0</v>
      </c>
      <c r="M42" s="16">
        <v>0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v>1</v>
      </c>
      <c r="AF42" s="16">
        <v>4</v>
      </c>
      <c r="AG42" s="16">
        <v>0</v>
      </c>
      <c r="AH42" s="16">
        <v>0</v>
      </c>
      <c r="AI42" s="16">
        <v>4</v>
      </c>
      <c r="AJ42" s="16">
        <v>0</v>
      </c>
      <c r="AK42" s="16">
        <v>1</v>
      </c>
      <c r="AL42" s="16">
        <v>0</v>
      </c>
      <c r="AM42" s="16">
        <v>0</v>
      </c>
      <c r="AN42" s="16">
        <v>134</v>
      </c>
      <c r="AO42" s="16">
        <v>5003</v>
      </c>
      <c r="AP42" s="16">
        <v>0</v>
      </c>
      <c r="AQ42" s="16">
        <v>0</v>
      </c>
      <c r="AR42" s="16">
        <v>55</v>
      </c>
      <c r="AS42" s="16">
        <v>334</v>
      </c>
      <c r="AT42" s="16">
        <v>1194</v>
      </c>
      <c r="AU42" s="16">
        <v>0</v>
      </c>
      <c r="AV42" s="16">
        <v>0</v>
      </c>
      <c r="AW42" s="16">
        <v>0</v>
      </c>
      <c r="AX42" s="16">
        <v>72</v>
      </c>
      <c r="AY42" s="16"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v>0</v>
      </c>
      <c r="BE42" s="16">
        <v>0</v>
      </c>
      <c r="BF42" s="16">
        <v>65</v>
      </c>
      <c r="BG42" s="14">
        <v>6885</v>
      </c>
      <c r="BH42" s="69">
        <v>12110</v>
      </c>
      <c r="BI42" s="295">
        <f t="shared" si="0"/>
        <v>37.368815707862879</v>
      </c>
      <c r="BJ42" s="293">
        <f>BI42-'Of e D IMP % VBP na X'!BG103</f>
        <v>37.353386799643282</v>
      </c>
      <c r="BK42" s="296">
        <f t="shared" si="1"/>
        <v>12147.368815707863</v>
      </c>
      <c r="BL42" s="178">
        <v>12110</v>
      </c>
      <c r="BM42" s="181">
        <f t="shared" si="2"/>
        <v>42.550649679201129</v>
      </c>
      <c r="BN42" s="179">
        <f>BM42-'Of e D IMP'!BG41</f>
        <v>42.533081285444233</v>
      </c>
      <c r="BO42" s="182">
        <f t="shared" si="3"/>
        <v>12152.5506496792</v>
      </c>
      <c r="BP42" s="243">
        <v>0</v>
      </c>
      <c r="BQ42" s="242">
        <f t="shared" si="4"/>
        <v>0</v>
      </c>
      <c r="BR42" s="242">
        <f t="shared" si="4"/>
        <v>0</v>
      </c>
      <c r="BS42" s="241">
        <f t="shared" si="5"/>
        <v>0</v>
      </c>
      <c r="BT42" s="16">
        <v>0</v>
      </c>
      <c r="BU42" s="16">
        <v>0</v>
      </c>
      <c r="BV42" s="16">
        <v>4580</v>
      </c>
      <c r="BW42" s="75">
        <f t="shared" si="16"/>
        <v>3222</v>
      </c>
      <c r="BX42" s="199">
        <f t="shared" si="6"/>
        <v>11.37209917938763</v>
      </c>
      <c r="BY42" s="199">
        <f>BX42-'Of e D IMP % VBP na FBKF'!BK104</f>
        <v>1.5388687902585385</v>
      </c>
      <c r="BZ42" s="199">
        <f t="shared" si="7"/>
        <v>3233.3720991793875</v>
      </c>
      <c r="CA42" s="75">
        <v>3222</v>
      </c>
      <c r="CB42" s="199">
        <f t="shared" si="8"/>
        <v>24.498361453478207</v>
      </c>
      <c r="CC42" s="199">
        <f>CB42-'Of e D IMP'!BN41</f>
        <v>3.315110364281967</v>
      </c>
      <c r="CD42" s="199">
        <f t="shared" si="9"/>
        <v>3246.4983614534781</v>
      </c>
      <c r="CE42" s="237">
        <v>0</v>
      </c>
      <c r="CF42" s="235">
        <f t="shared" si="10"/>
        <v>0</v>
      </c>
      <c r="CG42" s="236">
        <f>CF42-'Of e D IMP'!BP41</f>
        <v>0</v>
      </c>
      <c r="CH42" s="234">
        <f t="shared" si="11"/>
        <v>0</v>
      </c>
      <c r="CI42" s="16">
        <v>-694</v>
      </c>
      <c r="CJ42" s="14">
        <v>19218</v>
      </c>
      <c r="CK42" s="71">
        <f t="shared" si="12"/>
        <v>19260.5506496792</v>
      </c>
      <c r="CL42" s="77">
        <f t="shared" si="13"/>
        <v>19218</v>
      </c>
      <c r="CM42" s="17">
        <v>26103</v>
      </c>
      <c r="CN42" s="72">
        <f t="shared" si="14"/>
        <v>26145.5506496792</v>
      </c>
      <c r="CO42" s="78">
        <f t="shared" si="15"/>
        <v>26103</v>
      </c>
    </row>
    <row r="43" spans="1:93">
      <c r="A43" s="66">
        <v>39</v>
      </c>
      <c r="B43" s="13" t="s">
        <v>37</v>
      </c>
      <c r="C43" s="14">
        <v>32902</v>
      </c>
      <c r="D43" s="15">
        <v>0</v>
      </c>
      <c r="E43" s="16">
        <v>46</v>
      </c>
      <c r="F43" s="16">
        <v>0</v>
      </c>
      <c r="G43" s="16">
        <v>0</v>
      </c>
      <c r="H43" s="16">
        <v>0</v>
      </c>
      <c r="I43" s="16">
        <v>72</v>
      </c>
      <c r="J43" s="16">
        <v>0</v>
      </c>
      <c r="K43" s="16">
        <v>0</v>
      </c>
      <c r="L43" s="16">
        <v>170</v>
      </c>
      <c r="M43" s="16">
        <v>37</v>
      </c>
      <c r="N43" s="16">
        <v>0</v>
      </c>
      <c r="O43" s="16">
        <v>126</v>
      </c>
      <c r="P43" s="16">
        <v>0</v>
      </c>
      <c r="Q43" s="16">
        <v>0</v>
      </c>
      <c r="R43" s="16">
        <v>0</v>
      </c>
      <c r="S43" s="16">
        <v>8</v>
      </c>
      <c r="T43" s="16">
        <v>0</v>
      </c>
      <c r="U43" s="16">
        <v>1</v>
      </c>
      <c r="V43" s="16">
        <v>0</v>
      </c>
      <c r="W43" s="16">
        <v>0</v>
      </c>
      <c r="X43" s="16">
        <v>0</v>
      </c>
      <c r="Y43" s="16">
        <v>0</v>
      </c>
      <c r="Z43" s="16">
        <v>70</v>
      </c>
      <c r="AA43" s="16">
        <v>0</v>
      </c>
      <c r="AB43" s="16">
        <v>20</v>
      </c>
      <c r="AC43" s="16">
        <v>641</v>
      </c>
      <c r="AD43" s="16">
        <v>113</v>
      </c>
      <c r="AE43" s="16">
        <v>58</v>
      </c>
      <c r="AF43" s="16">
        <v>15</v>
      </c>
      <c r="AG43" s="16">
        <v>0</v>
      </c>
      <c r="AH43" s="16">
        <v>0</v>
      </c>
      <c r="AI43" s="16">
        <v>18</v>
      </c>
      <c r="AJ43" s="16">
        <v>0</v>
      </c>
      <c r="AK43" s="16">
        <v>0</v>
      </c>
      <c r="AL43" s="16">
        <v>0</v>
      </c>
      <c r="AM43" s="16">
        <v>7</v>
      </c>
      <c r="AN43" s="16">
        <v>1</v>
      </c>
      <c r="AO43" s="16">
        <v>0</v>
      </c>
      <c r="AP43" s="16">
        <v>359</v>
      </c>
      <c r="AQ43" s="16">
        <v>0</v>
      </c>
      <c r="AR43" s="16">
        <v>386</v>
      </c>
      <c r="AS43" s="16">
        <v>0</v>
      </c>
      <c r="AT43" s="16">
        <v>249</v>
      </c>
      <c r="AU43" s="16">
        <v>2</v>
      </c>
      <c r="AV43" s="16">
        <v>1276</v>
      </c>
      <c r="AW43" s="16">
        <v>50</v>
      </c>
      <c r="AX43" s="16">
        <v>117</v>
      </c>
      <c r="AY43" s="16">
        <v>0</v>
      </c>
      <c r="AZ43" s="16">
        <v>107</v>
      </c>
      <c r="BA43" s="16">
        <v>101</v>
      </c>
      <c r="BB43" s="16">
        <v>4</v>
      </c>
      <c r="BC43" s="16">
        <v>868</v>
      </c>
      <c r="BD43" s="16">
        <v>1137</v>
      </c>
      <c r="BE43" s="16">
        <v>4</v>
      </c>
      <c r="BF43" s="16">
        <v>72</v>
      </c>
      <c r="BG43" s="14">
        <v>6135</v>
      </c>
      <c r="BH43" s="69">
        <v>3497</v>
      </c>
      <c r="BI43" s="295">
        <f t="shared" si="0"/>
        <v>10.790978408785838</v>
      </c>
      <c r="BJ43" s="293">
        <f>BI43-'Of e D IMP % VBP na X'!BG104</f>
        <v>10.790978408785838</v>
      </c>
      <c r="BK43" s="296">
        <f t="shared" si="1"/>
        <v>3507.790978408786</v>
      </c>
      <c r="BL43" s="178">
        <v>3497</v>
      </c>
      <c r="BM43" s="181">
        <f t="shared" si="2"/>
        <v>12.287334593572778</v>
      </c>
      <c r="BN43" s="179">
        <f>BM43-'Of e D IMP'!BG42</f>
        <v>12.287334593572778</v>
      </c>
      <c r="BO43" s="182">
        <f t="shared" si="3"/>
        <v>3509.2873345935727</v>
      </c>
      <c r="BP43" s="243">
        <v>0</v>
      </c>
      <c r="BQ43" s="242">
        <f t="shared" si="4"/>
        <v>0</v>
      </c>
      <c r="BR43" s="242">
        <f t="shared" si="4"/>
        <v>0</v>
      </c>
      <c r="BS43" s="241">
        <f t="shared" si="5"/>
        <v>0</v>
      </c>
      <c r="BT43" s="16">
        <v>0</v>
      </c>
      <c r="BU43" s="16">
        <v>0</v>
      </c>
      <c r="BV43" s="16">
        <v>17207</v>
      </c>
      <c r="BW43" s="75">
        <f t="shared" si="16"/>
        <v>5988</v>
      </c>
      <c r="BX43" s="199">
        <f t="shared" si="6"/>
        <v>21.134739257036973</v>
      </c>
      <c r="BY43" s="199">
        <f>BX43-'Of e D IMP % VBP na FBKF'!BK105</f>
        <v>21.053560398835263</v>
      </c>
      <c r="BZ43" s="199">
        <f t="shared" si="7"/>
        <v>6009.1347392570369</v>
      </c>
      <c r="CA43" s="75">
        <v>5988</v>
      </c>
      <c r="CB43" s="199">
        <f t="shared" si="8"/>
        <v>45.529543259909218</v>
      </c>
      <c r="CC43" s="199">
        <f>CB43-'Of e D IMP'!BN42</f>
        <v>45.354663584729209</v>
      </c>
      <c r="CD43" s="199">
        <f t="shared" si="9"/>
        <v>6033.5295432599096</v>
      </c>
      <c r="CE43" s="237">
        <v>0</v>
      </c>
      <c r="CF43" s="235">
        <f t="shared" si="10"/>
        <v>0</v>
      </c>
      <c r="CG43" s="236">
        <f>CF43-'Of e D IMP'!BP42</f>
        <v>0</v>
      </c>
      <c r="CH43" s="234">
        <f t="shared" si="11"/>
        <v>0</v>
      </c>
      <c r="CI43" s="16">
        <v>75</v>
      </c>
      <c r="CJ43" s="14">
        <v>26767</v>
      </c>
      <c r="CK43" s="71">
        <f t="shared" si="12"/>
        <v>26779.287334593573</v>
      </c>
      <c r="CL43" s="77">
        <f t="shared" si="13"/>
        <v>26767</v>
      </c>
      <c r="CM43" s="17">
        <v>32902</v>
      </c>
      <c r="CN43" s="72">
        <f t="shared" si="14"/>
        <v>32914.287334593573</v>
      </c>
      <c r="CO43" s="78">
        <f t="shared" si="15"/>
        <v>32902</v>
      </c>
    </row>
    <row r="44" spans="1:93">
      <c r="A44" s="66">
        <v>40</v>
      </c>
      <c r="B44" s="13" t="s">
        <v>38</v>
      </c>
      <c r="C44" s="14">
        <v>134700</v>
      </c>
      <c r="D44" s="15">
        <v>554</v>
      </c>
      <c r="E44" s="16">
        <v>445</v>
      </c>
      <c r="F44" s="16">
        <v>3022</v>
      </c>
      <c r="G44" s="16">
        <v>751</v>
      </c>
      <c r="H44" s="16">
        <v>495</v>
      </c>
      <c r="I44" s="16">
        <v>5233</v>
      </c>
      <c r="J44" s="16">
        <v>132</v>
      </c>
      <c r="K44" s="16">
        <v>1606</v>
      </c>
      <c r="L44" s="16">
        <v>417</v>
      </c>
      <c r="M44" s="16">
        <v>435</v>
      </c>
      <c r="N44" s="16">
        <v>590</v>
      </c>
      <c r="O44" s="16">
        <v>2172</v>
      </c>
      <c r="P44" s="16">
        <v>437</v>
      </c>
      <c r="Q44" s="16">
        <v>1369</v>
      </c>
      <c r="R44" s="16">
        <v>171</v>
      </c>
      <c r="S44" s="16">
        <v>3317</v>
      </c>
      <c r="T44" s="16">
        <v>1418</v>
      </c>
      <c r="U44" s="16">
        <v>461</v>
      </c>
      <c r="V44" s="16">
        <v>228</v>
      </c>
      <c r="W44" s="16">
        <v>240</v>
      </c>
      <c r="X44" s="16">
        <v>234</v>
      </c>
      <c r="Y44" s="16">
        <v>692</v>
      </c>
      <c r="Z44" s="16">
        <v>1459</v>
      </c>
      <c r="AA44" s="16">
        <v>539</v>
      </c>
      <c r="AB44" s="16">
        <v>2092</v>
      </c>
      <c r="AC44" s="16">
        <v>4187</v>
      </c>
      <c r="AD44" s="16">
        <v>2519</v>
      </c>
      <c r="AE44" s="16">
        <v>1573</v>
      </c>
      <c r="AF44" s="16">
        <v>1165</v>
      </c>
      <c r="AG44" s="16">
        <v>145</v>
      </c>
      <c r="AH44" s="16">
        <v>99</v>
      </c>
      <c r="AI44" s="16">
        <v>955</v>
      </c>
      <c r="AJ44" s="16">
        <v>473</v>
      </c>
      <c r="AK44" s="16">
        <v>221</v>
      </c>
      <c r="AL44" s="16">
        <v>915</v>
      </c>
      <c r="AM44" s="16">
        <v>362</v>
      </c>
      <c r="AN44" s="16">
        <v>1334</v>
      </c>
      <c r="AO44" s="16">
        <v>468</v>
      </c>
      <c r="AP44" s="16">
        <v>591</v>
      </c>
      <c r="AQ44" s="16">
        <v>29842</v>
      </c>
      <c r="AR44" s="16">
        <v>324</v>
      </c>
      <c r="AS44" s="16">
        <v>4902</v>
      </c>
      <c r="AT44" s="16">
        <v>2578</v>
      </c>
      <c r="AU44" s="16">
        <v>2023</v>
      </c>
      <c r="AV44" s="16">
        <v>1038</v>
      </c>
      <c r="AW44" s="16">
        <v>162</v>
      </c>
      <c r="AX44" s="16">
        <v>153</v>
      </c>
      <c r="AY44" s="16">
        <v>1131</v>
      </c>
      <c r="AZ44" s="16">
        <v>1138</v>
      </c>
      <c r="BA44" s="16">
        <v>650</v>
      </c>
      <c r="BB44" s="16">
        <v>1275</v>
      </c>
      <c r="BC44" s="16">
        <v>4857</v>
      </c>
      <c r="BD44" s="16">
        <v>1881</v>
      </c>
      <c r="BE44" s="16">
        <v>922</v>
      </c>
      <c r="BF44" s="16">
        <v>3771</v>
      </c>
      <c r="BG44" s="14">
        <v>100163</v>
      </c>
      <c r="BH44" s="69">
        <v>0</v>
      </c>
      <c r="BI44" s="295">
        <f t="shared" si="0"/>
        <v>0</v>
      </c>
      <c r="BJ44" s="293">
        <f>BI44-'Of e D IMP % VBP na X'!BG105</f>
        <v>0</v>
      </c>
      <c r="BK44" s="296">
        <f t="shared" si="1"/>
        <v>0</v>
      </c>
      <c r="BL44" s="178">
        <v>0</v>
      </c>
      <c r="BM44" s="181">
        <f t="shared" si="2"/>
        <v>0</v>
      </c>
      <c r="BN44" s="179">
        <f>BM44-'Of e D IMP'!BG43</f>
        <v>0</v>
      </c>
      <c r="BO44" s="182">
        <f t="shared" si="3"/>
        <v>0</v>
      </c>
      <c r="BP44" s="243">
        <v>0</v>
      </c>
      <c r="BQ44" s="242">
        <f t="shared" si="4"/>
        <v>0</v>
      </c>
      <c r="BR44" s="242">
        <f t="shared" si="4"/>
        <v>0</v>
      </c>
      <c r="BS44" s="241">
        <f t="shared" si="5"/>
        <v>0</v>
      </c>
      <c r="BT44" s="16">
        <v>0</v>
      </c>
      <c r="BU44" s="16">
        <v>0</v>
      </c>
      <c r="BV44" s="16">
        <v>34537</v>
      </c>
      <c r="BW44" s="75">
        <f t="shared" si="16"/>
        <v>0</v>
      </c>
      <c r="BX44" s="199">
        <f t="shared" si="6"/>
        <v>0</v>
      </c>
      <c r="BY44" s="199">
        <f>BX44-'Of e D IMP % VBP na FBKF'!BK106</f>
        <v>0</v>
      </c>
      <c r="BZ44" s="199">
        <f t="shared" si="7"/>
        <v>0</v>
      </c>
      <c r="CA44" s="75">
        <v>0</v>
      </c>
      <c r="CB44" s="199">
        <f t="shared" si="8"/>
        <v>0</v>
      </c>
      <c r="CC44" s="199">
        <f>CB44-'Of e D IMP'!BN43</f>
        <v>0</v>
      </c>
      <c r="CD44" s="199">
        <f t="shared" si="9"/>
        <v>0</v>
      </c>
      <c r="CE44" s="237">
        <v>0</v>
      </c>
      <c r="CF44" s="235">
        <f t="shared" si="10"/>
        <v>0</v>
      </c>
      <c r="CG44" s="236">
        <f>CF44-'Of e D IMP'!BP43</f>
        <v>0</v>
      </c>
      <c r="CH44" s="234">
        <f t="shared" si="11"/>
        <v>0</v>
      </c>
      <c r="CI44" s="16">
        <v>0</v>
      </c>
      <c r="CJ44" s="14">
        <v>34537</v>
      </c>
      <c r="CK44" s="71">
        <f t="shared" si="12"/>
        <v>34537</v>
      </c>
      <c r="CL44" s="77">
        <f t="shared" si="13"/>
        <v>34537</v>
      </c>
      <c r="CM44" s="17">
        <v>134700</v>
      </c>
      <c r="CN44" s="72">
        <f t="shared" si="14"/>
        <v>134700</v>
      </c>
      <c r="CO44" s="78">
        <f t="shared" si="15"/>
        <v>134700</v>
      </c>
    </row>
    <row r="45" spans="1:93">
      <c r="A45" s="66">
        <v>41</v>
      </c>
      <c r="B45" s="13" t="s">
        <v>39</v>
      </c>
      <c r="C45" s="14">
        <v>167041</v>
      </c>
      <c r="D45" s="15">
        <v>0</v>
      </c>
      <c r="E45" s="16">
        <v>0</v>
      </c>
      <c r="F45" s="16">
        <v>1419</v>
      </c>
      <c r="G45" s="16">
        <v>0</v>
      </c>
      <c r="H45" s="16">
        <v>1</v>
      </c>
      <c r="I45" s="16">
        <v>103</v>
      </c>
      <c r="J45" s="16">
        <v>4</v>
      </c>
      <c r="K45" s="16">
        <v>21</v>
      </c>
      <c r="L45" s="16">
        <v>9</v>
      </c>
      <c r="M45" s="16">
        <v>7</v>
      </c>
      <c r="N45" s="16">
        <v>12</v>
      </c>
      <c r="O45" s="16">
        <v>33</v>
      </c>
      <c r="P45" s="16">
        <v>11</v>
      </c>
      <c r="Q45" s="16">
        <v>104</v>
      </c>
      <c r="R45" s="16">
        <v>2</v>
      </c>
      <c r="S45" s="16">
        <v>34</v>
      </c>
      <c r="T45" s="16">
        <v>14</v>
      </c>
      <c r="U45" s="16">
        <v>15</v>
      </c>
      <c r="V45" s="16">
        <v>3</v>
      </c>
      <c r="W45" s="16">
        <v>6</v>
      </c>
      <c r="X45" s="16">
        <v>59</v>
      </c>
      <c r="Y45" s="16">
        <v>4</v>
      </c>
      <c r="Z45" s="16">
        <v>121</v>
      </c>
      <c r="AA45" s="16">
        <v>15</v>
      </c>
      <c r="AB45" s="16">
        <v>71</v>
      </c>
      <c r="AC45" s="16">
        <v>26</v>
      </c>
      <c r="AD45" s="16">
        <v>19</v>
      </c>
      <c r="AE45" s="16">
        <v>14</v>
      </c>
      <c r="AF45" s="16">
        <v>31</v>
      </c>
      <c r="AG45" s="16">
        <v>11</v>
      </c>
      <c r="AH45" s="16">
        <v>2</v>
      </c>
      <c r="AI45" s="16">
        <v>73</v>
      </c>
      <c r="AJ45" s="16">
        <v>102</v>
      </c>
      <c r="AK45" s="16">
        <v>0</v>
      </c>
      <c r="AL45" s="16">
        <v>492</v>
      </c>
      <c r="AM45" s="16">
        <v>76</v>
      </c>
      <c r="AN45" s="16">
        <v>34</v>
      </c>
      <c r="AO45" s="16">
        <v>30</v>
      </c>
      <c r="AP45" s="16">
        <v>15</v>
      </c>
      <c r="AQ45" s="16">
        <v>9</v>
      </c>
      <c r="AR45" s="16">
        <v>3414</v>
      </c>
      <c r="AS45" s="16">
        <v>186</v>
      </c>
      <c r="AT45" s="16">
        <v>23</v>
      </c>
      <c r="AU45" s="16">
        <v>592</v>
      </c>
      <c r="AV45" s="16">
        <v>1184</v>
      </c>
      <c r="AW45" s="16">
        <v>4051</v>
      </c>
      <c r="AX45" s="16">
        <v>2</v>
      </c>
      <c r="AY45" s="16">
        <v>9</v>
      </c>
      <c r="AZ45" s="16">
        <v>277</v>
      </c>
      <c r="BA45" s="16">
        <v>998</v>
      </c>
      <c r="BB45" s="16">
        <v>278</v>
      </c>
      <c r="BC45" s="16">
        <v>1110</v>
      </c>
      <c r="BD45" s="16">
        <v>3450</v>
      </c>
      <c r="BE45" s="16">
        <v>1043</v>
      </c>
      <c r="BF45" s="16">
        <v>5863</v>
      </c>
      <c r="BG45" s="14">
        <v>25482</v>
      </c>
      <c r="BH45" s="69">
        <v>946</v>
      </c>
      <c r="BI45" s="295">
        <f t="shared" si="0"/>
        <v>2.9191494351476703</v>
      </c>
      <c r="BJ45" s="293">
        <f>BI45-'Of e D IMP % VBP na X'!BG106</f>
        <v>2.9191494351476703</v>
      </c>
      <c r="BK45" s="296">
        <f t="shared" si="1"/>
        <v>948.91914943514769</v>
      </c>
      <c r="BL45" s="178">
        <v>946</v>
      </c>
      <c r="BM45" s="181">
        <f t="shared" si="2"/>
        <v>3.3239400988046466</v>
      </c>
      <c r="BN45" s="179">
        <f>BM45-'Of e D IMP'!BG44</f>
        <v>3.3239400988046466</v>
      </c>
      <c r="BO45" s="182">
        <f t="shared" si="3"/>
        <v>949.32394009880466</v>
      </c>
      <c r="BP45" s="243">
        <v>0</v>
      </c>
      <c r="BQ45" s="242">
        <f t="shared" si="4"/>
        <v>0</v>
      </c>
      <c r="BR45" s="242">
        <f t="shared" si="4"/>
        <v>0</v>
      </c>
      <c r="BS45" s="241">
        <f t="shared" si="5"/>
        <v>0</v>
      </c>
      <c r="BT45" s="16">
        <v>0</v>
      </c>
      <c r="BU45" s="16">
        <v>0</v>
      </c>
      <c r="BV45" s="16">
        <v>0</v>
      </c>
      <c r="BW45" s="298">
        <f>CE45</f>
        <v>140613</v>
      </c>
      <c r="BX45" s="199">
        <f t="shared" si="6"/>
        <v>496.29577340510019</v>
      </c>
      <c r="BY45" s="199">
        <f>BX45-'Of e D IMP % VBP na FBKF'!BK107</f>
        <v>496.29577340510019</v>
      </c>
      <c r="BZ45" s="199">
        <f t="shared" si="7"/>
        <v>141109.29577340509</v>
      </c>
      <c r="CA45" s="269">
        <v>0</v>
      </c>
      <c r="CB45" s="199">
        <f t="shared" si="8"/>
        <v>0</v>
      </c>
      <c r="CC45" s="199">
        <f>CB45-'Of e D IMP'!BN44</f>
        <v>0</v>
      </c>
      <c r="CD45" s="199">
        <f t="shared" si="9"/>
        <v>0</v>
      </c>
      <c r="CE45" s="268">
        <v>140613</v>
      </c>
      <c r="CF45" s="235">
        <f t="shared" si="10"/>
        <v>926.2677364531047</v>
      </c>
      <c r="CG45" s="236">
        <f>CF45-'Of e D IMP'!BP44</f>
        <v>926.2677364531047</v>
      </c>
      <c r="CH45" s="234">
        <f t="shared" si="11"/>
        <v>141539.2677364531</v>
      </c>
      <c r="CI45" s="16">
        <v>0</v>
      </c>
      <c r="CJ45" s="14">
        <v>141559</v>
      </c>
      <c r="CK45" s="71">
        <f t="shared" si="12"/>
        <v>141562.32394009881</v>
      </c>
      <c r="CL45" s="77">
        <f t="shared" si="13"/>
        <v>142485.2677364531</v>
      </c>
      <c r="CM45" s="17">
        <v>167041</v>
      </c>
      <c r="CN45" s="72">
        <f t="shared" si="14"/>
        <v>167044.32394009881</v>
      </c>
      <c r="CO45" s="78">
        <f t="shared" si="15"/>
        <v>167967.2677364531</v>
      </c>
    </row>
    <row r="46" spans="1:93">
      <c r="A46" s="66">
        <v>42</v>
      </c>
      <c r="B46" s="13" t="s">
        <v>40</v>
      </c>
      <c r="C46" s="14">
        <v>294600</v>
      </c>
      <c r="D46" s="15">
        <v>4471</v>
      </c>
      <c r="E46" s="16">
        <v>2948</v>
      </c>
      <c r="F46" s="16">
        <v>967</v>
      </c>
      <c r="G46" s="16">
        <v>577.4</v>
      </c>
      <c r="H46" s="16">
        <v>498</v>
      </c>
      <c r="I46" s="16">
        <v>14809.79296875</v>
      </c>
      <c r="J46" s="16">
        <v>165</v>
      </c>
      <c r="K46" s="16">
        <v>1761</v>
      </c>
      <c r="L46" s="16">
        <v>2409</v>
      </c>
      <c r="M46" s="16">
        <v>1569</v>
      </c>
      <c r="N46" s="16">
        <v>864</v>
      </c>
      <c r="O46" s="16">
        <v>1285</v>
      </c>
      <c r="P46" s="16">
        <v>1122</v>
      </c>
      <c r="Q46" s="16">
        <v>515</v>
      </c>
      <c r="R46" s="16">
        <v>105</v>
      </c>
      <c r="S46" s="16">
        <v>3541.4</v>
      </c>
      <c r="T46" s="16">
        <v>875</v>
      </c>
      <c r="U46" s="16">
        <v>1183</v>
      </c>
      <c r="V46" s="16">
        <v>674</v>
      </c>
      <c r="W46" s="16">
        <v>924</v>
      </c>
      <c r="X46" s="16">
        <v>372</v>
      </c>
      <c r="Y46" s="16">
        <v>547</v>
      </c>
      <c r="Z46" s="16">
        <v>2266</v>
      </c>
      <c r="AA46" s="16">
        <v>378</v>
      </c>
      <c r="AB46" s="16">
        <v>1577</v>
      </c>
      <c r="AC46" s="16">
        <v>1924</v>
      </c>
      <c r="AD46" s="16">
        <v>803</v>
      </c>
      <c r="AE46" s="16">
        <v>1464</v>
      </c>
      <c r="AF46" s="16">
        <v>2533</v>
      </c>
      <c r="AG46" s="16">
        <v>462</v>
      </c>
      <c r="AH46" s="16">
        <v>1089</v>
      </c>
      <c r="AI46" s="16">
        <v>1194</v>
      </c>
      <c r="AJ46" s="16">
        <v>2616</v>
      </c>
      <c r="AK46" s="16">
        <v>288</v>
      </c>
      <c r="AL46" s="16">
        <v>4791</v>
      </c>
      <c r="AM46" s="16">
        <v>1637</v>
      </c>
      <c r="AN46" s="16">
        <v>3481</v>
      </c>
      <c r="AO46" s="16">
        <v>1312</v>
      </c>
      <c r="AP46" s="16">
        <v>1915</v>
      </c>
      <c r="AQ46" s="16">
        <v>1291.4000000000001</v>
      </c>
      <c r="AR46" s="16">
        <v>8751</v>
      </c>
      <c r="AS46" s="16">
        <v>6571</v>
      </c>
      <c r="AT46" s="16">
        <v>6067</v>
      </c>
      <c r="AU46" s="16">
        <v>1402</v>
      </c>
      <c r="AV46" s="16">
        <v>1549</v>
      </c>
      <c r="AW46" s="16">
        <v>220</v>
      </c>
      <c r="AX46" s="16">
        <v>693</v>
      </c>
      <c r="AY46" s="16">
        <v>5892</v>
      </c>
      <c r="AZ46" s="16">
        <v>2601</v>
      </c>
      <c r="BA46" s="16">
        <v>333</v>
      </c>
      <c r="BB46" s="16">
        <v>1890</v>
      </c>
      <c r="BC46" s="16">
        <v>2413</v>
      </c>
      <c r="BD46" s="16">
        <v>840</v>
      </c>
      <c r="BE46" s="16">
        <v>1379</v>
      </c>
      <c r="BF46" s="16">
        <v>2380</v>
      </c>
      <c r="BG46" s="14">
        <v>116184.99296875</v>
      </c>
      <c r="BH46" s="69">
        <v>13217</v>
      </c>
      <c r="BI46" s="295">
        <f t="shared" si="0"/>
        <v>40.784775987681556</v>
      </c>
      <c r="BJ46" s="293">
        <f>BI46-'Of e D IMP % VBP na X'!BG107</f>
        <v>40.784775987681556</v>
      </c>
      <c r="BK46" s="296">
        <f t="shared" si="1"/>
        <v>13257.784775987682</v>
      </c>
      <c r="BL46" s="178">
        <v>13217</v>
      </c>
      <c r="BM46" s="181">
        <f t="shared" si="2"/>
        <v>46.44029205697781</v>
      </c>
      <c r="BN46" s="179">
        <f>BM46-'Of e D IMP'!BG45</f>
        <v>46.44029205697781</v>
      </c>
      <c r="BO46" s="182">
        <f t="shared" si="3"/>
        <v>13263.440292056977</v>
      </c>
      <c r="BP46" s="243">
        <v>0</v>
      </c>
      <c r="BQ46" s="242">
        <f t="shared" si="4"/>
        <v>0</v>
      </c>
      <c r="BR46" s="242">
        <f t="shared" si="4"/>
        <v>0</v>
      </c>
      <c r="BS46" s="241">
        <f t="shared" si="5"/>
        <v>0</v>
      </c>
      <c r="BT46" s="16">
        <v>0</v>
      </c>
      <c r="BU46" s="16">
        <v>0</v>
      </c>
      <c r="BV46" s="16">
        <v>139835</v>
      </c>
      <c r="BW46" s="75">
        <f t="shared" ref="BW46:BW59" si="17">CA46</f>
        <v>25363</v>
      </c>
      <c r="BX46" s="199">
        <f t="shared" si="6"/>
        <v>89.519103503044207</v>
      </c>
      <c r="BY46" s="199">
        <f>BX46-'Of e D IMP % VBP na FBKF'!BK108</f>
        <v>89.519103503044207</v>
      </c>
      <c r="BZ46" s="199">
        <f t="shared" si="7"/>
        <v>25452.519103503044</v>
      </c>
      <c r="CA46" s="75">
        <v>25363</v>
      </c>
      <c r="CB46" s="199">
        <f t="shared" si="8"/>
        <v>192.84666093872369</v>
      </c>
      <c r="CC46" s="199">
        <f>CB46-'Of e D IMP'!BN45</f>
        <v>192.84666093872369</v>
      </c>
      <c r="CD46" s="199">
        <f t="shared" si="9"/>
        <v>25555.846660938725</v>
      </c>
      <c r="CE46" s="237">
        <v>0</v>
      </c>
      <c r="CF46" s="235">
        <f t="shared" si="10"/>
        <v>0</v>
      </c>
      <c r="CG46" s="236">
        <f>CF46-'Of e D IMP'!BP45</f>
        <v>0</v>
      </c>
      <c r="CH46" s="234">
        <f t="shared" si="11"/>
        <v>0</v>
      </c>
      <c r="CI46" s="16">
        <v>0</v>
      </c>
      <c r="CJ46" s="14">
        <v>178415</v>
      </c>
      <c r="CK46" s="71">
        <f t="shared" si="12"/>
        <v>178461.44029205697</v>
      </c>
      <c r="CL46" s="77">
        <f t="shared" si="13"/>
        <v>178415</v>
      </c>
      <c r="CM46" s="17">
        <v>294599.99296875001</v>
      </c>
      <c r="CN46" s="72">
        <f t="shared" si="14"/>
        <v>294646.43326080695</v>
      </c>
      <c r="CO46" s="78">
        <f t="shared" si="15"/>
        <v>294599.99296875001</v>
      </c>
    </row>
    <row r="47" spans="1:93">
      <c r="A47" s="66">
        <v>43</v>
      </c>
      <c r="B47" s="13" t="s">
        <v>171</v>
      </c>
      <c r="C47" s="14">
        <v>183325</v>
      </c>
      <c r="D47" s="15">
        <v>2856</v>
      </c>
      <c r="E47" s="16">
        <v>1245</v>
      </c>
      <c r="F47" s="16">
        <v>7630</v>
      </c>
      <c r="G47" s="16">
        <v>2345</v>
      </c>
      <c r="H47" s="16">
        <v>987</v>
      </c>
      <c r="I47" s="16">
        <v>12304</v>
      </c>
      <c r="J47" s="16">
        <v>448</v>
      </c>
      <c r="K47" s="16">
        <v>812</v>
      </c>
      <c r="L47" s="16">
        <v>543</v>
      </c>
      <c r="M47" s="16">
        <v>628</v>
      </c>
      <c r="N47" s="16">
        <v>643</v>
      </c>
      <c r="O47" s="16">
        <v>1435</v>
      </c>
      <c r="P47" s="16">
        <v>722</v>
      </c>
      <c r="Q47" s="16">
        <v>2199</v>
      </c>
      <c r="R47" s="16">
        <v>226</v>
      </c>
      <c r="S47" s="16">
        <v>2369</v>
      </c>
      <c r="T47" s="16">
        <v>676</v>
      </c>
      <c r="U47" s="16">
        <v>1172</v>
      </c>
      <c r="V47" s="16">
        <v>276</v>
      </c>
      <c r="W47" s="16">
        <v>636</v>
      </c>
      <c r="X47" s="16">
        <v>286</v>
      </c>
      <c r="Y47" s="16">
        <v>363</v>
      </c>
      <c r="Z47" s="16">
        <v>1314</v>
      </c>
      <c r="AA47" s="16">
        <v>634</v>
      </c>
      <c r="AB47" s="16">
        <v>810</v>
      </c>
      <c r="AC47" s="16">
        <v>4276</v>
      </c>
      <c r="AD47" s="16">
        <v>1084</v>
      </c>
      <c r="AE47" s="16">
        <v>1550</v>
      </c>
      <c r="AF47" s="16">
        <v>1883</v>
      </c>
      <c r="AG47" s="16">
        <v>406</v>
      </c>
      <c r="AH47" s="16">
        <v>274</v>
      </c>
      <c r="AI47" s="16">
        <v>998</v>
      </c>
      <c r="AJ47" s="16">
        <v>1490</v>
      </c>
      <c r="AK47" s="16">
        <v>304</v>
      </c>
      <c r="AL47" s="16">
        <v>1984</v>
      </c>
      <c r="AM47" s="16">
        <v>701</v>
      </c>
      <c r="AN47" s="16">
        <v>1632</v>
      </c>
      <c r="AO47" s="16">
        <v>405</v>
      </c>
      <c r="AP47" s="16">
        <v>605</v>
      </c>
      <c r="AQ47" s="16">
        <v>2263</v>
      </c>
      <c r="AR47" s="16">
        <v>2212</v>
      </c>
      <c r="AS47" s="16">
        <v>13218</v>
      </c>
      <c r="AT47" s="16">
        <v>15486</v>
      </c>
      <c r="AU47" s="16">
        <v>3074</v>
      </c>
      <c r="AV47" s="16">
        <v>2082</v>
      </c>
      <c r="AW47" s="16">
        <v>239</v>
      </c>
      <c r="AX47" s="16">
        <v>118</v>
      </c>
      <c r="AY47" s="16">
        <v>1274</v>
      </c>
      <c r="AZ47" s="16">
        <v>2201</v>
      </c>
      <c r="BA47" s="16">
        <v>744</v>
      </c>
      <c r="BB47" s="16">
        <v>1627</v>
      </c>
      <c r="BC47" s="16">
        <v>3591</v>
      </c>
      <c r="BD47" s="16">
        <v>556</v>
      </c>
      <c r="BE47" s="16">
        <v>869</v>
      </c>
      <c r="BF47" s="16">
        <v>2131</v>
      </c>
      <c r="BG47" s="14">
        <v>112836</v>
      </c>
      <c r="BH47" s="69">
        <v>10059</v>
      </c>
      <c r="BI47" s="295">
        <f t="shared" si="0"/>
        <v>31.039877556184369</v>
      </c>
      <c r="BJ47" s="293">
        <f>BI47-'Of e D IMP % VBP na X'!BG108</f>
        <v>31.039877556184369</v>
      </c>
      <c r="BK47" s="296">
        <f t="shared" si="1"/>
        <v>10090.039877556184</v>
      </c>
      <c r="BL47" s="178">
        <v>10059</v>
      </c>
      <c r="BM47" s="181">
        <f t="shared" si="2"/>
        <v>35.344094560122556</v>
      </c>
      <c r="BN47" s="179">
        <f>BM47-'Of e D IMP'!BG46</f>
        <v>35.344094560122556</v>
      </c>
      <c r="BO47" s="182">
        <f t="shared" si="3"/>
        <v>10094.344094560123</v>
      </c>
      <c r="BP47" s="243">
        <v>0</v>
      </c>
      <c r="BQ47" s="242">
        <f t="shared" si="4"/>
        <v>0</v>
      </c>
      <c r="BR47" s="242">
        <f t="shared" si="4"/>
        <v>0</v>
      </c>
      <c r="BS47" s="241">
        <f t="shared" si="5"/>
        <v>0</v>
      </c>
      <c r="BT47" s="16">
        <v>0</v>
      </c>
      <c r="BU47" s="16">
        <v>0</v>
      </c>
      <c r="BV47" s="16">
        <v>56344</v>
      </c>
      <c r="BW47" s="75">
        <f t="shared" si="17"/>
        <v>4086</v>
      </c>
      <c r="BX47" s="199">
        <f t="shared" si="6"/>
        <v>14.421600635312803</v>
      </c>
      <c r="BY47" s="199">
        <f>BX47-'Of e D IMP % VBP na FBKF'!BK109</f>
        <v>14.421600635312803</v>
      </c>
      <c r="BZ47" s="199">
        <f t="shared" si="7"/>
        <v>4100.4216006353126</v>
      </c>
      <c r="CA47" s="75">
        <v>4086</v>
      </c>
      <c r="CB47" s="199">
        <f t="shared" si="8"/>
        <v>31.067754468936045</v>
      </c>
      <c r="CC47" s="199">
        <f>CB47-'Of e D IMP'!BN46</f>
        <v>31.067754468936045</v>
      </c>
      <c r="CD47" s="199">
        <f t="shared" si="9"/>
        <v>4117.0677544689361</v>
      </c>
      <c r="CE47" s="237">
        <v>0</v>
      </c>
      <c r="CF47" s="235">
        <f t="shared" si="10"/>
        <v>0</v>
      </c>
      <c r="CG47" s="236">
        <f>CF47-'Of e D IMP'!BP46</f>
        <v>0</v>
      </c>
      <c r="CH47" s="234">
        <f t="shared" si="11"/>
        <v>0</v>
      </c>
      <c r="CI47" s="16">
        <v>0</v>
      </c>
      <c r="CJ47" s="14">
        <v>70489</v>
      </c>
      <c r="CK47" s="71">
        <f t="shared" si="12"/>
        <v>70524.344094560118</v>
      </c>
      <c r="CL47" s="77">
        <f t="shared" si="13"/>
        <v>70489</v>
      </c>
      <c r="CM47" s="17">
        <v>183325</v>
      </c>
      <c r="CN47" s="72">
        <f t="shared" si="14"/>
        <v>183360.34409456013</v>
      </c>
      <c r="CO47" s="78">
        <f t="shared" si="15"/>
        <v>183325</v>
      </c>
    </row>
    <row r="48" spans="1:93">
      <c r="A48" s="66">
        <v>44</v>
      </c>
      <c r="B48" s="13" t="s">
        <v>41</v>
      </c>
      <c r="C48" s="14">
        <v>141437</v>
      </c>
      <c r="D48" s="15">
        <v>245</v>
      </c>
      <c r="E48" s="16">
        <v>309</v>
      </c>
      <c r="F48" s="16">
        <v>2803</v>
      </c>
      <c r="G48" s="16">
        <v>778</v>
      </c>
      <c r="H48" s="16">
        <v>271</v>
      </c>
      <c r="I48" s="16">
        <v>1060</v>
      </c>
      <c r="J48" s="16">
        <v>61</v>
      </c>
      <c r="K48" s="16">
        <v>52</v>
      </c>
      <c r="L48" s="16">
        <v>16</v>
      </c>
      <c r="M48" s="16">
        <v>102</v>
      </c>
      <c r="N48" s="16">
        <v>36</v>
      </c>
      <c r="O48" s="16">
        <v>146</v>
      </c>
      <c r="P48" s="16">
        <v>595</v>
      </c>
      <c r="Q48" s="16">
        <v>607</v>
      </c>
      <c r="R48" s="16">
        <v>30</v>
      </c>
      <c r="S48" s="16">
        <v>654</v>
      </c>
      <c r="T48" s="16">
        <v>67</v>
      </c>
      <c r="U48" s="16">
        <v>649</v>
      </c>
      <c r="V48" s="16">
        <v>177</v>
      </c>
      <c r="W48" s="16">
        <v>81</v>
      </c>
      <c r="X48" s="16">
        <v>142</v>
      </c>
      <c r="Y48" s="16">
        <v>320</v>
      </c>
      <c r="Z48" s="16">
        <v>551</v>
      </c>
      <c r="AA48" s="16">
        <v>73</v>
      </c>
      <c r="AB48" s="16">
        <v>147</v>
      </c>
      <c r="AC48" s="16">
        <v>1915</v>
      </c>
      <c r="AD48" s="16">
        <v>64</v>
      </c>
      <c r="AE48" s="16">
        <v>360</v>
      </c>
      <c r="AF48" s="16">
        <v>1297</v>
      </c>
      <c r="AG48" s="16">
        <v>289</v>
      </c>
      <c r="AH48" s="16">
        <v>141</v>
      </c>
      <c r="AI48" s="16">
        <v>936</v>
      </c>
      <c r="AJ48" s="16">
        <v>1749</v>
      </c>
      <c r="AK48" s="16">
        <v>126</v>
      </c>
      <c r="AL48" s="16">
        <v>946</v>
      </c>
      <c r="AM48" s="16">
        <v>190</v>
      </c>
      <c r="AN48" s="16">
        <v>254</v>
      </c>
      <c r="AO48" s="16">
        <v>472</v>
      </c>
      <c r="AP48" s="16">
        <v>68</v>
      </c>
      <c r="AQ48" s="16">
        <v>1641</v>
      </c>
      <c r="AR48" s="16">
        <v>322</v>
      </c>
      <c r="AS48" s="16">
        <v>4110</v>
      </c>
      <c r="AT48" s="16">
        <v>2074</v>
      </c>
      <c r="AU48" s="16">
        <v>23025</v>
      </c>
      <c r="AV48" s="16">
        <v>7843</v>
      </c>
      <c r="AW48" s="16">
        <v>325</v>
      </c>
      <c r="AX48" s="16">
        <v>203</v>
      </c>
      <c r="AY48" s="16">
        <v>403</v>
      </c>
      <c r="AZ48" s="16">
        <v>16666</v>
      </c>
      <c r="BA48" s="16">
        <v>2881</v>
      </c>
      <c r="BB48" s="16">
        <v>1869</v>
      </c>
      <c r="BC48" s="16">
        <v>3254</v>
      </c>
      <c r="BD48" s="16">
        <v>1499</v>
      </c>
      <c r="BE48" s="16">
        <v>1156</v>
      </c>
      <c r="BF48" s="16">
        <v>16573</v>
      </c>
      <c r="BG48" s="14">
        <v>102623</v>
      </c>
      <c r="BH48" s="69">
        <v>953</v>
      </c>
      <c r="BI48" s="295">
        <f t="shared" si="0"/>
        <v>2.9407499066551055</v>
      </c>
      <c r="BJ48" s="293">
        <f>BI48-'Of e D IMP % VBP na X'!BG109</f>
        <v>2.9407499066551055</v>
      </c>
      <c r="BK48" s="296">
        <f t="shared" si="1"/>
        <v>955.94074990665513</v>
      </c>
      <c r="BL48" s="178">
        <v>953</v>
      </c>
      <c r="BM48" s="181">
        <f t="shared" si="2"/>
        <v>3.3485358500643003</v>
      </c>
      <c r="BN48" s="179">
        <f>BM48-'Of e D IMP'!BG47</f>
        <v>3.3485358500643003</v>
      </c>
      <c r="BO48" s="182">
        <f t="shared" si="3"/>
        <v>956.34853585006431</v>
      </c>
      <c r="BP48" s="243">
        <v>0</v>
      </c>
      <c r="BQ48" s="242">
        <f t="shared" si="4"/>
        <v>0</v>
      </c>
      <c r="BR48" s="242">
        <f t="shared" si="4"/>
        <v>0</v>
      </c>
      <c r="BS48" s="241">
        <f t="shared" si="5"/>
        <v>0</v>
      </c>
      <c r="BT48" s="16">
        <v>0</v>
      </c>
      <c r="BU48" s="16">
        <v>0</v>
      </c>
      <c r="BV48" s="16">
        <v>37861</v>
      </c>
      <c r="BW48" s="75">
        <f t="shared" si="17"/>
        <v>0</v>
      </c>
      <c r="BX48" s="199">
        <f t="shared" si="6"/>
        <v>0</v>
      </c>
      <c r="BY48" s="199">
        <f>BX48-'Of e D IMP % VBP na FBKF'!BK110</f>
        <v>0</v>
      </c>
      <c r="BZ48" s="199">
        <f t="shared" si="7"/>
        <v>0</v>
      </c>
      <c r="CA48" s="75">
        <v>0</v>
      </c>
      <c r="CB48" s="199">
        <f t="shared" si="8"/>
        <v>0</v>
      </c>
      <c r="CC48" s="199">
        <f>CB48-'Of e D IMP'!BN47</f>
        <v>0</v>
      </c>
      <c r="CD48" s="199">
        <f t="shared" si="9"/>
        <v>0</v>
      </c>
      <c r="CE48" s="237">
        <v>0</v>
      </c>
      <c r="CF48" s="235">
        <f t="shared" si="10"/>
        <v>0</v>
      </c>
      <c r="CG48" s="236">
        <f>CF48-'Of e D IMP'!BP47</f>
        <v>0</v>
      </c>
      <c r="CH48" s="234">
        <f t="shared" si="11"/>
        <v>0</v>
      </c>
      <c r="CI48" s="16">
        <v>0</v>
      </c>
      <c r="CJ48" s="14">
        <v>38814</v>
      </c>
      <c r="CK48" s="71">
        <f t="shared" si="12"/>
        <v>38817.348535850062</v>
      </c>
      <c r="CL48" s="77">
        <f t="shared" si="13"/>
        <v>38814</v>
      </c>
      <c r="CM48" s="17">
        <v>141437</v>
      </c>
      <c r="CN48" s="72">
        <f t="shared" si="14"/>
        <v>141440.34853585006</v>
      </c>
      <c r="CO48" s="78">
        <f t="shared" si="15"/>
        <v>141437</v>
      </c>
    </row>
    <row r="49" spans="1:93">
      <c r="A49" s="66">
        <v>45</v>
      </c>
      <c r="B49" s="13" t="s">
        <v>42</v>
      </c>
      <c r="C49" s="14">
        <v>198895</v>
      </c>
      <c r="D49" s="15">
        <v>1549</v>
      </c>
      <c r="E49" s="16">
        <v>654</v>
      </c>
      <c r="F49" s="16">
        <v>779</v>
      </c>
      <c r="G49" s="16">
        <v>1070</v>
      </c>
      <c r="H49" s="16">
        <v>190</v>
      </c>
      <c r="I49" s="16">
        <v>3372</v>
      </c>
      <c r="J49" s="16">
        <v>223</v>
      </c>
      <c r="K49" s="16">
        <v>579</v>
      </c>
      <c r="L49" s="16">
        <v>282</v>
      </c>
      <c r="M49" s="16">
        <v>377</v>
      </c>
      <c r="N49" s="16">
        <v>279</v>
      </c>
      <c r="O49" s="16">
        <v>973</v>
      </c>
      <c r="P49" s="16">
        <v>409</v>
      </c>
      <c r="Q49" s="16">
        <v>384</v>
      </c>
      <c r="R49" s="16">
        <v>174</v>
      </c>
      <c r="S49" s="16">
        <v>2483</v>
      </c>
      <c r="T49" s="16">
        <v>729</v>
      </c>
      <c r="U49" s="16">
        <v>534</v>
      </c>
      <c r="V49" s="16">
        <v>418</v>
      </c>
      <c r="W49" s="16">
        <v>274</v>
      </c>
      <c r="X49" s="16">
        <v>135</v>
      </c>
      <c r="Y49" s="16">
        <v>291</v>
      </c>
      <c r="Z49" s="16">
        <v>907</v>
      </c>
      <c r="AA49" s="16">
        <v>165</v>
      </c>
      <c r="AB49" s="16">
        <v>453</v>
      </c>
      <c r="AC49" s="16">
        <v>2205</v>
      </c>
      <c r="AD49" s="16">
        <v>734</v>
      </c>
      <c r="AE49" s="16">
        <v>963</v>
      </c>
      <c r="AF49" s="16">
        <v>2241</v>
      </c>
      <c r="AG49" s="16">
        <v>172</v>
      </c>
      <c r="AH49" s="16">
        <v>165</v>
      </c>
      <c r="AI49" s="16">
        <v>640</v>
      </c>
      <c r="AJ49" s="16">
        <v>1168</v>
      </c>
      <c r="AK49" s="16">
        <v>186</v>
      </c>
      <c r="AL49" s="16">
        <v>1127</v>
      </c>
      <c r="AM49" s="16">
        <v>539</v>
      </c>
      <c r="AN49" s="16">
        <v>1318</v>
      </c>
      <c r="AO49" s="16">
        <v>494</v>
      </c>
      <c r="AP49" s="16">
        <v>339</v>
      </c>
      <c r="AQ49" s="16">
        <v>1809</v>
      </c>
      <c r="AR49" s="16">
        <v>1430</v>
      </c>
      <c r="AS49" s="16">
        <v>5661</v>
      </c>
      <c r="AT49" s="16">
        <v>3712</v>
      </c>
      <c r="AU49" s="16">
        <v>3311</v>
      </c>
      <c r="AV49" s="16">
        <v>23050</v>
      </c>
      <c r="AW49" s="16">
        <v>607</v>
      </c>
      <c r="AX49" s="16">
        <v>180</v>
      </c>
      <c r="AY49" s="16">
        <v>410</v>
      </c>
      <c r="AZ49" s="16">
        <v>2165</v>
      </c>
      <c r="BA49" s="16">
        <v>47</v>
      </c>
      <c r="BB49" s="16">
        <v>661</v>
      </c>
      <c r="BC49" s="16">
        <v>433</v>
      </c>
      <c r="BD49" s="16">
        <v>20</v>
      </c>
      <c r="BE49" s="16">
        <v>20</v>
      </c>
      <c r="BF49" s="16">
        <v>29851</v>
      </c>
      <c r="BG49" s="14">
        <v>103341</v>
      </c>
      <c r="BH49" s="69">
        <v>1653</v>
      </c>
      <c r="BI49" s="295">
        <f t="shared" si="0"/>
        <v>5.1007970573986245</v>
      </c>
      <c r="BJ49" s="293">
        <f>BI49-'Of e D IMP % VBP na X'!BG110</f>
        <v>5.1007970573986245</v>
      </c>
      <c r="BK49" s="296">
        <f t="shared" si="1"/>
        <v>1658.1007970573987</v>
      </c>
      <c r="BL49" s="178">
        <v>1653</v>
      </c>
      <c r="BM49" s="181">
        <f t="shared" si="2"/>
        <v>5.808110976029683</v>
      </c>
      <c r="BN49" s="179">
        <f>BM49-'Of e D IMP'!BG48</f>
        <v>5.808110976029683</v>
      </c>
      <c r="BO49" s="182">
        <f t="shared" si="3"/>
        <v>1658.8081109760296</v>
      </c>
      <c r="BP49" s="243">
        <v>0</v>
      </c>
      <c r="BQ49" s="242">
        <f t="shared" si="4"/>
        <v>0</v>
      </c>
      <c r="BR49" s="242">
        <f t="shared" si="4"/>
        <v>0</v>
      </c>
      <c r="BS49" s="241">
        <f t="shared" si="5"/>
        <v>0</v>
      </c>
      <c r="BT49" s="16">
        <v>1541</v>
      </c>
      <c r="BU49" s="16">
        <v>0</v>
      </c>
      <c r="BV49" s="16">
        <v>92360</v>
      </c>
      <c r="BW49" s="75">
        <f t="shared" si="17"/>
        <v>0</v>
      </c>
      <c r="BX49" s="199">
        <f t="shared" si="6"/>
        <v>0</v>
      </c>
      <c r="BY49" s="199">
        <f>BX49-'Of e D IMP % VBP na FBKF'!BK111</f>
        <v>0</v>
      </c>
      <c r="BZ49" s="199">
        <f t="shared" si="7"/>
        <v>0</v>
      </c>
      <c r="CA49" s="75">
        <v>0</v>
      </c>
      <c r="CB49" s="199">
        <f t="shared" si="8"/>
        <v>0</v>
      </c>
      <c r="CC49" s="199">
        <f>CB49-'Of e D IMP'!BN48</f>
        <v>0</v>
      </c>
      <c r="CD49" s="199">
        <f t="shared" si="9"/>
        <v>0</v>
      </c>
      <c r="CE49" s="237">
        <v>0</v>
      </c>
      <c r="CF49" s="235">
        <f t="shared" si="10"/>
        <v>0</v>
      </c>
      <c r="CG49" s="236">
        <f>CF49-'Of e D IMP'!BP48</f>
        <v>0</v>
      </c>
      <c r="CH49" s="234">
        <f t="shared" si="11"/>
        <v>0</v>
      </c>
      <c r="CI49" s="16">
        <v>0</v>
      </c>
      <c r="CJ49" s="14">
        <v>95554</v>
      </c>
      <c r="CK49" s="71">
        <f t="shared" si="12"/>
        <v>95559.808110976024</v>
      </c>
      <c r="CL49" s="77">
        <f t="shared" si="13"/>
        <v>95554</v>
      </c>
      <c r="CM49" s="17">
        <v>198895</v>
      </c>
      <c r="CN49" s="72">
        <f t="shared" si="14"/>
        <v>198900.80811097601</v>
      </c>
      <c r="CO49" s="78">
        <f t="shared" si="15"/>
        <v>198895</v>
      </c>
    </row>
    <row r="50" spans="1:93">
      <c r="A50" s="66">
        <v>46</v>
      </c>
      <c r="B50" s="13" t="s">
        <v>43</v>
      </c>
      <c r="C50" s="14">
        <v>198701</v>
      </c>
      <c r="D50" s="15">
        <v>184</v>
      </c>
      <c r="E50" s="16">
        <v>45</v>
      </c>
      <c r="F50" s="16">
        <v>515</v>
      </c>
      <c r="G50" s="16">
        <v>201</v>
      </c>
      <c r="H50" s="16">
        <v>110</v>
      </c>
      <c r="I50" s="16">
        <v>1551</v>
      </c>
      <c r="J50" s="16">
        <v>48</v>
      </c>
      <c r="K50" s="16">
        <v>115</v>
      </c>
      <c r="L50" s="16">
        <v>297</v>
      </c>
      <c r="M50" s="16">
        <v>64</v>
      </c>
      <c r="N50" s="16">
        <v>70</v>
      </c>
      <c r="O50" s="16">
        <v>236</v>
      </c>
      <c r="P50" s="16">
        <v>317</v>
      </c>
      <c r="Q50" s="16">
        <v>640</v>
      </c>
      <c r="R50" s="16">
        <v>49</v>
      </c>
      <c r="S50" s="16">
        <v>641</v>
      </c>
      <c r="T50" s="16">
        <v>51</v>
      </c>
      <c r="U50" s="16">
        <v>136</v>
      </c>
      <c r="V50" s="16">
        <v>18</v>
      </c>
      <c r="W50" s="16">
        <v>54</v>
      </c>
      <c r="X50" s="16">
        <v>48</v>
      </c>
      <c r="Y50" s="16">
        <v>101</v>
      </c>
      <c r="Z50" s="16">
        <v>278</v>
      </c>
      <c r="AA50" s="16">
        <v>40</v>
      </c>
      <c r="AB50" s="16">
        <v>202</v>
      </c>
      <c r="AC50" s="16">
        <v>252</v>
      </c>
      <c r="AD50" s="16">
        <v>57</v>
      </c>
      <c r="AE50" s="16">
        <v>278</v>
      </c>
      <c r="AF50" s="16">
        <v>374</v>
      </c>
      <c r="AG50" s="16">
        <v>45</v>
      </c>
      <c r="AH50" s="16">
        <v>42</v>
      </c>
      <c r="AI50" s="16">
        <v>153</v>
      </c>
      <c r="AJ50" s="16">
        <v>152</v>
      </c>
      <c r="AK50" s="16">
        <v>32</v>
      </c>
      <c r="AL50" s="16">
        <v>77</v>
      </c>
      <c r="AM50" s="16">
        <v>42</v>
      </c>
      <c r="AN50" s="16">
        <v>110</v>
      </c>
      <c r="AO50" s="16">
        <v>57</v>
      </c>
      <c r="AP50" s="16">
        <v>121</v>
      </c>
      <c r="AQ50" s="16">
        <v>419</v>
      </c>
      <c r="AR50" s="16">
        <v>133</v>
      </c>
      <c r="AS50" s="16">
        <v>7120</v>
      </c>
      <c r="AT50" s="16">
        <v>775</v>
      </c>
      <c r="AU50" s="16">
        <v>3699</v>
      </c>
      <c r="AV50" s="16">
        <v>1234</v>
      </c>
      <c r="AW50" s="16">
        <v>618</v>
      </c>
      <c r="AX50" s="16">
        <v>246</v>
      </c>
      <c r="AY50" s="16">
        <v>768</v>
      </c>
      <c r="AZ50" s="16">
        <v>1059</v>
      </c>
      <c r="BA50" s="16">
        <v>995</v>
      </c>
      <c r="BB50" s="16">
        <v>1018</v>
      </c>
      <c r="BC50" s="16">
        <v>462</v>
      </c>
      <c r="BD50" s="16">
        <v>1340</v>
      </c>
      <c r="BE50" s="16">
        <v>647</v>
      </c>
      <c r="BF50" s="16">
        <v>5620</v>
      </c>
      <c r="BG50" s="14">
        <v>33956</v>
      </c>
      <c r="BH50" s="69">
        <v>2506</v>
      </c>
      <c r="BI50" s="295">
        <f t="shared" si="0"/>
        <v>7.7329687996617986</v>
      </c>
      <c r="BJ50" s="293">
        <f>BI50-'Of e D IMP % VBP na X'!BG111</f>
        <v>7.7329687996617986</v>
      </c>
      <c r="BK50" s="296">
        <f t="shared" si="1"/>
        <v>2513.7329687996616</v>
      </c>
      <c r="BL50" s="178">
        <v>2506</v>
      </c>
      <c r="BM50" s="181">
        <f t="shared" si="2"/>
        <v>8.8052789509560725</v>
      </c>
      <c r="BN50" s="179">
        <f>BM50-'Of e D IMP'!BG49</f>
        <v>8.8052789509560725</v>
      </c>
      <c r="BO50" s="182">
        <f t="shared" si="3"/>
        <v>2514.8052789509561</v>
      </c>
      <c r="BP50" s="243">
        <v>0</v>
      </c>
      <c r="BQ50" s="242">
        <f t="shared" si="4"/>
        <v>0</v>
      </c>
      <c r="BR50" s="242">
        <f t="shared" si="4"/>
        <v>0</v>
      </c>
      <c r="BS50" s="241">
        <f t="shared" si="5"/>
        <v>0</v>
      </c>
      <c r="BT50" s="16">
        <v>0</v>
      </c>
      <c r="BU50" s="16">
        <v>0</v>
      </c>
      <c r="BV50" s="16">
        <v>158344</v>
      </c>
      <c r="BW50" s="75">
        <f t="shared" si="17"/>
        <v>3895</v>
      </c>
      <c r="BX50" s="199">
        <f t="shared" si="6"/>
        <v>13.747463160681198</v>
      </c>
      <c r="BY50" s="199">
        <f>BX50-'Of e D IMP % VBP na FBKF'!BK112</f>
        <v>13.747463160681198</v>
      </c>
      <c r="BZ50" s="199">
        <f t="shared" si="7"/>
        <v>3908.747463160681</v>
      </c>
      <c r="CA50" s="75">
        <v>3895</v>
      </c>
      <c r="CB50" s="199">
        <f t="shared" si="8"/>
        <v>29.615492818528121</v>
      </c>
      <c r="CC50" s="199">
        <f>CB50-'Of e D IMP'!BN49</f>
        <v>29.615492818528121</v>
      </c>
      <c r="CD50" s="199">
        <f t="shared" si="9"/>
        <v>3924.6154928185283</v>
      </c>
      <c r="CE50" s="237">
        <v>0</v>
      </c>
      <c r="CF50" s="235">
        <f t="shared" si="10"/>
        <v>0</v>
      </c>
      <c r="CG50" s="236">
        <f>CF50-'Of e D IMP'!BP49</f>
        <v>0</v>
      </c>
      <c r="CH50" s="234">
        <f t="shared" si="11"/>
        <v>0</v>
      </c>
      <c r="CI50" s="16">
        <v>0</v>
      </c>
      <c r="CJ50" s="14">
        <v>164745</v>
      </c>
      <c r="CK50" s="71">
        <f t="shared" si="12"/>
        <v>164753.80527895095</v>
      </c>
      <c r="CL50" s="77">
        <f t="shared" si="13"/>
        <v>164745</v>
      </c>
      <c r="CM50" s="17">
        <v>198701</v>
      </c>
      <c r="CN50" s="72">
        <f t="shared" si="14"/>
        <v>198709.80527895095</v>
      </c>
      <c r="CO50" s="78">
        <f t="shared" si="15"/>
        <v>198701</v>
      </c>
    </row>
    <row r="51" spans="1:93">
      <c r="A51" s="66">
        <v>47</v>
      </c>
      <c r="B51" s="13" t="s">
        <v>44</v>
      </c>
      <c r="C51" s="14">
        <v>33268</v>
      </c>
      <c r="D51" s="15">
        <v>16</v>
      </c>
      <c r="E51" s="16">
        <v>17</v>
      </c>
      <c r="F51" s="16">
        <v>0</v>
      </c>
      <c r="G51" s="16">
        <v>67</v>
      </c>
      <c r="H51" s="16">
        <v>13</v>
      </c>
      <c r="I51" s="16">
        <v>219</v>
      </c>
      <c r="J51" s="16">
        <v>13</v>
      </c>
      <c r="K51" s="16">
        <v>4</v>
      </c>
      <c r="L51" s="16">
        <v>3</v>
      </c>
      <c r="M51" s="16">
        <v>18</v>
      </c>
      <c r="N51" s="16">
        <v>8</v>
      </c>
      <c r="O51" s="16">
        <v>23</v>
      </c>
      <c r="P51" s="16">
        <v>117</v>
      </c>
      <c r="Q51" s="16">
        <v>14</v>
      </c>
      <c r="R51" s="16">
        <v>7</v>
      </c>
      <c r="S51" s="16">
        <v>98</v>
      </c>
      <c r="T51" s="16">
        <v>8</v>
      </c>
      <c r="U51" s="16">
        <v>99</v>
      </c>
      <c r="V51" s="16">
        <v>6</v>
      </c>
      <c r="W51" s="16">
        <v>36</v>
      </c>
      <c r="X51" s="16">
        <v>21</v>
      </c>
      <c r="Y51" s="16">
        <v>51</v>
      </c>
      <c r="Z51" s="16">
        <v>53</v>
      </c>
      <c r="AA51" s="16">
        <v>17</v>
      </c>
      <c r="AB51" s="16">
        <v>54</v>
      </c>
      <c r="AC51" s="16">
        <v>136</v>
      </c>
      <c r="AD51" s="16">
        <v>11</v>
      </c>
      <c r="AE51" s="16">
        <v>6</v>
      </c>
      <c r="AF51" s="16">
        <v>120</v>
      </c>
      <c r="AG51" s="16">
        <v>0</v>
      </c>
      <c r="AH51" s="16">
        <v>1</v>
      </c>
      <c r="AI51" s="16">
        <v>4</v>
      </c>
      <c r="AJ51" s="16">
        <v>5</v>
      </c>
      <c r="AK51" s="16">
        <v>32</v>
      </c>
      <c r="AL51" s="16">
        <v>14</v>
      </c>
      <c r="AM51" s="16">
        <v>3</v>
      </c>
      <c r="AN51" s="16">
        <v>36</v>
      </c>
      <c r="AO51" s="16">
        <v>22</v>
      </c>
      <c r="AP51" s="16">
        <v>1</v>
      </c>
      <c r="AQ51" s="16">
        <v>50</v>
      </c>
      <c r="AR51" s="16">
        <v>71</v>
      </c>
      <c r="AS51" s="16">
        <v>428</v>
      </c>
      <c r="AT51" s="16">
        <v>3944</v>
      </c>
      <c r="AU51" s="16">
        <v>2405</v>
      </c>
      <c r="AV51" s="16">
        <v>978</v>
      </c>
      <c r="AW51" s="16">
        <v>266</v>
      </c>
      <c r="AX51" s="16">
        <v>37</v>
      </c>
      <c r="AY51" s="16">
        <v>63</v>
      </c>
      <c r="AZ51" s="16">
        <v>812</v>
      </c>
      <c r="BA51" s="16">
        <v>499</v>
      </c>
      <c r="BB51" s="16">
        <v>1178</v>
      </c>
      <c r="BC51" s="16">
        <v>645</v>
      </c>
      <c r="BD51" s="16">
        <v>97</v>
      </c>
      <c r="BE51" s="16">
        <v>186</v>
      </c>
      <c r="BF51" s="16">
        <v>799</v>
      </c>
      <c r="BG51" s="14">
        <v>13831</v>
      </c>
      <c r="BH51" s="69">
        <v>0</v>
      </c>
      <c r="BI51" s="295">
        <f t="shared" si="0"/>
        <v>0</v>
      </c>
      <c r="BJ51" s="293">
        <f>BI51-'Of e D IMP % VBP na X'!BG112</f>
        <v>0</v>
      </c>
      <c r="BK51" s="296">
        <f t="shared" si="1"/>
        <v>0</v>
      </c>
      <c r="BL51" s="178">
        <v>0</v>
      </c>
      <c r="BM51" s="181">
        <f t="shared" si="2"/>
        <v>0</v>
      </c>
      <c r="BN51" s="179">
        <f>BM51-'Of e D IMP'!BG50</f>
        <v>0</v>
      </c>
      <c r="BO51" s="182">
        <f t="shared" si="3"/>
        <v>0</v>
      </c>
      <c r="BP51" s="243">
        <v>0</v>
      </c>
      <c r="BQ51" s="242">
        <f t="shared" si="4"/>
        <v>0</v>
      </c>
      <c r="BR51" s="242">
        <f t="shared" si="4"/>
        <v>0</v>
      </c>
      <c r="BS51" s="241">
        <f t="shared" si="5"/>
        <v>0</v>
      </c>
      <c r="BT51" s="16">
        <v>0</v>
      </c>
      <c r="BU51" s="16">
        <v>0</v>
      </c>
      <c r="BV51" s="16">
        <v>19437</v>
      </c>
      <c r="BW51" s="75">
        <f t="shared" si="17"/>
        <v>0</v>
      </c>
      <c r="BX51" s="199">
        <f t="shared" si="6"/>
        <v>0</v>
      </c>
      <c r="BY51" s="199">
        <f>BX51-'Of e D IMP % VBP na FBKF'!BK113</f>
        <v>0</v>
      </c>
      <c r="BZ51" s="199">
        <f t="shared" si="7"/>
        <v>0</v>
      </c>
      <c r="CA51" s="75">
        <v>0</v>
      </c>
      <c r="CB51" s="199">
        <f t="shared" si="8"/>
        <v>0</v>
      </c>
      <c r="CC51" s="199">
        <f>CB51-'Of e D IMP'!BN50</f>
        <v>0</v>
      </c>
      <c r="CD51" s="199">
        <f t="shared" si="9"/>
        <v>0</v>
      </c>
      <c r="CE51" s="237">
        <v>0</v>
      </c>
      <c r="CF51" s="235">
        <f t="shared" si="10"/>
        <v>0</v>
      </c>
      <c r="CG51" s="236">
        <f>CF51-'Of e D IMP'!BP50</f>
        <v>0</v>
      </c>
      <c r="CH51" s="234">
        <f t="shared" si="11"/>
        <v>0</v>
      </c>
      <c r="CI51" s="16">
        <v>0</v>
      </c>
      <c r="CJ51" s="14">
        <v>19437</v>
      </c>
      <c r="CK51" s="71">
        <f t="shared" si="12"/>
        <v>19437</v>
      </c>
      <c r="CL51" s="77">
        <f t="shared" si="13"/>
        <v>19437</v>
      </c>
      <c r="CM51" s="17">
        <v>33268</v>
      </c>
      <c r="CN51" s="72">
        <f t="shared" si="14"/>
        <v>33268</v>
      </c>
      <c r="CO51" s="78">
        <f t="shared" si="15"/>
        <v>33268</v>
      </c>
    </row>
    <row r="52" spans="1:93">
      <c r="A52" s="66">
        <v>48</v>
      </c>
      <c r="B52" s="13" t="s">
        <v>45</v>
      </c>
      <c r="C52" s="14">
        <v>69280</v>
      </c>
      <c r="D52" s="15">
        <v>0</v>
      </c>
      <c r="E52" s="16">
        <v>0</v>
      </c>
      <c r="F52" s="16">
        <v>47</v>
      </c>
      <c r="G52" s="16">
        <v>550</v>
      </c>
      <c r="H52" s="16">
        <v>53</v>
      </c>
      <c r="I52" s="16">
        <v>143</v>
      </c>
      <c r="J52" s="16">
        <v>31</v>
      </c>
      <c r="K52" s="16">
        <v>0</v>
      </c>
      <c r="L52" s="16">
        <v>0</v>
      </c>
      <c r="M52" s="16">
        <v>0</v>
      </c>
      <c r="N52" s="16">
        <v>35</v>
      </c>
      <c r="O52" s="16">
        <v>48</v>
      </c>
      <c r="P52" s="16">
        <v>51</v>
      </c>
      <c r="Q52" s="16">
        <v>249</v>
      </c>
      <c r="R52" s="16">
        <v>16</v>
      </c>
      <c r="S52" s="16">
        <v>46</v>
      </c>
      <c r="T52" s="16">
        <v>0</v>
      </c>
      <c r="U52" s="16">
        <v>30</v>
      </c>
      <c r="V52" s="16">
        <v>0</v>
      </c>
      <c r="W52" s="16">
        <v>10</v>
      </c>
      <c r="X52" s="16">
        <v>8</v>
      </c>
      <c r="Y52" s="16">
        <v>40</v>
      </c>
      <c r="Z52" s="16">
        <v>62</v>
      </c>
      <c r="AA52" s="16">
        <v>55</v>
      </c>
      <c r="AB52" s="16">
        <v>81</v>
      </c>
      <c r="AC52" s="16">
        <v>69</v>
      </c>
      <c r="AD52" s="16">
        <v>125</v>
      </c>
      <c r="AE52" s="16">
        <v>15</v>
      </c>
      <c r="AF52" s="16">
        <v>0</v>
      </c>
      <c r="AG52" s="16">
        <v>0</v>
      </c>
      <c r="AH52" s="16">
        <v>1</v>
      </c>
      <c r="AI52" s="16">
        <v>56</v>
      </c>
      <c r="AJ52" s="16">
        <v>0</v>
      </c>
      <c r="AK52" s="16">
        <v>0</v>
      </c>
      <c r="AL52" s="16">
        <v>139</v>
      </c>
      <c r="AM52" s="16">
        <v>15</v>
      </c>
      <c r="AN52" s="16">
        <v>30</v>
      </c>
      <c r="AO52" s="16">
        <v>89</v>
      </c>
      <c r="AP52" s="16">
        <v>37</v>
      </c>
      <c r="AQ52" s="16">
        <v>18</v>
      </c>
      <c r="AR52" s="16">
        <v>278</v>
      </c>
      <c r="AS52" s="16">
        <v>552</v>
      </c>
      <c r="AT52" s="16">
        <v>1015</v>
      </c>
      <c r="AU52" s="16">
        <v>499</v>
      </c>
      <c r="AV52" s="16">
        <v>715</v>
      </c>
      <c r="AW52" s="16">
        <v>67</v>
      </c>
      <c r="AX52" s="16">
        <v>0</v>
      </c>
      <c r="AY52" s="16">
        <v>133</v>
      </c>
      <c r="AZ52" s="16">
        <v>275</v>
      </c>
      <c r="BA52" s="16">
        <v>851</v>
      </c>
      <c r="BB52" s="16">
        <v>1219</v>
      </c>
      <c r="BC52" s="16">
        <v>1195</v>
      </c>
      <c r="BD52" s="16">
        <v>47</v>
      </c>
      <c r="BE52" s="16">
        <v>1344</v>
      </c>
      <c r="BF52" s="16">
        <v>3195</v>
      </c>
      <c r="BG52" s="14">
        <v>13534</v>
      </c>
      <c r="BH52" s="69">
        <v>9480</v>
      </c>
      <c r="BI52" s="295">
        <f t="shared" si="0"/>
        <v>29.253209984355085</v>
      </c>
      <c r="BJ52" s="293">
        <f>BI52-'Of e D IMP % VBP na X'!BG113</f>
        <v>29.253209984355085</v>
      </c>
      <c r="BK52" s="296">
        <f t="shared" si="1"/>
        <v>9509.2532099843556</v>
      </c>
      <c r="BL52" s="178">
        <v>9480</v>
      </c>
      <c r="BM52" s="181">
        <f t="shared" si="2"/>
        <v>33.309674563074047</v>
      </c>
      <c r="BN52" s="179">
        <f>BM52-'Of e D IMP'!BG51</f>
        <v>33.309674563074047</v>
      </c>
      <c r="BO52" s="182">
        <f t="shared" si="3"/>
        <v>9513.3096745630737</v>
      </c>
      <c r="BP52" s="243">
        <v>0</v>
      </c>
      <c r="BQ52" s="242">
        <f t="shared" si="4"/>
        <v>0</v>
      </c>
      <c r="BR52" s="242">
        <f t="shared" si="4"/>
        <v>0</v>
      </c>
      <c r="BS52" s="241">
        <f t="shared" si="5"/>
        <v>0</v>
      </c>
      <c r="BT52" s="16">
        <v>0</v>
      </c>
      <c r="BU52" s="16">
        <v>0</v>
      </c>
      <c r="BV52" s="16">
        <v>46266</v>
      </c>
      <c r="BW52" s="75">
        <f t="shared" si="17"/>
        <v>0</v>
      </c>
      <c r="BX52" s="199">
        <f t="shared" si="6"/>
        <v>0</v>
      </c>
      <c r="BY52" s="199">
        <f>BX52-'Of e D IMP % VBP na FBKF'!BK114</f>
        <v>0</v>
      </c>
      <c r="BZ52" s="199">
        <f t="shared" si="7"/>
        <v>0</v>
      </c>
      <c r="CA52" s="75">
        <v>0</v>
      </c>
      <c r="CB52" s="199">
        <f t="shared" si="8"/>
        <v>0</v>
      </c>
      <c r="CC52" s="199">
        <f>CB52-'Of e D IMP'!BN51</f>
        <v>0</v>
      </c>
      <c r="CD52" s="199">
        <f t="shared" si="9"/>
        <v>0</v>
      </c>
      <c r="CE52" s="237">
        <v>0</v>
      </c>
      <c r="CF52" s="235">
        <f t="shared" si="10"/>
        <v>0</v>
      </c>
      <c r="CG52" s="236">
        <f>CF52-'Of e D IMP'!BP51</f>
        <v>0</v>
      </c>
      <c r="CH52" s="234">
        <f t="shared" si="11"/>
        <v>0</v>
      </c>
      <c r="CI52" s="16">
        <v>0</v>
      </c>
      <c r="CJ52" s="14">
        <v>55746</v>
      </c>
      <c r="CK52" s="71">
        <f t="shared" si="12"/>
        <v>55779.309674563076</v>
      </c>
      <c r="CL52" s="77">
        <f t="shared" si="13"/>
        <v>55746</v>
      </c>
      <c r="CM52" s="17">
        <v>69280</v>
      </c>
      <c r="CN52" s="72">
        <f t="shared" si="14"/>
        <v>69313.309674563076</v>
      </c>
      <c r="CO52" s="78">
        <f t="shared" si="15"/>
        <v>69280</v>
      </c>
    </row>
    <row r="53" spans="1:93">
      <c r="A53" s="66">
        <v>49</v>
      </c>
      <c r="B53" s="13" t="s">
        <v>46</v>
      </c>
      <c r="C53" s="14">
        <v>143495</v>
      </c>
      <c r="D53" s="15">
        <v>0</v>
      </c>
      <c r="E53" s="16">
        <v>0</v>
      </c>
      <c r="F53" s="16">
        <v>4504</v>
      </c>
      <c r="G53" s="16">
        <v>453</v>
      </c>
      <c r="H53" s="16">
        <v>139</v>
      </c>
      <c r="I53" s="16">
        <v>3743</v>
      </c>
      <c r="J53" s="16">
        <v>255</v>
      </c>
      <c r="K53" s="16">
        <v>590</v>
      </c>
      <c r="L53" s="16">
        <v>208</v>
      </c>
      <c r="M53" s="16">
        <v>177</v>
      </c>
      <c r="N53" s="16">
        <v>104</v>
      </c>
      <c r="O53" s="16">
        <v>441</v>
      </c>
      <c r="P53" s="16">
        <v>1743</v>
      </c>
      <c r="Q53" s="16">
        <v>1587</v>
      </c>
      <c r="R53" s="16">
        <v>125</v>
      </c>
      <c r="S53" s="16">
        <v>767</v>
      </c>
      <c r="T53" s="16">
        <v>240</v>
      </c>
      <c r="U53" s="16">
        <v>1784</v>
      </c>
      <c r="V53" s="16">
        <v>251</v>
      </c>
      <c r="W53" s="16">
        <v>729</v>
      </c>
      <c r="X53" s="16">
        <v>208</v>
      </c>
      <c r="Y53" s="16">
        <v>310</v>
      </c>
      <c r="Z53" s="16">
        <v>489</v>
      </c>
      <c r="AA53" s="16">
        <v>165</v>
      </c>
      <c r="AB53" s="16">
        <v>479</v>
      </c>
      <c r="AC53" s="16">
        <v>364</v>
      </c>
      <c r="AD53" s="16">
        <v>85</v>
      </c>
      <c r="AE53" s="16">
        <v>482</v>
      </c>
      <c r="AF53" s="16">
        <v>359</v>
      </c>
      <c r="AG53" s="16">
        <v>216</v>
      </c>
      <c r="AH53" s="16">
        <v>665</v>
      </c>
      <c r="AI53" s="16">
        <v>497</v>
      </c>
      <c r="AJ53" s="16">
        <v>1329</v>
      </c>
      <c r="AK53" s="16">
        <v>127</v>
      </c>
      <c r="AL53" s="16">
        <v>1885</v>
      </c>
      <c r="AM53" s="16">
        <v>661</v>
      </c>
      <c r="AN53" s="16">
        <v>894</v>
      </c>
      <c r="AO53" s="16">
        <v>640</v>
      </c>
      <c r="AP53" s="16">
        <v>203</v>
      </c>
      <c r="AQ53" s="16">
        <v>5604</v>
      </c>
      <c r="AR53" s="16">
        <v>1888</v>
      </c>
      <c r="AS53" s="16">
        <v>14124</v>
      </c>
      <c r="AT53" s="16">
        <v>5552</v>
      </c>
      <c r="AU53" s="16">
        <v>9375</v>
      </c>
      <c r="AV53" s="16">
        <v>11416</v>
      </c>
      <c r="AW53" s="16">
        <v>1439</v>
      </c>
      <c r="AX53" s="16">
        <v>55</v>
      </c>
      <c r="AY53" s="16">
        <v>393</v>
      </c>
      <c r="AZ53" s="16">
        <v>4217</v>
      </c>
      <c r="BA53" s="16">
        <v>2511</v>
      </c>
      <c r="BB53" s="16">
        <v>5408</v>
      </c>
      <c r="BC53" s="16">
        <v>4259</v>
      </c>
      <c r="BD53" s="16">
        <v>2661</v>
      </c>
      <c r="BE53" s="16">
        <v>7284</v>
      </c>
      <c r="BF53" s="16">
        <v>13023</v>
      </c>
      <c r="BG53" s="14">
        <v>117107</v>
      </c>
      <c r="BH53" s="69">
        <v>14209</v>
      </c>
      <c r="BI53" s="295">
        <f t="shared" si="0"/>
        <v>43.845871378449516</v>
      </c>
      <c r="BJ53" s="293">
        <f>BI53-'Of e D IMP % VBP na X'!BG114</f>
        <v>43.845871378449516</v>
      </c>
      <c r="BK53" s="296">
        <f t="shared" si="1"/>
        <v>14252.845871378449</v>
      </c>
      <c r="BL53" s="178">
        <v>14209</v>
      </c>
      <c r="BM53" s="181">
        <f t="shared" si="2"/>
        <v>49.9258613783459</v>
      </c>
      <c r="BN53" s="179">
        <f>BM53-'Of e D IMP'!BG52</f>
        <v>49.9258613783459</v>
      </c>
      <c r="BO53" s="182">
        <f t="shared" si="3"/>
        <v>14258.925861378346</v>
      </c>
      <c r="BP53" s="243">
        <v>0</v>
      </c>
      <c r="BQ53" s="242">
        <f t="shared" si="4"/>
        <v>0</v>
      </c>
      <c r="BR53" s="242">
        <f t="shared" si="4"/>
        <v>0</v>
      </c>
      <c r="BS53" s="241">
        <f t="shared" si="5"/>
        <v>0</v>
      </c>
      <c r="BT53" s="16">
        <v>0</v>
      </c>
      <c r="BU53" s="16">
        <v>0</v>
      </c>
      <c r="BV53" s="16">
        <v>11077</v>
      </c>
      <c r="BW53" s="75">
        <f t="shared" si="17"/>
        <v>1102</v>
      </c>
      <c r="BX53" s="199">
        <f t="shared" si="6"/>
        <v>3.8895261625341924</v>
      </c>
      <c r="BY53" s="199">
        <f>BX53-'Of e D IMP % VBP na FBKF'!BK115</f>
        <v>3.8895261625341924</v>
      </c>
      <c r="BZ53" s="199">
        <f t="shared" si="7"/>
        <v>1105.8895261625341</v>
      </c>
      <c r="CA53" s="75">
        <v>1102</v>
      </c>
      <c r="CB53" s="199">
        <f t="shared" si="8"/>
        <v>8.3790174803640536</v>
      </c>
      <c r="CC53" s="199">
        <f>CB53-'Of e D IMP'!BN52</f>
        <v>8.3790174803640536</v>
      </c>
      <c r="CD53" s="199">
        <f t="shared" si="9"/>
        <v>1110.3790174803642</v>
      </c>
      <c r="CE53" s="237">
        <v>0</v>
      </c>
      <c r="CF53" s="235">
        <f t="shared" si="10"/>
        <v>0</v>
      </c>
      <c r="CG53" s="236">
        <f>CF53-'Of e D IMP'!BP52</f>
        <v>0</v>
      </c>
      <c r="CH53" s="234">
        <f t="shared" si="11"/>
        <v>0</v>
      </c>
      <c r="CI53" s="16">
        <v>0</v>
      </c>
      <c r="CJ53" s="14">
        <v>26388</v>
      </c>
      <c r="CK53" s="71">
        <f t="shared" si="12"/>
        <v>26437.925861378346</v>
      </c>
      <c r="CL53" s="77">
        <f t="shared" si="13"/>
        <v>26388</v>
      </c>
      <c r="CM53" s="17">
        <v>143495</v>
      </c>
      <c r="CN53" s="72">
        <f t="shared" si="14"/>
        <v>143544.92586137835</v>
      </c>
      <c r="CO53" s="78">
        <f t="shared" si="15"/>
        <v>143495</v>
      </c>
    </row>
    <row r="54" spans="1:93">
      <c r="A54" s="66">
        <v>50</v>
      </c>
      <c r="B54" s="13" t="s">
        <v>47</v>
      </c>
      <c r="C54" s="14">
        <v>34959</v>
      </c>
      <c r="D54" s="15">
        <v>0</v>
      </c>
      <c r="E54" s="16">
        <v>0</v>
      </c>
      <c r="F54" s="16">
        <v>0</v>
      </c>
      <c r="G54" s="16">
        <v>0</v>
      </c>
      <c r="H54" s="16">
        <v>0</v>
      </c>
      <c r="I54" s="16">
        <v>0</v>
      </c>
      <c r="J54" s="16">
        <v>0</v>
      </c>
      <c r="K54" s="16">
        <v>0</v>
      </c>
      <c r="L54" s="16">
        <v>0</v>
      </c>
      <c r="M54" s="16">
        <v>0</v>
      </c>
      <c r="N54" s="16">
        <v>0</v>
      </c>
      <c r="O54" s="16">
        <v>0</v>
      </c>
      <c r="P54" s="16">
        <v>0</v>
      </c>
      <c r="Q54" s="16">
        <v>2</v>
      </c>
      <c r="R54" s="16">
        <v>0</v>
      </c>
      <c r="S54" s="16">
        <v>20</v>
      </c>
      <c r="T54" s="16">
        <v>0</v>
      </c>
      <c r="U54" s="16">
        <v>0</v>
      </c>
      <c r="V54" s="16">
        <v>0</v>
      </c>
      <c r="W54" s="16">
        <v>0</v>
      </c>
      <c r="X54" s="16">
        <v>0</v>
      </c>
      <c r="Y54" s="16">
        <v>0</v>
      </c>
      <c r="Z54" s="16">
        <v>0</v>
      </c>
      <c r="AA54" s="16">
        <v>0</v>
      </c>
      <c r="AB54" s="16">
        <v>0</v>
      </c>
      <c r="AC54" s="16">
        <v>0</v>
      </c>
      <c r="AD54" s="16">
        <v>0</v>
      </c>
      <c r="AE54" s="16">
        <v>0</v>
      </c>
      <c r="AF54" s="16">
        <v>0</v>
      </c>
      <c r="AG54" s="16">
        <v>0</v>
      </c>
      <c r="AH54" s="16">
        <v>0</v>
      </c>
      <c r="AI54" s="16">
        <v>0</v>
      </c>
      <c r="AJ54" s="16">
        <v>0</v>
      </c>
      <c r="AK54" s="16">
        <v>0</v>
      </c>
      <c r="AL54" s="16">
        <v>0</v>
      </c>
      <c r="AM54" s="16">
        <v>0</v>
      </c>
      <c r="AN54" s="16">
        <v>0</v>
      </c>
      <c r="AO54" s="16">
        <v>0</v>
      </c>
      <c r="AP54" s="16">
        <v>0</v>
      </c>
      <c r="AQ54" s="16">
        <v>0</v>
      </c>
      <c r="AR54" s="16">
        <v>0</v>
      </c>
      <c r="AS54" s="16">
        <v>0</v>
      </c>
      <c r="AT54" s="16">
        <v>0</v>
      </c>
      <c r="AU54" s="16">
        <v>0</v>
      </c>
      <c r="AV54" s="16">
        <v>457</v>
      </c>
      <c r="AW54" s="16">
        <v>0</v>
      </c>
      <c r="AX54" s="16">
        <v>0</v>
      </c>
      <c r="AY54" s="16">
        <v>0</v>
      </c>
      <c r="AZ54" s="16">
        <v>0</v>
      </c>
      <c r="BA54" s="16">
        <v>0</v>
      </c>
      <c r="BB54" s="16">
        <v>18</v>
      </c>
      <c r="BC54" s="16">
        <v>0</v>
      </c>
      <c r="BD54" s="16">
        <v>129</v>
      </c>
      <c r="BE54" s="16">
        <v>280</v>
      </c>
      <c r="BF54" s="16">
        <v>345</v>
      </c>
      <c r="BG54" s="14">
        <v>1251</v>
      </c>
      <c r="BH54" s="69">
        <v>17</v>
      </c>
      <c r="BI54" s="295">
        <f t="shared" si="0"/>
        <v>5.2458287946628317E-2</v>
      </c>
      <c r="BJ54" s="293">
        <f>BI54-'Of e D IMP % VBP na X'!BG115</f>
        <v>5.2458287946628317E-2</v>
      </c>
      <c r="BK54" s="296">
        <f t="shared" si="1"/>
        <v>17.052458287946628</v>
      </c>
      <c r="BL54" s="178">
        <v>17</v>
      </c>
      <c r="BM54" s="181">
        <f t="shared" si="2"/>
        <v>5.9732538773445025E-2</v>
      </c>
      <c r="BN54" s="179">
        <f>BM54-'Of e D IMP'!BG53</f>
        <v>5.9732538773445025E-2</v>
      </c>
      <c r="BO54" s="182">
        <f t="shared" si="3"/>
        <v>17.059732538773446</v>
      </c>
      <c r="BP54" s="243">
        <v>0</v>
      </c>
      <c r="BQ54" s="242">
        <f t="shared" si="4"/>
        <v>0</v>
      </c>
      <c r="BR54" s="242">
        <f t="shared" si="4"/>
        <v>0</v>
      </c>
      <c r="BS54" s="241">
        <f t="shared" si="5"/>
        <v>0</v>
      </c>
      <c r="BT54" s="16">
        <v>0</v>
      </c>
      <c r="BU54" s="16">
        <v>0</v>
      </c>
      <c r="BV54" s="16">
        <v>33691</v>
      </c>
      <c r="BW54" s="75">
        <f t="shared" si="17"/>
        <v>0</v>
      </c>
      <c r="BX54" s="199">
        <f t="shared" si="6"/>
        <v>0</v>
      </c>
      <c r="BY54" s="199">
        <f>BX54-'Of e D IMP % VBP na FBKF'!BK116</f>
        <v>0</v>
      </c>
      <c r="BZ54" s="199">
        <f t="shared" si="7"/>
        <v>0</v>
      </c>
      <c r="CA54" s="75">
        <v>0</v>
      </c>
      <c r="CB54" s="199">
        <f t="shared" si="8"/>
        <v>0</v>
      </c>
      <c r="CC54" s="199">
        <f>CB54-'Of e D IMP'!BN53</f>
        <v>0</v>
      </c>
      <c r="CD54" s="199">
        <f t="shared" si="9"/>
        <v>0</v>
      </c>
      <c r="CE54" s="237">
        <v>0</v>
      </c>
      <c r="CF54" s="235">
        <f t="shared" si="10"/>
        <v>0</v>
      </c>
      <c r="CG54" s="236">
        <f>CF54-'Of e D IMP'!BP53</f>
        <v>0</v>
      </c>
      <c r="CH54" s="234">
        <f t="shared" si="11"/>
        <v>0</v>
      </c>
      <c r="CI54" s="16">
        <v>0</v>
      </c>
      <c r="CJ54" s="14">
        <v>33708</v>
      </c>
      <c r="CK54" s="71">
        <f t="shared" si="12"/>
        <v>33708.059732538772</v>
      </c>
      <c r="CL54" s="77">
        <f t="shared" si="13"/>
        <v>33708</v>
      </c>
      <c r="CM54" s="17">
        <v>34959</v>
      </c>
      <c r="CN54" s="72">
        <f t="shared" si="14"/>
        <v>34959.059732538772</v>
      </c>
      <c r="CO54" s="78">
        <f t="shared" si="15"/>
        <v>34959</v>
      </c>
    </row>
    <row r="55" spans="1:93">
      <c r="A55" s="66">
        <v>51</v>
      </c>
      <c r="B55" s="13" t="s">
        <v>48</v>
      </c>
      <c r="C55" s="14">
        <v>64160</v>
      </c>
      <c r="D55" s="15">
        <v>0</v>
      </c>
      <c r="E55" s="16">
        <v>0</v>
      </c>
      <c r="F55" s="16">
        <v>0</v>
      </c>
      <c r="G55" s="16">
        <v>0</v>
      </c>
      <c r="H55" s="16">
        <v>0</v>
      </c>
      <c r="I55" s="16">
        <v>0</v>
      </c>
      <c r="J55" s="16">
        <v>0</v>
      </c>
      <c r="K55" s="16">
        <v>0</v>
      </c>
      <c r="L55" s="16">
        <v>0</v>
      </c>
      <c r="M55" s="16">
        <v>0</v>
      </c>
      <c r="N55" s="16">
        <v>0</v>
      </c>
      <c r="O55" s="16">
        <v>0</v>
      </c>
      <c r="P55" s="16">
        <v>0</v>
      </c>
      <c r="Q55" s="16">
        <v>0</v>
      </c>
      <c r="R55" s="16">
        <v>0</v>
      </c>
      <c r="S55" s="16">
        <v>0</v>
      </c>
      <c r="T55" s="16">
        <v>0</v>
      </c>
      <c r="U55" s="16">
        <v>0</v>
      </c>
      <c r="V55" s="16">
        <v>0</v>
      </c>
      <c r="W55" s="16">
        <v>0</v>
      </c>
      <c r="X55" s="16">
        <v>0</v>
      </c>
      <c r="Y55" s="16">
        <v>0</v>
      </c>
      <c r="Z55" s="16">
        <v>0</v>
      </c>
      <c r="AA55" s="16">
        <v>0</v>
      </c>
      <c r="AB55" s="16">
        <v>0</v>
      </c>
      <c r="AC55" s="16">
        <v>0</v>
      </c>
      <c r="AD55" s="16">
        <v>0</v>
      </c>
      <c r="AE55" s="16">
        <v>0</v>
      </c>
      <c r="AF55" s="16">
        <v>0</v>
      </c>
      <c r="AG55" s="16">
        <v>0</v>
      </c>
      <c r="AH55" s="16">
        <v>0</v>
      </c>
      <c r="AI55" s="16">
        <v>0</v>
      </c>
      <c r="AJ55" s="16">
        <v>0</v>
      </c>
      <c r="AK55" s="16">
        <v>0</v>
      </c>
      <c r="AL55" s="16">
        <v>0</v>
      </c>
      <c r="AM55" s="16">
        <v>0</v>
      </c>
      <c r="AN55" s="16">
        <v>0</v>
      </c>
      <c r="AO55" s="16">
        <v>0</v>
      </c>
      <c r="AP55" s="16">
        <v>0</v>
      </c>
      <c r="AQ55" s="16">
        <v>0</v>
      </c>
      <c r="AR55" s="16">
        <v>0</v>
      </c>
      <c r="AS55" s="16">
        <v>0</v>
      </c>
      <c r="AT55" s="16">
        <v>0</v>
      </c>
      <c r="AU55" s="16">
        <v>0</v>
      </c>
      <c r="AV55" s="16">
        <v>0</v>
      </c>
      <c r="AW55" s="16">
        <v>0</v>
      </c>
      <c r="AX55" s="16">
        <v>0</v>
      </c>
      <c r="AY55" s="16">
        <v>0</v>
      </c>
      <c r="AZ55" s="16">
        <v>0</v>
      </c>
      <c r="BA55" s="16">
        <v>0</v>
      </c>
      <c r="BB55" s="16">
        <v>0</v>
      </c>
      <c r="BC55" s="16">
        <v>0</v>
      </c>
      <c r="BD55" s="16">
        <v>0</v>
      </c>
      <c r="BE55" s="16">
        <v>0</v>
      </c>
      <c r="BF55" s="16">
        <v>0</v>
      </c>
      <c r="BG55" s="14">
        <v>0</v>
      </c>
      <c r="BH55" s="69">
        <v>42</v>
      </c>
      <c r="BI55" s="295">
        <f t="shared" si="0"/>
        <v>0.12960282904461115</v>
      </c>
      <c r="BJ55" s="293">
        <f>BI55-'Of e D IMP % VBP na X'!BG116</f>
        <v>0.12960282904461115</v>
      </c>
      <c r="BK55" s="296">
        <f t="shared" si="1"/>
        <v>42.129602829044615</v>
      </c>
      <c r="BL55" s="178">
        <v>42</v>
      </c>
      <c r="BM55" s="181">
        <f t="shared" si="2"/>
        <v>0.14757450755792301</v>
      </c>
      <c r="BN55" s="179">
        <f>BM55-'Of e D IMP'!BG54</f>
        <v>0.14757450755792301</v>
      </c>
      <c r="BO55" s="182">
        <f t="shared" si="3"/>
        <v>42.14757450755792</v>
      </c>
      <c r="BP55" s="243">
        <v>0</v>
      </c>
      <c r="BQ55" s="242">
        <f t="shared" si="4"/>
        <v>0</v>
      </c>
      <c r="BR55" s="242">
        <f t="shared" si="4"/>
        <v>0</v>
      </c>
      <c r="BS55" s="241">
        <f t="shared" si="5"/>
        <v>0</v>
      </c>
      <c r="BT55" s="16">
        <v>10069</v>
      </c>
      <c r="BU55" s="16">
        <v>1783</v>
      </c>
      <c r="BV55" s="16">
        <v>52266</v>
      </c>
      <c r="BW55" s="75">
        <f t="shared" si="17"/>
        <v>0</v>
      </c>
      <c r="BX55" s="199">
        <f t="shared" si="6"/>
        <v>0</v>
      </c>
      <c r="BY55" s="199">
        <f>BX55-'Of e D IMP % VBP na FBKF'!BK117</f>
        <v>0</v>
      </c>
      <c r="BZ55" s="199">
        <f t="shared" si="7"/>
        <v>0</v>
      </c>
      <c r="CA55" s="75">
        <v>0</v>
      </c>
      <c r="CB55" s="199">
        <f t="shared" si="8"/>
        <v>0</v>
      </c>
      <c r="CC55" s="199">
        <f>CB55-'Of e D IMP'!BN54</f>
        <v>0</v>
      </c>
      <c r="CD55" s="199">
        <f t="shared" si="9"/>
        <v>0</v>
      </c>
      <c r="CE55" s="237">
        <v>0</v>
      </c>
      <c r="CF55" s="235">
        <f t="shared" si="10"/>
        <v>0</v>
      </c>
      <c r="CG55" s="236">
        <f>CF55-'Of e D IMP'!BP54</f>
        <v>0</v>
      </c>
      <c r="CH55" s="234">
        <f t="shared" si="11"/>
        <v>0</v>
      </c>
      <c r="CI55" s="16">
        <v>0</v>
      </c>
      <c r="CJ55" s="14">
        <v>64160</v>
      </c>
      <c r="CK55" s="71">
        <f t="shared" si="12"/>
        <v>64160.147574507559</v>
      </c>
      <c r="CL55" s="77">
        <f t="shared" si="13"/>
        <v>64160</v>
      </c>
      <c r="CM55" s="17">
        <v>64160</v>
      </c>
      <c r="CN55" s="72">
        <f t="shared" si="14"/>
        <v>64160.147574507559</v>
      </c>
      <c r="CO55" s="78">
        <f t="shared" si="15"/>
        <v>64160</v>
      </c>
    </row>
    <row r="56" spans="1:93">
      <c r="A56" s="66">
        <v>52</v>
      </c>
      <c r="B56" s="13" t="s">
        <v>181</v>
      </c>
      <c r="C56" s="14">
        <v>90235</v>
      </c>
      <c r="D56" s="15">
        <v>17</v>
      </c>
      <c r="E56" s="16">
        <v>13</v>
      </c>
      <c r="F56" s="16">
        <v>74</v>
      </c>
      <c r="G56" s="16">
        <v>17</v>
      </c>
      <c r="H56" s="16">
        <v>7</v>
      </c>
      <c r="I56" s="16">
        <v>139</v>
      </c>
      <c r="J56" s="16">
        <v>2</v>
      </c>
      <c r="K56" s="16">
        <v>18</v>
      </c>
      <c r="L56" s="16">
        <v>12</v>
      </c>
      <c r="M56" s="16">
        <v>19</v>
      </c>
      <c r="N56" s="16">
        <v>2</v>
      </c>
      <c r="O56" s="16">
        <v>2</v>
      </c>
      <c r="P56" s="16">
        <v>0</v>
      </c>
      <c r="Q56" s="16">
        <v>100</v>
      </c>
      <c r="R56" s="16">
        <v>11</v>
      </c>
      <c r="S56" s="16">
        <v>35</v>
      </c>
      <c r="T56" s="16">
        <v>1</v>
      </c>
      <c r="U56" s="16">
        <v>31</v>
      </c>
      <c r="V56" s="16">
        <v>2</v>
      </c>
      <c r="W56" s="16">
        <v>4</v>
      </c>
      <c r="X56" s="16">
        <v>1</v>
      </c>
      <c r="Y56" s="16">
        <v>31</v>
      </c>
      <c r="Z56" s="16">
        <v>41</v>
      </c>
      <c r="AA56" s="16">
        <v>9</v>
      </c>
      <c r="AB56" s="16">
        <v>23</v>
      </c>
      <c r="AC56" s="16">
        <v>57</v>
      </c>
      <c r="AD56" s="16">
        <v>19</v>
      </c>
      <c r="AE56" s="16">
        <v>32</v>
      </c>
      <c r="AF56" s="16">
        <v>36</v>
      </c>
      <c r="AG56" s="16">
        <v>1</v>
      </c>
      <c r="AH56" s="16">
        <v>14</v>
      </c>
      <c r="AI56" s="16">
        <v>104</v>
      </c>
      <c r="AJ56" s="16">
        <v>68</v>
      </c>
      <c r="AK56" s="16">
        <v>4</v>
      </c>
      <c r="AL56" s="16">
        <v>55</v>
      </c>
      <c r="AM56" s="16">
        <v>17</v>
      </c>
      <c r="AN56" s="16">
        <v>32</v>
      </c>
      <c r="AO56" s="16">
        <v>2</v>
      </c>
      <c r="AP56" s="16">
        <v>17</v>
      </c>
      <c r="AQ56" s="16">
        <v>202</v>
      </c>
      <c r="AR56" s="16">
        <v>104</v>
      </c>
      <c r="AS56" s="16">
        <v>1003</v>
      </c>
      <c r="AT56" s="16">
        <v>169</v>
      </c>
      <c r="AU56" s="16">
        <v>412</v>
      </c>
      <c r="AV56" s="16">
        <v>834</v>
      </c>
      <c r="AW56" s="16">
        <v>29</v>
      </c>
      <c r="AX56" s="16">
        <v>5</v>
      </c>
      <c r="AY56" s="16">
        <v>253</v>
      </c>
      <c r="AZ56" s="16">
        <v>618</v>
      </c>
      <c r="BA56" s="16">
        <v>63</v>
      </c>
      <c r="BB56" s="16">
        <v>317</v>
      </c>
      <c r="BC56" s="16">
        <v>468</v>
      </c>
      <c r="BD56" s="16">
        <v>4</v>
      </c>
      <c r="BE56" s="16">
        <v>608</v>
      </c>
      <c r="BF56" s="16">
        <v>266</v>
      </c>
      <c r="BG56" s="14">
        <v>6424</v>
      </c>
      <c r="BH56" s="69">
        <v>802</v>
      </c>
      <c r="BI56" s="295">
        <f t="shared" si="0"/>
        <v>2.4747968784232892</v>
      </c>
      <c r="BJ56" s="293">
        <f>BI56-'Of e D IMP % VBP na X'!BG117</f>
        <v>2.4747968784232892</v>
      </c>
      <c r="BK56" s="296">
        <f t="shared" si="1"/>
        <v>804.47479687842326</v>
      </c>
      <c r="BL56" s="178">
        <v>802</v>
      </c>
      <c r="BM56" s="181">
        <f t="shared" si="2"/>
        <v>2.8179703586060532</v>
      </c>
      <c r="BN56" s="179">
        <f>BM56-'Of e D IMP'!BG55</f>
        <v>2.8179703586060532</v>
      </c>
      <c r="BO56" s="182">
        <f t="shared" si="3"/>
        <v>804.81797035860609</v>
      </c>
      <c r="BP56" s="243">
        <v>0</v>
      </c>
      <c r="BQ56" s="242">
        <f t="shared" si="4"/>
        <v>0</v>
      </c>
      <c r="BR56" s="242">
        <f t="shared" si="4"/>
        <v>0</v>
      </c>
      <c r="BS56" s="241">
        <f t="shared" si="5"/>
        <v>0</v>
      </c>
      <c r="BT56" s="16">
        <v>0</v>
      </c>
      <c r="BU56" s="16">
        <v>27353</v>
      </c>
      <c r="BV56" s="16">
        <v>55656</v>
      </c>
      <c r="BW56" s="75">
        <f t="shared" si="17"/>
        <v>0</v>
      </c>
      <c r="BX56" s="199">
        <f t="shared" si="6"/>
        <v>0</v>
      </c>
      <c r="BY56" s="199">
        <f>BX56-'Of e D IMP % VBP na FBKF'!BK118</f>
        <v>0</v>
      </c>
      <c r="BZ56" s="199">
        <f t="shared" si="7"/>
        <v>0</v>
      </c>
      <c r="CA56" s="75">
        <v>0</v>
      </c>
      <c r="CB56" s="199">
        <f t="shared" si="8"/>
        <v>0</v>
      </c>
      <c r="CC56" s="199">
        <f>CB56-'Of e D IMP'!BN55</f>
        <v>0</v>
      </c>
      <c r="CD56" s="199">
        <f t="shared" si="9"/>
        <v>0</v>
      </c>
      <c r="CE56" s="237">
        <v>0</v>
      </c>
      <c r="CF56" s="235">
        <f t="shared" si="10"/>
        <v>0</v>
      </c>
      <c r="CG56" s="236">
        <f>CF56-'Of e D IMP'!BP55</f>
        <v>0</v>
      </c>
      <c r="CH56" s="234">
        <f t="shared" si="11"/>
        <v>0</v>
      </c>
      <c r="CI56" s="16">
        <v>0</v>
      </c>
      <c r="CJ56" s="14">
        <v>83811</v>
      </c>
      <c r="CK56" s="71">
        <f t="shared" si="12"/>
        <v>83813.817970358607</v>
      </c>
      <c r="CL56" s="77">
        <f t="shared" si="13"/>
        <v>83811</v>
      </c>
      <c r="CM56" s="17">
        <v>90235</v>
      </c>
      <c r="CN56" s="72">
        <f t="shared" si="14"/>
        <v>90237.817970358607</v>
      </c>
      <c r="CO56" s="78">
        <f t="shared" si="15"/>
        <v>90235</v>
      </c>
    </row>
    <row r="57" spans="1:93">
      <c r="A57" s="66">
        <v>53</v>
      </c>
      <c r="B57" s="13" t="s">
        <v>49</v>
      </c>
      <c r="C57" s="14">
        <v>78731</v>
      </c>
      <c r="D57" s="15">
        <v>0</v>
      </c>
      <c r="E57" s="16">
        <v>0</v>
      </c>
      <c r="F57" s="16">
        <v>0</v>
      </c>
      <c r="G57" s="16">
        <v>0</v>
      </c>
      <c r="H57" s="16">
        <v>0</v>
      </c>
      <c r="I57" s="16">
        <v>0</v>
      </c>
      <c r="J57" s="16">
        <v>0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6">
        <v>0</v>
      </c>
      <c r="U57" s="16">
        <v>0</v>
      </c>
      <c r="V57" s="16">
        <v>0</v>
      </c>
      <c r="W57" s="16">
        <v>0</v>
      </c>
      <c r="X57" s="16">
        <v>0</v>
      </c>
      <c r="Y57" s="16">
        <v>0</v>
      </c>
      <c r="Z57" s="16">
        <v>0</v>
      </c>
      <c r="AA57" s="16">
        <v>0</v>
      </c>
      <c r="AB57" s="16">
        <v>0</v>
      </c>
      <c r="AC57" s="16">
        <v>0</v>
      </c>
      <c r="AD57" s="16">
        <v>0</v>
      </c>
      <c r="AE57" s="16">
        <v>0</v>
      </c>
      <c r="AF57" s="16">
        <v>0</v>
      </c>
      <c r="AG57" s="16">
        <v>0</v>
      </c>
      <c r="AH57" s="16">
        <v>0</v>
      </c>
      <c r="AI57" s="16">
        <v>0</v>
      </c>
      <c r="AJ57" s="16">
        <v>0</v>
      </c>
      <c r="AK57" s="16">
        <v>0</v>
      </c>
      <c r="AL57" s="16">
        <v>0</v>
      </c>
      <c r="AM57" s="16">
        <v>0</v>
      </c>
      <c r="AN57" s="16">
        <v>0</v>
      </c>
      <c r="AO57" s="16">
        <v>0</v>
      </c>
      <c r="AP57" s="16">
        <v>0</v>
      </c>
      <c r="AQ57" s="16">
        <v>0</v>
      </c>
      <c r="AR57" s="16">
        <v>0</v>
      </c>
      <c r="AS57" s="16">
        <v>0</v>
      </c>
      <c r="AT57" s="16">
        <v>0</v>
      </c>
      <c r="AU57" s="16">
        <v>0</v>
      </c>
      <c r="AV57" s="16">
        <v>0</v>
      </c>
      <c r="AW57" s="16">
        <v>0</v>
      </c>
      <c r="AX57" s="16">
        <v>0</v>
      </c>
      <c r="AY57" s="16">
        <v>0</v>
      </c>
      <c r="AZ57" s="16">
        <v>0</v>
      </c>
      <c r="BA57" s="16">
        <v>0</v>
      </c>
      <c r="BB57" s="16">
        <v>0</v>
      </c>
      <c r="BC57" s="16">
        <v>0</v>
      </c>
      <c r="BD57" s="16">
        <v>0</v>
      </c>
      <c r="BE57" s="16">
        <v>0</v>
      </c>
      <c r="BF57" s="16">
        <v>0</v>
      </c>
      <c r="BG57" s="14">
        <v>0</v>
      </c>
      <c r="BH57" s="69">
        <v>0</v>
      </c>
      <c r="BI57" s="295">
        <f t="shared" si="0"/>
        <v>0</v>
      </c>
      <c r="BJ57" s="293">
        <f>BI57-'Of e D IMP % VBP na X'!BG118</f>
        <v>0</v>
      </c>
      <c r="BK57" s="296">
        <f t="shared" si="1"/>
        <v>0</v>
      </c>
      <c r="BL57" s="178">
        <v>0</v>
      </c>
      <c r="BM57" s="181">
        <f t="shared" si="2"/>
        <v>0</v>
      </c>
      <c r="BN57" s="179">
        <f>BM57-'Of e D IMP'!BG56</f>
        <v>0</v>
      </c>
      <c r="BO57" s="182">
        <f t="shared" si="3"/>
        <v>0</v>
      </c>
      <c r="BP57" s="243">
        <v>0</v>
      </c>
      <c r="BQ57" s="242">
        <f t="shared" si="4"/>
        <v>0</v>
      </c>
      <c r="BR57" s="242">
        <f t="shared" si="4"/>
        <v>0</v>
      </c>
      <c r="BS57" s="241">
        <f t="shared" si="5"/>
        <v>0</v>
      </c>
      <c r="BT57" s="16">
        <v>78731</v>
      </c>
      <c r="BU57" s="16">
        <v>0</v>
      </c>
      <c r="BV57" s="16">
        <v>0</v>
      </c>
      <c r="BW57" s="75">
        <f t="shared" si="17"/>
        <v>0</v>
      </c>
      <c r="BX57" s="199">
        <f t="shared" si="6"/>
        <v>0</v>
      </c>
      <c r="BY57" s="199">
        <f>BX57-'Of e D IMP % VBP na FBKF'!BK119</f>
        <v>0</v>
      </c>
      <c r="BZ57" s="199">
        <f t="shared" si="7"/>
        <v>0</v>
      </c>
      <c r="CA57" s="75">
        <v>0</v>
      </c>
      <c r="CB57" s="199">
        <f t="shared" si="8"/>
        <v>0</v>
      </c>
      <c r="CC57" s="199">
        <f>CB57-'Of e D IMP'!BN56</f>
        <v>0</v>
      </c>
      <c r="CD57" s="199">
        <f t="shared" si="9"/>
        <v>0</v>
      </c>
      <c r="CE57" s="237">
        <v>0</v>
      </c>
      <c r="CF57" s="235">
        <f t="shared" si="10"/>
        <v>0</v>
      </c>
      <c r="CG57" s="236">
        <f>CF57-'Of e D IMP'!BP56</f>
        <v>0</v>
      </c>
      <c r="CH57" s="234">
        <f t="shared" si="11"/>
        <v>0</v>
      </c>
      <c r="CI57" s="16">
        <v>0</v>
      </c>
      <c r="CJ57" s="14">
        <v>78731</v>
      </c>
      <c r="CK57" s="71">
        <f t="shared" si="12"/>
        <v>78731</v>
      </c>
      <c r="CL57" s="77">
        <f t="shared" si="13"/>
        <v>78731</v>
      </c>
      <c r="CM57" s="17">
        <v>78731</v>
      </c>
      <c r="CN57" s="72">
        <f t="shared" si="14"/>
        <v>78731</v>
      </c>
      <c r="CO57" s="78">
        <f t="shared" si="15"/>
        <v>78731</v>
      </c>
    </row>
    <row r="58" spans="1:93">
      <c r="A58" s="66">
        <v>54</v>
      </c>
      <c r="B58" s="13" t="s">
        <v>50</v>
      </c>
      <c r="C58" s="14">
        <v>56515</v>
      </c>
      <c r="D58" s="15">
        <v>0</v>
      </c>
      <c r="E58" s="16">
        <v>0</v>
      </c>
      <c r="F58" s="16">
        <v>0</v>
      </c>
      <c r="G58" s="16">
        <v>0</v>
      </c>
      <c r="H58" s="16">
        <v>0</v>
      </c>
      <c r="I58" s="16">
        <v>0</v>
      </c>
      <c r="J58" s="16">
        <v>0</v>
      </c>
      <c r="K58" s="16">
        <v>0</v>
      </c>
      <c r="L58" s="16">
        <v>0</v>
      </c>
      <c r="M58" s="16">
        <v>0</v>
      </c>
      <c r="N58" s="16">
        <v>0</v>
      </c>
      <c r="O58" s="16">
        <v>0</v>
      </c>
      <c r="P58" s="16">
        <v>0</v>
      </c>
      <c r="Q58" s="16">
        <v>0</v>
      </c>
      <c r="R58" s="16">
        <v>0</v>
      </c>
      <c r="S58" s="16">
        <v>0</v>
      </c>
      <c r="T58" s="16">
        <v>0</v>
      </c>
      <c r="U58" s="16">
        <v>0</v>
      </c>
      <c r="V58" s="16">
        <v>0</v>
      </c>
      <c r="W58" s="16">
        <v>0</v>
      </c>
      <c r="X58" s="16">
        <v>0</v>
      </c>
      <c r="Y58" s="16">
        <v>0</v>
      </c>
      <c r="Z58" s="16">
        <v>0</v>
      </c>
      <c r="AA58" s="16">
        <v>0</v>
      </c>
      <c r="AB58" s="16">
        <v>0</v>
      </c>
      <c r="AC58" s="16">
        <v>0</v>
      </c>
      <c r="AD58" s="16">
        <v>0</v>
      </c>
      <c r="AE58" s="16">
        <v>0</v>
      </c>
      <c r="AF58" s="16">
        <v>0</v>
      </c>
      <c r="AG58" s="16">
        <v>0</v>
      </c>
      <c r="AH58" s="16">
        <v>0</v>
      </c>
      <c r="AI58" s="16">
        <v>0</v>
      </c>
      <c r="AJ58" s="16">
        <v>0</v>
      </c>
      <c r="AK58" s="16">
        <v>0</v>
      </c>
      <c r="AL58" s="16">
        <v>0</v>
      </c>
      <c r="AM58" s="16">
        <v>0</v>
      </c>
      <c r="AN58" s="16">
        <v>0</v>
      </c>
      <c r="AO58" s="16">
        <v>0</v>
      </c>
      <c r="AP58" s="16">
        <v>0</v>
      </c>
      <c r="AQ58" s="16">
        <v>0</v>
      </c>
      <c r="AR58" s="16">
        <v>0</v>
      </c>
      <c r="AS58" s="16">
        <v>0</v>
      </c>
      <c r="AT58" s="16">
        <v>0</v>
      </c>
      <c r="AU58" s="16">
        <v>0</v>
      </c>
      <c r="AV58" s="16">
        <v>0</v>
      </c>
      <c r="AW58" s="16">
        <v>0</v>
      </c>
      <c r="AX58" s="16">
        <v>0</v>
      </c>
      <c r="AY58" s="16">
        <v>0</v>
      </c>
      <c r="AZ58" s="16">
        <v>0</v>
      </c>
      <c r="BA58" s="16">
        <v>0</v>
      </c>
      <c r="BB58" s="16">
        <v>0</v>
      </c>
      <c r="BC58" s="16">
        <v>0</v>
      </c>
      <c r="BD58" s="16">
        <v>0</v>
      </c>
      <c r="BE58" s="16">
        <v>0</v>
      </c>
      <c r="BF58" s="16">
        <v>0</v>
      </c>
      <c r="BG58" s="14">
        <v>0</v>
      </c>
      <c r="BH58" s="69">
        <v>0</v>
      </c>
      <c r="BI58" s="295">
        <f t="shared" si="0"/>
        <v>0</v>
      </c>
      <c r="BJ58" s="293">
        <f>BI58-'Of e D IMP % VBP na X'!BG119</f>
        <v>0</v>
      </c>
      <c r="BK58" s="296">
        <f t="shared" si="1"/>
        <v>0</v>
      </c>
      <c r="BL58" s="178">
        <v>0</v>
      </c>
      <c r="BM58" s="181">
        <f t="shared" si="2"/>
        <v>0</v>
      </c>
      <c r="BN58" s="179">
        <f>BM58-'Of e D IMP'!BG57</f>
        <v>0</v>
      </c>
      <c r="BO58" s="182">
        <f t="shared" si="3"/>
        <v>0</v>
      </c>
      <c r="BP58" s="243">
        <v>0</v>
      </c>
      <c r="BQ58" s="242">
        <f t="shared" si="4"/>
        <v>0</v>
      </c>
      <c r="BR58" s="242">
        <f t="shared" si="4"/>
        <v>0</v>
      </c>
      <c r="BS58" s="241">
        <f t="shared" si="5"/>
        <v>0</v>
      </c>
      <c r="BT58" s="16">
        <v>56515</v>
      </c>
      <c r="BU58" s="16">
        <v>0</v>
      </c>
      <c r="BV58" s="16">
        <v>0</v>
      </c>
      <c r="BW58" s="75">
        <f t="shared" si="17"/>
        <v>0</v>
      </c>
      <c r="BX58" s="199">
        <f t="shared" si="6"/>
        <v>0</v>
      </c>
      <c r="BY58" s="199">
        <f>BX58-'Of e D IMP % VBP na FBKF'!BK120</f>
        <v>0</v>
      </c>
      <c r="BZ58" s="199">
        <f t="shared" si="7"/>
        <v>0</v>
      </c>
      <c r="CA58" s="75">
        <v>0</v>
      </c>
      <c r="CB58" s="199">
        <f t="shared" si="8"/>
        <v>0</v>
      </c>
      <c r="CC58" s="199">
        <f>CB58-'Of e D IMP'!BN57</f>
        <v>0</v>
      </c>
      <c r="CD58" s="199">
        <f t="shared" si="9"/>
        <v>0</v>
      </c>
      <c r="CE58" s="237">
        <v>0</v>
      </c>
      <c r="CF58" s="235">
        <f t="shared" si="10"/>
        <v>0</v>
      </c>
      <c r="CG58" s="236">
        <f>CF58-'Of e D IMP'!BP57</f>
        <v>0</v>
      </c>
      <c r="CH58" s="234">
        <f t="shared" si="11"/>
        <v>0</v>
      </c>
      <c r="CI58" s="16">
        <v>0</v>
      </c>
      <c r="CJ58" s="14">
        <v>56515</v>
      </c>
      <c r="CK58" s="71">
        <f t="shared" si="12"/>
        <v>56515</v>
      </c>
      <c r="CL58" s="77">
        <f t="shared" si="13"/>
        <v>56515</v>
      </c>
      <c r="CM58" s="17">
        <v>56515</v>
      </c>
      <c r="CN58" s="72">
        <f t="shared" si="14"/>
        <v>56515</v>
      </c>
      <c r="CO58" s="78">
        <f t="shared" si="15"/>
        <v>56515</v>
      </c>
    </row>
    <row r="59" spans="1:93">
      <c r="A59" s="66">
        <v>55</v>
      </c>
      <c r="B59" s="13" t="s">
        <v>185</v>
      </c>
      <c r="C59" s="14">
        <v>280697</v>
      </c>
      <c r="D59" s="15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>
        <v>0</v>
      </c>
      <c r="M59" s="16">
        <v>0</v>
      </c>
      <c r="N59" s="16">
        <v>0</v>
      </c>
      <c r="O59" s="16">
        <v>0</v>
      </c>
      <c r="P59" s="16">
        <v>0</v>
      </c>
      <c r="Q59" s="16">
        <v>0</v>
      </c>
      <c r="R59" s="16">
        <v>0</v>
      </c>
      <c r="S59" s="16">
        <v>0</v>
      </c>
      <c r="T59" s="16">
        <v>0</v>
      </c>
      <c r="U59" s="16">
        <v>0</v>
      </c>
      <c r="V59" s="16">
        <v>0</v>
      </c>
      <c r="W59" s="16">
        <v>0</v>
      </c>
      <c r="X59" s="16">
        <v>0</v>
      </c>
      <c r="Y59" s="16">
        <v>0</v>
      </c>
      <c r="Z59" s="16">
        <v>0</v>
      </c>
      <c r="AA59" s="16">
        <v>0</v>
      </c>
      <c r="AB59" s="16">
        <v>0</v>
      </c>
      <c r="AC59" s="16">
        <v>0</v>
      </c>
      <c r="AD59" s="16">
        <v>0</v>
      </c>
      <c r="AE59" s="16">
        <v>0</v>
      </c>
      <c r="AF59" s="16">
        <v>0</v>
      </c>
      <c r="AG59" s="16">
        <v>0</v>
      </c>
      <c r="AH59" s="16">
        <v>0</v>
      </c>
      <c r="AI59" s="16">
        <v>0</v>
      </c>
      <c r="AJ59" s="16">
        <v>0</v>
      </c>
      <c r="AK59" s="16">
        <v>0</v>
      </c>
      <c r="AL59" s="16">
        <v>0</v>
      </c>
      <c r="AM59" s="16">
        <v>0</v>
      </c>
      <c r="AN59" s="16">
        <v>0</v>
      </c>
      <c r="AO59" s="16">
        <v>0</v>
      </c>
      <c r="AP59" s="16">
        <v>0</v>
      </c>
      <c r="AQ59" s="16">
        <v>0</v>
      </c>
      <c r="AR59" s="16">
        <v>0</v>
      </c>
      <c r="AS59" s="16">
        <v>0</v>
      </c>
      <c r="AT59" s="16">
        <v>0</v>
      </c>
      <c r="AU59" s="16">
        <v>0</v>
      </c>
      <c r="AV59" s="16">
        <v>0</v>
      </c>
      <c r="AW59" s="16">
        <v>0</v>
      </c>
      <c r="AX59" s="16">
        <v>0</v>
      </c>
      <c r="AY59" s="16">
        <v>0</v>
      </c>
      <c r="AZ59" s="16">
        <v>0</v>
      </c>
      <c r="BA59" s="16">
        <v>0</v>
      </c>
      <c r="BB59" s="16">
        <v>0</v>
      </c>
      <c r="BC59" s="16">
        <v>0</v>
      </c>
      <c r="BD59" s="16">
        <v>0</v>
      </c>
      <c r="BE59" s="16">
        <v>0</v>
      </c>
      <c r="BF59" s="16">
        <v>0</v>
      </c>
      <c r="BG59" s="14">
        <v>0</v>
      </c>
      <c r="BH59" s="69">
        <v>0</v>
      </c>
      <c r="BI59" s="295">
        <f t="shared" si="0"/>
        <v>0</v>
      </c>
      <c r="BJ59" s="293">
        <f>BI59-'Of e D IMP % VBP na X'!BG120</f>
        <v>0</v>
      </c>
      <c r="BK59" s="296">
        <f t="shared" si="1"/>
        <v>0</v>
      </c>
      <c r="BL59" s="178">
        <v>0</v>
      </c>
      <c r="BM59" s="181">
        <f t="shared" si="2"/>
        <v>0</v>
      </c>
      <c r="BN59" s="179">
        <f>BM59-'Of e D IMP'!BG58</f>
        <v>0</v>
      </c>
      <c r="BO59" s="182">
        <f t="shared" si="3"/>
        <v>0</v>
      </c>
      <c r="BP59" s="243">
        <v>0</v>
      </c>
      <c r="BQ59" s="242">
        <f t="shared" si="4"/>
        <v>0</v>
      </c>
      <c r="BR59" s="242">
        <f t="shared" si="4"/>
        <v>0</v>
      </c>
      <c r="BS59" s="241">
        <f t="shared" si="5"/>
        <v>0</v>
      </c>
      <c r="BT59" s="16">
        <v>280697</v>
      </c>
      <c r="BU59" s="16">
        <v>0</v>
      </c>
      <c r="BV59" s="16">
        <v>0</v>
      </c>
      <c r="BW59" s="75">
        <f t="shared" si="17"/>
        <v>0</v>
      </c>
      <c r="BX59" s="199">
        <f t="shared" si="6"/>
        <v>0</v>
      </c>
      <c r="BY59" s="199">
        <f>BX59-'Of e D IMP % VBP na FBKF'!BK121</f>
        <v>0</v>
      </c>
      <c r="BZ59" s="199">
        <f t="shared" si="7"/>
        <v>0</v>
      </c>
      <c r="CA59" s="75">
        <v>0</v>
      </c>
      <c r="CB59" s="199">
        <f t="shared" si="8"/>
        <v>0</v>
      </c>
      <c r="CC59" s="199">
        <f>CB59-'Of e D IMP'!BN58</f>
        <v>0</v>
      </c>
      <c r="CD59" s="199">
        <f t="shared" si="9"/>
        <v>0</v>
      </c>
      <c r="CE59" s="237">
        <v>0</v>
      </c>
      <c r="CF59" s="235">
        <f t="shared" si="10"/>
        <v>0</v>
      </c>
      <c r="CG59" s="236">
        <f>CF59-'Of e D IMP'!BP58</f>
        <v>0</v>
      </c>
      <c r="CH59" s="234">
        <f t="shared" si="11"/>
        <v>0</v>
      </c>
      <c r="CI59" s="16">
        <v>0</v>
      </c>
      <c r="CJ59" s="14">
        <v>280697</v>
      </c>
      <c r="CK59" s="71">
        <f t="shared" si="12"/>
        <v>280697</v>
      </c>
      <c r="CL59" s="77">
        <f t="shared" si="13"/>
        <v>280697</v>
      </c>
      <c r="CM59" s="17">
        <v>280697</v>
      </c>
      <c r="CN59" s="72">
        <f t="shared" si="14"/>
        <v>280697</v>
      </c>
      <c r="CO59" s="78">
        <f t="shared" si="15"/>
        <v>280697</v>
      </c>
    </row>
    <row r="60" spans="1:93" ht="15.75" thickBot="1">
      <c r="A60" s="66"/>
      <c r="B60" s="62" t="s">
        <v>51</v>
      </c>
      <c r="C60" s="63">
        <v>3786683</v>
      </c>
      <c r="D60" s="64">
        <v>46432</v>
      </c>
      <c r="E60" s="65">
        <v>33588</v>
      </c>
      <c r="F60" s="65">
        <v>33723</v>
      </c>
      <c r="G60" s="65">
        <v>12180</v>
      </c>
      <c r="H60" s="65">
        <v>6399</v>
      </c>
      <c r="I60" s="65">
        <v>191288</v>
      </c>
      <c r="J60" s="65">
        <v>7207</v>
      </c>
      <c r="K60" s="65">
        <v>17557</v>
      </c>
      <c r="L60" s="65">
        <v>14672</v>
      </c>
      <c r="M60" s="65">
        <v>14767</v>
      </c>
      <c r="N60" s="65">
        <v>11363</v>
      </c>
      <c r="O60" s="65">
        <v>22975</v>
      </c>
      <c r="P60" s="65">
        <v>12827</v>
      </c>
      <c r="Q60" s="65">
        <v>81265</v>
      </c>
      <c r="R60" s="65">
        <v>6545</v>
      </c>
      <c r="S60" s="65">
        <v>34991</v>
      </c>
      <c r="T60" s="65">
        <v>16410</v>
      </c>
      <c r="U60" s="65">
        <v>10625</v>
      </c>
      <c r="V60" s="65">
        <v>7280</v>
      </c>
      <c r="W60" s="65">
        <v>10255</v>
      </c>
      <c r="X60" s="65">
        <v>4548</v>
      </c>
      <c r="Y60" s="65">
        <v>7156</v>
      </c>
      <c r="Z60" s="65">
        <v>28913</v>
      </c>
      <c r="AA60" s="65">
        <v>3932</v>
      </c>
      <c r="AB60" s="65">
        <v>14246</v>
      </c>
      <c r="AC60" s="65">
        <v>42583</v>
      </c>
      <c r="AD60" s="65">
        <v>12721</v>
      </c>
      <c r="AE60" s="65">
        <v>27276</v>
      </c>
      <c r="AF60" s="65">
        <v>36338</v>
      </c>
      <c r="AG60" s="65">
        <v>6476</v>
      </c>
      <c r="AH60" s="65">
        <v>5007</v>
      </c>
      <c r="AI60" s="65">
        <v>16463</v>
      </c>
      <c r="AJ60" s="65">
        <v>20442</v>
      </c>
      <c r="AK60" s="65">
        <v>3519</v>
      </c>
      <c r="AL60" s="65">
        <v>38921</v>
      </c>
      <c r="AM60" s="65">
        <v>12591</v>
      </c>
      <c r="AN60" s="65">
        <v>37197</v>
      </c>
      <c r="AO60" s="65">
        <v>14257</v>
      </c>
      <c r="AP60" s="65">
        <v>16030</v>
      </c>
      <c r="AQ60" s="65">
        <v>54743</v>
      </c>
      <c r="AR60" s="65">
        <v>61771</v>
      </c>
      <c r="AS60" s="65">
        <v>74152</v>
      </c>
      <c r="AT60" s="65">
        <v>80311</v>
      </c>
      <c r="AU60" s="65">
        <v>57354</v>
      </c>
      <c r="AV60" s="65">
        <v>58777</v>
      </c>
      <c r="AW60" s="65">
        <v>9178</v>
      </c>
      <c r="AX60" s="65">
        <v>5363</v>
      </c>
      <c r="AY60" s="65">
        <v>34254</v>
      </c>
      <c r="AZ60" s="65">
        <v>45334</v>
      </c>
      <c r="BA60" s="65">
        <v>12233</v>
      </c>
      <c r="BB60" s="65">
        <v>27621</v>
      </c>
      <c r="BC60" s="65">
        <v>34378</v>
      </c>
      <c r="BD60" s="65">
        <v>15691</v>
      </c>
      <c r="BE60" s="65">
        <v>21750</v>
      </c>
      <c r="BF60" s="65">
        <v>96483</v>
      </c>
      <c r="BG60" s="63">
        <v>1630358</v>
      </c>
      <c r="BH60" s="69">
        <f>SUM(BH5:BH59)</f>
        <v>324067</v>
      </c>
      <c r="BI60" s="282">
        <f t="shared" si="0"/>
        <v>1000</v>
      </c>
      <c r="BJ60" s="293">
        <f>BI60-'Of e D IMP % VBP na X'!BG121</f>
        <v>997.75663674487066</v>
      </c>
      <c r="BK60" s="282">
        <f t="shared" si="1"/>
        <v>325067</v>
      </c>
      <c r="BL60" s="178">
        <f>SUM(BL5:BL59)</f>
        <v>284602</v>
      </c>
      <c r="BM60" s="184">
        <f t="shared" si="2"/>
        <v>1000</v>
      </c>
      <c r="BN60" s="179">
        <f>BM60-'Of e D IMP'!BG59</f>
        <v>997.4455555477474</v>
      </c>
      <c r="BO60" s="184">
        <f t="shared" si="3"/>
        <v>285602</v>
      </c>
      <c r="BP60" s="244">
        <v>39465</v>
      </c>
      <c r="BQ60" s="242">
        <f t="shared" si="4"/>
        <v>1000</v>
      </c>
      <c r="BR60" s="242">
        <f t="shared" si="4"/>
        <v>1000</v>
      </c>
      <c r="BS60" s="241">
        <f t="shared" si="5"/>
        <v>40465</v>
      </c>
      <c r="BT60" s="65">
        <v>427553</v>
      </c>
      <c r="BU60" s="65">
        <v>29136</v>
      </c>
      <c r="BV60" s="65">
        <v>1086708</v>
      </c>
      <c r="BW60" s="76">
        <f>SUM(BW5:BW59)</f>
        <v>283325</v>
      </c>
      <c r="BX60" s="199">
        <f t="shared" si="6"/>
        <v>1000</v>
      </c>
      <c r="BY60" s="200">
        <f>SUM(BY5:BY59)</f>
        <v>890.46501367687279</v>
      </c>
      <c r="BZ60" s="200">
        <f>SUM(BZ5:BZ59)</f>
        <v>284325</v>
      </c>
      <c r="CA60" s="76">
        <f>SUM(CA5:CA59)</f>
        <v>131519</v>
      </c>
      <c r="CB60" s="199">
        <f t="shared" si="8"/>
        <v>1000</v>
      </c>
      <c r="CC60" s="200">
        <f>SUM(CC5:CC59)</f>
        <v>764.07971471802546</v>
      </c>
      <c r="CD60" s="200">
        <f>SUM(CD5:CD59)</f>
        <v>132519</v>
      </c>
      <c r="CE60" s="238">
        <f>SUM(CE5:CE59)</f>
        <v>151806</v>
      </c>
      <c r="CF60" s="235">
        <f t="shared" si="10"/>
        <v>1000</v>
      </c>
      <c r="CG60" s="238">
        <f>SUM(CG5:CG59)</f>
        <v>999.96047587051908</v>
      </c>
      <c r="CH60" s="238">
        <f>SUM(CH5:CH59)</f>
        <v>152806</v>
      </c>
      <c r="CI60" s="65">
        <v>5536</v>
      </c>
      <c r="CJ60" s="65">
        <v>2156325</v>
      </c>
      <c r="CK60" s="71">
        <f t="shared" si="12"/>
        <v>2157325</v>
      </c>
      <c r="CL60" s="77">
        <f t="shared" si="13"/>
        <v>2157325</v>
      </c>
      <c r="CM60" s="63">
        <v>3786683</v>
      </c>
      <c r="CN60" s="82">
        <f t="shared" si="14"/>
        <v>3787683</v>
      </c>
      <c r="CO60" s="81">
        <f t="shared" si="15"/>
        <v>3787683</v>
      </c>
    </row>
    <row r="61" spans="1:93" ht="15.75" thickBot="1">
      <c r="A61" s="23"/>
      <c r="B61" s="24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  <c r="AW61" s="25"/>
      <c r="AX61" s="25"/>
      <c r="AY61" s="25"/>
      <c r="AZ61" s="25"/>
      <c r="BA61" s="25"/>
      <c r="BB61" s="26"/>
      <c r="BC61" s="27"/>
      <c r="BD61" s="27"/>
      <c r="BE61" s="27"/>
      <c r="BF61" s="27"/>
      <c r="BG61" s="27"/>
      <c r="BH61" s="27"/>
      <c r="BI61" s="27"/>
      <c r="BJ61" s="231"/>
      <c r="BK61" s="27"/>
      <c r="BL61" s="27"/>
      <c r="BM61" s="27"/>
      <c r="BN61" s="231"/>
      <c r="BO61" s="27"/>
      <c r="BP61" s="27"/>
      <c r="BQ61" s="27"/>
      <c r="BR61" s="27"/>
      <c r="BS61" s="27"/>
      <c r="BT61" s="27"/>
      <c r="BU61" s="28"/>
      <c r="BV61" s="27"/>
      <c r="BW61" s="27"/>
      <c r="BX61" s="27"/>
      <c r="BY61" s="232">
        <f>BY60+'Of e D IMP'!BJ59</f>
        <v>890.46501367687279</v>
      </c>
      <c r="BZ61" s="27"/>
      <c r="CA61" s="27"/>
      <c r="CB61" s="27"/>
      <c r="CC61" s="232">
        <f>CC60+'Of e D IMP'!BN59</f>
        <v>1000</v>
      </c>
      <c r="CD61" s="27"/>
      <c r="CE61" s="27"/>
      <c r="CF61" s="27"/>
      <c r="CG61" s="27"/>
      <c r="CH61" s="27"/>
      <c r="CI61" s="27"/>
      <c r="CJ61" s="27"/>
      <c r="CK61" s="27"/>
      <c r="CL61" s="27"/>
      <c r="CM61" s="27"/>
    </row>
    <row r="62" spans="1:93">
      <c r="A62" s="29" t="s">
        <v>52</v>
      </c>
      <c r="D62" s="30"/>
      <c r="E62" s="30"/>
      <c r="L62" s="31"/>
      <c r="BU62" s="3"/>
    </row>
    <row r="65" spans="1:74" ht="90">
      <c r="A65" s="329" t="s">
        <v>186</v>
      </c>
      <c r="B65" s="330"/>
      <c r="C65" s="42"/>
      <c r="D65" s="8" t="s">
        <v>114</v>
      </c>
      <c r="E65" s="9" t="s">
        <v>116</v>
      </c>
      <c r="F65" s="9" t="s">
        <v>15</v>
      </c>
      <c r="G65" s="9" t="s">
        <v>16</v>
      </c>
      <c r="H65" s="9" t="s">
        <v>120</v>
      </c>
      <c r="I65" s="9" t="s">
        <v>122</v>
      </c>
      <c r="J65" s="9" t="s">
        <v>17</v>
      </c>
      <c r="K65" s="9" t="s">
        <v>125</v>
      </c>
      <c r="L65" s="9" t="s">
        <v>18</v>
      </c>
      <c r="M65" s="9" t="s">
        <v>128</v>
      </c>
      <c r="N65" s="9" t="s">
        <v>19</v>
      </c>
      <c r="O65" s="9" t="s">
        <v>131</v>
      </c>
      <c r="P65" s="9" t="s">
        <v>133</v>
      </c>
      <c r="Q65" s="9" t="s">
        <v>135</v>
      </c>
      <c r="R65" s="9" t="s">
        <v>20</v>
      </c>
      <c r="S65" s="9" t="s">
        <v>138</v>
      </c>
      <c r="T65" s="9" t="s">
        <v>21</v>
      </c>
      <c r="U65" s="9" t="s">
        <v>22</v>
      </c>
      <c r="V65" s="9" t="s">
        <v>23</v>
      </c>
      <c r="W65" s="9" t="s">
        <v>143</v>
      </c>
      <c r="X65" s="9" t="s">
        <v>24</v>
      </c>
      <c r="Y65" s="9" t="s">
        <v>25</v>
      </c>
      <c r="Z65" s="9" t="s">
        <v>147</v>
      </c>
      <c r="AA65" s="9" t="s">
        <v>8</v>
      </c>
      <c r="AB65" s="9" t="s">
        <v>26</v>
      </c>
      <c r="AC65" s="9" t="s">
        <v>151</v>
      </c>
      <c r="AD65" s="9" t="s">
        <v>153</v>
      </c>
      <c r="AE65" s="9" t="s">
        <v>155</v>
      </c>
      <c r="AF65" s="9" t="s">
        <v>27</v>
      </c>
      <c r="AG65" s="9" t="s">
        <v>28</v>
      </c>
      <c r="AH65" s="9" t="s">
        <v>29</v>
      </c>
      <c r="AI65" s="9" t="s">
        <v>30</v>
      </c>
      <c r="AJ65" s="9" t="s">
        <v>31</v>
      </c>
      <c r="AK65" s="9" t="s">
        <v>32</v>
      </c>
      <c r="AL65" s="9" t="s">
        <v>33</v>
      </c>
      <c r="AM65" s="9" t="s">
        <v>34</v>
      </c>
      <c r="AN65" s="9" t="s">
        <v>35</v>
      </c>
      <c r="AO65" s="9" t="s">
        <v>36</v>
      </c>
      <c r="AP65" s="9" t="s">
        <v>37</v>
      </c>
      <c r="AQ65" s="9" t="s">
        <v>38</v>
      </c>
      <c r="AR65" s="9" t="s">
        <v>39</v>
      </c>
      <c r="AS65" s="9" t="s">
        <v>40</v>
      </c>
      <c r="AT65" s="9" t="s">
        <v>171</v>
      </c>
      <c r="AU65" s="9" t="s">
        <v>41</v>
      </c>
      <c r="AV65" s="9" t="s">
        <v>42</v>
      </c>
      <c r="AW65" s="9" t="s">
        <v>43</v>
      </c>
      <c r="AX65" s="9" t="s">
        <v>44</v>
      </c>
      <c r="AY65" s="9" t="s">
        <v>45</v>
      </c>
      <c r="AZ65" s="9" t="s">
        <v>46</v>
      </c>
      <c r="BA65" s="9" t="s">
        <v>47</v>
      </c>
      <c r="BB65" s="9" t="s">
        <v>48</v>
      </c>
      <c r="BC65" s="9" t="s">
        <v>181</v>
      </c>
      <c r="BD65" s="9" t="s">
        <v>49</v>
      </c>
      <c r="BE65" s="9" t="s">
        <v>50</v>
      </c>
      <c r="BF65" s="9" t="s">
        <v>185</v>
      </c>
      <c r="BG65" s="7" t="s">
        <v>51</v>
      </c>
      <c r="BU65" s="3"/>
      <c r="BV65" s="33"/>
    </row>
    <row r="66" spans="1:74">
      <c r="A66" s="37">
        <v>13</v>
      </c>
      <c r="B66" s="38" t="s">
        <v>187</v>
      </c>
      <c r="C66" s="43"/>
      <c r="D66" s="15">
        <v>70267</v>
      </c>
      <c r="E66" s="16">
        <v>34896</v>
      </c>
      <c r="F66" s="16">
        <v>30252</v>
      </c>
      <c r="G66" s="16">
        <v>10152</v>
      </c>
      <c r="H66" s="16">
        <v>4949</v>
      </c>
      <c r="I66" s="16">
        <v>51185</v>
      </c>
      <c r="J66" s="16">
        <v>1730</v>
      </c>
      <c r="K66" s="16">
        <v>13260</v>
      </c>
      <c r="L66" s="16">
        <v>11325</v>
      </c>
      <c r="M66" s="16">
        <v>6805</v>
      </c>
      <c r="N66" s="16">
        <v>7309</v>
      </c>
      <c r="O66" s="16">
        <v>10810</v>
      </c>
      <c r="P66" s="16">
        <v>13965</v>
      </c>
      <c r="Q66" s="16">
        <v>12176</v>
      </c>
      <c r="R66" s="16">
        <v>5425</v>
      </c>
      <c r="S66" s="16">
        <v>11237</v>
      </c>
      <c r="T66" s="16">
        <v>5325</v>
      </c>
      <c r="U66" s="16">
        <v>12958</v>
      </c>
      <c r="V66" s="16">
        <v>2343</v>
      </c>
      <c r="W66" s="16">
        <v>5545</v>
      </c>
      <c r="X66" s="16">
        <v>2259</v>
      </c>
      <c r="Y66" s="16">
        <v>3345</v>
      </c>
      <c r="Z66" s="16">
        <v>13516</v>
      </c>
      <c r="AA66" s="16">
        <v>2246</v>
      </c>
      <c r="AB66" s="16">
        <v>9608</v>
      </c>
      <c r="AC66" s="16">
        <v>20459</v>
      </c>
      <c r="AD66" s="16">
        <v>7874</v>
      </c>
      <c r="AE66" s="16">
        <v>22300</v>
      </c>
      <c r="AF66" s="16">
        <v>17190</v>
      </c>
      <c r="AG66" s="16">
        <v>2156</v>
      </c>
      <c r="AH66" s="16">
        <v>1596</v>
      </c>
      <c r="AI66" s="16">
        <v>10151</v>
      </c>
      <c r="AJ66" s="16">
        <v>4960</v>
      </c>
      <c r="AK66" s="16">
        <v>5348</v>
      </c>
      <c r="AL66" s="16">
        <v>2910</v>
      </c>
      <c r="AM66" s="16">
        <v>2305</v>
      </c>
      <c r="AN66" s="16">
        <v>14279</v>
      </c>
      <c r="AO66" s="16">
        <v>5582</v>
      </c>
      <c r="AP66" s="16">
        <v>13899</v>
      </c>
      <c r="AQ66" s="16">
        <v>70365</v>
      </c>
      <c r="AR66" s="16">
        <v>90217</v>
      </c>
      <c r="AS66" s="16">
        <v>205732</v>
      </c>
      <c r="AT66" s="16">
        <v>91459</v>
      </c>
      <c r="AU66" s="16">
        <v>73225</v>
      </c>
      <c r="AV66" s="16">
        <v>129937</v>
      </c>
      <c r="AW66" s="16">
        <v>165914</v>
      </c>
      <c r="AX66" s="16">
        <v>17976</v>
      </c>
      <c r="AY66" s="16">
        <v>30000</v>
      </c>
      <c r="AZ66" s="16">
        <v>84546</v>
      </c>
      <c r="BA66" s="16">
        <v>21541</v>
      </c>
      <c r="BB66" s="16">
        <v>33079</v>
      </c>
      <c r="BC66" s="16">
        <v>67169</v>
      </c>
      <c r="BD66" s="16">
        <v>60968</v>
      </c>
      <c r="BE66" s="16">
        <v>32466</v>
      </c>
      <c r="BF66" s="16">
        <v>183762</v>
      </c>
      <c r="BG66" s="14">
        <v>1842253</v>
      </c>
      <c r="BU66" s="3"/>
      <c r="BV66" s="33"/>
    </row>
    <row r="67" spans="1:74">
      <c r="A67" s="37">
        <v>14</v>
      </c>
      <c r="B67" s="38" t="s">
        <v>188</v>
      </c>
      <c r="C67" s="43"/>
      <c r="D67" s="15">
        <v>25812</v>
      </c>
      <c r="E67" s="16">
        <v>19490</v>
      </c>
      <c r="F67" s="16">
        <v>7085</v>
      </c>
      <c r="G67" s="16">
        <v>1258</v>
      </c>
      <c r="H67" s="16">
        <v>1985</v>
      </c>
      <c r="I67" s="16">
        <v>25202</v>
      </c>
      <c r="J67" s="16">
        <v>865</v>
      </c>
      <c r="K67" s="16">
        <v>5269</v>
      </c>
      <c r="L67" s="16">
        <v>5815</v>
      </c>
      <c r="M67" s="16">
        <v>5267</v>
      </c>
      <c r="N67" s="16">
        <v>3514</v>
      </c>
      <c r="O67" s="16">
        <v>5400</v>
      </c>
      <c r="P67" s="16">
        <v>5997</v>
      </c>
      <c r="Q67" s="16">
        <v>2965</v>
      </c>
      <c r="R67" s="16">
        <v>1229</v>
      </c>
      <c r="S67" s="16">
        <v>4885</v>
      </c>
      <c r="T67" s="16">
        <v>1638</v>
      </c>
      <c r="U67" s="16">
        <v>5400</v>
      </c>
      <c r="V67" s="16">
        <v>1061</v>
      </c>
      <c r="W67" s="16">
        <v>2105</v>
      </c>
      <c r="X67" s="16">
        <v>1282</v>
      </c>
      <c r="Y67" s="16">
        <v>1947</v>
      </c>
      <c r="Z67" s="16">
        <v>8112</v>
      </c>
      <c r="AA67" s="16">
        <v>665</v>
      </c>
      <c r="AB67" s="16">
        <v>5554</v>
      </c>
      <c r="AC67" s="16">
        <v>6053</v>
      </c>
      <c r="AD67" s="16">
        <v>2746</v>
      </c>
      <c r="AE67" s="16">
        <v>8990</v>
      </c>
      <c r="AF67" s="16">
        <v>11821</v>
      </c>
      <c r="AG67" s="16">
        <v>1359</v>
      </c>
      <c r="AH67" s="16">
        <v>1064</v>
      </c>
      <c r="AI67" s="16">
        <v>5259</v>
      </c>
      <c r="AJ67" s="16">
        <v>3842</v>
      </c>
      <c r="AK67" s="16">
        <v>1846</v>
      </c>
      <c r="AL67" s="16">
        <v>5222</v>
      </c>
      <c r="AM67" s="16">
        <v>2012</v>
      </c>
      <c r="AN67" s="16">
        <v>9298</v>
      </c>
      <c r="AO67" s="16">
        <v>3945</v>
      </c>
      <c r="AP67" s="16">
        <v>5522</v>
      </c>
      <c r="AQ67" s="16">
        <v>14719</v>
      </c>
      <c r="AR67" s="16">
        <v>28478</v>
      </c>
      <c r="AS67" s="16">
        <v>90407</v>
      </c>
      <c r="AT67" s="16">
        <v>38822</v>
      </c>
      <c r="AU67" s="16">
        <v>22535</v>
      </c>
      <c r="AV67" s="16">
        <v>50667</v>
      </c>
      <c r="AW67" s="16">
        <v>4472</v>
      </c>
      <c r="AX67" s="16">
        <v>5403</v>
      </c>
      <c r="AY67" s="16">
        <v>12259</v>
      </c>
      <c r="AZ67" s="16">
        <v>44546</v>
      </c>
      <c r="BA67" s="16">
        <v>18780</v>
      </c>
      <c r="BB67" s="16">
        <v>19302</v>
      </c>
      <c r="BC67" s="16">
        <v>48318</v>
      </c>
      <c r="BD67" s="16">
        <v>56371</v>
      </c>
      <c r="BE67" s="16">
        <v>29669</v>
      </c>
      <c r="BF67" s="16">
        <v>157357</v>
      </c>
      <c r="BG67" s="14">
        <v>860886</v>
      </c>
      <c r="BU67" s="3"/>
      <c r="BV67" s="33"/>
    </row>
    <row r="68" spans="1:74">
      <c r="A68" s="37">
        <v>15</v>
      </c>
      <c r="B68" s="38" t="s">
        <v>189</v>
      </c>
      <c r="C68" s="43"/>
      <c r="D68" s="15">
        <v>20734</v>
      </c>
      <c r="E68" s="16">
        <v>15394</v>
      </c>
      <c r="F68" s="16">
        <v>4614</v>
      </c>
      <c r="G68" s="16">
        <v>823</v>
      </c>
      <c r="H68" s="16">
        <v>1560</v>
      </c>
      <c r="I68" s="16">
        <v>18881</v>
      </c>
      <c r="J68" s="16">
        <v>615</v>
      </c>
      <c r="K68" s="16">
        <v>4100</v>
      </c>
      <c r="L68" s="16">
        <v>4966</v>
      </c>
      <c r="M68" s="16">
        <v>4217</v>
      </c>
      <c r="N68" s="16">
        <v>2912</v>
      </c>
      <c r="O68" s="16">
        <v>4073</v>
      </c>
      <c r="P68" s="16">
        <v>4785</v>
      </c>
      <c r="Q68" s="16">
        <v>1869</v>
      </c>
      <c r="R68" s="16">
        <v>959</v>
      </c>
      <c r="S68" s="16">
        <v>3472</v>
      </c>
      <c r="T68" s="16">
        <v>1135</v>
      </c>
      <c r="U68" s="16">
        <v>4065</v>
      </c>
      <c r="V68" s="16">
        <v>756</v>
      </c>
      <c r="W68" s="16">
        <v>1594</v>
      </c>
      <c r="X68" s="16">
        <v>939</v>
      </c>
      <c r="Y68" s="16">
        <v>1461</v>
      </c>
      <c r="Z68" s="16">
        <v>6206</v>
      </c>
      <c r="AA68" s="16">
        <v>496</v>
      </c>
      <c r="AB68" s="16">
        <v>4392</v>
      </c>
      <c r="AC68" s="16">
        <v>4241</v>
      </c>
      <c r="AD68" s="16">
        <v>2050</v>
      </c>
      <c r="AE68" s="16">
        <v>7167</v>
      </c>
      <c r="AF68" s="16">
        <v>9062</v>
      </c>
      <c r="AG68" s="16">
        <v>1007</v>
      </c>
      <c r="AH68" s="16">
        <v>779</v>
      </c>
      <c r="AI68" s="16">
        <v>3996</v>
      </c>
      <c r="AJ68" s="16">
        <v>2857</v>
      </c>
      <c r="AK68" s="16">
        <v>1430</v>
      </c>
      <c r="AL68" s="16">
        <v>3770</v>
      </c>
      <c r="AM68" s="16">
        <v>1402</v>
      </c>
      <c r="AN68" s="16">
        <v>7040</v>
      </c>
      <c r="AO68" s="16">
        <v>2983</v>
      </c>
      <c r="AP68" s="16">
        <v>4622</v>
      </c>
      <c r="AQ68" s="16">
        <v>11585</v>
      </c>
      <c r="AR68" s="16">
        <v>22756</v>
      </c>
      <c r="AS68" s="16">
        <v>71292</v>
      </c>
      <c r="AT68" s="16">
        <v>31991</v>
      </c>
      <c r="AU68" s="16">
        <v>18884</v>
      </c>
      <c r="AV68" s="16">
        <v>39501</v>
      </c>
      <c r="AW68" s="16">
        <v>3857</v>
      </c>
      <c r="AX68" s="16">
        <v>5103</v>
      </c>
      <c r="AY68" s="16">
        <v>10825</v>
      </c>
      <c r="AZ68" s="16">
        <v>36965</v>
      </c>
      <c r="BA68" s="16">
        <v>15798</v>
      </c>
      <c r="BB68" s="16">
        <v>15855</v>
      </c>
      <c r="BC68" s="16">
        <v>42059</v>
      </c>
      <c r="BD68" s="16">
        <v>49299</v>
      </c>
      <c r="BE68" s="16">
        <v>24958</v>
      </c>
      <c r="BF68" s="16">
        <v>112915</v>
      </c>
      <c r="BG68" s="14">
        <v>681067</v>
      </c>
      <c r="BU68" s="3"/>
      <c r="BV68" s="33"/>
    </row>
    <row r="69" spans="1:74">
      <c r="A69" s="37">
        <v>16</v>
      </c>
      <c r="B69" s="38" t="s">
        <v>190</v>
      </c>
      <c r="C69" s="43"/>
      <c r="D69" s="15">
        <v>5078</v>
      </c>
      <c r="E69" s="16">
        <v>4096</v>
      </c>
      <c r="F69" s="16">
        <v>2470</v>
      </c>
      <c r="G69" s="16">
        <v>434</v>
      </c>
      <c r="H69" s="16">
        <v>424</v>
      </c>
      <c r="I69" s="16">
        <v>6305</v>
      </c>
      <c r="J69" s="16">
        <v>249</v>
      </c>
      <c r="K69" s="16">
        <v>1166</v>
      </c>
      <c r="L69" s="16">
        <v>846</v>
      </c>
      <c r="M69" s="16">
        <v>1048</v>
      </c>
      <c r="N69" s="16">
        <v>600</v>
      </c>
      <c r="O69" s="16">
        <v>1322</v>
      </c>
      <c r="P69" s="16">
        <v>1208</v>
      </c>
      <c r="Q69" s="16">
        <v>1096</v>
      </c>
      <c r="R69" s="16">
        <v>270</v>
      </c>
      <c r="S69" s="16">
        <v>1411</v>
      </c>
      <c r="T69" s="16">
        <v>502</v>
      </c>
      <c r="U69" s="16">
        <v>1332</v>
      </c>
      <c r="V69" s="16">
        <v>305</v>
      </c>
      <c r="W69" s="16">
        <v>510</v>
      </c>
      <c r="X69" s="16">
        <v>342</v>
      </c>
      <c r="Y69" s="16">
        <v>485</v>
      </c>
      <c r="Z69" s="16">
        <v>1902</v>
      </c>
      <c r="AA69" s="16">
        <v>169</v>
      </c>
      <c r="AB69" s="16">
        <v>1161</v>
      </c>
      <c r="AC69" s="16">
        <v>1810</v>
      </c>
      <c r="AD69" s="16">
        <v>695</v>
      </c>
      <c r="AE69" s="16">
        <v>1819</v>
      </c>
      <c r="AF69" s="16">
        <v>2752</v>
      </c>
      <c r="AG69" s="16">
        <v>351</v>
      </c>
      <c r="AH69" s="16">
        <v>284</v>
      </c>
      <c r="AI69" s="16">
        <v>1261</v>
      </c>
      <c r="AJ69" s="16">
        <v>982</v>
      </c>
      <c r="AK69" s="16">
        <v>416</v>
      </c>
      <c r="AL69" s="16">
        <v>1450</v>
      </c>
      <c r="AM69" s="16">
        <v>609</v>
      </c>
      <c r="AN69" s="16">
        <v>2254</v>
      </c>
      <c r="AO69" s="16">
        <v>962</v>
      </c>
      <c r="AP69" s="16">
        <v>898</v>
      </c>
      <c r="AQ69" s="16">
        <v>3133</v>
      </c>
      <c r="AR69" s="16">
        <v>5695</v>
      </c>
      <c r="AS69" s="16">
        <v>19051</v>
      </c>
      <c r="AT69" s="16">
        <v>6811</v>
      </c>
      <c r="AU69" s="16">
        <v>3642</v>
      </c>
      <c r="AV69" s="16">
        <v>11166</v>
      </c>
      <c r="AW69" s="16">
        <v>614</v>
      </c>
      <c r="AX69" s="16">
        <v>300</v>
      </c>
      <c r="AY69" s="16">
        <v>1427</v>
      </c>
      <c r="AZ69" s="16">
        <v>7548</v>
      </c>
      <c r="BA69" s="16">
        <v>2982</v>
      </c>
      <c r="BB69" s="16">
        <v>3447</v>
      </c>
      <c r="BC69" s="16">
        <v>6259</v>
      </c>
      <c r="BD69" s="16">
        <v>3364</v>
      </c>
      <c r="BE69" s="16">
        <v>1796</v>
      </c>
      <c r="BF69" s="16">
        <v>12621</v>
      </c>
      <c r="BG69" s="14">
        <v>141130</v>
      </c>
      <c r="BU69" s="3"/>
      <c r="BV69" s="33"/>
    </row>
    <row r="70" spans="1:74">
      <c r="A70" s="37">
        <v>17</v>
      </c>
      <c r="B70" s="38" t="s">
        <v>191</v>
      </c>
      <c r="C70" s="43"/>
      <c r="D70" s="15">
        <v>5078</v>
      </c>
      <c r="E70" s="16">
        <v>4096</v>
      </c>
      <c r="F70" s="16">
        <v>1801</v>
      </c>
      <c r="G70" s="16">
        <v>384</v>
      </c>
      <c r="H70" s="16">
        <v>407</v>
      </c>
      <c r="I70" s="16">
        <v>6038</v>
      </c>
      <c r="J70" s="16">
        <v>235</v>
      </c>
      <c r="K70" s="16">
        <v>1150</v>
      </c>
      <c r="L70" s="16">
        <v>839</v>
      </c>
      <c r="M70" s="16">
        <v>1030</v>
      </c>
      <c r="N70" s="16">
        <v>593</v>
      </c>
      <c r="O70" s="16">
        <v>1260</v>
      </c>
      <c r="P70" s="16">
        <v>1148</v>
      </c>
      <c r="Q70" s="16">
        <v>790</v>
      </c>
      <c r="R70" s="16">
        <v>262</v>
      </c>
      <c r="S70" s="16">
        <v>1262</v>
      </c>
      <c r="T70" s="16">
        <v>448</v>
      </c>
      <c r="U70" s="16">
        <v>1222</v>
      </c>
      <c r="V70" s="16">
        <v>274</v>
      </c>
      <c r="W70" s="16">
        <v>467</v>
      </c>
      <c r="X70" s="16">
        <v>327</v>
      </c>
      <c r="Y70" s="16">
        <v>447</v>
      </c>
      <c r="Z70" s="16">
        <v>1856</v>
      </c>
      <c r="AA70" s="16">
        <v>163</v>
      </c>
      <c r="AB70" s="16">
        <v>1091</v>
      </c>
      <c r="AC70" s="16">
        <v>1603</v>
      </c>
      <c r="AD70" s="16">
        <v>649</v>
      </c>
      <c r="AE70" s="16">
        <v>1768</v>
      </c>
      <c r="AF70" s="16">
        <v>2663</v>
      </c>
      <c r="AG70" s="16">
        <v>343</v>
      </c>
      <c r="AH70" s="16">
        <v>269</v>
      </c>
      <c r="AI70" s="16">
        <v>1178</v>
      </c>
      <c r="AJ70" s="16">
        <v>903</v>
      </c>
      <c r="AK70" s="16">
        <v>400</v>
      </c>
      <c r="AL70" s="16">
        <v>1387</v>
      </c>
      <c r="AM70" s="16">
        <v>583</v>
      </c>
      <c r="AN70" s="16">
        <v>2196</v>
      </c>
      <c r="AO70" s="16">
        <v>913</v>
      </c>
      <c r="AP70" s="16">
        <v>885</v>
      </c>
      <c r="AQ70" s="16">
        <v>2862</v>
      </c>
      <c r="AR70" s="16">
        <v>5549</v>
      </c>
      <c r="AS70" s="16">
        <v>18739</v>
      </c>
      <c r="AT70" s="16">
        <v>6789</v>
      </c>
      <c r="AU70" s="16">
        <v>3633</v>
      </c>
      <c r="AV70" s="16">
        <v>10092</v>
      </c>
      <c r="AW70" s="16">
        <v>614</v>
      </c>
      <c r="AX70" s="16">
        <v>300</v>
      </c>
      <c r="AY70" s="16">
        <v>1423</v>
      </c>
      <c r="AZ70" s="16">
        <v>7517</v>
      </c>
      <c r="BA70" s="16">
        <v>2783</v>
      </c>
      <c r="BB70" s="16">
        <v>3249</v>
      </c>
      <c r="BC70" s="16">
        <v>6178</v>
      </c>
      <c r="BD70" s="16">
        <v>3364</v>
      </c>
      <c r="BE70" s="16">
        <v>1790</v>
      </c>
      <c r="BF70" s="16">
        <v>12546</v>
      </c>
      <c r="BG70" s="14">
        <v>135836</v>
      </c>
      <c r="BU70" s="3"/>
      <c r="BV70" s="33"/>
    </row>
    <row r="71" spans="1:74">
      <c r="A71" s="37">
        <v>18</v>
      </c>
      <c r="B71" s="38" t="s">
        <v>192</v>
      </c>
      <c r="C71" s="43"/>
      <c r="D71" s="15">
        <v>0</v>
      </c>
      <c r="E71" s="16">
        <v>0</v>
      </c>
      <c r="F71" s="16">
        <v>669</v>
      </c>
      <c r="G71" s="16">
        <v>50</v>
      </c>
      <c r="H71" s="16">
        <v>17</v>
      </c>
      <c r="I71" s="16">
        <v>267</v>
      </c>
      <c r="J71" s="16">
        <v>14</v>
      </c>
      <c r="K71" s="16">
        <v>16</v>
      </c>
      <c r="L71" s="16">
        <v>7</v>
      </c>
      <c r="M71" s="16">
        <v>18</v>
      </c>
      <c r="N71" s="16">
        <v>7</v>
      </c>
      <c r="O71" s="16">
        <v>62</v>
      </c>
      <c r="P71" s="16">
        <v>60</v>
      </c>
      <c r="Q71" s="16">
        <v>306</v>
      </c>
      <c r="R71" s="16">
        <v>8</v>
      </c>
      <c r="S71" s="16">
        <v>149</v>
      </c>
      <c r="T71" s="16">
        <v>54</v>
      </c>
      <c r="U71" s="16">
        <v>110</v>
      </c>
      <c r="V71" s="16">
        <v>31</v>
      </c>
      <c r="W71" s="16">
        <v>43</v>
      </c>
      <c r="X71" s="16">
        <v>15</v>
      </c>
      <c r="Y71" s="16">
        <v>38</v>
      </c>
      <c r="Z71" s="16">
        <v>46</v>
      </c>
      <c r="AA71" s="16">
        <v>6</v>
      </c>
      <c r="AB71" s="16">
        <v>70</v>
      </c>
      <c r="AC71" s="16">
        <v>207</v>
      </c>
      <c r="AD71" s="16">
        <v>46</v>
      </c>
      <c r="AE71" s="16">
        <v>51</v>
      </c>
      <c r="AF71" s="16">
        <v>89</v>
      </c>
      <c r="AG71" s="16">
        <v>8</v>
      </c>
      <c r="AH71" s="16">
        <v>15</v>
      </c>
      <c r="AI71" s="16">
        <v>83</v>
      </c>
      <c r="AJ71" s="16">
        <v>79</v>
      </c>
      <c r="AK71" s="16">
        <v>16</v>
      </c>
      <c r="AL71" s="16">
        <v>63</v>
      </c>
      <c r="AM71" s="16">
        <v>26</v>
      </c>
      <c r="AN71" s="16">
        <v>58</v>
      </c>
      <c r="AO71" s="16">
        <v>49</v>
      </c>
      <c r="AP71" s="16">
        <v>13</v>
      </c>
      <c r="AQ71" s="16">
        <v>271</v>
      </c>
      <c r="AR71" s="16">
        <v>146</v>
      </c>
      <c r="AS71" s="16">
        <v>312</v>
      </c>
      <c r="AT71" s="16">
        <v>22</v>
      </c>
      <c r="AU71" s="16">
        <v>9</v>
      </c>
      <c r="AV71" s="16">
        <v>1074</v>
      </c>
      <c r="AW71" s="16">
        <v>0</v>
      </c>
      <c r="AX71" s="16">
        <v>0</v>
      </c>
      <c r="AY71" s="16">
        <v>4</v>
      </c>
      <c r="AZ71" s="16">
        <v>31</v>
      </c>
      <c r="BA71" s="16">
        <v>199</v>
      </c>
      <c r="BB71" s="16">
        <v>198</v>
      </c>
      <c r="BC71" s="16">
        <v>81</v>
      </c>
      <c r="BD71" s="16">
        <v>0</v>
      </c>
      <c r="BE71" s="16">
        <v>6</v>
      </c>
      <c r="BF71" s="16">
        <v>75</v>
      </c>
      <c r="BG71" s="14">
        <v>5294</v>
      </c>
      <c r="BU71" s="3"/>
      <c r="BV71" s="33"/>
    </row>
    <row r="72" spans="1:74">
      <c r="A72" s="37">
        <v>19</v>
      </c>
      <c r="B72" s="38" t="s">
        <v>193</v>
      </c>
      <c r="C72" s="43"/>
      <c r="D72" s="15">
        <v>0</v>
      </c>
      <c r="E72" s="16">
        <v>0</v>
      </c>
      <c r="F72" s="16">
        <v>1</v>
      </c>
      <c r="G72" s="16">
        <v>1</v>
      </c>
      <c r="H72" s="16">
        <v>1</v>
      </c>
      <c r="I72" s="16">
        <v>16</v>
      </c>
      <c r="J72" s="16">
        <v>1</v>
      </c>
      <c r="K72" s="16">
        <v>3</v>
      </c>
      <c r="L72" s="16">
        <v>3</v>
      </c>
      <c r="M72" s="16">
        <v>2</v>
      </c>
      <c r="N72" s="16">
        <v>2</v>
      </c>
      <c r="O72" s="16">
        <v>5</v>
      </c>
      <c r="P72" s="16">
        <v>4</v>
      </c>
      <c r="Q72" s="16">
        <v>0</v>
      </c>
      <c r="R72" s="16">
        <v>0</v>
      </c>
      <c r="S72" s="16">
        <v>2</v>
      </c>
      <c r="T72" s="16">
        <v>1</v>
      </c>
      <c r="U72" s="16">
        <v>3</v>
      </c>
      <c r="V72" s="16">
        <v>0</v>
      </c>
      <c r="W72" s="16">
        <v>1</v>
      </c>
      <c r="X72" s="16">
        <v>1</v>
      </c>
      <c r="Y72" s="16">
        <v>1</v>
      </c>
      <c r="Z72" s="16">
        <v>4</v>
      </c>
      <c r="AA72" s="16">
        <v>0</v>
      </c>
      <c r="AB72" s="16">
        <v>1</v>
      </c>
      <c r="AC72" s="16">
        <v>2</v>
      </c>
      <c r="AD72" s="16">
        <v>1</v>
      </c>
      <c r="AE72" s="16">
        <v>4</v>
      </c>
      <c r="AF72" s="16">
        <v>7</v>
      </c>
      <c r="AG72" s="16">
        <v>1</v>
      </c>
      <c r="AH72" s="16">
        <v>1</v>
      </c>
      <c r="AI72" s="16">
        <v>2</v>
      </c>
      <c r="AJ72" s="16">
        <v>3</v>
      </c>
      <c r="AK72" s="16">
        <v>0</v>
      </c>
      <c r="AL72" s="16">
        <v>2</v>
      </c>
      <c r="AM72" s="16">
        <v>1</v>
      </c>
      <c r="AN72" s="16">
        <v>4</v>
      </c>
      <c r="AO72" s="16">
        <v>0</v>
      </c>
      <c r="AP72" s="16">
        <v>2</v>
      </c>
      <c r="AQ72" s="16">
        <v>1</v>
      </c>
      <c r="AR72" s="16">
        <v>27</v>
      </c>
      <c r="AS72" s="16">
        <v>64</v>
      </c>
      <c r="AT72" s="16">
        <v>20</v>
      </c>
      <c r="AU72" s="16">
        <v>9</v>
      </c>
      <c r="AV72" s="16">
        <v>0</v>
      </c>
      <c r="AW72" s="16">
        <v>1</v>
      </c>
      <c r="AX72" s="16">
        <v>0</v>
      </c>
      <c r="AY72" s="16">
        <v>7</v>
      </c>
      <c r="AZ72" s="16">
        <v>33</v>
      </c>
      <c r="BA72" s="16">
        <v>0</v>
      </c>
      <c r="BB72" s="16">
        <v>0</v>
      </c>
      <c r="BC72" s="16">
        <v>0</v>
      </c>
      <c r="BD72" s="16">
        <v>3708</v>
      </c>
      <c r="BE72" s="16">
        <v>2915</v>
      </c>
      <c r="BF72" s="16">
        <v>31821</v>
      </c>
      <c r="BG72" s="14">
        <v>38689</v>
      </c>
      <c r="BU72" s="3"/>
      <c r="BV72" s="33"/>
    </row>
    <row r="73" spans="1:74">
      <c r="A73" s="37">
        <v>20</v>
      </c>
      <c r="B73" s="38" t="s">
        <v>194</v>
      </c>
      <c r="C73" s="43"/>
      <c r="D73" s="15">
        <v>44534</v>
      </c>
      <c r="E73" s="16">
        <v>14961</v>
      </c>
      <c r="F73" s="16">
        <v>22835</v>
      </c>
      <c r="G73" s="16">
        <v>8716</v>
      </c>
      <c r="H73" s="16">
        <v>2855</v>
      </c>
      <c r="I73" s="16">
        <v>23986</v>
      </c>
      <c r="J73" s="16">
        <v>793</v>
      </c>
      <c r="K73" s="16">
        <v>7776</v>
      </c>
      <c r="L73" s="16">
        <v>5277</v>
      </c>
      <c r="M73" s="16">
        <v>1289</v>
      </c>
      <c r="N73" s="16">
        <v>3630</v>
      </c>
      <c r="O73" s="16">
        <v>5063</v>
      </c>
      <c r="P73" s="16">
        <v>7684</v>
      </c>
      <c r="Q73" s="16">
        <v>8673</v>
      </c>
      <c r="R73" s="16">
        <v>4116</v>
      </c>
      <c r="S73" s="16">
        <v>5893</v>
      </c>
      <c r="T73" s="16">
        <v>3518</v>
      </c>
      <c r="U73" s="16">
        <v>7273</v>
      </c>
      <c r="V73" s="16">
        <v>1185</v>
      </c>
      <c r="W73" s="16">
        <v>3292</v>
      </c>
      <c r="X73" s="16">
        <v>899</v>
      </c>
      <c r="Y73" s="16">
        <v>1280</v>
      </c>
      <c r="Z73" s="16">
        <v>4930</v>
      </c>
      <c r="AA73" s="16">
        <v>1526</v>
      </c>
      <c r="AB73" s="16">
        <v>3780</v>
      </c>
      <c r="AC73" s="16">
        <v>13850</v>
      </c>
      <c r="AD73" s="16">
        <v>4931</v>
      </c>
      <c r="AE73" s="16">
        <v>12859</v>
      </c>
      <c r="AF73" s="16">
        <v>4780</v>
      </c>
      <c r="AG73" s="16">
        <v>715</v>
      </c>
      <c r="AH73" s="16">
        <v>460</v>
      </c>
      <c r="AI73" s="16">
        <v>4618</v>
      </c>
      <c r="AJ73" s="16">
        <v>841</v>
      </c>
      <c r="AK73" s="16">
        <v>3420</v>
      </c>
      <c r="AL73" s="16">
        <v>-2688</v>
      </c>
      <c r="AM73" s="16">
        <v>134</v>
      </c>
      <c r="AN73" s="16">
        <v>4423</v>
      </c>
      <c r="AO73" s="16">
        <v>1466</v>
      </c>
      <c r="AP73" s="16">
        <v>8139</v>
      </c>
      <c r="AQ73" s="16">
        <v>54595</v>
      </c>
      <c r="AR73" s="16">
        <v>60971</v>
      </c>
      <c r="AS73" s="16">
        <v>111457</v>
      </c>
      <c r="AT73" s="16">
        <v>51803</v>
      </c>
      <c r="AU73" s="16">
        <v>48560</v>
      </c>
      <c r="AV73" s="16">
        <v>76853</v>
      </c>
      <c r="AW73" s="16">
        <v>161292</v>
      </c>
      <c r="AX73" s="16">
        <v>12495</v>
      </c>
      <c r="AY73" s="16">
        <v>17444</v>
      </c>
      <c r="AZ73" s="16">
        <v>39404</v>
      </c>
      <c r="BA73" s="16">
        <v>2379</v>
      </c>
      <c r="BB73" s="16">
        <v>13265</v>
      </c>
      <c r="BC73" s="16">
        <v>17942</v>
      </c>
      <c r="BD73" s="16">
        <v>4593</v>
      </c>
      <c r="BE73" s="16">
        <v>2791</v>
      </c>
      <c r="BF73" s="16">
        <v>26385</v>
      </c>
      <c r="BG73" s="14">
        <v>955941</v>
      </c>
      <c r="BU73" s="3"/>
      <c r="BV73" s="33"/>
    </row>
    <row r="74" spans="1:74">
      <c r="A74" s="37">
        <v>21</v>
      </c>
      <c r="B74" s="38" t="s">
        <v>195</v>
      </c>
      <c r="C74" s="43"/>
      <c r="D74" s="15">
        <v>31076</v>
      </c>
      <c r="E74" s="16">
        <v>17001</v>
      </c>
      <c r="F74" s="16">
        <v>0</v>
      </c>
      <c r="G74" s="16">
        <v>0</v>
      </c>
      <c r="H74" s="16">
        <v>246</v>
      </c>
      <c r="I74" s="16">
        <v>1789</v>
      </c>
      <c r="J74" s="16">
        <v>0</v>
      </c>
      <c r="K74" s="16">
        <v>1796</v>
      </c>
      <c r="L74" s="16">
        <v>4595</v>
      </c>
      <c r="M74" s="16">
        <v>265</v>
      </c>
      <c r="N74" s="16">
        <v>574</v>
      </c>
      <c r="O74" s="16">
        <v>41</v>
      </c>
      <c r="P74" s="16">
        <v>856</v>
      </c>
      <c r="Q74" s="16">
        <v>0</v>
      </c>
      <c r="R74" s="16">
        <v>0</v>
      </c>
      <c r="S74" s="16">
        <v>0</v>
      </c>
      <c r="T74" s="16">
        <v>0</v>
      </c>
      <c r="U74" s="16">
        <v>0</v>
      </c>
      <c r="V74" s="16">
        <v>0</v>
      </c>
      <c r="W74" s="16">
        <v>39</v>
      </c>
      <c r="X74" s="16">
        <v>0</v>
      </c>
      <c r="Y74" s="16">
        <v>44</v>
      </c>
      <c r="Z74" s="16">
        <v>174</v>
      </c>
      <c r="AA74" s="16">
        <v>0</v>
      </c>
      <c r="AB74" s="16">
        <v>275</v>
      </c>
      <c r="AC74" s="16">
        <v>0</v>
      </c>
      <c r="AD74" s="16">
        <v>16</v>
      </c>
      <c r="AE74" s="16">
        <v>1625</v>
      </c>
      <c r="AF74" s="16">
        <v>280</v>
      </c>
      <c r="AG74" s="16">
        <v>0</v>
      </c>
      <c r="AH74" s="16">
        <v>0</v>
      </c>
      <c r="AI74" s="16">
        <v>97</v>
      </c>
      <c r="AJ74" s="16">
        <v>9</v>
      </c>
      <c r="AK74" s="16">
        <v>415</v>
      </c>
      <c r="AL74" s="16">
        <v>0</v>
      </c>
      <c r="AM74" s="16">
        <v>0</v>
      </c>
      <c r="AN74" s="16">
        <v>25</v>
      </c>
      <c r="AO74" s="16">
        <v>93</v>
      </c>
      <c r="AP74" s="16">
        <v>2183</v>
      </c>
      <c r="AQ74" s="16">
        <v>0</v>
      </c>
      <c r="AR74" s="16">
        <v>21046</v>
      </c>
      <c r="AS74" s="16">
        <v>39636</v>
      </c>
      <c r="AT74" s="16">
        <v>17306</v>
      </c>
      <c r="AU74" s="16">
        <v>8146</v>
      </c>
      <c r="AV74" s="16">
        <v>1051</v>
      </c>
      <c r="AW74" s="16">
        <v>2123</v>
      </c>
      <c r="AX74" s="16">
        <v>7533</v>
      </c>
      <c r="AY74" s="16">
        <v>8528</v>
      </c>
      <c r="AZ74" s="16">
        <v>12363</v>
      </c>
      <c r="BA74" s="16">
        <v>1569</v>
      </c>
      <c r="BB74" s="16">
        <v>8597</v>
      </c>
      <c r="BC74" s="16">
        <v>9447</v>
      </c>
      <c r="BD74" s="16">
        <v>0</v>
      </c>
      <c r="BE74" s="16">
        <v>0</v>
      </c>
      <c r="BF74" s="16">
        <v>0</v>
      </c>
      <c r="BG74" s="14">
        <v>200859</v>
      </c>
      <c r="BU74" s="3"/>
      <c r="BV74" s="33"/>
    </row>
    <row r="75" spans="1:74">
      <c r="A75" s="37">
        <v>22</v>
      </c>
      <c r="B75" s="38" t="s">
        <v>196</v>
      </c>
      <c r="C75" s="43"/>
      <c r="D75" s="15">
        <v>13458</v>
      </c>
      <c r="E75" s="16">
        <v>-2040</v>
      </c>
      <c r="F75" s="16">
        <v>22835</v>
      </c>
      <c r="G75" s="16">
        <v>8716</v>
      </c>
      <c r="H75" s="16">
        <v>2609</v>
      </c>
      <c r="I75" s="16">
        <v>22197</v>
      </c>
      <c r="J75" s="16">
        <v>793</v>
      </c>
      <c r="K75" s="16">
        <v>5980</v>
      </c>
      <c r="L75" s="16">
        <v>682</v>
      </c>
      <c r="M75" s="16">
        <v>1024</v>
      </c>
      <c r="N75" s="16">
        <v>3056</v>
      </c>
      <c r="O75" s="16">
        <v>5022</v>
      </c>
      <c r="P75" s="16">
        <v>6828</v>
      </c>
      <c r="Q75" s="16">
        <v>8673</v>
      </c>
      <c r="R75" s="16">
        <v>4116</v>
      </c>
      <c r="S75" s="16">
        <v>5893</v>
      </c>
      <c r="T75" s="16">
        <v>3518</v>
      </c>
      <c r="U75" s="16">
        <v>7273</v>
      </c>
      <c r="V75" s="16">
        <v>1185</v>
      </c>
      <c r="W75" s="16">
        <v>3253</v>
      </c>
      <c r="X75" s="16">
        <v>899</v>
      </c>
      <c r="Y75" s="16">
        <v>1236</v>
      </c>
      <c r="Z75" s="16">
        <v>4756</v>
      </c>
      <c r="AA75" s="16">
        <v>1526</v>
      </c>
      <c r="AB75" s="16">
        <v>3505</v>
      </c>
      <c r="AC75" s="16">
        <v>13850</v>
      </c>
      <c r="AD75" s="16">
        <v>4915</v>
      </c>
      <c r="AE75" s="16">
        <v>11234</v>
      </c>
      <c r="AF75" s="16">
        <v>4500</v>
      </c>
      <c r="AG75" s="16">
        <v>715</v>
      </c>
      <c r="AH75" s="16">
        <v>460</v>
      </c>
      <c r="AI75" s="16">
        <v>4521</v>
      </c>
      <c r="AJ75" s="16">
        <v>832</v>
      </c>
      <c r="AK75" s="16">
        <v>3005</v>
      </c>
      <c r="AL75" s="16">
        <v>-2688</v>
      </c>
      <c r="AM75" s="16">
        <v>134</v>
      </c>
      <c r="AN75" s="16">
        <v>4398</v>
      </c>
      <c r="AO75" s="16">
        <v>1373</v>
      </c>
      <c r="AP75" s="16">
        <v>5956</v>
      </c>
      <c r="AQ75" s="16">
        <v>54595</v>
      </c>
      <c r="AR75" s="16">
        <v>39925</v>
      </c>
      <c r="AS75" s="16">
        <v>71821</v>
      </c>
      <c r="AT75" s="16">
        <v>34497</v>
      </c>
      <c r="AU75" s="16">
        <v>40414</v>
      </c>
      <c r="AV75" s="16">
        <v>75802</v>
      </c>
      <c r="AW75" s="16">
        <v>159169</v>
      </c>
      <c r="AX75" s="16">
        <v>4962</v>
      </c>
      <c r="AY75" s="16">
        <v>8916</v>
      </c>
      <c r="AZ75" s="16">
        <v>27041</v>
      </c>
      <c r="BA75" s="16">
        <v>810</v>
      </c>
      <c r="BB75" s="16">
        <v>4668</v>
      </c>
      <c r="BC75" s="16">
        <v>8495</v>
      </c>
      <c r="BD75" s="16">
        <v>4593</v>
      </c>
      <c r="BE75" s="16">
        <v>2791</v>
      </c>
      <c r="BF75" s="16">
        <v>26385</v>
      </c>
      <c r="BG75" s="14">
        <v>755082</v>
      </c>
      <c r="BU75" s="3"/>
      <c r="BV75" s="33"/>
    </row>
    <row r="76" spans="1:74">
      <c r="A76" s="37">
        <v>23</v>
      </c>
      <c r="B76" s="38" t="s">
        <v>197</v>
      </c>
      <c r="C76" s="43"/>
      <c r="D76" s="15">
        <v>682</v>
      </c>
      <c r="E76" s="16">
        <v>449</v>
      </c>
      <c r="F76" s="16">
        <v>332</v>
      </c>
      <c r="G76" s="16">
        <v>178</v>
      </c>
      <c r="H76" s="16">
        <v>109</v>
      </c>
      <c r="I76" s="16">
        <v>2000</v>
      </c>
      <c r="J76" s="16">
        <v>72</v>
      </c>
      <c r="K76" s="16">
        <v>273</v>
      </c>
      <c r="L76" s="16">
        <v>233</v>
      </c>
      <c r="M76" s="16">
        <v>249</v>
      </c>
      <c r="N76" s="16">
        <v>165</v>
      </c>
      <c r="O76" s="16">
        <v>347</v>
      </c>
      <c r="P76" s="16">
        <v>284</v>
      </c>
      <c r="Q76" s="16">
        <v>538</v>
      </c>
      <c r="R76" s="16">
        <v>80</v>
      </c>
      <c r="S76" s="16">
        <v>459</v>
      </c>
      <c r="T76" s="16">
        <v>169</v>
      </c>
      <c r="U76" s="16">
        <v>285</v>
      </c>
      <c r="V76" s="16">
        <v>97</v>
      </c>
      <c r="W76" s="16">
        <v>148</v>
      </c>
      <c r="X76" s="16">
        <v>78</v>
      </c>
      <c r="Y76" s="16">
        <v>118</v>
      </c>
      <c r="Z76" s="16">
        <v>474</v>
      </c>
      <c r="AA76" s="16">
        <v>55</v>
      </c>
      <c r="AB76" s="16">
        <v>274</v>
      </c>
      <c r="AC76" s="16">
        <v>556</v>
      </c>
      <c r="AD76" s="16">
        <v>197</v>
      </c>
      <c r="AE76" s="16">
        <v>482</v>
      </c>
      <c r="AF76" s="16">
        <v>642</v>
      </c>
      <c r="AG76" s="16">
        <v>85</v>
      </c>
      <c r="AH76" s="16">
        <v>81</v>
      </c>
      <c r="AI76" s="16">
        <v>289</v>
      </c>
      <c r="AJ76" s="16">
        <v>296</v>
      </c>
      <c r="AK76" s="16">
        <v>90</v>
      </c>
      <c r="AL76" s="16">
        <v>425</v>
      </c>
      <c r="AM76" s="16">
        <v>159</v>
      </c>
      <c r="AN76" s="16">
        <v>558</v>
      </c>
      <c r="AO76" s="16">
        <v>235</v>
      </c>
      <c r="AP76" s="16">
        <v>238</v>
      </c>
      <c r="AQ76" s="16">
        <v>1086</v>
      </c>
      <c r="AR76" s="16">
        <v>773</v>
      </c>
      <c r="AS76" s="16">
        <v>3868</v>
      </c>
      <c r="AT76" s="16">
        <v>1460</v>
      </c>
      <c r="AU76" s="16">
        <v>2545</v>
      </c>
      <c r="AV76" s="16">
        <v>2417</v>
      </c>
      <c r="AW76" s="16">
        <v>150</v>
      </c>
      <c r="AX76" s="16">
        <v>78</v>
      </c>
      <c r="AY76" s="16">
        <v>297</v>
      </c>
      <c r="AZ76" s="16">
        <v>986</v>
      </c>
      <c r="BA76" s="16">
        <v>382</v>
      </c>
      <c r="BB76" s="16">
        <v>512</v>
      </c>
      <c r="BC76" s="16">
        <v>911</v>
      </c>
      <c r="BD76" s="16">
        <v>4</v>
      </c>
      <c r="BE76" s="16">
        <v>6</v>
      </c>
      <c r="BF76" s="16">
        <v>20</v>
      </c>
      <c r="BG76" s="14">
        <v>27976</v>
      </c>
      <c r="BU76" s="3"/>
      <c r="BV76" s="33"/>
    </row>
    <row r="77" spans="1:74">
      <c r="A77" s="37">
        <v>24</v>
      </c>
      <c r="B77" s="38" t="s">
        <v>198</v>
      </c>
      <c r="C77" s="43"/>
      <c r="D77" s="15">
        <v>-761</v>
      </c>
      <c r="E77" s="16">
        <v>-4</v>
      </c>
      <c r="F77" s="16">
        <v>0</v>
      </c>
      <c r="G77" s="16">
        <v>0</v>
      </c>
      <c r="H77" s="16">
        <v>0</v>
      </c>
      <c r="I77" s="16">
        <v>-3</v>
      </c>
      <c r="J77" s="16">
        <v>0</v>
      </c>
      <c r="K77" s="16">
        <v>-58</v>
      </c>
      <c r="L77" s="16">
        <v>0</v>
      </c>
      <c r="M77" s="16">
        <v>0</v>
      </c>
      <c r="N77" s="16">
        <v>0</v>
      </c>
      <c r="O77" s="16">
        <v>0</v>
      </c>
      <c r="P77" s="16">
        <v>0</v>
      </c>
      <c r="Q77" s="16">
        <v>0</v>
      </c>
      <c r="R77" s="16">
        <v>0</v>
      </c>
      <c r="S77" s="16">
        <v>0</v>
      </c>
      <c r="T77" s="16">
        <v>0</v>
      </c>
      <c r="U77" s="16">
        <v>0</v>
      </c>
      <c r="V77" s="16">
        <v>0</v>
      </c>
      <c r="W77" s="16">
        <v>0</v>
      </c>
      <c r="X77" s="16">
        <v>0</v>
      </c>
      <c r="Y77" s="16">
        <v>0</v>
      </c>
      <c r="Z77" s="16">
        <v>0</v>
      </c>
      <c r="AA77" s="16">
        <v>0</v>
      </c>
      <c r="AB77" s="16">
        <v>0</v>
      </c>
      <c r="AC77" s="16">
        <v>0</v>
      </c>
      <c r="AD77" s="16">
        <v>0</v>
      </c>
      <c r="AE77" s="16">
        <v>-31</v>
      </c>
      <c r="AF77" s="16">
        <v>-53</v>
      </c>
      <c r="AG77" s="16">
        <v>-3</v>
      </c>
      <c r="AH77" s="16">
        <v>-9</v>
      </c>
      <c r="AI77" s="16">
        <v>-15</v>
      </c>
      <c r="AJ77" s="16">
        <v>-19</v>
      </c>
      <c r="AK77" s="16">
        <v>-8</v>
      </c>
      <c r="AL77" s="16">
        <v>-49</v>
      </c>
      <c r="AM77" s="16">
        <v>0</v>
      </c>
      <c r="AN77" s="16">
        <v>0</v>
      </c>
      <c r="AO77" s="16">
        <v>-64</v>
      </c>
      <c r="AP77" s="16">
        <v>0</v>
      </c>
      <c r="AQ77" s="16">
        <v>-35</v>
      </c>
      <c r="AR77" s="16">
        <v>-5</v>
      </c>
      <c r="AS77" s="16">
        <v>0</v>
      </c>
      <c r="AT77" s="16">
        <v>-626</v>
      </c>
      <c r="AU77" s="16">
        <v>-415</v>
      </c>
      <c r="AV77" s="16">
        <v>0</v>
      </c>
      <c r="AW77" s="16">
        <v>0</v>
      </c>
      <c r="AX77" s="16">
        <v>0</v>
      </c>
      <c r="AY77" s="16">
        <v>0</v>
      </c>
      <c r="AZ77" s="16">
        <v>-390</v>
      </c>
      <c r="BA77" s="16">
        <v>0</v>
      </c>
      <c r="BB77" s="16">
        <v>0</v>
      </c>
      <c r="BC77" s="16">
        <v>-2</v>
      </c>
      <c r="BD77" s="16">
        <v>0</v>
      </c>
      <c r="BE77" s="16">
        <v>0</v>
      </c>
      <c r="BF77" s="16">
        <v>0</v>
      </c>
      <c r="BG77" s="14">
        <v>-2550</v>
      </c>
      <c r="BU77" s="3"/>
      <c r="BV77" s="33"/>
    </row>
    <row r="78" spans="1:74">
      <c r="A78" s="37">
        <v>25</v>
      </c>
      <c r="B78" s="38" t="s">
        <v>6</v>
      </c>
      <c r="C78" s="43"/>
      <c r="D78" s="15">
        <v>122681</v>
      </c>
      <c r="E78" s="16">
        <v>71796</v>
      </c>
      <c r="F78" s="16">
        <v>71196</v>
      </c>
      <c r="G78" s="16">
        <v>23572</v>
      </c>
      <c r="H78" s="16">
        <v>12142</v>
      </c>
      <c r="I78" s="16">
        <v>257296</v>
      </c>
      <c r="J78" s="16">
        <v>9520</v>
      </c>
      <c r="K78" s="16">
        <v>33797</v>
      </c>
      <c r="L78" s="16">
        <v>28020</v>
      </c>
      <c r="M78" s="16">
        <v>23517</v>
      </c>
      <c r="N78" s="16">
        <v>19620</v>
      </c>
      <c r="O78" s="16">
        <v>37506</v>
      </c>
      <c r="P78" s="16">
        <v>29357</v>
      </c>
      <c r="Q78" s="16">
        <v>122707</v>
      </c>
      <c r="R78" s="16">
        <v>12308</v>
      </c>
      <c r="S78" s="16">
        <v>61041</v>
      </c>
      <c r="T78" s="16">
        <v>24001</v>
      </c>
      <c r="U78" s="16">
        <v>27436</v>
      </c>
      <c r="V78" s="16">
        <v>11719</v>
      </c>
      <c r="W78" s="16">
        <v>17522</v>
      </c>
      <c r="X78" s="16">
        <v>8418</v>
      </c>
      <c r="Y78" s="16">
        <v>13020</v>
      </c>
      <c r="Z78" s="16">
        <v>48186</v>
      </c>
      <c r="AA78" s="16">
        <v>6675</v>
      </c>
      <c r="AB78" s="16">
        <v>25524</v>
      </c>
      <c r="AC78" s="16">
        <v>73482</v>
      </c>
      <c r="AD78" s="16">
        <v>25264</v>
      </c>
      <c r="AE78" s="16">
        <v>52860</v>
      </c>
      <c r="AF78" s="16">
        <v>60568</v>
      </c>
      <c r="AG78" s="16">
        <v>9560</v>
      </c>
      <c r="AH78" s="16">
        <v>11874</v>
      </c>
      <c r="AI78" s="16">
        <v>30487</v>
      </c>
      <c r="AJ78" s="16">
        <v>36639</v>
      </c>
      <c r="AK78" s="16">
        <v>10610</v>
      </c>
      <c r="AL78" s="16">
        <v>53086</v>
      </c>
      <c r="AM78" s="16">
        <v>19694</v>
      </c>
      <c r="AN78" s="16">
        <v>55812</v>
      </c>
      <c r="AO78" s="16">
        <v>24559</v>
      </c>
      <c r="AP78" s="16">
        <v>32919</v>
      </c>
      <c r="AQ78" s="16">
        <v>132635</v>
      </c>
      <c r="AR78" s="16">
        <v>167672</v>
      </c>
      <c r="AS78" s="16">
        <v>294390</v>
      </c>
      <c r="AT78" s="16">
        <v>180898</v>
      </c>
      <c r="AU78" s="16">
        <v>140269</v>
      </c>
      <c r="AV78" s="16">
        <v>199331</v>
      </c>
      <c r="AW78" s="16">
        <v>176258</v>
      </c>
      <c r="AX78" s="16">
        <v>25454</v>
      </c>
      <c r="AY78" s="16">
        <v>69743</v>
      </c>
      <c r="AZ78" s="16">
        <v>139613</v>
      </c>
      <c r="BA78" s="16">
        <v>36053</v>
      </c>
      <c r="BB78" s="16">
        <v>65908</v>
      </c>
      <c r="BC78" s="16">
        <v>109597</v>
      </c>
      <c r="BD78" s="16">
        <v>79162</v>
      </c>
      <c r="BE78" s="16">
        <v>58799</v>
      </c>
      <c r="BF78" s="16">
        <v>294910</v>
      </c>
      <c r="BG78" s="14">
        <v>3786683</v>
      </c>
      <c r="BU78" s="3"/>
      <c r="BV78" s="33"/>
    </row>
    <row r="79" spans="1:74" ht="15.75" thickBot="1">
      <c r="A79" s="318" t="s">
        <v>199</v>
      </c>
      <c r="B79" s="319"/>
      <c r="C79" s="44"/>
      <c r="D79" s="39">
        <v>13094054</v>
      </c>
      <c r="E79" s="40">
        <v>5886566</v>
      </c>
      <c r="F79" s="40">
        <v>43814</v>
      </c>
      <c r="G79" s="40">
        <v>25401</v>
      </c>
      <c r="H79" s="40">
        <v>206489</v>
      </c>
      <c r="I79" s="40">
        <v>2203042</v>
      </c>
      <c r="J79" s="40">
        <v>25768</v>
      </c>
      <c r="K79" s="40">
        <v>975956</v>
      </c>
      <c r="L79" s="40">
        <v>1892397</v>
      </c>
      <c r="M79" s="40">
        <v>656032</v>
      </c>
      <c r="N79" s="40">
        <v>503084</v>
      </c>
      <c r="O79" s="40">
        <v>190237</v>
      </c>
      <c r="P79" s="40">
        <v>379128</v>
      </c>
      <c r="Q79" s="40">
        <v>18239</v>
      </c>
      <c r="R79" s="40">
        <v>72762</v>
      </c>
      <c r="S79" s="40">
        <v>113075</v>
      </c>
      <c r="T79" s="40">
        <v>27299</v>
      </c>
      <c r="U79" s="40">
        <v>111774</v>
      </c>
      <c r="V79" s="40">
        <v>16315</v>
      </c>
      <c r="W79" s="40">
        <v>106487</v>
      </c>
      <c r="X79" s="40">
        <v>30125</v>
      </c>
      <c r="Y79" s="40">
        <v>89977</v>
      </c>
      <c r="Z79" s="40">
        <v>381755</v>
      </c>
      <c r="AA79" s="40">
        <v>12344</v>
      </c>
      <c r="AB79" s="40">
        <v>542268</v>
      </c>
      <c r="AC79" s="40">
        <v>112054</v>
      </c>
      <c r="AD79" s="40">
        <v>103733</v>
      </c>
      <c r="AE79" s="40">
        <v>748640</v>
      </c>
      <c r="AF79" s="40">
        <v>449112</v>
      </c>
      <c r="AG79" s="40">
        <v>48062</v>
      </c>
      <c r="AH79" s="40">
        <v>28943</v>
      </c>
      <c r="AI79" s="40">
        <v>190165</v>
      </c>
      <c r="AJ79" s="40">
        <v>100709</v>
      </c>
      <c r="AK79" s="40">
        <v>115169</v>
      </c>
      <c r="AL79" s="40">
        <v>74052</v>
      </c>
      <c r="AM79" s="40">
        <v>25237</v>
      </c>
      <c r="AN79" s="40">
        <v>288919</v>
      </c>
      <c r="AO79" s="40">
        <v>101854</v>
      </c>
      <c r="AP79" s="40">
        <v>939051</v>
      </c>
      <c r="AQ79" s="40">
        <v>372432</v>
      </c>
      <c r="AR79" s="40">
        <v>5872879</v>
      </c>
      <c r="AS79" s="40">
        <v>14799874</v>
      </c>
      <c r="AT79" s="40">
        <v>3791040</v>
      </c>
      <c r="AU79" s="40">
        <v>1558030</v>
      </c>
      <c r="AV79" s="40">
        <v>919809</v>
      </c>
      <c r="AW79" s="40">
        <v>568907</v>
      </c>
      <c r="AX79" s="40">
        <v>1820824</v>
      </c>
      <c r="AY79" s="40">
        <v>3410656</v>
      </c>
      <c r="AZ79" s="40">
        <v>4210506</v>
      </c>
      <c r="BA79" s="40">
        <v>1105354</v>
      </c>
      <c r="BB79" s="40">
        <v>1671942</v>
      </c>
      <c r="BC79" s="40">
        <v>10572749</v>
      </c>
      <c r="BD79" s="40">
        <v>3360931</v>
      </c>
      <c r="BE79" s="40">
        <v>1271483</v>
      </c>
      <c r="BF79" s="40">
        <v>4668169</v>
      </c>
      <c r="BG79" s="41">
        <v>90905673</v>
      </c>
      <c r="BU79" s="3"/>
      <c r="BV79" s="33"/>
    </row>
  </sheetData>
  <mergeCells count="9">
    <mergeCell ref="A79:B79"/>
    <mergeCell ref="CN3:CN4"/>
    <mergeCell ref="CO3:CO4"/>
    <mergeCell ref="A3:A4"/>
    <mergeCell ref="B3:B4"/>
    <mergeCell ref="D3:BG3"/>
    <mergeCell ref="BL3:CJ3"/>
    <mergeCell ref="CM3:CM4"/>
    <mergeCell ref="A65:B65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>
  <dimension ref="A1:DK79"/>
  <sheetViews>
    <sheetView showGridLines="0" workbookViewId="0">
      <pane xSplit="2" ySplit="4" topLeftCell="BE68" activePane="bottomRight" state="frozen"/>
      <selection pane="topRight" activeCell="C1" sqref="C1"/>
      <selection pane="bottomLeft" activeCell="A6" sqref="A6"/>
      <selection pane="bottomRight" activeCell="BH79" sqref="BH79"/>
    </sheetView>
  </sheetViews>
  <sheetFormatPr defaultColWidth="11.42578125" defaultRowHeight="15"/>
  <cols>
    <col min="1" max="1" width="6.7109375" style="88" customWidth="1"/>
    <col min="2" max="2" width="32.7109375" style="84" customWidth="1"/>
    <col min="3" max="35" width="11" style="84" customWidth="1"/>
    <col min="36" max="36" width="11.42578125" style="84" customWidth="1"/>
    <col min="37" max="57" width="11" style="84" customWidth="1"/>
    <col min="58" max="64" width="11.42578125" style="84"/>
    <col min="65" max="65" width="12.7109375" style="84" customWidth="1"/>
    <col min="66" max="251" width="11.42578125" style="84"/>
    <col min="252" max="252" width="6.7109375" style="84" customWidth="1"/>
    <col min="253" max="253" width="32.7109375" style="84" customWidth="1"/>
    <col min="254" max="286" width="11" style="84" customWidth="1"/>
    <col min="287" max="287" width="11.42578125" style="84" customWidth="1"/>
    <col min="288" max="308" width="11" style="84" customWidth="1"/>
    <col min="309" max="507" width="11.42578125" style="84"/>
    <col min="508" max="508" width="6.7109375" style="84" customWidth="1"/>
    <col min="509" max="509" width="32.7109375" style="84" customWidth="1"/>
    <col min="510" max="542" width="11" style="84" customWidth="1"/>
    <col min="543" max="543" width="11.42578125" style="84" customWidth="1"/>
    <col min="544" max="564" width="11" style="84" customWidth="1"/>
    <col min="565" max="763" width="11.42578125" style="84"/>
    <col min="764" max="764" width="6.7109375" style="84" customWidth="1"/>
    <col min="765" max="765" width="32.7109375" style="84" customWidth="1"/>
    <col min="766" max="798" width="11" style="84" customWidth="1"/>
    <col min="799" max="799" width="11.42578125" style="84" customWidth="1"/>
    <col min="800" max="820" width="11" style="84" customWidth="1"/>
    <col min="821" max="1019" width="11.42578125" style="84"/>
    <col min="1020" max="1020" width="6.7109375" style="84" customWidth="1"/>
    <col min="1021" max="1021" width="32.7109375" style="84" customWidth="1"/>
    <col min="1022" max="1054" width="11" style="84" customWidth="1"/>
    <col min="1055" max="1055" width="11.42578125" style="84" customWidth="1"/>
    <col min="1056" max="1076" width="11" style="84" customWidth="1"/>
    <col min="1077" max="1275" width="11.42578125" style="84"/>
    <col min="1276" max="1276" width="6.7109375" style="84" customWidth="1"/>
    <col min="1277" max="1277" width="32.7109375" style="84" customWidth="1"/>
    <col min="1278" max="1310" width="11" style="84" customWidth="1"/>
    <col min="1311" max="1311" width="11.42578125" style="84" customWidth="1"/>
    <col min="1312" max="1332" width="11" style="84" customWidth="1"/>
    <col min="1333" max="1531" width="11.42578125" style="84"/>
    <col min="1532" max="1532" width="6.7109375" style="84" customWidth="1"/>
    <col min="1533" max="1533" width="32.7109375" style="84" customWidth="1"/>
    <col min="1534" max="1566" width="11" style="84" customWidth="1"/>
    <col min="1567" max="1567" width="11.42578125" style="84" customWidth="1"/>
    <col min="1568" max="1588" width="11" style="84" customWidth="1"/>
    <col min="1589" max="1787" width="11.42578125" style="84"/>
    <col min="1788" max="1788" width="6.7109375" style="84" customWidth="1"/>
    <col min="1789" max="1789" width="32.7109375" style="84" customWidth="1"/>
    <col min="1790" max="1822" width="11" style="84" customWidth="1"/>
    <col min="1823" max="1823" width="11.42578125" style="84" customWidth="1"/>
    <col min="1824" max="1844" width="11" style="84" customWidth="1"/>
    <col min="1845" max="2043" width="11.42578125" style="84"/>
    <col min="2044" max="2044" width="6.7109375" style="84" customWidth="1"/>
    <col min="2045" max="2045" width="32.7109375" style="84" customWidth="1"/>
    <col min="2046" max="2078" width="11" style="84" customWidth="1"/>
    <col min="2079" max="2079" width="11.42578125" style="84" customWidth="1"/>
    <col min="2080" max="2100" width="11" style="84" customWidth="1"/>
    <col min="2101" max="2299" width="11.42578125" style="84"/>
    <col min="2300" max="2300" width="6.7109375" style="84" customWidth="1"/>
    <col min="2301" max="2301" width="32.7109375" style="84" customWidth="1"/>
    <col min="2302" max="2334" width="11" style="84" customWidth="1"/>
    <col min="2335" max="2335" width="11.42578125" style="84" customWidth="1"/>
    <col min="2336" max="2356" width="11" style="84" customWidth="1"/>
    <col min="2357" max="2555" width="11.42578125" style="84"/>
    <col min="2556" max="2556" width="6.7109375" style="84" customWidth="1"/>
    <col min="2557" max="2557" width="32.7109375" style="84" customWidth="1"/>
    <col min="2558" max="2590" width="11" style="84" customWidth="1"/>
    <col min="2591" max="2591" width="11.42578125" style="84" customWidth="1"/>
    <col min="2592" max="2612" width="11" style="84" customWidth="1"/>
    <col min="2613" max="2811" width="11.42578125" style="84"/>
    <col min="2812" max="2812" width="6.7109375" style="84" customWidth="1"/>
    <col min="2813" max="2813" width="32.7109375" style="84" customWidth="1"/>
    <col min="2814" max="2846" width="11" style="84" customWidth="1"/>
    <col min="2847" max="2847" width="11.42578125" style="84" customWidth="1"/>
    <col min="2848" max="2868" width="11" style="84" customWidth="1"/>
    <col min="2869" max="3067" width="11.42578125" style="84"/>
    <col min="3068" max="3068" width="6.7109375" style="84" customWidth="1"/>
    <col min="3069" max="3069" width="32.7109375" style="84" customWidth="1"/>
    <col min="3070" max="3102" width="11" style="84" customWidth="1"/>
    <col min="3103" max="3103" width="11.42578125" style="84" customWidth="1"/>
    <col min="3104" max="3124" width="11" style="84" customWidth="1"/>
    <col min="3125" max="3323" width="11.42578125" style="84"/>
    <col min="3324" max="3324" width="6.7109375" style="84" customWidth="1"/>
    <col min="3325" max="3325" width="32.7109375" style="84" customWidth="1"/>
    <col min="3326" max="3358" width="11" style="84" customWidth="1"/>
    <col min="3359" max="3359" width="11.42578125" style="84" customWidth="1"/>
    <col min="3360" max="3380" width="11" style="84" customWidth="1"/>
    <col min="3381" max="3579" width="11.42578125" style="84"/>
    <col min="3580" max="3580" width="6.7109375" style="84" customWidth="1"/>
    <col min="3581" max="3581" width="32.7109375" style="84" customWidth="1"/>
    <col min="3582" max="3614" width="11" style="84" customWidth="1"/>
    <col min="3615" max="3615" width="11.42578125" style="84" customWidth="1"/>
    <col min="3616" max="3636" width="11" style="84" customWidth="1"/>
    <col min="3637" max="3835" width="11.42578125" style="84"/>
    <col min="3836" max="3836" width="6.7109375" style="84" customWidth="1"/>
    <col min="3837" max="3837" width="32.7109375" style="84" customWidth="1"/>
    <col min="3838" max="3870" width="11" style="84" customWidth="1"/>
    <col min="3871" max="3871" width="11.42578125" style="84" customWidth="1"/>
    <col min="3872" max="3892" width="11" style="84" customWidth="1"/>
    <col min="3893" max="4091" width="11.42578125" style="84"/>
    <col min="4092" max="4092" width="6.7109375" style="84" customWidth="1"/>
    <col min="4093" max="4093" width="32.7109375" style="84" customWidth="1"/>
    <col min="4094" max="4126" width="11" style="84" customWidth="1"/>
    <col min="4127" max="4127" width="11.42578125" style="84" customWidth="1"/>
    <col min="4128" max="4148" width="11" style="84" customWidth="1"/>
    <col min="4149" max="4347" width="11.42578125" style="84"/>
    <col min="4348" max="4348" width="6.7109375" style="84" customWidth="1"/>
    <col min="4349" max="4349" width="32.7109375" style="84" customWidth="1"/>
    <col min="4350" max="4382" width="11" style="84" customWidth="1"/>
    <col min="4383" max="4383" width="11.42578125" style="84" customWidth="1"/>
    <col min="4384" max="4404" width="11" style="84" customWidth="1"/>
    <col min="4405" max="4603" width="11.42578125" style="84"/>
    <col min="4604" max="4604" width="6.7109375" style="84" customWidth="1"/>
    <col min="4605" max="4605" width="32.7109375" style="84" customWidth="1"/>
    <col min="4606" max="4638" width="11" style="84" customWidth="1"/>
    <col min="4639" max="4639" width="11.42578125" style="84" customWidth="1"/>
    <col min="4640" max="4660" width="11" style="84" customWidth="1"/>
    <col min="4661" max="4859" width="11.42578125" style="84"/>
    <col min="4860" max="4860" width="6.7109375" style="84" customWidth="1"/>
    <col min="4861" max="4861" width="32.7109375" style="84" customWidth="1"/>
    <col min="4862" max="4894" width="11" style="84" customWidth="1"/>
    <col min="4895" max="4895" width="11.42578125" style="84" customWidth="1"/>
    <col min="4896" max="4916" width="11" style="84" customWidth="1"/>
    <col min="4917" max="5115" width="11.42578125" style="84"/>
    <col min="5116" max="5116" width="6.7109375" style="84" customWidth="1"/>
    <col min="5117" max="5117" width="32.7109375" style="84" customWidth="1"/>
    <col min="5118" max="5150" width="11" style="84" customWidth="1"/>
    <col min="5151" max="5151" width="11.42578125" style="84" customWidth="1"/>
    <col min="5152" max="5172" width="11" style="84" customWidth="1"/>
    <col min="5173" max="5371" width="11.42578125" style="84"/>
    <col min="5372" max="5372" width="6.7109375" style="84" customWidth="1"/>
    <col min="5373" max="5373" width="32.7109375" style="84" customWidth="1"/>
    <col min="5374" max="5406" width="11" style="84" customWidth="1"/>
    <col min="5407" max="5407" width="11.42578125" style="84" customWidth="1"/>
    <col min="5408" max="5428" width="11" style="84" customWidth="1"/>
    <col min="5429" max="5627" width="11.42578125" style="84"/>
    <col min="5628" max="5628" width="6.7109375" style="84" customWidth="1"/>
    <col min="5629" max="5629" width="32.7109375" style="84" customWidth="1"/>
    <col min="5630" max="5662" width="11" style="84" customWidth="1"/>
    <col min="5663" max="5663" width="11.42578125" style="84" customWidth="1"/>
    <col min="5664" max="5684" width="11" style="84" customWidth="1"/>
    <col min="5685" max="5883" width="11.42578125" style="84"/>
    <col min="5884" max="5884" width="6.7109375" style="84" customWidth="1"/>
    <col min="5885" max="5885" width="32.7109375" style="84" customWidth="1"/>
    <col min="5886" max="5918" width="11" style="84" customWidth="1"/>
    <col min="5919" max="5919" width="11.42578125" style="84" customWidth="1"/>
    <col min="5920" max="5940" width="11" style="84" customWidth="1"/>
    <col min="5941" max="6139" width="11.42578125" style="84"/>
    <col min="6140" max="6140" width="6.7109375" style="84" customWidth="1"/>
    <col min="6141" max="6141" width="32.7109375" style="84" customWidth="1"/>
    <col min="6142" max="6174" width="11" style="84" customWidth="1"/>
    <col min="6175" max="6175" width="11.42578125" style="84" customWidth="1"/>
    <col min="6176" max="6196" width="11" style="84" customWidth="1"/>
    <col min="6197" max="6395" width="11.42578125" style="84"/>
    <col min="6396" max="6396" width="6.7109375" style="84" customWidth="1"/>
    <col min="6397" max="6397" width="32.7109375" style="84" customWidth="1"/>
    <col min="6398" max="6430" width="11" style="84" customWidth="1"/>
    <col min="6431" max="6431" width="11.42578125" style="84" customWidth="1"/>
    <col min="6432" max="6452" width="11" style="84" customWidth="1"/>
    <col min="6453" max="6651" width="11.42578125" style="84"/>
    <col min="6652" max="6652" width="6.7109375" style="84" customWidth="1"/>
    <col min="6653" max="6653" width="32.7109375" style="84" customWidth="1"/>
    <col min="6654" max="6686" width="11" style="84" customWidth="1"/>
    <col min="6687" max="6687" width="11.42578125" style="84" customWidth="1"/>
    <col min="6688" max="6708" width="11" style="84" customWidth="1"/>
    <col min="6709" max="6907" width="11.42578125" style="84"/>
    <col min="6908" max="6908" width="6.7109375" style="84" customWidth="1"/>
    <col min="6909" max="6909" width="32.7109375" style="84" customWidth="1"/>
    <col min="6910" max="6942" width="11" style="84" customWidth="1"/>
    <col min="6943" max="6943" width="11.42578125" style="84" customWidth="1"/>
    <col min="6944" max="6964" width="11" style="84" customWidth="1"/>
    <col min="6965" max="7163" width="11.42578125" style="84"/>
    <col min="7164" max="7164" width="6.7109375" style="84" customWidth="1"/>
    <col min="7165" max="7165" width="32.7109375" style="84" customWidth="1"/>
    <col min="7166" max="7198" width="11" style="84" customWidth="1"/>
    <col min="7199" max="7199" width="11.42578125" style="84" customWidth="1"/>
    <col min="7200" max="7220" width="11" style="84" customWidth="1"/>
    <col min="7221" max="7419" width="11.42578125" style="84"/>
    <col min="7420" max="7420" width="6.7109375" style="84" customWidth="1"/>
    <col min="7421" max="7421" width="32.7109375" style="84" customWidth="1"/>
    <col min="7422" max="7454" width="11" style="84" customWidth="1"/>
    <col min="7455" max="7455" width="11.42578125" style="84" customWidth="1"/>
    <col min="7456" max="7476" width="11" style="84" customWidth="1"/>
    <col min="7477" max="7675" width="11.42578125" style="84"/>
    <col min="7676" max="7676" width="6.7109375" style="84" customWidth="1"/>
    <col min="7677" max="7677" width="32.7109375" style="84" customWidth="1"/>
    <col min="7678" max="7710" width="11" style="84" customWidth="1"/>
    <col min="7711" max="7711" width="11.42578125" style="84" customWidth="1"/>
    <col min="7712" max="7732" width="11" style="84" customWidth="1"/>
    <col min="7733" max="7931" width="11.42578125" style="84"/>
    <col min="7932" max="7932" width="6.7109375" style="84" customWidth="1"/>
    <col min="7933" max="7933" width="32.7109375" style="84" customWidth="1"/>
    <col min="7934" max="7966" width="11" style="84" customWidth="1"/>
    <col min="7967" max="7967" width="11.42578125" style="84" customWidth="1"/>
    <col min="7968" max="7988" width="11" style="84" customWidth="1"/>
    <col min="7989" max="8187" width="11.42578125" style="84"/>
    <col min="8188" max="8188" width="6.7109375" style="84" customWidth="1"/>
    <col min="8189" max="8189" width="32.7109375" style="84" customWidth="1"/>
    <col min="8190" max="8222" width="11" style="84" customWidth="1"/>
    <col min="8223" max="8223" width="11.42578125" style="84" customWidth="1"/>
    <col min="8224" max="8244" width="11" style="84" customWidth="1"/>
    <col min="8245" max="8443" width="11.42578125" style="84"/>
    <col min="8444" max="8444" width="6.7109375" style="84" customWidth="1"/>
    <col min="8445" max="8445" width="32.7109375" style="84" customWidth="1"/>
    <col min="8446" max="8478" width="11" style="84" customWidth="1"/>
    <col min="8479" max="8479" width="11.42578125" style="84" customWidth="1"/>
    <col min="8480" max="8500" width="11" style="84" customWidth="1"/>
    <col min="8501" max="8699" width="11.42578125" style="84"/>
    <col min="8700" max="8700" width="6.7109375" style="84" customWidth="1"/>
    <col min="8701" max="8701" width="32.7109375" style="84" customWidth="1"/>
    <col min="8702" max="8734" width="11" style="84" customWidth="1"/>
    <col min="8735" max="8735" width="11.42578125" style="84" customWidth="1"/>
    <col min="8736" max="8756" width="11" style="84" customWidth="1"/>
    <col min="8757" max="8955" width="11.42578125" style="84"/>
    <col min="8956" max="8956" width="6.7109375" style="84" customWidth="1"/>
    <col min="8957" max="8957" width="32.7109375" style="84" customWidth="1"/>
    <col min="8958" max="8990" width="11" style="84" customWidth="1"/>
    <col min="8991" max="8991" width="11.42578125" style="84" customWidth="1"/>
    <col min="8992" max="9012" width="11" style="84" customWidth="1"/>
    <col min="9013" max="9211" width="11.42578125" style="84"/>
    <col min="9212" max="9212" width="6.7109375" style="84" customWidth="1"/>
    <col min="9213" max="9213" width="32.7109375" style="84" customWidth="1"/>
    <col min="9214" max="9246" width="11" style="84" customWidth="1"/>
    <col min="9247" max="9247" width="11.42578125" style="84" customWidth="1"/>
    <col min="9248" max="9268" width="11" style="84" customWidth="1"/>
    <col min="9269" max="9467" width="11.42578125" style="84"/>
    <col min="9468" max="9468" width="6.7109375" style="84" customWidth="1"/>
    <col min="9469" max="9469" width="32.7109375" style="84" customWidth="1"/>
    <col min="9470" max="9502" width="11" style="84" customWidth="1"/>
    <col min="9503" max="9503" width="11.42578125" style="84" customWidth="1"/>
    <col min="9504" max="9524" width="11" style="84" customWidth="1"/>
    <col min="9525" max="9723" width="11.42578125" style="84"/>
    <col min="9724" max="9724" width="6.7109375" style="84" customWidth="1"/>
    <col min="9725" max="9725" width="32.7109375" style="84" customWidth="1"/>
    <col min="9726" max="9758" width="11" style="84" customWidth="1"/>
    <col min="9759" max="9759" width="11.42578125" style="84" customWidth="1"/>
    <col min="9760" max="9780" width="11" style="84" customWidth="1"/>
    <col min="9781" max="9979" width="11.42578125" style="84"/>
    <col min="9980" max="9980" width="6.7109375" style="84" customWidth="1"/>
    <col min="9981" max="9981" width="32.7109375" style="84" customWidth="1"/>
    <col min="9982" max="10014" width="11" style="84" customWidth="1"/>
    <col min="10015" max="10015" width="11.42578125" style="84" customWidth="1"/>
    <col min="10016" max="10036" width="11" style="84" customWidth="1"/>
    <col min="10037" max="10235" width="11.42578125" style="84"/>
    <col min="10236" max="10236" width="6.7109375" style="84" customWidth="1"/>
    <col min="10237" max="10237" width="32.7109375" style="84" customWidth="1"/>
    <col min="10238" max="10270" width="11" style="84" customWidth="1"/>
    <col min="10271" max="10271" width="11.42578125" style="84" customWidth="1"/>
    <col min="10272" max="10292" width="11" style="84" customWidth="1"/>
    <col min="10293" max="10491" width="11.42578125" style="84"/>
    <col min="10492" max="10492" width="6.7109375" style="84" customWidth="1"/>
    <col min="10493" max="10493" width="32.7109375" style="84" customWidth="1"/>
    <col min="10494" max="10526" width="11" style="84" customWidth="1"/>
    <col min="10527" max="10527" width="11.42578125" style="84" customWidth="1"/>
    <col min="10528" max="10548" width="11" style="84" customWidth="1"/>
    <col min="10549" max="10747" width="11.42578125" style="84"/>
    <col min="10748" max="10748" width="6.7109375" style="84" customWidth="1"/>
    <col min="10749" max="10749" width="32.7109375" style="84" customWidth="1"/>
    <col min="10750" max="10782" width="11" style="84" customWidth="1"/>
    <col min="10783" max="10783" width="11.42578125" style="84" customWidth="1"/>
    <col min="10784" max="10804" width="11" style="84" customWidth="1"/>
    <col min="10805" max="11003" width="11.42578125" style="84"/>
    <col min="11004" max="11004" width="6.7109375" style="84" customWidth="1"/>
    <col min="11005" max="11005" width="32.7109375" style="84" customWidth="1"/>
    <col min="11006" max="11038" width="11" style="84" customWidth="1"/>
    <col min="11039" max="11039" width="11.42578125" style="84" customWidth="1"/>
    <col min="11040" max="11060" width="11" style="84" customWidth="1"/>
    <col min="11061" max="11259" width="11.42578125" style="84"/>
    <col min="11260" max="11260" width="6.7109375" style="84" customWidth="1"/>
    <col min="11261" max="11261" width="32.7109375" style="84" customWidth="1"/>
    <col min="11262" max="11294" width="11" style="84" customWidth="1"/>
    <col min="11295" max="11295" width="11.42578125" style="84" customWidth="1"/>
    <col min="11296" max="11316" width="11" style="84" customWidth="1"/>
    <col min="11317" max="11515" width="11.42578125" style="84"/>
    <col min="11516" max="11516" width="6.7109375" style="84" customWidth="1"/>
    <col min="11517" max="11517" width="32.7109375" style="84" customWidth="1"/>
    <col min="11518" max="11550" width="11" style="84" customWidth="1"/>
    <col min="11551" max="11551" width="11.42578125" style="84" customWidth="1"/>
    <col min="11552" max="11572" width="11" style="84" customWidth="1"/>
    <col min="11573" max="11771" width="11.42578125" style="84"/>
    <col min="11772" max="11772" width="6.7109375" style="84" customWidth="1"/>
    <col min="11773" max="11773" width="32.7109375" style="84" customWidth="1"/>
    <col min="11774" max="11806" width="11" style="84" customWidth="1"/>
    <col min="11807" max="11807" width="11.42578125" style="84" customWidth="1"/>
    <col min="11808" max="11828" width="11" style="84" customWidth="1"/>
    <col min="11829" max="12027" width="11.42578125" style="84"/>
    <col min="12028" max="12028" width="6.7109375" style="84" customWidth="1"/>
    <col min="12029" max="12029" width="32.7109375" style="84" customWidth="1"/>
    <col min="12030" max="12062" width="11" style="84" customWidth="1"/>
    <col min="12063" max="12063" width="11.42578125" style="84" customWidth="1"/>
    <col min="12064" max="12084" width="11" style="84" customWidth="1"/>
    <col min="12085" max="12283" width="11.42578125" style="84"/>
    <col min="12284" max="12284" width="6.7109375" style="84" customWidth="1"/>
    <col min="12285" max="12285" width="32.7109375" style="84" customWidth="1"/>
    <col min="12286" max="12318" width="11" style="84" customWidth="1"/>
    <col min="12319" max="12319" width="11.42578125" style="84" customWidth="1"/>
    <col min="12320" max="12340" width="11" style="84" customWidth="1"/>
    <col min="12341" max="12539" width="11.42578125" style="84"/>
    <col min="12540" max="12540" width="6.7109375" style="84" customWidth="1"/>
    <col min="12541" max="12541" width="32.7109375" style="84" customWidth="1"/>
    <col min="12542" max="12574" width="11" style="84" customWidth="1"/>
    <col min="12575" max="12575" width="11.42578125" style="84" customWidth="1"/>
    <col min="12576" max="12596" width="11" style="84" customWidth="1"/>
    <col min="12597" max="12795" width="11.42578125" style="84"/>
    <col min="12796" max="12796" width="6.7109375" style="84" customWidth="1"/>
    <col min="12797" max="12797" width="32.7109375" style="84" customWidth="1"/>
    <col min="12798" max="12830" width="11" style="84" customWidth="1"/>
    <col min="12831" max="12831" width="11.42578125" style="84" customWidth="1"/>
    <col min="12832" max="12852" width="11" style="84" customWidth="1"/>
    <col min="12853" max="13051" width="11.42578125" style="84"/>
    <col min="13052" max="13052" width="6.7109375" style="84" customWidth="1"/>
    <col min="13053" max="13053" width="32.7109375" style="84" customWidth="1"/>
    <col min="13054" max="13086" width="11" style="84" customWidth="1"/>
    <col min="13087" max="13087" width="11.42578125" style="84" customWidth="1"/>
    <col min="13088" max="13108" width="11" style="84" customWidth="1"/>
    <col min="13109" max="13307" width="11.42578125" style="84"/>
    <col min="13308" max="13308" width="6.7109375" style="84" customWidth="1"/>
    <col min="13309" max="13309" width="32.7109375" style="84" customWidth="1"/>
    <col min="13310" max="13342" width="11" style="84" customWidth="1"/>
    <col min="13343" max="13343" width="11.42578125" style="84" customWidth="1"/>
    <col min="13344" max="13364" width="11" style="84" customWidth="1"/>
    <col min="13365" max="13563" width="11.42578125" style="84"/>
    <col min="13564" max="13564" width="6.7109375" style="84" customWidth="1"/>
    <col min="13565" max="13565" width="32.7109375" style="84" customWidth="1"/>
    <col min="13566" max="13598" width="11" style="84" customWidth="1"/>
    <col min="13599" max="13599" width="11.42578125" style="84" customWidth="1"/>
    <col min="13600" max="13620" width="11" style="84" customWidth="1"/>
    <col min="13621" max="13819" width="11.42578125" style="84"/>
    <col min="13820" max="13820" width="6.7109375" style="84" customWidth="1"/>
    <col min="13821" max="13821" width="32.7109375" style="84" customWidth="1"/>
    <col min="13822" max="13854" width="11" style="84" customWidth="1"/>
    <col min="13855" max="13855" width="11.42578125" style="84" customWidth="1"/>
    <col min="13856" max="13876" width="11" style="84" customWidth="1"/>
    <col min="13877" max="14075" width="11.42578125" style="84"/>
    <col min="14076" max="14076" width="6.7109375" style="84" customWidth="1"/>
    <col min="14077" max="14077" width="32.7109375" style="84" customWidth="1"/>
    <col min="14078" max="14110" width="11" style="84" customWidth="1"/>
    <col min="14111" max="14111" width="11.42578125" style="84" customWidth="1"/>
    <col min="14112" max="14132" width="11" style="84" customWidth="1"/>
    <col min="14133" max="14331" width="11.42578125" style="84"/>
    <col min="14332" max="14332" width="6.7109375" style="84" customWidth="1"/>
    <col min="14333" max="14333" width="32.7109375" style="84" customWidth="1"/>
    <col min="14334" max="14366" width="11" style="84" customWidth="1"/>
    <col min="14367" max="14367" width="11.42578125" style="84" customWidth="1"/>
    <col min="14368" max="14388" width="11" style="84" customWidth="1"/>
    <col min="14389" max="14587" width="11.42578125" style="84"/>
    <col min="14588" max="14588" width="6.7109375" style="84" customWidth="1"/>
    <col min="14589" max="14589" width="32.7109375" style="84" customWidth="1"/>
    <col min="14590" max="14622" width="11" style="84" customWidth="1"/>
    <col min="14623" max="14623" width="11.42578125" style="84" customWidth="1"/>
    <col min="14624" max="14644" width="11" style="84" customWidth="1"/>
    <col min="14645" max="14843" width="11.42578125" style="84"/>
    <col min="14844" max="14844" width="6.7109375" style="84" customWidth="1"/>
    <col min="14845" max="14845" width="32.7109375" style="84" customWidth="1"/>
    <col min="14846" max="14878" width="11" style="84" customWidth="1"/>
    <col min="14879" max="14879" width="11.42578125" style="84" customWidth="1"/>
    <col min="14880" max="14900" width="11" style="84" customWidth="1"/>
    <col min="14901" max="15099" width="11.42578125" style="84"/>
    <col min="15100" max="15100" width="6.7109375" style="84" customWidth="1"/>
    <col min="15101" max="15101" width="32.7109375" style="84" customWidth="1"/>
    <col min="15102" max="15134" width="11" style="84" customWidth="1"/>
    <col min="15135" max="15135" width="11.42578125" style="84" customWidth="1"/>
    <col min="15136" max="15156" width="11" style="84" customWidth="1"/>
    <col min="15157" max="15355" width="11.42578125" style="84"/>
    <col min="15356" max="15356" width="6.7109375" style="84" customWidth="1"/>
    <col min="15357" max="15357" width="32.7109375" style="84" customWidth="1"/>
    <col min="15358" max="15390" width="11" style="84" customWidth="1"/>
    <col min="15391" max="15391" width="11.42578125" style="84" customWidth="1"/>
    <col min="15392" max="15412" width="11" style="84" customWidth="1"/>
    <col min="15413" max="15611" width="11.42578125" style="84"/>
    <col min="15612" max="15612" width="6.7109375" style="84" customWidth="1"/>
    <col min="15613" max="15613" width="32.7109375" style="84" customWidth="1"/>
    <col min="15614" max="15646" width="11" style="84" customWidth="1"/>
    <col min="15647" max="15647" width="11.42578125" style="84" customWidth="1"/>
    <col min="15648" max="15668" width="11" style="84" customWidth="1"/>
    <col min="15669" max="15867" width="11.42578125" style="84"/>
    <col min="15868" max="15868" width="6.7109375" style="84" customWidth="1"/>
    <col min="15869" max="15869" width="32.7109375" style="84" customWidth="1"/>
    <col min="15870" max="15902" width="11" style="84" customWidth="1"/>
    <col min="15903" max="15903" width="11.42578125" style="84" customWidth="1"/>
    <col min="15904" max="15924" width="11" style="84" customWidth="1"/>
    <col min="15925" max="16123" width="11.42578125" style="84"/>
    <col min="16124" max="16124" width="6.7109375" style="84" customWidth="1"/>
    <col min="16125" max="16125" width="32.7109375" style="84" customWidth="1"/>
    <col min="16126" max="16158" width="11" style="84" customWidth="1"/>
    <col min="16159" max="16159" width="11.42578125" style="84" customWidth="1"/>
    <col min="16160" max="16180" width="11" style="84" customWidth="1"/>
    <col min="16181" max="16384" width="11.42578125" style="84"/>
  </cols>
  <sheetData>
    <row r="1" spans="1:75">
      <c r="A1" s="174" t="s">
        <v>54</v>
      </c>
      <c r="B1" s="175"/>
      <c r="C1" s="83"/>
      <c r="D1" s="83"/>
      <c r="E1" s="83"/>
      <c r="F1" s="83"/>
      <c r="G1" s="83"/>
      <c r="H1" s="83"/>
      <c r="I1" s="83"/>
      <c r="J1" s="83"/>
    </row>
    <row r="2" spans="1:75">
      <c r="A2" s="85"/>
    </row>
    <row r="3" spans="1:75" s="88" customFormat="1">
      <c r="A3" s="341" t="s">
        <v>55</v>
      </c>
      <c r="B3" s="343" t="s">
        <v>56</v>
      </c>
      <c r="C3" s="86" t="s">
        <v>57</v>
      </c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</row>
    <row r="4" spans="1:75" s="92" customFormat="1" ht="135">
      <c r="A4" s="342"/>
      <c r="B4" s="344"/>
      <c r="C4" s="89" t="s">
        <v>58</v>
      </c>
      <c r="D4" s="90" t="s">
        <v>59</v>
      </c>
      <c r="E4" s="90" t="s">
        <v>60</v>
      </c>
      <c r="F4" s="90" t="s">
        <v>61</v>
      </c>
      <c r="G4" s="90" t="s">
        <v>62</v>
      </c>
      <c r="H4" s="90" t="s">
        <v>63</v>
      </c>
      <c r="I4" s="90" t="s">
        <v>64</v>
      </c>
      <c r="J4" s="90" t="s">
        <v>65</v>
      </c>
      <c r="K4" s="90" t="s">
        <v>66</v>
      </c>
      <c r="L4" s="90" t="s">
        <v>67</v>
      </c>
      <c r="M4" s="90" t="s">
        <v>68</v>
      </c>
      <c r="N4" s="90" t="s">
        <v>69</v>
      </c>
      <c r="O4" s="90" t="s">
        <v>70</v>
      </c>
      <c r="P4" s="90" t="s">
        <v>71</v>
      </c>
      <c r="Q4" s="90" t="s">
        <v>72</v>
      </c>
      <c r="R4" s="90" t="s">
        <v>73</v>
      </c>
      <c r="S4" s="90" t="s">
        <v>74</v>
      </c>
      <c r="T4" s="90" t="s">
        <v>75</v>
      </c>
      <c r="U4" s="90" t="s">
        <v>76</v>
      </c>
      <c r="V4" s="90" t="s">
        <v>77</v>
      </c>
      <c r="W4" s="90" t="s">
        <v>78</v>
      </c>
      <c r="X4" s="90" t="s">
        <v>79</v>
      </c>
      <c r="Y4" s="90" t="s">
        <v>80</v>
      </c>
      <c r="Z4" s="90" t="s">
        <v>81</v>
      </c>
      <c r="AA4" s="90" t="s">
        <v>82</v>
      </c>
      <c r="AB4" s="90" t="s">
        <v>83</v>
      </c>
      <c r="AC4" s="90" t="s">
        <v>84</v>
      </c>
      <c r="AD4" s="90" t="s">
        <v>85</v>
      </c>
      <c r="AE4" s="90" t="s">
        <v>86</v>
      </c>
      <c r="AF4" s="90" t="s">
        <v>87</v>
      </c>
      <c r="AG4" s="90" t="s">
        <v>88</v>
      </c>
      <c r="AH4" s="90" t="s">
        <v>89</v>
      </c>
      <c r="AI4" s="90" t="s">
        <v>90</v>
      </c>
      <c r="AJ4" s="90" t="s">
        <v>91</v>
      </c>
      <c r="AK4" s="90" t="s">
        <v>92</v>
      </c>
      <c r="AL4" s="90" t="s">
        <v>93</v>
      </c>
      <c r="AM4" s="90" t="s">
        <v>94</v>
      </c>
      <c r="AN4" s="90" t="s">
        <v>95</v>
      </c>
      <c r="AO4" s="90" t="s">
        <v>96</v>
      </c>
      <c r="AP4" s="90" t="s">
        <v>97</v>
      </c>
      <c r="AQ4" s="90" t="s">
        <v>98</v>
      </c>
      <c r="AR4" s="90" t="s">
        <v>99</v>
      </c>
      <c r="AS4" s="90" t="s">
        <v>100</v>
      </c>
      <c r="AT4" s="90" t="s">
        <v>101</v>
      </c>
      <c r="AU4" s="90" t="s">
        <v>102</v>
      </c>
      <c r="AV4" s="90" t="s">
        <v>103</v>
      </c>
      <c r="AW4" s="90" t="s">
        <v>104</v>
      </c>
      <c r="AX4" s="90" t="s">
        <v>105</v>
      </c>
      <c r="AY4" s="90" t="s">
        <v>106</v>
      </c>
      <c r="AZ4" s="90" t="s">
        <v>107</v>
      </c>
      <c r="BA4" s="90" t="s">
        <v>108</v>
      </c>
      <c r="BB4" s="90" t="s">
        <v>109</v>
      </c>
      <c r="BC4" s="90" t="s">
        <v>110</v>
      </c>
      <c r="BD4" s="90" t="s">
        <v>111</v>
      </c>
      <c r="BE4" s="91" t="s">
        <v>112</v>
      </c>
      <c r="BG4" s="115" t="s">
        <v>258</v>
      </c>
      <c r="BH4" s="115" t="s">
        <v>207</v>
      </c>
      <c r="BJ4" s="115" t="s">
        <v>262</v>
      </c>
      <c r="BK4" s="115" t="s">
        <v>207</v>
      </c>
      <c r="BM4" s="113" t="s">
        <v>259</v>
      </c>
      <c r="BN4" s="113" t="s">
        <v>208</v>
      </c>
      <c r="BP4" s="113" t="s">
        <v>259</v>
      </c>
      <c r="BQ4" s="113" t="s">
        <v>208</v>
      </c>
      <c r="BS4" s="115" t="s">
        <v>258</v>
      </c>
      <c r="BT4" s="115" t="s">
        <v>207</v>
      </c>
      <c r="BV4" s="113" t="s">
        <v>259</v>
      </c>
      <c r="BW4" s="113" t="s">
        <v>208</v>
      </c>
    </row>
    <row r="5" spans="1:75">
      <c r="A5" s="93" t="s">
        <v>113</v>
      </c>
      <c r="B5" s="84" t="s">
        <v>114</v>
      </c>
      <c r="C5" s="94">
        <v>1.07714579208922</v>
      </c>
      <c r="D5" s="94">
        <v>0.11818722875535601</v>
      </c>
      <c r="E5" s="94">
        <v>2.69588756194441E-3</v>
      </c>
      <c r="F5" s="94">
        <v>6.2925889342178897E-3</v>
      </c>
      <c r="G5" s="94">
        <v>1.0082921974410301E-2</v>
      </c>
      <c r="H5" s="94">
        <v>0.25857279026428698</v>
      </c>
      <c r="I5" s="94">
        <v>0.49389080190571699</v>
      </c>
      <c r="J5" s="94">
        <v>9.3485479360064794E-2</v>
      </c>
      <c r="K5" s="94">
        <v>3.3711070313529802E-2</v>
      </c>
      <c r="L5" s="94">
        <v>4.7000615985794802E-2</v>
      </c>
      <c r="M5" s="94">
        <v>0.16494239813460501</v>
      </c>
      <c r="N5" s="94">
        <v>0.118044522620623</v>
      </c>
      <c r="O5" s="94">
        <v>1.8202048756938202E-2</v>
      </c>
      <c r="P5" s="94">
        <v>1.7282168201285201E-2</v>
      </c>
      <c r="Q5" s="94">
        <v>0.39736199581290299</v>
      </c>
      <c r="R5" s="94">
        <v>9.9604101480473498E-3</v>
      </c>
      <c r="S5" s="94">
        <v>1.8366767947603301E-2</v>
      </c>
      <c r="T5" s="94">
        <v>1.4178862770149601E-2</v>
      </c>
      <c r="U5" s="94">
        <v>4.29893620448311E-2</v>
      </c>
      <c r="V5" s="94">
        <v>6.6891858694931194E-2</v>
      </c>
      <c r="W5" s="94">
        <v>2.13040743302703E-2</v>
      </c>
      <c r="X5" s="94">
        <v>2.00267136240001E-2</v>
      </c>
      <c r="Y5" s="94">
        <v>1.7102691267048099E-2</v>
      </c>
      <c r="Z5" s="94">
        <v>9.0159464404984402E-3</v>
      </c>
      <c r="AA5" s="94">
        <v>1.4716989731915001E-2</v>
      </c>
      <c r="AB5" s="94">
        <v>4.2516103447925403E-3</v>
      </c>
      <c r="AC5" s="94">
        <v>4.6920371606999998E-3</v>
      </c>
      <c r="AD5" s="94">
        <v>5.3524424430247304E-3</v>
      </c>
      <c r="AE5" s="94">
        <v>4.62717068145413E-3</v>
      </c>
      <c r="AF5" s="94">
        <v>8.2718936691294296E-3</v>
      </c>
      <c r="AG5" s="94">
        <v>2.7312699153058798E-3</v>
      </c>
      <c r="AH5" s="94">
        <v>5.0551466987711399E-3</v>
      </c>
      <c r="AI5" s="94">
        <v>6.0955223542861004E-3</v>
      </c>
      <c r="AJ5" s="94">
        <v>3.4232388072333001E-3</v>
      </c>
      <c r="AK5" s="94">
        <v>5.5457567329157001E-3</v>
      </c>
      <c r="AL5" s="94">
        <v>4.1316687271858296E-3</v>
      </c>
      <c r="AM5" s="94">
        <v>5.4550660432028403E-3</v>
      </c>
      <c r="AN5" s="94">
        <v>4.2061911111971996E-3</v>
      </c>
      <c r="AO5" s="94">
        <v>2.8588488815383398E-2</v>
      </c>
      <c r="AP5" s="94">
        <v>2.4541295684469299E-3</v>
      </c>
      <c r="AQ5" s="94">
        <v>7.6913993596350299E-3</v>
      </c>
      <c r="AR5" s="94">
        <v>5.1623296661575998E-3</v>
      </c>
      <c r="AS5" s="94">
        <v>5.6519401638618297E-3</v>
      </c>
      <c r="AT5" s="94">
        <v>2.5033248465657302E-3</v>
      </c>
      <c r="AU5" s="94">
        <v>2.2071563506900001E-3</v>
      </c>
      <c r="AV5" s="94">
        <v>7.97726995300514E-4</v>
      </c>
      <c r="AW5" s="94">
        <v>2.5287029488980598E-3</v>
      </c>
      <c r="AX5" s="94">
        <v>9.6743931314058104E-2</v>
      </c>
      <c r="AY5" s="94">
        <v>2.98079219805578E-3</v>
      </c>
      <c r="AZ5" s="94">
        <v>7.2461155774643099E-3</v>
      </c>
      <c r="BA5" s="94">
        <v>1.02320345972053E-2</v>
      </c>
      <c r="BB5" s="94">
        <v>1.61163826759778E-2</v>
      </c>
      <c r="BC5" s="94">
        <v>5.74311701498812E-3</v>
      </c>
      <c r="BD5" s="94">
        <v>6.3840982202705001E-3</v>
      </c>
      <c r="BE5" s="94">
        <v>6.2858959994133096E-3</v>
      </c>
      <c r="BG5" s="252">
        <f>'VAR 1 bi em X e FBKF'!BN5</f>
        <v>62.395907266990392</v>
      </c>
      <c r="BH5" s="116">
        <f t="array" ref="BH5:BH59">MMULT(C5:BE59,BG5:BG59)</f>
        <v>135.03713952112545</v>
      </c>
      <c r="BJ5" s="252">
        <f>'VAR 1 bi em X e FBKF'!BR5</f>
        <v>0</v>
      </c>
      <c r="BK5" s="116">
        <f t="array" ref="BK5:BK59">MMULT(C5:BE59,BJ5:BJ59)</f>
        <v>8.9428984175652282</v>
      </c>
      <c r="BM5" s="251">
        <f>'VAR 1 bi em X e FBKF'!CC5</f>
        <v>0</v>
      </c>
      <c r="BN5" s="114">
        <f t="array" ref="BN5:BN59">MMULT(C5:BE59,BM5:BM59)</f>
        <v>5.0421975960198449</v>
      </c>
      <c r="BP5" s="251">
        <f>'VAR 1 bi em X e FBKF'!CG5</f>
        <v>23.365347878212983</v>
      </c>
      <c r="BQ5" s="114">
        <f t="array" ref="BQ5:BQ59">MMULT(C5:BE59,BP5:BP59)</f>
        <v>38.240236159227855</v>
      </c>
      <c r="BS5" s="252">
        <f>'VAR 1 bi em X e FBKF'!BJ5</f>
        <v>54.797310432719158</v>
      </c>
      <c r="BT5" s="116">
        <f t="array" ref="BT5:BT59">MMULT(C5:BE59,BS5:BS59)</f>
        <v>119.68133585968509</v>
      </c>
      <c r="BV5" s="300">
        <f>'VAR 1 bi em X e FBKF'!BY5</f>
        <v>12.519191740933557</v>
      </c>
      <c r="BW5" s="114">
        <f t="array" ref="BW5:BW59">MMULT(C5:BE59,BV5:BV59)</f>
        <v>22.829761143628968</v>
      </c>
    </row>
    <row r="6" spans="1:75">
      <c r="A6" s="93" t="s">
        <v>115</v>
      </c>
      <c r="B6" s="84" t="s">
        <v>116</v>
      </c>
      <c r="C6" s="94">
        <v>9.4596000594747605E-3</v>
      </c>
      <c r="D6" s="94">
        <v>1.10220098138414</v>
      </c>
      <c r="E6" s="94">
        <v>7.0362604521288796E-4</v>
      </c>
      <c r="F6" s="94">
        <v>2.78155361069403E-3</v>
      </c>
      <c r="G6" s="94">
        <v>2.0210019561994102E-3</v>
      </c>
      <c r="H6" s="94">
        <v>0.219570269992406</v>
      </c>
      <c r="I6" s="94">
        <v>9.3461054795169005E-3</v>
      </c>
      <c r="J6" s="94">
        <v>1.04721581689E-2</v>
      </c>
      <c r="K6" s="94">
        <v>4.2382232764265797E-3</v>
      </c>
      <c r="L6" s="94">
        <v>3.84243151656486E-2</v>
      </c>
      <c r="M6" s="94">
        <v>6.69128669934679E-3</v>
      </c>
      <c r="N6" s="94">
        <v>6.3700753755092402E-3</v>
      </c>
      <c r="O6" s="94">
        <v>1.6130153896828799E-3</v>
      </c>
      <c r="P6" s="94">
        <v>3.5632506306299402E-3</v>
      </c>
      <c r="Q6" s="94">
        <v>1.7778188687428299E-2</v>
      </c>
      <c r="R6" s="94">
        <v>1.9640060087562999E-3</v>
      </c>
      <c r="S6" s="94">
        <v>2.3429167733762901E-3</v>
      </c>
      <c r="T6" s="94">
        <v>4.0548514238900402E-3</v>
      </c>
      <c r="U6" s="94">
        <v>7.7385317512245998E-3</v>
      </c>
      <c r="V6" s="94">
        <v>2.2387204899529101E-2</v>
      </c>
      <c r="W6" s="94">
        <v>6.8320762371108998E-3</v>
      </c>
      <c r="X6" s="94">
        <v>2.79599953983553E-3</v>
      </c>
      <c r="Y6" s="94">
        <v>2.1888712015436101E-3</v>
      </c>
      <c r="Z6" s="94">
        <v>1.9500116501852099E-3</v>
      </c>
      <c r="AA6" s="94">
        <v>1.76015112195895E-3</v>
      </c>
      <c r="AB6" s="94">
        <v>1.040559914602E-3</v>
      </c>
      <c r="AC6" s="94">
        <v>1.3194285347399399E-3</v>
      </c>
      <c r="AD6" s="94">
        <v>9.3159316704119303E-4</v>
      </c>
      <c r="AE6" s="94">
        <v>9.3250746830643601E-4</v>
      </c>
      <c r="AF6" s="94">
        <v>1.1384914697889501E-3</v>
      </c>
      <c r="AG6" s="94">
        <v>6.0979187160870897E-4</v>
      </c>
      <c r="AH6" s="94">
        <v>1.0811347301255599E-3</v>
      </c>
      <c r="AI6" s="94">
        <v>9.889058269709739E-4</v>
      </c>
      <c r="AJ6" s="94">
        <v>6.6246858965484398E-4</v>
      </c>
      <c r="AK6" s="94">
        <v>1.2821892796850999E-3</v>
      </c>
      <c r="AL6" s="94">
        <v>9.1942051817385398E-4</v>
      </c>
      <c r="AM6" s="94">
        <v>1.0448925193773499E-3</v>
      </c>
      <c r="AN6" s="94">
        <v>1.07226003493321E-3</v>
      </c>
      <c r="AO6" s="94">
        <v>4.0309800179577802E-3</v>
      </c>
      <c r="AP6" s="94">
        <v>1.04392326394582E-3</v>
      </c>
      <c r="AQ6" s="94">
        <v>1.0756559796203399E-3</v>
      </c>
      <c r="AR6" s="94">
        <v>1.25790145984493E-3</v>
      </c>
      <c r="AS6" s="94">
        <v>1.6122952377877701E-3</v>
      </c>
      <c r="AT6" s="94">
        <v>7.9162501263153699E-4</v>
      </c>
      <c r="AU6" s="94">
        <v>6.8554477591069502E-4</v>
      </c>
      <c r="AV6" s="94">
        <v>1.67973467401005E-4</v>
      </c>
      <c r="AW6" s="94">
        <v>4.2203958675259402E-4</v>
      </c>
      <c r="AX6" s="94">
        <v>7.4305258700195498E-2</v>
      </c>
      <c r="AY6" s="94">
        <v>6.7460799036536396E-4</v>
      </c>
      <c r="AZ6" s="94">
        <v>3.0564646570936799E-3</v>
      </c>
      <c r="BA6" s="94">
        <v>4.6108725695346601E-3</v>
      </c>
      <c r="BB6" s="94">
        <v>1.0811138354866801E-2</v>
      </c>
      <c r="BC6" s="94">
        <v>3.2137305586604501E-3</v>
      </c>
      <c r="BD6" s="94">
        <v>3.6963221256042299E-3</v>
      </c>
      <c r="BE6" s="94">
        <v>3.7104850735281301E-3</v>
      </c>
      <c r="BG6" s="252">
        <f>'VAR 1 bi em X e FBKF'!BN6</f>
        <v>0.99085740788891163</v>
      </c>
      <c r="BH6" s="116">
        <v>41.513007954355501</v>
      </c>
      <c r="BJ6" s="252">
        <f>'VAR 1 bi em X e FBKF'!BR6</f>
        <v>0</v>
      </c>
      <c r="BK6" s="116">
        <v>2.4324071583703257</v>
      </c>
      <c r="BM6" s="251">
        <f>'VAR 1 bi em X e FBKF'!CC6</f>
        <v>0</v>
      </c>
      <c r="BN6" s="114">
        <v>0.95159396865277324</v>
      </c>
      <c r="BP6" s="251">
        <f>'VAR 1 bi em X e FBKF'!CG6</f>
        <v>50.327391539201358</v>
      </c>
      <c r="BQ6" s="114">
        <v>56.688272620635168</v>
      </c>
      <c r="BS6" s="252">
        <f>'VAR 1 bi em X e FBKF'!BJ6</f>
        <v>0.87019042358524623</v>
      </c>
      <c r="BT6" s="116">
        <v>36.753757828876651</v>
      </c>
      <c r="BV6" s="300">
        <f>'VAR 1 bi em X e FBKF'!BY6</f>
        <v>26.965498985264272</v>
      </c>
      <c r="BW6" s="114">
        <v>30.815397866800978</v>
      </c>
    </row>
    <row r="7" spans="1:75">
      <c r="A7" s="93" t="s">
        <v>117</v>
      </c>
      <c r="B7" s="84" t="s">
        <v>15</v>
      </c>
      <c r="C7" s="94">
        <v>3.1234975238056201E-2</v>
      </c>
      <c r="D7" s="94">
        <v>2.5264516260529599E-2</v>
      </c>
      <c r="E7" s="94">
        <v>1.06630620159444</v>
      </c>
      <c r="F7" s="94">
        <v>4.3707629155075103E-2</v>
      </c>
      <c r="G7" s="94">
        <v>4.6911220871169501E-2</v>
      </c>
      <c r="H7" s="94">
        <v>2.63723265584178E-2</v>
      </c>
      <c r="I7" s="94">
        <v>2.50805805423347E-2</v>
      </c>
      <c r="J7" s="94">
        <v>2.2486579733029501E-2</v>
      </c>
      <c r="K7" s="94">
        <v>1.37963688215944E-2</v>
      </c>
      <c r="L7" s="94">
        <v>1.92667163650161E-2</v>
      </c>
      <c r="M7" s="94">
        <v>3.00360341154647E-2</v>
      </c>
      <c r="N7" s="94">
        <v>2.8127184231738801E-2</v>
      </c>
      <c r="O7" s="94">
        <v>1.3885243499178799E-2</v>
      </c>
      <c r="P7" s="94">
        <v>0.51095406270430299</v>
      </c>
      <c r="Q7" s="94">
        <v>2.1964891699380699E-2</v>
      </c>
      <c r="R7" s="94">
        <v>8.5273762171262105E-2</v>
      </c>
      <c r="S7" s="94">
        <v>5.2600112283218599E-2</v>
      </c>
      <c r="T7" s="94">
        <v>1.42186154109096E-2</v>
      </c>
      <c r="U7" s="94">
        <v>2.48920052617598E-2</v>
      </c>
      <c r="V7" s="94">
        <v>2.2609930019882301E-2</v>
      </c>
      <c r="W7" s="94">
        <v>3.7899428594874801E-2</v>
      </c>
      <c r="X7" s="94">
        <v>2.6975380239404899E-2</v>
      </c>
      <c r="Y7" s="94">
        <v>3.8055197655836502E-2</v>
      </c>
      <c r="Z7" s="94">
        <v>5.6620455925063297E-2</v>
      </c>
      <c r="AA7" s="94">
        <v>4.0630953647933697E-2</v>
      </c>
      <c r="AB7" s="94">
        <v>2.4638715506446598E-2</v>
      </c>
      <c r="AC7" s="94">
        <v>3.3188030871799702E-2</v>
      </c>
      <c r="AD7" s="94">
        <v>1.8817238323697E-2</v>
      </c>
      <c r="AE7" s="94">
        <v>2.29098495470712E-2</v>
      </c>
      <c r="AF7" s="94">
        <v>2.93561967609118E-2</v>
      </c>
      <c r="AG7" s="94">
        <v>1.62858882881932E-2</v>
      </c>
      <c r="AH7" s="94">
        <v>3.3564981828503301E-2</v>
      </c>
      <c r="AI7" s="94">
        <v>2.66604846011637E-2</v>
      </c>
      <c r="AJ7" s="94">
        <v>1.04696685803163E-2</v>
      </c>
      <c r="AK7" s="94">
        <v>2.0776836913363201E-2</v>
      </c>
      <c r="AL7" s="94">
        <v>1.8256765730107899E-2</v>
      </c>
      <c r="AM7" s="94">
        <v>2.2174964002070301E-2</v>
      </c>
      <c r="AN7" s="94">
        <v>2.7594107253590499E-2</v>
      </c>
      <c r="AO7" s="94">
        <v>1.8979651365992601E-2</v>
      </c>
      <c r="AP7" s="94">
        <v>6.0999595224434398E-2</v>
      </c>
      <c r="AQ7" s="94">
        <v>1.8206413259808801E-2</v>
      </c>
      <c r="AR7" s="94">
        <v>1.35563250878365E-2</v>
      </c>
      <c r="AS7" s="94">
        <v>8.0291912150851005E-2</v>
      </c>
      <c r="AT7" s="94">
        <v>7.3503735944355697E-3</v>
      </c>
      <c r="AU7" s="94">
        <v>4.5589770828270999E-3</v>
      </c>
      <c r="AV7" s="94">
        <v>1.3804131429550699E-3</v>
      </c>
      <c r="AW7" s="94">
        <v>6.3288963342328303E-3</v>
      </c>
      <c r="AX7" s="94">
        <v>1.34623791307006E-2</v>
      </c>
      <c r="AY7" s="94">
        <v>7.7264764299512399E-3</v>
      </c>
      <c r="AZ7" s="94">
        <v>1.2840878045528701E-2</v>
      </c>
      <c r="BA7" s="94">
        <v>1.3297000370173799E-2</v>
      </c>
      <c r="BB7" s="94">
        <v>1.20283979114061E-2</v>
      </c>
      <c r="BC7" s="94">
        <v>4.6982586436180099E-3</v>
      </c>
      <c r="BD7" s="94">
        <v>7.6579540424541797E-3</v>
      </c>
      <c r="BE7" s="94">
        <v>1.0605420655492E-2</v>
      </c>
      <c r="BG7" s="252">
        <f>'VAR 1 bi em X e FBKF'!BN7</f>
        <v>0</v>
      </c>
      <c r="BH7" s="116">
        <v>27.181915074316315</v>
      </c>
      <c r="BJ7" s="252">
        <f>'VAR 1 bi em X e FBKF'!BR7</f>
        <v>252.0461168123654</v>
      </c>
      <c r="BK7" s="116">
        <v>440.65385948921408</v>
      </c>
      <c r="BM7" s="251">
        <f>'VAR 1 bi em X e FBKF'!CC7</f>
        <v>0</v>
      </c>
      <c r="BN7" s="114">
        <v>16.351133997957565</v>
      </c>
      <c r="BP7" s="251">
        <f>'VAR 1 bi em X e FBKF'!CG7</f>
        <v>0</v>
      </c>
      <c r="BQ7" s="114">
        <v>18.865326463389632</v>
      </c>
      <c r="BS7" s="252">
        <f>'VAR 1 bi em X e FBKF'!BJ7</f>
        <v>30.694270012065406</v>
      </c>
      <c r="BT7" s="116">
        <v>77.534682515413223</v>
      </c>
      <c r="BV7" s="300">
        <f>'VAR 1 bi em X e FBKF'!BY7</f>
        <v>0</v>
      </c>
      <c r="BW7" s="114">
        <v>17.698242447290948</v>
      </c>
    </row>
    <row r="8" spans="1:75">
      <c r="A8" s="93" t="s">
        <v>118</v>
      </c>
      <c r="B8" s="84" t="s">
        <v>16</v>
      </c>
      <c r="C8" s="94">
        <v>6.3772622742525997E-4</v>
      </c>
      <c r="D8" s="94">
        <v>4.9103336566703798E-4</v>
      </c>
      <c r="E8" s="94">
        <v>2.2762612332786801E-3</v>
      </c>
      <c r="F8" s="94">
        <v>1.0973954448482</v>
      </c>
      <c r="G8" s="94">
        <v>2.7581782484292099E-3</v>
      </c>
      <c r="H8" s="94">
        <v>1.04292496150163E-3</v>
      </c>
      <c r="I8" s="94">
        <v>8.3173796909727902E-4</v>
      </c>
      <c r="J8" s="94">
        <v>5.3501237676085805E-4</v>
      </c>
      <c r="K8" s="94">
        <v>3.9208162023424798E-4</v>
      </c>
      <c r="L8" s="94">
        <v>1.0439373525670201E-3</v>
      </c>
      <c r="M8" s="94">
        <v>1.3606844733388499E-3</v>
      </c>
      <c r="N8" s="94">
        <v>1.39345525267376E-3</v>
      </c>
      <c r="O8" s="94">
        <v>6.0266140491417304E-4</v>
      </c>
      <c r="P8" s="94">
        <v>1.4596033092549E-3</v>
      </c>
      <c r="Q8" s="94">
        <v>9.8204638917513709E-4</v>
      </c>
      <c r="R8" s="94">
        <v>1.7422053672159299E-3</v>
      </c>
      <c r="S8" s="94">
        <v>1.2064563603948E-3</v>
      </c>
      <c r="T8" s="94">
        <v>8.7657515284444304E-4</v>
      </c>
      <c r="U8" s="94">
        <v>1.5449605338766501E-3</v>
      </c>
      <c r="V8" s="94">
        <v>9.4330730669574302E-4</v>
      </c>
      <c r="W8" s="94">
        <v>1.96605565839414E-3</v>
      </c>
      <c r="X8" s="94">
        <v>1.50437257841262E-3</v>
      </c>
      <c r="Y8" s="94">
        <v>2.3425771588621198E-3</v>
      </c>
      <c r="Z8" s="94">
        <v>5.3722060633863604E-3</v>
      </c>
      <c r="AA8" s="94">
        <v>1.0451610068134399E-2</v>
      </c>
      <c r="AB8" s="94">
        <v>0.100668739223015</v>
      </c>
      <c r="AC8" s="94">
        <v>7.5689883270847304E-3</v>
      </c>
      <c r="AD8" s="94">
        <v>1.894773911395E-2</v>
      </c>
      <c r="AE8" s="94">
        <v>2.1376966406335001E-2</v>
      </c>
      <c r="AF8" s="94">
        <v>1.9597833013696799E-2</v>
      </c>
      <c r="AG8" s="94">
        <v>1.66098738790475E-3</v>
      </c>
      <c r="AH8" s="94">
        <v>9.1476505495295801E-3</v>
      </c>
      <c r="AI8" s="94">
        <v>3.5083157479181598E-3</v>
      </c>
      <c r="AJ8" s="94">
        <v>3.8567174616537499E-3</v>
      </c>
      <c r="AK8" s="94">
        <v>1.29788686973955E-2</v>
      </c>
      <c r="AL8" s="94">
        <v>1.05215953103313E-2</v>
      </c>
      <c r="AM8" s="94">
        <v>1.9403680552838101E-2</v>
      </c>
      <c r="AN8" s="94">
        <v>1.1463792957751901E-2</v>
      </c>
      <c r="AO8" s="94">
        <v>4.6559581935695597E-3</v>
      </c>
      <c r="AP8" s="94">
        <v>4.9926176045403197E-4</v>
      </c>
      <c r="AQ8" s="94">
        <v>3.7037585208016602E-3</v>
      </c>
      <c r="AR8" s="94">
        <v>4.9273515177663402E-4</v>
      </c>
      <c r="AS8" s="94">
        <v>1.2836923907976899E-3</v>
      </c>
      <c r="AT8" s="94">
        <v>4.7761506020778399E-4</v>
      </c>
      <c r="AU8" s="94">
        <v>1.7776650818094699E-4</v>
      </c>
      <c r="AV8" s="94">
        <v>1.3522528819516499E-4</v>
      </c>
      <c r="AW8" s="94">
        <v>2.03318337528933E-3</v>
      </c>
      <c r="AX8" s="94">
        <v>4.86785714168267E-4</v>
      </c>
      <c r="AY8" s="94">
        <v>3.2141731188262102E-4</v>
      </c>
      <c r="AZ8" s="94">
        <v>5.2178006281786702E-4</v>
      </c>
      <c r="BA8" s="94">
        <v>6.2568316146248003E-4</v>
      </c>
      <c r="BB8" s="94">
        <v>4.3838935506998499E-4</v>
      </c>
      <c r="BC8" s="94">
        <v>3.5182162446974202E-4</v>
      </c>
      <c r="BD8" s="94">
        <v>4.0173401713439801E-4</v>
      </c>
      <c r="BE8" s="94">
        <v>3.2797133044364801E-4</v>
      </c>
      <c r="BG8" s="252">
        <f>'VAR 1 bi em X e FBKF'!BN8</f>
        <v>0</v>
      </c>
      <c r="BH8" s="116">
        <v>12.218350196815919</v>
      </c>
      <c r="BJ8" s="252">
        <f>'VAR 1 bi em X e FBKF'!BR8</f>
        <v>374.43304193589256</v>
      </c>
      <c r="BK8" s="116">
        <v>412.11887471197974</v>
      </c>
      <c r="BM8" s="251">
        <f>'VAR 1 bi em X e FBKF'!CC8</f>
        <v>0</v>
      </c>
      <c r="BN8" s="114">
        <v>6.6385278778194667</v>
      </c>
      <c r="BP8" s="251">
        <f>'VAR 1 bi em X e FBKF'!CG8</f>
        <v>0</v>
      </c>
      <c r="BQ8" s="114">
        <v>3.4702851450394414</v>
      </c>
      <c r="BS8" s="252">
        <f>'VAR 1 bi em X e FBKF'!BJ8</f>
        <v>45.598595352195687</v>
      </c>
      <c r="BT8" s="116">
        <v>60.918385066120514</v>
      </c>
      <c r="BV8" s="300">
        <f>'VAR 1 bi em X e FBKF'!BY8</f>
        <v>0</v>
      </c>
      <c r="BW8" s="114">
        <v>4.9409782217975673</v>
      </c>
    </row>
    <row r="9" spans="1:75">
      <c r="A9" s="95" t="s">
        <v>119</v>
      </c>
      <c r="B9" s="84" t="s">
        <v>120</v>
      </c>
      <c r="C9" s="94">
        <v>7.7399983053040196E-3</v>
      </c>
      <c r="D9" s="94">
        <v>1.53770459182934E-2</v>
      </c>
      <c r="E9" s="94">
        <v>2.63417623662698E-3</v>
      </c>
      <c r="F9" s="94">
        <v>2.4629186858686199E-2</v>
      </c>
      <c r="G9" s="94">
        <v>1.06754658144003</v>
      </c>
      <c r="H9" s="94">
        <v>6.2207990428841103E-3</v>
      </c>
      <c r="I9" s="94">
        <v>4.7387913324396999E-3</v>
      </c>
      <c r="J9" s="94">
        <v>2.9763613559834201E-3</v>
      </c>
      <c r="K9" s="94">
        <v>1.40063274487481E-3</v>
      </c>
      <c r="L9" s="94">
        <v>5.5904422171352101E-3</v>
      </c>
      <c r="M9" s="94">
        <v>2.9225241685488898E-3</v>
      </c>
      <c r="N9" s="94">
        <v>8.6548745345575197E-3</v>
      </c>
      <c r="O9" s="94">
        <v>3.0236386063348499E-3</v>
      </c>
      <c r="P9" s="94">
        <v>2.36848747357201E-3</v>
      </c>
      <c r="Q9" s="94">
        <v>3.8307569170032102E-3</v>
      </c>
      <c r="R9" s="94">
        <v>4.1336285241749399E-2</v>
      </c>
      <c r="S9" s="94">
        <v>1.86346054863414E-2</v>
      </c>
      <c r="T9" s="94">
        <v>3.3916714720792799E-3</v>
      </c>
      <c r="U9" s="94">
        <v>1.02574656343E-2</v>
      </c>
      <c r="V9" s="94">
        <v>7.4395310536609404E-3</v>
      </c>
      <c r="W9" s="94">
        <v>1.9386559260248799E-2</v>
      </c>
      <c r="X9" s="94">
        <v>1.48999680830997E-2</v>
      </c>
      <c r="Y9" s="94">
        <v>8.5846626906811597E-3</v>
      </c>
      <c r="Z9" s="94">
        <v>1.2441914204742501E-2</v>
      </c>
      <c r="AA9" s="94">
        <v>5.5670984701954203E-2</v>
      </c>
      <c r="AB9" s="94">
        <v>2.0080639816318802E-2</v>
      </c>
      <c r="AC9" s="94">
        <v>4.2316941884003999E-2</v>
      </c>
      <c r="AD9" s="94">
        <v>1.28427442817597E-2</v>
      </c>
      <c r="AE9" s="94">
        <v>9.5869185924301308E-3</v>
      </c>
      <c r="AF9" s="94">
        <v>7.9500321270321601E-3</v>
      </c>
      <c r="AG9" s="94">
        <v>1.3738133814233599E-3</v>
      </c>
      <c r="AH9" s="94">
        <v>7.9861531467132693E-3</v>
      </c>
      <c r="AI9" s="94">
        <v>3.3383574273123202E-3</v>
      </c>
      <c r="AJ9" s="94">
        <v>2.7541997172969E-3</v>
      </c>
      <c r="AK9" s="94">
        <v>6.0856054492170698E-3</v>
      </c>
      <c r="AL9" s="94">
        <v>4.5867437501690596E-3</v>
      </c>
      <c r="AM9" s="94">
        <v>8.8359979863567601E-3</v>
      </c>
      <c r="AN9" s="94">
        <v>4.3544567456290503E-3</v>
      </c>
      <c r="AO9" s="94">
        <v>6.2276185955503797E-3</v>
      </c>
      <c r="AP9" s="94">
        <v>9.2795035282675401E-4</v>
      </c>
      <c r="AQ9" s="94">
        <v>1.5977674677744101E-2</v>
      </c>
      <c r="AR9" s="94">
        <v>5.3369810453032904E-4</v>
      </c>
      <c r="AS9" s="94">
        <v>1.17252092476262E-3</v>
      </c>
      <c r="AT9" s="94">
        <v>8.6490466625349996E-4</v>
      </c>
      <c r="AU9" s="94">
        <v>4.0696152139507502E-4</v>
      </c>
      <c r="AV9" s="94">
        <v>4.2680474286553002E-4</v>
      </c>
      <c r="AW9" s="94">
        <v>1.2435108161657699E-3</v>
      </c>
      <c r="AX9" s="94">
        <v>2.4511405137937299E-3</v>
      </c>
      <c r="AY9" s="94">
        <v>6.3847643660770704E-4</v>
      </c>
      <c r="AZ9" s="94">
        <v>1.0803385153607299E-3</v>
      </c>
      <c r="BA9" s="94">
        <v>2.3078425608461101E-3</v>
      </c>
      <c r="BB9" s="94">
        <v>1.3595891410541801E-3</v>
      </c>
      <c r="BC9" s="94">
        <v>1.1076126601042601E-3</v>
      </c>
      <c r="BD9" s="94">
        <v>1.56181868660357E-3</v>
      </c>
      <c r="BE9" s="94">
        <v>8.8135575195390605E-4</v>
      </c>
      <c r="BG9" s="252">
        <f>'VAR 1 bi em X e FBKF'!BN9</f>
        <v>0</v>
      </c>
      <c r="BH9" s="116">
        <v>9.3955486845317182</v>
      </c>
      <c r="BJ9" s="252">
        <f>'VAR 1 bi em X e FBKF'!BR9</f>
        <v>76.11807931078171</v>
      </c>
      <c r="BK9" s="116">
        <v>91.849905317615608</v>
      </c>
      <c r="BM9" s="251">
        <f>'VAR 1 bi em X e FBKF'!CC9</f>
        <v>0</v>
      </c>
      <c r="BN9" s="114">
        <v>3.7658995642963951</v>
      </c>
      <c r="BP9" s="251">
        <f>'VAR 1 bi em X e FBKF'!CG9</f>
        <v>0</v>
      </c>
      <c r="BQ9" s="114">
        <v>15.754338921164555</v>
      </c>
      <c r="BS9" s="252">
        <f>'VAR 1 bi em X e FBKF'!BJ9</f>
        <v>9.2696880583336156</v>
      </c>
      <c r="BT9" s="116">
        <v>19.436870955928239</v>
      </c>
      <c r="BV9" s="300">
        <f>'VAR 1 bi em X e FBKF'!BY9</f>
        <v>0</v>
      </c>
      <c r="BW9" s="114">
        <v>10.189325047429644</v>
      </c>
    </row>
    <row r="10" spans="1:75">
      <c r="A10" s="93" t="s">
        <v>121</v>
      </c>
      <c r="B10" s="84" t="s">
        <v>122</v>
      </c>
      <c r="C10" s="94">
        <v>2.04234760294566E-2</v>
      </c>
      <c r="D10" s="94">
        <v>0.239132317785265</v>
      </c>
      <c r="E10" s="94">
        <v>3.3430406674802302E-3</v>
      </c>
      <c r="F10" s="94">
        <v>1.3751365482745401E-2</v>
      </c>
      <c r="G10" s="94">
        <v>8.5523714962181703E-3</v>
      </c>
      <c r="H10" s="94">
        <v>1.25551018234066</v>
      </c>
      <c r="I10" s="94">
        <v>1.3681004542163399E-2</v>
      </c>
      <c r="J10" s="94">
        <v>6.7255673470009297E-3</v>
      </c>
      <c r="K10" s="94">
        <v>5.3181095689918299E-3</v>
      </c>
      <c r="L10" s="94">
        <v>0.17364498873898401</v>
      </c>
      <c r="M10" s="94">
        <v>9.5840371600910308E-3</v>
      </c>
      <c r="N10" s="94">
        <v>1.5687127620276999E-2</v>
      </c>
      <c r="O10" s="94">
        <v>5.7727565266922198E-3</v>
      </c>
      <c r="P10" s="94">
        <v>1.80605634161056E-2</v>
      </c>
      <c r="Q10" s="94">
        <v>4.7189591264198499E-2</v>
      </c>
      <c r="R10" s="94">
        <v>9.4146608134961004E-3</v>
      </c>
      <c r="S10" s="94">
        <v>9.8382131526953305E-3</v>
      </c>
      <c r="T10" s="94">
        <v>1.9212540487968201E-2</v>
      </c>
      <c r="U10" s="94">
        <v>3.8511445121822099E-2</v>
      </c>
      <c r="V10" s="94">
        <v>0.106873274686465</v>
      </c>
      <c r="W10" s="94">
        <v>3.6354212377042401E-2</v>
      </c>
      <c r="X10" s="94">
        <v>1.04254495670377E-2</v>
      </c>
      <c r="Y10" s="94">
        <v>7.0450992796858604E-3</v>
      </c>
      <c r="Z10" s="94">
        <v>8.9036491949384001E-3</v>
      </c>
      <c r="AA10" s="94">
        <v>6.8989405162497696E-3</v>
      </c>
      <c r="AB10" s="94">
        <v>4.8005963664763899E-3</v>
      </c>
      <c r="AC10" s="94">
        <v>6.2931711320982396E-3</v>
      </c>
      <c r="AD10" s="94">
        <v>4.0950223086139298E-3</v>
      </c>
      <c r="AE10" s="94">
        <v>4.07584764035055E-3</v>
      </c>
      <c r="AF10" s="94">
        <v>4.7153040371719201E-3</v>
      </c>
      <c r="AG10" s="94">
        <v>2.7672470114321699E-3</v>
      </c>
      <c r="AH10" s="94">
        <v>4.9173295306760402E-3</v>
      </c>
      <c r="AI10" s="94">
        <v>4.3212869727649898E-3</v>
      </c>
      <c r="AJ10" s="94">
        <v>2.95489280053262E-3</v>
      </c>
      <c r="AK10" s="94">
        <v>5.7211843760031997E-3</v>
      </c>
      <c r="AL10" s="94">
        <v>4.0508518119630101E-3</v>
      </c>
      <c r="AM10" s="94">
        <v>4.5298550693571903E-3</v>
      </c>
      <c r="AN10" s="94">
        <v>4.9648521263443096E-3</v>
      </c>
      <c r="AO10" s="94">
        <v>8.5549106102552706E-3</v>
      </c>
      <c r="AP10" s="94">
        <v>5.5171176153611199E-3</v>
      </c>
      <c r="AQ10" s="94">
        <v>4.5353129893383297E-3</v>
      </c>
      <c r="AR10" s="94">
        <v>6.1405973335792001E-3</v>
      </c>
      <c r="AS10" s="94">
        <v>7.8993365132485893E-3</v>
      </c>
      <c r="AT10" s="94">
        <v>3.64885229561213E-3</v>
      </c>
      <c r="AU10" s="94">
        <v>3.13517611583978E-3</v>
      </c>
      <c r="AV10" s="94">
        <v>7.9463885891222798E-4</v>
      </c>
      <c r="AW10" s="94">
        <v>1.6601432708983599E-3</v>
      </c>
      <c r="AX10" s="94">
        <v>0.37295738566464598</v>
      </c>
      <c r="AY10" s="94">
        <v>2.9585325394234402E-3</v>
      </c>
      <c r="AZ10" s="94">
        <v>1.54626837033544E-2</v>
      </c>
      <c r="BA10" s="94">
        <v>2.1394242570203399E-2</v>
      </c>
      <c r="BB10" s="94">
        <v>4.0534403667414898E-2</v>
      </c>
      <c r="BC10" s="94">
        <v>1.4377700803210901E-2</v>
      </c>
      <c r="BD10" s="94">
        <v>1.7476151057659501E-2</v>
      </c>
      <c r="BE10" s="94">
        <v>1.7170404707492402E-2</v>
      </c>
      <c r="BG10" s="252">
        <f>'VAR 1 bi em X e FBKF'!BN10</f>
        <v>158.64259562476721</v>
      </c>
      <c r="BH10" s="116">
        <v>222.28328316925797</v>
      </c>
      <c r="BJ10" s="252">
        <f>'VAR 1 bi em X e FBKF'!BR10</f>
        <v>0</v>
      </c>
      <c r="BK10" s="116">
        <v>12.013817561064878</v>
      </c>
      <c r="BM10" s="251">
        <f>'VAR 1 bi em X e FBKF'!CC10</f>
        <v>0</v>
      </c>
      <c r="BN10" s="114">
        <v>3.8926872731415156</v>
      </c>
      <c r="BP10" s="251">
        <f>'VAR 1 bi em X e FBKF'!CG10</f>
        <v>0</v>
      </c>
      <c r="BQ10" s="114">
        <v>16.713021505907129</v>
      </c>
      <c r="BS10" s="252">
        <f>'VAR 1 bi em X e FBKF'!BJ10</f>
        <v>139.32304122295699</v>
      </c>
      <c r="BT10" s="116">
        <v>196.67658930586762</v>
      </c>
      <c r="BV10" s="300">
        <f>'VAR 1 bi em X e FBKF'!BY10</f>
        <v>0</v>
      </c>
      <c r="BW10" s="114">
        <v>10.761843396107077</v>
      </c>
    </row>
    <row r="11" spans="1:75">
      <c r="A11" s="93" t="s">
        <v>123</v>
      </c>
      <c r="B11" s="84" t="s">
        <v>17</v>
      </c>
      <c r="C11" s="94">
        <v>1.21435775991461E-6</v>
      </c>
      <c r="D11" s="94">
        <v>3.8453138857787898E-6</v>
      </c>
      <c r="E11" s="94">
        <v>1.9461650170632799E-6</v>
      </c>
      <c r="F11" s="94">
        <v>2.4045968951050601E-6</v>
      </c>
      <c r="G11" s="94">
        <v>2.3998049626639301E-6</v>
      </c>
      <c r="H11" s="94">
        <v>1.7175325065481901E-5</v>
      </c>
      <c r="I11" s="94">
        <v>1.05090041138225</v>
      </c>
      <c r="J11" s="94">
        <v>1.4188047293213101E-6</v>
      </c>
      <c r="K11" s="94">
        <v>2.4213314440084701E-6</v>
      </c>
      <c r="L11" s="94">
        <v>3.6888061220248398E-6</v>
      </c>
      <c r="M11" s="94">
        <v>1.51110189219156E-6</v>
      </c>
      <c r="N11" s="94">
        <v>2.1379765032460801E-6</v>
      </c>
      <c r="O11" s="94">
        <v>2.4864101521617901E-6</v>
      </c>
      <c r="P11" s="94">
        <v>2.1767155006794002E-6</v>
      </c>
      <c r="Q11" s="94">
        <v>1.7719622860491299E-6</v>
      </c>
      <c r="R11" s="94">
        <v>2.7600093672323098E-6</v>
      </c>
      <c r="S11" s="94">
        <v>1.98699228911067E-6</v>
      </c>
      <c r="T11" s="94">
        <v>1.7585113195163901E-6</v>
      </c>
      <c r="U11" s="94">
        <v>1.98428953979308E-6</v>
      </c>
      <c r="V11" s="94">
        <v>2.9330879125988799E-6</v>
      </c>
      <c r="W11" s="94">
        <v>2.3722380665675101E-6</v>
      </c>
      <c r="X11" s="94">
        <v>2.3566394414863302E-6</v>
      </c>
      <c r="Y11" s="94">
        <v>2.10669568198473E-6</v>
      </c>
      <c r="Z11" s="94">
        <v>2.0663065425549102E-6</v>
      </c>
      <c r="AA11" s="94">
        <v>2.27930876063602E-6</v>
      </c>
      <c r="AB11" s="94">
        <v>1.6439389717366401E-6</v>
      </c>
      <c r="AC11" s="94">
        <v>1.28873001012181E-6</v>
      </c>
      <c r="AD11" s="94">
        <v>1.6759192430747099E-6</v>
      </c>
      <c r="AE11" s="94">
        <v>1.9962118827243501E-6</v>
      </c>
      <c r="AF11" s="94">
        <v>2.0366654269851299E-6</v>
      </c>
      <c r="AG11" s="94">
        <v>1.4663645471796399E-6</v>
      </c>
      <c r="AH11" s="94">
        <v>1.82045087378743E-6</v>
      </c>
      <c r="AI11" s="94">
        <v>1.85157355117886E-6</v>
      </c>
      <c r="AJ11" s="94">
        <v>1.0720597729298701E-6</v>
      </c>
      <c r="AK11" s="94">
        <v>1.70031256149082E-6</v>
      </c>
      <c r="AL11" s="94">
        <v>1.5692956635908201E-6</v>
      </c>
      <c r="AM11" s="94">
        <v>1.5263830353330299E-6</v>
      </c>
      <c r="AN11" s="94">
        <v>1.4610187562876599E-6</v>
      </c>
      <c r="AO11" s="94">
        <v>1.52875327371399E-6</v>
      </c>
      <c r="AP11" s="94">
        <v>1.14783958334815E-6</v>
      </c>
      <c r="AQ11" s="94">
        <v>9.3353640839784203E-7</v>
      </c>
      <c r="AR11" s="94">
        <v>3.8240328588435996E-6</v>
      </c>
      <c r="AS11" s="94">
        <v>1.5553703873836699E-6</v>
      </c>
      <c r="AT11" s="94">
        <v>4.8219947266097404E-6</v>
      </c>
      <c r="AU11" s="94">
        <v>1.5124093368789501E-6</v>
      </c>
      <c r="AV11" s="94">
        <v>5.6011098590134595E-7</v>
      </c>
      <c r="AW11" s="94">
        <v>1.72851127569059E-6</v>
      </c>
      <c r="AX11" s="94">
        <v>7.0576352198084201E-6</v>
      </c>
      <c r="AY11" s="94">
        <v>2.0581427856883599E-6</v>
      </c>
      <c r="AZ11" s="94">
        <v>4.7434339222033398E-6</v>
      </c>
      <c r="BA11" s="94">
        <v>3.2407515593661398E-6</v>
      </c>
      <c r="BB11" s="94">
        <v>1.71736851076694E-6</v>
      </c>
      <c r="BC11" s="94">
        <v>2.82462122172846E-6</v>
      </c>
      <c r="BD11" s="94">
        <v>2.47027014416859E-6</v>
      </c>
      <c r="BE11" s="94">
        <v>3.4909642089348202E-6</v>
      </c>
      <c r="BG11" s="252">
        <f>'VAR 1 bi em X e FBKF'!BN11</f>
        <v>13.977414072986136</v>
      </c>
      <c r="BH11" s="116">
        <v>14.693341917484256</v>
      </c>
      <c r="BJ11" s="252">
        <f>'VAR 1 bi em X e FBKF'!BR11</f>
        <v>0</v>
      </c>
      <c r="BK11" s="116">
        <v>2.220913611630875E-3</v>
      </c>
      <c r="BM11" s="251">
        <f>'VAR 1 bi em X e FBKF'!CC11</f>
        <v>0</v>
      </c>
      <c r="BN11" s="114">
        <v>1.7202878430133772E-3</v>
      </c>
      <c r="BP11" s="251">
        <f>'VAR 1 bi em X e FBKF'!CG11</f>
        <v>0</v>
      </c>
      <c r="BQ11" s="114">
        <v>1.0866031649329594E-3</v>
      </c>
      <c r="BS11" s="252">
        <f>'VAR 1 bi em X e FBKF'!BJ11</f>
        <v>12.275239379511028</v>
      </c>
      <c r="BT11" s="116">
        <v>12.904251728054819</v>
      </c>
      <c r="BV11" s="300">
        <f>'VAR 1 bi em X e FBKF'!BY11</f>
        <v>0</v>
      </c>
      <c r="BW11" s="114">
        <v>1.3807585524789172E-3</v>
      </c>
    </row>
    <row r="12" spans="1:75">
      <c r="A12" s="93" t="s">
        <v>124</v>
      </c>
      <c r="B12" s="84" t="s">
        <v>125</v>
      </c>
      <c r="C12" s="94">
        <v>3.8173350094067499E-3</v>
      </c>
      <c r="D12" s="94">
        <v>5.0667369331257699E-3</v>
      </c>
      <c r="E12" s="94">
        <v>1.60927923630793E-3</v>
      </c>
      <c r="F12" s="94">
        <v>2.4216813894632799E-3</v>
      </c>
      <c r="G12" s="94">
        <v>3.5767473221760201E-2</v>
      </c>
      <c r="H12" s="94">
        <v>3.8316711363842698E-3</v>
      </c>
      <c r="I12" s="94">
        <v>5.8818019493818097E-2</v>
      </c>
      <c r="J12" s="94">
        <v>1.22609506429577</v>
      </c>
      <c r="K12" s="94">
        <v>0.41873605428384603</v>
      </c>
      <c r="L12" s="94">
        <v>3.5708634444259403E-2</v>
      </c>
      <c r="M12" s="94">
        <v>2.16981562540952E-3</v>
      </c>
      <c r="N12" s="94">
        <v>1.63628266984829E-2</v>
      </c>
      <c r="O12" s="94">
        <v>3.8159004060509399E-3</v>
      </c>
      <c r="P12" s="94">
        <v>1.3557306334799201E-3</v>
      </c>
      <c r="Q12" s="94">
        <v>5.0359632767831399E-3</v>
      </c>
      <c r="R12" s="94">
        <v>4.4140262532836897E-3</v>
      </c>
      <c r="S12" s="94">
        <v>3.7917682139462601E-3</v>
      </c>
      <c r="T12" s="94">
        <v>7.06123491707216E-3</v>
      </c>
      <c r="U12" s="94">
        <v>3.60029806028041E-3</v>
      </c>
      <c r="V12" s="94">
        <v>3.8104879693051001E-3</v>
      </c>
      <c r="W12" s="94">
        <v>3.2199300594119998E-3</v>
      </c>
      <c r="X12" s="94">
        <v>1.41345217036409E-2</v>
      </c>
      <c r="Y12" s="94">
        <v>1.5339544884279299E-2</v>
      </c>
      <c r="Z12" s="94">
        <v>8.3487598672819605E-3</v>
      </c>
      <c r="AA12" s="94">
        <v>1.45827834614635E-2</v>
      </c>
      <c r="AB12" s="94">
        <v>2.4794941767948501E-3</v>
      </c>
      <c r="AC12" s="94">
        <v>3.0123376629291499E-3</v>
      </c>
      <c r="AD12" s="94">
        <v>2.4153334508671101E-3</v>
      </c>
      <c r="AE12" s="94">
        <v>6.0525552057096397E-3</v>
      </c>
      <c r="AF12" s="94">
        <v>3.8515726028836498E-3</v>
      </c>
      <c r="AG12" s="94">
        <v>1.46039160403887E-3</v>
      </c>
      <c r="AH12" s="94">
        <v>3.3308956255161401E-3</v>
      </c>
      <c r="AI12" s="94">
        <v>2.2496939140906401E-3</v>
      </c>
      <c r="AJ12" s="94">
        <v>1.7452137707752099E-3</v>
      </c>
      <c r="AK12" s="94">
        <v>3.8186756339513399E-3</v>
      </c>
      <c r="AL12" s="94">
        <v>3.25248494402193E-3</v>
      </c>
      <c r="AM12" s="94">
        <v>4.44928754745631E-3</v>
      </c>
      <c r="AN12" s="94">
        <v>2.11971517758601E-3</v>
      </c>
      <c r="AO12" s="94">
        <v>3.0557570104859301E-2</v>
      </c>
      <c r="AP12" s="94">
        <v>9.0519504481063298E-4</v>
      </c>
      <c r="AQ12" s="94">
        <v>4.2802838601047203E-3</v>
      </c>
      <c r="AR12" s="94">
        <v>3.6461824326665402E-3</v>
      </c>
      <c r="AS12" s="94">
        <v>4.6719043344620997E-3</v>
      </c>
      <c r="AT12" s="94">
        <v>1.4975825901882599E-3</v>
      </c>
      <c r="AU12" s="94">
        <v>1.6850824602936199E-3</v>
      </c>
      <c r="AV12" s="94">
        <v>2.9237442214809998E-4</v>
      </c>
      <c r="AW12" s="94">
        <v>5.9744616633726098E-3</v>
      </c>
      <c r="AX12" s="94">
        <v>7.2921150773575102E-3</v>
      </c>
      <c r="AY12" s="94">
        <v>2.7589755676375202E-3</v>
      </c>
      <c r="AZ12" s="94">
        <v>1.3123084189381299E-3</v>
      </c>
      <c r="BA12" s="94">
        <v>1.4149010408215999E-2</v>
      </c>
      <c r="BB12" s="94">
        <v>1.8046158724329901E-2</v>
      </c>
      <c r="BC12" s="94">
        <v>1.1090149326639801E-3</v>
      </c>
      <c r="BD12" s="94">
        <v>1.80813178386249E-3</v>
      </c>
      <c r="BE12" s="94">
        <v>1.15424400054477E-3</v>
      </c>
      <c r="BG12" s="252">
        <f>'VAR 1 bi em X e FBKF'!BN12</f>
        <v>14.441219668168179</v>
      </c>
      <c r="BH12" s="116">
        <v>25.178072688668848</v>
      </c>
      <c r="BJ12" s="252">
        <f>'VAR 1 bi em X e FBKF'!BR12</f>
        <v>0</v>
      </c>
      <c r="BK12" s="116">
        <v>4.4381195099195576</v>
      </c>
      <c r="BM12" s="251">
        <f>'VAR 1 bi em X e FBKF'!CC12</f>
        <v>0</v>
      </c>
      <c r="BN12" s="114">
        <v>3.9843527306589026</v>
      </c>
      <c r="BP12" s="251">
        <f>'VAR 1 bi em X e FBKF'!CG12</f>
        <v>0</v>
      </c>
      <c r="BQ12" s="114">
        <v>4.3088778563979799</v>
      </c>
      <c r="BS12" s="252">
        <f>'VAR 1 bi em X e FBKF'!BJ12</f>
        <v>12.682562556508376</v>
      </c>
      <c r="BT12" s="116">
        <v>22.652353463325511</v>
      </c>
      <c r="BV12" s="300">
        <f>'VAR 1 bi em X e FBKF'!BY12</f>
        <v>0</v>
      </c>
      <c r="BW12" s="114">
        <v>4.1582338256485665</v>
      </c>
    </row>
    <row r="13" spans="1:75">
      <c r="A13" s="93" t="s">
        <v>126</v>
      </c>
      <c r="B13" s="84" t="s">
        <v>18</v>
      </c>
      <c r="C13" s="94">
        <v>3.7643463814168601E-4</v>
      </c>
      <c r="D13" s="94">
        <v>4.11021093005595E-4</v>
      </c>
      <c r="E13" s="94">
        <v>9.4642588139441501E-4</v>
      </c>
      <c r="F13" s="94">
        <v>9.20448753366718E-4</v>
      </c>
      <c r="G13" s="94">
        <v>1.65576416403196E-3</v>
      </c>
      <c r="H13" s="94">
        <v>6.9428516566139703E-4</v>
      </c>
      <c r="I13" s="94">
        <v>7.5057784432138103E-4</v>
      </c>
      <c r="J13" s="94">
        <v>6.9703138802367198E-4</v>
      </c>
      <c r="K13" s="94">
        <v>1.00874123592481</v>
      </c>
      <c r="L13" s="94">
        <v>7.1522742197290597E-4</v>
      </c>
      <c r="M13" s="94">
        <v>5.1601110506689499E-4</v>
      </c>
      <c r="N13" s="94">
        <v>6.6013924669445698E-4</v>
      </c>
      <c r="O13" s="94">
        <v>6.7652443805585295E-4</v>
      </c>
      <c r="P13" s="94">
        <v>6.8337383899827301E-4</v>
      </c>
      <c r="Q13" s="94">
        <v>3.9652529808501999E-4</v>
      </c>
      <c r="R13" s="94">
        <v>7.47297840113267E-4</v>
      </c>
      <c r="S13" s="94">
        <v>7.0366457929556801E-4</v>
      </c>
      <c r="T13" s="94">
        <v>7.2686800938236303E-4</v>
      </c>
      <c r="U13" s="94">
        <v>6.9383844366562595E-4</v>
      </c>
      <c r="V13" s="94">
        <v>7.3113280990767002E-4</v>
      </c>
      <c r="W13" s="94">
        <v>6.70134513648464E-4</v>
      </c>
      <c r="X13" s="94">
        <v>6.9950192060984297E-4</v>
      </c>
      <c r="Y13" s="94">
        <v>6.5210751972286096E-4</v>
      </c>
      <c r="Z13" s="94">
        <v>9.2678576289789499E-4</v>
      </c>
      <c r="AA13" s="94">
        <v>7.4289611669822698E-4</v>
      </c>
      <c r="AB13" s="94">
        <v>7.27948418921661E-4</v>
      </c>
      <c r="AC13" s="94">
        <v>6.2892233244584502E-4</v>
      </c>
      <c r="AD13" s="94">
        <v>8.8756365087612E-4</v>
      </c>
      <c r="AE13" s="94">
        <v>7.1202199716106397E-4</v>
      </c>
      <c r="AF13" s="94">
        <v>8.13633881878748E-4</v>
      </c>
      <c r="AG13" s="94">
        <v>7.0064597418135197E-4</v>
      </c>
      <c r="AH13" s="94">
        <v>6.7875566972659402E-4</v>
      </c>
      <c r="AI13" s="94">
        <v>8.0470629211567397E-4</v>
      </c>
      <c r="AJ13" s="94">
        <v>4.6149265620317901E-4</v>
      </c>
      <c r="AK13" s="94">
        <v>1.1741991371554E-3</v>
      </c>
      <c r="AL13" s="94">
        <v>1.0604297793814299E-3</v>
      </c>
      <c r="AM13" s="94">
        <v>2.03826698990412E-3</v>
      </c>
      <c r="AN13" s="94">
        <v>6.5320781314772704E-4</v>
      </c>
      <c r="AO13" s="94">
        <v>5.9802695900975701E-4</v>
      </c>
      <c r="AP13" s="94">
        <v>7.8244713414220301E-4</v>
      </c>
      <c r="AQ13" s="94">
        <v>6.1931117885477105E-4</v>
      </c>
      <c r="AR13" s="94">
        <v>1.44209634224655E-3</v>
      </c>
      <c r="AS13" s="94">
        <v>3.4815230549115998E-3</v>
      </c>
      <c r="AT13" s="94">
        <v>1.19686740813701E-3</v>
      </c>
      <c r="AU13" s="94">
        <v>2.30608534196208E-3</v>
      </c>
      <c r="AV13" s="94">
        <v>8.4253578427060299E-5</v>
      </c>
      <c r="AW13" s="94">
        <v>3.3880348905776601E-4</v>
      </c>
      <c r="AX13" s="94">
        <v>2.2785644251073502E-3</v>
      </c>
      <c r="AY13" s="94">
        <v>4.3830794825542602E-3</v>
      </c>
      <c r="AZ13" s="94">
        <v>6.9178056012850599E-4</v>
      </c>
      <c r="BA13" s="94">
        <v>5.8209420845525403E-3</v>
      </c>
      <c r="BB13" s="94">
        <v>5.6784387945511697E-3</v>
      </c>
      <c r="BC13" s="94">
        <v>4.16814952115952E-4</v>
      </c>
      <c r="BD13" s="94">
        <v>9.3734575241838803E-4</v>
      </c>
      <c r="BE13" s="94">
        <v>9.7208122692723001E-4</v>
      </c>
      <c r="BG13" s="252">
        <f>'VAR 1 bi em X e FBKF'!BN13</f>
        <v>2.9514901511584601</v>
      </c>
      <c r="BH13" s="116">
        <v>4.1196840725126487</v>
      </c>
      <c r="BJ13" s="252">
        <f>'VAR 1 bi em X e FBKF'!BR13</f>
        <v>0</v>
      </c>
      <c r="BK13" s="116">
        <v>0.91246025003940145</v>
      </c>
      <c r="BM13" s="251">
        <f>'VAR 1 bi em X e FBKF'!CC13</f>
        <v>0</v>
      </c>
      <c r="BN13" s="114">
        <v>0.86847028126979364</v>
      </c>
      <c r="BP13" s="251">
        <f>'VAR 1 bi em X e FBKF'!CG13</f>
        <v>0</v>
      </c>
      <c r="BQ13" s="114">
        <v>0.60312910955006538</v>
      </c>
      <c r="BS13" s="252">
        <f>'VAR 1 bi em X e FBKF'!BJ13</f>
        <v>2.5920565808922231</v>
      </c>
      <c r="BT13" s="116">
        <v>3.7291071604731423</v>
      </c>
      <c r="BV13" s="300">
        <f>'VAR 1 bi em X e FBKF'!BY13</f>
        <v>0</v>
      </c>
      <c r="BW13" s="114">
        <v>0.72630004597786724</v>
      </c>
    </row>
    <row r="14" spans="1:75">
      <c r="A14" s="95" t="s">
        <v>127</v>
      </c>
      <c r="B14" s="84" t="s">
        <v>128</v>
      </c>
      <c r="C14" s="94">
        <v>4.44000005722356E-5</v>
      </c>
      <c r="D14" s="94">
        <v>4.0455896739782302E-5</v>
      </c>
      <c r="E14" s="94">
        <v>9.0493109038866399E-5</v>
      </c>
      <c r="F14" s="94">
        <v>6.1759963598565198E-4</v>
      </c>
      <c r="G14" s="94">
        <v>1.1140432560242099E-4</v>
      </c>
      <c r="H14" s="94">
        <v>7.8388908330909101E-5</v>
      </c>
      <c r="I14" s="94">
        <v>1.4957066095591101E-4</v>
      </c>
      <c r="J14" s="94">
        <v>5.2347450579896099E-5</v>
      </c>
      <c r="K14" s="94">
        <v>3.3482032489222202E-3</v>
      </c>
      <c r="L14" s="94">
        <v>1.2939392826310101</v>
      </c>
      <c r="M14" s="94">
        <v>9.2026867713822604E-5</v>
      </c>
      <c r="N14" s="94">
        <v>1.86788553853162E-3</v>
      </c>
      <c r="O14" s="94">
        <v>2.8556210718761902E-4</v>
      </c>
      <c r="P14" s="94">
        <v>6.2184379053867097E-5</v>
      </c>
      <c r="Q14" s="94">
        <v>5.8064819538535402E-5</v>
      </c>
      <c r="R14" s="94">
        <v>8.4481512101431701E-5</v>
      </c>
      <c r="S14" s="94">
        <v>1.8738770287053501E-4</v>
      </c>
      <c r="T14" s="94">
        <v>2.23042868147369E-4</v>
      </c>
      <c r="U14" s="94">
        <v>1.2331721151378499E-4</v>
      </c>
      <c r="V14" s="94">
        <v>1.31468700625073E-4</v>
      </c>
      <c r="W14" s="94">
        <v>1.02761852009344E-4</v>
      </c>
      <c r="X14" s="94">
        <v>1.2072152133914199E-4</v>
      </c>
      <c r="Y14" s="94">
        <v>1.6074868914087799E-4</v>
      </c>
      <c r="Z14" s="94">
        <v>1.23460084913664E-4</v>
      </c>
      <c r="AA14" s="94">
        <v>9.7364116558466802E-5</v>
      </c>
      <c r="AB14" s="94">
        <v>1.45071377853916E-4</v>
      </c>
      <c r="AC14" s="94">
        <v>9.1614127442437999E-5</v>
      </c>
      <c r="AD14" s="94">
        <v>7.7210671625332005E-4</v>
      </c>
      <c r="AE14" s="94">
        <v>8.2634060579760799E-4</v>
      </c>
      <c r="AF14" s="94">
        <v>2.4579937228415901E-4</v>
      </c>
      <c r="AG14" s="94">
        <v>5.6786628761751101E-5</v>
      </c>
      <c r="AH14" s="94">
        <v>1.1947386399617501E-4</v>
      </c>
      <c r="AI14" s="94">
        <v>1.0444513819204799E-4</v>
      </c>
      <c r="AJ14" s="94">
        <v>1.8516880544507299E-3</v>
      </c>
      <c r="AK14" s="94">
        <v>1.66270330460937E-3</v>
      </c>
      <c r="AL14" s="94">
        <v>1.81091932883359E-4</v>
      </c>
      <c r="AM14" s="94">
        <v>1.22626467831942E-4</v>
      </c>
      <c r="AN14" s="94">
        <v>9.1602797423263402E-5</v>
      </c>
      <c r="AO14" s="94">
        <v>2.9741147364326602E-4</v>
      </c>
      <c r="AP14" s="94">
        <v>2.7122933580442E-5</v>
      </c>
      <c r="AQ14" s="94">
        <v>8.7088476113718902E-5</v>
      </c>
      <c r="AR14" s="94">
        <v>3.8916691990283601E-5</v>
      </c>
      <c r="AS14" s="94">
        <v>5.1376815573873597E-5</v>
      </c>
      <c r="AT14" s="94">
        <v>4.74751486274861E-5</v>
      </c>
      <c r="AU14" s="94">
        <v>3.9761965970883497E-5</v>
      </c>
      <c r="AV14" s="94">
        <v>8.0924650848561301E-6</v>
      </c>
      <c r="AW14" s="94">
        <v>1.6378812085913601E-4</v>
      </c>
      <c r="AX14" s="94">
        <v>5.5685987613953698E-5</v>
      </c>
      <c r="AY14" s="94">
        <v>6.5906907273189494E-5</v>
      </c>
      <c r="AZ14" s="94">
        <v>5.2052500744477E-5</v>
      </c>
      <c r="BA14" s="94">
        <v>1.4368006920957699E-4</v>
      </c>
      <c r="BB14" s="94">
        <v>8.8077801515001398E-4</v>
      </c>
      <c r="BC14" s="94">
        <v>3.0748174584528798E-5</v>
      </c>
      <c r="BD14" s="94">
        <v>6.0832503636757498E-5</v>
      </c>
      <c r="BE14" s="94">
        <v>4.0182814256915599E-5</v>
      </c>
      <c r="BG14" s="252">
        <f>'VAR 1 bi em X e FBKF'!BN14</f>
        <v>22.329428465014303</v>
      </c>
      <c r="BH14" s="116">
        <v>29.182364502214813</v>
      </c>
      <c r="BJ14" s="252">
        <f>'VAR 1 bi em X e FBKF'!BR14</f>
        <v>0</v>
      </c>
      <c r="BK14" s="116">
        <v>0.28103183650410474</v>
      </c>
      <c r="BM14" s="251">
        <f>'VAR 1 bi em X e FBKF'!CC14</f>
        <v>0</v>
      </c>
      <c r="BN14" s="114">
        <v>0.29011816966898041</v>
      </c>
      <c r="BP14" s="251">
        <f>'VAR 1 bi em X e FBKF'!CG14</f>
        <v>0</v>
      </c>
      <c r="BQ14" s="114">
        <v>8.374070685546034E-2</v>
      </c>
      <c r="BS14" s="252">
        <f>'VAR 1 bi em X e FBKF'!BJ14</f>
        <v>19.610142347107232</v>
      </c>
      <c r="BT14" s="116">
        <v>25.66274944220477</v>
      </c>
      <c r="BV14" s="300">
        <f>'VAR 1 bi em X e FBKF'!BY14</f>
        <v>0</v>
      </c>
      <c r="BW14" s="114">
        <v>0.17954078638169821</v>
      </c>
    </row>
    <row r="15" spans="1:75">
      <c r="A15" s="93" t="s">
        <v>129</v>
      </c>
      <c r="B15" s="84" t="s">
        <v>19</v>
      </c>
      <c r="C15" s="94">
        <v>3.6426977424662398E-3</v>
      </c>
      <c r="D15" s="94">
        <v>9.8365391354170509E-4</v>
      </c>
      <c r="E15" s="94">
        <v>1.4841046072775501E-3</v>
      </c>
      <c r="F15" s="94">
        <v>7.5412676271508796E-4</v>
      </c>
      <c r="G15" s="94">
        <v>1.47325931611697E-3</v>
      </c>
      <c r="H15" s="94">
        <v>2.1859920007189599E-3</v>
      </c>
      <c r="I15" s="94">
        <v>2.96064924202038E-3</v>
      </c>
      <c r="J15" s="94">
        <v>8.6507596871138995E-4</v>
      </c>
      <c r="K15" s="94">
        <v>1.2450694957610001E-3</v>
      </c>
      <c r="L15" s="94">
        <v>2.37828269391975E-3</v>
      </c>
      <c r="M15" s="94">
        <v>1.2932917664520001</v>
      </c>
      <c r="N15" s="94">
        <v>1.2733634146363399E-2</v>
      </c>
      <c r="O15" s="94">
        <v>3.7946845304117701E-3</v>
      </c>
      <c r="P15" s="94">
        <v>9.878788668571789E-4</v>
      </c>
      <c r="Q15" s="94">
        <v>1.73685674105238E-3</v>
      </c>
      <c r="R15" s="94">
        <v>2.2609942229288001E-3</v>
      </c>
      <c r="S15" s="94">
        <v>2.20645067951185E-3</v>
      </c>
      <c r="T15" s="94">
        <v>1.48006128499105E-3</v>
      </c>
      <c r="U15" s="94">
        <v>3.7804669253242002E-3</v>
      </c>
      <c r="V15" s="94">
        <v>1.14698896322167E-2</v>
      </c>
      <c r="W15" s="94">
        <v>1.83175126850752E-3</v>
      </c>
      <c r="X15" s="94">
        <v>2.2317499104858599E-2</v>
      </c>
      <c r="Y15" s="94">
        <v>2.07374218606354E-3</v>
      </c>
      <c r="Z15" s="94">
        <v>1.8632562925525501E-3</v>
      </c>
      <c r="AA15" s="94">
        <v>2.3813646751854999E-2</v>
      </c>
      <c r="AB15" s="94">
        <v>2.2167216160788E-3</v>
      </c>
      <c r="AC15" s="94">
        <v>1.9160756953350499E-3</v>
      </c>
      <c r="AD15" s="94">
        <v>6.1180991178109998E-3</v>
      </c>
      <c r="AE15" s="94">
        <v>3.6059332554772799E-3</v>
      </c>
      <c r="AF15" s="94">
        <v>3.0346997168703899E-3</v>
      </c>
      <c r="AG15" s="94">
        <v>1.98708374433555E-3</v>
      </c>
      <c r="AH15" s="94">
        <v>1.97623347495336E-3</v>
      </c>
      <c r="AI15" s="94">
        <v>1.18495469436434E-2</v>
      </c>
      <c r="AJ15" s="94">
        <v>1.66271598622854E-3</v>
      </c>
      <c r="AK15" s="94">
        <v>2.50773920239151E-3</v>
      </c>
      <c r="AL15" s="94">
        <v>2.1295181018328802E-3</v>
      </c>
      <c r="AM15" s="94">
        <v>4.9614753230153401E-3</v>
      </c>
      <c r="AN15" s="94">
        <v>3.22506212369001E-3</v>
      </c>
      <c r="AO15" s="94">
        <v>0.111080934936444</v>
      </c>
      <c r="AP15" s="94">
        <v>4.2788651040262098E-4</v>
      </c>
      <c r="AQ15" s="94">
        <v>2.9083225741862999E-2</v>
      </c>
      <c r="AR15" s="94">
        <v>9.2855624022250896E-4</v>
      </c>
      <c r="AS15" s="94">
        <v>7.7995146045550605E-4</v>
      </c>
      <c r="AT15" s="94">
        <v>7.0884942708435096E-4</v>
      </c>
      <c r="AU15" s="94">
        <v>1.26470811806915E-3</v>
      </c>
      <c r="AV15" s="94">
        <v>7.4855808116950197E-4</v>
      </c>
      <c r="AW15" s="94">
        <v>1.1978592342115201E-3</v>
      </c>
      <c r="AX15" s="94">
        <v>9.5703884979004997E-4</v>
      </c>
      <c r="AY15" s="94">
        <v>6.7831932410595099E-4</v>
      </c>
      <c r="AZ15" s="94">
        <v>1.5431743862521299E-3</v>
      </c>
      <c r="BA15" s="94">
        <v>1.1296104006706499E-3</v>
      </c>
      <c r="BB15" s="94">
        <v>2.2107717922050002E-3</v>
      </c>
      <c r="BC15" s="94">
        <v>3.1104900591686401E-3</v>
      </c>
      <c r="BD15" s="94">
        <v>1.1445843185896999E-3</v>
      </c>
      <c r="BE15" s="94">
        <v>1.17962645249005E-3</v>
      </c>
      <c r="BG15" s="252">
        <f>'VAR 1 bi em X e FBKF'!BN15</f>
        <v>23.72084525056043</v>
      </c>
      <c r="BH15" s="116">
        <v>35.348617259417196</v>
      </c>
      <c r="BJ15" s="252">
        <f>'VAR 1 bi em X e FBKF'!BR15</f>
        <v>0</v>
      </c>
      <c r="BK15" s="116">
        <v>1.0623723539122953</v>
      </c>
      <c r="BM15" s="251">
        <f>'VAR 1 bi em X e FBKF'!CC15</f>
        <v>1.224157726260084</v>
      </c>
      <c r="BN15" s="114">
        <v>9.2862927087219571</v>
      </c>
      <c r="BP15" s="251">
        <f>'VAR 1 bi em X e FBKF'!CG15</f>
        <v>0</v>
      </c>
      <c r="BQ15" s="114">
        <v>27.073471312283893</v>
      </c>
      <c r="BS15" s="252">
        <f>'VAR 1 bi em X e FBKF'!BJ15</f>
        <v>20.83211187809928</v>
      </c>
      <c r="BT15" s="116">
        <v>31.173225580549111</v>
      </c>
      <c r="BV15" s="300">
        <f>'VAR 1 bi em X e FBKF'!BY15</f>
        <v>0.56825200741198267</v>
      </c>
      <c r="BW15" s="114">
        <v>18.816692197268054</v>
      </c>
    </row>
    <row r="16" spans="1:75">
      <c r="A16" s="93" t="s">
        <v>130</v>
      </c>
      <c r="B16" s="84" t="s">
        <v>131</v>
      </c>
      <c r="C16" s="94">
        <v>3.9575904526456696E-3</v>
      </c>
      <c r="D16" s="94">
        <v>5.2661913839472298E-3</v>
      </c>
      <c r="E16" s="94">
        <v>4.0642227871300497E-3</v>
      </c>
      <c r="F16" s="94">
        <v>1.0839307756228E-2</v>
      </c>
      <c r="G16" s="94">
        <v>1.6034194474021098E-2</v>
      </c>
      <c r="H16" s="94">
        <v>1.49956427934443E-2</v>
      </c>
      <c r="I16" s="94">
        <v>6.9597945554173396E-2</v>
      </c>
      <c r="J16" s="94">
        <v>8.7997998950421295E-3</v>
      </c>
      <c r="K16" s="94">
        <v>6.78002227662311E-3</v>
      </c>
      <c r="L16" s="94">
        <v>3.3589080324837199E-2</v>
      </c>
      <c r="M16" s="94">
        <v>2.2224224786541701E-2</v>
      </c>
      <c r="N16" s="94">
        <v>1.2040752506863499</v>
      </c>
      <c r="O16" s="94">
        <v>0.155482686779809</v>
      </c>
      <c r="P16" s="94">
        <v>3.2373375239901901E-3</v>
      </c>
      <c r="Q16" s="94">
        <v>6.0518915464331602E-3</v>
      </c>
      <c r="R16" s="94">
        <v>1.011760856666E-2</v>
      </c>
      <c r="S16" s="94">
        <v>7.66027059450047E-3</v>
      </c>
      <c r="T16" s="94">
        <v>2.3877217964820299E-2</v>
      </c>
      <c r="U16" s="94">
        <v>2.1397870291419499E-2</v>
      </c>
      <c r="V16" s="94">
        <v>3.7571487982500602E-2</v>
      </c>
      <c r="W16" s="94">
        <v>7.4012663300630898E-3</v>
      </c>
      <c r="X16" s="94">
        <v>3.3265032622072803E-2</v>
      </c>
      <c r="Y16" s="94">
        <v>2.55395843824338E-2</v>
      </c>
      <c r="Z16" s="94">
        <v>4.1641830140948702E-2</v>
      </c>
      <c r="AA16" s="94">
        <v>2.00996886153769E-2</v>
      </c>
      <c r="AB16" s="94">
        <v>5.2748445002632396E-3</v>
      </c>
      <c r="AC16" s="94">
        <v>6.33048651799311E-3</v>
      </c>
      <c r="AD16" s="94">
        <v>1.23087902663755E-2</v>
      </c>
      <c r="AE16" s="94">
        <v>1.03632158914267E-2</v>
      </c>
      <c r="AF16" s="94">
        <v>4.2811606724237401E-2</v>
      </c>
      <c r="AG16" s="94">
        <v>6.6355221085158704E-3</v>
      </c>
      <c r="AH16" s="94">
        <v>1.21453469368142E-2</v>
      </c>
      <c r="AI16" s="94">
        <v>1.6807297156347999E-2</v>
      </c>
      <c r="AJ16" s="94">
        <v>1.3610470012003001E-2</v>
      </c>
      <c r="AK16" s="94">
        <v>1.1762940774456301E-2</v>
      </c>
      <c r="AL16" s="94">
        <v>6.4912419070453304E-3</v>
      </c>
      <c r="AM16" s="94">
        <v>8.6707409255796803E-3</v>
      </c>
      <c r="AN16" s="94">
        <v>6.9878839613686404E-3</v>
      </c>
      <c r="AO16" s="94">
        <v>3.9402601287809001E-2</v>
      </c>
      <c r="AP16" s="94">
        <v>3.2496618888718798E-3</v>
      </c>
      <c r="AQ16" s="94">
        <v>6.8067156654887002E-3</v>
      </c>
      <c r="AR16" s="94">
        <v>7.06058377450025E-3</v>
      </c>
      <c r="AS16" s="94">
        <v>4.4769906632151904E-3</v>
      </c>
      <c r="AT16" s="94">
        <v>8.4106835543936009E-3</v>
      </c>
      <c r="AU16" s="94">
        <v>8.8688100063025709E-3</v>
      </c>
      <c r="AV16" s="94">
        <v>1.38648667096527E-3</v>
      </c>
      <c r="AW16" s="94">
        <v>1.05086625061895E-2</v>
      </c>
      <c r="AX16" s="94">
        <v>7.5118554806898998E-3</v>
      </c>
      <c r="AY16" s="94">
        <v>1.3619991926337401E-2</v>
      </c>
      <c r="AZ16" s="94">
        <v>8.2525769568225892E-3</v>
      </c>
      <c r="BA16" s="94">
        <v>1.6589380962043401E-2</v>
      </c>
      <c r="BB16" s="94">
        <v>1.31783534704047E-2</v>
      </c>
      <c r="BC16" s="94">
        <v>3.8249105499963401E-3</v>
      </c>
      <c r="BD16" s="94">
        <v>6.5867256156260604E-3</v>
      </c>
      <c r="BE16" s="94">
        <v>5.7603847458487303E-3</v>
      </c>
      <c r="BG16" s="252">
        <f>'VAR 1 bi em X e FBKF'!BN16</f>
        <v>27.491022550790227</v>
      </c>
      <c r="BH16" s="116">
        <v>45.425545372950204</v>
      </c>
      <c r="BJ16" s="252">
        <f>'VAR 1 bi em X e FBKF'!BR16</f>
        <v>0</v>
      </c>
      <c r="BK16" s="116">
        <v>7.2662517546280494</v>
      </c>
      <c r="BM16" s="251">
        <f>'VAR 1 bi em X e FBKF'!CC16</f>
        <v>0</v>
      </c>
      <c r="BN16" s="114">
        <v>8.5990114675612759</v>
      </c>
      <c r="BP16" s="251">
        <f>'VAR 1 bi em X e FBKF'!CG16</f>
        <v>0</v>
      </c>
      <c r="BQ16" s="114">
        <v>6.6623452655379483</v>
      </c>
      <c r="BS16" s="252">
        <f>'VAR 1 bi em X e FBKF'!BJ16</f>
        <v>24.143155582024708</v>
      </c>
      <c r="BT16" s="116">
        <v>40.778492378825248</v>
      </c>
      <c r="BV16" s="300">
        <f>'VAR 1 bi em X e FBKF'!BY16</f>
        <v>0</v>
      </c>
      <c r="BW16" s="114">
        <v>7.5613425380126902</v>
      </c>
    </row>
    <row r="17" spans="1:75">
      <c r="A17" s="93" t="s">
        <v>132</v>
      </c>
      <c r="B17" s="84" t="s">
        <v>133</v>
      </c>
      <c r="C17" s="94">
        <v>3.0211017843983102E-3</v>
      </c>
      <c r="D17" s="94">
        <v>3.0939602133947799E-3</v>
      </c>
      <c r="E17" s="94">
        <v>8.0613185497420206E-3</v>
      </c>
      <c r="F17" s="94">
        <v>1.48919778723432E-2</v>
      </c>
      <c r="G17" s="94">
        <v>5.1970615648847503E-3</v>
      </c>
      <c r="H17" s="94">
        <v>5.30113534222582E-3</v>
      </c>
      <c r="I17" s="94">
        <v>1.7439699620445E-2</v>
      </c>
      <c r="J17" s="94">
        <v>4.8019976342412703E-3</v>
      </c>
      <c r="K17" s="94">
        <v>3.6935160888470599E-3</v>
      </c>
      <c r="L17" s="94">
        <v>4.9534556938472104E-3</v>
      </c>
      <c r="M17" s="94">
        <v>3.6566649765303002E-3</v>
      </c>
      <c r="N17" s="94">
        <v>1.22185327558405E-2</v>
      </c>
      <c r="O17" s="94">
        <v>1.0367302230431601</v>
      </c>
      <c r="P17" s="94">
        <v>5.87724334044695E-3</v>
      </c>
      <c r="Q17" s="94">
        <v>3.1293229020802E-3</v>
      </c>
      <c r="R17" s="94">
        <v>7.8830102988073202E-3</v>
      </c>
      <c r="S17" s="94">
        <v>6.9215421638365799E-3</v>
      </c>
      <c r="T17" s="94">
        <v>1.6167980720202799E-2</v>
      </c>
      <c r="U17" s="94">
        <v>1.13691494444716E-2</v>
      </c>
      <c r="V17" s="94">
        <v>8.9880934126854994E-3</v>
      </c>
      <c r="W17" s="94">
        <v>1.1810581413995699E-2</v>
      </c>
      <c r="X17" s="94">
        <v>1.71804418083276E-2</v>
      </c>
      <c r="Y17" s="94">
        <v>9.2228470542184901E-3</v>
      </c>
      <c r="Z17" s="94">
        <v>1.10748338629795E-2</v>
      </c>
      <c r="AA17" s="94">
        <v>5.7970417126134502E-3</v>
      </c>
      <c r="AB17" s="94">
        <v>6.9186809104485499E-3</v>
      </c>
      <c r="AC17" s="94">
        <v>7.7371066870155396E-3</v>
      </c>
      <c r="AD17" s="94">
        <v>6.0363352404150103E-3</v>
      </c>
      <c r="AE17" s="94">
        <v>5.7460493029519201E-3</v>
      </c>
      <c r="AF17" s="94">
        <v>7.3105762086105603E-3</v>
      </c>
      <c r="AG17" s="94">
        <v>6.8927530946630402E-3</v>
      </c>
      <c r="AH17" s="94">
        <v>5.7918432930428899E-3</v>
      </c>
      <c r="AI17" s="94">
        <v>7.6563314815624199E-3</v>
      </c>
      <c r="AJ17" s="94">
        <v>1.06437676665224E-2</v>
      </c>
      <c r="AK17" s="94">
        <v>9.1416750122342502E-3</v>
      </c>
      <c r="AL17" s="94">
        <v>7.3553948228365701E-3</v>
      </c>
      <c r="AM17" s="94">
        <v>6.3753387648846499E-3</v>
      </c>
      <c r="AN17" s="94">
        <v>9.3278566791116704E-3</v>
      </c>
      <c r="AO17" s="94">
        <v>4.2890507655694897E-3</v>
      </c>
      <c r="AP17" s="94">
        <v>7.2396031645577596E-3</v>
      </c>
      <c r="AQ17" s="94">
        <v>4.0627197315580002E-3</v>
      </c>
      <c r="AR17" s="94">
        <v>8.1955367312868208E-3</v>
      </c>
      <c r="AS17" s="94">
        <v>7.2992161722142696E-3</v>
      </c>
      <c r="AT17" s="94">
        <v>2.5727499222195301E-2</v>
      </c>
      <c r="AU17" s="94">
        <v>2.5181872537018601E-2</v>
      </c>
      <c r="AV17" s="94">
        <v>1.9782152985829298E-3</v>
      </c>
      <c r="AW17" s="94">
        <v>2.9857644796034101E-3</v>
      </c>
      <c r="AX17" s="94">
        <v>3.73559211290646E-3</v>
      </c>
      <c r="AY17" s="94">
        <v>6.6862496932751397E-2</v>
      </c>
      <c r="AZ17" s="94">
        <v>9.7356437820386998E-3</v>
      </c>
      <c r="BA17" s="94">
        <v>1.49125396846977E-2</v>
      </c>
      <c r="BB17" s="94">
        <v>1.4641068511574399E-2</v>
      </c>
      <c r="BC17" s="94">
        <v>9.5783453693610698E-3</v>
      </c>
      <c r="BD17" s="94">
        <v>1.3448097152875101E-2</v>
      </c>
      <c r="BE17" s="94">
        <v>1.0516753728956E-2</v>
      </c>
      <c r="BG17" s="252">
        <f>'VAR 1 bi em X e FBKF'!BN17</f>
        <v>0.86085129408788408</v>
      </c>
      <c r="BH17" s="116">
        <v>10.822457659522465</v>
      </c>
      <c r="BJ17" s="252">
        <f>'VAR 1 bi em X e FBKF'!BR17</f>
        <v>0</v>
      </c>
      <c r="BK17" s="116">
        <v>9.7513713584603821</v>
      </c>
      <c r="BM17" s="251">
        <f>'VAR 1 bi em X e FBKF'!CC17</f>
        <v>0</v>
      </c>
      <c r="BN17" s="114">
        <v>5.7240813547927347</v>
      </c>
      <c r="BP17" s="251">
        <f>'VAR 1 bi em X e FBKF'!CG17</f>
        <v>0</v>
      </c>
      <c r="BQ17" s="114">
        <v>3.9894662508277805</v>
      </c>
      <c r="BS17" s="252">
        <f>'VAR 1 bi em X e FBKF'!BJ17</f>
        <v>0.75601650276023169</v>
      </c>
      <c r="BT17" s="116">
        <v>10.692020370716708</v>
      </c>
      <c r="BV17" s="300">
        <f>'VAR 1 bi em X e FBKF'!BY17</f>
        <v>0</v>
      </c>
      <c r="BW17" s="114">
        <v>4.7946717351950845</v>
      </c>
    </row>
    <row r="18" spans="1:75">
      <c r="A18" s="93" t="s">
        <v>134</v>
      </c>
      <c r="B18" s="84" t="s">
        <v>135</v>
      </c>
      <c r="C18" s="94">
        <v>6.9515621507954595E-2</v>
      </c>
      <c r="D18" s="94">
        <v>5.56002065986285E-2</v>
      </c>
      <c r="E18" s="94">
        <v>5.2351971188596198E-2</v>
      </c>
      <c r="F18" s="94">
        <v>9.5822590951869194E-2</v>
      </c>
      <c r="G18" s="94">
        <v>0.101805145902924</v>
      </c>
      <c r="H18" s="94">
        <v>5.5996401173596298E-2</v>
      </c>
      <c r="I18" s="94">
        <v>5.3906769041166099E-2</v>
      </c>
      <c r="J18" s="94">
        <v>4.4700066319139101E-2</v>
      </c>
      <c r="K18" s="94">
        <v>2.74043457104391E-2</v>
      </c>
      <c r="L18" s="94">
        <v>3.9614601214448902E-2</v>
      </c>
      <c r="M18" s="94">
        <v>6.3904006582388498E-2</v>
      </c>
      <c r="N18" s="94">
        <v>5.6027897698477699E-2</v>
      </c>
      <c r="O18" s="94">
        <v>2.8186801924741999E-2</v>
      </c>
      <c r="P18" s="94">
        <v>1.17414952672441</v>
      </c>
      <c r="Q18" s="94">
        <v>4.7705773853801002E-2</v>
      </c>
      <c r="R18" s="94">
        <v>0.18725738096599301</v>
      </c>
      <c r="S18" s="94">
        <v>0.110795464410543</v>
      </c>
      <c r="T18" s="94">
        <v>2.9534984275763902E-2</v>
      </c>
      <c r="U18" s="94">
        <v>5.2170690142044798E-2</v>
      </c>
      <c r="V18" s="94">
        <v>4.76713034326334E-2</v>
      </c>
      <c r="W18" s="94">
        <v>8.1333223715148006E-2</v>
      </c>
      <c r="X18" s="94">
        <v>5.3845658143005501E-2</v>
      </c>
      <c r="Y18" s="94">
        <v>8.0618647244078703E-2</v>
      </c>
      <c r="Z18" s="94">
        <v>0.12012259781130601</v>
      </c>
      <c r="AA18" s="94">
        <v>8.1976896869799407E-2</v>
      </c>
      <c r="AB18" s="94">
        <v>4.81402145151094E-2</v>
      </c>
      <c r="AC18" s="94">
        <v>6.4375389565323002E-2</v>
      </c>
      <c r="AD18" s="94">
        <v>3.6990856360070198E-2</v>
      </c>
      <c r="AE18" s="94">
        <v>4.7220970516447698E-2</v>
      </c>
      <c r="AF18" s="94">
        <v>6.2044458803320802E-2</v>
      </c>
      <c r="AG18" s="94">
        <v>3.5277801338355501E-2</v>
      </c>
      <c r="AH18" s="94">
        <v>7.1420017586082601E-2</v>
      </c>
      <c r="AI18" s="94">
        <v>5.7779178461120101E-2</v>
      </c>
      <c r="AJ18" s="94">
        <v>2.0500664147346501E-2</v>
      </c>
      <c r="AK18" s="94">
        <v>4.2362179605128301E-2</v>
      </c>
      <c r="AL18" s="94">
        <v>3.7094521659175997E-2</v>
      </c>
      <c r="AM18" s="94">
        <v>4.4862979076908997E-2</v>
      </c>
      <c r="AN18" s="94">
        <v>5.8867207766678399E-2</v>
      </c>
      <c r="AO18" s="94">
        <v>3.9090971869971701E-2</v>
      </c>
      <c r="AP18" s="94">
        <v>4.23071237050908E-2</v>
      </c>
      <c r="AQ18" s="94">
        <v>3.9357525619007197E-2</v>
      </c>
      <c r="AR18" s="94">
        <v>2.88590395561357E-2</v>
      </c>
      <c r="AS18" s="94">
        <v>0.182203567750609</v>
      </c>
      <c r="AT18" s="94">
        <v>1.4358773366705499E-2</v>
      </c>
      <c r="AU18" s="94">
        <v>9.3739774784740906E-3</v>
      </c>
      <c r="AV18" s="94">
        <v>2.9434331628356699E-3</v>
      </c>
      <c r="AW18" s="94">
        <v>1.29693684311665E-2</v>
      </c>
      <c r="AX18" s="94">
        <v>2.7155276638554202E-2</v>
      </c>
      <c r="AY18" s="94">
        <v>1.6038547916257199E-2</v>
      </c>
      <c r="AZ18" s="94">
        <v>2.6859894011530001E-2</v>
      </c>
      <c r="BA18" s="94">
        <v>2.69695135025875E-2</v>
      </c>
      <c r="BB18" s="94">
        <v>2.24465849144606E-2</v>
      </c>
      <c r="BC18" s="94">
        <v>7.9566231662162503E-3</v>
      </c>
      <c r="BD18" s="94">
        <v>1.50126150030784E-2</v>
      </c>
      <c r="BE18" s="94">
        <v>2.2409370030249599E-2</v>
      </c>
      <c r="BG18" s="252">
        <f>'VAR 1 bi em X e FBKF'!BN18</f>
        <v>0</v>
      </c>
      <c r="BH18" s="116">
        <v>57.333414348225986</v>
      </c>
      <c r="BJ18" s="252">
        <f>'VAR 1 bi em X e FBKF'!BR18</f>
        <v>297.40276194096032</v>
      </c>
      <c r="BK18" s="116">
        <v>406.01877961144106</v>
      </c>
      <c r="BM18" s="251">
        <f>'VAR 1 bi em X e FBKF'!CC18</f>
        <v>0</v>
      </c>
      <c r="BN18" s="114">
        <v>34.57361633885936</v>
      </c>
      <c r="BP18" s="251">
        <f>'VAR 1 bi em X e FBKF'!CG18</f>
        <v>0</v>
      </c>
      <c r="BQ18" s="114">
        <v>40.878076214166086</v>
      </c>
      <c r="BS18" s="252">
        <f>'VAR 1 bi em X e FBKF'!BJ18</f>
        <v>36.217819154680974</v>
      </c>
      <c r="BT18" s="116">
        <v>99.796448042223787</v>
      </c>
      <c r="BV18" s="300">
        <f>'VAR 1 bi em X e FBKF'!BY18</f>
        <v>0</v>
      </c>
      <c r="BW18" s="114">
        <v>37.951556287084237</v>
      </c>
    </row>
    <row r="19" spans="1:75">
      <c r="A19" s="95" t="s">
        <v>136</v>
      </c>
      <c r="B19" s="84" t="s">
        <v>20</v>
      </c>
      <c r="C19" s="94">
        <v>7.3862615616825797E-3</v>
      </c>
      <c r="D19" s="94">
        <v>4.1206565178979002E-3</v>
      </c>
      <c r="E19" s="94">
        <v>1.9991184514058799E-3</v>
      </c>
      <c r="F19" s="94">
        <v>3.3154812711065598E-3</v>
      </c>
      <c r="G19" s="94">
        <v>5.5818483912416098E-3</v>
      </c>
      <c r="H19" s="94">
        <v>4.9601557920662702E-3</v>
      </c>
      <c r="I19" s="94">
        <v>4.4472315577135102E-3</v>
      </c>
      <c r="J19" s="94">
        <v>3.1156493507597002E-3</v>
      </c>
      <c r="K19" s="94">
        <v>2.2183400405606101E-3</v>
      </c>
      <c r="L19" s="94">
        <v>3.91374728297558E-3</v>
      </c>
      <c r="M19" s="94">
        <v>3.6227358819776699E-3</v>
      </c>
      <c r="N19" s="94">
        <v>3.6098321091493101E-3</v>
      </c>
      <c r="O19" s="94">
        <v>1.90455639626513E-3</v>
      </c>
      <c r="P19" s="94">
        <v>3.2667368532364599E-2</v>
      </c>
      <c r="Q19" s="94">
        <v>1.0040843827139101</v>
      </c>
      <c r="R19" s="94">
        <v>9.32337624140093E-3</v>
      </c>
      <c r="S19" s="94">
        <v>6.1718062111831302E-3</v>
      </c>
      <c r="T19" s="94">
        <v>1.22922566445672E-2</v>
      </c>
      <c r="U19" s="94">
        <v>7.1107037642764798E-2</v>
      </c>
      <c r="V19" s="94">
        <v>3.38845539136573E-2</v>
      </c>
      <c r="W19" s="94">
        <v>2.0618518864235501E-2</v>
      </c>
      <c r="X19" s="94">
        <v>3.17689015293366E-3</v>
      </c>
      <c r="Y19" s="94">
        <v>4.2679360172961402E-3</v>
      </c>
      <c r="Z19" s="94">
        <v>4.2993662342953902E-3</v>
      </c>
      <c r="AA19" s="94">
        <v>3.5328999694191798E-3</v>
      </c>
      <c r="AB19" s="94">
        <v>2.1590035731682599E-3</v>
      </c>
      <c r="AC19" s="94">
        <v>2.7392918049998099E-3</v>
      </c>
      <c r="AD19" s="94">
        <v>2.0324083350673101E-3</v>
      </c>
      <c r="AE19" s="94">
        <v>2.2392053368059501E-3</v>
      </c>
      <c r="AF19" s="94">
        <v>2.8337750663427002E-3</v>
      </c>
      <c r="AG19" s="94">
        <v>1.8934217712545699E-3</v>
      </c>
      <c r="AH19" s="94">
        <v>2.83098678405926E-3</v>
      </c>
      <c r="AI19" s="94">
        <v>3.0892955957500801E-3</v>
      </c>
      <c r="AJ19" s="94">
        <v>1.15665306056936E-3</v>
      </c>
      <c r="AK19" s="94">
        <v>2.58621731731529E-3</v>
      </c>
      <c r="AL19" s="94">
        <v>2.13476307287735E-3</v>
      </c>
      <c r="AM19" s="94">
        <v>2.3106380822489102E-3</v>
      </c>
      <c r="AN19" s="94">
        <v>2.4717799507575498E-3</v>
      </c>
      <c r="AO19" s="94">
        <v>3.2470986038110202E-3</v>
      </c>
      <c r="AP19" s="94">
        <v>1.5530617150657799E-3</v>
      </c>
      <c r="AQ19" s="94">
        <v>2.2444621137198001E-3</v>
      </c>
      <c r="AR19" s="94">
        <v>6.64245110507059E-3</v>
      </c>
      <c r="AS19" s="94">
        <v>6.7377122327140397E-3</v>
      </c>
      <c r="AT19" s="94">
        <v>7.9197572234620595E-4</v>
      </c>
      <c r="AU19" s="94">
        <v>4.8501890956466597E-4</v>
      </c>
      <c r="AV19" s="94">
        <v>8.3834660076723903E-4</v>
      </c>
      <c r="AW19" s="94">
        <v>7.4788686339136395E-4</v>
      </c>
      <c r="AX19" s="94">
        <v>2.9061067654068099E-3</v>
      </c>
      <c r="AY19" s="94">
        <v>1.00470038590736E-3</v>
      </c>
      <c r="AZ19" s="94">
        <v>1.26388865036261E-3</v>
      </c>
      <c r="BA19" s="94">
        <v>3.34779704040488E-3</v>
      </c>
      <c r="BB19" s="94">
        <v>1.36861040594028E-3</v>
      </c>
      <c r="BC19" s="94">
        <v>6.2781558203508505E-4</v>
      </c>
      <c r="BD19" s="94">
        <v>1.9330130429787899E-3</v>
      </c>
      <c r="BE19" s="94">
        <v>2.63446076089352E-3</v>
      </c>
      <c r="BG19" s="252">
        <f>'VAR 1 bi em X e FBKF'!BN19</f>
        <v>6.2929986437200016</v>
      </c>
      <c r="BH19" s="116">
        <v>10.423119617560705</v>
      </c>
      <c r="BJ19" s="252">
        <f>'VAR 1 bi em X e FBKF'!BR19</f>
        <v>0</v>
      </c>
      <c r="BK19" s="116">
        <v>11.885540985960446</v>
      </c>
      <c r="BM19" s="251">
        <f>'VAR 1 bi em X e FBKF'!CC19</f>
        <v>0</v>
      </c>
      <c r="BN19" s="114">
        <v>2.8098744630397849</v>
      </c>
      <c r="BP19" s="251">
        <f>'VAR 1 bi em X e FBKF'!CG19</f>
        <v>0</v>
      </c>
      <c r="BQ19" s="114">
        <v>2.4589373065129858</v>
      </c>
      <c r="BS19" s="252">
        <f>'VAR 1 bi em X e FBKF'!BJ19</f>
        <v>5.526634924259489</v>
      </c>
      <c r="BT19" s="116">
        <v>10.601213836669389</v>
      </c>
      <c r="BV19" s="300">
        <f>'VAR 1 bi em X e FBKF'!BY19</f>
        <v>0</v>
      </c>
      <c r="BW19" s="114">
        <v>2.6218417586059815</v>
      </c>
    </row>
    <row r="20" spans="1:75">
      <c r="A20" s="93" t="s">
        <v>137</v>
      </c>
      <c r="B20" s="84" t="s">
        <v>138</v>
      </c>
      <c r="C20" s="94">
        <v>0.14758157088892401</v>
      </c>
      <c r="D20" s="94">
        <v>4.6306644903331001E-2</v>
      </c>
      <c r="E20" s="94">
        <v>1.99472561063238E-2</v>
      </c>
      <c r="F20" s="94">
        <v>1.67176465228558E-2</v>
      </c>
      <c r="G20" s="94">
        <v>3.52542110827321E-2</v>
      </c>
      <c r="H20" s="94">
        <v>5.5399579413831203E-2</v>
      </c>
      <c r="I20" s="94">
        <v>8.1577899738255105E-2</v>
      </c>
      <c r="J20" s="94">
        <v>6.1725650525120898E-2</v>
      </c>
      <c r="K20" s="94">
        <v>2.6188840633900101E-2</v>
      </c>
      <c r="L20" s="94">
        <v>6.83961118605831E-2</v>
      </c>
      <c r="M20" s="94">
        <v>4.3260152072737597E-2</v>
      </c>
      <c r="N20" s="94">
        <v>7.1525413632754498E-2</v>
      </c>
      <c r="O20" s="94">
        <v>4.3785986490220197E-2</v>
      </c>
      <c r="P20" s="94">
        <v>2.4967856999840998E-2</v>
      </c>
      <c r="Q20" s="94">
        <v>6.1915025952692097E-2</v>
      </c>
      <c r="R20" s="94">
        <v>1.1210888607701399</v>
      </c>
      <c r="S20" s="94">
        <v>0.45746988344277101</v>
      </c>
      <c r="T20" s="94">
        <v>3.9404578686133201E-2</v>
      </c>
      <c r="U20" s="94">
        <v>0.175759172995017</v>
      </c>
      <c r="V20" s="94">
        <v>0.13571442680603801</v>
      </c>
      <c r="W20" s="94">
        <v>0.16167942029797</v>
      </c>
      <c r="X20" s="94">
        <v>0.165637729495931</v>
      </c>
      <c r="Y20" s="94">
        <v>0.19199141621190699</v>
      </c>
      <c r="Z20" s="94">
        <v>2.7890931067096301E-2</v>
      </c>
      <c r="AA20" s="94">
        <v>5.3492890078759299E-2</v>
      </c>
      <c r="AB20" s="94">
        <v>5.49824104957779E-2</v>
      </c>
      <c r="AC20" s="94">
        <v>6.5100577064501203E-2</v>
      </c>
      <c r="AD20" s="94">
        <v>5.60335729294857E-2</v>
      </c>
      <c r="AE20" s="94">
        <v>4.2943464373864697E-2</v>
      </c>
      <c r="AF20" s="94">
        <v>5.0458992681144503E-2</v>
      </c>
      <c r="AG20" s="94">
        <v>1.0041065708323501E-2</v>
      </c>
      <c r="AH20" s="94">
        <v>4.4581504388986302E-2</v>
      </c>
      <c r="AI20" s="94">
        <v>2.08380316463034E-2</v>
      </c>
      <c r="AJ20" s="94">
        <v>2.36560644900277E-2</v>
      </c>
      <c r="AK20" s="94">
        <v>3.6349957356077399E-2</v>
      </c>
      <c r="AL20" s="94">
        <v>2.9363722343466601E-2</v>
      </c>
      <c r="AM20" s="94">
        <v>3.9845107512359798E-2</v>
      </c>
      <c r="AN20" s="94">
        <v>2.4940145628403299E-2</v>
      </c>
      <c r="AO20" s="94">
        <v>5.33888577911815E-2</v>
      </c>
      <c r="AP20" s="94">
        <v>1.2453619335989E-2</v>
      </c>
      <c r="AQ20" s="94">
        <v>1.9584995470346402E-2</v>
      </c>
      <c r="AR20" s="94">
        <v>4.9552369510361301E-3</v>
      </c>
      <c r="AS20" s="94">
        <v>1.13731086545885E-2</v>
      </c>
      <c r="AT20" s="94">
        <v>8.1226488567884107E-3</v>
      </c>
      <c r="AU20" s="94">
        <v>3.2809210187344701E-3</v>
      </c>
      <c r="AV20" s="94">
        <v>1.0853540572781199E-3</v>
      </c>
      <c r="AW20" s="94">
        <v>8.6342169706786903E-3</v>
      </c>
      <c r="AX20" s="94">
        <v>2.2229343958274701E-2</v>
      </c>
      <c r="AY20" s="94">
        <v>8.0209141897152891E-3</v>
      </c>
      <c r="AZ20" s="94">
        <v>6.3546787138046897E-3</v>
      </c>
      <c r="BA20" s="94">
        <v>3.1557201795644599E-2</v>
      </c>
      <c r="BB20" s="94">
        <v>9.55023554542608E-3</v>
      </c>
      <c r="BC20" s="94">
        <v>4.3956828527748097E-3</v>
      </c>
      <c r="BD20" s="94">
        <v>1.8944789161687799E-2</v>
      </c>
      <c r="BE20" s="94">
        <v>4.5106860411005603E-3</v>
      </c>
      <c r="BG20" s="252">
        <f>'VAR 1 bi em X e FBKF'!BN20</f>
        <v>22.902158101489096</v>
      </c>
      <c r="BH20" s="116">
        <v>81.98626564309059</v>
      </c>
      <c r="BJ20" s="252">
        <f>'VAR 1 bi em X e FBKF'!BR20</f>
        <v>0</v>
      </c>
      <c r="BK20" s="116">
        <v>21.396260150956646</v>
      </c>
      <c r="BM20" s="251">
        <f>'VAR 1 bi em X e FBKF'!CC20</f>
        <v>0</v>
      </c>
      <c r="BN20" s="114">
        <v>20.34736105292086</v>
      </c>
      <c r="BP20" s="251">
        <f>'VAR 1 bi em X e FBKF'!CG20</f>
        <v>0</v>
      </c>
      <c r="BQ20" s="114">
        <v>23.919736815911634</v>
      </c>
      <c r="BS20" s="252">
        <f>'VAR 1 bi em X e FBKF'!BJ20</f>
        <v>20.113124755066085</v>
      </c>
      <c r="BT20" s="116">
        <v>74.607592199799356</v>
      </c>
      <c r="BV20" s="300">
        <f>'VAR 1 bi em X e FBKF'!BY20</f>
        <v>0</v>
      </c>
      <c r="BW20" s="114">
        <v>22.261445849802808</v>
      </c>
    </row>
    <row r="21" spans="1:75">
      <c r="A21" s="93" t="s">
        <v>139</v>
      </c>
      <c r="B21" s="84" t="s">
        <v>21</v>
      </c>
      <c r="C21" s="94">
        <v>4.6008735917404397E-3</v>
      </c>
      <c r="D21" s="94">
        <v>3.6996066214626199E-3</v>
      </c>
      <c r="E21" s="94">
        <v>5.0630365797081798E-3</v>
      </c>
      <c r="F21" s="94">
        <v>4.57865744913634E-3</v>
      </c>
      <c r="G21" s="94">
        <v>1.60049865983465E-2</v>
      </c>
      <c r="H21" s="94">
        <v>8.9332711239881301E-3</v>
      </c>
      <c r="I21" s="94">
        <v>1.1047602494724199E-2</v>
      </c>
      <c r="J21" s="94">
        <v>5.32017460565554E-2</v>
      </c>
      <c r="K21" s="94">
        <v>2.1372436611170598E-2</v>
      </c>
      <c r="L21" s="94">
        <v>2.4522435499481601E-2</v>
      </c>
      <c r="M21" s="94">
        <v>1.8125027895094601E-2</v>
      </c>
      <c r="N21" s="94">
        <v>2.0865873391279401E-2</v>
      </c>
      <c r="O21" s="94">
        <v>3.4390954740565798E-2</v>
      </c>
      <c r="P21" s="94">
        <v>3.8994417357893899E-3</v>
      </c>
      <c r="Q21" s="94">
        <v>5.7081643256080396E-3</v>
      </c>
      <c r="R21" s="94">
        <v>8.4508613549084399E-3</v>
      </c>
      <c r="S21" s="94">
        <v>1.05065639418384</v>
      </c>
      <c r="T21" s="94">
        <v>9.6172089306527202E-3</v>
      </c>
      <c r="U21" s="94">
        <v>2.0510981757892201E-2</v>
      </c>
      <c r="V21" s="94">
        <v>3.2738605767122099E-2</v>
      </c>
      <c r="W21" s="94">
        <v>5.8464181015764803E-2</v>
      </c>
      <c r="X21" s="94">
        <v>9.6689236783193494E-2</v>
      </c>
      <c r="Y21" s="94">
        <v>0.22291487619755099</v>
      </c>
      <c r="Z21" s="94">
        <v>7.4076359686217298E-3</v>
      </c>
      <c r="AA21" s="94">
        <v>1.6552561354905199E-2</v>
      </c>
      <c r="AB21" s="94">
        <v>8.1855043580145396E-3</v>
      </c>
      <c r="AC21" s="94">
        <v>9.8816348246725198E-3</v>
      </c>
      <c r="AD21" s="94">
        <v>2.1612842794117199E-2</v>
      </c>
      <c r="AE21" s="94">
        <v>1.8284872390426199E-2</v>
      </c>
      <c r="AF21" s="94">
        <v>5.9487278745349099E-2</v>
      </c>
      <c r="AG21" s="94">
        <v>8.7217448778079201E-3</v>
      </c>
      <c r="AH21" s="94">
        <v>5.4894166915404101E-2</v>
      </c>
      <c r="AI21" s="94">
        <v>1.8315156909058099E-2</v>
      </c>
      <c r="AJ21" s="94">
        <v>2.01900176473255E-2</v>
      </c>
      <c r="AK21" s="94">
        <v>2.8342313257619999E-2</v>
      </c>
      <c r="AL21" s="94">
        <v>2.4737838249637201E-2</v>
      </c>
      <c r="AM21" s="94">
        <v>2.6661714624158499E-2</v>
      </c>
      <c r="AN21" s="94">
        <v>2.08457225533407E-2</v>
      </c>
      <c r="AO21" s="94">
        <v>4.5146635664847799E-2</v>
      </c>
      <c r="AP21" s="94">
        <v>3.4972277181492999E-3</v>
      </c>
      <c r="AQ21" s="94">
        <v>1.04516288049511E-2</v>
      </c>
      <c r="AR21" s="94">
        <v>3.3201362398646499E-3</v>
      </c>
      <c r="AS21" s="94">
        <v>7.4558948326789998E-3</v>
      </c>
      <c r="AT21" s="94">
        <v>6.2239794444356603E-3</v>
      </c>
      <c r="AU21" s="94">
        <v>2.2082569849131198E-3</v>
      </c>
      <c r="AV21" s="94">
        <v>6.7718945923614902E-4</v>
      </c>
      <c r="AW21" s="94">
        <v>5.7490069326242704E-3</v>
      </c>
      <c r="AX21" s="94">
        <v>4.3710650915251403E-3</v>
      </c>
      <c r="AY21" s="94">
        <v>6.2897202844887697E-3</v>
      </c>
      <c r="AZ21" s="94">
        <v>2.8411259340911099E-3</v>
      </c>
      <c r="BA21" s="94">
        <v>1.08117909580742E-2</v>
      </c>
      <c r="BB21" s="94">
        <v>4.5446767336224997E-3</v>
      </c>
      <c r="BC21" s="94">
        <v>2.1877293198746201E-3</v>
      </c>
      <c r="BD21" s="94">
        <v>3.0828511188481398E-3</v>
      </c>
      <c r="BE21" s="94">
        <v>1.97286020278846E-3</v>
      </c>
      <c r="BG21" s="252">
        <f>'VAR 1 bi em X e FBKF'!BN21</f>
        <v>15.449645469813985</v>
      </c>
      <c r="BH21" s="116">
        <v>34.355753183180234</v>
      </c>
      <c r="BJ21" s="252">
        <f>'VAR 1 bi em X e FBKF'!BR21</f>
        <v>0</v>
      </c>
      <c r="BK21" s="116">
        <v>5.3684929273695152</v>
      </c>
      <c r="BM21" s="251">
        <f>'VAR 1 bi em X e FBKF'!CC21</f>
        <v>0</v>
      </c>
      <c r="BN21" s="114">
        <v>12.582708172977965</v>
      </c>
      <c r="BP21" s="251">
        <f>'VAR 1 bi em X e FBKF'!CG21</f>
        <v>0</v>
      </c>
      <c r="BQ21" s="114">
        <v>9.9746991184041924</v>
      </c>
      <c r="BS21" s="252">
        <f>'VAR 1 bi em X e FBKF'!BJ21</f>
        <v>13.568181888313218</v>
      </c>
      <c r="BT21" s="116">
        <v>30.825673829233157</v>
      </c>
      <c r="BV21" s="300">
        <f>'VAR 1 bi em X e FBKF'!BY21</f>
        <v>0</v>
      </c>
      <c r="BW21" s="114">
        <v>11.185332641208349</v>
      </c>
    </row>
    <row r="22" spans="1:75">
      <c r="A22" s="93" t="s">
        <v>140</v>
      </c>
      <c r="B22" s="84" t="s">
        <v>22</v>
      </c>
      <c r="C22" s="94">
        <v>4.2997101354613904E-3</v>
      </c>
      <c r="D22" s="94">
        <v>3.4347856775883499E-2</v>
      </c>
      <c r="E22" s="94">
        <v>1.82870564913592E-4</v>
      </c>
      <c r="F22" s="94">
        <v>2.72773851857148E-4</v>
      </c>
      <c r="G22" s="94">
        <v>4.5704469773842198E-4</v>
      </c>
      <c r="H22" s="94">
        <v>8.0599027601444308E-3</v>
      </c>
      <c r="I22" s="94">
        <v>2.26766311192043E-3</v>
      </c>
      <c r="J22" s="94">
        <v>1.00906002125137E-3</v>
      </c>
      <c r="K22" s="94">
        <v>4.5683179107145302E-4</v>
      </c>
      <c r="L22" s="94">
        <v>1.71920895174633E-3</v>
      </c>
      <c r="M22" s="94">
        <v>1.0132367784504901E-3</v>
      </c>
      <c r="N22" s="94">
        <v>1.2271885295435899E-3</v>
      </c>
      <c r="O22" s="94">
        <v>4.6447748432867301E-4</v>
      </c>
      <c r="P22" s="94">
        <v>3.0284446660712103E-4</v>
      </c>
      <c r="Q22" s="94">
        <v>2.0956782358101098E-3</v>
      </c>
      <c r="R22" s="94">
        <v>4.3553748452446699E-4</v>
      </c>
      <c r="S22" s="94">
        <v>1.0708204385890101E-3</v>
      </c>
      <c r="T22" s="94">
        <v>1.0017128737371701</v>
      </c>
      <c r="U22" s="94">
        <v>1.6100042814291499E-3</v>
      </c>
      <c r="V22" s="94">
        <v>1.6771072018578999E-3</v>
      </c>
      <c r="W22" s="94">
        <v>7.9004603089935998E-4</v>
      </c>
      <c r="X22" s="94">
        <v>1.4033677814222799E-3</v>
      </c>
      <c r="Y22" s="94">
        <v>1.38617625009264E-3</v>
      </c>
      <c r="Z22" s="94">
        <v>3.1789002837297501E-4</v>
      </c>
      <c r="AA22" s="94">
        <v>3.4730599595663298E-4</v>
      </c>
      <c r="AB22" s="94">
        <v>2.40298748328321E-4</v>
      </c>
      <c r="AC22" s="94">
        <v>2.4785866894355701E-4</v>
      </c>
      <c r="AD22" s="94">
        <v>2.8406328384708102E-4</v>
      </c>
      <c r="AE22" s="94">
        <v>2.9844112653935401E-4</v>
      </c>
      <c r="AF22" s="94">
        <v>5.9562705435954599E-4</v>
      </c>
      <c r="AG22" s="94">
        <v>1.83105049809487E-4</v>
      </c>
      <c r="AH22" s="94">
        <v>4.3793006322091402E-4</v>
      </c>
      <c r="AI22" s="94">
        <v>2.84791103092956E-4</v>
      </c>
      <c r="AJ22" s="94">
        <v>3.0699297487624499E-3</v>
      </c>
      <c r="AK22" s="94">
        <v>6.7007480496547795E-4</v>
      </c>
      <c r="AL22" s="94">
        <v>4.6760626509879998E-4</v>
      </c>
      <c r="AM22" s="94">
        <v>4.60867669508512E-4</v>
      </c>
      <c r="AN22" s="94">
        <v>3.4834016901371799E-4</v>
      </c>
      <c r="AO22" s="94">
        <v>5.97413887425506E-4</v>
      </c>
      <c r="AP22" s="94">
        <v>1.59030214661396E-4</v>
      </c>
      <c r="AQ22" s="94">
        <v>2.13775740791375E-4</v>
      </c>
      <c r="AR22" s="94">
        <v>1.8800004938138601E-4</v>
      </c>
      <c r="AS22" s="94">
        <v>3.0581699964143299E-4</v>
      </c>
      <c r="AT22" s="94">
        <v>2.0055186027028999E-4</v>
      </c>
      <c r="AU22" s="94">
        <v>1.0526874370913601E-4</v>
      </c>
      <c r="AV22" s="94">
        <v>3.03106151988701E-5</v>
      </c>
      <c r="AW22" s="94">
        <v>1.6346377739305301E-4</v>
      </c>
      <c r="AX22" s="94">
        <v>2.8324552234879502E-3</v>
      </c>
      <c r="AY22" s="94">
        <v>1.59509023100721E-4</v>
      </c>
      <c r="AZ22" s="94">
        <v>1.86324213885694E-3</v>
      </c>
      <c r="BA22" s="94">
        <v>3.6420568529045599E-2</v>
      </c>
      <c r="BB22" s="94">
        <v>8.2869183012549102E-4</v>
      </c>
      <c r="BC22" s="94">
        <v>2.0376727425710098E-3</v>
      </c>
      <c r="BD22" s="94">
        <v>6.5812305282693898E-2</v>
      </c>
      <c r="BE22" s="94">
        <v>4.9374519302887703E-3</v>
      </c>
      <c r="BG22" s="252">
        <f>'VAR 1 bi em X e FBKF'!BN22</f>
        <v>4.7223842418535362</v>
      </c>
      <c r="BH22" s="116">
        <v>6.8326582299578797</v>
      </c>
      <c r="BJ22" s="252">
        <f>'VAR 1 bi em X e FBKF'!BR22</f>
        <v>0</v>
      </c>
      <c r="BK22" s="116">
        <v>0.27308350423571709</v>
      </c>
      <c r="BM22" s="251">
        <f>'VAR 1 bi em X e FBKF'!CC22</f>
        <v>0</v>
      </c>
      <c r="BN22" s="114">
        <v>0.1559779324089903</v>
      </c>
      <c r="BP22" s="251">
        <f>'VAR 1 bi em X e FBKF'!CG22</f>
        <v>0</v>
      </c>
      <c r="BQ22" s="114">
        <v>2.0271158311142456</v>
      </c>
      <c r="BS22" s="252">
        <f>'VAR 1 bi em X e FBKF'!BJ22</f>
        <v>4.1472905294275568</v>
      </c>
      <c r="BT22" s="116">
        <v>6.0338307759109542</v>
      </c>
      <c r="BV22" s="300">
        <f>'VAR 1 bi em X e FBKF'!BY22</f>
        <v>0</v>
      </c>
      <c r="BW22" s="114">
        <v>1.1585366894930811</v>
      </c>
    </row>
    <row r="23" spans="1:75">
      <c r="A23" s="93" t="s">
        <v>141</v>
      </c>
      <c r="B23" s="84" t="s">
        <v>23</v>
      </c>
      <c r="C23" s="94">
        <v>6.3832718408447106E-2</v>
      </c>
      <c r="D23" s="94">
        <v>1.2239846017820201E-2</v>
      </c>
      <c r="E23" s="94">
        <v>8.7629094080243395E-4</v>
      </c>
      <c r="F23" s="94">
        <v>9.6935030297988902E-4</v>
      </c>
      <c r="G23" s="94">
        <v>1.67205036148386E-3</v>
      </c>
      <c r="H23" s="94">
        <v>1.8203630157511998E-2</v>
      </c>
      <c r="I23" s="94">
        <v>3.0032154209841701E-2</v>
      </c>
      <c r="J23" s="94">
        <v>7.3931420930547099E-3</v>
      </c>
      <c r="K23" s="94">
        <v>2.9866488517056701E-3</v>
      </c>
      <c r="L23" s="94">
        <v>2.16601586528135E-2</v>
      </c>
      <c r="M23" s="94">
        <v>1.5714433761193199E-2</v>
      </c>
      <c r="N23" s="94">
        <v>1.17003556746159E-2</v>
      </c>
      <c r="O23" s="94">
        <v>4.4600843722537899E-3</v>
      </c>
      <c r="P23" s="94">
        <v>1.61678415642504E-3</v>
      </c>
      <c r="Q23" s="94">
        <v>2.40895992295482E-2</v>
      </c>
      <c r="R23" s="94">
        <v>2.6800465242426798E-3</v>
      </c>
      <c r="S23" s="94">
        <v>1.00696747579154E-2</v>
      </c>
      <c r="T23" s="94">
        <v>1.2303490293848E-2</v>
      </c>
      <c r="U23" s="94">
        <v>1.09403494379656</v>
      </c>
      <c r="V23" s="94">
        <v>7.6249420947834502E-3</v>
      </c>
      <c r="W23" s="94">
        <v>1.88064059445061E-2</v>
      </c>
      <c r="X23" s="94">
        <v>6.3013488423253501E-3</v>
      </c>
      <c r="Y23" s="94">
        <v>8.6138751798356793E-3</v>
      </c>
      <c r="Z23" s="94">
        <v>1.38051516119763E-3</v>
      </c>
      <c r="AA23" s="94">
        <v>2.2550049821297201E-3</v>
      </c>
      <c r="AB23" s="94">
        <v>1.5479786731208401E-3</v>
      </c>
      <c r="AC23" s="94">
        <v>1.3668888320233501E-3</v>
      </c>
      <c r="AD23" s="94">
        <v>2.19870357898942E-3</v>
      </c>
      <c r="AE23" s="94">
        <v>1.49628385455073E-3</v>
      </c>
      <c r="AF23" s="94">
        <v>2.7802073359142602E-3</v>
      </c>
      <c r="AG23" s="94">
        <v>7.5632886974288395E-4</v>
      </c>
      <c r="AH23" s="94">
        <v>2.1794901660263598E-3</v>
      </c>
      <c r="AI23" s="94">
        <v>1.3708678012490699E-3</v>
      </c>
      <c r="AJ23" s="94">
        <v>1.2572582053799301E-3</v>
      </c>
      <c r="AK23" s="94">
        <v>2.1639777846854799E-3</v>
      </c>
      <c r="AL23" s="94">
        <v>1.49950247790254E-3</v>
      </c>
      <c r="AM23" s="94">
        <v>1.7173039353599001E-3</v>
      </c>
      <c r="AN23" s="94">
        <v>1.6302087947603001E-3</v>
      </c>
      <c r="AO23" s="94">
        <v>1.9472082954144699E-2</v>
      </c>
      <c r="AP23" s="94">
        <v>5.7791887361510795E-4</v>
      </c>
      <c r="AQ23" s="94">
        <v>2.4485100648967998E-3</v>
      </c>
      <c r="AR23" s="94">
        <v>6.7090774235345897E-4</v>
      </c>
      <c r="AS23" s="94">
        <v>9.7546089263637404E-4</v>
      </c>
      <c r="AT23" s="94">
        <v>7.3769204367218498E-4</v>
      </c>
      <c r="AU23" s="94">
        <v>6.2928957283259201E-4</v>
      </c>
      <c r="AV23" s="94">
        <v>1.57323957106126E-4</v>
      </c>
      <c r="AW23" s="94">
        <v>5.9255486413784799E-4</v>
      </c>
      <c r="AX23" s="94">
        <v>9.2521204761247706E-3</v>
      </c>
      <c r="AY23" s="94">
        <v>3.3295358813495201E-3</v>
      </c>
      <c r="AZ23" s="94">
        <v>1.2523645711489E-3</v>
      </c>
      <c r="BA23" s="94">
        <v>8.2459661676987494E-3</v>
      </c>
      <c r="BB23" s="94">
        <v>1.6401599398788299E-3</v>
      </c>
      <c r="BC23" s="94">
        <v>9.7699967044511705E-4</v>
      </c>
      <c r="BD23" s="94">
        <v>1.8773539365601101E-3</v>
      </c>
      <c r="BE23" s="94">
        <v>9.2545299426725902E-4</v>
      </c>
      <c r="BG23" s="252">
        <f>'VAR 1 bi em X e FBKF'!BN23</f>
        <v>2.2206449708716032</v>
      </c>
      <c r="BH23" s="116">
        <v>13.134072385072292</v>
      </c>
      <c r="BJ23" s="252">
        <f>'VAR 1 bi em X e FBKF'!BR23</f>
        <v>0</v>
      </c>
      <c r="BK23" s="116">
        <v>1.1919318470835889</v>
      </c>
      <c r="BM23" s="251">
        <f>'VAR 1 bi em X e FBKF'!CC23</f>
        <v>0</v>
      </c>
      <c r="BN23" s="114">
        <v>1.8586029386152727</v>
      </c>
      <c r="BP23" s="251">
        <f>'VAR 1 bi em X e FBKF'!CG23</f>
        <v>0</v>
      </c>
      <c r="BQ23" s="114">
        <v>4.3754490700383517</v>
      </c>
      <c r="BS23" s="252">
        <f>'VAR 1 bi em X e FBKF'!BJ23</f>
        <v>1.9502139989570058</v>
      </c>
      <c r="BT23" s="116">
        <v>11.679754060985847</v>
      </c>
      <c r="BV23" s="300">
        <f>'VAR 1 bi em X e FBKF'!BY23</f>
        <v>0</v>
      </c>
      <c r="BW23" s="114">
        <v>3.2071332265419001</v>
      </c>
    </row>
    <row r="24" spans="1:75">
      <c r="A24" s="95" t="s">
        <v>142</v>
      </c>
      <c r="B24" s="84" t="s">
        <v>143</v>
      </c>
      <c r="C24" s="94">
        <v>1.51760130379662E-3</v>
      </c>
      <c r="D24" s="94">
        <v>2.4099119422639598E-3</v>
      </c>
      <c r="E24" s="94">
        <v>9.1274046209891999E-4</v>
      </c>
      <c r="F24" s="94">
        <v>1.3311661253087199E-3</v>
      </c>
      <c r="G24" s="94">
        <v>6.9439248046740502E-3</v>
      </c>
      <c r="H24" s="94">
        <v>3.1401193394946401E-3</v>
      </c>
      <c r="I24" s="94">
        <v>1.2006059450784001E-3</v>
      </c>
      <c r="J24" s="94">
        <v>8.5395987704351003E-4</v>
      </c>
      <c r="K24" s="94">
        <v>9.2842059440062204E-4</v>
      </c>
      <c r="L24" s="94">
        <v>7.7618119532758103E-3</v>
      </c>
      <c r="M24" s="94">
        <v>1.0254790788666E-3</v>
      </c>
      <c r="N24" s="94">
        <v>2.2176104509004902E-3</v>
      </c>
      <c r="O24" s="94">
        <v>1.1081446103088301E-3</v>
      </c>
      <c r="P24" s="94">
        <v>7.6250570077372704E-4</v>
      </c>
      <c r="Q24" s="94">
        <v>9.2223238149484997E-4</v>
      </c>
      <c r="R24" s="94">
        <v>7.6070028775590704E-3</v>
      </c>
      <c r="S24" s="94">
        <v>4.0237844897497901E-3</v>
      </c>
      <c r="T24" s="94">
        <v>5.8348001938884697E-3</v>
      </c>
      <c r="U24" s="94">
        <v>3.9069155448307599E-3</v>
      </c>
      <c r="V24" s="94">
        <v>1.04503040588378</v>
      </c>
      <c r="W24" s="94">
        <v>4.2561491090394301E-3</v>
      </c>
      <c r="X24" s="94">
        <v>4.3223727444821596E-3</v>
      </c>
      <c r="Y24" s="94">
        <v>2.0336214554110099E-3</v>
      </c>
      <c r="Z24" s="94">
        <v>3.6789656415885E-3</v>
      </c>
      <c r="AA24" s="94">
        <v>5.8489224889923296E-3</v>
      </c>
      <c r="AB24" s="94">
        <v>1.8105034103831599E-3</v>
      </c>
      <c r="AC24" s="94">
        <v>5.8103502615598403E-3</v>
      </c>
      <c r="AD24" s="94">
        <v>2.9860946990087102E-3</v>
      </c>
      <c r="AE24" s="94">
        <v>3.36726391509445E-3</v>
      </c>
      <c r="AF24" s="94">
        <v>1.42989669253621E-3</v>
      </c>
      <c r="AG24" s="94">
        <v>1.7733474247768901E-3</v>
      </c>
      <c r="AH24" s="94">
        <v>1.18848485572748E-3</v>
      </c>
      <c r="AI24" s="94">
        <v>9.27131514782094E-4</v>
      </c>
      <c r="AJ24" s="94">
        <v>7.2304797805615895E-4</v>
      </c>
      <c r="AK24" s="94">
        <v>1.28424633941226E-3</v>
      </c>
      <c r="AL24" s="94">
        <v>1.3348889011704601E-3</v>
      </c>
      <c r="AM24" s="94">
        <v>1.6440087268988299E-3</v>
      </c>
      <c r="AN24" s="94">
        <v>8.8118765875357401E-4</v>
      </c>
      <c r="AO24" s="94">
        <v>1.56253376877677E-3</v>
      </c>
      <c r="AP24" s="94">
        <v>1.7752130991167199E-3</v>
      </c>
      <c r="AQ24" s="94">
        <v>2.0297520233309202E-3</v>
      </c>
      <c r="AR24" s="94">
        <v>3.9611067150334899E-4</v>
      </c>
      <c r="AS24" s="94">
        <v>1.01708994738208E-3</v>
      </c>
      <c r="AT24" s="94">
        <v>1.79467772824915E-3</v>
      </c>
      <c r="AU24" s="94">
        <v>4.6402599063557402E-4</v>
      </c>
      <c r="AV24" s="94">
        <v>2.4140034707695299E-4</v>
      </c>
      <c r="AW24" s="94">
        <v>7.9495952003583897E-4</v>
      </c>
      <c r="AX24" s="94">
        <v>4.9996575037345404E-3</v>
      </c>
      <c r="AY24" s="94">
        <v>1.9978869147860398E-3</v>
      </c>
      <c r="AZ24" s="94">
        <v>1.8303215039323999E-3</v>
      </c>
      <c r="BA24" s="94">
        <v>9.8983074961240605E-3</v>
      </c>
      <c r="BB24" s="94">
        <v>6.9765884862358404E-3</v>
      </c>
      <c r="BC24" s="94">
        <v>5.5125695316289699E-4</v>
      </c>
      <c r="BD24" s="94">
        <v>1.2269456008228599E-3</v>
      </c>
      <c r="BE24" s="94">
        <v>7.9995684573057801E-4</v>
      </c>
      <c r="BG24" s="252">
        <f>'VAR 1 bi em X e FBKF'!BN24</f>
        <v>3.4117820675891242</v>
      </c>
      <c r="BH24" s="116">
        <v>6.0407723207807029</v>
      </c>
      <c r="BJ24" s="252">
        <f>'VAR 1 bi em X e FBKF'!BR24</f>
        <v>0</v>
      </c>
      <c r="BK24" s="116">
        <v>1.4838147911670339</v>
      </c>
      <c r="BM24" s="251">
        <f>'VAR 1 bi em X e FBKF'!CC24</f>
        <v>0</v>
      </c>
      <c r="BN24" s="114">
        <v>1.1897368584599706</v>
      </c>
      <c r="BP24" s="251">
        <f>'VAR 1 bi em X e FBKF'!CG24</f>
        <v>0</v>
      </c>
      <c r="BQ24" s="114">
        <v>2.0368376765087941</v>
      </c>
      <c r="BS24" s="252">
        <f>'VAR 1 bi em X e FBKF'!BJ24</f>
        <v>2.9962939762456529</v>
      </c>
      <c r="BT24" s="116">
        <v>5.4858243350055291</v>
      </c>
      <c r="BV24" s="300">
        <f>'VAR 1 bi em X e FBKF'!BY24</f>
        <v>0</v>
      </c>
      <c r="BW24" s="114">
        <v>1.6436148670533519</v>
      </c>
    </row>
    <row r="25" spans="1:75">
      <c r="A25" s="93" t="s">
        <v>144</v>
      </c>
      <c r="B25" s="99" t="s">
        <v>24</v>
      </c>
      <c r="C25" s="94">
        <v>7.4803554550327404E-4</v>
      </c>
      <c r="D25" s="94">
        <v>4.8268269592741803E-4</v>
      </c>
      <c r="E25" s="94">
        <v>1.5234095368480999E-3</v>
      </c>
      <c r="F25" s="94">
        <v>9.1300778291294202E-4</v>
      </c>
      <c r="G25" s="94">
        <v>1.38509767380539E-3</v>
      </c>
      <c r="H25" s="94">
        <v>9.6756543522535704E-4</v>
      </c>
      <c r="I25" s="94">
        <v>1.54355074310858E-3</v>
      </c>
      <c r="J25" s="94">
        <v>1.26887156136039E-3</v>
      </c>
      <c r="K25" s="94">
        <v>6.8035959612297396E-4</v>
      </c>
      <c r="L25" s="94">
        <v>3.6762008899025298E-3</v>
      </c>
      <c r="M25" s="94">
        <v>5.2959644307971699E-3</v>
      </c>
      <c r="N25" s="94">
        <v>1.2483147181653E-2</v>
      </c>
      <c r="O25" s="94">
        <v>1.2081800608605701E-2</v>
      </c>
      <c r="P25" s="94">
        <v>9.6692905039159503E-4</v>
      </c>
      <c r="Q25" s="94">
        <v>7.3081712856811604E-4</v>
      </c>
      <c r="R25" s="94">
        <v>1.24571583748383E-3</v>
      </c>
      <c r="S25" s="94">
        <v>1.9488841354207099E-3</v>
      </c>
      <c r="T25" s="94">
        <v>1.15393459295477E-3</v>
      </c>
      <c r="U25" s="94">
        <v>2.1268575271482198E-3</v>
      </c>
      <c r="V25" s="94">
        <v>2.69724372561316E-3</v>
      </c>
      <c r="W25" s="94">
        <v>1.0044115520072601</v>
      </c>
      <c r="X25" s="94">
        <v>5.3185898028346801E-3</v>
      </c>
      <c r="Y25" s="94">
        <v>6.5269446903873903E-3</v>
      </c>
      <c r="Z25" s="94">
        <v>1.38434225978891E-3</v>
      </c>
      <c r="AA25" s="94">
        <v>4.87190947837364E-3</v>
      </c>
      <c r="AB25" s="94">
        <v>2.1707267142169299E-3</v>
      </c>
      <c r="AC25" s="94">
        <v>1.49372899223649E-3</v>
      </c>
      <c r="AD25" s="94">
        <v>1.1578781928049399E-2</v>
      </c>
      <c r="AE25" s="94">
        <v>4.7346308905586096E-3</v>
      </c>
      <c r="AF25" s="94">
        <v>6.20826006370817E-3</v>
      </c>
      <c r="AG25" s="94">
        <v>7.6802645731701303E-4</v>
      </c>
      <c r="AH25" s="94">
        <v>2.8379848839771901E-3</v>
      </c>
      <c r="AI25" s="94">
        <v>1.63262094108751E-3</v>
      </c>
      <c r="AJ25" s="94">
        <v>3.6144890017005302E-3</v>
      </c>
      <c r="AK25" s="94">
        <v>1.1605262323315199E-2</v>
      </c>
      <c r="AL25" s="94">
        <v>2.9815160980619401E-3</v>
      </c>
      <c r="AM25" s="94">
        <v>3.5417108428050501E-3</v>
      </c>
      <c r="AN25" s="94">
        <v>3.5540220672061699E-3</v>
      </c>
      <c r="AO25" s="94">
        <v>7.4762474512156301E-3</v>
      </c>
      <c r="AP25" s="94">
        <v>4.2167429884633302E-4</v>
      </c>
      <c r="AQ25" s="94">
        <v>2.1393657646812399E-2</v>
      </c>
      <c r="AR25" s="94">
        <v>4.13522464747322E-4</v>
      </c>
      <c r="AS25" s="94">
        <v>9.3001519957910299E-4</v>
      </c>
      <c r="AT25" s="94">
        <v>7.6788514407143604E-4</v>
      </c>
      <c r="AU25" s="94">
        <v>6.4533385224771803E-4</v>
      </c>
      <c r="AV25" s="94">
        <v>6.5506982471993805E-4</v>
      </c>
      <c r="AW25" s="94">
        <v>1.7822452464541E-3</v>
      </c>
      <c r="AX25" s="94">
        <v>4.74999706555145E-4</v>
      </c>
      <c r="AY25" s="94">
        <v>1.09057782550122E-3</v>
      </c>
      <c r="AZ25" s="94">
        <v>6.0247554807445203E-3</v>
      </c>
      <c r="BA25" s="94">
        <v>1.0079705402816399E-3</v>
      </c>
      <c r="BB25" s="94">
        <v>9.28203009946865E-4</v>
      </c>
      <c r="BC25" s="94">
        <v>2.5050037634034399E-3</v>
      </c>
      <c r="BD25" s="94">
        <v>1.6120985779490399E-3</v>
      </c>
      <c r="BE25" s="94">
        <v>2.9262340597128898E-3</v>
      </c>
      <c r="BG25" s="252">
        <f>'VAR 1 bi em X e FBKF'!BN25</f>
        <v>1.2262738842313126</v>
      </c>
      <c r="BH25" s="116">
        <v>4.2781949931949574</v>
      </c>
      <c r="BJ25" s="252">
        <f>'VAR 1 bi em X e FBKF'!BR25</f>
        <v>0</v>
      </c>
      <c r="BK25" s="116">
        <v>1.1188280843200338</v>
      </c>
      <c r="BM25" s="251">
        <f>'VAR 1 bi em X e FBKF'!CC25</f>
        <v>0</v>
      </c>
      <c r="BN25" s="114">
        <v>3.2153588373265105</v>
      </c>
      <c r="BP25" s="251">
        <f>'VAR 1 bi em X e FBKF'!CG25</f>
        <v>0</v>
      </c>
      <c r="BQ25" s="114">
        <v>19.858025114738663</v>
      </c>
      <c r="BS25" s="252">
        <f>'VAR 1 bi em X e FBKF'!BJ25</f>
        <v>1.0769377937278402</v>
      </c>
      <c r="BT25" s="116">
        <v>3.893446113923853</v>
      </c>
      <c r="BV25" s="300">
        <f>'VAR 1 bi em X e FBKF'!BY25</f>
        <v>0</v>
      </c>
      <c r="BW25" s="114">
        <v>12.132526743119609</v>
      </c>
    </row>
    <row r="26" spans="1:75">
      <c r="A26" s="93" t="s">
        <v>145</v>
      </c>
      <c r="B26" s="84" t="s">
        <v>25</v>
      </c>
      <c r="C26" s="94">
        <v>7.2784950758181602E-3</v>
      </c>
      <c r="D26" s="94">
        <v>3.8589526770110702E-3</v>
      </c>
      <c r="E26" s="94">
        <v>4.4897265025928296E-3</v>
      </c>
      <c r="F26" s="94">
        <v>2.6761883424936501E-3</v>
      </c>
      <c r="G26" s="94">
        <v>2.0085237510552599E-2</v>
      </c>
      <c r="H26" s="94">
        <v>6.4333808103398202E-3</v>
      </c>
      <c r="I26" s="94">
        <v>7.5394149739144503E-3</v>
      </c>
      <c r="J26" s="94">
        <v>6.9146016405254298E-3</v>
      </c>
      <c r="K26" s="94">
        <v>4.3812239113034902E-3</v>
      </c>
      <c r="L26" s="94">
        <v>1.14997948266694E-2</v>
      </c>
      <c r="M26" s="94">
        <v>8.9765940500846804E-3</v>
      </c>
      <c r="N26" s="94">
        <v>3.38918900526817E-2</v>
      </c>
      <c r="O26" s="94">
        <v>2.0187226099069599E-2</v>
      </c>
      <c r="P26" s="94">
        <v>4.5302569839594997E-3</v>
      </c>
      <c r="Q26" s="94">
        <v>4.5373375880073596E-3</v>
      </c>
      <c r="R26" s="94">
        <v>2.7042320220122901E-2</v>
      </c>
      <c r="S26" s="94">
        <v>4.18398550220049E-2</v>
      </c>
      <c r="T26" s="94">
        <v>2.1225893474452199E-2</v>
      </c>
      <c r="U26" s="94">
        <v>4.22561810310077E-2</v>
      </c>
      <c r="V26" s="94">
        <v>6.9367241240200397E-2</v>
      </c>
      <c r="W26" s="94">
        <v>2.12782861387577E-2</v>
      </c>
      <c r="X26" s="94">
        <v>1.02296154635605</v>
      </c>
      <c r="Y26" s="94">
        <v>2.51345209606492E-2</v>
      </c>
      <c r="Z26" s="94">
        <v>1.45365797439715E-2</v>
      </c>
      <c r="AA26" s="94">
        <v>9.7110613639511192E-3</v>
      </c>
      <c r="AB26" s="94">
        <v>4.6132758433176596E-3</v>
      </c>
      <c r="AC26" s="94">
        <v>9.6711624078442207E-3</v>
      </c>
      <c r="AD26" s="94">
        <v>7.1010482977275202E-3</v>
      </c>
      <c r="AE26" s="94">
        <v>4.9786113914203301E-3</v>
      </c>
      <c r="AF26" s="94">
        <v>7.1493755747812299E-3</v>
      </c>
      <c r="AG26" s="94">
        <v>3.0572937072210599E-3</v>
      </c>
      <c r="AH26" s="94">
        <v>1.22714350537269E-2</v>
      </c>
      <c r="AI26" s="94">
        <v>1.25188871912599E-2</v>
      </c>
      <c r="AJ26" s="94">
        <v>1.48731724486503E-2</v>
      </c>
      <c r="AK26" s="94">
        <v>5.6347206514946804E-3</v>
      </c>
      <c r="AL26" s="94">
        <v>4.5779323381305399E-3</v>
      </c>
      <c r="AM26" s="94">
        <v>7.1823529091531403E-3</v>
      </c>
      <c r="AN26" s="94">
        <v>3.4000270548012702E-3</v>
      </c>
      <c r="AO26" s="94">
        <v>1.32183673017494E-2</v>
      </c>
      <c r="AP26" s="94">
        <v>5.6384857515675299E-3</v>
      </c>
      <c r="AQ26" s="94">
        <v>5.0291597716558903E-3</v>
      </c>
      <c r="AR26" s="94">
        <v>1.0662504241158101E-3</v>
      </c>
      <c r="AS26" s="94">
        <v>2.1003109854162202E-3</v>
      </c>
      <c r="AT26" s="94">
        <v>1.7809495660754599E-3</v>
      </c>
      <c r="AU26" s="94">
        <v>1.6330810805018801E-3</v>
      </c>
      <c r="AV26" s="94">
        <v>2.7030136194704501E-4</v>
      </c>
      <c r="AW26" s="94">
        <v>2.5352546281358899E-3</v>
      </c>
      <c r="AX26" s="94">
        <v>2.8649031190787202E-3</v>
      </c>
      <c r="AY26" s="94">
        <v>2.7163434909512401E-3</v>
      </c>
      <c r="AZ26" s="94">
        <v>3.7660864926012299E-3</v>
      </c>
      <c r="BA26" s="94">
        <v>6.6985207244481702E-3</v>
      </c>
      <c r="BB26" s="94">
        <v>2.4102061081211598E-3</v>
      </c>
      <c r="BC26" s="94">
        <v>1.6686979253194101E-3</v>
      </c>
      <c r="BD26" s="94">
        <v>6.0127307629238604E-3</v>
      </c>
      <c r="BE26" s="94">
        <v>1.63163671418057E-3</v>
      </c>
      <c r="BG26" s="252">
        <f>'VAR 1 bi em X e FBKF'!BN26</f>
        <v>7.3822390566475296</v>
      </c>
      <c r="BH26" s="116">
        <v>15.868925766040247</v>
      </c>
      <c r="BJ26" s="252">
        <f>'VAR 1 bi em X e FBKF'!BR26</f>
        <v>0</v>
      </c>
      <c r="BK26" s="116">
        <v>5.0098321135373673</v>
      </c>
      <c r="BM26" s="251">
        <f>'VAR 1 bi em X e FBKF'!CC26</f>
        <v>0</v>
      </c>
      <c r="BN26" s="114">
        <v>3.704873423567586</v>
      </c>
      <c r="BP26" s="251">
        <f>'VAR 1 bi em X e FBKF'!CG26</f>
        <v>0</v>
      </c>
      <c r="BQ26" s="114">
        <v>5.0226240297362512</v>
      </c>
      <c r="BS26" s="252">
        <f>'VAR 1 bi em X e FBKF'!BJ26</f>
        <v>6.4832272338744765</v>
      </c>
      <c r="BT26" s="116">
        <v>14.546501295186916</v>
      </c>
      <c r="BV26" s="300">
        <f>'VAR 1 bi em X e FBKF'!BY26</f>
        <v>0</v>
      </c>
      <c r="BW26" s="114">
        <v>4.4109263610776548</v>
      </c>
    </row>
    <row r="27" spans="1:75">
      <c r="A27" s="93" t="s">
        <v>146</v>
      </c>
      <c r="B27" s="84" t="s">
        <v>147</v>
      </c>
      <c r="C27" s="94">
        <v>1.4254494964447501E-2</v>
      </c>
      <c r="D27" s="94">
        <v>1.1300976675708301E-2</v>
      </c>
      <c r="E27" s="94">
        <v>1.15292490085773E-2</v>
      </c>
      <c r="F27" s="94">
        <v>1.31329388897571E-2</v>
      </c>
      <c r="G27" s="94">
        <v>4.36916556181636E-2</v>
      </c>
      <c r="H27" s="94">
        <v>2.9967616571579501E-2</v>
      </c>
      <c r="I27" s="94">
        <v>1.65704025230211E-2</v>
      </c>
      <c r="J27" s="94">
        <v>1.5832030502351199E-2</v>
      </c>
      <c r="K27" s="94">
        <v>1.13796434195965E-2</v>
      </c>
      <c r="L27" s="94">
        <v>3.1491536859696703E-2</v>
      </c>
      <c r="M27" s="94">
        <v>2.1668440361410499E-2</v>
      </c>
      <c r="N27" s="94">
        <v>3.2946799429942698E-2</v>
      </c>
      <c r="O27" s="94">
        <v>3.7728273918145698E-2</v>
      </c>
      <c r="P27" s="94">
        <v>9.1729051037681402E-3</v>
      </c>
      <c r="Q27" s="94">
        <v>2.01483165194223E-2</v>
      </c>
      <c r="R27" s="94">
        <v>1.37581343105699E-2</v>
      </c>
      <c r="S27" s="94">
        <v>1.5337115704668801E-2</v>
      </c>
      <c r="T27" s="94">
        <v>2.8214219359304099E-2</v>
      </c>
      <c r="U27" s="94">
        <v>6.7771760120199906E-2</v>
      </c>
      <c r="V27" s="94">
        <v>3.58636878038723E-2</v>
      </c>
      <c r="W27" s="94">
        <v>1.76214887051655E-2</v>
      </c>
      <c r="X27" s="94">
        <v>2.5871186658323799E-2</v>
      </c>
      <c r="Y27" s="94">
        <v>1.0600216033827301</v>
      </c>
      <c r="Z27" s="94">
        <v>1.58686243012847E-2</v>
      </c>
      <c r="AA27" s="94">
        <v>1.31720682440869E-2</v>
      </c>
      <c r="AB27" s="94">
        <v>1.8721863428011399E-2</v>
      </c>
      <c r="AC27" s="94">
        <v>2.6313899370357299E-2</v>
      </c>
      <c r="AD27" s="94">
        <v>3.4186585657943698E-2</v>
      </c>
      <c r="AE27" s="94">
        <v>3.9835569871778699E-2</v>
      </c>
      <c r="AF27" s="94">
        <v>5.4353163361337997E-2</v>
      </c>
      <c r="AG27" s="94">
        <v>2.2730280265170998E-2</v>
      </c>
      <c r="AH27" s="94">
        <v>2.8446235741275801E-2</v>
      </c>
      <c r="AI27" s="94">
        <v>3.4625112154841001E-2</v>
      </c>
      <c r="AJ27" s="94">
        <v>3.1613986911632697E-2</v>
      </c>
      <c r="AK27" s="94">
        <v>0.103499532722524</v>
      </c>
      <c r="AL27" s="94">
        <v>8.8660514813278593E-2</v>
      </c>
      <c r="AM27" s="94">
        <v>6.2907123409546503E-2</v>
      </c>
      <c r="AN27" s="94">
        <v>5.69206129872529E-2</v>
      </c>
      <c r="AO27" s="94">
        <v>4.88977546825764E-2</v>
      </c>
      <c r="AP27" s="94">
        <v>7.5637529397062702E-3</v>
      </c>
      <c r="AQ27" s="94">
        <v>3.0754789737247899E-2</v>
      </c>
      <c r="AR27" s="94">
        <v>1.16439545271352E-2</v>
      </c>
      <c r="AS27" s="94">
        <v>2.7267869077057399E-2</v>
      </c>
      <c r="AT27" s="94">
        <v>2.1984342781726101E-2</v>
      </c>
      <c r="AU27" s="94">
        <v>4.6327480971630596E-3</v>
      </c>
      <c r="AV27" s="94">
        <v>2.1611452123390502E-3</v>
      </c>
      <c r="AW27" s="94">
        <v>1.2405208740093E-2</v>
      </c>
      <c r="AX27" s="94">
        <v>1.3908595297119301E-2</v>
      </c>
      <c r="AY27" s="94">
        <v>1.9118529444429402E-2</v>
      </c>
      <c r="AZ27" s="94">
        <v>6.6472366926201296E-3</v>
      </c>
      <c r="BA27" s="94">
        <v>4.0305624927210397E-2</v>
      </c>
      <c r="BB27" s="94">
        <v>9.7806473926062201E-3</v>
      </c>
      <c r="BC27" s="94">
        <v>4.5444293317536601E-3</v>
      </c>
      <c r="BD27" s="94">
        <v>7.7301549499753201E-3</v>
      </c>
      <c r="BE27" s="94">
        <v>4.9548609090814101E-3</v>
      </c>
      <c r="BG27" s="252">
        <f>'VAR 1 bi em X e FBKF'!BN27</f>
        <v>14.135529616798195</v>
      </c>
      <c r="BH27" s="116">
        <v>47.197089082666189</v>
      </c>
      <c r="BJ27" s="252">
        <f>'VAR 1 bi em X e FBKF'!BR27</f>
        <v>0</v>
      </c>
      <c r="BK27" s="116">
        <v>13.877080920870371</v>
      </c>
      <c r="BM27" s="251">
        <f>'VAR 1 bi em X e FBKF'!CC27</f>
        <v>0</v>
      </c>
      <c r="BN27" s="114">
        <v>30.953962784188207</v>
      </c>
      <c r="BP27" s="251">
        <f>'VAR 1 bi em X e FBKF'!CG27</f>
        <v>0</v>
      </c>
      <c r="BQ27" s="114">
        <v>29.38897938661809</v>
      </c>
      <c r="BS27" s="252">
        <f>'VAR 1 bi em X e FBKF'!BJ27</f>
        <v>12.414099553487397</v>
      </c>
      <c r="BT27" s="116">
        <v>43.13936607444483</v>
      </c>
      <c r="BV27" s="300">
        <f>'VAR 1 bi em X e FBKF'!BY27</f>
        <v>0</v>
      </c>
      <c r="BW27" s="114">
        <v>30.115442111280665</v>
      </c>
    </row>
    <row r="28" spans="1:75">
      <c r="A28" s="93" t="s">
        <v>148</v>
      </c>
      <c r="B28" s="84" t="s">
        <v>8</v>
      </c>
      <c r="C28" s="94">
        <v>4.3215337400399402E-4</v>
      </c>
      <c r="D28" s="94">
        <v>3.89053291937869E-4</v>
      </c>
      <c r="E28" s="94">
        <v>6.59297484426127E-3</v>
      </c>
      <c r="F28" s="94">
        <v>4.5500271752424898E-4</v>
      </c>
      <c r="G28" s="94">
        <v>8.4469575300208995E-4</v>
      </c>
      <c r="H28" s="94">
        <v>5.2627838348618099E-4</v>
      </c>
      <c r="I28" s="94">
        <v>3.44515524872182E-4</v>
      </c>
      <c r="J28" s="94">
        <v>2.6493797093816502E-4</v>
      </c>
      <c r="K28" s="94">
        <v>1.88838069323952E-4</v>
      </c>
      <c r="L28" s="94">
        <v>5.1481535386905305E-4</v>
      </c>
      <c r="M28" s="94">
        <v>3.4597072128457799E-4</v>
      </c>
      <c r="N28" s="94">
        <v>4.8509378402662701E-4</v>
      </c>
      <c r="O28" s="94">
        <v>2.6360080709688798E-4</v>
      </c>
      <c r="P28" s="94">
        <v>3.2328100229218099E-3</v>
      </c>
      <c r="Q28" s="94">
        <v>3.8951959433532098E-4</v>
      </c>
      <c r="R28" s="94">
        <v>1.1588513716972099E-3</v>
      </c>
      <c r="S28" s="94">
        <v>7.0538996648181304E-4</v>
      </c>
      <c r="T28" s="94">
        <v>9.1410082975593296E-4</v>
      </c>
      <c r="U28" s="94">
        <v>1.0206158602190101E-3</v>
      </c>
      <c r="V28" s="94">
        <v>9.1035667376900995E-4</v>
      </c>
      <c r="W28" s="94">
        <v>2.4500551688677701E-3</v>
      </c>
      <c r="X28" s="94">
        <v>7.7382724127842003E-4</v>
      </c>
      <c r="Y28" s="94">
        <v>5.5557866457904201E-4</v>
      </c>
      <c r="Z28" s="94">
        <v>1.03788030996165</v>
      </c>
      <c r="AA28" s="94">
        <v>5.3273910809145203E-2</v>
      </c>
      <c r="AB28" s="94">
        <v>9.3015113230637304E-4</v>
      </c>
      <c r="AC28" s="94">
        <v>8.1808111029633805E-4</v>
      </c>
      <c r="AD28" s="94">
        <v>5.5393100195212902E-4</v>
      </c>
      <c r="AE28" s="94">
        <v>5.4118924835615701E-4</v>
      </c>
      <c r="AF28" s="94">
        <v>1.7615597917046901E-3</v>
      </c>
      <c r="AG28" s="94">
        <v>2.6358090929507703E-4</v>
      </c>
      <c r="AH28" s="94">
        <v>9.5265600206388896E-4</v>
      </c>
      <c r="AI28" s="94">
        <v>7.4594156406451804E-4</v>
      </c>
      <c r="AJ28" s="94">
        <v>3.7146400929364399E-4</v>
      </c>
      <c r="AK28" s="94">
        <v>1.21855059857886E-3</v>
      </c>
      <c r="AL28" s="94">
        <v>6.2412219149638804E-4</v>
      </c>
      <c r="AM28" s="94">
        <v>1.0670477810758E-3</v>
      </c>
      <c r="AN28" s="94">
        <v>4.5322427129442698E-4</v>
      </c>
      <c r="AO28" s="94">
        <v>1.4437871153757001E-3</v>
      </c>
      <c r="AP28" s="94">
        <v>4.5786438069621402E-4</v>
      </c>
      <c r="AQ28" s="94">
        <v>3.0908277453647801E-2</v>
      </c>
      <c r="AR28" s="94">
        <v>2.09364816972676E-4</v>
      </c>
      <c r="AS28" s="94">
        <v>5.9995128419756797E-4</v>
      </c>
      <c r="AT28" s="94">
        <v>2.9601620007660499E-4</v>
      </c>
      <c r="AU28" s="94">
        <v>2.9047351986051902E-4</v>
      </c>
      <c r="AV28" s="94">
        <v>7.2556793552190396E-4</v>
      </c>
      <c r="AW28" s="94">
        <v>1.8063882129060199E-4</v>
      </c>
      <c r="AX28" s="94">
        <v>2.4689811058317202E-4</v>
      </c>
      <c r="AY28" s="94">
        <v>1.9245357612903999E-4</v>
      </c>
      <c r="AZ28" s="94">
        <v>1.0335365667927001E-3</v>
      </c>
      <c r="BA28" s="94">
        <v>9.2280662152166104E-4</v>
      </c>
      <c r="BB28" s="94">
        <v>6.8207132811095195E-4</v>
      </c>
      <c r="BC28" s="94">
        <v>1.45124776956411E-3</v>
      </c>
      <c r="BD28" s="94">
        <v>9.2745318515821099E-4</v>
      </c>
      <c r="BE28" s="94">
        <v>7.9514744244027101E-4</v>
      </c>
      <c r="BG28" s="252">
        <f>'VAR 1 bi em X e FBKF'!BN28</f>
        <v>0.36190891139204928</v>
      </c>
      <c r="BH28" s="116">
        <v>1.8707592880946837</v>
      </c>
      <c r="BJ28" s="252">
        <f>'VAR 1 bi em X e FBKF'!BR28</f>
        <v>0</v>
      </c>
      <c r="BK28" s="116">
        <v>2.8578450073172239</v>
      </c>
      <c r="BM28" s="251">
        <f>'VAR 1 bi em X e FBKF'!CC28</f>
        <v>0</v>
      </c>
      <c r="BN28" s="114">
        <v>0.47462477956404653</v>
      </c>
      <c r="BP28" s="251">
        <f>'VAR 1 bi em X e FBKF'!CG28</f>
        <v>0</v>
      </c>
      <c r="BQ28" s="114">
        <v>28.659017645928198</v>
      </c>
      <c r="BS28" s="252">
        <f>'VAR 1 bi em X e FBKF'!BJ28</f>
        <v>0.3178355093236892</v>
      </c>
      <c r="BT28" s="116">
        <v>1.9909669547473121</v>
      </c>
      <c r="BV28" s="300">
        <f>'VAR 1 bi em X e FBKF'!BY28</f>
        <v>0</v>
      </c>
      <c r="BW28" s="114">
        <v>15.575868734284867</v>
      </c>
    </row>
    <row r="29" spans="1:75">
      <c r="A29" s="95" t="s">
        <v>149</v>
      </c>
      <c r="B29" s="84" t="s">
        <v>26</v>
      </c>
      <c r="C29" s="94">
        <v>3.2185889623689802E-3</v>
      </c>
      <c r="D29" s="94">
        <v>2.22779530192861E-3</v>
      </c>
      <c r="E29" s="94">
        <v>7.7890256129696297E-3</v>
      </c>
      <c r="F29" s="94">
        <v>2.0395933996179799E-3</v>
      </c>
      <c r="G29" s="94">
        <v>3.5778991437806699E-3</v>
      </c>
      <c r="H29" s="94">
        <v>4.96570154259127E-3</v>
      </c>
      <c r="I29" s="94">
        <v>2.1481823184629901E-3</v>
      </c>
      <c r="J29" s="94">
        <v>1.19738958194092E-3</v>
      </c>
      <c r="K29" s="94">
        <v>9.1318160118547098E-4</v>
      </c>
      <c r="L29" s="94">
        <v>5.5110143180878502E-3</v>
      </c>
      <c r="M29" s="94">
        <v>1.77158211081931E-3</v>
      </c>
      <c r="N29" s="94">
        <v>3.5288196728662899E-3</v>
      </c>
      <c r="O29" s="94">
        <v>1.7126234575576701E-3</v>
      </c>
      <c r="P29" s="94">
        <v>4.2508123493993199E-3</v>
      </c>
      <c r="Q29" s="94">
        <v>3.67335402419309E-3</v>
      </c>
      <c r="R29" s="94">
        <v>6.7333672799439201E-3</v>
      </c>
      <c r="S29" s="94">
        <v>4.1561065522786904E-3</v>
      </c>
      <c r="T29" s="94">
        <v>1.3073555836664801E-2</v>
      </c>
      <c r="U29" s="94">
        <v>1.31657722838683E-2</v>
      </c>
      <c r="V29" s="94">
        <v>1.18072089175985E-2</v>
      </c>
      <c r="W29" s="94">
        <v>1.37546192869809E-2</v>
      </c>
      <c r="X29" s="94">
        <v>8.2031125363432895E-3</v>
      </c>
      <c r="Y29" s="94">
        <v>2.9753000734984202E-3</v>
      </c>
      <c r="Z29" s="94">
        <v>2.43072459372074E-2</v>
      </c>
      <c r="AA29" s="94">
        <v>1.0476729240396001</v>
      </c>
      <c r="AB29" s="94">
        <v>1.08889158480047E-2</v>
      </c>
      <c r="AC29" s="94">
        <v>7.9467400827427995E-3</v>
      </c>
      <c r="AD29" s="94">
        <v>5.6955931099648598E-3</v>
      </c>
      <c r="AE29" s="94">
        <v>5.1737940620269502E-3</v>
      </c>
      <c r="AF29" s="94">
        <v>2.5095702664004099E-2</v>
      </c>
      <c r="AG29" s="94">
        <v>1.9146638081805199E-3</v>
      </c>
      <c r="AH29" s="94">
        <v>1.06251204512185E-2</v>
      </c>
      <c r="AI29" s="94">
        <v>7.6565644423164398E-3</v>
      </c>
      <c r="AJ29" s="94">
        <v>4.5772621450017202E-3</v>
      </c>
      <c r="AK29" s="94">
        <v>1.2896354419661299E-2</v>
      </c>
      <c r="AL29" s="94">
        <v>5.7889513882328197E-3</v>
      </c>
      <c r="AM29" s="94">
        <v>1.42379589029918E-2</v>
      </c>
      <c r="AN29" s="94">
        <v>3.2612545982712098E-3</v>
      </c>
      <c r="AO29" s="94">
        <v>2.1455826646169501E-2</v>
      </c>
      <c r="AP29" s="94">
        <v>1.2689776393876901E-3</v>
      </c>
      <c r="AQ29" s="94">
        <v>8.6075088052055507E-2</v>
      </c>
      <c r="AR29" s="94">
        <v>1.19804894856052E-3</v>
      </c>
      <c r="AS29" s="94">
        <v>1.6342313683560001E-3</v>
      </c>
      <c r="AT29" s="94">
        <v>1.1453197137090601E-3</v>
      </c>
      <c r="AU29" s="94">
        <v>1.03427418754428E-3</v>
      </c>
      <c r="AV29" s="94">
        <v>2.05486932666402E-3</v>
      </c>
      <c r="AW29" s="94">
        <v>1.8782697252608901E-3</v>
      </c>
      <c r="AX29" s="94">
        <v>1.94226008486573E-3</v>
      </c>
      <c r="AY29" s="94">
        <v>7.9954699487107305E-4</v>
      </c>
      <c r="AZ29" s="94">
        <v>3.1504621491121902E-3</v>
      </c>
      <c r="BA29" s="94">
        <v>1.1606648737775199E-2</v>
      </c>
      <c r="BB29" s="94">
        <v>5.4505902702200399E-3</v>
      </c>
      <c r="BC29" s="94">
        <v>4.6429786552842703E-3</v>
      </c>
      <c r="BD29" s="94">
        <v>6.4308900103561897E-3</v>
      </c>
      <c r="BE29" s="94">
        <v>2.7232510676580002E-3</v>
      </c>
      <c r="BG29" s="252">
        <f>'VAR 1 bi em X e FBKF'!BN29</f>
        <v>14.75393707704092</v>
      </c>
      <c r="BH29" s="116">
        <v>21.427996914186771</v>
      </c>
      <c r="BJ29" s="252">
        <f>'VAR 1 bi em X e FBKF'!BR29</f>
        <v>0</v>
      </c>
      <c r="BK29" s="116">
        <v>4.2634309644287534</v>
      </c>
      <c r="BM29" s="251">
        <f>'VAR 1 bi em X e FBKF'!CC29</f>
        <v>0</v>
      </c>
      <c r="BN29" s="114">
        <v>4.5708865733158079</v>
      </c>
      <c r="BP29" s="251">
        <f>'VAR 1 bi em X e FBKF'!CG29</f>
        <v>0</v>
      </c>
      <c r="BQ29" s="114">
        <v>79.91589955219122</v>
      </c>
      <c r="BS29" s="252">
        <f>'VAR 1 bi em X e FBKF'!BJ29</f>
        <v>12.957197122817195</v>
      </c>
      <c r="BT29" s="116">
        <v>19.337689677698013</v>
      </c>
      <c r="BV29" s="300">
        <f>'VAR 1 bi em X e FBKF'!BY29</f>
        <v>0</v>
      </c>
      <c r="BW29" s="114">
        <v>44.940868185496733</v>
      </c>
    </row>
    <row r="30" spans="1:75">
      <c r="A30" s="93" t="s">
        <v>150</v>
      </c>
      <c r="B30" s="84" t="s">
        <v>151</v>
      </c>
      <c r="C30" s="94">
        <v>6.2065083884666004E-3</v>
      </c>
      <c r="D30" s="94">
        <v>4.8956226979221199E-3</v>
      </c>
      <c r="E30" s="94">
        <v>2.3565149312437798E-2</v>
      </c>
      <c r="F30" s="94">
        <v>1.56244621786969E-2</v>
      </c>
      <c r="G30" s="94">
        <v>2.49662594516975E-2</v>
      </c>
      <c r="H30" s="94">
        <v>1.0544415600164799E-2</v>
      </c>
      <c r="I30" s="94">
        <v>8.4112720629163206E-3</v>
      </c>
      <c r="J30" s="94">
        <v>5.1081350983568198E-3</v>
      </c>
      <c r="K30" s="94">
        <v>3.7229988473688499E-3</v>
      </c>
      <c r="L30" s="94">
        <v>1.04363690857881E-2</v>
      </c>
      <c r="M30" s="94">
        <v>1.43703926750891E-2</v>
      </c>
      <c r="N30" s="94">
        <v>1.39590687194439E-2</v>
      </c>
      <c r="O30" s="94">
        <v>5.8466846760293501E-3</v>
      </c>
      <c r="P30" s="94">
        <v>1.4848914837339701E-2</v>
      </c>
      <c r="Q30" s="94">
        <v>9.7748385408549208E-3</v>
      </c>
      <c r="R30" s="94">
        <v>1.4780059369347899E-2</v>
      </c>
      <c r="S30" s="94">
        <v>1.0887466160066099E-2</v>
      </c>
      <c r="T30" s="94">
        <v>8.1354167567028197E-3</v>
      </c>
      <c r="U30" s="94">
        <v>1.50945017340993E-2</v>
      </c>
      <c r="V30" s="94">
        <v>8.2914402965972508E-3</v>
      </c>
      <c r="W30" s="94">
        <v>1.83995787895029E-2</v>
      </c>
      <c r="X30" s="94">
        <v>1.1042241935182599E-2</v>
      </c>
      <c r="Y30" s="94">
        <v>2.4925938667935899E-2</v>
      </c>
      <c r="Z30" s="94">
        <v>4.5870555963343801E-2</v>
      </c>
      <c r="AA30" s="94">
        <v>2.44544092298076E-2</v>
      </c>
      <c r="AB30" s="94">
        <v>1.1561592040048301</v>
      </c>
      <c r="AC30" s="94">
        <v>6.8062901430704897E-2</v>
      </c>
      <c r="AD30" s="94">
        <v>0.21425031453899099</v>
      </c>
      <c r="AE30" s="94">
        <v>0.19692759785262801</v>
      </c>
      <c r="AF30" s="94">
        <v>0.21948605401851601</v>
      </c>
      <c r="AG30" s="94">
        <v>1.8269019111231199E-2</v>
      </c>
      <c r="AH30" s="94">
        <v>0.10117777335120499</v>
      </c>
      <c r="AI30" s="94">
        <v>3.8458899747994602E-2</v>
      </c>
      <c r="AJ30" s="94">
        <v>4.3076546399170003E-2</v>
      </c>
      <c r="AK30" s="94">
        <v>0.146117681987531</v>
      </c>
      <c r="AL30" s="94">
        <v>0.118197198219762</v>
      </c>
      <c r="AM30" s="94">
        <v>0.219744515241352</v>
      </c>
      <c r="AN30" s="94">
        <v>0.130084667694469</v>
      </c>
      <c r="AO30" s="94">
        <v>4.9850376736968099E-2</v>
      </c>
      <c r="AP30" s="94">
        <v>5.1578498051948101E-3</v>
      </c>
      <c r="AQ30" s="94">
        <v>3.3615576580174403E-2</v>
      </c>
      <c r="AR30" s="94">
        <v>5.0423018629710504E-3</v>
      </c>
      <c r="AS30" s="94">
        <v>1.40561136173747E-2</v>
      </c>
      <c r="AT30" s="94">
        <v>4.5867214742356796E-3</v>
      </c>
      <c r="AU30" s="94">
        <v>1.7008548702319799E-3</v>
      </c>
      <c r="AV30" s="94">
        <v>1.22337285260944E-3</v>
      </c>
      <c r="AW30" s="94">
        <v>2.2709053135389699E-2</v>
      </c>
      <c r="AX30" s="94">
        <v>4.85196748693076E-3</v>
      </c>
      <c r="AY30" s="94">
        <v>3.2245450707193099E-3</v>
      </c>
      <c r="AZ30" s="94">
        <v>4.65652488359369E-3</v>
      </c>
      <c r="BA30" s="94">
        <v>5.4850948580794203E-3</v>
      </c>
      <c r="BB30" s="94">
        <v>4.2088586878188498E-3</v>
      </c>
      <c r="BC30" s="94">
        <v>3.1536788055809102E-3</v>
      </c>
      <c r="BD30" s="94">
        <v>3.56328857379403E-3</v>
      </c>
      <c r="BE30" s="94">
        <v>3.0133006563220601E-3</v>
      </c>
      <c r="BG30" s="252">
        <f>'VAR 1 bi em X e FBKF'!BN30</f>
        <v>73.64670662890633</v>
      </c>
      <c r="BH30" s="116">
        <v>134.16587159090045</v>
      </c>
      <c r="BJ30" s="252">
        <f>'VAR 1 bi em X e FBKF'!BR30</f>
        <v>0</v>
      </c>
      <c r="BK30" s="116">
        <v>18.106311279974108</v>
      </c>
      <c r="BM30" s="251">
        <f>'VAR 1 bi em X e FBKF'!CC30</f>
        <v>0</v>
      </c>
      <c r="BN30" s="114">
        <v>68.809877393793329</v>
      </c>
      <c r="BP30" s="251">
        <f>'VAR 1 bi em X e FBKF'!CG30</f>
        <v>0</v>
      </c>
      <c r="BQ30" s="114">
        <v>31.52842517643624</v>
      </c>
      <c r="BS30" s="252">
        <f>'VAR 1 bi em X e FBKF'!BJ30</f>
        <v>64.677983256548799</v>
      </c>
      <c r="BT30" s="116">
        <v>120.03209509508103</v>
      </c>
      <c r="BV30" s="300">
        <f>'VAR 1 bi em X e FBKF'!BY30</f>
        <v>0</v>
      </c>
      <c r="BW30" s="114">
        <v>48.834414108491615</v>
      </c>
    </row>
    <row r="31" spans="1:75">
      <c r="A31" s="93" t="s">
        <v>152</v>
      </c>
      <c r="B31" s="84" t="s">
        <v>153</v>
      </c>
      <c r="C31" s="94">
        <v>2.8977944002494499E-3</v>
      </c>
      <c r="D31" s="94">
        <v>2.1785627127075798E-3</v>
      </c>
      <c r="E31" s="94">
        <v>1.2185909244965799E-2</v>
      </c>
      <c r="F31" s="94">
        <v>5.9126892608715098E-3</v>
      </c>
      <c r="G31" s="94">
        <v>1.3608704867231401E-2</v>
      </c>
      <c r="H31" s="94">
        <v>4.5928119443627803E-3</v>
      </c>
      <c r="I31" s="94">
        <v>3.8983872947217198E-3</v>
      </c>
      <c r="J31" s="94">
        <v>2.00386721218599E-3</v>
      </c>
      <c r="K31" s="94">
        <v>1.3713490814930499E-3</v>
      </c>
      <c r="L31" s="94">
        <v>4.6746515805574703E-3</v>
      </c>
      <c r="M31" s="94">
        <v>5.2216925336989496E-3</v>
      </c>
      <c r="N31" s="94">
        <v>1.10742929336994E-2</v>
      </c>
      <c r="O31" s="94">
        <v>5.9954558327271904E-3</v>
      </c>
      <c r="P31" s="94">
        <v>7.1594741464576696E-3</v>
      </c>
      <c r="Q31" s="94">
        <v>4.2050794495955097E-3</v>
      </c>
      <c r="R31" s="94">
        <v>5.9823649547800003E-3</v>
      </c>
      <c r="S31" s="94">
        <v>4.6592511691170698E-3</v>
      </c>
      <c r="T31" s="94">
        <v>3.97750977959699E-3</v>
      </c>
      <c r="U31" s="94">
        <v>6.8113801467350197E-3</v>
      </c>
      <c r="V31" s="94">
        <v>3.6117342685431501E-3</v>
      </c>
      <c r="W31" s="94">
        <v>1.12444924346952E-2</v>
      </c>
      <c r="X31" s="94">
        <v>5.6549400835004399E-3</v>
      </c>
      <c r="Y31" s="94">
        <v>6.7149380074227397E-3</v>
      </c>
      <c r="Z31" s="94">
        <v>1.18114826615389E-2</v>
      </c>
      <c r="AA31" s="94">
        <v>1.01555607992624E-2</v>
      </c>
      <c r="AB31" s="94">
        <v>4.2628057664029398E-2</v>
      </c>
      <c r="AC31" s="94">
        <v>1.0479494111118499</v>
      </c>
      <c r="AD31" s="94">
        <v>6.7423411706562505E-2</v>
      </c>
      <c r="AE31" s="94">
        <v>7.3954239143174103E-2</v>
      </c>
      <c r="AF31" s="94">
        <v>2.5212000578995999E-2</v>
      </c>
      <c r="AG31" s="94">
        <v>5.6803530313118697E-3</v>
      </c>
      <c r="AH31" s="94">
        <v>1.53941362740216E-2</v>
      </c>
      <c r="AI31" s="94">
        <v>1.9507600952222499E-2</v>
      </c>
      <c r="AJ31" s="94">
        <v>1.19621239967704E-2</v>
      </c>
      <c r="AK31" s="94">
        <v>2.07640316867015E-2</v>
      </c>
      <c r="AL31" s="94">
        <v>1.8117785293625E-2</v>
      </c>
      <c r="AM31" s="94">
        <v>2.7969894221774198E-2</v>
      </c>
      <c r="AN31" s="94">
        <v>2.81634733767391E-2</v>
      </c>
      <c r="AO31" s="94">
        <v>1.7707513120842198E-2</v>
      </c>
      <c r="AP31" s="94">
        <v>2.9342368940040399E-3</v>
      </c>
      <c r="AQ31" s="94">
        <v>9.6712907721568497E-3</v>
      </c>
      <c r="AR31" s="94">
        <v>1.2576150528374301E-3</v>
      </c>
      <c r="AS31" s="94">
        <v>3.16730801895385E-3</v>
      </c>
      <c r="AT31" s="94">
        <v>5.7597510156476199E-3</v>
      </c>
      <c r="AU31" s="94">
        <v>8.7854438215330605E-4</v>
      </c>
      <c r="AV31" s="94">
        <v>3.5570910317342001E-4</v>
      </c>
      <c r="AW31" s="94">
        <v>3.6662724987234999E-3</v>
      </c>
      <c r="AX31" s="94">
        <v>1.9128277811375201E-3</v>
      </c>
      <c r="AY31" s="94">
        <v>1.6461445519416599E-3</v>
      </c>
      <c r="AZ31" s="94">
        <v>2.0199440121386599E-3</v>
      </c>
      <c r="BA31" s="94">
        <v>2.2688272474673901E-3</v>
      </c>
      <c r="BB31" s="94">
        <v>1.5083814738310699E-3</v>
      </c>
      <c r="BC31" s="94">
        <v>1.2174815891561701E-3</v>
      </c>
      <c r="BD31" s="94">
        <v>1.53353668412158E-3</v>
      </c>
      <c r="BE31" s="94">
        <v>1.4737152401736E-3</v>
      </c>
      <c r="BG31" s="252">
        <f>'VAR 1 bi em X e FBKF'!BN31</f>
        <v>31.493102648611043</v>
      </c>
      <c r="BH31" s="116">
        <v>48.084183829214474</v>
      </c>
      <c r="BJ31" s="252">
        <f>'VAR 1 bi em X e FBKF'!BR31</f>
        <v>0</v>
      </c>
      <c r="BK31" s="116">
        <v>8.4504331925936871</v>
      </c>
      <c r="BM31" s="251">
        <f>'VAR 1 bi em X e FBKF'!CC31</f>
        <v>0</v>
      </c>
      <c r="BN31" s="114">
        <v>20.503212519033372</v>
      </c>
      <c r="BP31" s="251">
        <f>'VAR 1 bi em X e FBKF'!CG31</f>
        <v>0</v>
      </c>
      <c r="BQ31" s="114">
        <v>9.1355539649820283</v>
      </c>
      <c r="BS31" s="252">
        <f>'VAR 1 bi em X e FBKF'!BJ31</f>
        <v>27.657860874448801</v>
      </c>
      <c r="BT31" s="116">
        <v>43.257570910051939</v>
      </c>
      <c r="BV31" s="300">
        <f>'VAR 1 bi em X e FBKF'!BY31</f>
        <v>0</v>
      </c>
      <c r="BW31" s="114">
        <v>14.412402408890188</v>
      </c>
    </row>
    <row r="32" spans="1:75">
      <c r="A32" s="93" t="s">
        <v>154</v>
      </c>
      <c r="B32" s="84" t="s">
        <v>155</v>
      </c>
      <c r="C32" s="94">
        <v>1.25547675779847E-2</v>
      </c>
      <c r="D32" s="94">
        <v>1.0075399218042401E-2</v>
      </c>
      <c r="E32" s="94">
        <v>5.8072619731305002E-2</v>
      </c>
      <c r="F32" s="94">
        <v>2.9546526970647899E-2</v>
      </c>
      <c r="G32" s="94">
        <v>3.6071537705394403E-2</v>
      </c>
      <c r="H32" s="94">
        <v>2.32681071565203E-2</v>
      </c>
      <c r="I32" s="94">
        <v>1.94128071063943E-2</v>
      </c>
      <c r="J32" s="94">
        <v>5.7912133354131902E-3</v>
      </c>
      <c r="K32" s="94">
        <v>3.74750247225282E-3</v>
      </c>
      <c r="L32" s="94">
        <v>2.6020868000548598E-2</v>
      </c>
      <c r="M32" s="94">
        <v>2.7946784814257199E-2</v>
      </c>
      <c r="N32" s="94">
        <v>3.2264766124145201E-2</v>
      </c>
      <c r="O32" s="94">
        <v>8.3242489308354203E-3</v>
      </c>
      <c r="P32" s="94">
        <v>3.4808177472636398E-2</v>
      </c>
      <c r="Q32" s="94">
        <v>2.29237512819143E-2</v>
      </c>
      <c r="R32" s="94">
        <v>2.47020282845089E-2</v>
      </c>
      <c r="S32" s="94">
        <v>1.9020573761626001E-2</v>
      </c>
      <c r="T32" s="94">
        <v>1.7242458845356499E-2</v>
      </c>
      <c r="U32" s="94">
        <v>4.57348965724374E-2</v>
      </c>
      <c r="V32" s="94">
        <v>1.4647449284969701E-2</v>
      </c>
      <c r="W32" s="94">
        <v>5.4628693957085001E-2</v>
      </c>
      <c r="X32" s="94">
        <v>2.42137915332808E-2</v>
      </c>
      <c r="Y32" s="94">
        <v>2.3861363030646201E-2</v>
      </c>
      <c r="Z32" s="94">
        <v>1.82240671999318E-2</v>
      </c>
      <c r="AA32" s="94">
        <v>2.09151076371029E-2</v>
      </c>
      <c r="AB32" s="94">
        <v>6.4119277098171307E-2</v>
      </c>
      <c r="AC32" s="94">
        <v>6.4418689517131505E-2</v>
      </c>
      <c r="AD32" s="94">
        <v>1.0823321151174401</v>
      </c>
      <c r="AE32" s="94">
        <v>0.112415473185129</v>
      </c>
      <c r="AF32" s="94">
        <v>5.6542324894958099E-2</v>
      </c>
      <c r="AG32" s="94">
        <v>2.6200881149961601E-2</v>
      </c>
      <c r="AH32" s="94">
        <v>6.6137201536946605E-2</v>
      </c>
      <c r="AI32" s="94">
        <v>5.6022869922089699E-2</v>
      </c>
      <c r="AJ32" s="94">
        <v>3.8791924681602703E-2</v>
      </c>
      <c r="AK32" s="94">
        <v>7.2151708690185598E-2</v>
      </c>
      <c r="AL32" s="94">
        <v>3.3301877816053899E-2</v>
      </c>
      <c r="AM32" s="94">
        <v>5.5450658660757698E-2</v>
      </c>
      <c r="AN32" s="94">
        <v>4.3367194380812997E-2</v>
      </c>
      <c r="AO32" s="94">
        <v>3.97505003742602E-2</v>
      </c>
      <c r="AP32" s="94">
        <v>6.0454229482503298E-3</v>
      </c>
      <c r="AQ32" s="94">
        <v>3.1177274709106199E-2</v>
      </c>
      <c r="AR32" s="94">
        <v>4.4464435986540296E-3</v>
      </c>
      <c r="AS32" s="94">
        <v>9.6981682489846403E-3</v>
      </c>
      <c r="AT32" s="94">
        <v>4.8789683721759602E-3</v>
      </c>
      <c r="AU32" s="94">
        <v>1.68054261830827E-3</v>
      </c>
      <c r="AV32" s="94">
        <v>1.04077471090765E-3</v>
      </c>
      <c r="AW32" s="94">
        <v>1.1612263256132E-2</v>
      </c>
      <c r="AX32" s="94">
        <v>9.2412203293507997E-3</v>
      </c>
      <c r="AY32" s="94">
        <v>2.8329165326287098E-3</v>
      </c>
      <c r="AZ32" s="94">
        <v>4.4632563624828802E-3</v>
      </c>
      <c r="BA32" s="94">
        <v>9.9624463187079609E-3</v>
      </c>
      <c r="BB32" s="94">
        <v>4.5836052161106E-3</v>
      </c>
      <c r="BC32" s="94">
        <v>3.4666000660897702E-3</v>
      </c>
      <c r="BD32" s="94">
        <v>6.1509553826322796E-3</v>
      </c>
      <c r="BE32" s="94">
        <v>6.0711098998949501E-3</v>
      </c>
      <c r="BG32" s="252">
        <f>'VAR 1 bi em X e FBKF'!BN32</f>
        <v>7.6633333567578585</v>
      </c>
      <c r="BH32" s="116">
        <v>43.394436168625397</v>
      </c>
      <c r="BJ32" s="252">
        <f>'VAR 1 bi em X e FBKF'!BR32</f>
        <v>0</v>
      </c>
      <c r="BK32" s="116">
        <v>38.797918555071405</v>
      </c>
      <c r="BM32" s="251">
        <f>'VAR 1 bi em X e FBKF'!CC32</f>
        <v>75.49479542879736</v>
      </c>
      <c r="BN32" s="114">
        <v>112.73616177338539</v>
      </c>
      <c r="BP32" s="251">
        <f>'VAR 1 bi em X e FBKF'!CG32</f>
        <v>0</v>
      </c>
      <c r="BQ32" s="114">
        <v>29.678918746930332</v>
      </c>
      <c r="BS32" s="252">
        <f>'VAR 1 bi em X e FBKF'!BJ32</f>
        <v>6.7300897653880218</v>
      </c>
      <c r="BT32" s="116">
        <v>42.834670541088798</v>
      </c>
      <c r="BV32" s="300">
        <f>'VAR 1 bi em X e FBKF'!BY32</f>
        <v>35.044560134121589</v>
      </c>
      <c r="BW32" s="114">
        <v>68.233954644208481</v>
      </c>
    </row>
    <row r="33" spans="1:75">
      <c r="A33" s="93" t="s">
        <v>156</v>
      </c>
      <c r="B33" s="84" t="s">
        <v>27</v>
      </c>
      <c r="C33" s="94">
        <v>4.8210743605843799E-3</v>
      </c>
      <c r="D33" s="94">
        <v>4.3173698387389096E-3</v>
      </c>
      <c r="E33" s="94">
        <v>2.7868546284050499E-2</v>
      </c>
      <c r="F33" s="94">
        <v>2.79388786747795E-2</v>
      </c>
      <c r="G33" s="94">
        <v>3.4425945729098698E-2</v>
      </c>
      <c r="H33" s="94">
        <v>1.08930102545617E-2</v>
      </c>
      <c r="I33" s="94">
        <v>9.3865052433494099E-3</v>
      </c>
      <c r="J33" s="94">
        <v>1.1967542177591099E-2</v>
      </c>
      <c r="K33" s="94">
        <v>7.3020384924435498E-3</v>
      </c>
      <c r="L33" s="94">
        <v>1.20207873340516E-2</v>
      </c>
      <c r="M33" s="94">
        <v>1.51690822390468E-2</v>
      </c>
      <c r="N33" s="94">
        <v>2.0899770354325199E-2</v>
      </c>
      <c r="O33" s="94">
        <v>7.5567802006445001E-3</v>
      </c>
      <c r="P33" s="94">
        <v>1.91168043557596E-2</v>
      </c>
      <c r="Q33" s="94">
        <v>1.7022631658945499E-2</v>
      </c>
      <c r="R33" s="94">
        <v>2.2140257025281999E-2</v>
      </c>
      <c r="S33" s="94">
        <v>1.8848110129125701E-2</v>
      </c>
      <c r="T33" s="94">
        <v>6.2455159803944801E-3</v>
      </c>
      <c r="U33" s="94">
        <v>1.1107790697697101E-2</v>
      </c>
      <c r="V33" s="94">
        <v>1.26188876442024E-2</v>
      </c>
      <c r="W33" s="94">
        <v>1.15055571397981E-2</v>
      </c>
      <c r="X33" s="94">
        <v>1.0792176313854301E-2</v>
      </c>
      <c r="Y33" s="94">
        <v>1.6554240750637401E-2</v>
      </c>
      <c r="Z33" s="94">
        <v>2.5061888478719201E-2</v>
      </c>
      <c r="AA33" s="94">
        <v>2.3343140910263099E-2</v>
      </c>
      <c r="AB33" s="94">
        <v>2.6379189116382401E-2</v>
      </c>
      <c r="AC33" s="94">
        <v>1.1150064013348599E-2</v>
      </c>
      <c r="AD33" s="94">
        <v>2.1724676124608499E-2</v>
      </c>
      <c r="AE33" s="94">
        <v>1.0301981288056401</v>
      </c>
      <c r="AF33" s="94">
        <v>6.6249535820402897E-2</v>
      </c>
      <c r="AG33" s="94">
        <v>5.89293004800174E-3</v>
      </c>
      <c r="AH33" s="94">
        <v>1.5385107783512601E-2</v>
      </c>
      <c r="AI33" s="94">
        <v>7.79641959351804E-3</v>
      </c>
      <c r="AJ33" s="94">
        <v>8.7368953883813095E-3</v>
      </c>
      <c r="AK33" s="94">
        <v>2.8088965256573499E-2</v>
      </c>
      <c r="AL33" s="94">
        <v>3.7089088672408697E-2</v>
      </c>
      <c r="AM33" s="94">
        <v>2.42628314043692E-2</v>
      </c>
      <c r="AN33" s="94">
        <v>1.8998427516157199E-2</v>
      </c>
      <c r="AO33" s="94">
        <v>1.2078637160244401E-2</v>
      </c>
      <c r="AP33" s="94">
        <v>4.3824358139747397E-3</v>
      </c>
      <c r="AQ33" s="94">
        <v>1.11833541251346E-2</v>
      </c>
      <c r="AR33" s="94">
        <v>1.70235771239406E-3</v>
      </c>
      <c r="AS33" s="94">
        <v>5.5037095222759602E-3</v>
      </c>
      <c r="AT33" s="94">
        <v>3.3475539243355201E-3</v>
      </c>
      <c r="AU33" s="94">
        <v>9.7569676622426803E-4</v>
      </c>
      <c r="AV33" s="94">
        <v>6.9110714801634001E-4</v>
      </c>
      <c r="AW33" s="94">
        <v>4.0066020629618403E-3</v>
      </c>
      <c r="AX33" s="94">
        <v>4.0715199061311502E-3</v>
      </c>
      <c r="AY33" s="94">
        <v>2.5058635070041601E-3</v>
      </c>
      <c r="AZ33" s="94">
        <v>9.9162885078934396E-3</v>
      </c>
      <c r="BA33" s="94">
        <v>3.9277923647713696E-3</v>
      </c>
      <c r="BB33" s="94">
        <v>2.3222679991405501E-3</v>
      </c>
      <c r="BC33" s="94">
        <v>1.3281985513468801E-3</v>
      </c>
      <c r="BD33" s="94">
        <v>2.0262757372447198E-3</v>
      </c>
      <c r="BE33" s="94">
        <v>1.6709972722329801E-3</v>
      </c>
      <c r="BG33" s="252">
        <f>'VAR 1 bi em X e FBKF'!BN33</f>
        <v>54.996099816585968</v>
      </c>
      <c r="BH33" s="116">
        <v>69.916068750025289</v>
      </c>
      <c r="BJ33" s="252">
        <f>'VAR 1 bi em X e FBKF'!BR33</f>
        <v>0</v>
      </c>
      <c r="BK33" s="116">
        <v>25.791225484820217</v>
      </c>
      <c r="BM33" s="251">
        <f>'VAR 1 bi em X e FBKF'!CC33</f>
        <v>128.90152753594538</v>
      </c>
      <c r="BN33" s="114">
        <v>141.0701693317873</v>
      </c>
      <c r="BP33" s="251">
        <f>'VAR 1 bi em X e FBKF'!CG33</f>
        <v>0</v>
      </c>
      <c r="BQ33" s="114">
        <v>10.688708153317455</v>
      </c>
      <c r="BS33" s="252">
        <f>'VAR 1 bi em X e FBKF'!BJ33</f>
        <v>48.298654290625088</v>
      </c>
      <c r="BT33" s="116">
        <v>64.542528897274764</v>
      </c>
      <c r="BV33" s="300">
        <f>'VAR 1 bi em X e FBKF'!BY33</f>
        <v>59.835877525809579</v>
      </c>
      <c r="BW33" s="114">
        <v>71.211568447083181</v>
      </c>
    </row>
    <row r="34" spans="1:75">
      <c r="A34" s="95" t="s">
        <v>157</v>
      </c>
      <c r="B34" s="84" t="s">
        <v>28</v>
      </c>
      <c r="C34" s="94">
        <v>4.7301453744205701E-5</v>
      </c>
      <c r="D34" s="94">
        <v>5.0517869142547501E-5</v>
      </c>
      <c r="E34" s="94">
        <v>1.59831209997939E-4</v>
      </c>
      <c r="F34" s="94">
        <v>1.8728826273585101E-4</v>
      </c>
      <c r="G34" s="94">
        <v>1.72374073618262E-4</v>
      </c>
      <c r="H34" s="94">
        <v>9.5219438797210994E-5</v>
      </c>
      <c r="I34" s="94">
        <v>9.5013389604705804E-5</v>
      </c>
      <c r="J34" s="94">
        <v>6.30153382236166E-5</v>
      </c>
      <c r="K34" s="94">
        <v>6.1096348251793396E-5</v>
      </c>
      <c r="L34" s="94">
        <v>9.8090792733194102E-5</v>
      </c>
      <c r="M34" s="94">
        <v>8.7450582305993895E-5</v>
      </c>
      <c r="N34" s="94">
        <v>1.14867681218338E-4</v>
      </c>
      <c r="O34" s="94">
        <v>1.0386396356100801E-4</v>
      </c>
      <c r="P34" s="94">
        <v>1.14977478352318E-4</v>
      </c>
      <c r="Q34" s="94">
        <v>7.5608434283486002E-5</v>
      </c>
      <c r="R34" s="94">
        <v>1.22139516357529E-4</v>
      </c>
      <c r="S34" s="94">
        <v>1.00729424812588E-4</v>
      </c>
      <c r="T34" s="94">
        <v>1.06651407979448E-4</v>
      </c>
      <c r="U34" s="94">
        <v>1.0172928860753499E-4</v>
      </c>
      <c r="V34" s="94">
        <v>1.01212651659669E-4</v>
      </c>
      <c r="W34" s="94">
        <v>1.3031565475394501E-4</v>
      </c>
      <c r="X34" s="94">
        <v>1.32502907538708E-4</v>
      </c>
      <c r="Y34" s="94">
        <v>1.11136626540847E-4</v>
      </c>
      <c r="Z34" s="94">
        <v>1.6970251559431701E-4</v>
      </c>
      <c r="AA34" s="94">
        <v>1.39348194876314E-4</v>
      </c>
      <c r="AB34" s="94">
        <v>1.7763422129642899E-4</v>
      </c>
      <c r="AC34" s="94">
        <v>1.3949307258614101E-4</v>
      </c>
      <c r="AD34" s="94">
        <v>2.0083028817529801E-4</v>
      </c>
      <c r="AE34" s="94">
        <v>6.0379375931618104E-4</v>
      </c>
      <c r="AF34" s="94">
        <v>1.0270102844612701</v>
      </c>
      <c r="AG34" s="94">
        <v>4.8345290003613302E-4</v>
      </c>
      <c r="AH34" s="94">
        <v>2.40985264097204E-4</v>
      </c>
      <c r="AI34" s="94">
        <v>2.8366265516004399E-3</v>
      </c>
      <c r="AJ34" s="94">
        <v>1.31193733717278E-4</v>
      </c>
      <c r="AK34" s="94">
        <v>2.1635954616090801E-4</v>
      </c>
      <c r="AL34" s="94">
        <v>1.8698915413413201E-4</v>
      </c>
      <c r="AM34" s="94">
        <v>1.73248077621809E-4</v>
      </c>
      <c r="AN34" s="94">
        <v>1.56355534813137E-4</v>
      </c>
      <c r="AO34" s="94">
        <v>1.08598102871233E-4</v>
      </c>
      <c r="AP34" s="94">
        <v>7.2677652110645494E-5</v>
      </c>
      <c r="AQ34" s="94">
        <v>3.7232656312446999E-4</v>
      </c>
      <c r="AR34" s="94">
        <v>6.7208846196613401E-5</v>
      </c>
      <c r="AS34" s="94">
        <v>2.6721811092212701E-4</v>
      </c>
      <c r="AT34" s="94">
        <v>2.5379646758049199E-4</v>
      </c>
      <c r="AU34" s="94">
        <v>9.5985354190673505E-5</v>
      </c>
      <c r="AV34" s="94">
        <v>2.7518237673132101E-5</v>
      </c>
      <c r="AW34" s="94">
        <v>1.1080715649190401E-2</v>
      </c>
      <c r="AX34" s="94">
        <v>1.52067481281664E-3</v>
      </c>
      <c r="AY34" s="94">
        <v>1.19215671553327E-4</v>
      </c>
      <c r="AZ34" s="94">
        <v>2.3017131770547601E-4</v>
      </c>
      <c r="BA34" s="94">
        <v>2.5013298219562298E-4</v>
      </c>
      <c r="BB34" s="94">
        <v>1.9405156466024199E-3</v>
      </c>
      <c r="BC34" s="94">
        <v>5.2838220788888099E-5</v>
      </c>
      <c r="BD34" s="94">
        <v>1.34571390231737E-4</v>
      </c>
      <c r="BE34" s="94">
        <v>9.6343453689469696E-5</v>
      </c>
      <c r="BG34" s="252">
        <f>'VAR 1 bi em X e FBKF'!BN34</f>
        <v>4.2269555379090802</v>
      </c>
      <c r="BH34" s="116">
        <v>4.6131713238578884</v>
      </c>
      <c r="BJ34" s="252">
        <f>'VAR 1 bi em X e FBKF'!BR34</f>
        <v>0</v>
      </c>
      <c r="BK34" s="116">
        <v>0.15772715279025934</v>
      </c>
      <c r="BM34" s="251">
        <f>'VAR 1 bi em X e FBKF'!CC34</f>
        <v>0.69951870072004796</v>
      </c>
      <c r="BN34" s="114">
        <v>1.1535801586277303</v>
      </c>
      <c r="BP34" s="251">
        <f>'VAR 1 bi em X e FBKF'!CG34</f>
        <v>0</v>
      </c>
      <c r="BQ34" s="114">
        <v>0.3485217303486085</v>
      </c>
      <c r="BS34" s="252">
        <f>'VAR 1 bi em X e FBKF'!BJ34</f>
        <v>3.7121953176349338</v>
      </c>
      <c r="BT34" s="116">
        <v>4.0705856727080221</v>
      </c>
      <c r="BV34" s="300">
        <f>'VAR 1 bi em X e FBKF'!BY34</f>
        <v>0.32471543280684728</v>
      </c>
      <c r="BW34" s="114">
        <v>0.72222853147396548</v>
      </c>
    </row>
    <row r="35" spans="1:75">
      <c r="A35" s="93" t="s">
        <v>158</v>
      </c>
      <c r="B35" s="84" t="s">
        <v>29</v>
      </c>
      <c r="C35" s="94">
        <v>1.5174614992942301E-4</v>
      </c>
      <c r="D35" s="94">
        <v>1.1177042143426E-4</v>
      </c>
      <c r="E35" s="94">
        <v>1.69352277147718E-4</v>
      </c>
      <c r="F35" s="94">
        <v>1.04807384993649E-4</v>
      </c>
      <c r="G35" s="94">
        <v>4.1785667568011698E-4</v>
      </c>
      <c r="H35" s="94">
        <v>1.7913689227866701E-4</v>
      </c>
      <c r="I35" s="94">
        <v>1.7668666051593999E-4</v>
      </c>
      <c r="J35" s="94">
        <v>2.38369145888273E-4</v>
      </c>
      <c r="K35" s="94">
        <v>1.6575797545447199E-4</v>
      </c>
      <c r="L35" s="94">
        <v>2.6931456443184002E-4</v>
      </c>
      <c r="M35" s="94">
        <v>2.06272156353248E-4</v>
      </c>
      <c r="N35" s="94">
        <v>6.39480583491841E-4</v>
      </c>
      <c r="O35" s="94">
        <v>7.8018088761497404E-4</v>
      </c>
      <c r="P35" s="94">
        <v>1.80391821914418E-4</v>
      </c>
      <c r="Q35" s="94">
        <v>1.07685729173653E-4</v>
      </c>
      <c r="R35" s="94">
        <v>5.3149498871462903E-4</v>
      </c>
      <c r="S35" s="94">
        <v>7.26500817540691E-4</v>
      </c>
      <c r="T35" s="94">
        <v>4.2071926741199701E-4</v>
      </c>
      <c r="U35" s="94">
        <v>7.8409898135932703E-4</v>
      </c>
      <c r="V35" s="94">
        <v>1.37222210826905E-3</v>
      </c>
      <c r="W35" s="94">
        <v>4.0791095518117199E-4</v>
      </c>
      <c r="X35" s="94">
        <v>4.3371125979810798E-4</v>
      </c>
      <c r="Y35" s="94">
        <v>5.21125970362141E-4</v>
      </c>
      <c r="Z35" s="94">
        <v>3.2454770435451802E-4</v>
      </c>
      <c r="AA35" s="94">
        <v>2.3466964066484001E-4</v>
      </c>
      <c r="AB35" s="94">
        <v>1.2727504029888401E-4</v>
      </c>
      <c r="AC35" s="94">
        <v>2.0974251356652699E-4</v>
      </c>
      <c r="AD35" s="94">
        <v>1.6511374257622099E-4</v>
      </c>
      <c r="AE35" s="94">
        <v>1.6966685717507499E-4</v>
      </c>
      <c r="AF35" s="94">
        <v>2.02243364518246E-4</v>
      </c>
      <c r="AG35" s="94">
        <v>1.0015285386210899</v>
      </c>
      <c r="AH35" s="94">
        <v>3.41837062351587E-4</v>
      </c>
      <c r="AI35" s="94">
        <v>4.8530093726858802E-4</v>
      </c>
      <c r="AJ35" s="94">
        <v>2.99799668700244E-4</v>
      </c>
      <c r="AK35" s="94">
        <v>2.0791077834422401E-4</v>
      </c>
      <c r="AL35" s="94">
        <v>1.8078455689927501E-4</v>
      </c>
      <c r="AM35" s="94">
        <v>2.28976387589535E-4</v>
      </c>
      <c r="AN35" s="94">
        <v>1.3038555519728401E-4</v>
      </c>
      <c r="AO35" s="94">
        <v>2.8420068288029801E-4</v>
      </c>
      <c r="AP35" s="94">
        <v>1.28353292938E-4</v>
      </c>
      <c r="AQ35" s="94">
        <v>1.38095746333391E-4</v>
      </c>
      <c r="AR35" s="94">
        <v>5.53195696759328E-4</v>
      </c>
      <c r="AS35" s="94">
        <v>9.3155260973540194E-5</v>
      </c>
      <c r="AT35" s="94">
        <v>2.28329376334639E-4</v>
      </c>
      <c r="AU35" s="94">
        <v>1.11748002908649E-4</v>
      </c>
      <c r="AV35" s="94">
        <v>9.7408905467556707E-6</v>
      </c>
      <c r="AW35" s="94">
        <v>7.7027831830883898E-5</v>
      </c>
      <c r="AX35" s="94">
        <v>1.21230412285515E-4</v>
      </c>
      <c r="AY35" s="94">
        <v>1.45736615397543E-4</v>
      </c>
      <c r="AZ35" s="94">
        <v>1.0875173659636E-4</v>
      </c>
      <c r="BA35" s="94">
        <v>7.5855826758101995E-4</v>
      </c>
      <c r="BB35" s="94">
        <v>9.1129094649172005E-5</v>
      </c>
      <c r="BC35" s="94">
        <v>7.6768147667525906E-5</v>
      </c>
      <c r="BD35" s="94">
        <v>1.7823426630690501E-4</v>
      </c>
      <c r="BE35" s="94">
        <v>9.96085620698653E-5</v>
      </c>
      <c r="BG35" s="252">
        <f>'VAR 1 bi em X e FBKF'!BN35</f>
        <v>3.924779165290476</v>
      </c>
      <c r="BH35" s="116">
        <v>4.172451263995292</v>
      </c>
      <c r="BJ35" s="252">
        <f>'VAR 1 bi em X e FBKF'!BR35</f>
        <v>0</v>
      </c>
      <c r="BK35" s="116">
        <v>0.1673834054578005</v>
      </c>
      <c r="BM35" s="251">
        <f>'VAR 1 bi em X e FBKF'!CC35</f>
        <v>35.128004318767623</v>
      </c>
      <c r="BN35" s="114">
        <v>35.406884535649908</v>
      </c>
      <c r="BP35" s="251">
        <f>'VAR 1 bi em X e FBKF'!CG35</f>
        <v>0</v>
      </c>
      <c r="BQ35" s="114">
        <v>0.1370843497143362</v>
      </c>
      <c r="BS35" s="252">
        <f>'VAR 1 bi em X e FBKF'!BJ35</f>
        <v>3.4468180962578727</v>
      </c>
      <c r="BT35" s="116">
        <v>3.684712607985325</v>
      </c>
      <c r="BV35" s="300">
        <f>'VAR 1 bi em X e FBKF'!BY35</f>
        <v>16.306361951822112</v>
      </c>
      <c r="BW35" s="114">
        <v>16.509267710356919</v>
      </c>
    </row>
    <row r="36" spans="1:75">
      <c r="A36" s="93" t="s">
        <v>159</v>
      </c>
      <c r="B36" s="84" t="s">
        <v>30</v>
      </c>
      <c r="C36" s="94">
        <v>2.7317953379624202E-3</v>
      </c>
      <c r="D36" s="94">
        <v>3.1308706711504698E-3</v>
      </c>
      <c r="E36" s="94">
        <v>1.8368566929426799E-2</v>
      </c>
      <c r="F36" s="94">
        <v>6.6589735632616E-3</v>
      </c>
      <c r="G36" s="94">
        <v>1.3138066184047399E-2</v>
      </c>
      <c r="H36" s="94">
        <v>5.8154921893803198E-3</v>
      </c>
      <c r="I36" s="94">
        <v>5.2099529679742896E-3</v>
      </c>
      <c r="J36" s="94">
        <v>4.1480085946161696E-3</v>
      </c>
      <c r="K36" s="94">
        <v>2.79284313860382E-3</v>
      </c>
      <c r="L36" s="94">
        <v>7.6632648649383704E-3</v>
      </c>
      <c r="M36" s="94">
        <v>5.4366688831476899E-3</v>
      </c>
      <c r="N36" s="94">
        <v>6.2038934139591797E-3</v>
      </c>
      <c r="O36" s="94">
        <v>3.3403934629557801E-3</v>
      </c>
      <c r="P36" s="94">
        <v>1.36921776608552E-2</v>
      </c>
      <c r="Q36" s="94">
        <v>3.6205243124659099E-3</v>
      </c>
      <c r="R36" s="94">
        <v>8.0288546003362393E-3</v>
      </c>
      <c r="S36" s="94">
        <v>6.7009757213197102E-3</v>
      </c>
      <c r="T36" s="94">
        <v>8.3076228589387402E-3</v>
      </c>
      <c r="U36" s="94">
        <v>4.9238899068566799E-3</v>
      </c>
      <c r="V36" s="94">
        <v>4.9170530636001896E-3</v>
      </c>
      <c r="W36" s="94">
        <v>5.82587900178126E-3</v>
      </c>
      <c r="X36" s="94">
        <v>1.03522304436334E-2</v>
      </c>
      <c r="Y36" s="94">
        <v>9.4466967379203699E-3</v>
      </c>
      <c r="Z36" s="94">
        <v>2.19534668354819E-2</v>
      </c>
      <c r="AA36" s="94">
        <v>1.0577584771622101E-2</v>
      </c>
      <c r="AB36" s="94">
        <v>7.2315127929297304E-3</v>
      </c>
      <c r="AC36" s="94">
        <v>8.5252879787298605E-3</v>
      </c>
      <c r="AD36" s="94">
        <v>5.5679934248538997E-3</v>
      </c>
      <c r="AE36" s="94">
        <v>3.8819113646878699E-2</v>
      </c>
      <c r="AF36" s="94">
        <v>4.6027437950656197E-2</v>
      </c>
      <c r="AG36" s="94">
        <v>6.0642811587185298E-2</v>
      </c>
      <c r="AH36" s="94">
        <v>1.0994171656335601</v>
      </c>
      <c r="AI36" s="94">
        <v>0.124576826053709</v>
      </c>
      <c r="AJ36" s="94">
        <v>3.0907610527865802E-2</v>
      </c>
      <c r="AK36" s="94">
        <v>4.1478949533973498E-2</v>
      </c>
      <c r="AL36" s="94">
        <v>3.9617106186859201E-2</v>
      </c>
      <c r="AM36" s="94">
        <v>1.3307443816621901E-2</v>
      </c>
      <c r="AN36" s="94">
        <v>1.6911882031834701E-2</v>
      </c>
      <c r="AO36" s="94">
        <v>1.1434361978736301E-2</v>
      </c>
      <c r="AP36" s="94">
        <v>2.2993057449618399E-2</v>
      </c>
      <c r="AQ36" s="94">
        <v>9.4205792783314708E-3</v>
      </c>
      <c r="AR36" s="94">
        <v>3.20954590942536E-3</v>
      </c>
      <c r="AS36" s="94">
        <v>1.0257120816115401E-2</v>
      </c>
      <c r="AT36" s="94">
        <v>1.3629882212921199E-2</v>
      </c>
      <c r="AU36" s="94">
        <v>2.04623911061495E-3</v>
      </c>
      <c r="AV36" s="94">
        <v>7.3720106767249504E-4</v>
      </c>
      <c r="AW36" s="94">
        <v>1.80843326414587E-2</v>
      </c>
      <c r="AX36" s="94">
        <v>3.0607947920916301E-3</v>
      </c>
      <c r="AY36" s="94">
        <v>3.6237829990098899E-3</v>
      </c>
      <c r="AZ36" s="94">
        <v>3.3245488266416198E-3</v>
      </c>
      <c r="BA36" s="94">
        <v>5.5109749339113997E-3</v>
      </c>
      <c r="BB36" s="94">
        <v>1.0041328967302201E-2</v>
      </c>
      <c r="BC36" s="94">
        <v>1.9927644688004899E-3</v>
      </c>
      <c r="BD36" s="94">
        <v>3.3678002118421799E-3</v>
      </c>
      <c r="BE36" s="94">
        <v>2.72310398735792E-3</v>
      </c>
      <c r="BG36" s="252">
        <f>'VAR 1 bi em X e FBKF'!BN36</f>
        <v>16.103189717570505</v>
      </c>
      <c r="BH36" s="116">
        <v>32.02200915821539</v>
      </c>
      <c r="BJ36" s="252">
        <f>'VAR 1 bi em X e FBKF'!BR36</f>
        <v>0</v>
      </c>
      <c r="BK36" s="116">
        <v>12.195201510545061</v>
      </c>
      <c r="BM36" s="251">
        <f>'VAR 1 bi em X e FBKF'!CC36</f>
        <v>2.4787293090732128</v>
      </c>
      <c r="BN36" s="114">
        <v>28.727460919734884</v>
      </c>
      <c r="BP36" s="251">
        <f>'VAR 1 bi em X e FBKF'!CG36</f>
        <v>0</v>
      </c>
      <c r="BQ36" s="114">
        <v>8.9473765467462787</v>
      </c>
      <c r="BS36" s="252">
        <f>'VAR 1 bi em X e FBKF'!BJ36</f>
        <v>14.142137274082211</v>
      </c>
      <c r="BT36" s="116">
        <v>29.607493135864114</v>
      </c>
      <c r="BV36" s="300">
        <f>'VAR 1 bi em X e FBKF'!BY36</f>
        <v>1.1506220771199152</v>
      </c>
      <c r="BW36" s="114">
        <v>18.12925924912372</v>
      </c>
    </row>
    <row r="37" spans="1:75">
      <c r="A37" s="93" t="s">
        <v>160</v>
      </c>
      <c r="B37" s="84" t="s">
        <v>31</v>
      </c>
      <c r="C37" s="94">
        <v>2.17117729869996E-4</v>
      </c>
      <c r="D37" s="94">
        <v>2.3688887641021999E-4</v>
      </c>
      <c r="E37" s="94">
        <v>7.7300472060740902E-4</v>
      </c>
      <c r="F37" s="94">
        <v>5.8010554102607304E-4</v>
      </c>
      <c r="G37" s="94">
        <v>3.6834801790869799E-3</v>
      </c>
      <c r="H37" s="94">
        <v>3.7521108903535599E-4</v>
      </c>
      <c r="I37" s="94">
        <v>3.2518411601759799E-4</v>
      </c>
      <c r="J37" s="94">
        <v>2.5633774631583301E-4</v>
      </c>
      <c r="K37" s="94">
        <v>1.9422999754753901E-4</v>
      </c>
      <c r="L37" s="94">
        <v>3.8640896132975102E-4</v>
      </c>
      <c r="M37" s="94">
        <v>3.0908556437705303E-4</v>
      </c>
      <c r="N37" s="94">
        <v>4.52087885585679E-4</v>
      </c>
      <c r="O37" s="94">
        <v>3.7779393307939101E-4</v>
      </c>
      <c r="P37" s="94">
        <v>5.5419794886461099E-4</v>
      </c>
      <c r="Q37" s="94">
        <v>2.5965327782819398E-4</v>
      </c>
      <c r="R37" s="94">
        <v>5.9876606665240195E-4</v>
      </c>
      <c r="S37" s="94">
        <v>5.3445309429706598E-4</v>
      </c>
      <c r="T37" s="94">
        <v>4.4989318302720801E-4</v>
      </c>
      <c r="U37" s="94">
        <v>4.7886382135898598E-4</v>
      </c>
      <c r="V37" s="94">
        <v>7.4352958635934903E-4</v>
      </c>
      <c r="W37" s="94">
        <v>4.9281484836661801E-4</v>
      </c>
      <c r="X37" s="94">
        <v>5.4912938864713702E-4</v>
      </c>
      <c r="Y37" s="94">
        <v>5.2525153062636502E-4</v>
      </c>
      <c r="Z37" s="94">
        <v>8.2970151634123004E-4</v>
      </c>
      <c r="AA37" s="94">
        <v>2.0400567763996002E-3</v>
      </c>
      <c r="AB37" s="94">
        <v>5.8739215040013901E-4</v>
      </c>
      <c r="AC37" s="94">
        <v>5.3070531977047705E-4</v>
      </c>
      <c r="AD37" s="94">
        <v>4.4232628784089797E-4</v>
      </c>
      <c r="AE37" s="94">
        <v>2.6337492977623E-3</v>
      </c>
      <c r="AF37" s="94">
        <v>1.4876904442406599E-3</v>
      </c>
      <c r="AG37" s="94">
        <v>0.12738327542390299</v>
      </c>
      <c r="AH37" s="94">
        <v>4.60729001437138E-3</v>
      </c>
      <c r="AI37" s="94">
        <v>1.0588703119157701</v>
      </c>
      <c r="AJ37" s="94">
        <v>2.27593990808252E-3</v>
      </c>
      <c r="AK37" s="94">
        <v>3.5247609860581202E-3</v>
      </c>
      <c r="AL37" s="94">
        <v>2.9013308769569499E-3</v>
      </c>
      <c r="AM37" s="94">
        <v>6.5643212880085698E-3</v>
      </c>
      <c r="AN37" s="94">
        <v>8.7937320904345705E-4</v>
      </c>
      <c r="AO37" s="94">
        <v>1.1394373810750999E-3</v>
      </c>
      <c r="AP37" s="94">
        <v>5.9186574466830999E-4</v>
      </c>
      <c r="AQ37" s="94">
        <v>5.0407787687800003E-4</v>
      </c>
      <c r="AR37" s="94">
        <v>3.7968780087903998E-4</v>
      </c>
      <c r="AS37" s="94">
        <v>7.8437201126353598E-4</v>
      </c>
      <c r="AT37" s="94">
        <v>3.2345344156857699E-3</v>
      </c>
      <c r="AU37" s="94">
        <v>2.6290711680178401E-4</v>
      </c>
      <c r="AV37" s="94">
        <v>5.9114214680209702E-5</v>
      </c>
      <c r="AW37" s="94">
        <v>1.4016961747432301E-3</v>
      </c>
      <c r="AX37" s="94">
        <v>2.1664955218990799E-4</v>
      </c>
      <c r="AY37" s="94">
        <v>6.21256050531837E-4</v>
      </c>
      <c r="AZ37" s="94">
        <v>4.4572942687840899E-4</v>
      </c>
      <c r="BA37" s="94">
        <v>4.5741388129846698E-4</v>
      </c>
      <c r="BB37" s="94">
        <v>5.3968925976950299E-4</v>
      </c>
      <c r="BC37" s="94">
        <v>1.9615876287594101E-4</v>
      </c>
      <c r="BD37" s="94">
        <v>2.9184820596155601E-4</v>
      </c>
      <c r="BE37" s="94">
        <v>3.3738636164687099E-4</v>
      </c>
      <c r="BG37" s="252">
        <f>'VAR 1 bi em X e FBKF'!BN37</f>
        <v>23.629489603024574</v>
      </c>
      <c r="BH37" s="116">
        <v>26.649433486014157</v>
      </c>
      <c r="BJ37" s="252">
        <f>'VAR 1 bi em X e FBKF'!BR37</f>
        <v>0</v>
      </c>
      <c r="BK37" s="116">
        <v>0.85724295754276969</v>
      </c>
      <c r="BM37" s="251">
        <f>'VAR 1 bi em X e FBKF'!CC37</f>
        <v>95.279009116553496</v>
      </c>
      <c r="BN37" s="114">
        <v>106.31245093360342</v>
      </c>
      <c r="BP37" s="251">
        <f>'VAR 1 bi em X e FBKF'!CG37</f>
        <v>0</v>
      </c>
      <c r="BQ37" s="114">
        <v>0.48390610453519084</v>
      </c>
      <c r="BS37" s="252">
        <f>'VAR 1 bi em X e FBKF'!BJ37</f>
        <v>20.751881555357379</v>
      </c>
      <c r="BT37" s="116">
        <v>23.508450913872835</v>
      </c>
      <c r="BV37" s="300">
        <f>'VAR 1 bi em X e FBKF'!BY37</f>
        <v>44.228359657636986</v>
      </c>
      <c r="BW37" s="114">
        <v>49.609342925762469</v>
      </c>
    </row>
    <row r="38" spans="1:75">
      <c r="A38" s="93" t="s">
        <v>161</v>
      </c>
      <c r="B38" s="84" t="s">
        <v>32</v>
      </c>
      <c r="C38" s="94">
        <v>2.7464754757955401E-4</v>
      </c>
      <c r="D38" s="94">
        <v>2.4513499515222098E-4</v>
      </c>
      <c r="E38" s="94">
        <v>1.65681858568229E-3</v>
      </c>
      <c r="F38" s="94">
        <v>6.4387478703053797E-4</v>
      </c>
      <c r="G38" s="94">
        <v>7.5549023502891001E-4</v>
      </c>
      <c r="H38" s="94">
        <v>4.3765124214313898E-4</v>
      </c>
      <c r="I38" s="94">
        <v>4.3905597300226799E-4</v>
      </c>
      <c r="J38" s="94">
        <v>3.7946695799900902E-4</v>
      </c>
      <c r="K38" s="94">
        <v>3.0113670651714099E-4</v>
      </c>
      <c r="L38" s="94">
        <v>4.6069513549684899E-4</v>
      </c>
      <c r="M38" s="94">
        <v>4.3011566489387798E-4</v>
      </c>
      <c r="N38" s="94">
        <v>6.4148912831366598E-4</v>
      </c>
      <c r="O38" s="94">
        <v>5.6954013232964897E-4</v>
      </c>
      <c r="P38" s="94">
        <v>1.15469850461559E-3</v>
      </c>
      <c r="Q38" s="94">
        <v>3.8569777450264399E-4</v>
      </c>
      <c r="R38" s="94">
        <v>6.2723895750186503E-4</v>
      </c>
      <c r="S38" s="94">
        <v>6.6255526476278299E-4</v>
      </c>
      <c r="T38" s="94">
        <v>7.0082314275005998E-4</v>
      </c>
      <c r="U38" s="94">
        <v>1.21028596520006E-3</v>
      </c>
      <c r="V38" s="94">
        <v>5.1895672414316101E-4</v>
      </c>
      <c r="W38" s="94">
        <v>2.7593126646897098E-3</v>
      </c>
      <c r="X38" s="94">
        <v>5.0152423375380303E-4</v>
      </c>
      <c r="Y38" s="94">
        <v>9.8370279091342908E-4</v>
      </c>
      <c r="Z38" s="94">
        <v>7.7191628111552201E-4</v>
      </c>
      <c r="AA38" s="94">
        <v>6.2517631786243599E-4</v>
      </c>
      <c r="AB38" s="94">
        <v>5.6752420270422799E-4</v>
      </c>
      <c r="AC38" s="94">
        <v>3.8111102841467101E-4</v>
      </c>
      <c r="AD38" s="94">
        <v>5.2198193415245095E-4</v>
      </c>
      <c r="AE38" s="94">
        <v>1.0751612206734901E-2</v>
      </c>
      <c r="AF38" s="94">
        <v>2.5770054003028901E-2</v>
      </c>
      <c r="AG38" s="94">
        <v>8.4650095106663498E-4</v>
      </c>
      <c r="AH38" s="94">
        <v>3.88660017275141E-3</v>
      </c>
      <c r="AI38" s="94">
        <v>1.4685920402009701E-3</v>
      </c>
      <c r="AJ38" s="94">
        <v>1.04039887186011</v>
      </c>
      <c r="AK38" s="94">
        <v>4.3008113002099202E-3</v>
      </c>
      <c r="AL38" s="94">
        <v>2.84126220174236E-3</v>
      </c>
      <c r="AM38" s="94">
        <v>1.4971196714765799E-3</v>
      </c>
      <c r="AN38" s="94">
        <v>6.2997980059940201E-4</v>
      </c>
      <c r="AO38" s="94">
        <v>6.4248152723048603E-4</v>
      </c>
      <c r="AP38" s="94">
        <v>4.1661955972867201E-4</v>
      </c>
      <c r="AQ38" s="94">
        <v>1.8365449592502301E-3</v>
      </c>
      <c r="AR38" s="94">
        <v>7.71979853536086E-4</v>
      </c>
      <c r="AS38" s="94">
        <v>7.1871706732841401E-4</v>
      </c>
      <c r="AT38" s="94">
        <v>5.4581087029668702E-4</v>
      </c>
      <c r="AU38" s="94">
        <v>2.7175377883736099E-4</v>
      </c>
      <c r="AV38" s="94">
        <v>9.0932870491736205E-5</v>
      </c>
      <c r="AW38" s="94">
        <v>1.02192656370897E-2</v>
      </c>
      <c r="AX38" s="94">
        <v>3.15585358686793E-4</v>
      </c>
      <c r="AY38" s="94">
        <v>2.0407134643593799E-3</v>
      </c>
      <c r="AZ38" s="94">
        <v>5.4706748095602396E-4</v>
      </c>
      <c r="BA38" s="94">
        <v>4.88866282759762E-3</v>
      </c>
      <c r="BB38" s="94">
        <v>1.6920146220386399E-3</v>
      </c>
      <c r="BC38" s="94">
        <v>1.0638539793352299E-3</v>
      </c>
      <c r="BD38" s="94">
        <v>4.4016049454534099E-3</v>
      </c>
      <c r="BE38" s="94">
        <v>5.3605461430405901E-4</v>
      </c>
      <c r="BG38" s="252">
        <f>'VAR 1 bi em X e FBKF'!BN38</f>
        <v>4.3745300454670026</v>
      </c>
      <c r="BH38" s="116">
        <v>6.1853768921817149</v>
      </c>
      <c r="BJ38" s="252">
        <f>'VAR 1 bi em X e FBKF'!BR38</f>
        <v>0</v>
      </c>
      <c r="BK38" s="116">
        <v>1.0595996760276707</v>
      </c>
      <c r="BM38" s="251">
        <f>'VAR 1 bi em X e FBKF'!CC38</f>
        <v>-33.394414495244035</v>
      </c>
      <c r="BN38" s="114">
        <v>-32.35616789852817</v>
      </c>
      <c r="BP38" s="251">
        <f>'VAR 1 bi em X e FBKF'!CG38</f>
        <v>0</v>
      </c>
      <c r="BQ38" s="114">
        <v>1.7198865826731504</v>
      </c>
      <c r="BS38" s="252">
        <f>'VAR 1 bi em X e FBKF'!BJ38</f>
        <v>3.8417981466795443</v>
      </c>
      <c r="BT38" s="116">
        <v>5.5611578330503635</v>
      </c>
      <c r="BV38" s="300">
        <f>'VAR 1 bi em X e FBKF'!BY38</f>
        <v>-15.501632400952966</v>
      </c>
      <c r="BW38" s="114">
        <v>-14.098161981036778</v>
      </c>
    </row>
    <row r="39" spans="1:75">
      <c r="A39" s="95" t="s">
        <v>162</v>
      </c>
      <c r="B39" s="84" t="s">
        <v>33</v>
      </c>
      <c r="C39" s="94">
        <v>6.8280917354407203E-5</v>
      </c>
      <c r="D39" s="94">
        <v>5.9390042616540599E-5</v>
      </c>
      <c r="E39" s="94">
        <v>2.7845664941715499E-4</v>
      </c>
      <c r="F39" s="94">
        <v>2.89868860243516E-4</v>
      </c>
      <c r="G39" s="94">
        <v>3.4046077712167902E-4</v>
      </c>
      <c r="H39" s="94">
        <v>1.33053108978125E-4</v>
      </c>
      <c r="I39" s="94">
        <v>1.1658741436872201E-4</v>
      </c>
      <c r="J39" s="94">
        <v>1.26084889245798E-4</v>
      </c>
      <c r="K39" s="94">
        <v>8.8409108775852705E-5</v>
      </c>
      <c r="L39" s="94">
        <v>1.3417071848901001E-4</v>
      </c>
      <c r="M39" s="94">
        <v>1.5742789148625699E-4</v>
      </c>
      <c r="N39" s="94">
        <v>2.11433731483627E-4</v>
      </c>
      <c r="O39" s="94">
        <v>9.8027432663186001E-5</v>
      </c>
      <c r="P39" s="94">
        <v>1.9485819249662E-4</v>
      </c>
      <c r="Q39" s="94">
        <v>1.69123901709074E-4</v>
      </c>
      <c r="R39" s="94">
        <v>2.2708917545421201E-4</v>
      </c>
      <c r="S39" s="94">
        <v>1.9280807056962801E-4</v>
      </c>
      <c r="T39" s="94">
        <v>8.7181333874854404E-5</v>
      </c>
      <c r="U39" s="94">
        <v>1.2575846249508101E-4</v>
      </c>
      <c r="V39" s="94">
        <v>1.42135861638521E-4</v>
      </c>
      <c r="W39" s="94">
        <v>1.35150287321204E-4</v>
      </c>
      <c r="X39" s="94">
        <v>1.3126497450639501E-4</v>
      </c>
      <c r="Y39" s="94">
        <v>1.8390283096697801E-4</v>
      </c>
      <c r="Z39" s="94">
        <v>2.7529987297259602E-4</v>
      </c>
      <c r="AA39" s="94">
        <v>2.3874812775478901E-4</v>
      </c>
      <c r="AB39" s="94">
        <v>2.6538679865016699E-4</v>
      </c>
      <c r="AC39" s="94">
        <v>1.2516323794041999E-4</v>
      </c>
      <c r="AD39" s="94">
        <v>2.1334240497745301E-4</v>
      </c>
      <c r="AE39" s="94">
        <v>8.5991872965722905E-3</v>
      </c>
      <c r="AF39" s="94">
        <v>6.0328307668248103E-4</v>
      </c>
      <c r="AG39" s="94">
        <v>7.9043016580665696E-5</v>
      </c>
      <c r="AH39" s="94">
        <v>2.1057579611559501E-4</v>
      </c>
      <c r="AI39" s="94">
        <v>1.0777877069781799E-4</v>
      </c>
      <c r="AJ39" s="94">
        <v>1.0620002121795E-4</v>
      </c>
      <c r="AK39" s="94">
        <v>1.0360381150387801</v>
      </c>
      <c r="AL39" s="94">
        <v>1.07528504237375E-3</v>
      </c>
      <c r="AM39" s="94">
        <v>1.0812626570452901E-3</v>
      </c>
      <c r="AN39" s="94">
        <v>2.0792419486590199E-4</v>
      </c>
      <c r="AO39" s="94">
        <v>1.2849677276973801E-4</v>
      </c>
      <c r="AP39" s="94">
        <v>6.0110568518579102E-5</v>
      </c>
      <c r="AQ39" s="94">
        <v>1.1831873147354E-4</v>
      </c>
      <c r="AR39" s="94">
        <v>9.1700303458297898E-5</v>
      </c>
      <c r="AS39" s="94">
        <v>2.5542695079934101E-4</v>
      </c>
      <c r="AT39" s="94">
        <v>9.5767724269349295E-5</v>
      </c>
      <c r="AU39" s="94">
        <v>3.2319588889449703E-5</v>
      </c>
      <c r="AV39" s="94">
        <v>1.5816252964933101E-5</v>
      </c>
      <c r="AW39" s="94">
        <v>2.2575312630753802E-3</v>
      </c>
      <c r="AX39" s="94">
        <v>6.5899457904263295E-5</v>
      </c>
      <c r="AY39" s="94">
        <v>6.7441471051121402E-5</v>
      </c>
      <c r="AZ39" s="94">
        <v>1.3856072001431599E-4</v>
      </c>
      <c r="BA39" s="94">
        <v>9.1841531612779206E-5</v>
      </c>
      <c r="BB39" s="94">
        <v>5.0623390930665599E-5</v>
      </c>
      <c r="BC39" s="94">
        <v>3.1150729742625802E-5</v>
      </c>
      <c r="BD39" s="94">
        <v>4.64135946791255E-5</v>
      </c>
      <c r="BE39" s="94">
        <v>4.2178706337679699E-5</v>
      </c>
      <c r="BG39" s="252">
        <f>'VAR 1 bi em X e FBKF'!BN39</f>
        <v>53.639819818553626</v>
      </c>
      <c r="BH39" s="116">
        <v>56.233816706968533</v>
      </c>
      <c r="BJ39" s="252">
        <f>'VAR 1 bi em X e FBKF'!BR39</f>
        <v>0</v>
      </c>
      <c r="BK39" s="116">
        <v>0.26258698136012237</v>
      </c>
      <c r="BM39" s="251">
        <f>'VAR 1 bi em X e FBKF'!CC39</f>
        <v>83.820588660193579</v>
      </c>
      <c r="BN39" s="114">
        <v>88.07836301603507</v>
      </c>
      <c r="BP39" s="251">
        <f>'VAR 1 bi em X e FBKF'!CG39</f>
        <v>0</v>
      </c>
      <c r="BQ39" s="114">
        <v>0.11417917689772034</v>
      </c>
      <c r="BS39" s="252">
        <f>'VAR 1 bi em X e FBKF'!BJ39</f>
        <v>47.107542576072234</v>
      </c>
      <c r="BT39" s="116">
        <v>49.417619497375668</v>
      </c>
      <c r="BV39" s="300">
        <f>'VAR 1 bi em X e FBKF'!BY39</f>
        <v>38.909379687637866</v>
      </c>
      <c r="BW39" s="114">
        <v>40.947008946030351</v>
      </c>
    </row>
    <row r="40" spans="1:75">
      <c r="A40" s="93" t="s">
        <v>163</v>
      </c>
      <c r="B40" s="84" t="s">
        <v>34</v>
      </c>
      <c r="C40" s="94">
        <v>1.9658620812327299E-4</v>
      </c>
      <c r="D40" s="94">
        <v>1.9576788436488599E-4</v>
      </c>
      <c r="E40" s="94">
        <v>5.6261062492298105E-4</v>
      </c>
      <c r="F40" s="94">
        <v>5.7348318705309899E-4</v>
      </c>
      <c r="G40" s="94">
        <v>6.66197944981153E-4</v>
      </c>
      <c r="H40" s="94">
        <v>3.6483910242991898E-4</v>
      </c>
      <c r="I40" s="94">
        <v>3.2913394144717598E-4</v>
      </c>
      <c r="J40" s="94">
        <v>2.37031031094234E-4</v>
      </c>
      <c r="K40" s="94">
        <v>2.01832198755724E-4</v>
      </c>
      <c r="L40" s="94">
        <v>2.9753804199572902E-4</v>
      </c>
      <c r="M40" s="94">
        <v>3.0123914269822701E-4</v>
      </c>
      <c r="N40" s="94">
        <v>3.5601103508566603E-4</v>
      </c>
      <c r="O40" s="94">
        <v>2.0843669067605001E-4</v>
      </c>
      <c r="P40" s="94">
        <v>3.8752351768668797E-4</v>
      </c>
      <c r="Q40" s="94">
        <v>2.4599888209143699E-4</v>
      </c>
      <c r="R40" s="94">
        <v>3.77208080734301E-4</v>
      </c>
      <c r="S40" s="94">
        <v>3.42061525768837E-4</v>
      </c>
      <c r="T40" s="94">
        <v>2.4508501473018601E-4</v>
      </c>
      <c r="U40" s="94">
        <v>2.6870711704948699E-4</v>
      </c>
      <c r="V40" s="94">
        <v>3.0918430417888E-4</v>
      </c>
      <c r="W40" s="94">
        <v>2.9654109394318103E-4</v>
      </c>
      <c r="X40" s="94">
        <v>2.7051235757687798E-4</v>
      </c>
      <c r="Y40" s="94">
        <v>3.2996407712715099E-4</v>
      </c>
      <c r="Z40" s="94">
        <v>5.8101359088699495E-4</v>
      </c>
      <c r="AA40" s="94">
        <v>3.7569996158540701E-4</v>
      </c>
      <c r="AB40" s="94">
        <v>4.7525487185622701E-4</v>
      </c>
      <c r="AC40" s="94">
        <v>3.1953280241842302E-4</v>
      </c>
      <c r="AD40" s="94">
        <v>3.4234892513668099E-4</v>
      </c>
      <c r="AE40" s="94">
        <v>5.4483160340753104E-4</v>
      </c>
      <c r="AF40" s="94">
        <v>6.5451753688171202E-4</v>
      </c>
      <c r="AG40" s="94">
        <v>2.19462255933659E-4</v>
      </c>
      <c r="AH40" s="94">
        <v>4.6550317953187697E-4</v>
      </c>
      <c r="AI40" s="94">
        <v>3.2967811271347898E-4</v>
      </c>
      <c r="AJ40" s="94">
        <v>2.3309971137783401E-4</v>
      </c>
      <c r="AK40" s="94">
        <v>2.3125422504326199E-3</v>
      </c>
      <c r="AL40" s="94">
        <v>1.05766690098105</v>
      </c>
      <c r="AM40" s="94">
        <v>7.6046367765966296E-3</v>
      </c>
      <c r="AN40" s="94">
        <v>1.4442186419382899E-2</v>
      </c>
      <c r="AO40" s="94">
        <v>2.4122085349952499E-4</v>
      </c>
      <c r="AP40" s="94">
        <v>1.5956777011884199E-4</v>
      </c>
      <c r="AQ40" s="94">
        <v>2.27951377306336E-4</v>
      </c>
      <c r="AR40" s="94">
        <v>3.56222993228699E-4</v>
      </c>
      <c r="AS40" s="94">
        <v>3.1811589709004801E-3</v>
      </c>
      <c r="AT40" s="94">
        <v>1.7154481524641401E-4</v>
      </c>
      <c r="AU40" s="94">
        <v>7.8527835187351206E-5</v>
      </c>
      <c r="AV40" s="94">
        <v>2.5371387310283398E-5</v>
      </c>
      <c r="AW40" s="94">
        <v>8.4064596715624604E-4</v>
      </c>
      <c r="AX40" s="94">
        <v>2.1487380087763E-4</v>
      </c>
      <c r="AY40" s="94">
        <v>1.4699213206548399E-4</v>
      </c>
      <c r="AZ40" s="94">
        <v>1.8455283825955901E-4</v>
      </c>
      <c r="BA40" s="94">
        <v>1.88436626118027E-4</v>
      </c>
      <c r="BB40" s="94">
        <v>1.77435115603403E-4</v>
      </c>
      <c r="BC40" s="94">
        <v>7.0008122488474493E-5</v>
      </c>
      <c r="BD40" s="94">
        <v>1.2738044064372601E-4</v>
      </c>
      <c r="BE40" s="94">
        <v>1.0108192122887499E-4</v>
      </c>
      <c r="BG40" s="252">
        <f>'VAR 1 bi em X e FBKF'!BN40</f>
        <v>21.69696628976606</v>
      </c>
      <c r="BH40" s="116">
        <v>24.350006385453977</v>
      </c>
      <c r="BJ40" s="252">
        <f>'VAR 1 bi em X e FBKF'!BR40</f>
        <v>0</v>
      </c>
      <c r="BK40" s="116">
        <v>0.52249515000645075</v>
      </c>
      <c r="BM40" s="251">
        <f>'VAR 1 bi em X e FBKF'!CC40</f>
        <v>63.869098761395676</v>
      </c>
      <c r="BN40" s="114">
        <v>68.10379135955742</v>
      </c>
      <c r="BP40" s="251">
        <f>'VAR 1 bi em X e FBKF'!CG40</f>
        <v>0</v>
      </c>
      <c r="BQ40" s="114">
        <v>0.22558979838699925</v>
      </c>
      <c r="BS40" s="252">
        <f>'VAR 1 bi em X e FBKF'!BJ40</f>
        <v>19.054701651201757</v>
      </c>
      <c r="BT40" s="116">
        <v>21.448283189611953</v>
      </c>
      <c r="BV40" s="300">
        <f>'VAR 1 bi em X e FBKF'!BY40</f>
        <v>29.647930821494747</v>
      </c>
      <c r="BW40" s="114">
        <v>31.734539559698472</v>
      </c>
    </row>
    <row r="41" spans="1:75">
      <c r="A41" s="93" t="s">
        <v>164</v>
      </c>
      <c r="B41" s="84" t="s">
        <v>35</v>
      </c>
      <c r="C41" s="94">
        <v>7.0782418694020199E-3</v>
      </c>
      <c r="D41" s="94">
        <v>5.4822079623174699E-3</v>
      </c>
      <c r="E41" s="94">
        <v>1.07465971222859E-2</v>
      </c>
      <c r="F41" s="94">
        <v>1.1837387757127499E-2</v>
      </c>
      <c r="G41" s="94">
        <v>1.2579306658205801E-2</v>
      </c>
      <c r="H41" s="94">
        <v>9.5348389106761997E-3</v>
      </c>
      <c r="I41" s="94">
        <v>8.3156231877028301E-3</v>
      </c>
      <c r="J41" s="94">
        <v>5.7776968792943003E-3</v>
      </c>
      <c r="K41" s="94">
        <v>5.3273534132973E-3</v>
      </c>
      <c r="L41" s="94">
        <v>7.6101961405947603E-3</v>
      </c>
      <c r="M41" s="94">
        <v>7.0970495713290598E-3</v>
      </c>
      <c r="N41" s="94">
        <v>8.0579272947359608E-3</v>
      </c>
      <c r="O41" s="94">
        <v>5.4501881880666602E-3</v>
      </c>
      <c r="P41" s="94">
        <v>7.8597059305943896E-3</v>
      </c>
      <c r="Q41" s="94">
        <v>6.1829630085611697E-3</v>
      </c>
      <c r="R41" s="94">
        <v>8.5915224034847498E-3</v>
      </c>
      <c r="S41" s="94">
        <v>7.4543427560937302E-3</v>
      </c>
      <c r="T41" s="94">
        <v>6.7259571391146003E-3</v>
      </c>
      <c r="U41" s="94">
        <v>7.5640159078549296E-3</v>
      </c>
      <c r="V41" s="94">
        <v>7.4301459635751103E-3</v>
      </c>
      <c r="W41" s="94">
        <v>8.17875758337731E-3</v>
      </c>
      <c r="X41" s="94">
        <v>7.8346953278111506E-3</v>
      </c>
      <c r="Y41" s="94">
        <v>1.0734432698489499E-2</v>
      </c>
      <c r="Z41" s="94">
        <v>1.6459331316701801E-2</v>
      </c>
      <c r="AA41" s="94">
        <v>9.70716891258778E-3</v>
      </c>
      <c r="AB41" s="94">
        <v>1.1566176209439101E-2</v>
      </c>
      <c r="AC41" s="94">
        <v>9.6719837474411596E-3</v>
      </c>
      <c r="AD41" s="94">
        <v>8.3712162412863094E-3</v>
      </c>
      <c r="AE41" s="94">
        <v>1.79228234539054E-2</v>
      </c>
      <c r="AF41" s="94">
        <v>1.3339678778041601E-2</v>
      </c>
      <c r="AG41" s="94">
        <v>9.1908816627795098E-3</v>
      </c>
      <c r="AH41" s="94">
        <v>2.7163403285911901E-2</v>
      </c>
      <c r="AI41" s="94">
        <v>1.49923712709642E-2</v>
      </c>
      <c r="AJ41" s="94">
        <v>8.9040491711880002E-3</v>
      </c>
      <c r="AK41" s="94">
        <v>0.26989569794271401</v>
      </c>
      <c r="AL41" s="94">
        <v>0.242380932556093</v>
      </c>
      <c r="AM41" s="94">
        <v>1.2781059206279</v>
      </c>
      <c r="AN41" s="94">
        <v>1.4802806679285499E-2</v>
      </c>
      <c r="AO41" s="94">
        <v>7.0691212667204698E-3</v>
      </c>
      <c r="AP41" s="94">
        <v>5.9975968181557003E-3</v>
      </c>
      <c r="AQ41" s="94">
        <v>6.3425485229250704E-3</v>
      </c>
      <c r="AR41" s="94">
        <v>1.9183892440256201E-2</v>
      </c>
      <c r="AS41" s="94">
        <v>5.3746162226163199E-2</v>
      </c>
      <c r="AT41" s="94">
        <v>6.8763591706708701E-3</v>
      </c>
      <c r="AU41" s="94">
        <v>2.5290594619276499E-3</v>
      </c>
      <c r="AV41" s="94">
        <v>1.514138413331E-3</v>
      </c>
      <c r="AW41" s="94">
        <v>9.4779475010468003E-2</v>
      </c>
      <c r="AX41" s="94">
        <v>6.0593143739825703E-3</v>
      </c>
      <c r="AY41" s="94">
        <v>8.2101026860227702E-3</v>
      </c>
      <c r="AZ41" s="94">
        <v>4.5840368180113198E-3</v>
      </c>
      <c r="BA41" s="94">
        <v>6.14549906963724E-3</v>
      </c>
      <c r="BB41" s="94">
        <v>4.9856414029419297E-3</v>
      </c>
      <c r="BC41" s="94">
        <v>1.98820810356477E-3</v>
      </c>
      <c r="BD41" s="94">
        <v>4.0660929367199901E-3</v>
      </c>
      <c r="BE41" s="94">
        <v>2.79213016615234E-3</v>
      </c>
      <c r="BG41" s="252">
        <f>'VAR 1 bi em X e FBKF'!BN41</f>
        <v>37.237967407115903</v>
      </c>
      <c r="BH41" s="116">
        <v>78.198696221852046</v>
      </c>
      <c r="BJ41" s="252">
        <f>'VAR 1 bi em X e FBKF'!BR41</f>
        <v>0</v>
      </c>
      <c r="BK41" s="116">
        <v>10.435958093781514</v>
      </c>
      <c r="BM41" s="251">
        <f>'VAR 1 bi em X e FBKF'!CC41</f>
        <v>0</v>
      </c>
      <c r="BN41" s="114">
        <v>48.437697940603684</v>
      </c>
      <c r="BP41" s="251">
        <f>'VAR 1 bi em X e FBKF'!CG41</f>
        <v>0</v>
      </c>
      <c r="BQ41" s="114">
        <v>6.316188873937377</v>
      </c>
      <c r="BS41" s="252">
        <f>'VAR 1 bi em X e FBKF'!BJ41</f>
        <v>32.703113862256878</v>
      </c>
      <c r="BT41" s="116">
        <v>69.946524725759232</v>
      </c>
      <c r="BV41" s="300">
        <f>'VAR 1 bi em X e FBKF'!BY41</f>
        <v>0</v>
      </c>
      <c r="BW41" s="114">
        <v>25.868924251821024</v>
      </c>
    </row>
    <row r="42" spans="1:75">
      <c r="A42" s="93" t="s">
        <v>165</v>
      </c>
      <c r="B42" s="84" t="s">
        <v>36</v>
      </c>
      <c r="C42" s="94">
        <v>5.03761473367749E-4</v>
      </c>
      <c r="D42" s="94">
        <v>5.58102245375069E-4</v>
      </c>
      <c r="E42" s="94">
        <v>1.2022322428418999E-3</v>
      </c>
      <c r="F42" s="94">
        <v>1.25671124899104E-3</v>
      </c>
      <c r="G42" s="94">
        <v>2.9237926632999802E-3</v>
      </c>
      <c r="H42" s="94">
        <v>9.4041083039727896E-4</v>
      </c>
      <c r="I42" s="94">
        <v>8.2206816810833402E-4</v>
      </c>
      <c r="J42" s="94">
        <v>5.6097620861769997E-4</v>
      </c>
      <c r="K42" s="94">
        <v>5.6014576747322902E-4</v>
      </c>
      <c r="L42" s="94">
        <v>7.6260626053076903E-4</v>
      </c>
      <c r="M42" s="94">
        <v>6.8578604496805898E-4</v>
      </c>
      <c r="N42" s="94">
        <v>7.5099285961631695E-4</v>
      </c>
      <c r="O42" s="94">
        <v>5.2157690089635897E-4</v>
      </c>
      <c r="P42" s="94">
        <v>8.2587625220498402E-4</v>
      </c>
      <c r="Q42" s="94">
        <v>4.6044284157250502E-4</v>
      </c>
      <c r="R42" s="94">
        <v>8.51336308282973E-4</v>
      </c>
      <c r="S42" s="94">
        <v>7.7494423716468097E-4</v>
      </c>
      <c r="T42" s="94">
        <v>6.4115301695966099E-4</v>
      </c>
      <c r="U42" s="94">
        <v>6.76719227537447E-4</v>
      </c>
      <c r="V42" s="94">
        <v>7.63394232044964E-4</v>
      </c>
      <c r="W42" s="94">
        <v>7.4289683212605897E-4</v>
      </c>
      <c r="X42" s="94">
        <v>6.6496419225649099E-4</v>
      </c>
      <c r="Y42" s="94">
        <v>7.1467394486238699E-4</v>
      </c>
      <c r="Z42" s="94">
        <v>1.27599920466941E-3</v>
      </c>
      <c r="AA42" s="94">
        <v>8.4021240813461899E-4</v>
      </c>
      <c r="AB42" s="94">
        <v>9.9658010506192092E-4</v>
      </c>
      <c r="AC42" s="94">
        <v>8.0735547757222498E-4</v>
      </c>
      <c r="AD42" s="94">
        <v>7.1595792413881596E-4</v>
      </c>
      <c r="AE42" s="94">
        <v>8.8331657154245105E-4</v>
      </c>
      <c r="AF42" s="94">
        <v>9.4297738387239699E-4</v>
      </c>
      <c r="AG42" s="94">
        <v>5.8655712085314696E-4</v>
      </c>
      <c r="AH42" s="94">
        <v>9.2576429780636001E-4</v>
      </c>
      <c r="AI42" s="94">
        <v>8.1670839836718904E-4</v>
      </c>
      <c r="AJ42" s="94">
        <v>6.1996199717204799E-4</v>
      </c>
      <c r="AK42" s="94">
        <v>1.69020843972869E-3</v>
      </c>
      <c r="AL42" s="94">
        <v>1.51105998537298E-3</v>
      </c>
      <c r="AM42" s="94">
        <v>4.3819515882936996E-3</v>
      </c>
      <c r="AN42" s="94">
        <v>1.2374610126808101</v>
      </c>
      <c r="AO42" s="94">
        <v>5.6935877800200598E-4</v>
      </c>
      <c r="AP42" s="94">
        <v>3.6540428381669503E-4</v>
      </c>
      <c r="AQ42" s="94">
        <v>8.6384909063507895E-4</v>
      </c>
      <c r="AR42" s="94">
        <v>1.8837736526818099E-3</v>
      </c>
      <c r="AS42" s="94">
        <v>8.8803736431233606E-3</v>
      </c>
      <c r="AT42" s="94">
        <v>4.34767947279978E-4</v>
      </c>
      <c r="AU42" s="94">
        <v>2.20525414689857E-4</v>
      </c>
      <c r="AV42" s="94">
        <v>5.30456967626643E-5</v>
      </c>
      <c r="AW42" s="94">
        <v>3.7707013569799499E-3</v>
      </c>
      <c r="AX42" s="94">
        <v>6.3799418313978395E-4</v>
      </c>
      <c r="AY42" s="94">
        <v>3.39906172711516E-4</v>
      </c>
      <c r="AZ42" s="94">
        <v>3.9863031473532301E-4</v>
      </c>
      <c r="BA42" s="94">
        <v>5.23703315951501E-4</v>
      </c>
      <c r="BB42" s="94">
        <v>4.9405499591072103E-4</v>
      </c>
      <c r="BC42" s="94">
        <v>1.88925009365971E-4</v>
      </c>
      <c r="BD42" s="94">
        <v>3.53947138433638E-4</v>
      </c>
      <c r="BE42" s="94">
        <v>4.7732528583514599E-4</v>
      </c>
      <c r="BG42" s="252">
        <f>'VAR 1 bi em X e FBKF'!BN42</f>
        <v>42.533081285444233</v>
      </c>
      <c r="BH42" s="116">
        <v>53.896976497134297</v>
      </c>
      <c r="BJ42" s="252">
        <f>'VAR 1 bi em X e FBKF'!BR42</f>
        <v>0</v>
      </c>
      <c r="BK42" s="116">
        <v>1.2417435443702525</v>
      </c>
      <c r="BM42" s="251">
        <f>'VAR 1 bi em X e FBKF'!CC42</f>
        <v>3.315110364281967</v>
      </c>
      <c r="BN42" s="114">
        <v>5.2593412834098681</v>
      </c>
      <c r="BP42" s="251">
        <f>'VAR 1 bi em X e FBKF'!CG42</f>
        <v>0</v>
      </c>
      <c r="BQ42" s="114">
        <v>0.84001393411440461</v>
      </c>
      <c r="BS42" s="252">
        <f>'VAR 1 bi em X e FBKF'!BJ42</f>
        <v>37.353386799643282</v>
      </c>
      <c r="BT42" s="116">
        <v>47.484602610003442</v>
      </c>
      <c r="BV42" s="300">
        <f>'VAR 1 bi em X e FBKF'!BY42</f>
        <v>1.5388687902585385</v>
      </c>
      <c r="BW42" s="114">
        <v>2.8914584365479721</v>
      </c>
    </row>
    <row r="43" spans="1:75">
      <c r="A43" s="93" t="s">
        <v>166</v>
      </c>
      <c r="B43" s="84" t="s">
        <v>37</v>
      </c>
      <c r="C43" s="94">
        <v>5.5680655452885195E-4</v>
      </c>
      <c r="D43" s="94">
        <v>1.261562782993E-3</v>
      </c>
      <c r="E43" s="94">
        <v>1.0975532813580101E-3</v>
      </c>
      <c r="F43" s="94">
        <v>1.14622797440958E-3</v>
      </c>
      <c r="G43" s="94">
        <v>1.1820938955164799E-3</v>
      </c>
      <c r="H43" s="94">
        <v>1.37651437090909E-3</v>
      </c>
      <c r="I43" s="94">
        <v>1.10660828717808E-3</v>
      </c>
      <c r="J43" s="94">
        <v>6.6569135445672899E-4</v>
      </c>
      <c r="K43" s="94">
        <v>6.8001159653507696E-3</v>
      </c>
      <c r="L43" s="94">
        <v>3.1078391067566298E-3</v>
      </c>
      <c r="M43" s="94">
        <v>9.9213256058809304E-4</v>
      </c>
      <c r="N43" s="94">
        <v>5.0231536162777604E-3</v>
      </c>
      <c r="O43" s="94">
        <v>1.22600856116237E-3</v>
      </c>
      <c r="P43" s="94">
        <v>7.6341251975578202E-4</v>
      </c>
      <c r="Q43" s="94">
        <v>6.6908786916508795E-4</v>
      </c>
      <c r="R43" s="94">
        <v>1.2306522858437799E-3</v>
      </c>
      <c r="S43" s="94">
        <v>1.0553966352449501E-3</v>
      </c>
      <c r="T43" s="94">
        <v>8.7232127946474097E-4</v>
      </c>
      <c r="U43" s="94">
        <v>1.32437774795365E-3</v>
      </c>
      <c r="V43" s="94">
        <v>1.02537950465865E-3</v>
      </c>
      <c r="W43" s="94">
        <v>1.05041055880022E-3</v>
      </c>
      <c r="X43" s="94">
        <v>1.0389708086566299E-3</v>
      </c>
      <c r="Y43" s="94">
        <v>2.69829814344902E-3</v>
      </c>
      <c r="Z43" s="94">
        <v>1.4538200680749801E-3</v>
      </c>
      <c r="AA43" s="94">
        <v>1.8566369129217101E-3</v>
      </c>
      <c r="AB43" s="94">
        <v>1.1172181082823701E-2</v>
      </c>
      <c r="AC43" s="94">
        <v>6.1133508874700497E-3</v>
      </c>
      <c r="AD43" s="94">
        <v>4.1867306589111397E-3</v>
      </c>
      <c r="AE43" s="94">
        <v>3.5169905285026598E-3</v>
      </c>
      <c r="AF43" s="94">
        <v>3.23663587859604E-3</v>
      </c>
      <c r="AG43" s="94">
        <v>8.35931231436142E-4</v>
      </c>
      <c r="AH43" s="94">
        <v>2.51581942115107E-3</v>
      </c>
      <c r="AI43" s="94">
        <v>1.4956775582565501E-3</v>
      </c>
      <c r="AJ43" s="94">
        <v>1.0935806432752599E-3</v>
      </c>
      <c r="AK43" s="94">
        <v>2.6520850963691802E-3</v>
      </c>
      <c r="AL43" s="94">
        <v>2.60267062834149E-3</v>
      </c>
      <c r="AM43" s="94">
        <v>3.1268874774088499E-3</v>
      </c>
      <c r="AN43" s="94">
        <v>2.1370668637866099E-3</v>
      </c>
      <c r="AO43" s="94">
        <v>1.01237107720318</v>
      </c>
      <c r="AP43" s="94">
        <v>4.8462417938526902E-4</v>
      </c>
      <c r="AQ43" s="94">
        <v>3.3424307575333398E-3</v>
      </c>
      <c r="AR43" s="94">
        <v>5.7090483455956599E-4</v>
      </c>
      <c r="AS43" s="94">
        <v>2.2733870777971602E-3</v>
      </c>
      <c r="AT43" s="94">
        <v>8.0740319398242002E-4</v>
      </c>
      <c r="AU43" s="94">
        <v>7.6054909115396904E-3</v>
      </c>
      <c r="AV43" s="94">
        <v>4.3676658178522102E-4</v>
      </c>
      <c r="AW43" s="94">
        <v>5.15247995400764E-3</v>
      </c>
      <c r="AX43" s="94">
        <v>7.1684274376365503E-4</v>
      </c>
      <c r="AY43" s="94">
        <v>1.3562438892964501E-3</v>
      </c>
      <c r="AZ43" s="94">
        <v>3.3687912368961601E-3</v>
      </c>
      <c r="BA43" s="94">
        <v>9.2300295846527397E-4</v>
      </c>
      <c r="BB43" s="94">
        <v>8.4953022030404696E-3</v>
      </c>
      <c r="BC43" s="94">
        <v>1.4765150081764799E-2</v>
      </c>
      <c r="BD43" s="94">
        <v>6.5651882866012905E-4</v>
      </c>
      <c r="BE43" s="94">
        <v>1.36004135109624E-3</v>
      </c>
      <c r="BG43" s="252">
        <f>'VAR 1 bi em X e FBKF'!BN43</f>
        <v>12.287334593572778</v>
      </c>
      <c r="BH43" s="116">
        <v>15.134269682794566</v>
      </c>
      <c r="BJ43" s="252">
        <f>'VAR 1 bi em X e FBKF'!BR43</f>
        <v>0</v>
      </c>
      <c r="BK43" s="116">
        <v>1.0228393785385432</v>
      </c>
      <c r="BM43" s="251">
        <f>'VAR 1 bi em X e FBKF'!CC43</f>
        <v>45.354663584729209</v>
      </c>
      <c r="BN43" s="114">
        <v>47.430877236549797</v>
      </c>
      <c r="BP43" s="251">
        <f>'VAR 1 bi em X e FBKF'!CG43</f>
        <v>0</v>
      </c>
      <c r="BQ43" s="114">
        <v>3.1724869150100519</v>
      </c>
      <c r="BS43" s="252">
        <f>'VAR 1 bi em X e FBKF'!BJ43</f>
        <v>10.790978408785838</v>
      </c>
      <c r="BT43" s="116">
        <v>13.415774442744011</v>
      </c>
      <c r="BV43" s="300">
        <f>'VAR 1 bi em X e FBKF'!BY43</f>
        <v>21.053560398835263</v>
      </c>
      <c r="BW43" s="114">
        <v>23.717159064303562</v>
      </c>
    </row>
    <row r="44" spans="1:75">
      <c r="A44" s="95" t="s">
        <v>167</v>
      </c>
      <c r="B44" s="84" t="s">
        <v>38</v>
      </c>
      <c r="C44" s="94">
        <v>2.92129538582106E-2</v>
      </c>
      <c r="D44" s="94">
        <v>2.9867078753028301E-2</v>
      </c>
      <c r="E44" s="94">
        <v>7.6535261291981502E-2</v>
      </c>
      <c r="F44" s="94">
        <v>6.4595743803780498E-2</v>
      </c>
      <c r="G44" s="94">
        <v>8.2854034571009899E-2</v>
      </c>
      <c r="H44" s="94">
        <v>5.5811085657601102E-2</v>
      </c>
      <c r="I44" s="94">
        <v>4.9326540982893199E-2</v>
      </c>
      <c r="J44" s="94">
        <v>9.2664487270245594E-2</v>
      </c>
      <c r="K44" s="94">
        <v>5.6845213621751697E-2</v>
      </c>
      <c r="L44" s="94">
        <v>6.0788225107658397E-2</v>
      </c>
      <c r="M44" s="94">
        <v>6.9355713184603401E-2</v>
      </c>
      <c r="N44" s="94">
        <v>0.114327310366527</v>
      </c>
      <c r="O44" s="94">
        <v>4.88322217159987E-2</v>
      </c>
      <c r="P44" s="94">
        <v>5.8465471276883799E-2</v>
      </c>
      <c r="Q44" s="94">
        <v>3.6799951929293903E-2</v>
      </c>
      <c r="R44" s="94">
        <v>0.101564309619254</v>
      </c>
      <c r="S44" s="94">
        <v>0.12918237569389501</v>
      </c>
      <c r="T44" s="94">
        <v>4.14462525230508E-2</v>
      </c>
      <c r="U44" s="94">
        <v>6.4826952270997107E-2</v>
      </c>
      <c r="V44" s="94">
        <v>5.5154545101072303E-2</v>
      </c>
      <c r="W44" s="94">
        <v>7.2547391439184997E-2</v>
      </c>
      <c r="X44" s="94">
        <v>0.10620889416410501</v>
      </c>
      <c r="Y44" s="94">
        <v>8.9857744361248507E-2</v>
      </c>
      <c r="Z44" s="94">
        <v>0.13660431104936199</v>
      </c>
      <c r="AA44" s="94">
        <v>0.141020682111172</v>
      </c>
      <c r="AB44" s="94">
        <v>0.112765768169518</v>
      </c>
      <c r="AC44" s="94">
        <v>0.15864690355024999</v>
      </c>
      <c r="AD44" s="94">
        <v>8.2740241757283797E-2</v>
      </c>
      <c r="AE44" s="94">
        <v>7.2521111742792493E-2</v>
      </c>
      <c r="AF44" s="94">
        <v>7.2745833182912695E-2</v>
      </c>
      <c r="AG44" s="94">
        <v>2.9443108718981498E-2</v>
      </c>
      <c r="AH44" s="94">
        <v>7.7500308764961501E-2</v>
      </c>
      <c r="AI44" s="94">
        <v>4.7875563512919599E-2</v>
      </c>
      <c r="AJ44" s="94">
        <v>4.7190123647516902E-2</v>
      </c>
      <c r="AK44" s="94">
        <v>7.1804931071150796E-2</v>
      </c>
      <c r="AL44" s="94">
        <v>6.4925017666476001E-2</v>
      </c>
      <c r="AM44" s="94">
        <v>8.1369966675514799E-2</v>
      </c>
      <c r="AN44" s="94">
        <v>6.1993605197426499E-2</v>
      </c>
      <c r="AO44" s="94">
        <v>5.9919453182809002E-2</v>
      </c>
      <c r="AP44" s="94">
        <v>1.2956768518986399</v>
      </c>
      <c r="AQ44" s="94">
        <v>3.3004482937123499E-2</v>
      </c>
      <c r="AR44" s="94">
        <v>3.03445811893184E-2</v>
      </c>
      <c r="AS44" s="94">
        <v>3.8918900148925101E-2</v>
      </c>
      <c r="AT44" s="94">
        <v>3.2355686317139198E-2</v>
      </c>
      <c r="AU44" s="94">
        <v>1.44267350063107E-2</v>
      </c>
      <c r="AV44" s="94">
        <v>2.9181733954489401E-3</v>
      </c>
      <c r="AW44" s="94">
        <v>2.0680781766164499E-2</v>
      </c>
      <c r="AX44" s="94">
        <v>4.3590485392527398E-2</v>
      </c>
      <c r="AY44" s="94">
        <v>2.2618331340531799E-2</v>
      </c>
      <c r="AZ44" s="94">
        <v>3.4430307619018503E-2</v>
      </c>
      <c r="BA44" s="94">
        <v>4.3773595018605498E-2</v>
      </c>
      <c r="BB44" s="94">
        <v>6.8881072214877603E-2</v>
      </c>
      <c r="BC44" s="94">
        <v>3.6514866270262403E-2</v>
      </c>
      <c r="BD44" s="94">
        <v>3.3386098292560798E-2</v>
      </c>
      <c r="BE44" s="94">
        <v>2.5491765519723899E-2</v>
      </c>
      <c r="BG44" s="252">
        <f>'VAR 1 bi em X e FBKF'!BN44</f>
        <v>0</v>
      </c>
      <c r="BH44" s="116">
        <v>66.93574415299291</v>
      </c>
      <c r="BJ44" s="252">
        <f>'VAR 1 bi em X e FBKF'!BR44</f>
        <v>0</v>
      </c>
      <c r="BK44" s="116">
        <v>67.171678867044292</v>
      </c>
      <c r="BM44" s="251">
        <f>'VAR 1 bi em X e FBKF'!CC44</f>
        <v>0</v>
      </c>
      <c r="BN44" s="114">
        <v>40.367851522386765</v>
      </c>
      <c r="BP44" s="251">
        <f>'VAR 1 bi em X e FBKF'!CG44</f>
        <v>0</v>
      </c>
      <c r="BQ44" s="114">
        <v>32.756690698957591</v>
      </c>
      <c r="BS44" s="252">
        <f>'VAR 1 bi em X e FBKF'!BJ44</f>
        <v>0</v>
      </c>
      <c r="BT44" s="116">
        <v>66.964476370373987</v>
      </c>
      <c r="BV44" s="300">
        <f>'VAR 1 bi em X e FBKF'!BY44</f>
        <v>0</v>
      </c>
      <c r="BW44" s="114">
        <v>36.289779061567955</v>
      </c>
    </row>
    <row r="45" spans="1:75">
      <c r="A45" s="93" t="s">
        <v>168</v>
      </c>
      <c r="B45" s="84" t="s">
        <v>39</v>
      </c>
      <c r="C45" s="94">
        <v>1.5633394017498801E-3</v>
      </c>
      <c r="D45" s="94">
        <v>1.4574944473344799E-3</v>
      </c>
      <c r="E45" s="94">
        <v>2.3285238371088899E-2</v>
      </c>
      <c r="F45" s="94">
        <v>2.6978035421328598E-3</v>
      </c>
      <c r="G45" s="94">
        <v>2.7554925195639301E-3</v>
      </c>
      <c r="H45" s="94">
        <v>2.47284342166415E-3</v>
      </c>
      <c r="I45" s="94">
        <v>2.44880071884677E-3</v>
      </c>
      <c r="J45" s="94">
        <v>2.37553956548615E-3</v>
      </c>
      <c r="K45" s="94">
        <v>2.1039962328709499E-3</v>
      </c>
      <c r="L45" s="94">
        <v>2.26606082728683E-3</v>
      </c>
      <c r="M45" s="94">
        <v>2.56821626177433E-3</v>
      </c>
      <c r="N45" s="94">
        <v>3.261552243804E-3</v>
      </c>
      <c r="O45" s="94">
        <v>2.4897057894164398E-3</v>
      </c>
      <c r="P45" s="94">
        <v>1.2679502029326901E-2</v>
      </c>
      <c r="Q45" s="94">
        <v>1.57800425076533E-3</v>
      </c>
      <c r="R45" s="94">
        <v>4.2496698613751797E-3</v>
      </c>
      <c r="S45" s="94">
        <v>3.5562147175353001E-3</v>
      </c>
      <c r="T45" s="94">
        <v>2.3059243574995898E-3</v>
      </c>
      <c r="U45" s="94">
        <v>2.60920918626684E-3</v>
      </c>
      <c r="V45" s="94">
        <v>2.4362143703901599E-3</v>
      </c>
      <c r="W45" s="94">
        <v>9.5635130871670904E-3</v>
      </c>
      <c r="X45" s="94">
        <v>2.7488864897057502E-3</v>
      </c>
      <c r="Y45" s="94">
        <v>5.2462596711102503E-3</v>
      </c>
      <c r="Z45" s="94">
        <v>5.3117816159978697E-3</v>
      </c>
      <c r="AA45" s="94">
        <v>5.5079267265193696E-3</v>
      </c>
      <c r="AB45" s="94">
        <v>2.5076819498099298E-3</v>
      </c>
      <c r="AC45" s="94">
        <v>2.7833372603484501E-3</v>
      </c>
      <c r="AD45" s="94">
        <v>2.1811566416851799E-3</v>
      </c>
      <c r="AE45" s="94">
        <v>2.9977501650041501E-3</v>
      </c>
      <c r="AF45" s="94">
        <v>3.9506916912494302E-3</v>
      </c>
      <c r="AG45" s="94">
        <v>2.31001391313227E-3</v>
      </c>
      <c r="AH45" s="94">
        <v>5.0409542861092E-3</v>
      </c>
      <c r="AI45" s="94">
        <v>5.7004072513129498E-3</v>
      </c>
      <c r="AJ45" s="94">
        <v>1.2988040609630601E-3</v>
      </c>
      <c r="AK45" s="94">
        <v>1.25341417514938E-2</v>
      </c>
      <c r="AL45" s="94">
        <v>6.56841452233851E-3</v>
      </c>
      <c r="AM45" s="94">
        <v>3.0241084747522498E-3</v>
      </c>
      <c r="AN45" s="94">
        <v>3.7672108443966802E-3</v>
      </c>
      <c r="AO45" s="94">
        <v>2.28761914794031E-3</v>
      </c>
      <c r="AP45" s="94">
        <v>2.4521642137251302E-3</v>
      </c>
      <c r="AQ45" s="94">
        <v>1.02245976467744</v>
      </c>
      <c r="AR45" s="94">
        <v>2.54778852386741E-3</v>
      </c>
      <c r="AS45" s="94">
        <v>3.1782241705163002E-3</v>
      </c>
      <c r="AT45" s="94">
        <v>7.33211750054582E-3</v>
      </c>
      <c r="AU45" s="94">
        <v>8.0788268821378895E-3</v>
      </c>
      <c r="AV45" s="94">
        <v>2.3699973116495E-2</v>
      </c>
      <c r="AW45" s="94">
        <v>1.1674682867688099E-3</v>
      </c>
      <c r="AX45" s="94">
        <v>1.85404180742294E-3</v>
      </c>
      <c r="AY45" s="94">
        <v>3.9857470470136503E-3</v>
      </c>
      <c r="AZ45" s="94">
        <v>3.0613186602817699E-2</v>
      </c>
      <c r="BA45" s="94">
        <v>6.4525232999744202E-3</v>
      </c>
      <c r="BB45" s="94">
        <v>1.16476253810104E-2</v>
      </c>
      <c r="BC45" s="94">
        <v>4.5630230034448799E-2</v>
      </c>
      <c r="BD45" s="94">
        <v>1.9957064708092099E-2</v>
      </c>
      <c r="BE45" s="94">
        <v>2.2767737400831298E-2</v>
      </c>
      <c r="BG45" s="252">
        <f>'VAR 1 bi em X e FBKF'!BN45</f>
        <v>3.3239400988046466</v>
      </c>
      <c r="BH45" s="116">
        <v>7.1687110192988914</v>
      </c>
      <c r="BJ45" s="252">
        <f>'VAR 1 bi em X e FBKF'!BR45</f>
        <v>0</v>
      </c>
      <c r="BK45" s="116">
        <v>10.859762419011743</v>
      </c>
      <c r="BM45" s="251">
        <f>'VAR 1 bi em X e FBKF'!CC45</f>
        <v>0</v>
      </c>
      <c r="BN45" s="114">
        <v>4.0621223255241556</v>
      </c>
      <c r="BP45" s="251">
        <f>'VAR 1 bi em X e FBKF'!CG45</f>
        <v>926.2677364531047</v>
      </c>
      <c r="BQ45" s="114">
        <v>947.18137170483737</v>
      </c>
      <c r="BS45" s="252">
        <f>'VAR 1 bi em X e FBKF'!BJ45</f>
        <v>2.9191494351476703</v>
      </c>
      <c r="BT45" s="116">
        <v>7.6182086339577966</v>
      </c>
      <c r="BV45" s="300">
        <f>'VAR 1 bi em X e FBKF'!BY45</f>
        <v>496.29577340510019</v>
      </c>
      <c r="BW45" s="114">
        <v>509.38696401360687</v>
      </c>
    </row>
    <row r="46" spans="1:75">
      <c r="A46" s="93" t="s">
        <v>169</v>
      </c>
      <c r="B46" s="84" t="s">
        <v>40</v>
      </c>
      <c r="C46" s="94">
        <v>6.1375484093106503E-2</v>
      </c>
      <c r="D46" s="94">
        <v>7.5744527217323193E-2</v>
      </c>
      <c r="E46" s="94">
        <v>3.70853719208721E-2</v>
      </c>
      <c r="F46" s="94">
        <v>5.0661021625106703E-2</v>
      </c>
      <c r="G46" s="94">
        <v>7.0046803249217401E-2</v>
      </c>
      <c r="H46" s="94">
        <v>0.10871475768265999</v>
      </c>
      <c r="I46" s="94">
        <v>6.2980541473317594E-2</v>
      </c>
      <c r="J46" s="94">
        <v>9.0271013220746502E-2</v>
      </c>
      <c r="K46" s="94">
        <v>0.124250228094368</v>
      </c>
      <c r="L46" s="94">
        <v>0.120638597907611</v>
      </c>
      <c r="M46" s="94">
        <v>7.9463680118531194E-2</v>
      </c>
      <c r="N46" s="94">
        <v>7.0171601308454401E-2</v>
      </c>
      <c r="O46" s="94">
        <v>6.3173312397119694E-2</v>
      </c>
      <c r="P46" s="94">
        <v>2.99254201966637E-2</v>
      </c>
      <c r="Q46" s="94">
        <v>4.1118625387820802E-2</v>
      </c>
      <c r="R46" s="94">
        <v>8.6850266884145599E-2</v>
      </c>
      <c r="S46" s="94">
        <v>8.4488437542574998E-2</v>
      </c>
      <c r="T46" s="94">
        <v>6.3892354469902199E-2</v>
      </c>
      <c r="U46" s="94">
        <v>9.6845162353935102E-2</v>
      </c>
      <c r="V46" s="94">
        <v>9.2643647563515702E-2</v>
      </c>
      <c r="W46" s="94">
        <v>7.7758771038919497E-2</v>
      </c>
      <c r="X46" s="94">
        <v>7.6185039650232503E-2</v>
      </c>
      <c r="Y46" s="94">
        <v>8.6811133544697605E-2</v>
      </c>
      <c r="Z46" s="94">
        <v>8.6858526736730599E-2</v>
      </c>
      <c r="AA46" s="94">
        <v>9.2329947361646403E-2</v>
      </c>
      <c r="AB46" s="94">
        <v>5.6500726814161698E-2</v>
      </c>
      <c r="AC46" s="94">
        <v>5.7147058425434799E-2</v>
      </c>
      <c r="AD46" s="94">
        <v>5.6086415157283298E-2</v>
      </c>
      <c r="AE46" s="94">
        <v>7.4292107648048999E-2</v>
      </c>
      <c r="AF46" s="94">
        <v>8.6682163712368296E-2</v>
      </c>
      <c r="AG46" s="94">
        <v>0.113864788155118</v>
      </c>
      <c r="AH46" s="94">
        <v>6.8773681388688904E-2</v>
      </c>
      <c r="AI46" s="94">
        <v>0.10016609373042901</v>
      </c>
      <c r="AJ46" s="94">
        <v>4.5034935254417999E-2</v>
      </c>
      <c r="AK46" s="94">
        <v>0.141089410509011</v>
      </c>
      <c r="AL46" s="94">
        <v>0.12779968548560899</v>
      </c>
      <c r="AM46" s="94">
        <v>0.108624085059735</v>
      </c>
      <c r="AN46" s="94">
        <v>8.9533953764963495E-2</v>
      </c>
      <c r="AO46" s="94">
        <v>8.8736935853872198E-2</v>
      </c>
      <c r="AP46" s="94">
        <v>2.3187583780676101E-2</v>
      </c>
      <c r="AQ46" s="94">
        <v>7.5211388544624502E-2</v>
      </c>
      <c r="AR46" s="94">
        <v>1.0338783608421001</v>
      </c>
      <c r="AS46" s="94">
        <v>6.0468818991686601E-2</v>
      </c>
      <c r="AT46" s="94">
        <v>3.03550134774737E-2</v>
      </c>
      <c r="AU46" s="94">
        <v>1.90660261621333E-2</v>
      </c>
      <c r="AV46" s="94">
        <v>4.5770511266624396E-3</v>
      </c>
      <c r="AW46" s="94">
        <v>4.2051245737779498E-2</v>
      </c>
      <c r="AX46" s="94">
        <v>0.122214252025053</v>
      </c>
      <c r="AY46" s="94">
        <v>3.3912129360341298E-2</v>
      </c>
      <c r="AZ46" s="94">
        <v>2.89625752018767E-2</v>
      </c>
      <c r="BA46" s="94">
        <v>5.59383505234681E-2</v>
      </c>
      <c r="BB46" s="94">
        <v>4.06496198559958E-2</v>
      </c>
      <c r="BC46" s="94">
        <v>2.1177413420796001E-2</v>
      </c>
      <c r="BD46" s="94">
        <v>4.2944714633985699E-2</v>
      </c>
      <c r="BE46" s="94">
        <v>2.1296110827555999E-2</v>
      </c>
      <c r="BG46" s="252">
        <f>'VAR 1 bi em X e FBKF'!BN46</f>
        <v>46.44029205697781</v>
      </c>
      <c r="BH46" s="116">
        <v>128.71627057175439</v>
      </c>
      <c r="BJ46" s="252">
        <f>'VAR 1 bi em X e FBKF'!BR46</f>
        <v>0</v>
      </c>
      <c r="BK46" s="116">
        <v>42.548115161789113</v>
      </c>
      <c r="BM46" s="251">
        <f>'VAR 1 bi em X e FBKF'!CC46</f>
        <v>192.84666093872369</v>
      </c>
      <c r="BN46" s="114">
        <v>252.1670545076727</v>
      </c>
      <c r="BP46" s="251">
        <f>'VAR 1 bi em X e FBKF'!CG46</f>
        <v>0</v>
      </c>
      <c r="BQ46" s="114">
        <v>74.911966637971389</v>
      </c>
      <c r="BS46" s="252">
        <f>'VAR 1 bi em X e FBKF'!BJ46</f>
        <v>40.784775987681556</v>
      </c>
      <c r="BT46" s="116">
        <v>118.22268050163225</v>
      </c>
      <c r="BV46" s="300">
        <f>'VAR 1 bi em X e FBKF'!BY46</f>
        <v>89.519103503044207</v>
      </c>
      <c r="BW46" s="114">
        <v>157.19348751165091</v>
      </c>
    </row>
    <row r="47" spans="1:75">
      <c r="A47" s="93" t="s">
        <v>170</v>
      </c>
      <c r="B47" s="84" t="s">
        <v>171</v>
      </c>
      <c r="C47" s="94">
        <v>4.9240179975722602E-2</v>
      </c>
      <c r="D47" s="94">
        <v>5.2657449432359303E-2</v>
      </c>
      <c r="E47" s="94">
        <v>0.13969695892305101</v>
      </c>
      <c r="F47" s="94">
        <v>0.140328069956456</v>
      </c>
      <c r="G47" s="94">
        <v>0.120171700252848</v>
      </c>
      <c r="H47" s="94">
        <v>9.59388244733312E-2</v>
      </c>
      <c r="I47" s="94">
        <v>8.9213396399181702E-2</v>
      </c>
      <c r="J47" s="94">
        <v>5.3087775816739798E-2</v>
      </c>
      <c r="K47" s="94">
        <v>4.7796493779303E-2</v>
      </c>
      <c r="L47" s="94">
        <v>7.1559577490417706E-2</v>
      </c>
      <c r="M47" s="94">
        <v>6.9758736380053102E-2</v>
      </c>
      <c r="N47" s="94">
        <v>7.7507931424284998E-2</v>
      </c>
      <c r="O47" s="94">
        <v>5.1072622589474502E-2</v>
      </c>
      <c r="P47" s="94">
        <v>9.5098676360880804E-2</v>
      </c>
      <c r="Q47" s="94">
        <v>4.7547672380689403E-2</v>
      </c>
      <c r="R47" s="94">
        <v>7.98363738382524E-2</v>
      </c>
      <c r="S47" s="94">
        <v>7.6447721275623701E-2</v>
      </c>
      <c r="T47" s="94">
        <v>6.5781913331144803E-2</v>
      </c>
      <c r="U47" s="94">
        <v>6.2886557561563999E-2</v>
      </c>
      <c r="V47" s="94">
        <v>7.5986315669767102E-2</v>
      </c>
      <c r="W47" s="94">
        <v>7.1218668857755602E-2</v>
      </c>
      <c r="X47" s="94">
        <v>6.3177144526255696E-2</v>
      </c>
      <c r="Y47" s="94">
        <v>6.8945058809050802E-2</v>
      </c>
      <c r="Z47" s="94">
        <v>0.13786559514994801</v>
      </c>
      <c r="AA47" s="94">
        <v>7.3731374893915999E-2</v>
      </c>
      <c r="AB47" s="94">
        <v>0.106113877620565</v>
      </c>
      <c r="AC47" s="94">
        <v>7.8327782739894797E-2</v>
      </c>
      <c r="AD47" s="94">
        <v>7.0212930794142495E-2</v>
      </c>
      <c r="AE47" s="94">
        <v>7.6212815808937601E-2</v>
      </c>
      <c r="AF47" s="94">
        <v>9.4770981097763093E-2</v>
      </c>
      <c r="AG47" s="94">
        <v>4.9708645910310198E-2</v>
      </c>
      <c r="AH47" s="94">
        <v>7.1024925440966502E-2</v>
      </c>
      <c r="AI47" s="94">
        <v>7.6536136908636407E-2</v>
      </c>
      <c r="AJ47" s="94">
        <v>5.02974441320128E-2</v>
      </c>
      <c r="AK47" s="94">
        <v>9.0133236474695302E-2</v>
      </c>
      <c r="AL47" s="94">
        <v>8.1052967585764496E-2</v>
      </c>
      <c r="AM47" s="94">
        <v>8.0931286567505895E-2</v>
      </c>
      <c r="AN47" s="94">
        <v>5.4357766151989798E-2</v>
      </c>
      <c r="AO47" s="94">
        <v>5.1852427200184799E-2</v>
      </c>
      <c r="AP47" s="94">
        <v>3.9109650198881102E-2</v>
      </c>
      <c r="AQ47" s="94">
        <v>4.04411577426258E-2</v>
      </c>
      <c r="AR47" s="94">
        <v>5.8551830253518303E-2</v>
      </c>
      <c r="AS47" s="94">
        <v>1.1174520133305199</v>
      </c>
      <c r="AT47" s="94">
        <v>3.9872714802668401E-2</v>
      </c>
      <c r="AU47" s="94">
        <v>2.09376608166334E-2</v>
      </c>
      <c r="AV47" s="94">
        <v>3.55823475313041E-3</v>
      </c>
      <c r="AW47" s="94">
        <v>1.86825933914498E-2</v>
      </c>
      <c r="AX47" s="94">
        <v>5.7351468862250503E-2</v>
      </c>
      <c r="AY47" s="94">
        <v>3.12229714663423E-2</v>
      </c>
      <c r="AZ47" s="94">
        <v>3.6824939296533903E-2</v>
      </c>
      <c r="BA47" s="94">
        <v>4.7607872981045699E-2</v>
      </c>
      <c r="BB47" s="94">
        <v>5.1051760176697901E-2</v>
      </c>
      <c r="BC47" s="94">
        <v>1.60479899456295E-2</v>
      </c>
      <c r="BD47" s="94">
        <v>3.3058914627705098E-2</v>
      </c>
      <c r="BE47" s="94">
        <v>2.0196166162350999E-2</v>
      </c>
      <c r="BG47" s="252">
        <f>'VAR 1 bi em X e FBKF'!BN47</f>
        <v>35.344094560122556</v>
      </c>
      <c r="BH47" s="116">
        <v>110.2038819437221</v>
      </c>
      <c r="BJ47" s="252">
        <f>'VAR 1 bi em X e FBKF'!BR47</f>
        <v>0</v>
      </c>
      <c r="BK47" s="116">
        <v>125.18339014725332</v>
      </c>
      <c r="BM47" s="251">
        <f>'VAR 1 bi em X e FBKF'!CC47</f>
        <v>31.067754468936045</v>
      </c>
      <c r="BN47" s="114">
        <v>84.450198426634387</v>
      </c>
      <c r="BP47" s="251">
        <f>'VAR 1 bi em X e FBKF'!CG47</f>
        <v>0</v>
      </c>
      <c r="BQ47" s="114">
        <v>41.259965651561572</v>
      </c>
      <c r="BS47" s="252">
        <f>'VAR 1 bi em X e FBKF'!BJ47</f>
        <v>31.039877556184369</v>
      </c>
      <c r="BT47" s="116">
        <v>112.02809203377247</v>
      </c>
      <c r="BV47" s="300">
        <f>'VAR 1 bi em X e FBKF'!BY47</f>
        <v>14.421600635312803</v>
      </c>
      <c r="BW47" s="114">
        <v>61.308800820871731</v>
      </c>
    </row>
    <row r="48" spans="1:75">
      <c r="A48" s="93" t="s">
        <v>172</v>
      </c>
      <c r="B48" s="84" t="s">
        <v>41</v>
      </c>
      <c r="C48" s="94">
        <v>1.5403779669039899E-2</v>
      </c>
      <c r="D48" s="94">
        <v>1.8471550712556802E-2</v>
      </c>
      <c r="E48" s="94">
        <v>7.2780060324496201E-2</v>
      </c>
      <c r="F48" s="94">
        <v>6.4137405885986598E-2</v>
      </c>
      <c r="G48" s="94">
        <v>4.8264665021660297E-2</v>
      </c>
      <c r="H48" s="94">
        <v>2.4850646827585102E-2</v>
      </c>
      <c r="I48" s="94">
        <v>2.8169766715345601E-2</v>
      </c>
      <c r="J48" s="94">
        <v>1.7930908076690601E-2</v>
      </c>
      <c r="K48" s="94">
        <v>1.3523943173630501E-2</v>
      </c>
      <c r="L48" s="94">
        <v>2.4198119236452698E-2</v>
      </c>
      <c r="M48" s="94">
        <v>1.7375343006892301E-2</v>
      </c>
      <c r="N48" s="94">
        <v>2.5383887217327601E-2</v>
      </c>
      <c r="O48" s="94">
        <v>4.5818743880065099E-2</v>
      </c>
      <c r="P48" s="94">
        <v>4.7408543578371501E-2</v>
      </c>
      <c r="Q48" s="94">
        <v>1.5906249386241501E-2</v>
      </c>
      <c r="R48" s="94">
        <v>3.7906745769564001E-2</v>
      </c>
      <c r="S48" s="94">
        <v>3.08316486655308E-2</v>
      </c>
      <c r="T48" s="94">
        <v>4.9572567391354398E-2</v>
      </c>
      <c r="U48" s="94">
        <v>4.2805973870992199E-2</v>
      </c>
      <c r="V48" s="94">
        <v>2.9905130204141601E-2</v>
      </c>
      <c r="W48" s="94">
        <v>4.2088794374040103E-2</v>
      </c>
      <c r="X48" s="94">
        <v>5.1330319020993199E-2</v>
      </c>
      <c r="Y48" s="94">
        <v>3.5903218603334799E-2</v>
      </c>
      <c r="Z48" s="94">
        <v>3.8976443687555901E-2</v>
      </c>
      <c r="AA48" s="94">
        <v>3.0003573860506599E-2</v>
      </c>
      <c r="AB48" s="94">
        <v>5.7387128672799603E-2</v>
      </c>
      <c r="AC48" s="94">
        <v>2.3279276648080601E-2</v>
      </c>
      <c r="AD48" s="94">
        <v>3.08371136594962E-2</v>
      </c>
      <c r="AE48" s="94">
        <v>5.14835348430994E-2</v>
      </c>
      <c r="AF48" s="94">
        <v>6.7946302885827703E-2</v>
      </c>
      <c r="AG48" s="94">
        <v>4.2608554059179897E-2</v>
      </c>
      <c r="AH48" s="94">
        <v>6.1529400890118699E-2</v>
      </c>
      <c r="AI48" s="94">
        <v>8.6396261878836603E-2</v>
      </c>
      <c r="AJ48" s="94">
        <v>2.85688408220558E-2</v>
      </c>
      <c r="AK48" s="94">
        <v>5.3751598797326099E-2</v>
      </c>
      <c r="AL48" s="94">
        <v>4.0526036359116398E-2</v>
      </c>
      <c r="AM48" s="94">
        <v>3.4330940757977303E-2</v>
      </c>
      <c r="AN48" s="94">
        <v>5.1817642160482701E-2</v>
      </c>
      <c r="AO48" s="94">
        <v>1.8677066547952301E-2</v>
      </c>
      <c r="AP48" s="94">
        <v>3.6971524074376802E-2</v>
      </c>
      <c r="AQ48" s="94">
        <v>1.6230944516148701E-2</v>
      </c>
      <c r="AR48" s="94">
        <v>3.1369835936855599E-2</v>
      </c>
      <c r="AS48" s="94">
        <v>3.4613756202643002E-2</v>
      </c>
      <c r="AT48" s="94">
        <v>1.2165540874145</v>
      </c>
      <c r="AU48" s="94">
        <v>6.7293776318273602E-2</v>
      </c>
      <c r="AV48" s="94">
        <v>4.6102648684850497E-3</v>
      </c>
      <c r="AW48" s="94">
        <v>1.75918906084951E-2</v>
      </c>
      <c r="AX48" s="94">
        <v>2.0725603087279301E-2</v>
      </c>
      <c r="AY48" s="94">
        <v>0.15680249853515399</v>
      </c>
      <c r="AZ48" s="94">
        <v>0.11345566149635999</v>
      </c>
      <c r="BA48" s="94">
        <v>5.7761498250649697E-2</v>
      </c>
      <c r="BB48" s="94">
        <v>4.9788987161017803E-2</v>
      </c>
      <c r="BC48" s="94">
        <v>3.21914338914236E-2</v>
      </c>
      <c r="BD48" s="94">
        <v>5.1475300607246602E-2</v>
      </c>
      <c r="BE48" s="94">
        <v>8.5740035971522105E-2</v>
      </c>
      <c r="BG48" s="252">
        <f>'VAR 1 bi em X e FBKF'!BN48</f>
        <v>3.3485358500643003</v>
      </c>
      <c r="BH48" s="116">
        <v>45.601859829970792</v>
      </c>
      <c r="BJ48" s="252">
        <f>'VAR 1 bi em X e FBKF'!BR48</f>
        <v>0</v>
      </c>
      <c r="BK48" s="116">
        <v>60.132340973759071</v>
      </c>
      <c r="BM48" s="251">
        <f>'VAR 1 bi em X e FBKF'!CC48</f>
        <v>0</v>
      </c>
      <c r="BN48" s="114">
        <v>34.648177732680402</v>
      </c>
      <c r="BP48" s="251">
        <f>'VAR 1 bi em X e FBKF'!CG48</f>
        <v>0</v>
      </c>
      <c r="BQ48" s="114">
        <v>16.323739873122513</v>
      </c>
      <c r="BS48" s="252">
        <f>'VAR 1 bi em X e FBKF'!BJ48</f>
        <v>2.9407499066551055</v>
      </c>
      <c r="BT48" s="116">
        <v>47.371387237388397</v>
      </c>
      <c r="BV48" s="300">
        <f>'VAR 1 bi em X e FBKF'!BY48</f>
        <v>0</v>
      </c>
      <c r="BW48" s="114">
        <v>24.829913853008485</v>
      </c>
    </row>
    <row r="49" spans="1:115">
      <c r="A49" s="93" t="s">
        <v>173</v>
      </c>
      <c r="B49" s="84" t="s">
        <v>42</v>
      </c>
      <c r="C49" s="94">
        <v>3.2326708918864099E-2</v>
      </c>
      <c r="D49" s="94">
        <v>2.72397690152292E-2</v>
      </c>
      <c r="E49" s="94">
        <v>3.02520690977243E-2</v>
      </c>
      <c r="F49" s="94">
        <v>7.2175640624960902E-2</v>
      </c>
      <c r="G49" s="94">
        <v>3.8447032569603801E-2</v>
      </c>
      <c r="H49" s="94">
        <v>4.0262803115332403E-2</v>
      </c>
      <c r="I49" s="94">
        <v>5.3717159847529103E-2</v>
      </c>
      <c r="J49" s="94">
        <v>3.9439484022547301E-2</v>
      </c>
      <c r="K49" s="94">
        <v>3.0495085376355702E-2</v>
      </c>
      <c r="L49" s="94">
        <v>4.4869371283798802E-2</v>
      </c>
      <c r="M49" s="94">
        <v>3.7245777428393197E-2</v>
      </c>
      <c r="N49" s="94">
        <v>5.5509550736976603E-2</v>
      </c>
      <c r="O49" s="94">
        <v>3.4883635443093898E-2</v>
      </c>
      <c r="P49" s="94">
        <v>2.3702779114125098E-2</v>
      </c>
      <c r="Q49" s="94">
        <v>3.4073562650120903E-2</v>
      </c>
      <c r="R49" s="94">
        <v>6.7501573678299898E-2</v>
      </c>
      <c r="S49" s="94">
        <v>7.1803408069825797E-2</v>
      </c>
      <c r="T49" s="94">
        <v>3.7102020106826103E-2</v>
      </c>
      <c r="U49" s="94">
        <v>6.9861519933329397E-2</v>
      </c>
      <c r="V49" s="94">
        <v>4.3570359767731499E-2</v>
      </c>
      <c r="W49" s="94">
        <v>4.3151408813463403E-2</v>
      </c>
      <c r="X49" s="94">
        <v>5.1298074051600501E-2</v>
      </c>
      <c r="Y49" s="94">
        <v>5.3216392354159398E-2</v>
      </c>
      <c r="Z49" s="94">
        <v>5.0348372808092498E-2</v>
      </c>
      <c r="AA49" s="94">
        <v>4.2185368156756602E-2</v>
      </c>
      <c r="AB49" s="94">
        <v>6.2423278938315403E-2</v>
      </c>
      <c r="AC49" s="94">
        <v>5.3537615575356197E-2</v>
      </c>
      <c r="AD49" s="94">
        <v>4.6416510334218002E-2</v>
      </c>
      <c r="AE49" s="94">
        <v>7.01081507475112E-2</v>
      </c>
      <c r="AF49" s="94">
        <v>5.4001783560537898E-2</v>
      </c>
      <c r="AG49" s="94">
        <v>3.3344770769962E-2</v>
      </c>
      <c r="AH49" s="94">
        <v>4.7885398119257301E-2</v>
      </c>
      <c r="AI49" s="94">
        <v>5.8836728112173997E-2</v>
      </c>
      <c r="AJ49" s="94">
        <v>3.3702783821447299E-2</v>
      </c>
      <c r="AK49" s="94">
        <v>5.9347992124538999E-2</v>
      </c>
      <c r="AL49" s="94">
        <v>6.2039743666374797E-2</v>
      </c>
      <c r="AM49" s="94">
        <v>6.0749003416281797E-2</v>
      </c>
      <c r="AN49" s="94">
        <v>4.90100176671487E-2</v>
      </c>
      <c r="AO49" s="94">
        <v>3.3310283441539301E-2</v>
      </c>
      <c r="AP49" s="94">
        <v>2.8486929599055199E-2</v>
      </c>
      <c r="AQ49" s="94">
        <v>2.44330539443019E-2</v>
      </c>
      <c r="AR49" s="94">
        <v>2.9847176849979999E-2</v>
      </c>
      <c r="AS49" s="94">
        <v>3.7723199364475601E-2</v>
      </c>
      <c r="AT49" s="94">
        <v>4.09083141508002E-2</v>
      </c>
      <c r="AU49" s="94">
        <v>1.1375425941024599</v>
      </c>
      <c r="AV49" s="94">
        <v>5.32786206124433E-3</v>
      </c>
      <c r="AW49" s="94">
        <v>1.75253898539111E-2</v>
      </c>
      <c r="AX49" s="94">
        <v>2.4593282507402399E-2</v>
      </c>
      <c r="AY49" s="94">
        <v>2.9256526330943399E-2</v>
      </c>
      <c r="AZ49" s="94">
        <v>1.2604075871975399E-2</v>
      </c>
      <c r="BA49" s="94">
        <v>2.6405631615705399E-2</v>
      </c>
      <c r="BB49" s="94">
        <v>1.52561128817853E-2</v>
      </c>
      <c r="BC49" s="94">
        <v>6.3776027354222904E-3</v>
      </c>
      <c r="BD49" s="94">
        <v>1.2646317336186199E-2</v>
      </c>
      <c r="BE49" s="94">
        <v>0.12250842509462</v>
      </c>
      <c r="BG49" s="252">
        <f>'VAR 1 bi em X e FBKF'!BN49</f>
        <v>5.808110976029683</v>
      </c>
      <c r="BH49" s="116">
        <v>52.823601405403892</v>
      </c>
      <c r="BJ49" s="252">
        <f>'VAR 1 bi em X e FBKF'!BR49</f>
        <v>0</v>
      </c>
      <c r="BK49" s="116">
        <v>44.625647463111292</v>
      </c>
      <c r="BM49" s="251">
        <f>'VAR 1 bi em X e FBKF'!CC49</f>
        <v>0</v>
      </c>
      <c r="BN49" s="114">
        <v>36.336161416701529</v>
      </c>
      <c r="BP49" s="251">
        <f>'VAR 1 bi em X e FBKF'!CG49</f>
        <v>0</v>
      </c>
      <c r="BQ49" s="114">
        <v>24.757780891938957</v>
      </c>
      <c r="BS49" s="252">
        <f>'VAR 1 bi em X e FBKF'!BJ49</f>
        <v>5.1007970573986245</v>
      </c>
      <c r="BT49" s="116">
        <v>51.825251519940167</v>
      </c>
      <c r="BV49" s="300">
        <f>'VAR 1 bi em X e FBKF'!BY49</f>
        <v>0</v>
      </c>
      <c r="BW49" s="114">
        <v>30.132446128809157</v>
      </c>
    </row>
    <row r="50" spans="1:115">
      <c r="A50" s="93" t="s">
        <v>174</v>
      </c>
      <c r="B50" s="84" t="s">
        <v>43</v>
      </c>
      <c r="C50" s="94">
        <v>4.9081836449050998E-3</v>
      </c>
      <c r="D50" s="94">
        <v>4.8367590812805903E-3</v>
      </c>
      <c r="E50" s="94">
        <v>9.6547801177081002E-3</v>
      </c>
      <c r="F50" s="94">
        <v>1.1334903566784999E-2</v>
      </c>
      <c r="G50" s="94">
        <v>1.16325965967412E-2</v>
      </c>
      <c r="H50" s="94">
        <v>1.00745344108958E-2</v>
      </c>
      <c r="I50" s="94">
        <v>8.6355085524579302E-3</v>
      </c>
      <c r="J50" s="94">
        <v>6.7880729977055302E-3</v>
      </c>
      <c r="K50" s="94">
        <v>1.1951000198012301E-2</v>
      </c>
      <c r="L50" s="94">
        <v>8.0649014199976297E-3</v>
      </c>
      <c r="M50" s="94">
        <v>7.0775072659850198E-3</v>
      </c>
      <c r="N50" s="94">
        <v>9.8725302815958395E-3</v>
      </c>
      <c r="O50" s="94">
        <v>1.22433468850728E-2</v>
      </c>
      <c r="P50" s="94">
        <v>9.91502628762609E-3</v>
      </c>
      <c r="Q50" s="94">
        <v>6.0857146504256299E-3</v>
      </c>
      <c r="R50" s="94">
        <v>1.3405481773285899E-2</v>
      </c>
      <c r="S50" s="94">
        <v>9.4710139108989191E-3</v>
      </c>
      <c r="T50" s="94">
        <v>7.7422159034316197E-3</v>
      </c>
      <c r="U50" s="94">
        <v>7.7078632460703799E-3</v>
      </c>
      <c r="V50" s="94">
        <v>8.3247490202827904E-3</v>
      </c>
      <c r="W50" s="94">
        <v>9.7961767762396804E-3</v>
      </c>
      <c r="X50" s="94">
        <v>1.1302972820254701E-2</v>
      </c>
      <c r="Y50" s="94">
        <v>1.0247297296357099E-2</v>
      </c>
      <c r="Z50" s="94">
        <v>9.9315392770352104E-3</v>
      </c>
      <c r="AA50" s="94">
        <v>1.1131388464661799E-2</v>
      </c>
      <c r="AB50" s="94">
        <v>8.0366917461943601E-3</v>
      </c>
      <c r="AC50" s="94">
        <v>6.1489915732903201E-3</v>
      </c>
      <c r="AD50" s="94">
        <v>8.2406048503207395E-3</v>
      </c>
      <c r="AE50" s="94">
        <v>9.8666241688133895E-3</v>
      </c>
      <c r="AF50" s="94">
        <v>1.00383880849279E-2</v>
      </c>
      <c r="AG50" s="94">
        <v>7.2833361671267704E-3</v>
      </c>
      <c r="AH50" s="94">
        <v>8.9256542535983193E-3</v>
      </c>
      <c r="AI50" s="94">
        <v>9.1306323465340303E-3</v>
      </c>
      <c r="AJ50" s="94">
        <v>5.2547924305162098E-3</v>
      </c>
      <c r="AK50" s="94">
        <v>8.29250895001926E-3</v>
      </c>
      <c r="AL50" s="94">
        <v>7.7280435983272302E-3</v>
      </c>
      <c r="AM50" s="94">
        <v>7.4744596676776199E-3</v>
      </c>
      <c r="AN50" s="94">
        <v>7.1131408746921499E-3</v>
      </c>
      <c r="AO50" s="94">
        <v>7.2321310703432904E-3</v>
      </c>
      <c r="AP50" s="94">
        <v>5.4795252799221504E-3</v>
      </c>
      <c r="AQ50" s="94">
        <v>4.4654736915851001E-3</v>
      </c>
      <c r="AR50" s="94">
        <v>1.8972030281441999E-2</v>
      </c>
      <c r="AS50" s="94">
        <v>7.4050603001475698E-3</v>
      </c>
      <c r="AT50" s="94">
        <v>2.4174454042043599E-2</v>
      </c>
      <c r="AU50" s="94">
        <v>7.4685884203823097E-3</v>
      </c>
      <c r="AV50" s="94">
        <v>1.0027856089445899</v>
      </c>
      <c r="AW50" s="94">
        <v>8.6495136440402996E-3</v>
      </c>
      <c r="AX50" s="94">
        <v>1.29046469547036E-2</v>
      </c>
      <c r="AY50" s="94">
        <v>1.0239822290764601E-2</v>
      </c>
      <c r="AZ50" s="94">
        <v>2.3053393808193001E-2</v>
      </c>
      <c r="BA50" s="94">
        <v>1.5103193929925899E-2</v>
      </c>
      <c r="BB50" s="94">
        <v>6.22049136284552E-3</v>
      </c>
      <c r="BC50" s="94">
        <v>1.3410487634806199E-2</v>
      </c>
      <c r="BD50" s="94">
        <v>1.14473329031336E-2</v>
      </c>
      <c r="BE50" s="94">
        <v>1.6610983890736199E-2</v>
      </c>
      <c r="BG50" s="252">
        <f>'VAR 1 bi em X e FBKF'!BN50</f>
        <v>8.8052789509560725</v>
      </c>
      <c r="BH50" s="116">
        <v>17.976060649962033</v>
      </c>
      <c r="BJ50" s="252">
        <f>'VAR 1 bi em X e FBKF'!BR50</f>
        <v>0</v>
      </c>
      <c r="BK50" s="116">
        <v>10.511819372905165</v>
      </c>
      <c r="BM50" s="251">
        <f>'VAR 1 bi em X e FBKF'!CC50</f>
        <v>29.615492818528121</v>
      </c>
      <c r="BN50" s="114">
        <v>38.094880777605482</v>
      </c>
      <c r="BP50" s="251">
        <f>'VAR 1 bi em X e FBKF'!CG50</f>
        <v>0</v>
      </c>
      <c r="BQ50" s="114">
        <v>4.4943270948731797</v>
      </c>
      <c r="BS50" s="252">
        <f>'VAR 1 bi em X e FBKF'!BJ50</f>
        <v>7.7329687996617986</v>
      </c>
      <c r="BT50" s="116">
        <v>17.067062566235368</v>
      </c>
      <c r="BV50" s="300">
        <f>'VAR 1 bi em X e FBKF'!BY50</f>
        <v>13.747463160681198</v>
      </c>
      <c r="BW50" s="114">
        <v>20.09164896833747</v>
      </c>
    </row>
    <row r="51" spans="1:115">
      <c r="A51" s="93" t="s">
        <v>175</v>
      </c>
      <c r="B51" s="84" t="s">
        <v>44</v>
      </c>
      <c r="C51" s="94">
        <v>1.7927160443274299E-3</v>
      </c>
      <c r="D51" s="94">
        <v>2.0753646158934999E-3</v>
      </c>
      <c r="E51" s="94">
        <v>4.1510944944087502E-3</v>
      </c>
      <c r="F51" s="94">
        <v>6.4376726861781197E-3</v>
      </c>
      <c r="G51" s="94">
        <v>4.3483359007236598E-3</v>
      </c>
      <c r="H51" s="94">
        <v>3.6212116589525402E-3</v>
      </c>
      <c r="I51" s="94">
        <v>3.9069700365186501E-3</v>
      </c>
      <c r="J51" s="94">
        <v>1.9778520217395498E-3</v>
      </c>
      <c r="K51" s="94">
        <v>1.7407793104822901E-3</v>
      </c>
      <c r="L51" s="94">
        <v>3.35926573623971E-3</v>
      </c>
      <c r="M51" s="94">
        <v>2.4738280367164098E-3</v>
      </c>
      <c r="N51" s="94">
        <v>3.1811373077981998E-3</v>
      </c>
      <c r="O51" s="94">
        <v>5.5692389774565096E-3</v>
      </c>
      <c r="P51" s="94">
        <v>2.9895136281879102E-3</v>
      </c>
      <c r="Q51" s="94">
        <v>2.0628112561456901E-3</v>
      </c>
      <c r="R51" s="94">
        <v>4.1784661126031504E-3</v>
      </c>
      <c r="S51" s="94">
        <v>3.47833552154494E-3</v>
      </c>
      <c r="T51" s="94">
        <v>5.4738288957976401E-3</v>
      </c>
      <c r="U51" s="94">
        <v>3.3623813978474601E-3</v>
      </c>
      <c r="V51" s="94">
        <v>4.6177400271130301E-3</v>
      </c>
      <c r="W51" s="94">
        <v>4.7395221339651596E-3</v>
      </c>
      <c r="X51" s="94">
        <v>5.8642856382679596E-3</v>
      </c>
      <c r="Y51" s="94">
        <v>3.6471776867514302E-3</v>
      </c>
      <c r="Z51" s="94">
        <v>5.8728149393420604E-3</v>
      </c>
      <c r="AA51" s="94">
        <v>4.3744253882693901E-3</v>
      </c>
      <c r="AB51" s="94">
        <v>5.1705044161458802E-3</v>
      </c>
      <c r="AC51" s="94">
        <v>2.8477797576386202E-3</v>
      </c>
      <c r="AD51" s="94">
        <v>2.7524950657875301E-3</v>
      </c>
      <c r="AE51" s="94">
        <v>4.6760165745534897E-3</v>
      </c>
      <c r="AF51" s="94">
        <v>3.9248876553650298E-3</v>
      </c>
      <c r="AG51" s="94">
        <v>2.3185153879399802E-3</v>
      </c>
      <c r="AH51" s="94">
        <v>3.0921174515105101E-3</v>
      </c>
      <c r="AI51" s="94">
        <v>3.53993358688092E-3</v>
      </c>
      <c r="AJ51" s="94">
        <v>4.2479823427324301E-3</v>
      </c>
      <c r="AK51" s="94">
        <v>4.0175544515245803E-3</v>
      </c>
      <c r="AL51" s="94">
        <v>3.4347617978400598E-3</v>
      </c>
      <c r="AM51" s="94">
        <v>3.7963304955550498E-3</v>
      </c>
      <c r="AN51" s="94">
        <v>3.48730366491142E-3</v>
      </c>
      <c r="AO51" s="94">
        <v>2.0022125485624699E-3</v>
      </c>
      <c r="AP51" s="94">
        <v>2.1078871192270802E-3</v>
      </c>
      <c r="AQ51" s="94">
        <v>2.0399696159390098E-3</v>
      </c>
      <c r="AR51" s="94">
        <v>3.1318022423271201E-3</v>
      </c>
      <c r="AS51" s="94">
        <v>1.97629487611579E-2</v>
      </c>
      <c r="AT51" s="94">
        <v>1.7474271906677701E-2</v>
      </c>
      <c r="AU51" s="94">
        <v>6.0557434317886601E-3</v>
      </c>
      <c r="AV51" s="94">
        <v>1.38841906186741E-3</v>
      </c>
      <c r="AW51" s="94">
        <v>1.0020865372309999</v>
      </c>
      <c r="AX51" s="94">
        <v>2.7996509493041001E-3</v>
      </c>
      <c r="AY51" s="94">
        <v>7.7685541648910804E-3</v>
      </c>
      <c r="AZ51" s="94">
        <v>1.3405835873429001E-2</v>
      </c>
      <c r="BA51" s="94">
        <v>1.6292551264575302E-2</v>
      </c>
      <c r="BB51" s="94">
        <v>6.6018682860853597E-3</v>
      </c>
      <c r="BC51" s="94">
        <v>2.0645389822671598E-3</v>
      </c>
      <c r="BD51" s="94">
        <v>4.8981426083393696E-3</v>
      </c>
      <c r="BE51" s="94">
        <v>4.5216513956047996E-3</v>
      </c>
      <c r="BG51" s="252">
        <f>'VAR 1 bi em X e FBKF'!BN51</f>
        <v>0</v>
      </c>
      <c r="BH51" s="116">
        <v>4.3717705185411972</v>
      </c>
      <c r="BJ51" s="252">
        <f>'VAR 1 bi em X e FBKF'!BR51</f>
        <v>0</v>
      </c>
      <c r="BK51" s="116">
        <v>4.6768212015546258</v>
      </c>
      <c r="BM51" s="251">
        <f>'VAR 1 bi em X e FBKF'!CC51</f>
        <v>0</v>
      </c>
      <c r="BN51" s="114">
        <v>3.0835094446861002</v>
      </c>
      <c r="BP51" s="251">
        <f>'VAR 1 bi em X e FBKF'!CG51</f>
        <v>0</v>
      </c>
      <c r="BQ51" s="114">
        <v>2.0358931602221766</v>
      </c>
      <c r="BS51" s="252">
        <f>'VAR 1 bi em X e FBKF'!BJ51</f>
        <v>0</v>
      </c>
      <c r="BT51" s="116">
        <v>4.4089197043735249</v>
      </c>
      <c r="BV51" s="300">
        <f>'VAR 1 bi em X e FBKF'!BY51</f>
        <v>0</v>
      </c>
      <c r="BW51" s="114">
        <v>2.5221949200965637</v>
      </c>
    </row>
    <row r="52" spans="1:115">
      <c r="A52" s="95" t="s">
        <v>176</v>
      </c>
      <c r="B52" s="84" t="s">
        <v>45</v>
      </c>
      <c r="C52" s="94">
        <v>1.2353126402273799E-3</v>
      </c>
      <c r="D52" s="94">
        <v>1.3806884181982E-3</v>
      </c>
      <c r="E52" s="94">
        <v>2.8528312308281302E-3</v>
      </c>
      <c r="F52" s="94">
        <v>2.7892427165551299E-2</v>
      </c>
      <c r="G52" s="94">
        <v>6.8149247718638098E-3</v>
      </c>
      <c r="H52" s="94">
        <v>2.52981491391572E-3</v>
      </c>
      <c r="I52" s="94">
        <v>5.16485320399542E-3</v>
      </c>
      <c r="J52" s="94">
        <v>1.30698177062733E-3</v>
      </c>
      <c r="K52" s="94">
        <v>1.25423354654252E-3</v>
      </c>
      <c r="L52" s="94">
        <v>1.8060956832546199E-3</v>
      </c>
      <c r="M52" s="94">
        <v>3.7552168604994001E-3</v>
      </c>
      <c r="N52" s="94">
        <v>3.35347637745953E-3</v>
      </c>
      <c r="O52" s="94">
        <v>3.4568451476273301E-3</v>
      </c>
      <c r="P52" s="94">
        <v>4.2186257731760901E-3</v>
      </c>
      <c r="Q52" s="94">
        <v>2.3964110685420698E-3</v>
      </c>
      <c r="R52" s="94">
        <v>3.1897714731767401E-3</v>
      </c>
      <c r="S52" s="94">
        <v>2.3396895624609201E-3</v>
      </c>
      <c r="T52" s="94">
        <v>2.74357130338793E-3</v>
      </c>
      <c r="U52" s="94">
        <v>2.1920478857865998E-3</v>
      </c>
      <c r="V52" s="94">
        <v>2.7086310924993901E-3</v>
      </c>
      <c r="W52" s="94">
        <v>2.9864483625725198E-3</v>
      </c>
      <c r="X52" s="94">
        <v>5.0645640169216001E-3</v>
      </c>
      <c r="Y52" s="94">
        <v>3.3068666639735999E-3</v>
      </c>
      <c r="Z52" s="94">
        <v>1.1164713472075099E-2</v>
      </c>
      <c r="AA52" s="94">
        <v>6.0316116003441599E-3</v>
      </c>
      <c r="AB52" s="94">
        <v>5.5137310564307403E-3</v>
      </c>
      <c r="AC52" s="94">
        <v>7.1318452468241804E-3</v>
      </c>
      <c r="AD52" s="94">
        <v>2.7081133784259601E-3</v>
      </c>
      <c r="AE52" s="94">
        <v>2.8528098236309399E-3</v>
      </c>
      <c r="AF52" s="94">
        <v>2.9376434280791899E-3</v>
      </c>
      <c r="AG52" s="94">
        <v>1.7102199945295601E-3</v>
      </c>
      <c r="AH52" s="94">
        <v>4.1410663142957002E-3</v>
      </c>
      <c r="AI52" s="94">
        <v>2.4220241188311E-3</v>
      </c>
      <c r="AJ52" s="94">
        <v>1.3072434603511201E-3</v>
      </c>
      <c r="AK52" s="94">
        <v>5.6518756336664498E-3</v>
      </c>
      <c r="AL52" s="94">
        <v>3.3511002095772601E-3</v>
      </c>
      <c r="AM52" s="94">
        <v>3.3425672258826501E-3</v>
      </c>
      <c r="AN52" s="94">
        <v>6.6203307681546404E-3</v>
      </c>
      <c r="AO52" s="94">
        <v>2.9971760546048799E-3</v>
      </c>
      <c r="AP52" s="94">
        <v>1.29333803430032E-3</v>
      </c>
      <c r="AQ52" s="94">
        <v>3.5280745627820501E-3</v>
      </c>
      <c r="AR52" s="94">
        <v>3.0882687915989499E-3</v>
      </c>
      <c r="AS52" s="94">
        <v>7.6620604287225696E-3</v>
      </c>
      <c r="AT52" s="94">
        <v>5.5171514848145397E-3</v>
      </c>
      <c r="AU52" s="94">
        <v>5.0189651800197797E-3</v>
      </c>
      <c r="AV52" s="94">
        <v>5.8566802042136199E-4</v>
      </c>
      <c r="AW52" s="94">
        <v>7.94260774557864E-4</v>
      </c>
      <c r="AX52" s="94">
        <v>1.0035091953433699</v>
      </c>
      <c r="AY52" s="94">
        <v>3.4953883574455201E-3</v>
      </c>
      <c r="AZ52" s="94">
        <v>2.50786780562351E-2</v>
      </c>
      <c r="BA52" s="94">
        <v>2.0127270464152799E-2</v>
      </c>
      <c r="BB52" s="94">
        <v>1.21182011878416E-2</v>
      </c>
      <c r="BC52" s="94">
        <v>1.38665620416451E-3</v>
      </c>
      <c r="BD52" s="94">
        <v>2.44332728439344E-2</v>
      </c>
      <c r="BE52" s="94">
        <v>1.2339063566804601E-2</v>
      </c>
      <c r="BG52" s="252">
        <f>'VAR 1 bi em X e FBKF'!BN52</f>
        <v>33.309674563074047</v>
      </c>
      <c r="BH52" s="116">
        <v>37.025560903289907</v>
      </c>
      <c r="BJ52" s="252">
        <f>'VAR 1 bi em X e FBKF'!BR52</f>
        <v>0</v>
      </c>
      <c r="BK52" s="116">
        <v>12.936261325043599</v>
      </c>
      <c r="BM52" s="251">
        <f>'VAR 1 bi em X e FBKF'!CC52</f>
        <v>0</v>
      </c>
      <c r="BN52" s="114">
        <v>2.5621829852863844</v>
      </c>
      <c r="BP52" s="251">
        <f>'VAR 1 bi em X e FBKF'!CG52</f>
        <v>0</v>
      </c>
      <c r="BQ52" s="114">
        <v>3.3662915954994741</v>
      </c>
      <c r="BS52" s="252">
        <f>'VAR 1 bi em X e FBKF'!BJ52</f>
        <v>29.253209984355085</v>
      </c>
      <c r="BT52" s="116">
        <v>34.091957025525453</v>
      </c>
      <c r="BV52" s="300">
        <f>'VAR 1 bi em X e FBKF'!BY52</f>
        <v>0</v>
      </c>
      <c r="BW52" s="114">
        <v>2.9930256983615044</v>
      </c>
    </row>
    <row r="53" spans="1:115">
      <c r="A53" s="93" t="s">
        <v>177</v>
      </c>
      <c r="B53" s="84" t="s">
        <v>46</v>
      </c>
      <c r="C53" s="94">
        <v>1.7077558056009998E-2</v>
      </c>
      <c r="D53" s="94">
        <v>1.9956083840350899E-2</v>
      </c>
      <c r="E53" s="94">
        <v>8.7770379979156807E-2</v>
      </c>
      <c r="F53" s="94">
        <v>4.7038894503775498E-2</v>
      </c>
      <c r="G53" s="94">
        <v>3.81297077230041E-2</v>
      </c>
      <c r="H53" s="94">
        <v>3.9751621139001901E-2</v>
      </c>
      <c r="I53" s="94">
        <v>5.0027590069280002E-2</v>
      </c>
      <c r="J53" s="94">
        <v>4.0176120184091203E-2</v>
      </c>
      <c r="K53" s="94">
        <v>3.11043763811913E-2</v>
      </c>
      <c r="L53" s="94">
        <v>3.4448225408895097E-2</v>
      </c>
      <c r="M53" s="94">
        <v>2.56208199562824E-2</v>
      </c>
      <c r="N53" s="94">
        <v>3.83050974660658E-2</v>
      </c>
      <c r="O53" s="94">
        <v>7.9870038286246198E-2</v>
      </c>
      <c r="P53" s="94">
        <v>6.2347730296253102E-2</v>
      </c>
      <c r="Q53" s="94">
        <v>2.4274130007558199E-2</v>
      </c>
      <c r="R53" s="94">
        <v>4.3895286332517498E-2</v>
      </c>
      <c r="S53" s="94">
        <v>4.3266154527301599E-2</v>
      </c>
      <c r="T53" s="94">
        <v>8.3601600343007801E-2</v>
      </c>
      <c r="U53" s="94">
        <v>5.04834896808911E-2</v>
      </c>
      <c r="V53" s="94">
        <v>6.7974439076414803E-2</v>
      </c>
      <c r="W53" s="94">
        <v>5.0406339406767697E-2</v>
      </c>
      <c r="X53" s="94">
        <v>5.1004719388153201E-2</v>
      </c>
      <c r="Y53" s="94">
        <v>3.8714869085743002E-2</v>
      </c>
      <c r="Z53" s="94">
        <v>5.6019995575040997E-2</v>
      </c>
      <c r="AA53" s="94">
        <v>4.7113433433480199E-2</v>
      </c>
      <c r="AB53" s="94">
        <v>3.23840892524421E-2</v>
      </c>
      <c r="AC53" s="94">
        <v>2.8244664355970499E-2</v>
      </c>
      <c r="AD53" s="94">
        <v>3.0190229832982099E-2</v>
      </c>
      <c r="AE53" s="94">
        <v>3.20106248665704E-2</v>
      </c>
      <c r="AF53" s="94">
        <v>5.2207240478753802E-2</v>
      </c>
      <c r="AG53" s="94">
        <v>7.8469309683675798E-2</v>
      </c>
      <c r="AH53" s="94">
        <v>4.2374999613537197E-2</v>
      </c>
      <c r="AI53" s="94">
        <v>6.5408032440180897E-2</v>
      </c>
      <c r="AJ53" s="94">
        <v>2.73762961967625E-2</v>
      </c>
      <c r="AK53" s="94">
        <v>6.9791995827551495E-2</v>
      </c>
      <c r="AL53" s="94">
        <v>6.4222364817435304E-2</v>
      </c>
      <c r="AM53" s="94">
        <v>4.6029329773079601E-2</v>
      </c>
      <c r="AN53" s="94">
        <v>5.4935042869483801E-2</v>
      </c>
      <c r="AO53" s="94">
        <v>2.64930146470897E-2</v>
      </c>
      <c r="AP53" s="94">
        <v>6.7733291578946003E-2</v>
      </c>
      <c r="AQ53" s="94">
        <v>2.7948430086796702E-2</v>
      </c>
      <c r="AR53" s="94">
        <v>6.04148063506098E-2</v>
      </c>
      <c r="AS53" s="94">
        <v>5.44399870134782E-2</v>
      </c>
      <c r="AT53" s="94">
        <v>9.2483254912072502E-2</v>
      </c>
      <c r="AU53" s="94">
        <v>7.4953387594103194E-2</v>
      </c>
      <c r="AV53" s="94">
        <v>1.0116980841035799E-2</v>
      </c>
      <c r="AW53" s="94">
        <v>1.26525066513976E-2</v>
      </c>
      <c r="AX53" s="94">
        <v>2.7699122386323799E-2</v>
      </c>
      <c r="AY53" s="94">
        <v>1.05270488022488</v>
      </c>
      <c r="AZ53" s="94">
        <v>8.6529548435666598E-2</v>
      </c>
      <c r="BA53" s="94">
        <v>0.102026120664134</v>
      </c>
      <c r="BB53" s="94">
        <v>5.4525982455905397E-2</v>
      </c>
      <c r="BC53" s="94">
        <v>4.2451358826902402E-2</v>
      </c>
      <c r="BD53" s="94">
        <v>0.14086386124334099</v>
      </c>
      <c r="BE53" s="94">
        <v>6.3612240670337106E-2</v>
      </c>
      <c r="BG53" s="252">
        <f>'VAR 1 bi em X e FBKF'!BN53</f>
        <v>49.9258613783459</v>
      </c>
      <c r="BH53" s="116">
        <v>92.49433181080515</v>
      </c>
      <c r="BJ53" s="252">
        <f>'VAR 1 bi em X e FBKF'!BR53</f>
        <v>0</v>
      </c>
      <c r="BK53" s="116">
        <v>61.179847110654762</v>
      </c>
      <c r="BM53" s="251">
        <f>'VAR 1 bi em X e FBKF'!CC53</f>
        <v>8.3790174803640536</v>
      </c>
      <c r="BN53" s="114">
        <v>48.450513097404823</v>
      </c>
      <c r="BP53" s="251">
        <f>'VAR 1 bi em X e FBKF'!CG53</f>
        <v>0</v>
      </c>
      <c r="BQ53" s="114">
        <v>27.291089803826551</v>
      </c>
      <c r="BS53" s="252">
        <f>'VAR 1 bi em X e FBKF'!BJ53</f>
        <v>43.845871378449516</v>
      </c>
      <c r="BT53" s="116">
        <v>88.680842196955425</v>
      </c>
      <c r="BV53" s="300">
        <f>'VAR 1 bi em X e FBKF'!BY53</f>
        <v>3.8895261625341924</v>
      </c>
      <c r="BW53" s="114">
        <v>37.113259369336554</v>
      </c>
    </row>
    <row r="54" spans="1:115">
      <c r="A54" s="93" t="s">
        <v>178</v>
      </c>
      <c r="B54" s="84" t="s">
        <v>47</v>
      </c>
      <c r="C54" s="94">
        <v>4.2953935296717003E-4</v>
      </c>
      <c r="D54" s="94">
        <v>3.83856129586568E-4</v>
      </c>
      <c r="E54" s="94">
        <v>6.8397201010224004E-4</v>
      </c>
      <c r="F54" s="94">
        <v>8.7889281869060699E-4</v>
      </c>
      <c r="G54" s="94">
        <v>8.3115287127696002E-4</v>
      </c>
      <c r="H54" s="94">
        <v>7.4581666270781501E-4</v>
      </c>
      <c r="I54" s="94">
        <v>6.9025223654508997E-4</v>
      </c>
      <c r="J54" s="94">
        <v>5.3874691827224101E-4</v>
      </c>
      <c r="K54" s="94">
        <v>8.3146894580813301E-4</v>
      </c>
      <c r="L54" s="94">
        <v>6.3440655428612005E-4</v>
      </c>
      <c r="M54" s="94">
        <v>5.4585361254295105E-4</v>
      </c>
      <c r="N54" s="94">
        <v>7.6930419711127398E-4</v>
      </c>
      <c r="O54" s="94">
        <v>8.6302052669891098E-4</v>
      </c>
      <c r="P54" s="94">
        <v>7.0215894948699395E-4</v>
      </c>
      <c r="Q54" s="94">
        <v>4.7854608131241703E-4</v>
      </c>
      <c r="R54" s="94">
        <v>1.3432360898738801E-3</v>
      </c>
      <c r="S54" s="94">
        <v>9.0090015662097698E-4</v>
      </c>
      <c r="T54" s="94">
        <v>5.8501593238570904E-4</v>
      </c>
      <c r="U54" s="94">
        <v>6.9857905737025596E-4</v>
      </c>
      <c r="V54" s="94">
        <v>6.6775638929305204E-4</v>
      </c>
      <c r="W54" s="94">
        <v>7.6568516556252398E-4</v>
      </c>
      <c r="X54" s="94">
        <v>8.78737052354292E-4</v>
      </c>
      <c r="Y54" s="94">
        <v>8.2560324863222402E-4</v>
      </c>
      <c r="Z54" s="94">
        <v>7.5224635065033595E-4</v>
      </c>
      <c r="AA54" s="94">
        <v>8.1554792758450098E-4</v>
      </c>
      <c r="AB54" s="94">
        <v>6.6371905378120497E-4</v>
      </c>
      <c r="AC54" s="94">
        <v>5.3051479988680398E-4</v>
      </c>
      <c r="AD54" s="94">
        <v>6.4036223020514803E-4</v>
      </c>
      <c r="AE54" s="94">
        <v>7.9025868135739299E-4</v>
      </c>
      <c r="AF54" s="94">
        <v>7.7035430572363597E-4</v>
      </c>
      <c r="AG54" s="94">
        <v>5.4234948688729699E-4</v>
      </c>
      <c r="AH54" s="94">
        <v>6.8412896780407201E-4</v>
      </c>
      <c r="AI54" s="94">
        <v>7.1576601335825401E-4</v>
      </c>
      <c r="AJ54" s="94">
        <v>4.1420491849702003E-4</v>
      </c>
      <c r="AK54" s="94">
        <v>6.7329016078044603E-4</v>
      </c>
      <c r="AL54" s="94">
        <v>6.40193381328924E-4</v>
      </c>
      <c r="AM54" s="94">
        <v>6.2328911799167705E-4</v>
      </c>
      <c r="AN54" s="94">
        <v>5.6899301236824798E-4</v>
      </c>
      <c r="AO54" s="94">
        <v>5.4978048340939903E-4</v>
      </c>
      <c r="AP54" s="94">
        <v>4.1837548124832598E-4</v>
      </c>
      <c r="AQ54" s="94">
        <v>3.4589362381447702E-4</v>
      </c>
      <c r="AR54" s="94">
        <v>1.25509018125154E-3</v>
      </c>
      <c r="AS54" s="94">
        <v>5.5822538133316099E-4</v>
      </c>
      <c r="AT54" s="94">
        <v>1.6044158544553601E-3</v>
      </c>
      <c r="AU54" s="94">
        <v>2.9373825156186199E-3</v>
      </c>
      <c r="AV54" s="94">
        <v>1.86289565837255E-4</v>
      </c>
      <c r="AW54" s="94">
        <v>5.8416099315033998E-4</v>
      </c>
      <c r="AX54" s="94">
        <v>8.7703348563752796E-4</v>
      </c>
      <c r="AY54" s="94">
        <v>7.1200436110887004E-4</v>
      </c>
      <c r="AZ54" s="94">
        <v>1.00147192776131</v>
      </c>
      <c r="BA54" s="94">
        <v>1.2756215574709199E-3</v>
      </c>
      <c r="BB54" s="94">
        <v>4.3107648577906098E-4</v>
      </c>
      <c r="BC54" s="94">
        <v>2.3957893987777202E-3</v>
      </c>
      <c r="BD54" s="94">
        <v>5.2582431642454099E-3</v>
      </c>
      <c r="BE54" s="94">
        <v>2.4129978640509901E-3</v>
      </c>
      <c r="BG54" s="252">
        <f>'VAR 1 bi em X e FBKF'!BN54</f>
        <v>5.9732538773445025E-2</v>
      </c>
      <c r="BH54" s="116">
        <v>0.78255431106766637</v>
      </c>
      <c r="BJ54" s="252">
        <f>'VAR 1 bi em X e FBKF'!BR54</f>
        <v>0</v>
      </c>
      <c r="BK54" s="116">
        <v>0.77356877186679118</v>
      </c>
      <c r="BM54" s="251">
        <f>'VAR 1 bi em X e FBKF'!CC54</f>
        <v>0</v>
      </c>
      <c r="BN54" s="114">
        <v>0.62154067574575533</v>
      </c>
      <c r="BP54" s="251">
        <f>'VAR 1 bi em X e FBKF'!CG54</f>
        <v>0</v>
      </c>
      <c r="BQ54" s="114">
        <v>0.34974491812208336</v>
      </c>
      <c r="BS54" s="252">
        <f>'VAR 1 bi em X e FBKF'!BJ54</f>
        <v>5.2458287946628317E-2</v>
      </c>
      <c r="BT54" s="116">
        <v>0.78146004875597608</v>
      </c>
      <c r="BV54" s="300">
        <f>'VAR 1 bi em X e FBKF'!BY54</f>
        <v>0</v>
      </c>
      <c r="BW54" s="114">
        <v>0.47591206273306974</v>
      </c>
    </row>
    <row r="55" spans="1:115">
      <c r="A55" s="93" t="s">
        <v>179</v>
      </c>
      <c r="B55" s="84" t="s">
        <v>48</v>
      </c>
      <c r="C55" s="94">
        <v>5.6718844910688205E-4</v>
      </c>
      <c r="D55" s="94">
        <v>6.2592182533026299E-4</v>
      </c>
      <c r="E55" s="94">
        <v>7.4860010014407303E-4</v>
      </c>
      <c r="F55" s="94">
        <v>9.1086926881751005E-4</v>
      </c>
      <c r="G55" s="94">
        <v>1.01636270508046E-3</v>
      </c>
      <c r="H55" s="94">
        <v>1.09147381584285E-3</v>
      </c>
      <c r="I55" s="94">
        <v>7.9977302698695503E-4</v>
      </c>
      <c r="J55" s="94">
        <v>7.7715933438229098E-4</v>
      </c>
      <c r="K55" s="94">
        <v>1.2585253802265401E-3</v>
      </c>
      <c r="L55" s="94">
        <v>1.01831817686085E-3</v>
      </c>
      <c r="M55" s="94">
        <v>7.8002229231089099E-4</v>
      </c>
      <c r="N55" s="94">
        <v>9.1077758801099296E-4</v>
      </c>
      <c r="O55" s="94">
        <v>1.02498382823888E-3</v>
      </c>
      <c r="P55" s="94">
        <v>7.3786179643439904E-4</v>
      </c>
      <c r="Q55" s="94">
        <v>5.52197671828728E-4</v>
      </c>
      <c r="R55" s="94">
        <v>1.19418660199738E-3</v>
      </c>
      <c r="S55" s="94">
        <v>9.4074895716091795E-4</v>
      </c>
      <c r="T55" s="94">
        <v>7.47866133893699E-4</v>
      </c>
      <c r="U55" s="94">
        <v>8.9145761089786204E-4</v>
      </c>
      <c r="V55" s="94">
        <v>9.0934424436783605E-4</v>
      </c>
      <c r="W55" s="94">
        <v>9.3515174362002705E-4</v>
      </c>
      <c r="X55" s="94">
        <v>1.0208477806188799E-3</v>
      </c>
      <c r="Y55" s="94">
        <v>1.0035834279709501E-3</v>
      </c>
      <c r="Z55" s="94">
        <v>9.78955241245474E-4</v>
      </c>
      <c r="AA55" s="94">
        <v>1.08323826188698E-3</v>
      </c>
      <c r="AB55" s="94">
        <v>7.3353244339284095E-4</v>
      </c>
      <c r="AC55" s="94">
        <v>6.2321904584233096E-4</v>
      </c>
      <c r="AD55" s="94">
        <v>7.4926219305121097E-4</v>
      </c>
      <c r="AE55" s="94">
        <v>9.2674134143469998E-4</v>
      </c>
      <c r="AF55" s="94">
        <v>9.9189314195274403E-4</v>
      </c>
      <c r="AG55" s="94">
        <v>9.4302258641494195E-4</v>
      </c>
      <c r="AH55" s="94">
        <v>8.4462326705271303E-4</v>
      </c>
      <c r="AI55" s="94">
        <v>9.9508263461314502E-4</v>
      </c>
      <c r="AJ55" s="94">
        <v>5.1519912927291305E-4</v>
      </c>
      <c r="AK55" s="94">
        <v>1.11962478067688E-3</v>
      </c>
      <c r="AL55" s="94">
        <v>1.0281242003808101E-3</v>
      </c>
      <c r="AM55" s="94">
        <v>9.2822576044917701E-4</v>
      </c>
      <c r="AN55" s="94">
        <v>8.2402398481772401E-4</v>
      </c>
      <c r="AO55" s="94">
        <v>8.29867085208431E-4</v>
      </c>
      <c r="AP55" s="94">
        <v>4.35576470501208E-4</v>
      </c>
      <c r="AQ55" s="94">
        <v>6.0060267028401004E-4</v>
      </c>
      <c r="AR55" s="94">
        <v>1.32031416066565E-3</v>
      </c>
      <c r="AS55" s="94">
        <v>6.8929693351476304E-4</v>
      </c>
      <c r="AT55" s="94">
        <v>1.6083239352856101E-3</v>
      </c>
      <c r="AU55" s="94">
        <v>5.3681346180649899E-4</v>
      </c>
      <c r="AV55" s="94">
        <v>1.9098874274881599E-4</v>
      </c>
      <c r="AW55" s="94">
        <v>7.1694772564766002E-4</v>
      </c>
      <c r="AX55" s="94">
        <v>1.3300033380643701E-3</v>
      </c>
      <c r="AY55" s="94">
        <v>7.7157924377442501E-4</v>
      </c>
      <c r="AZ55" s="94">
        <v>1.5389372143347301E-3</v>
      </c>
      <c r="BA55" s="94">
        <v>1.00115680413541</v>
      </c>
      <c r="BB55" s="94">
        <v>5.5207862589127003E-4</v>
      </c>
      <c r="BC55" s="94">
        <v>9.2236973507995701E-4</v>
      </c>
      <c r="BD55" s="94">
        <v>8.8797519820890897E-4</v>
      </c>
      <c r="BE55" s="94">
        <v>1.11771930508204E-3</v>
      </c>
      <c r="BG55" s="252">
        <f>'VAR 1 bi em X e FBKF'!BN55</f>
        <v>0.14757450755792301</v>
      </c>
      <c r="BH55" s="116">
        <v>1.0654916328607988</v>
      </c>
      <c r="BJ55" s="252">
        <f>'VAR 1 bi em X e FBKF'!BR55</f>
        <v>0</v>
      </c>
      <c r="BK55" s="116">
        <v>0.82654701260006802</v>
      </c>
      <c r="BM55" s="251">
        <f>'VAR 1 bi em X e FBKF'!CC55</f>
        <v>0</v>
      </c>
      <c r="BN55" s="114">
        <v>0.77853573080784011</v>
      </c>
      <c r="BP55" s="251">
        <f>'VAR 1 bi em X e FBKF'!CG55</f>
        <v>0</v>
      </c>
      <c r="BQ55" s="114">
        <v>0.6010724441138745</v>
      </c>
      <c r="BS55" s="252">
        <f>'VAR 1 bi em X e FBKF'!BJ55</f>
        <v>0.12960282904461115</v>
      </c>
      <c r="BT55" s="116">
        <v>1.0363928679801113</v>
      </c>
      <c r="BV55" s="300">
        <f>'VAR 1 bi em X e FBKF'!BY55</f>
        <v>0</v>
      </c>
      <c r="BW55" s="114">
        <v>0.68345061054007661</v>
      </c>
    </row>
    <row r="56" spans="1:115">
      <c r="A56" s="93" t="s">
        <v>180</v>
      </c>
      <c r="B56" s="84" t="s">
        <v>181</v>
      </c>
      <c r="C56" s="94">
        <v>4.1594944261156997E-3</v>
      </c>
      <c r="D56" s="94">
        <v>4.8516498509580596E-3</v>
      </c>
      <c r="E56" s="94">
        <v>5.6390543532682498E-3</v>
      </c>
      <c r="F56" s="94">
        <v>6.2246647046861796E-3</v>
      </c>
      <c r="G56" s="94">
        <v>6.7531505928923796E-3</v>
      </c>
      <c r="H56" s="94">
        <v>7.8534759147815495E-3</v>
      </c>
      <c r="I56" s="94">
        <v>5.3807348832613996E-3</v>
      </c>
      <c r="J56" s="94">
        <v>6.0638879509416601E-3</v>
      </c>
      <c r="K56" s="94">
        <v>8.3146605075410801E-3</v>
      </c>
      <c r="L56" s="94">
        <v>8.3320400037318904E-3</v>
      </c>
      <c r="M56" s="94">
        <v>5.4156091806475603E-3</v>
      </c>
      <c r="N56" s="94">
        <v>5.8395675119393602E-3</v>
      </c>
      <c r="O56" s="94">
        <v>5.8140760424034103E-3</v>
      </c>
      <c r="P56" s="94">
        <v>5.4714557617269802E-3</v>
      </c>
      <c r="Q56" s="94">
        <v>4.3828341085604397E-3</v>
      </c>
      <c r="R56" s="94">
        <v>7.8887491384398902E-3</v>
      </c>
      <c r="S56" s="94">
        <v>6.6345266811161097E-3</v>
      </c>
      <c r="T56" s="94">
        <v>6.1659585278558398E-3</v>
      </c>
      <c r="U56" s="94">
        <v>6.8271124811332198E-3</v>
      </c>
      <c r="V56" s="94">
        <v>6.7448265169998099E-3</v>
      </c>
      <c r="W56" s="94">
        <v>6.2061537453937301E-3</v>
      </c>
      <c r="X56" s="94">
        <v>8.7458505781639103E-3</v>
      </c>
      <c r="Y56" s="94">
        <v>7.4194393690616397E-3</v>
      </c>
      <c r="Z56" s="94">
        <v>8.0776117153031207E-3</v>
      </c>
      <c r="AA56" s="94">
        <v>7.9290124892811408E-3</v>
      </c>
      <c r="AB56" s="94">
        <v>5.8581954250584599E-3</v>
      </c>
      <c r="AC56" s="94">
        <v>5.3383478572565602E-3</v>
      </c>
      <c r="AD56" s="94">
        <v>5.5051007816865798E-3</v>
      </c>
      <c r="AE56" s="94">
        <v>6.8312682353699299E-3</v>
      </c>
      <c r="AF56" s="94">
        <v>7.0117014981240997E-3</v>
      </c>
      <c r="AG56" s="94">
        <v>8.4114331956303204E-3</v>
      </c>
      <c r="AH56" s="94">
        <v>9.3248111631274305E-3</v>
      </c>
      <c r="AI56" s="94">
        <v>9.3305609396486903E-3</v>
      </c>
      <c r="AJ56" s="94">
        <v>3.9449257020059397E-3</v>
      </c>
      <c r="AK56" s="94">
        <v>9.9204746396997293E-3</v>
      </c>
      <c r="AL56" s="94">
        <v>8.9380914343190603E-3</v>
      </c>
      <c r="AM56" s="94">
        <v>7.7496450251863299E-3</v>
      </c>
      <c r="AN56" s="94">
        <v>6.1981335780910002E-3</v>
      </c>
      <c r="AO56" s="94">
        <v>6.2686606028888696E-3</v>
      </c>
      <c r="AP56" s="94">
        <v>4.7245866893810802E-3</v>
      </c>
      <c r="AQ56" s="94">
        <v>5.20304677714435E-3</v>
      </c>
      <c r="AR56" s="94">
        <v>9.1144306217421905E-3</v>
      </c>
      <c r="AS56" s="94">
        <v>5.6099348580791403E-3</v>
      </c>
      <c r="AT56" s="94">
        <v>1.01201957670101E-2</v>
      </c>
      <c r="AU56" s="94">
        <v>7.5336441983761696E-3</v>
      </c>
      <c r="AV56" s="94">
        <v>9.9894590161724701E-4</v>
      </c>
      <c r="AW56" s="94">
        <v>3.9844958573109802E-3</v>
      </c>
      <c r="AX56" s="94">
        <v>1.17575492683563E-2</v>
      </c>
      <c r="AY56" s="94">
        <v>8.6498332825802604E-3</v>
      </c>
      <c r="AZ56" s="94">
        <v>8.3285263163103505E-3</v>
      </c>
      <c r="BA56" s="94">
        <v>1.09304687697019E-2</v>
      </c>
      <c r="BB56" s="94">
        <v>1.0078166231248999</v>
      </c>
      <c r="BC56" s="94">
        <v>3.9789554270018403E-3</v>
      </c>
      <c r="BD56" s="94">
        <v>1.53635598297565E-2</v>
      </c>
      <c r="BE56" s="94">
        <v>6.1928132909789104E-3</v>
      </c>
      <c r="BG56" s="252">
        <f>'VAR 1 bi em X e FBKF'!BN56</f>
        <v>2.8179703586060532</v>
      </c>
      <c r="BH56" s="116">
        <v>10.066777127985766</v>
      </c>
      <c r="BJ56" s="252">
        <f>'VAR 1 bi em X e FBKF'!BR56</f>
        <v>0</v>
      </c>
      <c r="BK56" s="116">
        <v>5.8932848004445768</v>
      </c>
      <c r="BM56" s="251">
        <f>'VAR 1 bi em X e FBKF'!CC56</f>
        <v>0</v>
      </c>
      <c r="BN56" s="114">
        <v>6.124865733408817</v>
      </c>
      <c r="BP56" s="251">
        <f>'VAR 1 bi em X e FBKF'!CG56</f>
        <v>0</v>
      </c>
      <c r="BQ56" s="114">
        <v>5.1607732768490742</v>
      </c>
      <c r="BS56" s="252">
        <f>'VAR 1 bi em X e FBKF'!BJ56</f>
        <v>2.4747968784232892</v>
      </c>
      <c r="BT56" s="116">
        <v>9.5585276773894012</v>
      </c>
      <c r="BV56" s="300">
        <f>'VAR 1 bi em X e FBKF'!BY56</f>
        <v>0</v>
      </c>
      <c r="BW56" s="114">
        <v>5.6083034128917122</v>
      </c>
    </row>
    <row r="57" spans="1:115">
      <c r="A57" s="95" t="s">
        <v>182</v>
      </c>
      <c r="B57" s="84" t="s">
        <v>49</v>
      </c>
      <c r="C57" s="94">
        <v>3.2666254296689102E-5</v>
      </c>
      <c r="D57" s="94">
        <v>6.0044769437028397E-5</v>
      </c>
      <c r="E57" s="94">
        <v>1.4478434400052299E-4</v>
      </c>
      <c r="F57" s="94">
        <v>8.7893669362134304E-5</v>
      </c>
      <c r="G57" s="94">
        <v>6.8995043765954402E-5</v>
      </c>
      <c r="H57" s="94">
        <v>9.0386270839537197E-5</v>
      </c>
      <c r="I57" s="94">
        <v>8.8859325841904901E-5</v>
      </c>
      <c r="J57" s="94">
        <v>6.9126915965499902E-5</v>
      </c>
      <c r="K57" s="94">
        <v>5.7309424746385399E-5</v>
      </c>
      <c r="L57" s="94">
        <v>6.3071698822836898E-5</v>
      </c>
      <c r="M57" s="94">
        <v>4.6197236884885702E-5</v>
      </c>
      <c r="N57" s="94">
        <v>6.9760907656635706E-5</v>
      </c>
      <c r="O57" s="94">
        <v>1.4008628014432401E-4</v>
      </c>
      <c r="P57" s="94">
        <v>1.05429662299792E-4</v>
      </c>
      <c r="Q57" s="94">
        <v>4.42509874874741E-5</v>
      </c>
      <c r="R57" s="94">
        <v>7.9746181231755398E-5</v>
      </c>
      <c r="S57" s="94">
        <v>7.5635850034248803E-5</v>
      </c>
      <c r="T57" s="94">
        <v>1.3910613488410899E-4</v>
      </c>
      <c r="U57" s="94">
        <v>8.6989443631955502E-5</v>
      </c>
      <c r="V57" s="94">
        <v>1.1520449844619999E-4</v>
      </c>
      <c r="W57" s="94">
        <v>8.8198698690773096E-5</v>
      </c>
      <c r="X57" s="94">
        <v>9.1117791571663606E-5</v>
      </c>
      <c r="Y57" s="94">
        <v>6.9362156448659601E-5</v>
      </c>
      <c r="Z57" s="94">
        <v>9.7557166939434798E-5</v>
      </c>
      <c r="AA57" s="94">
        <v>8.26110898578141E-5</v>
      </c>
      <c r="AB57" s="94">
        <v>5.7961634231910801E-5</v>
      </c>
      <c r="AC57" s="94">
        <v>5.0723400240561697E-5</v>
      </c>
      <c r="AD57" s="94">
        <v>5.4008697513638199E-5</v>
      </c>
      <c r="AE57" s="94">
        <v>5.7901005574383301E-5</v>
      </c>
      <c r="AF57" s="94">
        <v>8.9679934330869001E-5</v>
      </c>
      <c r="AG57" s="94">
        <v>1.2834599925201699E-4</v>
      </c>
      <c r="AH57" s="94">
        <v>7.3561093521704496E-5</v>
      </c>
      <c r="AI57" s="94">
        <v>1.0962516288785299E-4</v>
      </c>
      <c r="AJ57" s="94">
        <v>4.8498316017118502E-5</v>
      </c>
      <c r="AK57" s="94">
        <v>1.16670724447684E-4</v>
      </c>
      <c r="AL57" s="94">
        <v>1.0694486094642101E-4</v>
      </c>
      <c r="AM57" s="94">
        <v>7.83245574920134E-5</v>
      </c>
      <c r="AN57" s="94">
        <v>9.2983437345546199E-5</v>
      </c>
      <c r="AO57" s="94">
        <v>4.7599228717944801E-5</v>
      </c>
      <c r="AP57" s="94">
        <v>1.10683429608996E-4</v>
      </c>
      <c r="AQ57" s="94">
        <v>4.7754899033845E-5</v>
      </c>
      <c r="AR57" s="94">
        <v>1.08310505604726E-4</v>
      </c>
      <c r="AS57" s="94">
        <v>9.2171989141804199E-5</v>
      </c>
      <c r="AT57" s="94">
        <v>1.65346779236911E-4</v>
      </c>
      <c r="AU57" s="94">
        <v>1.3148816825250001E-4</v>
      </c>
      <c r="AV57" s="94">
        <v>1.8012272484244301E-5</v>
      </c>
      <c r="AW57" s="94">
        <v>2.5936181195770001E-5</v>
      </c>
      <c r="AX57" s="94">
        <v>5.9117170653633297E-5</v>
      </c>
      <c r="AY57" s="94">
        <v>1.02746646963258E-4</v>
      </c>
      <c r="AZ57" s="94">
        <v>1.5509175490785299E-4</v>
      </c>
      <c r="BA57" s="94">
        <v>1.76472790233199E-4</v>
      </c>
      <c r="BB57" s="94">
        <v>9.4398857481206496E-5</v>
      </c>
      <c r="BC57" s="94">
        <v>1.00007963509785</v>
      </c>
      <c r="BD57" s="94">
        <v>2.43294677486857E-4</v>
      </c>
      <c r="BE57" s="94">
        <v>1.16185045157003E-4</v>
      </c>
      <c r="BG57" s="252">
        <f>'VAR 1 bi em X e FBKF'!BN57</f>
        <v>0</v>
      </c>
      <c r="BH57" s="116">
        <v>7.8612659291666331E-2</v>
      </c>
      <c r="BJ57" s="252">
        <f>'VAR 1 bi em X e FBKF'!BR57</f>
        <v>0</v>
      </c>
      <c r="BK57" s="116">
        <v>0.10600946863861768</v>
      </c>
      <c r="BM57" s="251">
        <f>'VAR 1 bi em X e FBKF'!CC57</f>
        <v>0</v>
      </c>
      <c r="BN57" s="114">
        <v>6.9398702417577382E-2</v>
      </c>
      <c r="BP57" s="251">
        <f>'VAR 1 bi em X e FBKF'!CG57</f>
        <v>0</v>
      </c>
      <c r="BQ57" s="114">
        <v>4.8018977249484875E-2</v>
      </c>
      <c r="BS57" s="252">
        <f>'VAR 1 bi em X e FBKF'!BJ57</f>
        <v>0</v>
      </c>
      <c r="BT57" s="116">
        <v>8.1949052941366632E-2</v>
      </c>
      <c r="BV57" s="300">
        <f>'VAR 1 bi em X e FBKF'!BY57</f>
        <v>0</v>
      </c>
      <c r="BW57" s="114">
        <v>5.7943410583579484E-2</v>
      </c>
    </row>
    <row r="58" spans="1:115">
      <c r="A58" s="93" t="s">
        <v>183</v>
      </c>
      <c r="B58" s="84" t="s">
        <v>50</v>
      </c>
      <c r="C58" s="94">
        <v>2.0480447782624499E-6</v>
      </c>
      <c r="D58" s="94">
        <v>9.9949986799732603E-6</v>
      </c>
      <c r="E58" s="94">
        <v>5.0898383744542498E-6</v>
      </c>
      <c r="F58" s="94">
        <v>2.7499030335071898E-6</v>
      </c>
      <c r="G58" s="94">
        <v>2.23605566899198E-6</v>
      </c>
      <c r="H58" s="94">
        <v>4.3324076483670304E-6</v>
      </c>
      <c r="I58" s="94">
        <v>3.4251026898758299E-6</v>
      </c>
      <c r="J58" s="94">
        <v>2.4975263918469101E-6</v>
      </c>
      <c r="K58" s="94">
        <v>1.86348511397402E-6</v>
      </c>
      <c r="L58" s="94">
        <v>2.3575632815254901E-6</v>
      </c>
      <c r="M58" s="94">
        <v>1.691317588681E-6</v>
      </c>
      <c r="N58" s="94">
        <v>2.4642954968335198E-6</v>
      </c>
      <c r="O58" s="94">
        <v>4.6613678906870997E-6</v>
      </c>
      <c r="P58" s="94">
        <v>3.6517861620401802E-6</v>
      </c>
      <c r="Q58" s="94">
        <v>1.91039182083356E-6</v>
      </c>
      <c r="R58" s="94">
        <v>2.5866067168312402E-6</v>
      </c>
      <c r="S58" s="94">
        <v>2.5560632499814901E-6</v>
      </c>
      <c r="T58" s="94">
        <v>5.2285413056477001E-6</v>
      </c>
      <c r="U58" s="94">
        <v>3.2032903607778101E-6</v>
      </c>
      <c r="V58" s="94">
        <v>4.2535807775297296E-6</v>
      </c>
      <c r="W58" s="94">
        <v>3.00151432987381E-6</v>
      </c>
      <c r="X58" s="94">
        <v>3.1384245777974002E-6</v>
      </c>
      <c r="Y58" s="94">
        <v>2.2885235746814401E-6</v>
      </c>
      <c r="Z58" s="94">
        <v>3.2735970831468899E-6</v>
      </c>
      <c r="AA58" s="94">
        <v>2.7582895757326499E-6</v>
      </c>
      <c r="AB58" s="94">
        <v>1.8900753984919801E-6</v>
      </c>
      <c r="AC58" s="94">
        <v>1.65579408163163E-6</v>
      </c>
      <c r="AD58" s="94">
        <v>1.76247725562469E-6</v>
      </c>
      <c r="AE58" s="94">
        <v>1.8726732954475799E-6</v>
      </c>
      <c r="AF58" s="94">
        <v>3.06049855098227E-6</v>
      </c>
      <c r="AG58" s="94">
        <v>4.5508768978625602E-6</v>
      </c>
      <c r="AH58" s="94">
        <v>2.4712666642503801E-6</v>
      </c>
      <c r="AI58" s="94">
        <v>3.8027918611985799E-6</v>
      </c>
      <c r="AJ58" s="94">
        <v>2.32799771361396E-6</v>
      </c>
      <c r="AK58" s="94">
        <v>4.0625541998224498E-6</v>
      </c>
      <c r="AL58" s="94">
        <v>3.73389038299735E-6</v>
      </c>
      <c r="AM58" s="94">
        <v>2.6826404089721998E-6</v>
      </c>
      <c r="AN58" s="94">
        <v>3.1942746523630299E-6</v>
      </c>
      <c r="AO58" s="94">
        <v>1.6002320016500801E-6</v>
      </c>
      <c r="AP58" s="94">
        <v>3.9371627619281703E-6</v>
      </c>
      <c r="AQ58" s="94">
        <v>1.63713149083442E-6</v>
      </c>
      <c r="AR58" s="94">
        <v>3.5019493645122099E-6</v>
      </c>
      <c r="AS58" s="94">
        <v>3.1702813343882001E-6</v>
      </c>
      <c r="AT58" s="94">
        <v>5.3468324981681599E-6</v>
      </c>
      <c r="AU58" s="94">
        <v>4.3434785718941401E-6</v>
      </c>
      <c r="AV58" s="94">
        <v>5.8608923148967503E-7</v>
      </c>
      <c r="AW58" s="94">
        <v>7.4205931284954795E-7</v>
      </c>
      <c r="AX58" s="94">
        <v>2.29452852180804E-6</v>
      </c>
      <c r="AY58" s="94">
        <v>3.0539100786644698E-6</v>
      </c>
      <c r="AZ58" s="94">
        <v>5.44085847737871E-6</v>
      </c>
      <c r="BA58" s="94">
        <v>1.52490157714923E-5</v>
      </c>
      <c r="BB58" s="94">
        <v>3.3444285891854701E-6</v>
      </c>
      <c r="BC58" s="94">
        <v>2.95369151405492E-6</v>
      </c>
      <c r="BD58" s="94">
        <v>1.0000251079904501</v>
      </c>
      <c r="BE58" s="94">
        <v>4.9217015230504497E-6</v>
      </c>
      <c r="BG58" s="252">
        <f>'VAR 1 bi em X e FBKF'!BN58</f>
        <v>0</v>
      </c>
      <c r="BH58" s="116">
        <v>2.939247543223251E-3</v>
      </c>
      <c r="BJ58" s="252">
        <f>'VAR 1 bi em X e FBKF'!BR58</f>
        <v>0</v>
      </c>
      <c r="BK58" s="116">
        <v>3.5687841087127751E-3</v>
      </c>
      <c r="BM58" s="251">
        <f>'VAR 1 bi em X e FBKF'!CC58</f>
        <v>0</v>
      </c>
      <c r="BN58" s="114">
        <v>2.3081846743399298E-3</v>
      </c>
      <c r="BP58" s="251">
        <f>'VAR 1 bi em X e FBKF'!CG58</f>
        <v>0</v>
      </c>
      <c r="BQ58" s="114">
        <v>2.0672975710063698E-3</v>
      </c>
      <c r="BS58" s="252">
        <f>'VAR 1 bi em X e FBKF'!BJ58</f>
        <v>0</v>
      </c>
      <c r="BT58" s="116">
        <v>3.0159127407195837E-3</v>
      </c>
      <c r="BV58" s="300">
        <f>'VAR 1 bi em X e FBKF'!BY58</f>
        <v>0</v>
      </c>
      <c r="BW58" s="114">
        <v>2.1791169690239345E-3</v>
      </c>
    </row>
    <row r="59" spans="1:115">
      <c r="A59" s="95" t="s">
        <v>184</v>
      </c>
      <c r="B59" s="84" t="s">
        <v>185</v>
      </c>
      <c r="C59" s="94">
        <v>2.3882802828927201E-3</v>
      </c>
      <c r="D59" s="94">
        <v>2.6320149701123102E-3</v>
      </c>
      <c r="E59" s="94">
        <v>7.1784767832527401E-3</v>
      </c>
      <c r="F59" s="94">
        <v>5.90760162051407E-3</v>
      </c>
      <c r="G59" s="94">
        <v>5.4375927763658802E-3</v>
      </c>
      <c r="H59" s="94">
        <v>4.8254085970230098E-3</v>
      </c>
      <c r="I59" s="94">
        <v>5.09592914775296E-3</v>
      </c>
      <c r="J59" s="94">
        <v>4.3941432467604104E-3</v>
      </c>
      <c r="K59" s="94">
        <v>3.5079705241959102E-3</v>
      </c>
      <c r="L59" s="94">
        <v>4.0767909912907E-3</v>
      </c>
      <c r="M59" s="94">
        <v>3.89944302629048E-3</v>
      </c>
      <c r="N59" s="94">
        <v>5.6098542812647598E-3</v>
      </c>
      <c r="O59" s="94">
        <v>6.0611278511267398E-3</v>
      </c>
      <c r="P59" s="94">
        <v>5.0435013579519404E-3</v>
      </c>
      <c r="Q59" s="94">
        <v>2.62036210154793E-3</v>
      </c>
      <c r="R59" s="94">
        <v>5.3300614808209799E-3</v>
      </c>
      <c r="S59" s="94">
        <v>5.62046802685585E-3</v>
      </c>
      <c r="T59" s="94">
        <v>5.0749284696703801E-3</v>
      </c>
      <c r="U59" s="94">
        <v>4.6323469238602902E-3</v>
      </c>
      <c r="V59" s="94">
        <v>5.2138043646850901E-3</v>
      </c>
      <c r="W59" s="94">
        <v>4.8772227966552197E-3</v>
      </c>
      <c r="X59" s="94">
        <v>5.6640897232507099E-3</v>
      </c>
      <c r="Y59" s="94">
        <v>4.7739280632221803E-3</v>
      </c>
      <c r="Z59" s="94">
        <v>7.44306548949762E-3</v>
      </c>
      <c r="AA59" s="94">
        <v>5.9497884695585701E-3</v>
      </c>
      <c r="AB59" s="94">
        <v>5.70844634823917E-3</v>
      </c>
      <c r="AC59" s="94">
        <v>5.7856505930774602E-3</v>
      </c>
      <c r="AD59" s="94">
        <v>4.2442026496370498E-3</v>
      </c>
      <c r="AE59" s="94">
        <v>4.1666699725882699E-3</v>
      </c>
      <c r="AF59" s="94">
        <v>5.0307094489824801E-3</v>
      </c>
      <c r="AG59" s="94">
        <v>4.42122202937416E-3</v>
      </c>
      <c r="AH59" s="94">
        <v>4.3286865619692402E-3</v>
      </c>
      <c r="AI59" s="94">
        <v>4.7796892596958102E-3</v>
      </c>
      <c r="AJ59" s="94">
        <v>2.8810602445335501E-3</v>
      </c>
      <c r="AK59" s="94">
        <v>5.8291220196943399E-3</v>
      </c>
      <c r="AL59" s="94">
        <v>5.2847259129546803E-3</v>
      </c>
      <c r="AM59" s="94">
        <v>4.9591823854749396E-3</v>
      </c>
      <c r="AN59" s="94">
        <v>4.4632245487622397E-3</v>
      </c>
      <c r="AO59" s="94">
        <v>3.35010146451624E-3</v>
      </c>
      <c r="AP59" s="94">
        <v>8.5944176713319692E-3</v>
      </c>
      <c r="AQ59" s="94">
        <v>2.5735105016388301E-3</v>
      </c>
      <c r="AR59" s="94">
        <v>4.0281648382789999E-3</v>
      </c>
      <c r="AS59" s="94">
        <v>4.9896792831316096E-3</v>
      </c>
      <c r="AT59" s="94">
        <v>5.3191385290089098E-3</v>
      </c>
      <c r="AU59" s="94">
        <v>4.1085233536633896E-3</v>
      </c>
      <c r="AV59" s="94">
        <v>5.3279175263030196E-4</v>
      </c>
      <c r="AW59" s="94">
        <v>1.4016988097499501E-3</v>
      </c>
      <c r="AX59" s="94">
        <v>3.4692578068102899E-3</v>
      </c>
      <c r="AY59" s="94">
        <v>5.4353519182997597E-3</v>
      </c>
      <c r="AZ59" s="94">
        <v>4.3885455520981803E-3</v>
      </c>
      <c r="BA59" s="94">
        <v>5.5190809257371302E-3</v>
      </c>
      <c r="BB59" s="94">
        <v>4.2959114387040604E-3</v>
      </c>
      <c r="BC59" s="94">
        <v>2.87372275336179E-3</v>
      </c>
      <c r="BD59" s="94">
        <v>6.5907354406899701E-3</v>
      </c>
      <c r="BE59" s="94">
        <v>1.00346692709839</v>
      </c>
      <c r="BG59" s="252">
        <f>'VAR 1 bi em X e FBKF'!BN59</f>
        <v>0</v>
      </c>
      <c r="BH59" s="116">
        <v>4.6479519845638588</v>
      </c>
      <c r="BJ59" s="252">
        <f>'VAR 1 bi em X e FBKF'!BR59</f>
        <v>0</v>
      </c>
      <c r="BK59" s="116">
        <v>5.9351587950801079</v>
      </c>
      <c r="BM59" s="251">
        <f>'VAR 1 bi em X e FBKF'!CC59</f>
        <v>0</v>
      </c>
      <c r="BN59" s="114">
        <v>3.3770570248548015</v>
      </c>
      <c r="BP59" s="251">
        <f>'VAR 1 bi em X e FBKF'!CG59</f>
        <v>0</v>
      </c>
      <c r="BQ59" s="114">
        <v>2.57202519466964</v>
      </c>
      <c r="BS59" s="252">
        <f>'VAR 1 bi em X e FBKF'!BJ59</f>
        <v>0</v>
      </c>
      <c r="BT59" s="116">
        <v>4.8047085095325341</v>
      </c>
      <c r="BV59" s="300">
        <f>'VAR 1 bi em X e FBKF'!BY59</f>
        <v>0</v>
      </c>
      <c r="BW59" s="114">
        <v>2.9457196490034341</v>
      </c>
    </row>
    <row r="60" spans="1:115">
      <c r="A60" s="100"/>
      <c r="B60" s="101"/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02"/>
      <c r="Q60" s="102"/>
      <c r="R60" s="102"/>
      <c r="S60" s="102"/>
      <c r="T60" s="102"/>
      <c r="U60" s="102"/>
      <c r="V60" s="102"/>
      <c r="W60" s="102"/>
      <c r="X60" s="102"/>
      <c r="Y60" s="102"/>
      <c r="Z60" s="102"/>
      <c r="AA60" s="102"/>
      <c r="AB60" s="102"/>
      <c r="AC60" s="102"/>
      <c r="AD60" s="102"/>
      <c r="AE60" s="102"/>
      <c r="AF60" s="102"/>
      <c r="AG60" s="102"/>
      <c r="AH60" s="102"/>
      <c r="AI60" s="102"/>
      <c r="AJ60" s="102"/>
      <c r="AK60" s="102"/>
      <c r="AL60" s="102"/>
      <c r="AM60" s="102"/>
      <c r="AN60" s="102"/>
      <c r="AO60" s="102"/>
      <c r="AP60" s="102"/>
      <c r="AQ60" s="102"/>
      <c r="AR60" s="102"/>
      <c r="AS60" s="102"/>
      <c r="AT60" s="102"/>
      <c r="AU60" s="102"/>
      <c r="AV60" s="102"/>
      <c r="AW60" s="102"/>
      <c r="AX60" s="102"/>
      <c r="AY60" s="102"/>
      <c r="AZ60" s="102"/>
      <c r="BA60" s="102"/>
      <c r="BB60" s="103"/>
      <c r="BC60" s="104"/>
      <c r="BD60" s="104"/>
      <c r="BE60" s="104"/>
      <c r="BG60" s="105">
        <f>'VAR 1 bi em X e FBKF'!BN60</f>
        <v>997.4455555477474</v>
      </c>
      <c r="BH60" s="105">
        <f>SUM(BH5:BH59)</f>
        <v>2090.1272375715121</v>
      </c>
      <c r="BJ60" s="105">
        <f>'VAR 1 bi em X e FBKF'!BR60</f>
        <v>1000</v>
      </c>
      <c r="BK60" s="105">
        <f>SUM(BK5:BK59)</f>
        <v>2038.9029995793189</v>
      </c>
      <c r="BM60" s="105">
        <f>'VAR 1 bi em X e FBKF'!CC60</f>
        <v>764.07971471802546</v>
      </c>
      <c r="BN60" s="105">
        <f>SUM(BN5:BN59)</f>
        <v>1476.7037302253837</v>
      </c>
      <c r="BP60" s="105">
        <f>'VAR 1 bi em X e FBKF'!CG60</f>
        <v>999.96047587051908</v>
      </c>
      <c r="BQ60" s="105">
        <f>SUM(BQ5:BQ59)</f>
        <v>1727.4186549572662</v>
      </c>
      <c r="BS60" s="105">
        <f>'VAR 1 bi em X e FBKF'!BJ60</f>
        <v>997.75663674487066</v>
      </c>
      <c r="BT60" s="105">
        <f>SUM(BT5:BT59)</f>
        <v>2083.8891307838371</v>
      </c>
      <c r="BV60" s="301">
        <f>'VAR 1 bi em X e FBKF'!BY60</f>
        <v>890.46501367687279</v>
      </c>
      <c r="BW60" s="105">
        <f>SUM(BW5:BW59)</f>
        <v>1611.0371983762636</v>
      </c>
    </row>
    <row r="61" spans="1:115">
      <c r="A61" s="96" t="s">
        <v>52</v>
      </c>
      <c r="D61" s="97"/>
      <c r="E61" s="97"/>
      <c r="L61" s="98"/>
    </row>
    <row r="63" spans="1:115">
      <c r="BG63" s="253" t="s">
        <v>258</v>
      </c>
      <c r="BH63" s="252">
        <f t="array" ref="BH63:DK63">TRANSPOSE(BG5:BG60)</f>
        <v>62.395907266990392</v>
      </c>
      <c r="BI63" s="252">
        <v>0.99085740788891163</v>
      </c>
      <c r="BJ63" s="252">
        <v>0</v>
      </c>
      <c r="BK63" s="252">
        <v>0</v>
      </c>
      <c r="BL63" s="252">
        <v>0</v>
      </c>
      <c r="BM63" s="252">
        <v>158.64259562476721</v>
      </c>
      <c r="BN63" s="252">
        <v>13.977414072986136</v>
      </c>
      <c r="BO63" s="252">
        <v>14.441219668168179</v>
      </c>
      <c r="BP63" s="252">
        <v>2.9514901511584601</v>
      </c>
      <c r="BQ63" s="252">
        <v>22.329428465014303</v>
      </c>
      <c r="BR63" s="252">
        <v>23.72084525056043</v>
      </c>
      <c r="BS63" s="252">
        <v>27.491022550790227</v>
      </c>
      <c r="BT63" s="252">
        <v>0.86085129408788408</v>
      </c>
      <c r="BU63" s="252">
        <v>0</v>
      </c>
      <c r="BV63" s="252">
        <v>6.2929986437200016</v>
      </c>
      <c r="BW63" s="252">
        <v>22.902158101489096</v>
      </c>
      <c r="BX63" s="252">
        <v>15.449645469813985</v>
      </c>
      <c r="BY63" s="252">
        <v>4.7223842418535362</v>
      </c>
      <c r="BZ63" s="252">
        <v>2.2206449708716032</v>
      </c>
      <c r="CA63" s="252">
        <v>3.4117820675891242</v>
      </c>
      <c r="CB63" s="252">
        <v>1.2262738842313126</v>
      </c>
      <c r="CC63" s="252">
        <v>7.3822390566475296</v>
      </c>
      <c r="CD63" s="252">
        <v>14.135529616798195</v>
      </c>
      <c r="CE63" s="252">
        <v>0.36190891139204928</v>
      </c>
      <c r="CF63" s="252">
        <v>14.75393707704092</v>
      </c>
      <c r="CG63" s="252">
        <v>73.64670662890633</v>
      </c>
      <c r="CH63" s="252">
        <v>31.493102648611043</v>
      </c>
      <c r="CI63" s="252">
        <v>7.6633333567578585</v>
      </c>
      <c r="CJ63" s="252">
        <v>54.996099816585968</v>
      </c>
      <c r="CK63" s="252">
        <v>4.2269555379090802</v>
      </c>
      <c r="CL63" s="252">
        <v>3.924779165290476</v>
      </c>
      <c r="CM63" s="252">
        <v>16.103189717570505</v>
      </c>
      <c r="CN63" s="252">
        <v>23.629489603024574</v>
      </c>
      <c r="CO63" s="252">
        <v>4.3745300454670026</v>
      </c>
      <c r="CP63" s="252">
        <v>53.639819818553626</v>
      </c>
      <c r="CQ63" s="252">
        <v>21.69696628976606</v>
      </c>
      <c r="CR63" s="252">
        <v>37.237967407115903</v>
      </c>
      <c r="CS63" s="252">
        <v>42.533081285444233</v>
      </c>
      <c r="CT63" s="252">
        <v>12.287334593572778</v>
      </c>
      <c r="CU63" s="252">
        <v>0</v>
      </c>
      <c r="CV63" s="252">
        <v>3.3239400988046466</v>
      </c>
      <c r="CW63" s="252">
        <v>46.44029205697781</v>
      </c>
      <c r="CX63" s="252">
        <v>35.344094560122556</v>
      </c>
      <c r="CY63" s="252">
        <v>3.3485358500643003</v>
      </c>
      <c r="CZ63" s="252">
        <v>5.808110976029683</v>
      </c>
      <c r="DA63" s="252">
        <v>8.8052789509560725</v>
      </c>
      <c r="DB63" s="252">
        <v>0</v>
      </c>
      <c r="DC63" s="252">
        <v>33.309674563074047</v>
      </c>
      <c r="DD63" s="252">
        <v>49.9258613783459</v>
      </c>
      <c r="DE63" s="252">
        <v>5.9732538773445025E-2</v>
      </c>
      <c r="DF63" s="252">
        <v>0.14757450755792301</v>
      </c>
      <c r="DG63" s="252">
        <v>2.8179703586060532</v>
      </c>
      <c r="DH63" s="252">
        <v>0</v>
      </c>
      <c r="DI63" s="252">
        <v>0</v>
      </c>
      <c r="DJ63" s="252">
        <v>0</v>
      </c>
      <c r="DK63" s="105">
        <v>997.4455555477474</v>
      </c>
    </row>
    <row r="64" spans="1:115">
      <c r="BG64" s="253" t="s">
        <v>207</v>
      </c>
      <c r="BH64" s="116">
        <f t="array" ref="BH64:DK64">TRANSPOSE(BH5:BH60)</f>
        <v>135.03713952112545</v>
      </c>
      <c r="BI64" s="116">
        <v>41.513007954355501</v>
      </c>
      <c r="BJ64" s="116">
        <v>27.181915074316315</v>
      </c>
      <c r="BK64" s="116">
        <v>12.218350196815919</v>
      </c>
      <c r="BL64" s="116">
        <v>9.3955486845317182</v>
      </c>
      <c r="BM64" s="116">
        <v>222.28328316925797</v>
      </c>
      <c r="BN64" s="116">
        <v>14.693341917484256</v>
      </c>
      <c r="BO64" s="116">
        <v>25.178072688668848</v>
      </c>
      <c r="BP64" s="116">
        <v>4.1196840725126487</v>
      </c>
      <c r="BQ64" s="116">
        <v>29.182364502214813</v>
      </c>
      <c r="BR64" s="116">
        <v>35.348617259417196</v>
      </c>
      <c r="BS64" s="116">
        <v>45.425545372950204</v>
      </c>
      <c r="BT64" s="116">
        <v>10.822457659522465</v>
      </c>
      <c r="BU64" s="116">
        <v>57.333414348225986</v>
      </c>
      <c r="BV64" s="116">
        <v>10.423119617560705</v>
      </c>
      <c r="BW64" s="116">
        <v>81.98626564309059</v>
      </c>
      <c r="BX64" s="116">
        <v>34.355753183180234</v>
      </c>
      <c r="BY64" s="116">
        <v>6.8326582299578797</v>
      </c>
      <c r="BZ64" s="116">
        <v>13.134072385072292</v>
      </c>
      <c r="CA64" s="116">
        <v>6.0407723207807029</v>
      </c>
      <c r="CB64" s="116">
        <v>4.2781949931949574</v>
      </c>
      <c r="CC64" s="116">
        <v>15.868925766040247</v>
      </c>
      <c r="CD64" s="116">
        <v>47.197089082666189</v>
      </c>
      <c r="CE64" s="116">
        <v>1.8707592880946837</v>
      </c>
      <c r="CF64" s="116">
        <v>21.427996914186771</v>
      </c>
      <c r="CG64" s="116">
        <v>134.16587159090045</v>
      </c>
      <c r="CH64" s="116">
        <v>48.084183829214474</v>
      </c>
      <c r="CI64" s="116">
        <v>43.394436168625397</v>
      </c>
      <c r="CJ64" s="116">
        <v>69.916068750025289</v>
      </c>
      <c r="CK64" s="116">
        <v>4.6131713238578884</v>
      </c>
      <c r="CL64" s="116">
        <v>4.172451263995292</v>
      </c>
      <c r="CM64" s="116">
        <v>32.02200915821539</v>
      </c>
      <c r="CN64" s="116">
        <v>26.649433486014157</v>
      </c>
      <c r="CO64" s="116">
        <v>6.1853768921817149</v>
      </c>
      <c r="CP64" s="116">
        <v>56.233816706968533</v>
      </c>
      <c r="CQ64" s="116">
        <v>24.350006385453977</v>
      </c>
      <c r="CR64" s="116">
        <v>78.198696221852046</v>
      </c>
      <c r="CS64" s="116">
        <v>53.896976497134297</v>
      </c>
      <c r="CT64" s="116">
        <v>15.134269682794566</v>
      </c>
      <c r="CU64" s="116">
        <v>66.93574415299291</v>
      </c>
      <c r="CV64" s="116">
        <v>7.1687110192988914</v>
      </c>
      <c r="CW64" s="116">
        <v>128.71627057175439</v>
      </c>
      <c r="CX64" s="116">
        <v>110.2038819437221</v>
      </c>
      <c r="CY64" s="116">
        <v>45.601859829970792</v>
      </c>
      <c r="CZ64" s="116">
        <v>52.823601405403892</v>
      </c>
      <c r="DA64" s="116">
        <v>17.976060649962033</v>
      </c>
      <c r="DB64" s="116">
        <v>4.3717705185411972</v>
      </c>
      <c r="DC64" s="116">
        <v>37.025560903289907</v>
      </c>
      <c r="DD64" s="116">
        <v>92.49433181080515</v>
      </c>
      <c r="DE64" s="116">
        <v>0.78255431106766637</v>
      </c>
      <c r="DF64" s="116">
        <v>1.0654916328607988</v>
      </c>
      <c r="DG64" s="116">
        <v>10.066777127985766</v>
      </c>
      <c r="DH64" s="116">
        <v>7.8612659291666331E-2</v>
      </c>
      <c r="DI64" s="116">
        <v>2.939247543223251E-3</v>
      </c>
      <c r="DJ64" s="116">
        <v>4.6479519845638588</v>
      </c>
      <c r="DK64" s="105">
        <v>2090.1272375715121</v>
      </c>
    </row>
    <row r="66" spans="59:115">
      <c r="BG66" s="253" t="s">
        <v>262</v>
      </c>
      <c r="BH66" s="252">
        <f t="array" ref="BH66:DK66">TRANSPOSE(BJ5:BJ60)</f>
        <v>0</v>
      </c>
      <c r="BI66" s="252">
        <v>0</v>
      </c>
      <c r="BJ66" s="252">
        <v>252.0461168123654</v>
      </c>
      <c r="BK66" s="252">
        <v>374.43304193589256</v>
      </c>
      <c r="BL66" s="252">
        <v>76.11807931078171</v>
      </c>
      <c r="BM66" s="252">
        <v>0</v>
      </c>
      <c r="BN66" s="252">
        <v>0</v>
      </c>
      <c r="BO66" s="252">
        <v>0</v>
      </c>
      <c r="BP66" s="252">
        <v>0</v>
      </c>
      <c r="BQ66" s="252">
        <v>0</v>
      </c>
      <c r="BR66" s="252">
        <v>0</v>
      </c>
      <c r="BS66" s="252">
        <v>0</v>
      </c>
      <c r="BT66" s="252">
        <v>0</v>
      </c>
      <c r="BU66" s="252">
        <v>297.40276194096032</v>
      </c>
      <c r="BV66" s="252">
        <v>0</v>
      </c>
      <c r="BW66" s="252">
        <v>0</v>
      </c>
      <c r="BX66" s="252">
        <v>0</v>
      </c>
      <c r="BY66" s="252">
        <v>0</v>
      </c>
      <c r="BZ66" s="252">
        <v>0</v>
      </c>
      <c r="CA66" s="252">
        <v>0</v>
      </c>
      <c r="CB66" s="252">
        <v>0</v>
      </c>
      <c r="CC66" s="252">
        <v>0</v>
      </c>
      <c r="CD66" s="252">
        <v>0</v>
      </c>
      <c r="CE66" s="252">
        <v>0</v>
      </c>
      <c r="CF66" s="252">
        <v>0</v>
      </c>
      <c r="CG66" s="252">
        <v>0</v>
      </c>
      <c r="CH66" s="252">
        <v>0</v>
      </c>
      <c r="CI66" s="252">
        <v>0</v>
      </c>
      <c r="CJ66" s="252">
        <v>0</v>
      </c>
      <c r="CK66" s="252">
        <v>0</v>
      </c>
      <c r="CL66" s="252">
        <v>0</v>
      </c>
      <c r="CM66" s="252">
        <v>0</v>
      </c>
      <c r="CN66" s="252">
        <v>0</v>
      </c>
      <c r="CO66" s="252">
        <v>0</v>
      </c>
      <c r="CP66" s="252">
        <v>0</v>
      </c>
      <c r="CQ66" s="252">
        <v>0</v>
      </c>
      <c r="CR66" s="252">
        <v>0</v>
      </c>
      <c r="CS66" s="252">
        <v>0</v>
      </c>
      <c r="CT66" s="252">
        <v>0</v>
      </c>
      <c r="CU66" s="252">
        <v>0</v>
      </c>
      <c r="CV66" s="252">
        <v>0</v>
      </c>
      <c r="CW66" s="252">
        <v>0</v>
      </c>
      <c r="CX66" s="252">
        <v>0</v>
      </c>
      <c r="CY66" s="252">
        <v>0</v>
      </c>
      <c r="CZ66" s="252">
        <v>0</v>
      </c>
      <c r="DA66" s="252">
        <v>0</v>
      </c>
      <c r="DB66" s="252">
        <v>0</v>
      </c>
      <c r="DC66" s="252">
        <v>0</v>
      </c>
      <c r="DD66" s="252">
        <v>0</v>
      </c>
      <c r="DE66" s="252">
        <v>0</v>
      </c>
      <c r="DF66" s="252">
        <v>0</v>
      </c>
      <c r="DG66" s="252">
        <v>0</v>
      </c>
      <c r="DH66" s="252">
        <v>0</v>
      </c>
      <c r="DI66" s="252">
        <v>0</v>
      </c>
      <c r="DJ66" s="252">
        <v>0</v>
      </c>
      <c r="DK66" s="105">
        <v>1000</v>
      </c>
    </row>
    <row r="67" spans="59:115">
      <c r="BG67" s="253" t="s">
        <v>207</v>
      </c>
      <c r="BH67" s="116">
        <f t="array" ref="BH67:DK67">TRANSPOSE(BK5:BK60)</f>
        <v>8.9428984175652282</v>
      </c>
      <c r="BI67" s="116">
        <v>2.4324071583703257</v>
      </c>
      <c r="BJ67" s="116">
        <v>440.65385948921408</v>
      </c>
      <c r="BK67" s="116">
        <v>412.11887471197974</v>
      </c>
      <c r="BL67" s="116">
        <v>91.849905317615608</v>
      </c>
      <c r="BM67" s="116">
        <v>12.013817561064878</v>
      </c>
      <c r="BN67" s="116">
        <v>2.220913611630875E-3</v>
      </c>
      <c r="BO67" s="116">
        <v>4.4381195099195576</v>
      </c>
      <c r="BP67" s="116">
        <v>0.91246025003940145</v>
      </c>
      <c r="BQ67" s="116">
        <v>0.28103183650410474</v>
      </c>
      <c r="BR67" s="116">
        <v>1.0623723539122953</v>
      </c>
      <c r="BS67" s="116">
        <v>7.2662517546280494</v>
      </c>
      <c r="BT67" s="116">
        <v>9.7513713584603821</v>
      </c>
      <c r="BU67" s="116">
        <v>406.01877961144106</v>
      </c>
      <c r="BV67" s="116">
        <v>11.885540985960446</v>
      </c>
      <c r="BW67" s="116">
        <v>21.396260150956646</v>
      </c>
      <c r="BX67" s="116">
        <v>5.3684929273695152</v>
      </c>
      <c r="BY67" s="116">
        <v>0.27308350423571709</v>
      </c>
      <c r="BZ67" s="116">
        <v>1.1919318470835889</v>
      </c>
      <c r="CA67" s="116">
        <v>1.4838147911670339</v>
      </c>
      <c r="CB67" s="116">
        <v>1.1188280843200338</v>
      </c>
      <c r="CC67" s="116">
        <v>5.0098321135373673</v>
      </c>
      <c r="CD67" s="116">
        <v>13.877080920870371</v>
      </c>
      <c r="CE67" s="116">
        <v>2.8578450073172239</v>
      </c>
      <c r="CF67" s="116">
        <v>4.2634309644287534</v>
      </c>
      <c r="CG67" s="116">
        <v>18.106311279974108</v>
      </c>
      <c r="CH67" s="116">
        <v>8.4504331925936871</v>
      </c>
      <c r="CI67" s="116">
        <v>38.797918555071405</v>
      </c>
      <c r="CJ67" s="116">
        <v>25.791225484820217</v>
      </c>
      <c r="CK67" s="116">
        <v>0.15772715279025934</v>
      </c>
      <c r="CL67" s="116">
        <v>0.1673834054578005</v>
      </c>
      <c r="CM67" s="116">
        <v>12.195201510545061</v>
      </c>
      <c r="CN67" s="116">
        <v>0.85724295754276969</v>
      </c>
      <c r="CO67" s="116">
        <v>1.0595996760276707</v>
      </c>
      <c r="CP67" s="116">
        <v>0.26258698136012237</v>
      </c>
      <c r="CQ67" s="116">
        <v>0.52249515000645075</v>
      </c>
      <c r="CR67" s="116">
        <v>10.435958093781514</v>
      </c>
      <c r="CS67" s="116">
        <v>1.2417435443702525</v>
      </c>
      <c r="CT67" s="116">
        <v>1.0228393785385432</v>
      </c>
      <c r="CU67" s="116">
        <v>67.171678867044292</v>
      </c>
      <c r="CV67" s="116">
        <v>10.859762419011743</v>
      </c>
      <c r="CW67" s="116">
        <v>42.548115161789113</v>
      </c>
      <c r="CX67" s="116">
        <v>125.18339014725332</v>
      </c>
      <c r="CY67" s="116">
        <v>60.132340973759071</v>
      </c>
      <c r="CZ67" s="116">
        <v>44.625647463111292</v>
      </c>
      <c r="DA67" s="116">
        <v>10.511819372905165</v>
      </c>
      <c r="DB67" s="116">
        <v>4.6768212015546258</v>
      </c>
      <c r="DC67" s="116">
        <v>12.936261325043599</v>
      </c>
      <c r="DD67" s="116">
        <v>61.179847110654762</v>
      </c>
      <c r="DE67" s="116">
        <v>0.77356877186679118</v>
      </c>
      <c r="DF67" s="116">
        <v>0.82654701260006802</v>
      </c>
      <c r="DG67" s="116">
        <v>5.8932848004445768</v>
      </c>
      <c r="DH67" s="116">
        <v>0.10600946863861768</v>
      </c>
      <c r="DI67" s="116">
        <v>3.5687841087127751E-3</v>
      </c>
      <c r="DJ67" s="116">
        <v>5.9351587950801079</v>
      </c>
      <c r="DK67" s="105">
        <v>2038.9029995793189</v>
      </c>
    </row>
    <row r="69" spans="59:115">
      <c r="BG69" s="254" t="s">
        <v>259</v>
      </c>
      <c r="BH69" s="251">
        <f t="array" ref="BH69">TRANSPOSE(BM5:BM60)</f>
        <v>0</v>
      </c>
      <c r="BI69" s="251">
        <v>0</v>
      </c>
      <c r="BJ69" s="251">
        <v>0</v>
      </c>
      <c r="BK69" s="251">
        <v>0</v>
      </c>
      <c r="BL69" s="251">
        <v>0</v>
      </c>
      <c r="BM69" s="251">
        <v>0</v>
      </c>
      <c r="BN69" s="251">
        <v>0</v>
      </c>
      <c r="BO69" s="251">
        <v>0</v>
      </c>
      <c r="BP69" s="251">
        <v>0</v>
      </c>
      <c r="BQ69" s="251">
        <v>0</v>
      </c>
      <c r="BR69" s="251">
        <v>1.224157726260084</v>
      </c>
      <c r="BS69" s="251">
        <v>0</v>
      </c>
      <c r="BT69" s="251">
        <v>0</v>
      </c>
      <c r="BU69" s="251">
        <v>0</v>
      </c>
      <c r="BV69" s="251">
        <v>0</v>
      </c>
      <c r="BW69" s="251">
        <v>0</v>
      </c>
      <c r="BX69" s="251">
        <v>0</v>
      </c>
      <c r="BY69" s="251">
        <v>0</v>
      </c>
      <c r="BZ69" s="251">
        <v>0</v>
      </c>
      <c r="CA69" s="251">
        <v>0</v>
      </c>
      <c r="CB69" s="251">
        <v>0</v>
      </c>
      <c r="CC69" s="251">
        <v>0</v>
      </c>
      <c r="CD69" s="251">
        <v>0</v>
      </c>
      <c r="CE69" s="251">
        <v>0</v>
      </c>
      <c r="CF69" s="251">
        <v>0</v>
      </c>
      <c r="CG69" s="251">
        <v>0</v>
      </c>
      <c r="CH69" s="251">
        <v>0</v>
      </c>
      <c r="CI69" s="251">
        <v>75.49479542879736</v>
      </c>
      <c r="CJ69" s="251">
        <v>128.90152753594538</v>
      </c>
      <c r="CK69" s="251">
        <v>0.69951870072004796</v>
      </c>
      <c r="CL69" s="251">
        <v>35.128004318767623</v>
      </c>
      <c r="CM69" s="251">
        <v>2.4787293090732128</v>
      </c>
      <c r="CN69" s="251">
        <v>95.279009116553496</v>
      </c>
      <c r="CO69" s="251">
        <v>-33.394414495244035</v>
      </c>
      <c r="CP69" s="251">
        <v>83.820588660193579</v>
      </c>
      <c r="CQ69" s="251">
        <v>63.869098761395676</v>
      </c>
      <c r="CR69" s="251">
        <v>0</v>
      </c>
      <c r="CS69" s="251">
        <v>3.315110364281967</v>
      </c>
      <c r="CT69" s="251">
        <v>45.354663584729209</v>
      </c>
      <c r="CU69" s="251">
        <v>0</v>
      </c>
      <c r="CV69" s="251">
        <v>0</v>
      </c>
      <c r="CW69" s="251">
        <v>192.84666093872369</v>
      </c>
      <c r="CX69" s="251">
        <v>31.067754468936045</v>
      </c>
      <c r="CY69" s="251">
        <v>0</v>
      </c>
      <c r="CZ69" s="251">
        <v>0</v>
      </c>
      <c r="DA69" s="251">
        <v>29.615492818528121</v>
      </c>
      <c r="DB69" s="251">
        <v>0</v>
      </c>
      <c r="DC69" s="251">
        <v>0</v>
      </c>
      <c r="DD69" s="251">
        <v>8.3790174803640536</v>
      </c>
      <c r="DE69" s="251">
        <v>0</v>
      </c>
      <c r="DF69" s="251">
        <v>0</v>
      </c>
      <c r="DG69" s="251">
        <v>0</v>
      </c>
      <c r="DH69" s="251">
        <v>0</v>
      </c>
      <c r="DI69" s="251">
        <v>0</v>
      </c>
      <c r="DJ69" s="251">
        <v>0</v>
      </c>
      <c r="DK69" s="105">
        <v>764.07971471802546</v>
      </c>
    </row>
    <row r="70" spans="59:115">
      <c r="BG70" s="254" t="s">
        <v>208</v>
      </c>
      <c r="BH70" s="114">
        <f t="array" ref="BH70:DK70">TRANSPOSE(BN5:BN60)</f>
        <v>5.0421975960198449</v>
      </c>
      <c r="BI70" s="114">
        <v>0.95159396865277324</v>
      </c>
      <c r="BJ70" s="114">
        <v>16.351133997957565</v>
      </c>
      <c r="BK70" s="114">
        <v>6.6385278778194667</v>
      </c>
      <c r="BL70" s="114">
        <v>3.7658995642963951</v>
      </c>
      <c r="BM70" s="114">
        <v>3.8926872731415156</v>
      </c>
      <c r="BN70" s="114">
        <v>1.7202878430133772E-3</v>
      </c>
      <c r="BO70" s="114">
        <v>3.9843527306589026</v>
      </c>
      <c r="BP70" s="114">
        <v>0.86847028126979364</v>
      </c>
      <c r="BQ70" s="114">
        <v>0.29011816966898041</v>
      </c>
      <c r="BR70" s="114">
        <v>9.2862927087219571</v>
      </c>
      <c r="BS70" s="114">
        <v>8.5990114675612759</v>
      </c>
      <c r="BT70" s="114">
        <v>5.7240813547927347</v>
      </c>
      <c r="BU70" s="114">
        <v>34.57361633885936</v>
      </c>
      <c r="BV70" s="114">
        <v>2.8098744630397849</v>
      </c>
      <c r="BW70" s="114">
        <v>20.34736105292086</v>
      </c>
      <c r="BX70" s="114">
        <v>12.582708172977965</v>
      </c>
      <c r="BY70" s="114">
        <v>0.1559779324089903</v>
      </c>
      <c r="BZ70" s="114">
        <v>1.8586029386152727</v>
      </c>
      <c r="CA70" s="114">
        <v>1.1897368584599706</v>
      </c>
      <c r="CB70" s="114">
        <v>3.2153588373265105</v>
      </c>
      <c r="CC70" s="114">
        <v>3.704873423567586</v>
      </c>
      <c r="CD70" s="114">
        <v>30.953962784188207</v>
      </c>
      <c r="CE70" s="114">
        <v>0.47462477956404653</v>
      </c>
      <c r="CF70" s="114">
        <v>4.5708865733158079</v>
      </c>
      <c r="CG70" s="114">
        <v>68.809877393793329</v>
      </c>
      <c r="CH70" s="114">
        <v>20.503212519033372</v>
      </c>
      <c r="CI70" s="114">
        <v>112.73616177338539</v>
      </c>
      <c r="CJ70" s="114">
        <v>141.0701693317873</v>
      </c>
      <c r="CK70" s="114">
        <v>1.1535801586277303</v>
      </c>
      <c r="CL70" s="114">
        <v>35.406884535649908</v>
      </c>
      <c r="CM70" s="114">
        <v>28.727460919734884</v>
      </c>
      <c r="CN70" s="114">
        <v>106.31245093360342</v>
      </c>
      <c r="CO70" s="114">
        <v>-32.35616789852817</v>
      </c>
      <c r="CP70" s="114">
        <v>88.07836301603507</v>
      </c>
      <c r="CQ70" s="114">
        <v>68.10379135955742</v>
      </c>
      <c r="CR70" s="114">
        <v>48.437697940603684</v>
      </c>
      <c r="CS70" s="114">
        <v>5.2593412834098681</v>
      </c>
      <c r="CT70" s="114">
        <v>47.430877236549797</v>
      </c>
      <c r="CU70" s="114">
        <v>40.367851522386765</v>
      </c>
      <c r="CV70" s="114">
        <v>4.0621223255241556</v>
      </c>
      <c r="CW70" s="114">
        <v>252.1670545076727</v>
      </c>
      <c r="CX70" s="114">
        <v>84.450198426634387</v>
      </c>
      <c r="CY70" s="114">
        <v>34.648177732680402</v>
      </c>
      <c r="CZ70" s="114">
        <v>36.336161416701529</v>
      </c>
      <c r="DA70" s="114">
        <v>38.094880777605482</v>
      </c>
      <c r="DB70" s="114">
        <v>3.0835094446861002</v>
      </c>
      <c r="DC70" s="114">
        <v>2.5621829852863844</v>
      </c>
      <c r="DD70" s="114">
        <v>48.450513097404823</v>
      </c>
      <c r="DE70" s="114">
        <v>0.62154067574575533</v>
      </c>
      <c r="DF70" s="114">
        <v>0.77853573080784011</v>
      </c>
      <c r="DG70" s="114">
        <v>6.124865733408817</v>
      </c>
      <c r="DH70" s="114">
        <v>6.9398702417577382E-2</v>
      </c>
      <c r="DI70" s="114">
        <v>2.3081846743399298E-3</v>
      </c>
      <c r="DJ70" s="114">
        <v>3.3770570248548015</v>
      </c>
      <c r="DK70" s="105">
        <v>1476.7037302253837</v>
      </c>
    </row>
    <row r="72" spans="59:115">
      <c r="BG72" s="254" t="s">
        <v>263</v>
      </c>
      <c r="BH72" s="251">
        <f t="array" ref="BH72:DK72">TRANSPOSE(BP5:BP60)</f>
        <v>23.365347878212983</v>
      </c>
      <c r="BI72" s="251">
        <v>50.327391539201358</v>
      </c>
      <c r="BJ72" s="251">
        <v>0</v>
      </c>
      <c r="BK72" s="251">
        <v>0</v>
      </c>
      <c r="BL72" s="251">
        <v>0</v>
      </c>
      <c r="BM72" s="251">
        <v>0</v>
      </c>
      <c r="BN72" s="251">
        <v>0</v>
      </c>
      <c r="BO72" s="251">
        <v>0</v>
      </c>
      <c r="BP72" s="251">
        <v>0</v>
      </c>
      <c r="BQ72" s="251">
        <v>0</v>
      </c>
      <c r="BR72" s="251">
        <v>0</v>
      </c>
      <c r="BS72" s="251">
        <v>0</v>
      </c>
      <c r="BT72" s="251">
        <v>0</v>
      </c>
      <c r="BU72" s="251">
        <v>0</v>
      </c>
      <c r="BV72" s="251">
        <v>0</v>
      </c>
      <c r="BW72" s="251">
        <v>0</v>
      </c>
      <c r="BX72" s="251">
        <v>0</v>
      </c>
      <c r="BY72" s="251">
        <v>0</v>
      </c>
      <c r="BZ72" s="251">
        <v>0</v>
      </c>
      <c r="CA72" s="251">
        <v>0</v>
      </c>
      <c r="CB72" s="251">
        <v>0</v>
      </c>
      <c r="CC72" s="251">
        <v>0</v>
      </c>
      <c r="CD72" s="251">
        <v>0</v>
      </c>
      <c r="CE72" s="251">
        <v>0</v>
      </c>
      <c r="CF72" s="251">
        <v>0</v>
      </c>
      <c r="CG72" s="251">
        <v>0</v>
      </c>
      <c r="CH72" s="251">
        <v>0</v>
      </c>
      <c r="CI72" s="251">
        <v>0</v>
      </c>
      <c r="CJ72" s="251">
        <v>0</v>
      </c>
      <c r="CK72" s="251">
        <v>0</v>
      </c>
      <c r="CL72" s="251">
        <v>0</v>
      </c>
      <c r="CM72" s="251">
        <v>0</v>
      </c>
      <c r="CN72" s="251">
        <v>0</v>
      </c>
      <c r="CO72" s="251">
        <v>0</v>
      </c>
      <c r="CP72" s="251">
        <v>0</v>
      </c>
      <c r="CQ72" s="251">
        <v>0</v>
      </c>
      <c r="CR72" s="251">
        <v>0</v>
      </c>
      <c r="CS72" s="251">
        <v>0</v>
      </c>
      <c r="CT72" s="251">
        <v>0</v>
      </c>
      <c r="CU72" s="251">
        <v>0</v>
      </c>
      <c r="CV72" s="251">
        <v>926.2677364531047</v>
      </c>
      <c r="CW72" s="251">
        <v>0</v>
      </c>
      <c r="CX72" s="251">
        <v>0</v>
      </c>
      <c r="CY72" s="251">
        <v>0</v>
      </c>
      <c r="CZ72" s="251">
        <v>0</v>
      </c>
      <c r="DA72" s="251">
        <v>0</v>
      </c>
      <c r="DB72" s="251">
        <v>0</v>
      </c>
      <c r="DC72" s="251">
        <v>0</v>
      </c>
      <c r="DD72" s="251">
        <v>0</v>
      </c>
      <c r="DE72" s="251">
        <v>0</v>
      </c>
      <c r="DF72" s="251">
        <v>0</v>
      </c>
      <c r="DG72" s="251">
        <v>0</v>
      </c>
      <c r="DH72" s="251">
        <v>0</v>
      </c>
      <c r="DI72" s="251">
        <v>0</v>
      </c>
      <c r="DJ72" s="251">
        <v>0</v>
      </c>
      <c r="DK72" s="105">
        <v>999.96047587051908</v>
      </c>
    </row>
    <row r="73" spans="59:115">
      <c r="BG73" s="254" t="s">
        <v>208</v>
      </c>
      <c r="BH73" s="114">
        <f t="array" ref="BH73:DK73">TRANSPOSE(BQ5:BQ60)</f>
        <v>38.240236159227855</v>
      </c>
      <c r="BI73" s="114">
        <v>56.688272620635168</v>
      </c>
      <c r="BJ73" s="114">
        <v>18.865326463389632</v>
      </c>
      <c r="BK73" s="114">
        <v>3.4702851450394414</v>
      </c>
      <c r="BL73" s="114">
        <v>15.754338921164555</v>
      </c>
      <c r="BM73" s="114">
        <v>16.713021505907129</v>
      </c>
      <c r="BN73" s="114">
        <v>1.0866031649329594E-3</v>
      </c>
      <c r="BO73" s="114">
        <v>4.3088778563979799</v>
      </c>
      <c r="BP73" s="114">
        <v>0.60312910955006538</v>
      </c>
      <c r="BQ73" s="114">
        <v>8.374070685546034E-2</v>
      </c>
      <c r="BR73" s="114">
        <v>27.073471312283893</v>
      </c>
      <c r="BS73" s="114">
        <v>6.6623452655379483</v>
      </c>
      <c r="BT73" s="114">
        <v>3.9894662508277805</v>
      </c>
      <c r="BU73" s="114">
        <v>40.878076214166086</v>
      </c>
      <c r="BV73" s="114">
        <v>2.4589373065129858</v>
      </c>
      <c r="BW73" s="114">
        <v>23.919736815911634</v>
      </c>
      <c r="BX73" s="114">
        <v>9.9746991184041924</v>
      </c>
      <c r="BY73" s="114">
        <v>2.0271158311142456</v>
      </c>
      <c r="BZ73" s="114">
        <v>4.3754490700383517</v>
      </c>
      <c r="CA73" s="114">
        <v>2.0368376765087941</v>
      </c>
      <c r="CB73" s="114">
        <v>19.858025114738663</v>
      </c>
      <c r="CC73" s="114">
        <v>5.0226240297362512</v>
      </c>
      <c r="CD73" s="114">
        <v>29.38897938661809</v>
      </c>
      <c r="CE73" s="114">
        <v>28.659017645928198</v>
      </c>
      <c r="CF73" s="114">
        <v>79.91589955219122</v>
      </c>
      <c r="CG73" s="114">
        <v>31.52842517643624</v>
      </c>
      <c r="CH73" s="114">
        <v>9.1355539649820283</v>
      </c>
      <c r="CI73" s="114">
        <v>29.678918746930332</v>
      </c>
      <c r="CJ73" s="114">
        <v>10.688708153317455</v>
      </c>
      <c r="CK73" s="114">
        <v>0.3485217303486085</v>
      </c>
      <c r="CL73" s="114">
        <v>0.1370843497143362</v>
      </c>
      <c r="CM73" s="114">
        <v>8.9473765467462787</v>
      </c>
      <c r="CN73" s="114">
        <v>0.48390610453519084</v>
      </c>
      <c r="CO73" s="114">
        <v>1.7198865826731504</v>
      </c>
      <c r="CP73" s="114">
        <v>0.11417917689772034</v>
      </c>
      <c r="CQ73" s="114">
        <v>0.22558979838699925</v>
      </c>
      <c r="CR73" s="114">
        <v>6.316188873937377</v>
      </c>
      <c r="CS73" s="114">
        <v>0.84001393411440461</v>
      </c>
      <c r="CT73" s="114">
        <v>3.1724869150100519</v>
      </c>
      <c r="CU73" s="114">
        <v>32.756690698957591</v>
      </c>
      <c r="CV73" s="114">
        <v>947.18137170483737</v>
      </c>
      <c r="CW73" s="114">
        <v>74.911966637971389</v>
      </c>
      <c r="CX73" s="114">
        <v>41.259965651561572</v>
      </c>
      <c r="CY73" s="114">
        <v>16.323739873122513</v>
      </c>
      <c r="CZ73" s="114">
        <v>24.757780891938957</v>
      </c>
      <c r="DA73" s="114">
        <v>4.4943270948731797</v>
      </c>
      <c r="DB73" s="114">
        <v>2.0358931602221766</v>
      </c>
      <c r="DC73" s="114">
        <v>3.3662915954994741</v>
      </c>
      <c r="DD73" s="114">
        <v>27.291089803826551</v>
      </c>
      <c r="DE73" s="114">
        <v>0.34974491812208336</v>
      </c>
      <c r="DF73" s="114">
        <v>0.6010724441138745</v>
      </c>
      <c r="DG73" s="114">
        <v>5.1607732768490742</v>
      </c>
      <c r="DH73" s="114">
        <v>4.8018977249484875E-2</v>
      </c>
      <c r="DI73" s="114">
        <v>2.0672975710063698E-3</v>
      </c>
      <c r="DJ73" s="114">
        <v>2.57202519466964</v>
      </c>
      <c r="DK73" s="105">
        <v>1727.4186549572662</v>
      </c>
    </row>
    <row r="75" spans="59:115">
      <c r="BG75" s="253" t="s">
        <v>258</v>
      </c>
      <c r="BH75" s="252">
        <f t="array" ref="BH75:DK75">TRANSPOSE(BS5:BT60)</f>
        <v>54.797310432719158</v>
      </c>
      <c r="BI75" s="252">
        <v>0.87019042358524623</v>
      </c>
      <c r="BJ75" s="252">
        <v>30.694270012065406</v>
      </c>
      <c r="BK75" s="252">
        <v>45.598595352195687</v>
      </c>
      <c r="BL75" s="252">
        <v>9.2696880583336156</v>
      </c>
      <c r="BM75" s="252">
        <v>139.32304122295699</v>
      </c>
      <c r="BN75" s="252">
        <v>12.275239379511028</v>
      </c>
      <c r="BO75" s="252">
        <v>12.682562556508376</v>
      </c>
      <c r="BP75" s="252">
        <v>2.5920565808922231</v>
      </c>
      <c r="BQ75" s="252">
        <v>19.610142347107232</v>
      </c>
      <c r="BR75" s="252">
        <v>20.83211187809928</v>
      </c>
      <c r="BS75" s="252">
        <v>24.143155582024708</v>
      </c>
      <c r="BT75" s="252">
        <v>0.75601650276023169</v>
      </c>
      <c r="BU75" s="252">
        <v>36.217819154680974</v>
      </c>
      <c r="BV75" s="252">
        <v>5.526634924259489</v>
      </c>
      <c r="BW75" s="252">
        <v>20.113124755066085</v>
      </c>
      <c r="BX75" s="252">
        <v>13.568181888313218</v>
      </c>
      <c r="BY75" s="252">
        <v>4.1472905294275568</v>
      </c>
      <c r="BZ75" s="252">
        <v>1.9502139989570058</v>
      </c>
      <c r="CA75" s="252">
        <v>2.9962939762456529</v>
      </c>
      <c r="CB75" s="252">
        <v>1.0769377937278402</v>
      </c>
      <c r="CC75" s="252">
        <v>6.4832272338744765</v>
      </c>
      <c r="CD75" s="252">
        <v>12.414099553487397</v>
      </c>
      <c r="CE75" s="252">
        <v>0.3178355093236892</v>
      </c>
      <c r="CF75" s="252">
        <v>12.957197122817195</v>
      </c>
      <c r="CG75" s="252">
        <v>64.677983256548799</v>
      </c>
      <c r="CH75" s="252">
        <v>27.657860874448801</v>
      </c>
      <c r="CI75" s="252">
        <v>6.7300897653880218</v>
      </c>
      <c r="CJ75" s="252">
        <v>48.298654290625088</v>
      </c>
      <c r="CK75" s="252">
        <v>3.7121953176349338</v>
      </c>
      <c r="CL75" s="252">
        <v>3.4468180962578727</v>
      </c>
      <c r="CM75" s="252">
        <v>14.142137274082211</v>
      </c>
      <c r="CN75" s="252">
        <v>20.751881555357379</v>
      </c>
      <c r="CO75" s="252">
        <v>3.8417981466795443</v>
      </c>
      <c r="CP75" s="252">
        <v>47.107542576072234</v>
      </c>
      <c r="CQ75" s="252">
        <v>19.054701651201757</v>
      </c>
      <c r="CR75" s="252">
        <v>32.703113862256878</v>
      </c>
      <c r="CS75" s="252">
        <v>37.353386799643282</v>
      </c>
      <c r="CT75" s="252">
        <v>10.790978408785838</v>
      </c>
      <c r="CU75" s="252">
        <v>0</v>
      </c>
      <c r="CV75" s="252">
        <v>2.9191494351476703</v>
      </c>
      <c r="CW75" s="252">
        <v>40.784775987681556</v>
      </c>
      <c r="CX75" s="252">
        <v>31.039877556184369</v>
      </c>
      <c r="CY75" s="252">
        <v>2.9407499066551055</v>
      </c>
      <c r="CZ75" s="252">
        <v>5.1007970573986245</v>
      </c>
      <c r="DA75" s="252">
        <v>7.7329687996617986</v>
      </c>
      <c r="DB75" s="252">
        <v>0</v>
      </c>
      <c r="DC75" s="252">
        <v>29.253209984355085</v>
      </c>
      <c r="DD75" s="252">
        <v>43.845871378449516</v>
      </c>
      <c r="DE75" s="252">
        <v>5.2458287946628317E-2</v>
      </c>
      <c r="DF75" s="252">
        <v>0.12960282904461115</v>
      </c>
      <c r="DG75" s="252">
        <v>2.4747968784232892</v>
      </c>
      <c r="DH75" s="252">
        <v>0</v>
      </c>
      <c r="DI75" s="252">
        <v>0</v>
      </c>
      <c r="DJ75" s="252">
        <v>0</v>
      </c>
      <c r="DK75" s="105">
        <v>997.75663674487066</v>
      </c>
    </row>
    <row r="76" spans="59:115">
      <c r="BG76" s="253" t="s">
        <v>207</v>
      </c>
      <c r="BH76" s="116">
        <f t="array" ref="BH76:DK76">TRANSPOSE(BT5:BT60)</f>
        <v>119.68133585968509</v>
      </c>
      <c r="BI76" s="116">
        <v>36.753757828876651</v>
      </c>
      <c r="BJ76" s="116">
        <v>77.534682515413223</v>
      </c>
      <c r="BK76" s="116">
        <v>60.918385066120514</v>
      </c>
      <c r="BL76" s="116">
        <v>19.436870955928239</v>
      </c>
      <c r="BM76" s="116">
        <v>196.67658930586762</v>
      </c>
      <c r="BN76" s="116">
        <v>12.904251728054819</v>
      </c>
      <c r="BO76" s="116">
        <v>22.652353463325511</v>
      </c>
      <c r="BP76" s="116">
        <v>3.7291071604731423</v>
      </c>
      <c r="BQ76" s="116">
        <v>25.66274944220477</v>
      </c>
      <c r="BR76" s="116">
        <v>31.173225580549111</v>
      </c>
      <c r="BS76" s="116">
        <v>40.778492378825248</v>
      </c>
      <c r="BT76" s="116">
        <v>10.692020370716708</v>
      </c>
      <c r="BU76" s="116">
        <v>99.796448042223787</v>
      </c>
      <c r="BV76" s="116">
        <v>10.601213836669389</v>
      </c>
      <c r="BW76" s="116">
        <v>74.607592199799356</v>
      </c>
      <c r="BX76" s="116">
        <v>30.825673829233157</v>
      </c>
      <c r="BY76" s="116">
        <v>6.0338307759109542</v>
      </c>
      <c r="BZ76" s="116">
        <v>11.679754060985847</v>
      </c>
      <c r="CA76" s="116">
        <v>5.4858243350055291</v>
      </c>
      <c r="CB76" s="116">
        <v>3.893446113923853</v>
      </c>
      <c r="CC76" s="116">
        <v>14.546501295186916</v>
      </c>
      <c r="CD76" s="116">
        <v>43.13936607444483</v>
      </c>
      <c r="CE76" s="116">
        <v>1.9909669547473121</v>
      </c>
      <c r="CF76" s="116">
        <v>19.337689677698013</v>
      </c>
      <c r="CG76" s="116">
        <v>120.03209509508103</v>
      </c>
      <c r="CH76" s="116">
        <v>43.257570910051939</v>
      </c>
      <c r="CI76" s="116">
        <v>42.834670541088798</v>
      </c>
      <c r="CJ76" s="116">
        <v>64.542528897274764</v>
      </c>
      <c r="CK76" s="116">
        <v>4.0705856727080221</v>
      </c>
      <c r="CL76" s="116">
        <v>3.684712607985325</v>
      </c>
      <c r="CM76" s="116">
        <v>29.607493135864114</v>
      </c>
      <c r="CN76" s="116">
        <v>23.508450913872835</v>
      </c>
      <c r="CO76" s="116">
        <v>5.5611578330503635</v>
      </c>
      <c r="CP76" s="116">
        <v>49.417619497375668</v>
      </c>
      <c r="CQ76" s="116">
        <v>21.448283189611953</v>
      </c>
      <c r="CR76" s="116">
        <v>69.946524725759232</v>
      </c>
      <c r="CS76" s="116">
        <v>47.484602610003442</v>
      </c>
      <c r="CT76" s="116">
        <v>13.415774442744011</v>
      </c>
      <c r="CU76" s="116">
        <v>66.964476370373987</v>
      </c>
      <c r="CV76" s="116">
        <v>7.6182086339577966</v>
      </c>
      <c r="CW76" s="116">
        <v>118.22268050163225</v>
      </c>
      <c r="CX76" s="116">
        <v>112.02809203377247</v>
      </c>
      <c r="CY76" s="116">
        <v>47.371387237388397</v>
      </c>
      <c r="CZ76" s="116">
        <v>51.825251519940167</v>
      </c>
      <c r="DA76" s="116">
        <v>17.067062566235368</v>
      </c>
      <c r="DB76" s="116">
        <v>4.4089197043735249</v>
      </c>
      <c r="DC76" s="116">
        <v>34.091957025525453</v>
      </c>
      <c r="DD76" s="116">
        <v>88.680842196955425</v>
      </c>
      <c r="DE76" s="116">
        <v>0.78146004875597608</v>
      </c>
      <c r="DF76" s="116">
        <v>1.0363928679801113</v>
      </c>
      <c r="DG76" s="116">
        <v>9.5585276773894012</v>
      </c>
      <c r="DH76" s="116">
        <v>8.1949052941366632E-2</v>
      </c>
      <c r="DI76" s="116">
        <v>3.0159127407195837E-3</v>
      </c>
      <c r="DJ76" s="116">
        <v>4.8047085095325341</v>
      </c>
      <c r="DK76" s="105">
        <v>2083.8891307838371</v>
      </c>
    </row>
    <row r="78" spans="59:115">
      <c r="BG78" s="254" t="s">
        <v>259</v>
      </c>
      <c r="BH78" s="300">
        <f t="array" ref="BH78:DK78">TRANSPOSE(BV5:BV60)</f>
        <v>12.519191740933557</v>
      </c>
      <c r="BI78" s="300">
        <v>26.965498985264272</v>
      </c>
      <c r="BJ78" s="300">
        <v>0</v>
      </c>
      <c r="BK78" s="300">
        <v>0</v>
      </c>
      <c r="BL78" s="300">
        <v>0</v>
      </c>
      <c r="BM78" s="300">
        <v>0</v>
      </c>
      <c r="BN78" s="300">
        <v>0</v>
      </c>
      <c r="BO78" s="300">
        <v>0</v>
      </c>
      <c r="BP78" s="300">
        <v>0</v>
      </c>
      <c r="BQ78" s="300">
        <v>0</v>
      </c>
      <c r="BR78" s="300">
        <v>0.56825200741198267</v>
      </c>
      <c r="BS78" s="300">
        <v>0</v>
      </c>
      <c r="BT78" s="300">
        <v>0</v>
      </c>
      <c r="BU78" s="300">
        <v>0</v>
      </c>
      <c r="BV78" s="300">
        <v>0</v>
      </c>
      <c r="BW78" s="300">
        <v>0</v>
      </c>
      <c r="BX78" s="300">
        <v>0</v>
      </c>
      <c r="BY78" s="300">
        <v>0</v>
      </c>
      <c r="BZ78" s="300">
        <v>0</v>
      </c>
      <c r="CA78" s="300">
        <v>0</v>
      </c>
      <c r="CB78" s="300">
        <v>0</v>
      </c>
      <c r="CC78" s="300">
        <v>0</v>
      </c>
      <c r="CD78" s="300">
        <v>0</v>
      </c>
      <c r="CE78" s="300">
        <v>0</v>
      </c>
      <c r="CF78" s="300">
        <v>0</v>
      </c>
      <c r="CG78" s="300">
        <v>0</v>
      </c>
      <c r="CH78" s="300">
        <v>0</v>
      </c>
      <c r="CI78" s="300">
        <v>35.044560134121589</v>
      </c>
      <c r="CJ78" s="300">
        <v>59.835877525809579</v>
      </c>
      <c r="CK78" s="300">
        <v>0.32471543280684728</v>
      </c>
      <c r="CL78" s="300">
        <v>16.306361951822112</v>
      </c>
      <c r="CM78" s="300">
        <v>1.1506220771199152</v>
      </c>
      <c r="CN78" s="300">
        <v>44.228359657636986</v>
      </c>
      <c r="CO78" s="300">
        <v>-15.501632400952966</v>
      </c>
      <c r="CP78" s="300">
        <v>38.909379687637866</v>
      </c>
      <c r="CQ78" s="300">
        <v>29.647930821494747</v>
      </c>
      <c r="CR78" s="300">
        <v>0</v>
      </c>
      <c r="CS78" s="300">
        <v>1.5388687902585385</v>
      </c>
      <c r="CT78" s="300">
        <v>21.053560398835263</v>
      </c>
      <c r="CU78" s="300">
        <v>0</v>
      </c>
      <c r="CV78" s="300">
        <v>496.29577340510019</v>
      </c>
      <c r="CW78" s="300">
        <v>89.519103503044207</v>
      </c>
      <c r="CX78" s="300">
        <v>14.421600635312803</v>
      </c>
      <c r="CY78" s="300">
        <v>0</v>
      </c>
      <c r="CZ78" s="300">
        <v>0</v>
      </c>
      <c r="DA78" s="300">
        <v>13.747463160681198</v>
      </c>
      <c r="DB78" s="300">
        <v>0</v>
      </c>
      <c r="DC78" s="300">
        <v>0</v>
      </c>
      <c r="DD78" s="300">
        <v>3.8895261625341924</v>
      </c>
      <c r="DE78" s="300">
        <v>0</v>
      </c>
      <c r="DF78" s="300">
        <v>0</v>
      </c>
      <c r="DG78" s="300">
        <v>0</v>
      </c>
      <c r="DH78" s="300">
        <v>0</v>
      </c>
      <c r="DI78" s="300">
        <v>0</v>
      </c>
      <c r="DJ78" s="300">
        <v>0</v>
      </c>
      <c r="DK78" s="301">
        <v>890.46501367687279</v>
      </c>
    </row>
    <row r="79" spans="59:115">
      <c r="BG79" s="254" t="s">
        <v>208</v>
      </c>
      <c r="BH79" s="114">
        <f t="array" ref="BH79:DK79">TRANSPOSE(BW5:BW60)</f>
        <v>22.829761143628968</v>
      </c>
      <c r="BI79" s="114">
        <v>30.815397866800978</v>
      </c>
      <c r="BJ79" s="114">
        <v>17.698242447290948</v>
      </c>
      <c r="BK79" s="114">
        <v>4.9409782217975673</v>
      </c>
      <c r="BL79" s="114">
        <v>10.189325047429644</v>
      </c>
      <c r="BM79" s="114">
        <v>10.761843396107077</v>
      </c>
      <c r="BN79" s="114">
        <v>1.3807585524789172E-3</v>
      </c>
      <c r="BO79" s="114">
        <v>4.1582338256485665</v>
      </c>
      <c r="BP79" s="114">
        <v>0.72630004597786724</v>
      </c>
      <c r="BQ79" s="114">
        <v>0.17954078638169821</v>
      </c>
      <c r="BR79" s="114">
        <v>18.816692197268054</v>
      </c>
      <c r="BS79" s="114">
        <v>7.5613425380126902</v>
      </c>
      <c r="BT79" s="114">
        <v>4.7946717351950845</v>
      </c>
      <c r="BU79" s="114">
        <v>37.951556287084237</v>
      </c>
      <c r="BV79" s="114">
        <v>2.6218417586059815</v>
      </c>
      <c r="BW79" s="114">
        <v>22.261445849802808</v>
      </c>
      <c r="BX79" s="114">
        <v>11.185332641208349</v>
      </c>
      <c r="BY79" s="114">
        <v>1.1585366894930811</v>
      </c>
      <c r="BZ79" s="114">
        <v>3.2071332265419001</v>
      </c>
      <c r="CA79" s="114">
        <v>1.6436148670533519</v>
      </c>
      <c r="CB79" s="114">
        <v>12.132526743119609</v>
      </c>
      <c r="CC79" s="114">
        <v>4.4109263610776548</v>
      </c>
      <c r="CD79" s="114">
        <v>30.115442111280665</v>
      </c>
      <c r="CE79" s="114">
        <v>15.575868734284867</v>
      </c>
      <c r="CF79" s="114">
        <v>44.940868185496733</v>
      </c>
      <c r="CG79" s="114">
        <v>48.834414108491615</v>
      </c>
      <c r="CH79" s="114">
        <v>14.412402408890188</v>
      </c>
      <c r="CI79" s="114">
        <v>68.233954644208481</v>
      </c>
      <c r="CJ79" s="114">
        <v>71.211568447083181</v>
      </c>
      <c r="CK79" s="114">
        <v>0.72222853147396548</v>
      </c>
      <c r="CL79" s="114">
        <v>16.509267710356919</v>
      </c>
      <c r="CM79" s="114">
        <v>18.12925924912372</v>
      </c>
      <c r="CN79" s="114">
        <v>49.609342925762469</v>
      </c>
      <c r="CO79" s="114">
        <v>-14.098161981036778</v>
      </c>
      <c r="CP79" s="114">
        <v>40.947008946030351</v>
      </c>
      <c r="CQ79" s="114">
        <v>31.734539559698472</v>
      </c>
      <c r="CR79" s="114">
        <v>25.868924251821024</v>
      </c>
      <c r="CS79" s="114">
        <v>2.8914584365479721</v>
      </c>
      <c r="CT79" s="114">
        <v>23.717159064303562</v>
      </c>
      <c r="CU79" s="114">
        <v>36.289779061567955</v>
      </c>
      <c r="CV79" s="114">
        <v>509.38696401360687</v>
      </c>
      <c r="CW79" s="114">
        <v>157.19348751165091</v>
      </c>
      <c r="CX79" s="114">
        <v>61.308800820871731</v>
      </c>
      <c r="CY79" s="114">
        <v>24.829913853008485</v>
      </c>
      <c r="CZ79" s="114">
        <v>30.132446128809157</v>
      </c>
      <c r="DA79" s="114">
        <v>20.09164896833747</v>
      </c>
      <c r="DB79" s="114">
        <v>2.5221949200965637</v>
      </c>
      <c r="DC79" s="114">
        <v>2.9930256983615044</v>
      </c>
      <c r="DD79" s="114">
        <v>37.113259369336554</v>
      </c>
      <c r="DE79" s="114">
        <v>0.47591206273306974</v>
      </c>
      <c r="DF79" s="114">
        <v>0.68345061054007661</v>
      </c>
      <c r="DG79" s="114">
        <v>5.6083034128917122</v>
      </c>
      <c r="DH79" s="114">
        <v>5.7943410583579484E-2</v>
      </c>
      <c r="DI79" s="114">
        <v>2.1791169690239345E-3</v>
      </c>
      <c r="DJ79" s="114">
        <v>2.9457196490034341</v>
      </c>
      <c r="DK79" s="105">
        <v>1611.0371983762636</v>
      </c>
    </row>
  </sheetData>
  <mergeCells count="2">
    <mergeCell ref="A3:A4"/>
    <mergeCell ref="B3:B4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1:BP166"/>
  <sheetViews>
    <sheetView showGridLines="0" workbookViewId="0">
      <pane xSplit="2" ySplit="4" topLeftCell="AX68" activePane="bottomRight" state="frozen"/>
      <selection pane="topRight" activeCell="C1" sqref="C1"/>
      <selection pane="bottomLeft" activeCell="A5" sqref="A5"/>
      <selection pane="bottomRight" activeCell="BF80" sqref="BF80"/>
    </sheetView>
  </sheetViews>
  <sheetFormatPr defaultColWidth="11.42578125" defaultRowHeight="15"/>
  <cols>
    <col min="1" max="1" width="6.7109375" style="32" customWidth="1"/>
    <col min="2" max="2" width="35.7109375" style="3" customWidth="1"/>
    <col min="3" max="35" width="11" style="3" customWidth="1"/>
    <col min="36" max="36" width="11.42578125" style="3" customWidth="1"/>
    <col min="37" max="57" width="11" style="3" customWidth="1"/>
    <col min="58" max="58" width="13.42578125" style="3" bestFit="1" customWidth="1"/>
    <col min="59" max="60" width="11" style="3" customWidth="1"/>
    <col min="61" max="62" width="10.7109375" style="3" customWidth="1"/>
    <col min="63" max="63" width="10.7109375" style="33" customWidth="1"/>
    <col min="64" max="68" width="10.7109375" style="3" customWidth="1"/>
    <col min="69" max="16384" width="11.42578125" style="3"/>
  </cols>
  <sheetData>
    <row r="1" spans="1:68">
      <c r="A1" s="1" t="s">
        <v>0</v>
      </c>
      <c r="B1" s="2"/>
      <c r="C1" s="2"/>
      <c r="D1" s="2"/>
      <c r="E1" s="2"/>
      <c r="F1" s="2"/>
      <c r="G1" s="2"/>
      <c r="H1" s="2"/>
      <c r="I1" s="2"/>
      <c r="BK1" s="3"/>
    </row>
    <row r="2" spans="1:68" ht="15.75" thickBot="1">
      <c r="A2" s="4"/>
      <c r="BK2" s="3"/>
    </row>
    <row r="3" spans="1:68" ht="15" customHeight="1" thickBot="1">
      <c r="A3" s="327" t="s">
        <v>200</v>
      </c>
      <c r="B3" s="320" t="s">
        <v>1</v>
      </c>
      <c r="C3" s="335" t="s">
        <v>3</v>
      </c>
      <c r="D3" s="336"/>
      <c r="E3" s="336"/>
      <c r="F3" s="336"/>
      <c r="G3" s="336"/>
      <c r="H3" s="336"/>
      <c r="I3" s="336"/>
      <c r="J3" s="336"/>
      <c r="K3" s="336"/>
      <c r="L3" s="336"/>
      <c r="M3" s="336"/>
      <c r="N3" s="336"/>
      <c r="O3" s="336"/>
      <c r="P3" s="336"/>
      <c r="Q3" s="336"/>
      <c r="R3" s="336"/>
      <c r="S3" s="336"/>
      <c r="T3" s="336"/>
      <c r="U3" s="336"/>
      <c r="V3" s="336"/>
      <c r="W3" s="336"/>
      <c r="X3" s="336"/>
      <c r="Y3" s="336"/>
      <c r="Z3" s="336"/>
      <c r="AA3" s="336"/>
      <c r="AB3" s="336"/>
      <c r="AC3" s="336"/>
      <c r="AD3" s="336"/>
      <c r="AE3" s="336"/>
      <c r="AF3" s="336"/>
      <c r="AG3" s="336"/>
      <c r="AH3" s="336"/>
      <c r="AI3" s="336"/>
      <c r="AJ3" s="336"/>
      <c r="AK3" s="336"/>
      <c r="AL3" s="336"/>
      <c r="AM3" s="336"/>
      <c r="AN3" s="336"/>
      <c r="AO3" s="336"/>
      <c r="AP3" s="336"/>
      <c r="AQ3" s="336"/>
      <c r="AR3" s="336"/>
      <c r="AS3" s="336"/>
      <c r="AT3" s="336"/>
      <c r="AU3" s="336"/>
      <c r="AV3" s="336"/>
      <c r="AW3" s="336"/>
      <c r="AX3" s="336"/>
      <c r="AY3" s="336"/>
      <c r="AZ3" s="336"/>
      <c r="BA3" s="336"/>
      <c r="BB3" s="336"/>
      <c r="BC3" s="336"/>
      <c r="BD3" s="336"/>
      <c r="BE3" s="336"/>
      <c r="BF3" s="337"/>
      <c r="BG3" s="246"/>
      <c r="BH3" s="246"/>
      <c r="BI3" s="335" t="s">
        <v>4</v>
      </c>
      <c r="BJ3" s="336"/>
      <c r="BK3" s="336"/>
      <c r="BL3" s="336"/>
      <c r="BM3" s="336"/>
      <c r="BN3" s="336"/>
      <c r="BO3" s="337"/>
    </row>
    <row r="4" spans="1:68" s="12" customFormat="1" ht="90.75" thickBot="1">
      <c r="A4" s="328"/>
      <c r="B4" s="321"/>
      <c r="C4" s="56" t="s">
        <v>114</v>
      </c>
      <c r="D4" s="57" t="s">
        <v>116</v>
      </c>
      <c r="E4" s="57" t="s">
        <v>15</v>
      </c>
      <c r="F4" s="57" t="s">
        <v>16</v>
      </c>
      <c r="G4" s="57" t="s">
        <v>120</v>
      </c>
      <c r="H4" s="57" t="s">
        <v>122</v>
      </c>
      <c r="I4" s="57" t="s">
        <v>17</v>
      </c>
      <c r="J4" s="57" t="s">
        <v>125</v>
      </c>
      <c r="K4" s="57" t="s">
        <v>18</v>
      </c>
      <c r="L4" s="57" t="s">
        <v>128</v>
      </c>
      <c r="M4" s="57" t="s">
        <v>19</v>
      </c>
      <c r="N4" s="57" t="s">
        <v>131</v>
      </c>
      <c r="O4" s="57" t="s">
        <v>133</v>
      </c>
      <c r="P4" s="57" t="s">
        <v>135</v>
      </c>
      <c r="Q4" s="57" t="s">
        <v>20</v>
      </c>
      <c r="R4" s="57" t="s">
        <v>138</v>
      </c>
      <c r="S4" s="57" t="s">
        <v>21</v>
      </c>
      <c r="T4" s="57" t="s">
        <v>22</v>
      </c>
      <c r="U4" s="57" t="s">
        <v>23</v>
      </c>
      <c r="V4" s="57" t="s">
        <v>143</v>
      </c>
      <c r="W4" s="57" t="s">
        <v>24</v>
      </c>
      <c r="X4" s="57" t="s">
        <v>25</v>
      </c>
      <c r="Y4" s="57" t="s">
        <v>147</v>
      </c>
      <c r="Z4" s="57" t="s">
        <v>8</v>
      </c>
      <c r="AA4" s="57" t="s">
        <v>26</v>
      </c>
      <c r="AB4" s="57" t="s">
        <v>151</v>
      </c>
      <c r="AC4" s="57" t="s">
        <v>153</v>
      </c>
      <c r="AD4" s="57" t="s">
        <v>155</v>
      </c>
      <c r="AE4" s="57" t="s">
        <v>27</v>
      </c>
      <c r="AF4" s="57" t="s">
        <v>28</v>
      </c>
      <c r="AG4" s="57" t="s">
        <v>29</v>
      </c>
      <c r="AH4" s="57" t="s">
        <v>30</v>
      </c>
      <c r="AI4" s="57" t="s">
        <v>31</v>
      </c>
      <c r="AJ4" s="57" t="s">
        <v>32</v>
      </c>
      <c r="AK4" s="57" t="s">
        <v>33</v>
      </c>
      <c r="AL4" s="57" t="s">
        <v>34</v>
      </c>
      <c r="AM4" s="57" t="s">
        <v>35</v>
      </c>
      <c r="AN4" s="57" t="s">
        <v>36</v>
      </c>
      <c r="AO4" s="57" t="s">
        <v>37</v>
      </c>
      <c r="AP4" s="57" t="s">
        <v>38</v>
      </c>
      <c r="AQ4" s="57" t="s">
        <v>39</v>
      </c>
      <c r="AR4" s="57" t="s">
        <v>40</v>
      </c>
      <c r="AS4" s="57" t="s">
        <v>171</v>
      </c>
      <c r="AT4" s="57" t="s">
        <v>41</v>
      </c>
      <c r="AU4" s="57" t="s">
        <v>42</v>
      </c>
      <c r="AV4" s="57" t="s">
        <v>43</v>
      </c>
      <c r="AW4" s="57" t="s">
        <v>44</v>
      </c>
      <c r="AX4" s="57" t="s">
        <v>45</v>
      </c>
      <c r="AY4" s="57" t="s">
        <v>46</v>
      </c>
      <c r="AZ4" s="57" t="s">
        <v>47</v>
      </c>
      <c r="BA4" s="57" t="s">
        <v>48</v>
      </c>
      <c r="BB4" s="57" t="s">
        <v>181</v>
      </c>
      <c r="BC4" s="57" t="s">
        <v>49</v>
      </c>
      <c r="BD4" s="57" t="s">
        <v>50</v>
      </c>
      <c r="BE4" s="57" t="s">
        <v>185</v>
      </c>
      <c r="BF4" s="55" t="s">
        <v>51</v>
      </c>
      <c r="BG4" s="55" t="s">
        <v>211</v>
      </c>
      <c r="BH4" s="55" t="s">
        <v>212</v>
      </c>
      <c r="BI4" s="67" t="s">
        <v>9</v>
      </c>
      <c r="BJ4" s="60" t="s">
        <v>10</v>
      </c>
      <c r="BK4" s="60" t="s">
        <v>11</v>
      </c>
      <c r="BL4" s="60" t="s">
        <v>12</v>
      </c>
      <c r="BM4" s="60" t="s">
        <v>13</v>
      </c>
      <c r="BN4" s="60" t="s">
        <v>7</v>
      </c>
      <c r="BO4" s="61" t="s">
        <v>14</v>
      </c>
      <c r="BP4" s="154" t="s">
        <v>5</v>
      </c>
    </row>
    <row r="5" spans="1:68" ht="15" customHeight="1">
      <c r="A5" s="66">
        <v>1</v>
      </c>
      <c r="B5" s="49" t="s">
        <v>114</v>
      </c>
      <c r="C5" s="15">
        <f>C$78*'Coef Tec Tot % VBP'!D5</f>
        <v>8344.1321770749037</v>
      </c>
      <c r="D5" s="15">
        <f>D$78*'Coef Tec Tot % VBP'!E5</f>
        <v>5023.5703467889407</v>
      </c>
      <c r="E5" s="15">
        <f>E$78*'Coef Tec Tot % VBP'!F5</f>
        <v>0</v>
      </c>
      <c r="F5" s="15">
        <f>F$78*'Coef Tec Tot % VBP'!G5</f>
        <v>0</v>
      </c>
      <c r="G5" s="15">
        <f>G$78*'Coef Tec Tot % VBP'!H5</f>
        <v>0</v>
      </c>
      <c r="H5" s="15">
        <f>H$78*'Coef Tec Tot % VBP'!I5</f>
        <v>44070.868991332798</v>
      </c>
      <c r="I5" s="15">
        <f>I$78*'Coef Tec Tot % VBP'!J5</f>
        <v>4078.5209051773491</v>
      </c>
      <c r="J5" s="15">
        <f>J$78*'Coef Tec Tot % VBP'!K5</f>
        <v>2377.5925079690169</v>
      </c>
      <c r="K5" s="15">
        <f>K$78*'Coef Tec Tot % VBP'!L5</f>
        <v>0</v>
      </c>
      <c r="L5" s="15">
        <f>L$78*'Coef Tec Tot % VBP'!M5</f>
        <v>16.017459879707246</v>
      </c>
      <c r="M5" s="15">
        <f>M$78*'Coef Tec Tot % VBP'!N5</f>
        <v>2288.6305209200586</v>
      </c>
      <c r="N5" s="15">
        <f>N$78*'Coef Tec Tot % VBP'!O5</f>
        <v>3265.5466176648997</v>
      </c>
      <c r="O5" s="15">
        <f>O$78*'Coef Tec Tot % VBP'!P5</f>
        <v>0</v>
      </c>
      <c r="P5" s="15">
        <f>P$78*'Coef Tec Tot % VBP'!Q5</f>
        <v>0</v>
      </c>
      <c r="Q5" s="15">
        <f>Q$78*'Coef Tec Tot % VBP'!R5</f>
        <v>4510.8820011993721</v>
      </c>
      <c r="R5" s="15">
        <f>R$78*'Coef Tec Tot % VBP'!S5</f>
        <v>20.024445075342737</v>
      </c>
      <c r="S5" s="15">
        <f>S$78*'Coef Tec Tot % VBP'!T5</f>
        <v>5.0064217478082655</v>
      </c>
      <c r="T5" s="15">
        <f>T$78*'Coef Tec Tot % VBP'!U5</f>
        <v>39.008577030188825</v>
      </c>
      <c r="U5" s="15">
        <f>U$78*'Coef Tec Tot % VBP'!V5</f>
        <v>5.0049832554232383</v>
      </c>
      <c r="V5" s="15">
        <f>V$78*'Coef Tec Tot % VBP'!W5</f>
        <v>373.11677961859129</v>
      </c>
      <c r="W5" s="15">
        <f>W$78*'Coef Tec Tot % VBP'!X5</f>
        <v>16.007400230199902</v>
      </c>
      <c r="X5" s="15">
        <f>X$78*'Coef Tec Tot % VBP'!Y5</f>
        <v>73.081558724619711</v>
      </c>
      <c r="Y5" s="15">
        <f>Y$78*'Coef Tec Tot % VBP'!Z5</f>
        <v>251.22471217541786</v>
      </c>
      <c r="Z5" s="15">
        <f>Z$78*'Coef Tec Tot % VBP'!AA5</f>
        <v>0</v>
      </c>
      <c r="AA5" s="15">
        <f>AA$78*'Coef Tec Tot % VBP'!AB5</f>
        <v>99.0750051433197</v>
      </c>
      <c r="AB5" s="15">
        <f>AB$78*'Coef Tec Tot % VBP'!AC5</f>
        <v>0</v>
      </c>
      <c r="AC5" s="15">
        <f>AC$78*'Coef Tec Tot % VBP'!AD5</f>
        <v>0</v>
      </c>
      <c r="AD5" s="15">
        <f>AD$78*'Coef Tec Tot % VBP'!AE5</f>
        <v>1.000810341856623</v>
      </c>
      <c r="AE5" s="15">
        <f>AE$78*'Coef Tec Tot % VBP'!AF5</f>
        <v>0</v>
      </c>
      <c r="AF5" s="15">
        <f>AF$78*'Coef Tec Tot % VBP'!AG5</f>
        <v>0</v>
      </c>
      <c r="AG5" s="15">
        <f>AG$78*'Coef Tec Tot % VBP'!AH5</f>
        <v>0</v>
      </c>
      <c r="AH5" s="15">
        <f>AH$78*'Coef Tec Tot % VBP'!AI5</f>
        <v>0</v>
      </c>
      <c r="AI5" s="15">
        <f>AI$78*'Coef Tec Tot % VBP'!AJ5</f>
        <v>0</v>
      </c>
      <c r="AJ5" s="15">
        <f>AJ$78*'Coef Tec Tot % VBP'!AK5</f>
        <v>0</v>
      </c>
      <c r="AK5" s="15">
        <f>AK$78*'Coef Tec Tot % VBP'!AL5</f>
        <v>0</v>
      </c>
      <c r="AL5" s="15">
        <f>AL$78*'Coef Tec Tot % VBP'!AM5</f>
        <v>0</v>
      </c>
      <c r="AM5" s="15">
        <f>AM$78*'Coef Tec Tot % VBP'!AN5</f>
        <v>22.027571553500444</v>
      </c>
      <c r="AN5" s="15">
        <f>AN$78*'Coef Tec Tot % VBP'!AO5</f>
        <v>0</v>
      </c>
      <c r="AO5" s="15">
        <f>AO$78*'Coef Tec Tot % VBP'!AP5</f>
        <v>116.04727451731092</v>
      </c>
      <c r="AP5" s="15">
        <f>AP$78*'Coef Tec Tot % VBP'!AQ5</f>
        <v>0</v>
      </c>
      <c r="AQ5" s="15">
        <f>AQ$78*'Coef Tec Tot % VBP'!AR5</f>
        <v>0</v>
      </c>
      <c r="AR5" s="15">
        <f>AR$78*'Coef Tec Tot % VBP'!AS5</f>
        <v>0</v>
      </c>
      <c r="AS5" s="15">
        <f>AS$78*'Coef Tec Tot % VBP'!AT5</f>
        <v>0</v>
      </c>
      <c r="AT5" s="15">
        <f>AT$78*'Coef Tec Tot % VBP'!AU5</f>
        <v>0</v>
      </c>
      <c r="AU5" s="15">
        <f>AU$78*'Coef Tec Tot % VBP'!AV5</f>
        <v>0</v>
      </c>
      <c r="AV5" s="15">
        <f>AV$78*'Coef Tec Tot % VBP'!AW5</f>
        <v>0</v>
      </c>
      <c r="AW5" s="15">
        <f>AW$78*'Coef Tec Tot % VBP'!AX5</f>
        <v>0</v>
      </c>
      <c r="AX5" s="15">
        <f>AX$78*'Coef Tec Tot % VBP'!AY5</f>
        <v>822.4018122058842</v>
      </c>
      <c r="AY5" s="15">
        <f>AY$78*'Coef Tec Tot % VBP'!AZ5</f>
        <v>0</v>
      </c>
      <c r="AZ5" s="15">
        <f>AZ$78*'Coef Tec Tot % VBP'!BA5</f>
        <v>0</v>
      </c>
      <c r="BA5" s="15">
        <f>BA$78*'Coef Tec Tot % VBP'!BB5</f>
        <v>24.000377396201248</v>
      </c>
      <c r="BB5" s="15">
        <f>BB$78*'Coef Tec Tot % VBP'!BC5</f>
        <v>292.02546684746665</v>
      </c>
      <c r="BC5" s="15">
        <f>BC$78*'Coef Tec Tot % VBP'!BD5</f>
        <v>66.000068323659008</v>
      </c>
      <c r="BD5" s="15">
        <f>BD$78*'Coef Tec Tot % VBP'!BE5</f>
        <v>10.000000512919053</v>
      </c>
      <c r="BE5" s="15">
        <f>BE$78*'Coef Tec Tot % VBP'!BF5</f>
        <v>119.00193876203802</v>
      </c>
      <c r="BF5" s="15">
        <f>BF$78*'Coef Tec Tot % VBP'!BG5</f>
        <v>76308.177885392928</v>
      </c>
      <c r="BG5" s="15">
        <f>'Of e D IMP % VBP na X'!BE8</f>
        <v>3759.0675539685662</v>
      </c>
      <c r="BH5" s="50">
        <f>BF5-BG5</f>
        <v>72549.110331424366</v>
      </c>
      <c r="BI5" s="68">
        <f>'VAR 1 bi em X e FBKF'!BK5</f>
        <v>17815.80656777765</v>
      </c>
      <c r="BJ5" s="52">
        <v>0</v>
      </c>
      <c r="BK5" s="52">
        <v>0</v>
      </c>
      <c r="BL5" s="52">
        <v>19048</v>
      </c>
      <c r="BM5" s="52">
        <v>3547</v>
      </c>
      <c r="BN5" s="52">
        <v>-1002</v>
      </c>
      <c r="BO5" s="50">
        <f>BI5+BJ5+BK5+BL5+BM5+BN5-'Of e D IMP % VBP na X'!BG66</f>
        <v>39408.797310432717</v>
      </c>
      <c r="BP5" s="54">
        <f t="shared" ref="BP5:BP60" si="0">BO5+BF5</f>
        <v>115716.97519582565</v>
      </c>
    </row>
    <row r="6" spans="1:68" ht="15" customHeight="1">
      <c r="A6" s="66">
        <v>2</v>
      </c>
      <c r="B6" s="13" t="s">
        <v>116</v>
      </c>
      <c r="C6" s="15">
        <f>C$78*'Coef Tec Tot % VBP'!D6</f>
        <v>76.074141729569675</v>
      </c>
      <c r="D6" s="15">
        <f>D$78*'Coef Tec Tot % VBP'!E6</f>
        <v>3156.6151053812205</v>
      </c>
      <c r="E6" s="15">
        <f>E$78*'Coef Tec Tot % VBP'!F6</f>
        <v>0</v>
      </c>
      <c r="F6" s="15">
        <f>F$78*'Coef Tec Tot % VBP'!G6</f>
        <v>0</v>
      </c>
      <c r="G6" s="15">
        <f>G$78*'Coef Tec Tot % VBP'!H6</f>
        <v>0</v>
      </c>
      <c r="H6" s="15">
        <f>H$78*'Coef Tec Tot % VBP'!I6</f>
        <v>42429.408188843983</v>
      </c>
      <c r="I6" s="15">
        <f>I$78*'Coef Tec Tot % VBP'!J6</f>
        <v>0</v>
      </c>
      <c r="J6" s="15">
        <f>J$78*'Coef Tec Tot % VBP'!K6</f>
        <v>123.08244043779001</v>
      </c>
      <c r="K6" s="15">
        <f>K$78*'Coef Tec Tot % VBP'!L6</f>
        <v>0</v>
      </c>
      <c r="L6" s="15">
        <f>L$78*'Coef Tec Tot % VBP'!M6</f>
        <v>0</v>
      </c>
      <c r="M6" s="15">
        <f>M$78*'Coef Tec Tot % VBP'!N6</f>
        <v>0</v>
      </c>
      <c r="N6" s="15">
        <f>N$78*'Coef Tec Tot % VBP'!O6</f>
        <v>0</v>
      </c>
      <c r="O6" s="15">
        <f>O$78*'Coef Tec Tot % VBP'!P6</f>
        <v>0</v>
      </c>
      <c r="P6" s="15">
        <f>P$78*'Coef Tec Tot % VBP'!Q6</f>
        <v>0</v>
      </c>
      <c r="Q6" s="15">
        <f>Q$78*'Coef Tec Tot % VBP'!R6</f>
        <v>0</v>
      </c>
      <c r="R6" s="15">
        <f>R$78*'Coef Tec Tot % VBP'!S6</f>
        <v>0</v>
      </c>
      <c r="S6" s="15">
        <f>S$78*'Coef Tec Tot % VBP'!T6</f>
        <v>0</v>
      </c>
      <c r="T6" s="15">
        <f>T$78*'Coef Tec Tot % VBP'!U6</f>
        <v>0</v>
      </c>
      <c r="U6" s="15">
        <f>U$78*'Coef Tec Tot % VBP'!V6</f>
        <v>0</v>
      </c>
      <c r="V6" s="15">
        <f>V$78*'Coef Tec Tot % VBP'!W6</f>
        <v>0</v>
      </c>
      <c r="W6" s="15">
        <f>W$78*'Coef Tec Tot % VBP'!X6</f>
        <v>0</v>
      </c>
      <c r="X6" s="15">
        <f>X$78*'Coef Tec Tot % VBP'!Y6</f>
        <v>0</v>
      </c>
      <c r="Y6" s="15">
        <f>Y$78*'Coef Tec Tot % VBP'!Z6</f>
        <v>0</v>
      </c>
      <c r="Z6" s="15">
        <f>Z$78*'Coef Tec Tot % VBP'!AA6</f>
        <v>0</v>
      </c>
      <c r="AA6" s="15">
        <f>AA$78*'Coef Tec Tot % VBP'!AB6</f>
        <v>0</v>
      </c>
      <c r="AB6" s="15">
        <f>AB$78*'Coef Tec Tot % VBP'!AC6</f>
        <v>0</v>
      </c>
      <c r="AC6" s="15">
        <f>AC$78*'Coef Tec Tot % VBP'!AD6</f>
        <v>0</v>
      </c>
      <c r="AD6" s="15">
        <f>AD$78*'Coef Tec Tot % VBP'!AE6</f>
        <v>0</v>
      </c>
      <c r="AE6" s="15">
        <f>AE$78*'Coef Tec Tot % VBP'!AF6</f>
        <v>0</v>
      </c>
      <c r="AF6" s="15">
        <f>AF$78*'Coef Tec Tot % VBP'!AG6</f>
        <v>0</v>
      </c>
      <c r="AG6" s="15">
        <f>AG$78*'Coef Tec Tot % VBP'!AH6</f>
        <v>0</v>
      </c>
      <c r="AH6" s="15">
        <f>AH$78*'Coef Tec Tot % VBP'!AI6</f>
        <v>0</v>
      </c>
      <c r="AI6" s="15">
        <f>AI$78*'Coef Tec Tot % VBP'!AJ6</f>
        <v>0</v>
      </c>
      <c r="AJ6" s="15">
        <f>AJ$78*'Coef Tec Tot % VBP'!AK6</f>
        <v>0</v>
      </c>
      <c r="AK6" s="15">
        <f>AK$78*'Coef Tec Tot % VBP'!AL6</f>
        <v>0</v>
      </c>
      <c r="AL6" s="15">
        <f>AL$78*'Coef Tec Tot % VBP'!AM6</f>
        <v>0</v>
      </c>
      <c r="AM6" s="15">
        <f>AM$78*'Coef Tec Tot % VBP'!AN6</f>
        <v>0</v>
      </c>
      <c r="AN6" s="15">
        <f>AN$78*'Coef Tec Tot % VBP'!AO6</f>
        <v>0</v>
      </c>
      <c r="AO6" s="15">
        <f>AO$78*'Coef Tec Tot % VBP'!AP6</f>
        <v>47.019154330289766</v>
      </c>
      <c r="AP6" s="15">
        <f>AP$78*'Coef Tec Tot % VBP'!AQ6</f>
        <v>0</v>
      </c>
      <c r="AQ6" s="15">
        <f>AQ$78*'Coef Tec Tot % VBP'!AR6</f>
        <v>0</v>
      </c>
      <c r="AR6" s="15">
        <f>AR$78*'Coef Tec Tot % VBP'!AS6</f>
        <v>0</v>
      </c>
      <c r="AS6" s="15">
        <f>AS$78*'Coef Tec Tot % VBP'!AT6</f>
        <v>0</v>
      </c>
      <c r="AT6" s="15">
        <f>AT$78*'Coef Tec Tot % VBP'!AU6</f>
        <v>0</v>
      </c>
      <c r="AU6" s="15">
        <f>AU$78*'Coef Tec Tot % VBP'!AV6</f>
        <v>0</v>
      </c>
      <c r="AV6" s="15">
        <f>AV$78*'Coef Tec Tot % VBP'!AW6</f>
        <v>0</v>
      </c>
      <c r="AW6" s="15">
        <f>AW$78*'Coef Tec Tot % VBP'!AX6</f>
        <v>0</v>
      </c>
      <c r="AX6" s="15">
        <f>AX$78*'Coef Tec Tot % VBP'!AY6</f>
        <v>342.16717734113428</v>
      </c>
      <c r="AY6" s="15">
        <f>AY$78*'Coef Tec Tot % VBP'!AZ6</f>
        <v>0</v>
      </c>
      <c r="AZ6" s="15">
        <f>AZ$78*'Coef Tec Tot % VBP'!BA6</f>
        <v>0</v>
      </c>
      <c r="BA6" s="15">
        <f>BA$78*'Coef Tec Tot % VBP'!BB6</f>
        <v>5.0000786242085935</v>
      </c>
      <c r="BB6" s="15">
        <f>BB$78*'Coef Tec Tot % VBP'!BC6</f>
        <v>212.01848962898259</v>
      </c>
      <c r="BC6" s="15">
        <f>BC$78*'Coef Tec Tot % VBP'!BD6</f>
        <v>18.000018633725183</v>
      </c>
      <c r="BD6" s="15">
        <f>BD$78*'Coef Tec Tot % VBP'!BE6</f>
        <v>7.0000003590433373</v>
      </c>
      <c r="BE6" s="15">
        <f>BE$78*'Coef Tec Tot % VBP'!BF6</f>
        <v>61.000993819195969</v>
      </c>
      <c r="BF6" s="15">
        <f>BF$78*'Coef Tec Tot % VBP'!BG6</f>
        <v>46468.558533128067</v>
      </c>
      <c r="BG6" s="15">
        <f>'Of e D IMP % VBP na X'!BE9</f>
        <v>40.022012818403688</v>
      </c>
      <c r="BH6" s="14">
        <f t="shared" ref="BH6:BH60" si="1">BF6-BG6</f>
        <v>46428.536520309666</v>
      </c>
      <c r="BI6" s="68">
        <f>'VAR 1 bi em X e FBKF'!BK6</f>
        <v>282.87019042358526</v>
      </c>
      <c r="BJ6" s="16">
        <v>0</v>
      </c>
      <c r="BK6" s="16">
        <v>0</v>
      </c>
      <c r="BL6" s="16">
        <v>9147</v>
      </c>
      <c r="BM6" s="16">
        <v>7646</v>
      </c>
      <c r="BN6" s="16">
        <v>154</v>
      </c>
      <c r="BO6" s="50">
        <f>BI6+BJ6+BK6+BL6+BM6+BN6-'Of e D IMP % VBP na X'!BG67</f>
        <v>17229.870190423586</v>
      </c>
      <c r="BP6" s="17">
        <f t="shared" si="0"/>
        <v>63698.428723551653</v>
      </c>
    </row>
    <row r="7" spans="1:68">
      <c r="A7" s="66">
        <v>3</v>
      </c>
      <c r="B7" s="13" t="s">
        <v>15</v>
      </c>
      <c r="C7" s="15">
        <f>C$78*'Coef Tec Tot % VBP'!D7</f>
        <v>0</v>
      </c>
      <c r="D7" s="15">
        <f>D$78*'Coef Tec Tot % VBP'!E7</f>
        <v>0</v>
      </c>
      <c r="E7" s="15">
        <f>E$78*'Coef Tec Tot % VBP'!F7</f>
        <v>2829.0776028539326</v>
      </c>
      <c r="F7" s="15">
        <f>F$78*'Coef Tec Tot % VBP'!G7</f>
        <v>0</v>
      </c>
      <c r="G7" s="15">
        <f>G$78*'Coef Tec Tot % VBP'!H7</f>
        <v>0</v>
      </c>
      <c r="H7" s="15">
        <f>H$78*'Coef Tec Tot % VBP'!I7</f>
        <v>0</v>
      </c>
      <c r="I7" s="15">
        <f>I$78*'Coef Tec Tot % VBP'!J7</f>
        <v>0</v>
      </c>
      <c r="J7" s="15">
        <f>J$78*'Coef Tec Tot % VBP'!K7</f>
        <v>0</v>
      </c>
      <c r="K7" s="15">
        <f>K$78*'Coef Tec Tot % VBP'!L7</f>
        <v>0</v>
      </c>
      <c r="L7" s="15">
        <f>L$78*'Coef Tec Tot % VBP'!M7</f>
        <v>0</v>
      </c>
      <c r="M7" s="15">
        <f>M$78*'Coef Tec Tot % VBP'!N7</f>
        <v>0</v>
      </c>
      <c r="N7" s="15">
        <f>N$78*'Coef Tec Tot % VBP'!O7</f>
        <v>0</v>
      </c>
      <c r="O7" s="15">
        <f>O$78*'Coef Tec Tot % VBP'!P7</f>
        <v>0</v>
      </c>
      <c r="P7" s="15">
        <f>P$78*'Coef Tec Tot % VBP'!Q7</f>
        <v>51470.826721591788</v>
      </c>
      <c r="Q7" s="15">
        <f>Q$78*'Coef Tec Tot % VBP'!R7</f>
        <v>0</v>
      </c>
      <c r="R7" s="15">
        <f>R$78*'Coef Tec Tot % VBP'!S7</f>
        <v>38.046445643151195</v>
      </c>
      <c r="S7" s="15">
        <f>S$78*'Coef Tec Tot % VBP'!T7</f>
        <v>0</v>
      </c>
      <c r="T7" s="15">
        <f>T$78*'Coef Tec Tot % VBP'!U7</f>
        <v>0</v>
      </c>
      <c r="U7" s="15">
        <f>U$78*'Coef Tec Tot % VBP'!V7</f>
        <v>0</v>
      </c>
      <c r="V7" s="15">
        <f>V$78*'Coef Tec Tot % VBP'!W7</f>
        <v>0</v>
      </c>
      <c r="W7" s="15">
        <f>W$78*'Coef Tec Tot % VBP'!X7</f>
        <v>0</v>
      </c>
      <c r="X7" s="15">
        <f>X$78*'Coef Tec Tot % VBP'!Y7</f>
        <v>0</v>
      </c>
      <c r="Y7" s="15">
        <f>Y$78*'Coef Tec Tot % VBP'!Z7</f>
        <v>0</v>
      </c>
      <c r="Z7" s="15">
        <f>Z$78*'Coef Tec Tot % VBP'!AA7</f>
        <v>0</v>
      </c>
      <c r="AA7" s="15">
        <f>AA$78*'Coef Tec Tot % VBP'!AB7</f>
        <v>0</v>
      </c>
      <c r="AB7" s="15">
        <f>AB$78*'Coef Tec Tot % VBP'!AC7</f>
        <v>0</v>
      </c>
      <c r="AC7" s="15">
        <f>AC$78*'Coef Tec Tot % VBP'!AD7</f>
        <v>0</v>
      </c>
      <c r="AD7" s="15">
        <f>AD$78*'Coef Tec Tot % VBP'!AE7</f>
        <v>0</v>
      </c>
      <c r="AE7" s="15">
        <f>AE$78*'Coef Tec Tot % VBP'!AF7</f>
        <v>0</v>
      </c>
      <c r="AF7" s="15">
        <f>AF$78*'Coef Tec Tot % VBP'!AG7</f>
        <v>0</v>
      </c>
      <c r="AG7" s="15">
        <f>AG$78*'Coef Tec Tot % VBP'!AH7</f>
        <v>0</v>
      </c>
      <c r="AH7" s="15">
        <f>AH$78*'Coef Tec Tot % VBP'!AI7</f>
        <v>0</v>
      </c>
      <c r="AI7" s="15">
        <f>AI$78*'Coef Tec Tot % VBP'!AJ7</f>
        <v>0</v>
      </c>
      <c r="AJ7" s="15">
        <f>AJ$78*'Coef Tec Tot % VBP'!AK7</f>
        <v>0</v>
      </c>
      <c r="AK7" s="15">
        <f>AK$78*'Coef Tec Tot % VBP'!AL7</f>
        <v>0</v>
      </c>
      <c r="AL7" s="15">
        <f>AL$78*'Coef Tec Tot % VBP'!AM7</f>
        <v>0</v>
      </c>
      <c r="AM7" s="15">
        <f>AM$78*'Coef Tec Tot % VBP'!AN7</f>
        <v>0</v>
      </c>
      <c r="AN7" s="15">
        <f>AN$78*'Coef Tec Tot % VBP'!AO7</f>
        <v>0</v>
      </c>
      <c r="AO7" s="15">
        <f>AO$78*'Coef Tec Tot % VBP'!AP7</f>
        <v>0</v>
      </c>
      <c r="AP7" s="15">
        <f>AP$78*'Coef Tec Tot % VBP'!AQ7</f>
        <v>4222.1305846140385</v>
      </c>
      <c r="AQ7" s="15">
        <f>AQ$78*'Coef Tec Tot % VBP'!AR7</f>
        <v>0</v>
      </c>
      <c r="AR7" s="15">
        <f>AR$78*'Coef Tec Tot % VBP'!AS7</f>
        <v>0</v>
      </c>
      <c r="AS7" s="15">
        <f>AS$78*'Coef Tec Tot % VBP'!AT7</f>
        <v>0</v>
      </c>
      <c r="AT7" s="15">
        <f>AT$78*'Coef Tec Tot % VBP'!AU7</f>
        <v>0</v>
      </c>
      <c r="AU7" s="15">
        <f>AU$78*'Coef Tec Tot % VBP'!AV7</f>
        <v>0</v>
      </c>
      <c r="AV7" s="15">
        <f>AV$78*'Coef Tec Tot % VBP'!AW7</f>
        <v>0</v>
      </c>
      <c r="AW7" s="15">
        <f>AW$78*'Coef Tec Tot % VBP'!AX7</f>
        <v>0</v>
      </c>
      <c r="AX7" s="15">
        <f>AX$78*'Coef Tec Tot % VBP'!AY7</f>
        <v>0</v>
      </c>
      <c r="AY7" s="15">
        <f>AY$78*'Coef Tec Tot % VBP'!AZ7</f>
        <v>0</v>
      </c>
      <c r="AZ7" s="15">
        <f>AZ$78*'Coef Tec Tot % VBP'!BA7</f>
        <v>0</v>
      </c>
      <c r="BA7" s="15">
        <f>BA$78*'Coef Tec Tot % VBP'!BB7</f>
        <v>0</v>
      </c>
      <c r="BB7" s="15">
        <f>BB$78*'Coef Tec Tot % VBP'!BC7</f>
        <v>0</v>
      </c>
      <c r="BC7" s="15">
        <f>BC$78*'Coef Tec Tot % VBP'!BD7</f>
        <v>0</v>
      </c>
      <c r="BD7" s="15">
        <f>BD$78*'Coef Tec Tot % VBP'!BE7</f>
        <v>0</v>
      </c>
      <c r="BE7" s="15">
        <f>BE$78*'Coef Tec Tot % VBP'!BF7</f>
        <v>0</v>
      </c>
      <c r="BF7" s="15">
        <f>BF$78*'Coef Tec Tot % VBP'!BG7</f>
        <v>58545.200901081371</v>
      </c>
      <c r="BG7" s="15">
        <f>'Of e D IMP % VBP na X'!BE10</f>
        <v>20422.232590910942</v>
      </c>
      <c r="BH7" s="14">
        <f t="shared" si="1"/>
        <v>38122.968310170429</v>
      </c>
      <c r="BI7" s="68">
        <f>'VAR 1 bi em X e FBKF'!BK7</f>
        <v>9977.6942700120653</v>
      </c>
      <c r="BJ7" s="16">
        <v>0</v>
      </c>
      <c r="BK7" s="16">
        <v>0</v>
      </c>
      <c r="BL7" s="16">
        <v>0</v>
      </c>
      <c r="BM7" s="16">
        <v>0</v>
      </c>
      <c r="BN7" s="16">
        <v>1754</v>
      </c>
      <c r="BO7" s="50">
        <f>BI7+BJ7+BK7+BL7+BM7+BN7-'Of e D IMP % VBP na X'!BG68</f>
        <v>11731.694270012065</v>
      </c>
      <c r="BP7" s="17">
        <f t="shared" si="0"/>
        <v>70276.895171093434</v>
      </c>
    </row>
    <row r="8" spans="1:68">
      <c r="A8" s="66">
        <v>4</v>
      </c>
      <c r="B8" s="13" t="s">
        <v>16</v>
      </c>
      <c r="C8" s="15">
        <f>C$78*'Coef Tec Tot % VBP'!D8</f>
        <v>0</v>
      </c>
      <c r="D8" s="15">
        <f>D$78*'Coef Tec Tot % VBP'!E8</f>
        <v>0</v>
      </c>
      <c r="E8" s="15">
        <f>E$78*'Coef Tec Tot % VBP'!F8</f>
        <v>0</v>
      </c>
      <c r="F8" s="15">
        <f>F$78*'Coef Tec Tot % VBP'!G8</f>
        <v>2070.3366903598139</v>
      </c>
      <c r="G8" s="15">
        <f>G$78*'Coef Tec Tot % VBP'!H8</f>
        <v>0</v>
      </c>
      <c r="H8" s="15">
        <f>H$78*'Coef Tec Tot % VBP'!I8</f>
        <v>0</v>
      </c>
      <c r="I8" s="15">
        <f>I$78*'Coef Tec Tot % VBP'!J8</f>
        <v>0</v>
      </c>
      <c r="J8" s="15">
        <f>J$78*'Coef Tec Tot % VBP'!K8</f>
        <v>0</v>
      </c>
      <c r="K8" s="15">
        <f>K$78*'Coef Tec Tot % VBP'!L8</f>
        <v>0</v>
      </c>
      <c r="L8" s="15">
        <f>L$78*'Coef Tec Tot % VBP'!M8</f>
        <v>0</v>
      </c>
      <c r="M8" s="15">
        <f>M$78*'Coef Tec Tot % VBP'!N8</f>
        <v>0</v>
      </c>
      <c r="N8" s="15">
        <f>N$78*'Coef Tec Tot % VBP'!O8</f>
        <v>0</v>
      </c>
      <c r="O8" s="15">
        <f>O$78*'Coef Tec Tot % VBP'!P8</f>
        <v>0</v>
      </c>
      <c r="P8" s="15">
        <f>P$78*'Coef Tec Tot % VBP'!Q8</f>
        <v>0</v>
      </c>
      <c r="Q8" s="15">
        <f>Q$78*'Coef Tec Tot % VBP'!R8</f>
        <v>0</v>
      </c>
      <c r="R8" s="15">
        <f>R$78*'Coef Tec Tot % VBP'!S8</f>
        <v>0</v>
      </c>
      <c r="S8" s="15">
        <f>S$78*'Coef Tec Tot % VBP'!T8</f>
        <v>0</v>
      </c>
      <c r="T8" s="15">
        <f>T$78*'Coef Tec Tot % VBP'!U8</f>
        <v>0</v>
      </c>
      <c r="U8" s="15">
        <f>U$78*'Coef Tec Tot % VBP'!V8</f>
        <v>0</v>
      </c>
      <c r="V8" s="15">
        <f>V$78*'Coef Tec Tot % VBP'!W8</f>
        <v>0</v>
      </c>
      <c r="W8" s="15">
        <f>W$78*'Coef Tec Tot % VBP'!X8</f>
        <v>0</v>
      </c>
      <c r="X8" s="15">
        <f>X$78*'Coef Tec Tot % VBP'!Y8</f>
        <v>4.0044689712120389</v>
      </c>
      <c r="Y8" s="15">
        <f>Y$78*'Coef Tec Tot % VBP'!Z8</f>
        <v>0</v>
      </c>
      <c r="Z8" s="15">
        <f>Z$78*'Coef Tec Tot % VBP'!AA8</f>
        <v>6.0017896332177498</v>
      </c>
      <c r="AA8" s="15">
        <f>AA$78*'Coef Tec Tot % VBP'!AB8</f>
        <v>173.1310695938819</v>
      </c>
      <c r="AB8" s="15">
        <f>AB$78*'Coef Tec Tot % VBP'!AC8</f>
        <v>5818.48894205938</v>
      </c>
      <c r="AC8" s="15">
        <f>AC$78*'Coef Tec Tot % VBP'!AD8</f>
        <v>0</v>
      </c>
      <c r="AD8" s="15">
        <f>AD$78*'Coef Tec Tot % VBP'!AE8</f>
        <v>0</v>
      </c>
      <c r="AE8" s="15">
        <f>AE$78*'Coef Tec Tot % VBP'!AF8</f>
        <v>218.23230536421224</v>
      </c>
      <c r="AF8" s="15">
        <f>AF$78*'Coef Tec Tot % VBP'!AG8</f>
        <v>0</v>
      </c>
      <c r="AG8" s="15">
        <f>AG$78*'Coef Tec Tot % VBP'!AH8</f>
        <v>0</v>
      </c>
      <c r="AH8" s="15">
        <f>AH$78*'Coef Tec Tot % VBP'!AI8</f>
        <v>0</v>
      </c>
      <c r="AI8" s="15">
        <f>AI$78*'Coef Tec Tot % VBP'!AJ8</f>
        <v>0</v>
      </c>
      <c r="AJ8" s="15">
        <f>AJ$78*'Coef Tec Tot % VBP'!AK8</f>
        <v>0</v>
      </c>
      <c r="AK8" s="15">
        <f>AK$78*'Coef Tec Tot % VBP'!AL8</f>
        <v>0</v>
      </c>
      <c r="AL8" s="15">
        <f>AL$78*'Coef Tec Tot % VBP'!AM8</f>
        <v>0</v>
      </c>
      <c r="AM8" s="15">
        <f>AM$78*'Coef Tec Tot % VBP'!AN8</f>
        <v>0</v>
      </c>
      <c r="AN8" s="15">
        <f>AN$78*'Coef Tec Tot % VBP'!AO8</f>
        <v>0</v>
      </c>
      <c r="AO8" s="15">
        <f>AO$78*'Coef Tec Tot % VBP'!AP8</f>
        <v>0</v>
      </c>
      <c r="AP8" s="15">
        <f>AP$78*'Coef Tec Tot % VBP'!AQ8</f>
        <v>0</v>
      </c>
      <c r="AQ8" s="15">
        <f>AQ$78*'Coef Tec Tot % VBP'!AR8</f>
        <v>0</v>
      </c>
      <c r="AR8" s="15">
        <f>AR$78*'Coef Tec Tot % VBP'!AS8</f>
        <v>0</v>
      </c>
      <c r="AS8" s="15">
        <f>AS$78*'Coef Tec Tot % VBP'!AT8</f>
        <v>0</v>
      </c>
      <c r="AT8" s="15">
        <f>AT$78*'Coef Tec Tot % VBP'!AU8</f>
        <v>0</v>
      </c>
      <c r="AU8" s="15">
        <f>AU$78*'Coef Tec Tot % VBP'!AV8</f>
        <v>0</v>
      </c>
      <c r="AV8" s="15">
        <f>AV$78*'Coef Tec Tot % VBP'!AW8</f>
        <v>0</v>
      </c>
      <c r="AW8" s="15">
        <f>AW$78*'Coef Tec Tot % VBP'!AX8</f>
        <v>0</v>
      </c>
      <c r="AX8" s="15">
        <f>AX$78*'Coef Tec Tot % VBP'!AY8</f>
        <v>0</v>
      </c>
      <c r="AY8" s="15">
        <f>AY$78*'Coef Tec Tot % VBP'!AZ8</f>
        <v>0</v>
      </c>
      <c r="AZ8" s="15">
        <f>AZ$78*'Coef Tec Tot % VBP'!BA8</f>
        <v>0</v>
      </c>
      <c r="BA8" s="15">
        <f>BA$78*'Coef Tec Tot % VBP'!BB8</f>
        <v>0</v>
      </c>
      <c r="BB8" s="15">
        <f>BB$78*'Coef Tec Tot % VBP'!BC8</f>
        <v>0</v>
      </c>
      <c r="BC8" s="15">
        <f>BC$78*'Coef Tec Tot % VBP'!BD8</f>
        <v>0</v>
      </c>
      <c r="BD8" s="15">
        <f>BD$78*'Coef Tec Tot % VBP'!BE8</f>
        <v>0</v>
      </c>
      <c r="BE8" s="15">
        <f>BE$78*'Coef Tec Tot % VBP'!BF8</f>
        <v>0</v>
      </c>
      <c r="BF8" s="15">
        <f>BF$78*'Coef Tec Tot % VBP'!BG8</f>
        <v>8279.5539018072614</v>
      </c>
      <c r="BG8" s="15">
        <f>'Of e D IMP % VBP na X'!BE11</f>
        <v>0</v>
      </c>
      <c r="BH8" s="14">
        <f t="shared" si="1"/>
        <v>8279.5539018072614</v>
      </c>
      <c r="BI8" s="68">
        <f>'VAR 1 bi em X e FBKF'!BK8</f>
        <v>14822.598595352196</v>
      </c>
      <c r="BJ8" s="16">
        <v>0</v>
      </c>
      <c r="BK8" s="16">
        <v>0</v>
      </c>
      <c r="BL8" s="16">
        <v>0</v>
      </c>
      <c r="BM8" s="16">
        <v>0</v>
      </c>
      <c r="BN8" s="16">
        <v>325</v>
      </c>
      <c r="BO8" s="50">
        <f>BI8+BJ8+BK8+BL8+BM8+BN8-'Of e D IMP % VBP na X'!BG69</f>
        <v>15147.598595352196</v>
      </c>
      <c r="BP8" s="17">
        <f t="shared" si="0"/>
        <v>23427.152497159455</v>
      </c>
    </row>
    <row r="9" spans="1:68">
      <c r="A9" s="66">
        <v>5</v>
      </c>
      <c r="B9" s="13" t="s">
        <v>120</v>
      </c>
      <c r="C9" s="15">
        <f>C$78*'Coef Tec Tot % VBP'!D9</f>
        <v>205.19998756002343</v>
      </c>
      <c r="D9" s="15">
        <f>D$78*'Coef Tec Tot % VBP'!E9</f>
        <v>939.48069221964056</v>
      </c>
      <c r="E9" s="15">
        <f>E$78*'Coef Tec Tot % VBP'!F9</f>
        <v>0</v>
      </c>
      <c r="F9" s="15">
        <f>F$78*'Coef Tec Tot % VBP'!G9</f>
        <v>512.32060473310662</v>
      </c>
      <c r="G9" s="15">
        <f>G$78*'Coef Tec Tot % VBP'!H9</f>
        <v>888.4199064847561</v>
      </c>
      <c r="H9" s="15">
        <f>H$78*'Coef Tec Tot % VBP'!I9</f>
        <v>65.049685880483494</v>
      </c>
      <c r="I9" s="15">
        <f>I$78*'Coef Tec Tot % VBP'!J9</f>
        <v>0</v>
      </c>
      <c r="J9" s="15">
        <f>J$78*'Coef Tec Tot % VBP'!K9</f>
        <v>0</v>
      </c>
      <c r="K9" s="15">
        <f>K$78*'Coef Tec Tot % VBP'!L9</f>
        <v>0</v>
      </c>
      <c r="L9" s="15">
        <f>L$78*'Coef Tec Tot % VBP'!M9</f>
        <v>29.031646031969384</v>
      </c>
      <c r="M9" s="15">
        <f>M$78*'Coef Tec Tot % VBP'!N9</f>
        <v>1.0015888494179688</v>
      </c>
      <c r="N9" s="15">
        <f>N$78*'Coef Tec Tot % VBP'!O9</f>
        <v>140.15221535042488</v>
      </c>
      <c r="O9" s="15">
        <f>O$78*'Coef Tec Tot % VBP'!P9</f>
        <v>0</v>
      </c>
      <c r="P9" s="15">
        <f>P$78*'Coef Tec Tot % VBP'!Q9</f>
        <v>41.033344914061395</v>
      </c>
      <c r="Q9" s="15">
        <f>Q$78*'Coef Tec Tot % VBP'!R9</f>
        <v>0</v>
      </c>
      <c r="R9" s="15">
        <f>R$78*'Coef Tec Tot % VBP'!S9</f>
        <v>2507.0605234329105</v>
      </c>
      <c r="S9" s="15">
        <f>S$78*'Coef Tec Tot % VBP'!T9</f>
        <v>28.035961787726283</v>
      </c>
      <c r="T9" s="15">
        <f>T$78*'Coef Tec Tot % VBP'!U9</f>
        <v>16.003518781615927</v>
      </c>
      <c r="U9" s="15">
        <f>U$78*'Coef Tec Tot % VBP'!V9</f>
        <v>23.022922974946898</v>
      </c>
      <c r="V9" s="15">
        <f>V$78*'Coef Tec Tot % VBP'!W9</f>
        <v>8.0025046566990099</v>
      </c>
      <c r="W9" s="15">
        <f>W$78*'Coef Tec Tot % VBP'!X9</f>
        <v>113.05226412578681</v>
      </c>
      <c r="X9" s="15">
        <f>X$78*'Coef Tec Tot % VBP'!Y9</f>
        <v>109.12177946552806</v>
      </c>
      <c r="Y9" s="15">
        <f>Y$78*'Coef Tec Tot % VBP'!Z9</f>
        <v>2.0017905352622938</v>
      </c>
      <c r="Z9" s="15">
        <f>Z$78*'Coef Tec Tot % VBP'!AA9</f>
        <v>53.015808426756784</v>
      </c>
      <c r="AA9" s="15">
        <f>AA$78*'Coef Tec Tot % VBP'!AB9</f>
        <v>1468.1114398510101</v>
      </c>
      <c r="AB9" s="15">
        <f>AB$78*'Coef Tec Tot % VBP'!AC9</f>
        <v>1129.8425764577346</v>
      </c>
      <c r="AC9" s="15">
        <f>AC$78*'Coef Tec Tot % VBP'!AD9</f>
        <v>1252.1402772180797</v>
      </c>
      <c r="AD9" s="15">
        <f>AD$78*'Coef Tec Tot % VBP'!AE9</f>
        <v>288.23337845470741</v>
      </c>
      <c r="AE9" s="15">
        <f>AE$78*'Coef Tec Tot % VBP'!AF9</f>
        <v>107.11402144023261</v>
      </c>
      <c r="AF9" s="15">
        <f>AF$78*'Coef Tec Tot % VBP'!AG9</f>
        <v>0</v>
      </c>
      <c r="AG9" s="15">
        <f>AG$78*'Coef Tec Tot % VBP'!AH9</f>
        <v>0</v>
      </c>
      <c r="AH9" s="15">
        <f>AH$78*'Coef Tec Tot % VBP'!AI9</f>
        <v>125.12139392665671</v>
      </c>
      <c r="AI9" s="15">
        <f>AI$78*'Coef Tec Tot % VBP'!AJ9</f>
        <v>0</v>
      </c>
      <c r="AJ9" s="15">
        <f>AJ$78*'Coef Tec Tot % VBP'!AK9</f>
        <v>1.0005241430568379</v>
      </c>
      <c r="AK9" s="15">
        <f>AK$78*'Coef Tec Tot % VBP'!AL9</f>
        <v>0</v>
      </c>
      <c r="AL9" s="15">
        <f>AL$78*'Coef Tec Tot % VBP'!AM9</f>
        <v>0</v>
      </c>
      <c r="AM9" s="15">
        <f>AM$78*'Coef Tec Tot % VBP'!AN9</f>
        <v>112.14036427236589</v>
      </c>
      <c r="AN9" s="15">
        <f>AN$78*'Coef Tec Tot % VBP'!AO9</f>
        <v>0</v>
      </c>
      <c r="AO9" s="15">
        <f>AO$78*'Coef Tec Tot % VBP'!AP9</f>
        <v>49.01996940817444</v>
      </c>
      <c r="AP9" s="15">
        <f>AP$78*'Coef Tec Tot % VBP'!AQ9</f>
        <v>0</v>
      </c>
      <c r="AQ9" s="15">
        <f>AQ$78*'Coef Tec Tot % VBP'!AR9</f>
        <v>1692.0768763359933</v>
      </c>
      <c r="AR9" s="15">
        <f>AR$78*'Coef Tec Tot % VBP'!AS9</f>
        <v>0</v>
      </c>
      <c r="AS9" s="15">
        <f>AS$78*'Coef Tec Tot % VBP'!AT9</f>
        <v>0</v>
      </c>
      <c r="AT9" s="15">
        <f>AT$78*'Coef Tec Tot % VBP'!AU9</f>
        <v>0</v>
      </c>
      <c r="AU9" s="15">
        <f>AU$78*'Coef Tec Tot % VBP'!AV9</f>
        <v>0</v>
      </c>
      <c r="AV9" s="15">
        <f>AV$78*'Coef Tec Tot % VBP'!AW9</f>
        <v>0</v>
      </c>
      <c r="AW9" s="15">
        <f>AW$78*'Coef Tec Tot % VBP'!AX9</f>
        <v>0</v>
      </c>
      <c r="AX9" s="15">
        <f>AX$78*'Coef Tec Tot % VBP'!AY9</f>
        <v>7.0034217584442686</v>
      </c>
      <c r="AY9" s="15">
        <f>AY$78*'Coef Tec Tot % VBP'!AZ9</f>
        <v>0</v>
      </c>
      <c r="AZ9" s="15">
        <f>AZ$78*'Coef Tec Tot % VBP'!BA9</f>
        <v>0</v>
      </c>
      <c r="BA9" s="15">
        <f>BA$78*'Coef Tec Tot % VBP'!BB9</f>
        <v>0</v>
      </c>
      <c r="BB9" s="15">
        <f>BB$78*'Coef Tec Tot % VBP'!BC9</f>
        <v>21.00183151985205</v>
      </c>
      <c r="BC9" s="15">
        <f>BC$78*'Coef Tec Tot % VBP'!BD9</f>
        <v>3.0000031056208636</v>
      </c>
      <c r="BD9" s="15">
        <f>BD$78*'Coef Tec Tot % VBP'!BE9</f>
        <v>0</v>
      </c>
      <c r="BE9" s="15">
        <f>BE$78*'Coef Tec Tot % VBP'!BF9</f>
        <v>26.000423595067133</v>
      </c>
      <c r="BF9" s="15">
        <f>BF$78*'Coef Tec Tot % VBP'!BG9</f>
        <v>11956.576329498101</v>
      </c>
      <c r="BG9" s="15">
        <f>'Of e D IMP % VBP na X'!BE12</f>
        <v>8879.8840940833179</v>
      </c>
      <c r="BH9" s="14">
        <f t="shared" si="1"/>
        <v>3076.6922354147828</v>
      </c>
      <c r="BI9" s="68">
        <f>'VAR 1 bi em X e FBKF'!BK9</f>
        <v>3013.2696880583335</v>
      </c>
      <c r="BJ9" s="16">
        <v>0</v>
      </c>
      <c r="BK9" s="16">
        <v>0</v>
      </c>
      <c r="BL9" s="16">
        <v>235</v>
      </c>
      <c r="BM9" s="16">
        <v>0</v>
      </c>
      <c r="BN9" s="16">
        <v>-51</v>
      </c>
      <c r="BO9" s="50">
        <f>BI9+BJ9+BK9+BL9+BM9+BN9-'Of e D IMP % VBP na X'!BG70</f>
        <v>3197.2696880583335</v>
      </c>
      <c r="BP9" s="17">
        <f t="shared" si="0"/>
        <v>15153.846017556434</v>
      </c>
    </row>
    <row r="10" spans="1:68">
      <c r="A10" s="66">
        <v>6</v>
      </c>
      <c r="B10" s="13" t="s">
        <v>122</v>
      </c>
      <c r="C10" s="15">
        <f>C$78*'Coef Tec Tot % VBP'!D10</f>
        <v>1255.2233385378993</v>
      </c>
      <c r="D10" s="15">
        <f>D$78*'Coef Tec Tot % VBP'!E10</f>
        <v>12825.562293464933</v>
      </c>
      <c r="E10" s="15">
        <f>E$78*'Coef Tec Tot % VBP'!F10</f>
        <v>0</v>
      </c>
      <c r="F10" s="15">
        <f>F$78*'Coef Tec Tot % VBP'!G10</f>
        <v>9.0232591831662603</v>
      </c>
      <c r="G10" s="15">
        <f>G$78*'Coef Tec Tot % VBP'!H10</f>
        <v>4.006403185951549</v>
      </c>
      <c r="H10" s="15">
        <f>H$78*'Coef Tec Tot % VBP'!I10</f>
        <v>45172.503404204064</v>
      </c>
      <c r="I10" s="15">
        <f>I$78*'Coef Tec Tot % VBP'!J10</f>
        <v>0</v>
      </c>
      <c r="J10" s="15">
        <f>J$78*'Coef Tec Tot % VBP'!K10</f>
        <v>0</v>
      </c>
      <c r="K10" s="15">
        <f>K$78*'Coef Tec Tot % VBP'!L10</f>
        <v>21.002794834060314</v>
      </c>
      <c r="L10" s="15">
        <f>L$78*'Coef Tec Tot % VBP'!M10</f>
        <v>2563.7946719956412</v>
      </c>
      <c r="M10" s="15">
        <f>M$78*'Coef Tec Tot % VBP'!N10</f>
        <v>17.027010440105471</v>
      </c>
      <c r="N10" s="15">
        <f>N$78*'Coef Tec Tot % VBP'!O10</f>
        <v>174.1891819355281</v>
      </c>
      <c r="O10" s="15">
        <f>O$78*'Coef Tec Tot % VBP'!P10</f>
        <v>2.000728413691502</v>
      </c>
      <c r="P10" s="15">
        <f>P$78*'Coef Tec Tot % VBP'!Q10</f>
        <v>0</v>
      </c>
      <c r="Q10" s="15">
        <f>Q$78*'Coef Tec Tot % VBP'!R10</f>
        <v>368.31696836950715</v>
      </c>
      <c r="R10" s="15">
        <f>R$78*'Coef Tec Tot % VBP'!S10</f>
        <v>9.0110002839042309</v>
      </c>
      <c r="S10" s="15">
        <f>S$78*'Coef Tec Tot % VBP'!T10</f>
        <v>18.023118292109753</v>
      </c>
      <c r="T10" s="15">
        <f>T$78*'Coef Tec Tot % VBP'!U10</f>
        <v>224.04926294262299</v>
      </c>
      <c r="U10" s="15">
        <f>U$78*'Coef Tec Tot % VBP'!V10</f>
        <v>0</v>
      </c>
      <c r="V10" s="15">
        <f>V$78*'Coef Tec Tot % VBP'!W10</f>
        <v>1165.3647406317934</v>
      </c>
      <c r="W10" s="15">
        <f>W$78*'Coef Tec Tot % VBP'!X10</f>
        <v>151.06983967251159</v>
      </c>
      <c r="X10" s="15">
        <f>X$78*'Coef Tec Tot % VBP'!Y10</f>
        <v>34.037986255302329</v>
      </c>
      <c r="Y10" s="15">
        <f>Y$78*'Coef Tec Tot % VBP'!Z10</f>
        <v>1.0008952676311469</v>
      </c>
      <c r="Z10" s="15">
        <f>Z$78*'Coef Tec Tot % VBP'!AA10</f>
        <v>0</v>
      </c>
      <c r="AA10" s="15">
        <f>AA$78*'Coef Tec Tot % VBP'!AB10</f>
        <v>3.0022728831309</v>
      </c>
      <c r="AB10" s="15">
        <f>AB$78*'Coef Tec Tot % VBP'!AC10</f>
        <v>0</v>
      </c>
      <c r="AC10" s="15">
        <f>AC$78*'Coef Tec Tot % VBP'!AD10</f>
        <v>0</v>
      </c>
      <c r="AD10" s="15">
        <f>AD$78*'Coef Tec Tot % VBP'!AE10</f>
        <v>0</v>
      </c>
      <c r="AE10" s="15">
        <f>AE$78*'Coef Tec Tot % VBP'!AF10</f>
        <v>0</v>
      </c>
      <c r="AF10" s="15">
        <f>AF$78*'Coef Tec Tot % VBP'!AG10</f>
        <v>0</v>
      </c>
      <c r="AG10" s="15">
        <f>AG$78*'Coef Tec Tot % VBP'!AH10</f>
        <v>0</v>
      </c>
      <c r="AH10" s="15">
        <f>AH$78*'Coef Tec Tot % VBP'!AI10</f>
        <v>0</v>
      </c>
      <c r="AI10" s="15">
        <f>AI$78*'Coef Tec Tot % VBP'!AJ10</f>
        <v>0</v>
      </c>
      <c r="AJ10" s="15">
        <f>AJ$78*'Coef Tec Tot % VBP'!AK10</f>
        <v>0</v>
      </c>
      <c r="AK10" s="15">
        <f>AK$78*'Coef Tec Tot % VBP'!AL10</f>
        <v>0</v>
      </c>
      <c r="AL10" s="15">
        <f>AL$78*'Coef Tec Tot % VBP'!AM10</f>
        <v>0</v>
      </c>
      <c r="AM10" s="15">
        <f>AM$78*'Coef Tec Tot % VBP'!AN10</f>
        <v>11.013785776750222</v>
      </c>
      <c r="AN10" s="15">
        <f>AN$78*'Coef Tec Tot % VBP'!AO10</f>
        <v>0</v>
      </c>
      <c r="AO10" s="15">
        <f>AO$78*'Coef Tec Tot % VBP'!AP10</f>
        <v>73.029750342790493</v>
      </c>
      <c r="AP10" s="15">
        <f>AP$78*'Coef Tec Tot % VBP'!AQ10</f>
        <v>282.14237555951632</v>
      </c>
      <c r="AQ10" s="15">
        <f>AQ$78*'Coef Tec Tot % VBP'!AR10</f>
        <v>50.002271759337866</v>
      </c>
      <c r="AR10" s="15">
        <f>AR$78*'Coef Tec Tot % VBP'!AS10</f>
        <v>240.09638045898433</v>
      </c>
      <c r="AS10" s="15">
        <f>AS$78*'Coef Tec Tot % VBP'!AT10</f>
        <v>132.0817461118888</v>
      </c>
      <c r="AT10" s="15">
        <f>AT$78*'Coef Tec Tot % VBP'!AU10</f>
        <v>7.0023640270527467</v>
      </c>
      <c r="AU10" s="15">
        <f>AU$78*'Coef Tec Tot % VBP'!AV10</f>
        <v>47.012219809369533</v>
      </c>
      <c r="AV10" s="15">
        <f>AV$78*'Coef Tec Tot % VBP'!AW10</f>
        <v>1.0000968300024182</v>
      </c>
      <c r="AW10" s="15">
        <f>AW$78*'Coef Tec Tot % VBP'!AX10</f>
        <v>4.0006928450859389</v>
      </c>
      <c r="AX10" s="15">
        <f>AX$78*'Coef Tec Tot % VBP'!AY10</f>
        <v>21055.287272351376</v>
      </c>
      <c r="AY10" s="15">
        <f>AY$78*'Coef Tec Tot % VBP'!AZ10</f>
        <v>9.0057167139146959</v>
      </c>
      <c r="AZ10" s="15">
        <f>AZ$78*'Coef Tec Tot % VBP'!BA10</f>
        <v>185.00400993284941</v>
      </c>
      <c r="BA10" s="15">
        <f>BA$78*'Coef Tec Tot % VBP'!BB10</f>
        <v>535.00841279031943</v>
      </c>
      <c r="BB10" s="15">
        <f>BB$78*'Coef Tec Tot % VBP'!BC10</f>
        <v>3111.2713265837965</v>
      </c>
      <c r="BC10" s="15">
        <f>BC$78*'Coef Tec Tot % VBP'!BD10</f>
        <v>871.0009016652574</v>
      </c>
      <c r="BD10" s="15">
        <f>BD$78*'Coef Tec Tot % VBP'!BE10</f>
        <v>264.00001354106303</v>
      </c>
      <c r="BE10" s="15">
        <f>BE$78*'Coef Tec Tot % VBP'!BF10</f>
        <v>2572.0419033274102</v>
      </c>
      <c r="BF10" s="15">
        <f>BF$78*'Coef Tec Tot % VBP'!BG10</f>
        <v>93462.405984497673</v>
      </c>
      <c r="BG10" s="15">
        <f>'Of e D IMP % VBP na X'!BE13</f>
        <v>1880.034052144513</v>
      </c>
      <c r="BH10" s="14">
        <f t="shared" si="1"/>
        <v>91582.371932353155</v>
      </c>
      <c r="BI10" s="68">
        <f>'VAR 1 bi em X e FBKF'!BK10</f>
        <v>45289.32304122296</v>
      </c>
      <c r="BJ10" s="16">
        <v>0</v>
      </c>
      <c r="BK10" s="16">
        <v>0</v>
      </c>
      <c r="BL10" s="16">
        <v>127558</v>
      </c>
      <c r="BM10" s="16">
        <v>0</v>
      </c>
      <c r="BN10" s="16">
        <v>793</v>
      </c>
      <c r="BO10" s="50">
        <f>BI10+BJ10+BK10+BL10+BM10+BN10-'Of e D IMP % VBP na X'!BG71</f>
        <v>173640.32304122296</v>
      </c>
      <c r="BP10" s="17">
        <f t="shared" si="0"/>
        <v>267102.72902572062</v>
      </c>
    </row>
    <row r="11" spans="1:68">
      <c r="A11" s="66">
        <v>7</v>
      </c>
      <c r="B11" s="13" t="s">
        <v>17</v>
      </c>
      <c r="C11" s="15">
        <f>C$78*'Coef Tec Tot % VBP'!D11</f>
        <v>0</v>
      </c>
      <c r="D11" s="15">
        <f>D$78*'Coef Tec Tot % VBP'!E11</f>
        <v>0</v>
      </c>
      <c r="E11" s="15">
        <f>E$78*'Coef Tec Tot % VBP'!F11</f>
        <v>0</v>
      </c>
      <c r="F11" s="15">
        <f>F$78*'Coef Tec Tot % VBP'!G11</f>
        <v>0</v>
      </c>
      <c r="G11" s="15">
        <f>G$78*'Coef Tec Tot % VBP'!H11</f>
        <v>0</v>
      </c>
      <c r="H11" s="15">
        <f>H$78*'Coef Tec Tot % VBP'!I11</f>
        <v>3.0022931944838533</v>
      </c>
      <c r="I11" s="15">
        <f>I$78*'Coef Tec Tot % VBP'!J11</f>
        <v>467.63301318876063</v>
      </c>
      <c r="J11" s="15">
        <f>J$78*'Coef Tec Tot % VBP'!K11</f>
        <v>0</v>
      </c>
      <c r="K11" s="15">
        <f>K$78*'Coef Tec Tot % VBP'!L11</f>
        <v>0</v>
      </c>
      <c r="L11" s="15">
        <f>L$78*'Coef Tec Tot % VBP'!M11</f>
        <v>0</v>
      </c>
      <c r="M11" s="15">
        <f>M$78*'Coef Tec Tot % VBP'!N11</f>
        <v>0</v>
      </c>
      <c r="N11" s="15">
        <f>N$78*'Coef Tec Tot % VBP'!O11</f>
        <v>0</v>
      </c>
      <c r="O11" s="15">
        <f>O$78*'Coef Tec Tot % VBP'!P11</f>
        <v>0</v>
      </c>
      <c r="P11" s="15">
        <f>P$78*'Coef Tec Tot % VBP'!Q11</f>
        <v>0</v>
      </c>
      <c r="Q11" s="15">
        <f>Q$78*'Coef Tec Tot % VBP'!R11</f>
        <v>0</v>
      </c>
      <c r="R11" s="15">
        <f>R$78*'Coef Tec Tot % VBP'!S11</f>
        <v>0</v>
      </c>
      <c r="S11" s="15">
        <f>S$78*'Coef Tec Tot % VBP'!T11</f>
        <v>0</v>
      </c>
      <c r="T11" s="15">
        <f>T$78*'Coef Tec Tot % VBP'!U11</f>
        <v>0</v>
      </c>
      <c r="U11" s="15">
        <f>U$78*'Coef Tec Tot % VBP'!V11</f>
        <v>0</v>
      </c>
      <c r="V11" s="15">
        <f>V$78*'Coef Tec Tot % VBP'!W11</f>
        <v>0</v>
      </c>
      <c r="W11" s="15">
        <f>W$78*'Coef Tec Tot % VBP'!X11</f>
        <v>0</v>
      </c>
      <c r="X11" s="15">
        <f>X$78*'Coef Tec Tot % VBP'!Y11</f>
        <v>0</v>
      </c>
      <c r="Y11" s="15">
        <f>Y$78*'Coef Tec Tot % VBP'!Z11</f>
        <v>0</v>
      </c>
      <c r="Z11" s="15">
        <f>Z$78*'Coef Tec Tot % VBP'!AA11</f>
        <v>0</v>
      </c>
      <c r="AA11" s="15">
        <f>AA$78*'Coef Tec Tot % VBP'!AB11</f>
        <v>0</v>
      </c>
      <c r="AB11" s="15">
        <f>AB$78*'Coef Tec Tot % VBP'!AC11</f>
        <v>0</v>
      </c>
      <c r="AC11" s="15">
        <f>AC$78*'Coef Tec Tot % VBP'!AD11</f>
        <v>0</v>
      </c>
      <c r="AD11" s="15">
        <f>AD$78*'Coef Tec Tot % VBP'!AE11</f>
        <v>0</v>
      </c>
      <c r="AE11" s="15">
        <f>AE$78*'Coef Tec Tot % VBP'!AF11</f>
        <v>0</v>
      </c>
      <c r="AF11" s="15">
        <f>AF$78*'Coef Tec Tot % VBP'!AG11</f>
        <v>0</v>
      </c>
      <c r="AG11" s="15">
        <f>AG$78*'Coef Tec Tot % VBP'!AH11</f>
        <v>0</v>
      </c>
      <c r="AH11" s="15">
        <f>AH$78*'Coef Tec Tot % VBP'!AI11</f>
        <v>0</v>
      </c>
      <c r="AI11" s="15">
        <f>AI$78*'Coef Tec Tot % VBP'!AJ11</f>
        <v>0</v>
      </c>
      <c r="AJ11" s="15">
        <f>AJ$78*'Coef Tec Tot % VBP'!AK11</f>
        <v>0</v>
      </c>
      <c r="AK11" s="15">
        <f>AK$78*'Coef Tec Tot % VBP'!AL11</f>
        <v>0</v>
      </c>
      <c r="AL11" s="15">
        <f>AL$78*'Coef Tec Tot % VBP'!AM11</f>
        <v>0</v>
      </c>
      <c r="AM11" s="15">
        <f>AM$78*'Coef Tec Tot % VBP'!AN11</f>
        <v>0</v>
      </c>
      <c r="AN11" s="15">
        <f>AN$78*'Coef Tec Tot % VBP'!AO11</f>
        <v>0</v>
      </c>
      <c r="AO11" s="15">
        <f>AO$78*'Coef Tec Tot % VBP'!AP11</f>
        <v>0</v>
      </c>
      <c r="AP11" s="15">
        <f>AP$78*'Coef Tec Tot % VBP'!AQ11</f>
        <v>0</v>
      </c>
      <c r="AQ11" s="15">
        <f>AQ$78*'Coef Tec Tot % VBP'!AR11</f>
        <v>0</v>
      </c>
      <c r="AR11" s="15">
        <f>AR$78*'Coef Tec Tot % VBP'!AS11</f>
        <v>0</v>
      </c>
      <c r="AS11" s="15">
        <f>AS$78*'Coef Tec Tot % VBP'!AT11</f>
        <v>0</v>
      </c>
      <c r="AT11" s="15">
        <f>AT$78*'Coef Tec Tot % VBP'!AU11</f>
        <v>0</v>
      </c>
      <c r="AU11" s="15">
        <f>AU$78*'Coef Tec Tot % VBP'!AV11</f>
        <v>0</v>
      </c>
      <c r="AV11" s="15">
        <f>AV$78*'Coef Tec Tot % VBP'!AW11</f>
        <v>0</v>
      </c>
      <c r="AW11" s="15">
        <f>AW$78*'Coef Tec Tot % VBP'!AX11</f>
        <v>0</v>
      </c>
      <c r="AX11" s="15">
        <f>AX$78*'Coef Tec Tot % VBP'!AY11</f>
        <v>0</v>
      </c>
      <c r="AY11" s="15">
        <f>AY$78*'Coef Tec Tot % VBP'!AZ11</f>
        <v>0</v>
      </c>
      <c r="AZ11" s="15">
        <f>AZ$78*'Coef Tec Tot % VBP'!BA11</f>
        <v>0</v>
      </c>
      <c r="BA11" s="15">
        <f>BA$78*'Coef Tec Tot % VBP'!BB11</f>
        <v>0</v>
      </c>
      <c r="BB11" s="15">
        <f>BB$78*'Coef Tec Tot % VBP'!BC11</f>
        <v>0</v>
      </c>
      <c r="BC11" s="15">
        <f>BC$78*'Coef Tec Tot % VBP'!BD11</f>
        <v>0</v>
      </c>
      <c r="BD11" s="15">
        <f>BD$78*'Coef Tec Tot % VBP'!BE11</f>
        <v>0</v>
      </c>
      <c r="BE11" s="15">
        <f>BE$78*'Coef Tec Tot % VBP'!BF11</f>
        <v>0</v>
      </c>
      <c r="BF11" s="15">
        <f>BF$78*'Coef Tec Tot % VBP'!BG11</f>
        <v>470.2586506162433</v>
      </c>
      <c r="BG11" s="15">
        <f>'Of e D IMP % VBP na X'!BE14</f>
        <v>36.019811536563317</v>
      </c>
      <c r="BH11" s="14">
        <f t="shared" si="1"/>
        <v>434.23883907967996</v>
      </c>
      <c r="BI11" s="68">
        <f>'VAR 1 bi em X e FBKF'!BK11</f>
        <v>3990.2752393795108</v>
      </c>
      <c r="BJ11" s="16">
        <v>0</v>
      </c>
      <c r="BK11" s="16">
        <v>0</v>
      </c>
      <c r="BL11" s="16">
        <v>5102</v>
      </c>
      <c r="BM11" s="16">
        <v>0</v>
      </c>
      <c r="BN11" s="16">
        <v>83</v>
      </c>
      <c r="BO11" s="50">
        <f>BI11+BJ11+BK11+BL11+BM11+BN11-'Of e D IMP % VBP na X'!BG72</f>
        <v>9175.2752393795108</v>
      </c>
      <c r="BP11" s="17">
        <f t="shared" si="0"/>
        <v>9645.5338899957533</v>
      </c>
    </row>
    <row r="12" spans="1:68">
      <c r="A12" s="66">
        <v>8</v>
      </c>
      <c r="B12" s="13" t="s">
        <v>125</v>
      </c>
      <c r="C12" s="15">
        <f>C$78*'Coef Tec Tot % VBP'!D12</f>
        <v>227.22144963963569</v>
      </c>
      <c r="D12" s="15">
        <f>D$78*'Coef Tec Tot % VBP'!E12</f>
        <v>165.0844666839624</v>
      </c>
      <c r="E12" s="15">
        <f>E$78*'Coef Tec Tot % VBP'!F12</f>
        <v>0</v>
      </c>
      <c r="F12" s="15">
        <f>F$78*'Coef Tec Tot % VBP'!G12</f>
        <v>0</v>
      </c>
      <c r="G12" s="15">
        <f>G$78*'Coef Tec Tot % VBP'!H12</f>
        <v>311.49784770773294</v>
      </c>
      <c r="H12" s="15">
        <f>H$78*'Coef Tec Tot % VBP'!I12</f>
        <v>101.07720421428974</v>
      </c>
      <c r="I12" s="15">
        <f>I$78*'Coef Tec Tot % VBP'!J12</f>
        <v>414.56117229153512</v>
      </c>
      <c r="J12" s="15">
        <f>J$78*'Coef Tec Tot % VBP'!K12</f>
        <v>6412.2949457346203</v>
      </c>
      <c r="K12" s="15">
        <f>K$78*'Coef Tec Tot % VBP'!L12</f>
        <v>9608.278570038925</v>
      </c>
      <c r="L12" s="15">
        <f>L$78*'Coef Tec Tot % VBP'!M12</f>
        <v>494.53907378596125</v>
      </c>
      <c r="M12" s="15">
        <f>M$78*'Coef Tec Tot % VBP'!N12</f>
        <v>0</v>
      </c>
      <c r="N12" s="15">
        <f>N$78*'Coef Tec Tot % VBP'!O12</f>
        <v>352.3827128810683</v>
      </c>
      <c r="O12" s="15">
        <f>O$78*'Coef Tec Tot % VBP'!P12</f>
        <v>0</v>
      </c>
      <c r="P12" s="15">
        <f>P$78*'Coef Tec Tot % VBP'!Q12</f>
        <v>0</v>
      </c>
      <c r="Q12" s="15">
        <f>Q$78*'Coef Tec Tot % VBP'!R12</f>
        <v>29.02497848564051</v>
      </c>
      <c r="R12" s="15">
        <f>R$78*'Coef Tec Tot % VBP'!S12</f>
        <v>60.073335226028213</v>
      </c>
      <c r="S12" s="15">
        <f>S$78*'Coef Tec Tot % VBP'!T12</f>
        <v>6.0077060973699181</v>
      </c>
      <c r="T12" s="15">
        <f>T$78*'Coef Tec Tot % VBP'!U12</f>
        <v>114.02507131901349</v>
      </c>
      <c r="U12" s="15">
        <f>U$78*'Coef Tec Tot % VBP'!V12</f>
        <v>0</v>
      </c>
      <c r="V12" s="15">
        <f>V$78*'Coef Tec Tot % VBP'!W12</f>
        <v>0</v>
      </c>
      <c r="W12" s="15">
        <f>W$78*'Coef Tec Tot % VBP'!X12</f>
        <v>0</v>
      </c>
      <c r="X12" s="15">
        <f>X$78*'Coef Tec Tot % VBP'!Y12</f>
        <v>110.12289670833107</v>
      </c>
      <c r="Y12" s="15">
        <f>Y$78*'Coef Tec Tot % VBP'!Z12</f>
        <v>387.34646857325384</v>
      </c>
      <c r="Z12" s="15">
        <f>Z$78*'Coef Tec Tot % VBP'!AA12</f>
        <v>29.008649893885792</v>
      </c>
      <c r="AA12" s="15">
        <f>AA$78*'Coef Tec Tot % VBP'!AB12</f>
        <v>215.16288995771453</v>
      </c>
      <c r="AB12" s="15">
        <f>AB$78*'Coef Tec Tot % VBP'!AC12</f>
        <v>0</v>
      </c>
      <c r="AC12" s="15">
        <f>AC$78*'Coef Tec Tot % VBP'!AD12</f>
        <v>0</v>
      </c>
      <c r="AD12" s="15">
        <f>AD$78*'Coef Tec Tot % VBP'!AE12</f>
        <v>0</v>
      </c>
      <c r="AE12" s="15">
        <f>AE$78*'Coef Tec Tot % VBP'!AF12</f>
        <v>187.19927111517288</v>
      </c>
      <c r="AF12" s="15">
        <f>AF$78*'Coef Tec Tot % VBP'!AG12</f>
        <v>0</v>
      </c>
      <c r="AG12" s="15">
        <f>AG$78*'Coef Tec Tot % VBP'!AH12</f>
        <v>0</v>
      </c>
      <c r="AH12" s="15">
        <f>AH$78*'Coef Tec Tot % VBP'!AI12</f>
        <v>15.014567271198805</v>
      </c>
      <c r="AI12" s="15">
        <f>AI$78*'Coef Tec Tot % VBP'!AJ12</f>
        <v>0</v>
      </c>
      <c r="AJ12" s="15">
        <f>AJ$78*'Coef Tec Tot % VBP'!AK12</f>
        <v>0</v>
      </c>
      <c r="AK12" s="15">
        <f>AK$78*'Coef Tec Tot % VBP'!AL12</f>
        <v>0</v>
      </c>
      <c r="AL12" s="15">
        <f>AL$78*'Coef Tec Tot % VBP'!AM12</f>
        <v>0</v>
      </c>
      <c r="AM12" s="15">
        <f>AM$78*'Coef Tec Tot % VBP'!AN12</f>
        <v>39.048876844841693</v>
      </c>
      <c r="AN12" s="15">
        <f>AN$78*'Coef Tec Tot % VBP'!AO12</f>
        <v>0</v>
      </c>
      <c r="AO12" s="15">
        <f>AO$78*'Coef Tec Tot % VBP'!AP12</f>
        <v>738.30076373944371</v>
      </c>
      <c r="AP12" s="15">
        <f>AP$78*'Coef Tec Tot % VBP'!AQ12</f>
        <v>0</v>
      </c>
      <c r="AQ12" s="15">
        <f>AQ$78*'Coef Tec Tot % VBP'!AR12</f>
        <v>163.00740593544145</v>
      </c>
      <c r="AR12" s="15">
        <f>AR$78*'Coef Tec Tot % VBP'!AS12</f>
        <v>554.22247822615543</v>
      </c>
      <c r="AS12" s="15">
        <f>AS$78*'Coef Tec Tot % VBP'!AT12</f>
        <v>285.17649728703265</v>
      </c>
      <c r="AT12" s="15">
        <f>AT$78*'Coef Tec Tot % VBP'!AU12</f>
        <v>0</v>
      </c>
      <c r="AU12" s="15">
        <f>AU$78*'Coef Tec Tot % VBP'!AV12</f>
        <v>0</v>
      </c>
      <c r="AV12" s="15">
        <f>AV$78*'Coef Tec Tot % VBP'!AW12</f>
        <v>10.000968300024182</v>
      </c>
      <c r="AW12" s="15">
        <f>AW$78*'Coef Tec Tot % VBP'!AX12</f>
        <v>105.01818718350589</v>
      </c>
      <c r="AX12" s="15">
        <f>AX$78*'Coef Tec Tot % VBP'!AY12</f>
        <v>265.12953799824732</v>
      </c>
      <c r="AY12" s="15">
        <f>AY$78*'Coef Tec Tot % VBP'!AZ12</f>
        <v>0</v>
      </c>
      <c r="AZ12" s="15">
        <f>AZ$78*'Coef Tec Tot % VBP'!BA12</f>
        <v>0</v>
      </c>
      <c r="BA12" s="15">
        <f>BA$78*'Coef Tec Tot % VBP'!BB12</f>
        <v>531.00834989095256</v>
      </c>
      <c r="BB12" s="15">
        <f>BB$78*'Coef Tec Tot % VBP'!BC12</f>
        <v>1301.1134670155961</v>
      </c>
      <c r="BC12" s="15">
        <f>BC$78*'Coef Tec Tot % VBP'!BD12</f>
        <v>1.0000010352069546</v>
      </c>
      <c r="BD12" s="15">
        <f>BD$78*'Coef Tec Tot % VBP'!BE12</f>
        <v>2.0000001025838108</v>
      </c>
      <c r="BE12" s="15">
        <f>BE$78*'Coef Tec Tot % VBP'!BF12</f>
        <v>23.000374718713232</v>
      </c>
      <c r="BF12" s="15">
        <f>BF$78*'Coef Tec Tot % VBP'!BG12</f>
        <v>23260.793850056223</v>
      </c>
      <c r="BG12" s="15">
        <f>'Of e D IMP % VBP na X'!BE15</f>
        <v>2118.1650284140151</v>
      </c>
      <c r="BH12" s="14">
        <f t="shared" si="1"/>
        <v>21142.628821642207</v>
      </c>
      <c r="BI12" s="68">
        <f>'VAR 1 bi em X e FBKF'!BK12</f>
        <v>4122.6825625565079</v>
      </c>
      <c r="BJ12" s="16">
        <v>0</v>
      </c>
      <c r="BK12" s="16">
        <v>0</v>
      </c>
      <c r="BL12" s="16">
        <v>7244</v>
      </c>
      <c r="BM12" s="16">
        <v>0</v>
      </c>
      <c r="BN12" s="16">
        <v>-750</v>
      </c>
      <c r="BO12" s="50">
        <f>BI12+BJ12+BK12+BL12+BM12+BN12-'Of e D IMP % VBP na X'!BG73</f>
        <v>10616.682562556507</v>
      </c>
      <c r="BP12" s="17">
        <f t="shared" si="0"/>
        <v>33877.476412612727</v>
      </c>
    </row>
    <row r="13" spans="1:68">
      <c r="A13" s="66">
        <v>9</v>
      </c>
      <c r="B13" s="13" t="s">
        <v>18</v>
      </c>
      <c r="C13" s="15">
        <f>C$78*'Coef Tec Tot % VBP'!D13</f>
        <v>0</v>
      </c>
      <c r="D13" s="15">
        <f>D$78*'Coef Tec Tot % VBP'!E13</f>
        <v>0</v>
      </c>
      <c r="E13" s="15">
        <f>E$78*'Coef Tec Tot % VBP'!F13</f>
        <v>0</v>
      </c>
      <c r="F13" s="15">
        <f>F$78*'Coef Tec Tot % VBP'!G13</f>
        <v>0</v>
      </c>
      <c r="G13" s="15">
        <f>G$78*'Coef Tec Tot % VBP'!H13</f>
        <v>10.016007964878874</v>
      </c>
      <c r="H13" s="15">
        <f>H$78*'Coef Tec Tot % VBP'!I13</f>
        <v>0</v>
      </c>
      <c r="I13" s="15">
        <f>I$78*'Coef Tec Tot % VBP'!J13</f>
        <v>0</v>
      </c>
      <c r="J13" s="15">
        <f>J$78*'Coef Tec Tot % VBP'!K13</f>
        <v>0</v>
      </c>
      <c r="K13" s="15">
        <f>K$78*'Coef Tec Tot % VBP'!L13</f>
        <v>214.02848068994794</v>
      </c>
      <c r="L13" s="15">
        <f>L$78*'Coef Tec Tot % VBP'!M13</f>
        <v>0</v>
      </c>
      <c r="M13" s="15">
        <f>M$78*'Coef Tec Tot % VBP'!N13</f>
        <v>0</v>
      </c>
      <c r="N13" s="15">
        <f>N$78*'Coef Tec Tot % VBP'!O13</f>
        <v>0</v>
      </c>
      <c r="O13" s="15">
        <f>O$78*'Coef Tec Tot % VBP'!P13</f>
        <v>0</v>
      </c>
      <c r="P13" s="15">
        <f>P$78*'Coef Tec Tot % VBP'!Q13</f>
        <v>0</v>
      </c>
      <c r="Q13" s="15">
        <f>Q$78*'Coef Tec Tot % VBP'!R13</f>
        <v>0</v>
      </c>
      <c r="R13" s="15">
        <f>R$78*'Coef Tec Tot % VBP'!S13</f>
        <v>0</v>
      </c>
      <c r="S13" s="15">
        <f>S$78*'Coef Tec Tot % VBP'!T13</f>
        <v>0</v>
      </c>
      <c r="T13" s="15">
        <f>T$78*'Coef Tec Tot % VBP'!U13</f>
        <v>0</v>
      </c>
      <c r="U13" s="15">
        <f>U$78*'Coef Tec Tot % VBP'!V13</f>
        <v>0</v>
      </c>
      <c r="V13" s="15">
        <f>V$78*'Coef Tec Tot % VBP'!W13</f>
        <v>0</v>
      </c>
      <c r="W13" s="15">
        <f>W$78*'Coef Tec Tot % VBP'!X13</f>
        <v>0</v>
      </c>
      <c r="X13" s="15">
        <f>X$78*'Coef Tec Tot % VBP'!Y13</f>
        <v>0</v>
      </c>
      <c r="Y13" s="15">
        <f>Y$78*'Coef Tec Tot % VBP'!Z13</f>
        <v>0</v>
      </c>
      <c r="Z13" s="15">
        <f>Z$78*'Coef Tec Tot % VBP'!AA13</f>
        <v>0</v>
      </c>
      <c r="AA13" s="15">
        <f>AA$78*'Coef Tec Tot % VBP'!AB13</f>
        <v>0</v>
      </c>
      <c r="AB13" s="15">
        <f>AB$78*'Coef Tec Tot % VBP'!AC13</f>
        <v>0</v>
      </c>
      <c r="AC13" s="15">
        <f>AC$78*'Coef Tec Tot % VBP'!AD13</f>
        <v>0</v>
      </c>
      <c r="AD13" s="15">
        <f>AD$78*'Coef Tec Tot % VBP'!AE13</f>
        <v>17.013775811562589</v>
      </c>
      <c r="AE13" s="15">
        <f>AE$78*'Coef Tec Tot % VBP'!AF13</f>
        <v>1.0010656209367532</v>
      </c>
      <c r="AF13" s="15">
        <f>AF$78*'Coef Tec Tot % VBP'!AG13</f>
        <v>0</v>
      </c>
      <c r="AG13" s="15">
        <f>AG$78*'Coef Tec Tot % VBP'!AH13</f>
        <v>0</v>
      </c>
      <c r="AH13" s="15">
        <f>AH$78*'Coef Tec Tot % VBP'!AI13</f>
        <v>0</v>
      </c>
      <c r="AI13" s="15">
        <f>AI$78*'Coef Tec Tot % VBP'!AJ13</f>
        <v>0</v>
      </c>
      <c r="AJ13" s="15">
        <f>AJ$78*'Coef Tec Tot % VBP'!AK13</f>
        <v>0</v>
      </c>
      <c r="AK13" s="15">
        <f>AK$78*'Coef Tec Tot % VBP'!AL13</f>
        <v>0</v>
      </c>
      <c r="AL13" s="15">
        <f>AL$78*'Coef Tec Tot % VBP'!AM13</f>
        <v>0</v>
      </c>
      <c r="AM13" s="15">
        <f>AM$78*'Coef Tec Tot % VBP'!AN13</f>
        <v>58.072688641046618</v>
      </c>
      <c r="AN13" s="15">
        <f>AN$78*'Coef Tec Tot % VBP'!AO13</f>
        <v>0</v>
      </c>
      <c r="AO13" s="15">
        <f>AO$78*'Coef Tec Tot % VBP'!AP13</f>
        <v>2.0008150778846709</v>
      </c>
      <c r="AP13" s="15">
        <f>AP$78*'Coef Tec Tot % VBP'!AQ13</f>
        <v>29.014641458248132</v>
      </c>
      <c r="AQ13" s="15">
        <f>AQ$78*'Coef Tec Tot % VBP'!AR13</f>
        <v>33.001499361162992</v>
      </c>
      <c r="AR13" s="15">
        <f>AR$78*'Coef Tec Tot % VBP'!AS13</f>
        <v>246.09878997045894</v>
      </c>
      <c r="AS13" s="15">
        <f>AS$78*'Coef Tec Tot % VBP'!AT13</f>
        <v>491.30407076467731</v>
      </c>
      <c r="AT13" s="15">
        <f>AT$78*'Coef Tec Tot % VBP'!AU13</f>
        <v>58.019587652722755</v>
      </c>
      <c r="AU13" s="15">
        <f>AU$78*'Coef Tec Tot % VBP'!AV13</f>
        <v>325.08449868181054</v>
      </c>
      <c r="AV13" s="15">
        <f>AV$78*'Coef Tec Tot % VBP'!AW13</f>
        <v>0</v>
      </c>
      <c r="AW13" s="15">
        <f>AW$78*'Coef Tec Tot % VBP'!AX13</f>
        <v>0</v>
      </c>
      <c r="AX13" s="15">
        <f>AX$78*'Coef Tec Tot % VBP'!AY13</f>
        <v>122.05963636145725</v>
      </c>
      <c r="AY13" s="15">
        <f>AY$78*'Coef Tec Tot % VBP'!AZ13</f>
        <v>543.34490840618662</v>
      </c>
      <c r="AZ13" s="15">
        <f>AZ$78*'Coef Tec Tot % VBP'!BA13</f>
        <v>0</v>
      </c>
      <c r="BA13" s="15">
        <f>BA$78*'Coef Tec Tot % VBP'!BB13</f>
        <v>333.00523637229225</v>
      </c>
      <c r="BB13" s="15">
        <f>BB$78*'Coef Tec Tot % VBP'!BC13</f>
        <v>565.04927660554335</v>
      </c>
      <c r="BC13" s="15">
        <f>BC$78*'Coef Tec Tot % VBP'!BD13</f>
        <v>7.000007246448682</v>
      </c>
      <c r="BD13" s="15">
        <f>BD$78*'Coef Tec Tot % VBP'!BE13</f>
        <v>3.0000001538757157</v>
      </c>
      <c r="BE13" s="15">
        <f>BE$78*'Coef Tec Tot % VBP'!BF13</f>
        <v>92.001498874852928</v>
      </c>
      <c r="BF13" s="15">
        <f>BF$78*'Coef Tec Tot % VBP'!BG13</f>
        <v>3150.7329591288303</v>
      </c>
      <c r="BG13" s="15">
        <f>'Of e D IMP % VBP na X'!BE16</f>
        <v>3.0016509613802764</v>
      </c>
      <c r="BH13" s="14">
        <f t="shared" si="1"/>
        <v>3147.7313081674502</v>
      </c>
      <c r="BI13" s="68">
        <f>'VAR 1 bi em X e FBKF'!BK13</f>
        <v>842.59205658089218</v>
      </c>
      <c r="BJ13" s="16">
        <v>0</v>
      </c>
      <c r="BK13" s="16">
        <v>0</v>
      </c>
      <c r="BL13" s="16">
        <v>24391</v>
      </c>
      <c r="BM13" s="16">
        <v>0</v>
      </c>
      <c r="BN13" s="16">
        <v>-82</v>
      </c>
      <c r="BO13" s="50">
        <f>BI13+BJ13+BK13+BL13+BM13+BN13-'Of e D IMP % VBP na X'!BG74</f>
        <v>25151.592056580892</v>
      </c>
      <c r="BP13" s="17">
        <f t="shared" si="0"/>
        <v>28302.325015709721</v>
      </c>
    </row>
    <row r="14" spans="1:68">
      <c r="A14" s="66">
        <v>10</v>
      </c>
      <c r="B14" s="13" t="s">
        <v>128</v>
      </c>
      <c r="C14" s="15">
        <f>C$78*'Coef Tec Tot % VBP'!D14</f>
        <v>0</v>
      </c>
      <c r="D14" s="15">
        <f>D$78*'Coef Tec Tot % VBP'!E14</f>
        <v>0</v>
      </c>
      <c r="E14" s="15">
        <f>E$78*'Coef Tec Tot % VBP'!F14</f>
        <v>0</v>
      </c>
      <c r="F14" s="15">
        <f>F$78*'Coef Tec Tot % VBP'!G14</f>
        <v>9.0232591831662603</v>
      </c>
      <c r="G14" s="15">
        <f>G$78*'Coef Tec Tot % VBP'!H14</f>
        <v>0</v>
      </c>
      <c r="H14" s="15">
        <f>H$78*'Coef Tec Tot % VBP'!I14</f>
        <v>0</v>
      </c>
      <c r="I14" s="15">
        <f>I$78*'Coef Tec Tot % VBP'!J14</f>
        <v>0</v>
      </c>
      <c r="J14" s="15">
        <f>J$78*'Coef Tec Tot % VBP'!K14</f>
        <v>0</v>
      </c>
      <c r="K14" s="15">
        <f>K$78*'Coef Tec Tot % VBP'!L14</f>
        <v>71.009449200870591</v>
      </c>
      <c r="L14" s="15">
        <f>L$78*'Coef Tec Tot % VBP'!M14</f>
        <v>5365.8490597019272</v>
      </c>
      <c r="M14" s="15">
        <f>M$78*'Coef Tec Tot % VBP'!N14</f>
        <v>0</v>
      </c>
      <c r="N14" s="15">
        <f>N$78*'Coef Tec Tot % VBP'!O14</f>
        <v>43.046751857630504</v>
      </c>
      <c r="O14" s="15">
        <f>O$78*'Coef Tec Tot % VBP'!P14</f>
        <v>0</v>
      </c>
      <c r="P14" s="15">
        <f>P$78*'Coef Tec Tot % VBP'!Q14</f>
        <v>0</v>
      </c>
      <c r="Q14" s="15">
        <f>Q$78*'Coef Tec Tot % VBP'!R14</f>
        <v>0</v>
      </c>
      <c r="R14" s="15">
        <f>R$78*'Coef Tec Tot % VBP'!S14</f>
        <v>0</v>
      </c>
      <c r="S14" s="15">
        <f>S$78*'Coef Tec Tot % VBP'!T14</f>
        <v>2.002568699123306</v>
      </c>
      <c r="T14" s="15">
        <f>T$78*'Coef Tec Tot % VBP'!U14</f>
        <v>3.0006597715529866</v>
      </c>
      <c r="U14" s="15">
        <f>U$78*'Coef Tec Tot % VBP'!V14</f>
        <v>0</v>
      </c>
      <c r="V14" s="15">
        <f>V$78*'Coef Tec Tot % VBP'!W14</f>
        <v>0</v>
      </c>
      <c r="W14" s="15">
        <f>W$78*'Coef Tec Tot % VBP'!X14</f>
        <v>0</v>
      </c>
      <c r="X14" s="15">
        <f>X$78*'Coef Tec Tot % VBP'!Y14</f>
        <v>0</v>
      </c>
      <c r="Y14" s="15">
        <f>Y$78*'Coef Tec Tot % VBP'!Z14</f>
        <v>1.0008952676311469</v>
      </c>
      <c r="Z14" s="15">
        <f>Z$78*'Coef Tec Tot % VBP'!AA14</f>
        <v>0</v>
      </c>
      <c r="AA14" s="15">
        <f>AA$78*'Coef Tec Tot % VBP'!AB14</f>
        <v>0</v>
      </c>
      <c r="AB14" s="15">
        <f>AB$78*'Coef Tec Tot % VBP'!AC14</f>
        <v>0</v>
      </c>
      <c r="AC14" s="15">
        <f>AC$78*'Coef Tec Tot % VBP'!AD14</f>
        <v>0</v>
      </c>
      <c r="AD14" s="15">
        <f>AD$78*'Coef Tec Tot % VBP'!AE14</f>
        <v>26.021068888272197</v>
      </c>
      <c r="AE14" s="15">
        <f>AE$78*'Coef Tec Tot % VBP'!AF14</f>
        <v>30.0319686281026</v>
      </c>
      <c r="AF14" s="15">
        <f>AF$78*'Coef Tec Tot % VBP'!AG14</f>
        <v>0</v>
      </c>
      <c r="AG14" s="15">
        <f>AG$78*'Coef Tec Tot % VBP'!AH14</f>
        <v>0</v>
      </c>
      <c r="AH14" s="15">
        <f>AH$78*'Coef Tec Tot % VBP'!AI14</f>
        <v>0</v>
      </c>
      <c r="AI14" s="15">
        <f>AI$78*'Coef Tec Tot % VBP'!AJ14</f>
        <v>0</v>
      </c>
      <c r="AJ14" s="15">
        <f>AJ$78*'Coef Tec Tot % VBP'!AK14</f>
        <v>14.007338002795731</v>
      </c>
      <c r="AK14" s="15">
        <f>AK$78*'Coef Tec Tot % VBP'!AL14</f>
        <v>60.055853844136728</v>
      </c>
      <c r="AL14" s="15">
        <f>AL$78*'Coef Tec Tot % VBP'!AM14</f>
        <v>1.0010890770381646</v>
      </c>
      <c r="AM14" s="15">
        <f>AM$78*'Coef Tec Tot % VBP'!AN14</f>
        <v>0</v>
      </c>
      <c r="AN14" s="15">
        <f>AN$78*'Coef Tec Tot % VBP'!AO14</f>
        <v>0</v>
      </c>
      <c r="AO14" s="15">
        <f>AO$78*'Coef Tec Tot % VBP'!AP14</f>
        <v>4.0016301557693419</v>
      </c>
      <c r="AP14" s="15">
        <f>AP$78*'Coef Tec Tot % VBP'!AQ14</f>
        <v>0</v>
      </c>
      <c r="AQ14" s="15">
        <f>AQ$78*'Coef Tec Tot % VBP'!AR14</f>
        <v>0</v>
      </c>
      <c r="AR14" s="15">
        <f>AR$78*'Coef Tec Tot % VBP'!AS14</f>
        <v>0</v>
      </c>
      <c r="AS14" s="15">
        <f>AS$78*'Coef Tec Tot % VBP'!AT14</f>
        <v>0</v>
      </c>
      <c r="AT14" s="15">
        <f>AT$78*'Coef Tec Tot % VBP'!AU14</f>
        <v>0</v>
      </c>
      <c r="AU14" s="15">
        <f>AU$78*'Coef Tec Tot % VBP'!AV14</f>
        <v>0</v>
      </c>
      <c r="AV14" s="15">
        <f>AV$78*'Coef Tec Tot % VBP'!AW14</f>
        <v>0</v>
      </c>
      <c r="AW14" s="15">
        <f>AW$78*'Coef Tec Tot % VBP'!AX14</f>
        <v>2.0003464225429695</v>
      </c>
      <c r="AX14" s="15">
        <f>AX$78*'Coef Tec Tot % VBP'!AY14</f>
        <v>0</v>
      </c>
      <c r="AY14" s="15">
        <f>AY$78*'Coef Tec Tot % VBP'!AZ14</f>
        <v>0</v>
      </c>
      <c r="AZ14" s="15">
        <f>AZ$78*'Coef Tec Tot % VBP'!BA14</f>
        <v>0</v>
      </c>
      <c r="BA14" s="15">
        <f>BA$78*'Coef Tec Tot % VBP'!BB14</f>
        <v>2.000031449683437</v>
      </c>
      <c r="BB14" s="15">
        <f>BB$78*'Coef Tec Tot % VBP'!BC14</f>
        <v>69.006017850942456</v>
      </c>
      <c r="BC14" s="15">
        <f>BC$78*'Coef Tec Tot % VBP'!BD14</f>
        <v>0</v>
      </c>
      <c r="BD14" s="15">
        <f>BD$78*'Coef Tec Tot % VBP'!BE14</f>
        <v>0</v>
      </c>
      <c r="BE14" s="15">
        <f>BE$78*'Coef Tec Tot % VBP'!BF14</f>
        <v>1.0000162921179667</v>
      </c>
      <c r="BF14" s="15">
        <f>BF$78*'Coef Tec Tot % VBP'!BG14</f>
        <v>5701.1357259816059</v>
      </c>
      <c r="BG14" s="15">
        <f>'Of e D IMP % VBP na X'!BE17</f>
        <v>204.1122653738588</v>
      </c>
      <c r="BH14" s="14">
        <f t="shared" si="1"/>
        <v>5497.0234606077474</v>
      </c>
      <c r="BI14" s="68">
        <f>'VAR 1 bi em X e FBKF'!BK14</f>
        <v>6376.6163139103946</v>
      </c>
      <c r="BJ14" s="16">
        <v>0</v>
      </c>
      <c r="BK14" s="16">
        <v>0</v>
      </c>
      <c r="BL14" s="16">
        <v>10847</v>
      </c>
      <c r="BM14" s="16">
        <v>0</v>
      </c>
      <c r="BN14" s="16">
        <v>647</v>
      </c>
      <c r="BO14" s="50">
        <f>BI14+BJ14+BK14+BL14+BM14+BN14-'Of e D IMP % VBP na X'!BG75</f>
        <v>17870.610142347108</v>
      </c>
      <c r="BP14" s="17">
        <f t="shared" si="0"/>
        <v>23571.745868328715</v>
      </c>
    </row>
    <row r="15" spans="1:68">
      <c r="A15" s="66">
        <v>11</v>
      </c>
      <c r="B15" s="13" t="s">
        <v>19</v>
      </c>
      <c r="C15" s="15">
        <f>C$78*'Coef Tec Tot % VBP'!D15</f>
        <v>262.25559385720067</v>
      </c>
      <c r="D15" s="15">
        <f>D$78*'Coef Tec Tot % VBP'!E15</f>
        <v>0</v>
      </c>
      <c r="E15" s="15">
        <f>E$78*'Coef Tec Tot % VBP'!F15</f>
        <v>0</v>
      </c>
      <c r="F15" s="15">
        <f>F$78*'Coef Tec Tot % VBP'!G15</f>
        <v>0</v>
      </c>
      <c r="G15" s="15">
        <f>G$78*'Coef Tec Tot % VBP'!H15</f>
        <v>1.0016007964878872</v>
      </c>
      <c r="H15" s="15">
        <f>H$78*'Coef Tec Tot % VBP'!I15</f>
        <v>88.067267038193037</v>
      </c>
      <c r="I15" s="15">
        <f>I$78*'Coef Tec Tot % VBP'!J15</f>
        <v>2.002710977253793</v>
      </c>
      <c r="J15" s="15">
        <f>J$78*'Coef Tec Tot % VBP'!K15</f>
        <v>0</v>
      </c>
      <c r="K15" s="15">
        <f>K$78*'Coef Tec Tot % VBP'!L15</f>
        <v>0</v>
      </c>
      <c r="L15" s="15">
        <f>L$78*'Coef Tec Tot % VBP'!M15</f>
        <v>10.010912424817029</v>
      </c>
      <c r="M15" s="15">
        <f>M$78*'Coef Tec Tot % VBP'!N15</f>
        <v>4519.1688885738749</v>
      </c>
      <c r="N15" s="15">
        <f>N$78*'Coef Tec Tot % VBP'!O15</f>
        <v>260.28268565078912</v>
      </c>
      <c r="O15" s="15">
        <f>O$78*'Coef Tec Tot % VBP'!P15</f>
        <v>34.012383032755544</v>
      </c>
      <c r="P15" s="15">
        <f>P$78*'Coef Tec Tot % VBP'!Q15</f>
        <v>0</v>
      </c>
      <c r="Q15" s="15">
        <f>Q$78*'Coef Tec Tot % VBP'!R15</f>
        <v>0</v>
      </c>
      <c r="R15" s="15">
        <f>R$78*'Coef Tec Tot % VBP'!S15</f>
        <v>36.044001135616924</v>
      </c>
      <c r="S15" s="15">
        <f>S$78*'Coef Tec Tot % VBP'!T15</f>
        <v>5.0064217478082655</v>
      </c>
      <c r="T15" s="15">
        <f>T$78*'Coef Tec Tot % VBP'!U15</f>
        <v>1.0002199238509955</v>
      </c>
      <c r="U15" s="15">
        <f>U$78*'Coef Tec Tot % VBP'!V15</f>
        <v>13.012956464100419</v>
      </c>
      <c r="V15" s="15">
        <f>V$78*'Coef Tec Tot % VBP'!W15</f>
        <v>115.03600444004826</v>
      </c>
      <c r="W15" s="15">
        <f>W$78*'Coef Tec Tot % VBP'!X15</f>
        <v>0</v>
      </c>
      <c r="X15" s="15">
        <f>X$78*'Coef Tec Tot % VBP'!Y15</f>
        <v>212.23685547423804</v>
      </c>
      <c r="Y15" s="15">
        <f>Y$78*'Coef Tec Tot % VBP'!Z15</f>
        <v>10.008952676311468</v>
      </c>
      <c r="Z15" s="15">
        <f>Z$78*'Coef Tec Tot % VBP'!AA15</f>
        <v>0</v>
      </c>
      <c r="AA15" s="15">
        <f>AA$78*'Coef Tec Tot % VBP'!AB15</f>
        <v>435.32956805398055</v>
      </c>
      <c r="AB15" s="15">
        <f>AB$78*'Coef Tec Tot % VBP'!AC15</f>
        <v>1.0016334897674952</v>
      </c>
      <c r="AC15" s="15">
        <f>AC$78*'Coef Tec Tot % VBP'!AD15</f>
        <v>4.0068488870978554</v>
      </c>
      <c r="AD15" s="15">
        <f>AD$78*'Coef Tec Tot % VBP'!AE15</f>
        <v>191.15477529461498</v>
      </c>
      <c r="AE15" s="15">
        <f>AE$78*'Coef Tec Tot % VBP'!AF15</f>
        <v>94.100168368054824</v>
      </c>
      <c r="AF15" s="15">
        <f>AF$78*'Coef Tec Tot % VBP'!AG15</f>
        <v>6.0025547608824521</v>
      </c>
      <c r="AG15" s="15">
        <f>AG$78*'Coef Tec Tot % VBP'!AH15</f>
        <v>1.0003103177200594</v>
      </c>
      <c r="AH15" s="15">
        <f>AH$78*'Coef Tec Tot % VBP'!AI15</f>
        <v>8.0077692113060284</v>
      </c>
      <c r="AI15" s="15">
        <f>AI$78*'Coef Tec Tot % VBP'!AJ15</f>
        <v>285.18286275581903</v>
      </c>
      <c r="AJ15" s="15">
        <f>AJ$78*'Coef Tec Tot % VBP'!AK15</f>
        <v>5.0026207152841895</v>
      </c>
      <c r="AK15" s="15">
        <f>AK$78*'Coef Tec Tot % VBP'!AL15</f>
        <v>0</v>
      </c>
      <c r="AL15" s="15">
        <f>AL$78*'Coef Tec Tot % VBP'!AM15</f>
        <v>4.0043563081526585</v>
      </c>
      <c r="AM15" s="15">
        <f>AM$78*'Coef Tec Tot % VBP'!AN15</f>
        <v>118.14788378695692</v>
      </c>
      <c r="AN15" s="15">
        <f>AN$78*'Coef Tec Tot % VBP'!AO15</f>
        <v>35.067672180925527</v>
      </c>
      <c r="AO15" s="15">
        <f>AO$78*'Coef Tec Tot % VBP'!AP15</f>
        <v>2804.1423316553664</v>
      </c>
      <c r="AP15" s="15">
        <f>AP$78*'Coef Tec Tot % VBP'!AQ15</f>
        <v>0</v>
      </c>
      <c r="AQ15" s="15">
        <f>AQ$78*'Coef Tec Tot % VBP'!AR15</f>
        <v>3406.1547522460955</v>
      </c>
      <c r="AR15" s="15">
        <f>AR$78*'Coef Tec Tot % VBP'!AS15</f>
        <v>123.04939498522947</v>
      </c>
      <c r="AS15" s="15">
        <f>AS$78*'Coef Tec Tot % VBP'!AT15</f>
        <v>0</v>
      </c>
      <c r="AT15" s="15">
        <f>AT$78*'Coef Tec Tot % VBP'!AU15</f>
        <v>9.0030394633535327</v>
      </c>
      <c r="AU15" s="15">
        <f>AU$78*'Coef Tec Tot % VBP'!AV15</f>
        <v>0</v>
      </c>
      <c r="AV15" s="15">
        <f>AV$78*'Coef Tec Tot % VBP'!AW15</f>
        <v>0</v>
      </c>
      <c r="AW15" s="15">
        <f>AW$78*'Coef Tec Tot % VBP'!AX15</f>
        <v>0</v>
      </c>
      <c r="AX15" s="15">
        <f>AX$78*'Coef Tec Tot % VBP'!AY15</f>
        <v>0</v>
      </c>
      <c r="AY15" s="15">
        <f>AY$78*'Coef Tec Tot % VBP'!AZ15</f>
        <v>0</v>
      </c>
      <c r="AZ15" s="15">
        <f>AZ$78*'Coef Tec Tot % VBP'!BA15</f>
        <v>0</v>
      </c>
      <c r="BA15" s="15">
        <f>BA$78*'Coef Tec Tot % VBP'!BB15</f>
        <v>0</v>
      </c>
      <c r="BB15" s="15">
        <f>BB$78*'Coef Tec Tot % VBP'!BC15</f>
        <v>40.003488609241998</v>
      </c>
      <c r="BC15" s="15">
        <f>BC$78*'Coef Tec Tot % VBP'!BD15</f>
        <v>4.0000041408278184</v>
      </c>
      <c r="BD15" s="15">
        <f>BD$78*'Coef Tec Tot % VBP'!BE15</f>
        <v>3.0000001538757157</v>
      </c>
      <c r="BE15" s="15">
        <f>BE$78*'Coef Tec Tot % VBP'!BF15</f>
        <v>40.000651684718669</v>
      </c>
      <c r="BF15" s="15">
        <f>BF$78*'Coef Tec Tot % VBP'!BG15</f>
        <v>13183.251022382176</v>
      </c>
      <c r="BG15" s="15">
        <f>'Of e D IMP % VBP na X'!BE18</f>
        <v>214.11776857845973</v>
      </c>
      <c r="BH15" s="14">
        <f t="shared" si="1"/>
        <v>12969.133253803715</v>
      </c>
      <c r="BI15" s="68">
        <f>'VAR 1 bi em X e FBKF'!BK15</f>
        <v>6771.8321118780996</v>
      </c>
      <c r="BJ15" s="16">
        <v>0</v>
      </c>
      <c r="BK15" s="16">
        <v>0</v>
      </c>
      <c r="BL15" s="16">
        <v>441</v>
      </c>
      <c r="BM15" s="16">
        <v>161</v>
      </c>
      <c r="BN15" s="16">
        <v>-625</v>
      </c>
      <c r="BO15" s="50">
        <f>BI15+BJ15+BK15+BL15+BM15+BN15-'Of e D IMP % VBP na X'!BG76</f>
        <v>6748.8321118780996</v>
      </c>
      <c r="BP15" s="17">
        <f t="shared" si="0"/>
        <v>19932.083134260276</v>
      </c>
    </row>
    <row r="16" spans="1:68">
      <c r="A16" s="66">
        <v>12</v>
      </c>
      <c r="B16" s="13" t="s">
        <v>131</v>
      </c>
      <c r="C16" s="15">
        <f>C$78*'Coef Tec Tot % VBP'!D16</f>
        <v>14.013657687025992</v>
      </c>
      <c r="D16" s="15">
        <f>D$78*'Coef Tec Tot % VBP'!E16</f>
        <v>8.0040953543739342</v>
      </c>
      <c r="E16" s="15">
        <f>E$78*'Coef Tec Tot % VBP'!F16</f>
        <v>4.0043561257663578</v>
      </c>
      <c r="F16" s="15">
        <f>F$78*'Coef Tec Tot % VBP'!G16</f>
        <v>108.27911019799512</v>
      </c>
      <c r="G16" s="15">
        <f>G$78*'Coef Tec Tot % VBP'!H16</f>
        <v>108.17288602069183</v>
      </c>
      <c r="H16" s="15">
        <f>H$78*'Coef Tec Tot % VBP'!I16</f>
        <v>1886.4408905340215</v>
      </c>
      <c r="I16" s="15">
        <f>I$78*'Coef Tec Tot % VBP'!J16</f>
        <v>486.65876747267168</v>
      </c>
      <c r="J16" s="15">
        <f>J$78*'Coef Tec Tot % VBP'!K16</f>
        <v>134.08981315986878</v>
      </c>
      <c r="K16" s="15">
        <f>K$78*'Coef Tec Tot % VBP'!L16</f>
        <v>47.006255104801653</v>
      </c>
      <c r="L16" s="15">
        <f>L$78*'Coef Tec Tot % VBP'!M16</f>
        <v>421.45941308479689</v>
      </c>
      <c r="M16" s="15">
        <f>M$78*'Coef Tec Tot % VBP'!N16</f>
        <v>200.31776988359377</v>
      </c>
      <c r="N16" s="15">
        <f>N$78*'Coef Tec Tot % VBP'!O16</f>
        <v>6242.780106608926</v>
      </c>
      <c r="O16" s="15">
        <f>O$78*'Coef Tec Tot % VBP'!P16</f>
        <v>3635.3235276774594</v>
      </c>
      <c r="P16" s="15">
        <f>P$78*'Coef Tec Tot % VBP'!Q16</f>
        <v>7.0056930341080426</v>
      </c>
      <c r="Q16" s="15">
        <f>Q$78*'Coef Tec Tot % VBP'!R16</f>
        <v>29.02497848564051</v>
      </c>
      <c r="R16" s="15">
        <f>R$78*'Coef Tec Tot % VBP'!S16</f>
        <v>242.29578541164713</v>
      </c>
      <c r="S16" s="15">
        <f>S$78*'Coef Tec Tot % VBP'!T16</f>
        <v>16.020549592986448</v>
      </c>
      <c r="T16" s="15">
        <f>T$78*'Coef Tec Tot % VBP'!U16</f>
        <v>416.09148832201413</v>
      </c>
      <c r="U16" s="15">
        <f>U$78*'Coef Tec Tot % VBP'!V16</f>
        <v>122.12159143232702</v>
      </c>
      <c r="V16" s="15">
        <f>V$78*'Coef Tec Tot % VBP'!W16</f>
        <v>420.13149447669804</v>
      </c>
      <c r="W16" s="15">
        <f>W$78*'Coef Tec Tot % VBP'!X16</f>
        <v>7.003237600712457</v>
      </c>
      <c r="X16" s="15">
        <f>X$78*'Coef Tec Tot % VBP'!Y16</f>
        <v>285.31841419885774</v>
      </c>
      <c r="Y16" s="15">
        <f>Y$78*'Coef Tec Tot % VBP'!Z16</f>
        <v>774.69293714650769</v>
      </c>
      <c r="Z16" s="15">
        <f>Z$78*'Coef Tec Tot % VBP'!AA16</f>
        <v>198.05905789618575</v>
      </c>
      <c r="AA16" s="15">
        <f>AA$78*'Coef Tec Tot % VBP'!AB16</f>
        <v>275.20834762033252</v>
      </c>
      <c r="AB16" s="15">
        <f>AB$78*'Coef Tec Tot % VBP'!AC16</f>
        <v>8.0130679181399618</v>
      </c>
      <c r="AC16" s="15">
        <f>AC$78*'Coef Tec Tot % VBP'!AD16</f>
        <v>28.047942209684987</v>
      </c>
      <c r="AD16" s="15">
        <f>AD$78*'Coef Tec Tot % VBP'!AE16</f>
        <v>340.2755162312518</v>
      </c>
      <c r="AE16" s="15">
        <f>AE$78*'Coef Tec Tot % VBP'!AF16</f>
        <v>248.26427399231486</v>
      </c>
      <c r="AF16" s="15">
        <f>AF$78*'Coef Tec Tot % VBP'!AG16</f>
        <v>286.12177693539689</v>
      </c>
      <c r="AG16" s="15">
        <f>AG$78*'Coef Tec Tot % VBP'!AH16</f>
        <v>16.00496508352095</v>
      </c>
      <c r="AH16" s="15">
        <f>AH$78*'Coef Tec Tot % VBP'!AI16</f>
        <v>181.17577840579889</v>
      </c>
      <c r="AI16" s="15">
        <f>AI$78*'Coef Tec Tot % VBP'!AJ16</f>
        <v>323.20724445659494</v>
      </c>
      <c r="AJ16" s="15">
        <f>AJ$78*'Coef Tec Tot % VBP'!AK16</f>
        <v>79.041407301490196</v>
      </c>
      <c r="AK16" s="15">
        <f>AK$78*'Coef Tec Tot % VBP'!AL16</f>
        <v>172.16011435319197</v>
      </c>
      <c r="AL16" s="15">
        <f>AL$78*'Coef Tec Tot % VBP'!AM16</f>
        <v>0</v>
      </c>
      <c r="AM16" s="15">
        <f>AM$78*'Coef Tec Tot % VBP'!AN16</f>
        <v>119.14913703938876</v>
      </c>
      <c r="AN16" s="15">
        <f>AN$78*'Coef Tec Tot % VBP'!AO16</f>
        <v>34.06573869004194</v>
      </c>
      <c r="AO16" s="15">
        <f>AO$78*'Coef Tec Tot % VBP'!AP16</f>
        <v>880.35863426925528</v>
      </c>
      <c r="AP16" s="15">
        <f>AP$78*'Coef Tec Tot % VBP'!AQ16</f>
        <v>67.033826817331899</v>
      </c>
      <c r="AQ16" s="15">
        <f>AQ$78*'Coef Tec Tot % VBP'!AR16</f>
        <v>115.00522504647708</v>
      </c>
      <c r="AR16" s="15">
        <f>AR$78*'Coef Tec Tot % VBP'!AS16</f>
        <v>1122.4505786457516</v>
      </c>
      <c r="AS16" s="15">
        <f>AS$78*'Coef Tec Tot % VBP'!AT16</f>
        <v>158.09784761877597</v>
      </c>
      <c r="AT16" s="15">
        <f>AT$78*'Coef Tec Tot % VBP'!AU16</f>
        <v>267.09017074615474</v>
      </c>
      <c r="AU16" s="15">
        <f>AU$78*'Coef Tec Tot % VBP'!AV16</f>
        <v>581.15105764348289</v>
      </c>
      <c r="AV16" s="15">
        <f>AV$78*'Coef Tec Tot % VBP'!AW16</f>
        <v>115.0111354502781</v>
      </c>
      <c r="AW16" s="15">
        <f>AW$78*'Coef Tec Tot % VBP'!AX16</f>
        <v>170.02944591615241</v>
      </c>
      <c r="AX16" s="15">
        <f>AX$78*'Coef Tec Tot % VBP'!AY16</f>
        <v>89.0435052145057</v>
      </c>
      <c r="AY16" s="15">
        <f>AY$78*'Coef Tec Tot % VBP'!AZ16</f>
        <v>205.1302140391681</v>
      </c>
      <c r="AZ16" s="15">
        <f>AZ$78*'Coef Tec Tot % VBP'!BA16</f>
        <v>149.00322962159223</v>
      </c>
      <c r="BA16" s="15">
        <f>BA$78*'Coef Tec Tot % VBP'!BB16</f>
        <v>569.00894743493791</v>
      </c>
      <c r="BB16" s="15">
        <f>BB$78*'Coef Tec Tot % VBP'!BC16</f>
        <v>788.0687256020675</v>
      </c>
      <c r="BC16" s="15">
        <f>BC$78*'Coef Tec Tot % VBP'!BD16</f>
        <v>56.000057971589456</v>
      </c>
      <c r="BD16" s="15">
        <f>BD$78*'Coef Tec Tot % VBP'!BE16</f>
        <v>71.000003641725272</v>
      </c>
      <c r="BE16" s="15">
        <f>BE$78*'Coef Tec Tot % VBP'!BF16</f>
        <v>602.00980785501588</v>
      </c>
      <c r="BF16" s="15">
        <f>BF$78*'Coef Tec Tot % VBP'!BG16</f>
        <v>23927.160363482646</v>
      </c>
      <c r="BG16" s="15">
        <f>'Of e D IMP % VBP na X'!BE19</f>
        <v>2219.2206107804845</v>
      </c>
      <c r="BH16" s="14">
        <f t="shared" si="1"/>
        <v>21707.939752702161</v>
      </c>
      <c r="BI16" s="68">
        <f>'VAR 1 bi em X e FBKF'!BK16</f>
        <v>7849.1462413636682</v>
      </c>
      <c r="BJ16" s="16">
        <v>0</v>
      </c>
      <c r="BK16" s="16">
        <v>0</v>
      </c>
      <c r="BL16" s="16">
        <v>5389</v>
      </c>
      <c r="BM16" s="16">
        <v>0</v>
      </c>
      <c r="BN16" s="16">
        <v>50</v>
      </c>
      <c r="BO16" s="50">
        <f>BI16+BJ16+BK16+BL16+BM16+BN16-'Of e D IMP % VBP na X'!BG77</f>
        <v>13288.143155582025</v>
      </c>
      <c r="BP16" s="17">
        <f t="shared" si="0"/>
        <v>37215.30351906467</v>
      </c>
    </row>
    <row r="17" spans="1:68">
      <c r="A17" s="66">
        <v>13</v>
      </c>
      <c r="B17" s="13" t="s">
        <v>133</v>
      </c>
      <c r="C17" s="15">
        <f>C$78*'Coef Tec Tot % VBP'!D17</f>
        <v>0</v>
      </c>
      <c r="D17" s="15">
        <f>D$78*'Coef Tec Tot % VBP'!E17</f>
        <v>0</v>
      </c>
      <c r="E17" s="15">
        <f>E$78*'Coef Tec Tot % VBP'!F17</f>
        <v>10.010890314415896</v>
      </c>
      <c r="F17" s="15">
        <f>F$78*'Coef Tec Tot % VBP'!G17</f>
        <v>195.50394896860232</v>
      </c>
      <c r="G17" s="15">
        <f>G$78*'Coef Tec Tot % VBP'!H17</f>
        <v>0</v>
      </c>
      <c r="H17" s="15">
        <f>H$78*'Coef Tec Tot % VBP'!I17</f>
        <v>102.07796861245102</v>
      </c>
      <c r="I17" s="15">
        <f>I$78*'Coef Tec Tot % VBP'!J17</f>
        <v>106.14368179445103</v>
      </c>
      <c r="J17" s="15">
        <f>J$78*'Coef Tec Tot % VBP'!K17</f>
        <v>10.006702474617073</v>
      </c>
      <c r="K17" s="15">
        <f>K$78*'Coef Tec Tot % VBP'!L17</f>
        <v>1.0001330873362055</v>
      </c>
      <c r="L17" s="15">
        <f>L$78*'Coef Tec Tot % VBP'!M17</f>
        <v>0</v>
      </c>
      <c r="M17" s="15">
        <f>M$78*'Coef Tec Tot % VBP'!N17</f>
        <v>0</v>
      </c>
      <c r="N17" s="15">
        <f>N$78*'Coef Tec Tot % VBP'!O17</f>
        <v>211.22941027814036</v>
      </c>
      <c r="O17" s="15">
        <f>O$78*'Coef Tec Tot % VBP'!P17</f>
        <v>848.30884740519696</v>
      </c>
      <c r="P17" s="15">
        <f>P$78*'Coef Tec Tot % VBP'!Q17</f>
        <v>17.013825939976677</v>
      </c>
      <c r="Q17" s="15">
        <f>Q$78*'Coef Tec Tot % VBP'!R17</f>
        <v>0</v>
      </c>
      <c r="R17" s="15">
        <f>R$78*'Coef Tec Tot % VBP'!S17</f>
        <v>121.14789270582357</v>
      </c>
      <c r="S17" s="15">
        <f>S$78*'Coef Tec Tot % VBP'!T17</f>
        <v>4.0051373982466121</v>
      </c>
      <c r="T17" s="15">
        <f>T$78*'Coef Tec Tot % VBP'!U17</f>
        <v>237.05212195268592</v>
      </c>
      <c r="U17" s="15">
        <f>U$78*'Coef Tec Tot % VBP'!V17</f>
        <v>48.047839252063092</v>
      </c>
      <c r="V17" s="15">
        <f>V$78*'Coef Tec Tot % VBP'!W17</f>
        <v>22.006887805922275</v>
      </c>
      <c r="W17" s="15">
        <f>W$78*'Coef Tec Tot % VBP'!X17</f>
        <v>49.022663204987197</v>
      </c>
      <c r="X17" s="15">
        <f>X$78*'Coef Tec Tot % VBP'!Y17</f>
        <v>140.15641399242136</v>
      </c>
      <c r="Y17" s="15">
        <f>Y$78*'Coef Tec Tot % VBP'!Z17</f>
        <v>155.13876648282778</v>
      </c>
      <c r="Z17" s="15">
        <f>Z$78*'Coef Tec Tot % VBP'!AA17</f>
        <v>30.008948166088754</v>
      </c>
      <c r="AA17" s="15">
        <f>AA$78*'Coef Tec Tot % VBP'!AB17</f>
        <v>3.0022728831309</v>
      </c>
      <c r="AB17" s="15">
        <f>AB$78*'Coef Tec Tot % VBP'!AC17</f>
        <v>67.109443814422178</v>
      </c>
      <c r="AC17" s="15">
        <f>AC$78*'Coef Tec Tot % VBP'!AD17</f>
        <v>86.147251072603879</v>
      </c>
      <c r="AD17" s="15">
        <f>AD$78*'Coef Tec Tot % VBP'!AE17</f>
        <v>67.054292904393733</v>
      </c>
      <c r="AE17" s="15">
        <f>AE$78*'Coef Tec Tot % VBP'!AF17</f>
        <v>0</v>
      </c>
      <c r="AF17" s="15">
        <f>AF$78*'Coef Tec Tot % VBP'!AG17</f>
        <v>0</v>
      </c>
      <c r="AG17" s="15">
        <f>AG$78*'Coef Tec Tot % VBP'!AH17</f>
        <v>0</v>
      </c>
      <c r="AH17" s="15">
        <f>AH$78*'Coef Tec Tot % VBP'!AI17</f>
        <v>0</v>
      </c>
      <c r="AI17" s="15">
        <f>AI$78*'Coef Tec Tot % VBP'!AJ17</f>
        <v>0</v>
      </c>
      <c r="AJ17" s="15">
        <f>AJ$78*'Coef Tec Tot % VBP'!AK17</f>
        <v>72.037738300092329</v>
      </c>
      <c r="AK17" s="15">
        <f>AK$78*'Coef Tec Tot % VBP'!AL17</f>
        <v>56.052130254527619</v>
      </c>
      <c r="AL17" s="15">
        <f>AL$78*'Coef Tec Tot % VBP'!AM17</f>
        <v>3.0032672311144939</v>
      </c>
      <c r="AM17" s="15">
        <f>AM$78*'Coef Tec Tot % VBP'!AN17</f>
        <v>12.015039029182059</v>
      </c>
      <c r="AN17" s="15">
        <f>AN$78*'Coef Tec Tot % VBP'!AO17</f>
        <v>62.11987643478237</v>
      </c>
      <c r="AO17" s="15">
        <f>AO$78*'Coef Tec Tot % VBP'!AP17</f>
        <v>5.002037694711678</v>
      </c>
      <c r="AP17" s="15">
        <f>AP$78*'Coef Tec Tot % VBP'!AQ17</f>
        <v>174.08784874948878</v>
      </c>
      <c r="AQ17" s="15">
        <f>AQ$78*'Coef Tec Tot % VBP'!AR17</f>
        <v>98.00445264830222</v>
      </c>
      <c r="AR17" s="15">
        <f>AR$78*'Coef Tec Tot % VBP'!AS17</f>
        <v>902.36222989168266</v>
      </c>
      <c r="AS17" s="15">
        <f>AS$78*'Coef Tec Tot % VBP'!AT17</f>
        <v>361.22356323024133</v>
      </c>
      <c r="AT17" s="15">
        <f>AT$78*'Coef Tec Tot % VBP'!AU17</f>
        <v>2215.7480457031193</v>
      </c>
      <c r="AU17" s="15">
        <f>AU$78*'Coef Tec Tot % VBP'!AV17</f>
        <v>3442.8949060393597</v>
      </c>
      <c r="AV17" s="15">
        <f>AV$78*'Coef Tec Tot % VBP'!AW17</f>
        <v>200.01936600048367</v>
      </c>
      <c r="AW17" s="15">
        <f>AW$78*'Coef Tec Tot % VBP'!AX17</f>
        <v>27.004676704330084</v>
      </c>
      <c r="AX17" s="15">
        <f>AX$78*'Coef Tec Tot % VBP'!AY17</f>
        <v>14.006843516888537</v>
      </c>
      <c r="AY17" s="15">
        <f>AY$78*'Coef Tec Tot % VBP'!AZ17</f>
        <v>8571.4410412659217</v>
      </c>
      <c r="AZ17" s="15">
        <f>AZ$78*'Coef Tec Tot % VBP'!BA17</f>
        <v>71.001538947201666</v>
      </c>
      <c r="BA17" s="15">
        <f>BA$78*'Coef Tec Tot % VBP'!BB17</f>
        <v>408.00641573542117</v>
      </c>
      <c r="BB17" s="15">
        <f>BB$78*'Coef Tec Tot % VBP'!BC17</f>
        <v>1076.0938435886098</v>
      </c>
      <c r="BC17" s="15">
        <f>BC$78*'Coef Tec Tot % VBP'!BD17</f>
        <v>486.00050311057998</v>
      </c>
      <c r="BD17" s="15">
        <f>BD$78*'Coef Tec Tot % VBP'!BE17</f>
        <v>160.00000820670485</v>
      </c>
      <c r="BE17" s="15">
        <f>BE$78*'Coef Tec Tot % VBP'!BF17</f>
        <v>852.01388088450756</v>
      </c>
      <c r="BF17" s="15">
        <f>BF$78*'Coef Tec Tot % VBP'!BG17</f>
        <v>21802.992033145871</v>
      </c>
      <c r="BG17" s="15">
        <f>'Of e D IMP % VBP na X'!BE20</f>
        <v>12.006603845521106</v>
      </c>
      <c r="BH17" s="14">
        <f t="shared" si="1"/>
        <v>21790.985429300348</v>
      </c>
      <c r="BI17" s="68">
        <f>'VAR 1 bi em X e FBKF'!BK17</f>
        <v>247.76218806604808</v>
      </c>
      <c r="BJ17" s="16">
        <v>0</v>
      </c>
      <c r="BK17" s="16">
        <v>0</v>
      </c>
      <c r="BL17" s="16">
        <v>8457</v>
      </c>
      <c r="BM17" s="16">
        <v>0</v>
      </c>
      <c r="BN17" s="16">
        <v>122</v>
      </c>
      <c r="BO17" s="50">
        <f>BI17+BJ17+BK17+BL17+BM17+BN17-'Of e D IMP % VBP na X'!BG78</f>
        <v>8826.7560165027608</v>
      </c>
      <c r="BP17" s="17">
        <f t="shared" si="0"/>
        <v>30629.748049648631</v>
      </c>
    </row>
    <row r="18" spans="1:68">
      <c r="A18" s="66">
        <v>14</v>
      </c>
      <c r="B18" s="13" t="s">
        <v>135</v>
      </c>
      <c r="C18" s="15">
        <f>C$78*'Coef Tec Tot % VBP'!D18</f>
        <v>3521.431981639817</v>
      </c>
      <c r="D18" s="15">
        <f>D$78*'Coef Tec Tot % VBP'!E18</f>
        <v>1687.8636078536033</v>
      </c>
      <c r="E18" s="15">
        <f>E$78*'Coef Tec Tot % VBP'!F18</f>
        <v>1156.2578313150359</v>
      </c>
      <c r="F18" s="15">
        <f>F$78*'Coef Tec Tot % VBP'!G18</f>
        <v>1198.6898532659534</v>
      </c>
      <c r="G18" s="15">
        <f>G$78*'Coef Tec Tot % VBP'!H18</f>
        <v>673.07573523986025</v>
      </c>
      <c r="H18" s="15">
        <f>H$78*'Coef Tec Tot % VBP'!I18</f>
        <v>2095.6006497497297</v>
      </c>
      <c r="I18" s="15">
        <f>I$78*'Coef Tec Tot % VBP'!J18</f>
        <v>33.04473112468758</v>
      </c>
      <c r="J18" s="15">
        <f>J$78*'Coef Tec Tot % VBP'!K18</f>
        <v>407.27279071691487</v>
      </c>
      <c r="K18" s="15">
        <f>K$78*'Coef Tec Tot % VBP'!L18</f>
        <v>86.01144551091366</v>
      </c>
      <c r="L18" s="15">
        <f>L$78*'Coef Tec Tot % VBP'!M18</f>
        <v>90.098211823353267</v>
      </c>
      <c r="M18" s="15">
        <f>M$78*'Coef Tec Tot % VBP'!N18</f>
        <v>456.72451533459372</v>
      </c>
      <c r="N18" s="15">
        <f>N$78*'Coef Tec Tot % VBP'!O18</f>
        <v>530.57624382660845</v>
      </c>
      <c r="O18" s="15">
        <f>O$78*'Coef Tec Tot % VBP'!P18</f>
        <v>95.034599650346365</v>
      </c>
      <c r="P18" s="15">
        <f>P$78*'Coef Tec Tot % VBP'!Q18</f>
        <v>15343.4685579872</v>
      </c>
      <c r="Q18" s="15">
        <f>Q$78*'Coef Tec Tot % VBP'!R18</f>
        <v>138.11886313856519</v>
      </c>
      <c r="R18" s="15">
        <f>R$78*'Coef Tec Tot % VBP'!S18</f>
        <v>7882.2223150071613</v>
      </c>
      <c r="S18" s="15">
        <f>S$78*'Coef Tec Tot % VBP'!T18</f>
        <v>437.56126075844236</v>
      </c>
      <c r="T18" s="15">
        <f>T$78*'Coef Tec Tot % VBP'!U18</f>
        <v>142.03122918684136</v>
      </c>
      <c r="U18" s="15">
        <f>U$78*'Coef Tec Tot % VBP'!V18</f>
        <v>35.034882787962673</v>
      </c>
      <c r="V18" s="15">
        <f>V$78*'Coef Tec Tot % VBP'!W18</f>
        <v>32.01001862679604</v>
      </c>
      <c r="W18" s="15">
        <f>W$78*'Coef Tec Tot % VBP'!X18</f>
        <v>262.1211787695234</v>
      </c>
      <c r="X18" s="15">
        <f>X$78*'Coef Tec Tot % VBP'!Y18</f>
        <v>80.089379424240775</v>
      </c>
      <c r="Y18" s="15">
        <f>Y$78*'Coef Tec Tot % VBP'!Z18</f>
        <v>1140.0197098318763</v>
      </c>
      <c r="Z18" s="15">
        <f>Z$78*'Coef Tec Tot % VBP'!AA18</f>
        <v>466.13899484657861</v>
      </c>
      <c r="AA18" s="15">
        <f>AA$78*'Coef Tec Tot % VBP'!AB18</f>
        <v>947.71747344165408</v>
      </c>
      <c r="AB18" s="15">
        <f>AB$78*'Coef Tec Tot % VBP'!AC18</f>
        <v>429.70076711025547</v>
      </c>
      <c r="AC18" s="15">
        <f>AC$78*'Coef Tec Tot % VBP'!AD18</f>
        <v>645.1026708227547</v>
      </c>
      <c r="AD18" s="15">
        <f>AD$78*'Coef Tec Tot % VBP'!AE18</f>
        <v>233.18880965259316</v>
      </c>
      <c r="AE18" s="15">
        <f>AE$78*'Coef Tec Tot % VBP'!AF18</f>
        <v>774.82479060504716</v>
      </c>
      <c r="AF18" s="15">
        <f>AF$78*'Coef Tec Tot % VBP'!AG18</f>
        <v>188.08004917431683</v>
      </c>
      <c r="AG18" s="15">
        <f>AG$78*'Coef Tec Tot % VBP'!AH18</f>
        <v>151.04685797572895</v>
      </c>
      <c r="AH18" s="15">
        <f>AH$78*'Coef Tec Tot % VBP'!AI18</f>
        <v>1066.0342762551152</v>
      </c>
      <c r="AI18" s="15">
        <f>AI$78*'Coef Tec Tot % VBP'!AJ18</f>
        <v>882.56591210748218</v>
      </c>
      <c r="AJ18" s="15">
        <f>AJ$78*'Coef Tec Tot % VBP'!AK18</f>
        <v>15.007862145852569</v>
      </c>
      <c r="AK18" s="15">
        <f>AK$78*'Coef Tec Tot % VBP'!AL18</f>
        <v>212.19735024928312</v>
      </c>
      <c r="AL18" s="15">
        <f>AL$78*'Coef Tec Tot % VBP'!AM18</f>
        <v>77.083858931938664</v>
      </c>
      <c r="AM18" s="15">
        <f>AM$78*'Coef Tec Tot % VBP'!AN18</f>
        <v>482.60406767214607</v>
      </c>
      <c r="AN18" s="15">
        <f>AN$78*'Coef Tec Tot % VBP'!AO18</f>
        <v>629.21423227489231</v>
      </c>
      <c r="AO18" s="15">
        <f>AO$78*'Coef Tec Tot % VBP'!AP18</f>
        <v>238.09699426827586</v>
      </c>
      <c r="AP18" s="15">
        <f>AP$78*'Coef Tec Tot % VBP'!AQ18</f>
        <v>2676.9508512306443</v>
      </c>
      <c r="AQ18" s="15">
        <f>AQ$78*'Coef Tec Tot % VBP'!AR18</f>
        <v>2273.1032741794993</v>
      </c>
      <c r="AR18" s="15">
        <f>AR$78*'Coef Tec Tot % VBP'!AS18</f>
        <v>3913.5710014814445</v>
      </c>
      <c r="AS18" s="15">
        <f>AS$78*'Coef Tec Tot % VBP'!AT18</f>
        <v>24693.282807190848</v>
      </c>
      <c r="AT18" s="15">
        <f>AT$78*'Coef Tec Tot % VBP'!AU18</f>
        <v>212.07159624788321</v>
      </c>
      <c r="AU18" s="15">
        <f>AU$78*'Coef Tec Tot % VBP'!AV18</f>
        <v>464.12063811803102</v>
      </c>
      <c r="AV18" s="15">
        <f>AV$78*'Coef Tec Tot % VBP'!AW18</f>
        <v>172.01665476041595</v>
      </c>
      <c r="AW18" s="15">
        <f>AW$78*'Coef Tec Tot % VBP'!AX18</f>
        <v>79.013683690447294</v>
      </c>
      <c r="AX18" s="15">
        <f>AX$78*'Coef Tec Tot % VBP'!AY18</f>
        <v>84.041061101331223</v>
      </c>
      <c r="AY18" s="15">
        <f>AY$78*'Coef Tec Tot % VBP'!AZ18</f>
        <v>727.46178344622047</v>
      </c>
      <c r="AZ18" s="15">
        <f>AZ$78*'Coef Tec Tot % VBP'!BA18</f>
        <v>477.01033912415761</v>
      </c>
      <c r="BA18" s="15">
        <f>BA$78*'Coef Tec Tot % VBP'!BB18</f>
        <v>433.00680885646415</v>
      </c>
      <c r="BB18" s="15">
        <f>BB$78*'Coef Tec Tot % VBP'!BC18</f>
        <v>627.05468394986838</v>
      </c>
      <c r="BC18" s="15">
        <f>BC$78*'Coef Tec Tot % VBP'!BD18</f>
        <v>48.000049689933817</v>
      </c>
      <c r="BD18" s="15">
        <f>BD$78*'Coef Tec Tot % VBP'!BE18</f>
        <v>80.000004103352424</v>
      </c>
      <c r="BE18" s="15">
        <f>BE$78*'Coef Tec Tot % VBP'!BF18</f>
        <v>3745.061013981785</v>
      </c>
      <c r="BF18" s="15">
        <f>BF$78*'Coef Tec Tot % VBP'!BG18</f>
        <v>85651.910072922095</v>
      </c>
      <c r="BG18" s="15">
        <f>'Of e D IMP % VBP na X'!BE21</f>
        <v>11112.111859029783</v>
      </c>
      <c r="BH18" s="14">
        <f t="shared" si="1"/>
        <v>74539.798213892311</v>
      </c>
      <c r="BI18" s="68">
        <f>'VAR 1 bi em X e FBKF'!BK18</f>
        <v>11773.217819154681</v>
      </c>
      <c r="BJ18" s="16">
        <v>0</v>
      </c>
      <c r="BK18" s="16">
        <v>0</v>
      </c>
      <c r="BL18" s="16">
        <v>24658</v>
      </c>
      <c r="BM18" s="16">
        <v>0</v>
      </c>
      <c r="BN18" s="16">
        <v>2232</v>
      </c>
      <c r="BO18" s="50">
        <f>BI18+BJ18+BK18+BL18+BM18+BN18-'Of e D IMP % VBP na X'!BG79</f>
        <v>38663.217819154685</v>
      </c>
      <c r="BP18" s="17">
        <f t="shared" si="0"/>
        <v>124315.12789207678</v>
      </c>
    </row>
    <row r="19" spans="1:68">
      <c r="A19" s="66">
        <v>15</v>
      </c>
      <c r="B19" s="13" t="s">
        <v>20</v>
      </c>
      <c r="C19" s="15">
        <f>C$78*'Coef Tec Tot % VBP'!D19</f>
        <v>84.081946122155955</v>
      </c>
      <c r="D19" s="15">
        <f>D$78*'Coef Tec Tot % VBP'!E19</f>
        <v>46.023548287650122</v>
      </c>
      <c r="E19" s="15">
        <f>E$78*'Coef Tec Tot % VBP'!F19</f>
        <v>0</v>
      </c>
      <c r="F19" s="15">
        <f>F$78*'Coef Tec Tot % VBP'!G19</f>
        <v>0</v>
      </c>
      <c r="G19" s="15">
        <f>G$78*'Coef Tec Tot % VBP'!H19</f>
        <v>27.043221505172959</v>
      </c>
      <c r="H19" s="15">
        <f>H$78*'Coef Tec Tot % VBP'!I19</f>
        <v>18.013759166903121</v>
      </c>
      <c r="I19" s="15">
        <f>I$78*'Coef Tec Tot % VBP'!J19</f>
        <v>0</v>
      </c>
      <c r="J19" s="15">
        <f>J$78*'Coef Tec Tot % VBP'!K19</f>
        <v>20.013404949234147</v>
      </c>
      <c r="K19" s="15">
        <f>K$78*'Coef Tec Tot % VBP'!L19</f>
        <v>7.0009316113534377</v>
      </c>
      <c r="L19" s="15">
        <f>L$78*'Coef Tec Tot % VBP'!M19</f>
        <v>0</v>
      </c>
      <c r="M19" s="15">
        <f>M$78*'Coef Tec Tot % VBP'!N19</f>
        <v>0</v>
      </c>
      <c r="N19" s="15">
        <f>N$78*'Coef Tec Tot % VBP'!O19</f>
        <v>9.0097852725273135</v>
      </c>
      <c r="O19" s="15">
        <f>O$78*'Coef Tec Tot % VBP'!P19</f>
        <v>0</v>
      </c>
      <c r="P19" s="15">
        <f>P$78*'Coef Tec Tot % VBP'!Q19</f>
        <v>4509.6646873844056</v>
      </c>
      <c r="Q19" s="15">
        <f>Q$78*'Coef Tec Tot % VBP'!R19</f>
        <v>0</v>
      </c>
      <c r="R19" s="15">
        <f>R$78*'Coef Tec Tot % VBP'!S19</f>
        <v>226.2762293513729</v>
      </c>
      <c r="S19" s="15">
        <f>S$78*'Coef Tec Tot % VBP'!T19</f>
        <v>14.017980893863141</v>
      </c>
      <c r="T19" s="15">
        <f>T$78*'Coef Tec Tot % VBP'!U19</f>
        <v>362.07961243406038</v>
      </c>
      <c r="U19" s="15">
        <f>U$78*'Coef Tec Tot % VBP'!V19</f>
        <v>982.97871136512401</v>
      </c>
      <c r="V19" s="15">
        <f>V$78*'Coef Tec Tot % VBP'!W19</f>
        <v>695.21759205072658</v>
      </c>
      <c r="W19" s="15">
        <f>W$78*'Coef Tec Tot % VBP'!X19</f>
        <v>180.08325258974889</v>
      </c>
      <c r="X19" s="15">
        <f>X$78*'Coef Tec Tot % VBP'!Y19</f>
        <v>0</v>
      </c>
      <c r="Y19" s="15">
        <f>Y$78*'Coef Tec Tot % VBP'!Z19</f>
        <v>6.0053716057868813</v>
      </c>
      <c r="Z19" s="15">
        <f>Z$78*'Coef Tec Tot % VBP'!AA19</f>
        <v>0</v>
      </c>
      <c r="AA19" s="15">
        <f>AA$78*'Coef Tec Tot % VBP'!AB19</f>
        <v>0</v>
      </c>
      <c r="AB19" s="15">
        <f>AB$78*'Coef Tec Tot % VBP'!AC19</f>
        <v>0</v>
      </c>
      <c r="AC19" s="15">
        <f>AC$78*'Coef Tec Tot % VBP'!AD19</f>
        <v>0</v>
      </c>
      <c r="AD19" s="15">
        <f>AD$78*'Coef Tec Tot % VBP'!AE19</f>
        <v>0</v>
      </c>
      <c r="AE19" s="15">
        <f>AE$78*'Coef Tec Tot % VBP'!AF19</f>
        <v>0</v>
      </c>
      <c r="AF19" s="15">
        <f>AF$78*'Coef Tec Tot % VBP'!AG19</f>
        <v>0</v>
      </c>
      <c r="AG19" s="15">
        <f>AG$78*'Coef Tec Tot % VBP'!AH19</f>
        <v>0</v>
      </c>
      <c r="AH19" s="15">
        <f>AH$78*'Coef Tec Tot % VBP'!AI19</f>
        <v>0</v>
      </c>
      <c r="AI19" s="15">
        <f>AI$78*'Coef Tec Tot % VBP'!AJ19</f>
        <v>29.018607087434219</v>
      </c>
      <c r="AJ19" s="15">
        <f>AJ$78*'Coef Tec Tot % VBP'!AK19</f>
        <v>0</v>
      </c>
      <c r="AK19" s="15">
        <f>AK$78*'Coef Tec Tot % VBP'!AL19</f>
        <v>1.0009308974022788</v>
      </c>
      <c r="AL19" s="15">
        <f>AL$78*'Coef Tec Tot % VBP'!AM19</f>
        <v>0</v>
      </c>
      <c r="AM19" s="15">
        <f>AM$78*'Coef Tec Tot % VBP'!AN19</f>
        <v>0</v>
      </c>
      <c r="AN19" s="15">
        <f>AN$78*'Coef Tec Tot % VBP'!AO19</f>
        <v>0</v>
      </c>
      <c r="AO19" s="15">
        <f>AO$78*'Coef Tec Tot % VBP'!AP19</f>
        <v>0</v>
      </c>
      <c r="AP19" s="15">
        <f>AP$78*'Coef Tec Tot % VBP'!AQ19</f>
        <v>0</v>
      </c>
      <c r="AQ19" s="15">
        <f>AQ$78*'Coef Tec Tot % VBP'!AR19</f>
        <v>9.000408916680815</v>
      </c>
      <c r="AR19" s="15">
        <f>AR$78*'Coef Tec Tot % VBP'!AS19</f>
        <v>2166.8698336423336</v>
      </c>
      <c r="AS19" s="15">
        <f>AS$78*'Coef Tec Tot % VBP'!AT19</f>
        <v>269.16658866740971</v>
      </c>
      <c r="AT19" s="15">
        <f>AT$78*'Coef Tec Tot % VBP'!AU19</f>
        <v>0</v>
      </c>
      <c r="AU19" s="15">
        <f>AU$78*'Coef Tec Tot % VBP'!AV19</f>
        <v>0</v>
      </c>
      <c r="AV19" s="15">
        <f>AV$78*'Coef Tec Tot % VBP'!AW19</f>
        <v>163.01578329039415</v>
      </c>
      <c r="AW19" s="15">
        <f>AW$78*'Coef Tec Tot % VBP'!AX19</f>
        <v>0</v>
      </c>
      <c r="AX19" s="15">
        <f>AX$78*'Coef Tec Tot % VBP'!AY19</f>
        <v>0</v>
      </c>
      <c r="AY19" s="15">
        <f>AY$78*'Coef Tec Tot % VBP'!AZ19</f>
        <v>0</v>
      </c>
      <c r="AZ19" s="15">
        <f>AZ$78*'Coef Tec Tot % VBP'!BA19</f>
        <v>0</v>
      </c>
      <c r="BA19" s="15">
        <f>BA$78*'Coef Tec Tot % VBP'!BB19</f>
        <v>79.001242262495765</v>
      </c>
      <c r="BB19" s="15">
        <f>BB$78*'Coef Tec Tot % VBP'!BC19</f>
        <v>0</v>
      </c>
      <c r="BC19" s="15">
        <f>BC$78*'Coef Tec Tot % VBP'!BD19</f>
        <v>7.000007246448682</v>
      </c>
      <c r="BD19" s="15">
        <f>BD$78*'Coef Tec Tot % VBP'!BE19</f>
        <v>24.000001231005726</v>
      </c>
      <c r="BE19" s="15">
        <f>BE$78*'Coef Tec Tot % VBP'!BF19</f>
        <v>643.01047583185255</v>
      </c>
      <c r="BF19" s="15">
        <f>BF$78*'Coef Tec Tot % VBP'!BG19</f>
        <v>10577.817987904094</v>
      </c>
      <c r="BG19" s="15">
        <f>'Of e D IMP % VBP na X'!BE22</f>
        <v>1.0005503204600923</v>
      </c>
      <c r="BH19" s="14">
        <f t="shared" si="1"/>
        <v>10576.817437583635</v>
      </c>
      <c r="BI19" s="68">
        <f>'VAR 1 bi em X e FBKF'!BK19</f>
        <v>1796.5266349242595</v>
      </c>
      <c r="BJ19" s="16">
        <v>0</v>
      </c>
      <c r="BK19" s="16">
        <v>0</v>
      </c>
      <c r="BL19" s="16">
        <v>3822</v>
      </c>
      <c r="BM19" s="16">
        <v>0</v>
      </c>
      <c r="BN19" s="16">
        <v>-429</v>
      </c>
      <c r="BO19" s="50">
        <f>BI19+BJ19+BK19+BL19+BM19+BN19-'Of e D IMP % VBP na X'!BG80</f>
        <v>5189.5266349242593</v>
      </c>
      <c r="BP19" s="17">
        <f t="shared" si="0"/>
        <v>15767.344622828354</v>
      </c>
    </row>
    <row r="20" spans="1:68">
      <c r="A20" s="66">
        <v>16</v>
      </c>
      <c r="B20" s="13" t="s">
        <v>138</v>
      </c>
      <c r="C20" s="15">
        <f>C$78*'Coef Tec Tot % VBP'!D20</f>
        <v>13977.622567259352</v>
      </c>
      <c r="D20" s="15">
        <f>D$78*'Coef Tec Tot % VBP'!E20</f>
        <v>1334.6829003418536</v>
      </c>
      <c r="E20" s="15">
        <f>E$78*'Coef Tec Tot % VBP'!F20</f>
        <v>643.7002472169421</v>
      </c>
      <c r="F20" s="15">
        <f>F$78*'Coef Tec Tot % VBP'!G20</f>
        <v>139.35922516223445</v>
      </c>
      <c r="G20" s="15">
        <f>G$78*'Coef Tec Tot % VBP'!H20</f>
        <v>109.17448681717971</v>
      </c>
      <c r="H20" s="15">
        <f>H$78*'Coef Tec Tot % VBP'!I20</f>
        <v>1037.7926808932521</v>
      </c>
      <c r="I20" s="15">
        <f>I$78*'Coef Tec Tot % VBP'!J20</f>
        <v>32.043375636060688</v>
      </c>
      <c r="J20" s="15">
        <f>J$78*'Coef Tec Tot % VBP'!K20</f>
        <v>523.35053942247293</v>
      </c>
      <c r="K20" s="15">
        <f>K$78*'Coef Tec Tot % VBP'!L20</f>
        <v>43.00572275545683</v>
      </c>
      <c r="L20" s="15">
        <f>L$78*'Coef Tec Tot % VBP'!M20</f>
        <v>648.70712512814339</v>
      </c>
      <c r="M20" s="15">
        <f>M$78*'Coef Tec Tot % VBP'!N20</f>
        <v>64.101686362750002</v>
      </c>
      <c r="N20" s="15">
        <f>N$78*'Coef Tec Tot % VBP'!O20</f>
        <v>930.01005757531937</v>
      </c>
      <c r="O20" s="15">
        <f>O$78*'Coef Tec Tot % VBP'!P20</f>
        <v>322.11727460433184</v>
      </c>
      <c r="P20" s="15">
        <f>P$78*'Coef Tec Tot % VBP'!Q20</f>
        <v>462.37574025113076</v>
      </c>
      <c r="Q20" s="15">
        <f>Q$78*'Coef Tec Tot % VBP'!R20</f>
        <v>19.016365214729991</v>
      </c>
      <c r="R20" s="15">
        <f>R$78*'Coef Tec Tot % VBP'!S20</f>
        <v>5879.1770741206274</v>
      </c>
      <c r="S20" s="15">
        <f>S$78*'Coef Tec Tot % VBP'!T20</f>
        <v>9711.4569063984727</v>
      </c>
      <c r="T20" s="15">
        <f>T$78*'Coef Tec Tot % VBP'!U20</f>
        <v>570.12535659506739</v>
      </c>
      <c r="U20" s="15">
        <f>U$78*'Coef Tec Tot % VBP'!V20</f>
        <v>1477.4710570009399</v>
      </c>
      <c r="V20" s="15">
        <f>V$78*'Coef Tec Tot % VBP'!W20</f>
        <v>1472.4608568326178</v>
      </c>
      <c r="W20" s="15">
        <f>W$78*'Coef Tec Tot % VBP'!X20</f>
        <v>935.43245095230668</v>
      </c>
      <c r="X20" s="15">
        <f>X$78*'Coef Tec Tot % VBP'!Y20</f>
        <v>1321.4747604999729</v>
      </c>
      <c r="Y20" s="15">
        <f>Y$78*'Coef Tec Tot % VBP'!Z20</f>
        <v>3301.9534879151533</v>
      </c>
      <c r="Z20" s="15">
        <f>Z$78*'Coef Tec Tot % VBP'!AA20</f>
        <v>66.01968596539524</v>
      </c>
      <c r="AA20" s="15">
        <f>AA$78*'Coef Tec Tot % VBP'!AB20</f>
        <v>716.54246144057481</v>
      </c>
      <c r="AB20" s="15">
        <f>AB$78*'Coef Tec Tot % VBP'!AC20</f>
        <v>2463.0167513382708</v>
      </c>
      <c r="AC20" s="15">
        <f>AC$78*'Coef Tec Tot % VBP'!AD20</f>
        <v>1070.8303650769019</v>
      </c>
      <c r="AD20" s="15">
        <f>AD$78*'Coef Tec Tot % VBP'!AE20</f>
        <v>1236.0007721929294</v>
      </c>
      <c r="AE20" s="15">
        <f>AE$78*'Coef Tec Tot % VBP'!AF20</f>
        <v>723.7704439372726</v>
      </c>
      <c r="AF20" s="15">
        <f>AF$78*'Coef Tec Tot % VBP'!AG20</f>
        <v>0</v>
      </c>
      <c r="AG20" s="15">
        <f>AG$78*'Coef Tec Tot % VBP'!AH20</f>
        <v>0</v>
      </c>
      <c r="AH20" s="15">
        <f>AH$78*'Coef Tec Tot % VBP'!AI20</f>
        <v>125.12139392665671</v>
      </c>
      <c r="AI20" s="15">
        <f>AI$78*'Coef Tec Tot % VBP'!AJ20</f>
        <v>1.0006416237046283</v>
      </c>
      <c r="AJ20" s="15">
        <f>AJ$78*'Coef Tec Tot % VBP'!AK20</f>
        <v>36.018869150046164</v>
      </c>
      <c r="AK20" s="15">
        <f>AK$78*'Coef Tec Tot % VBP'!AL20</f>
        <v>0</v>
      </c>
      <c r="AL20" s="15">
        <f>AL$78*'Coef Tec Tot % VBP'!AM20</f>
        <v>0</v>
      </c>
      <c r="AM20" s="15">
        <f>AM$78*'Coef Tec Tot % VBP'!AN20</f>
        <v>291.36469645766493</v>
      </c>
      <c r="AN20" s="15">
        <f>AN$78*'Coef Tec Tot % VBP'!AO20</f>
        <v>1.0019334908835866</v>
      </c>
      <c r="AO20" s="15">
        <f>AO$78*'Coef Tec Tot % VBP'!AP20</f>
        <v>374.15241956443344</v>
      </c>
      <c r="AP20" s="15">
        <f>AP$78*'Coef Tec Tot % VBP'!AQ20</f>
        <v>646.32615110442384</v>
      </c>
      <c r="AQ20" s="15">
        <f>AQ$78*'Coef Tec Tot % VBP'!AR20</f>
        <v>0</v>
      </c>
      <c r="AR20" s="15">
        <f>AR$78*'Coef Tec Tot % VBP'!AS20</f>
        <v>0</v>
      </c>
      <c r="AS20" s="15">
        <f>AS$78*'Coef Tec Tot % VBP'!AT20</f>
        <v>0</v>
      </c>
      <c r="AT20" s="15">
        <f>AT$78*'Coef Tec Tot % VBP'!AU20</f>
        <v>95.032083224287277</v>
      </c>
      <c r="AU20" s="15">
        <f>AU$78*'Coef Tec Tot % VBP'!AV20</f>
        <v>0</v>
      </c>
      <c r="AV20" s="15">
        <f>AV$78*'Coef Tec Tot % VBP'!AW20</f>
        <v>0</v>
      </c>
      <c r="AW20" s="15">
        <f>AW$78*'Coef Tec Tot % VBP'!AX20</f>
        <v>26.004503493058603</v>
      </c>
      <c r="AX20" s="15">
        <f>AX$78*'Coef Tec Tot % VBP'!AY20</f>
        <v>0</v>
      </c>
      <c r="AY20" s="15">
        <f>AY$78*'Coef Tec Tot % VBP'!AZ20</f>
        <v>3.0019055713048988</v>
      </c>
      <c r="AZ20" s="15">
        <f>AZ$78*'Coef Tec Tot % VBP'!BA20</f>
        <v>0</v>
      </c>
      <c r="BA20" s="15">
        <f>BA$78*'Coef Tec Tot % VBP'!BB20</f>
        <v>938.01474990153201</v>
      </c>
      <c r="BB20" s="15">
        <f>BB$78*'Coef Tec Tot % VBP'!BC20</f>
        <v>44.003837470166204</v>
      </c>
      <c r="BC20" s="15">
        <f>BC$78*'Coef Tec Tot % VBP'!BD20</f>
        <v>10.000010352069546</v>
      </c>
      <c r="BD20" s="15">
        <f>BD$78*'Coef Tec Tot % VBP'!BE20</f>
        <v>631.00003236519228</v>
      </c>
      <c r="BE20" s="15">
        <f>BE$78*'Coef Tec Tot % VBP'!BF20</f>
        <v>2.0000325842359334</v>
      </c>
      <c r="BF20" s="15">
        <f>BF$78*'Coef Tec Tot % VBP'!BG20</f>
        <v>54431.938533669934</v>
      </c>
      <c r="BG20" s="15">
        <f>'Of e D IMP % VBP na X'!BE23</f>
        <v>15673.620770007343</v>
      </c>
      <c r="BH20" s="14">
        <f t="shared" si="1"/>
        <v>38758.317763662591</v>
      </c>
      <c r="BI20" s="68">
        <f>'VAR 1 bi em X e FBKF'!BK20</f>
        <v>6539.1162105367102</v>
      </c>
      <c r="BJ20" s="16">
        <v>0</v>
      </c>
      <c r="BK20" s="16">
        <v>0</v>
      </c>
      <c r="BL20" s="16">
        <v>297</v>
      </c>
      <c r="BM20" s="16">
        <v>0</v>
      </c>
      <c r="BN20" s="16">
        <v>-1213</v>
      </c>
      <c r="BO20" s="50">
        <f>BI20+BJ20+BK20+BL20+BM20+BN20-'Of e D IMP % VBP na X'!BG81</f>
        <v>5623.1131247550666</v>
      </c>
      <c r="BP20" s="17">
        <f t="shared" si="0"/>
        <v>60055.051658425</v>
      </c>
    </row>
    <row r="21" spans="1:68">
      <c r="A21" s="66">
        <v>17</v>
      </c>
      <c r="B21" s="13" t="s">
        <v>21</v>
      </c>
      <c r="C21" s="15">
        <f>C$78*'Coef Tec Tot % VBP'!D21</f>
        <v>0</v>
      </c>
      <c r="D21" s="15">
        <f>D$78*'Coef Tec Tot % VBP'!E21</f>
        <v>0</v>
      </c>
      <c r="E21" s="15">
        <f>E$78*'Coef Tec Tot % VBP'!F21</f>
        <v>0</v>
      </c>
      <c r="F21" s="15">
        <f>F$78*'Coef Tec Tot % VBP'!G21</f>
        <v>0</v>
      </c>
      <c r="G21" s="15">
        <f>G$78*'Coef Tec Tot % VBP'!H21</f>
        <v>23.036818319221407</v>
      </c>
      <c r="H21" s="15">
        <f>H$78*'Coef Tec Tot % VBP'!I21</f>
        <v>180.1375916690312</v>
      </c>
      <c r="I21" s="15">
        <f>I$78*'Coef Tec Tot % VBP'!J21</f>
        <v>27.036598192926203</v>
      </c>
      <c r="J21" s="15">
        <f>J$78*'Coef Tec Tot % VBP'!K21</f>
        <v>1402.9396869413138</v>
      </c>
      <c r="K21" s="15">
        <f>K$78*'Coef Tec Tot % VBP'!L21</f>
        <v>28.003726445413751</v>
      </c>
      <c r="L21" s="15">
        <f>L$78*'Coef Tec Tot % VBP'!M21</f>
        <v>259.28263180276105</v>
      </c>
      <c r="M21" s="15">
        <f>M$78*'Coef Tec Tot % VBP'!N21</f>
        <v>182.28917059407033</v>
      </c>
      <c r="N21" s="15">
        <f>N$78*'Coef Tec Tot % VBP'!O21</f>
        <v>267.29029641831033</v>
      </c>
      <c r="O21" s="15">
        <f>O$78*'Coef Tec Tot % VBP'!P21</f>
        <v>667.24292596611599</v>
      </c>
      <c r="P21" s="15">
        <f>P$78*'Coef Tec Tot % VBP'!Q21</f>
        <v>0</v>
      </c>
      <c r="Q21" s="15">
        <f>Q$78*'Coef Tec Tot % VBP'!R21</f>
        <v>0</v>
      </c>
      <c r="R21" s="15">
        <f>R$78*'Coef Tec Tot % VBP'!S21</f>
        <v>72.088002271233847</v>
      </c>
      <c r="S21" s="15">
        <f>S$78*'Coef Tec Tot % VBP'!T21</f>
        <v>987.26636866778983</v>
      </c>
      <c r="T21" s="15">
        <f>T$78*'Coef Tec Tot % VBP'!U21</f>
        <v>1.0002199238509955</v>
      </c>
      <c r="U21" s="15">
        <f>U$78*'Coef Tec Tot % VBP'!V21</f>
        <v>0</v>
      </c>
      <c r="V21" s="15">
        <f>V$78*'Coef Tec Tot % VBP'!W21</f>
        <v>300.09392462621292</v>
      </c>
      <c r="W21" s="15">
        <f>W$78*'Coef Tec Tot % VBP'!X21</f>
        <v>446.20628141682226</v>
      </c>
      <c r="X21" s="15">
        <f>X$78*'Coef Tec Tot % VBP'!Y21</f>
        <v>1176.3127602935363</v>
      </c>
      <c r="Y21" s="15">
        <f>Y$78*'Coef Tec Tot % VBP'!Z21</f>
        <v>10404.306307025772</v>
      </c>
      <c r="Z21" s="15">
        <f>Z$78*'Coef Tec Tot % VBP'!AA21</f>
        <v>0</v>
      </c>
      <c r="AA21" s="15">
        <f>AA$78*'Coef Tec Tot % VBP'!AB21</f>
        <v>264.20001371551916</v>
      </c>
      <c r="AB21" s="15">
        <f>AB$78*'Coef Tec Tot % VBP'!AC21</f>
        <v>92.150281058609565</v>
      </c>
      <c r="AC21" s="15">
        <f>AC$78*'Coef Tec Tot % VBP'!AD21</f>
        <v>33.056503318557304</v>
      </c>
      <c r="AD21" s="15">
        <f>AD$78*'Coef Tec Tot % VBP'!AE21</f>
        <v>599.48539477211716</v>
      </c>
      <c r="AE21" s="15">
        <f>AE$78*'Coef Tec Tot % VBP'!AF21</f>
        <v>315.33567059507732</v>
      </c>
      <c r="AF21" s="15">
        <f>AF$78*'Coef Tec Tot % VBP'!AG21</f>
        <v>417.17755588133042</v>
      </c>
      <c r="AG21" s="15">
        <f>AG$78*'Coef Tec Tot % VBP'!AH21</f>
        <v>0</v>
      </c>
      <c r="AH21" s="15">
        <f>AH$78*'Coef Tec Tot % VBP'!AI21</f>
        <v>1339.2994005909334</v>
      </c>
      <c r="AI21" s="15">
        <f>AI$78*'Coef Tec Tot % VBP'!AJ21</f>
        <v>115.07378672603225</v>
      </c>
      <c r="AJ21" s="15">
        <f>AJ$78*'Coef Tec Tot % VBP'!AK21</f>
        <v>104.05451087791114</v>
      </c>
      <c r="AK21" s="15">
        <f>AK$78*'Coef Tec Tot % VBP'!AL21</f>
        <v>0</v>
      </c>
      <c r="AL21" s="15">
        <f>AL$78*'Coef Tec Tot % VBP'!AM21</f>
        <v>18.01960338668696</v>
      </c>
      <c r="AM21" s="15">
        <f>AM$78*'Coef Tec Tot % VBP'!AN21</f>
        <v>478.59905466241872</v>
      </c>
      <c r="AN21" s="15">
        <f>AN$78*'Coef Tec Tot % VBP'!AO21</f>
        <v>135.26102126928419</v>
      </c>
      <c r="AO21" s="15">
        <f>AO$78*'Coef Tec Tot % VBP'!AP21</f>
        <v>1004.4091690981048</v>
      </c>
      <c r="AP21" s="15">
        <f>AP$78*'Coef Tec Tot % VBP'!AQ21</f>
        <v>0</v>
      </c>
      <c r="AQ21" s="15">
        <f>AQ$78*'Coef Tec Tot % VBP'!AR21</f>
        <v>3.0001363055602721</v>
      </c>
      <c r="AR21" s="15">
        <f>AR$78*'Coef Tec Tot % VBP'!AS21</f>
        <v>0</v>
      </c>
      <c r="AS21" s="15">
        <f>AS$78*'Coef Tec Tot % VBP'!AT21</f>
        <v>0</v>
      </c>
      <c r="AT21" s="15">
        <f>AT$78*'Coef Tec Tot % VBP'!AU21</f>
        <v>0</v>
      </c>
      <c r="AU21" s="15">
        <f>AU$78*'Coef Tec Tot % VBP'!AV21</f>
        <v>0</v>
      </c>
      <c r="AV21" s="15">
        <f>AV$78*'Coef Tec Tot % VBP'!AW21</f>
        <v>0</v>
      </c>
      <c r="AW21" s="15">
        <f>AW$78*'Coef Tec Tot % VBP'!AX21</f>
        <v>0</v>
      </c>
      <c r="AX21" s="15">
        <f>AX$78*'Coef Tec Tot % VBP'!AY21</f>
        <v>0</v>
      </c>
      <c r="AY21" s="15">
        <f>AY$78*'Coef Tec Tot % VBP'!AZ21</f>
        <v>0</v>
      </c>
      <c r="AZ21" s="15">
        <f>AZ$78*'Coef Tec Tot % VBP'!BA21</f>
        <v>0</v>
      </c>
      <c r="BA21" s="15">
        <f>BA$78*'Coef Tec Tot % VBP'!BB21</f>
        <v>0</v>
      </c>
      <c r="BB21" s="15">
        <f>BB$78*'Coef Tec Tot % VBP'!BC21</f>
        <v>0</v>
      </c>
      <c r="BC21" s="15">
        <f>BC$78*'Coef Tec Tot % VBP'!BD21</f>
        <v>0</v>
      </c>
      <c r="BD21" s="15">
        <f>BD$78*'Coef Tec Tot % VBP'!BE21</f>
        <v>0</v>
      </c>
      <c r="BE21" s="15">
        <f>BE$78*'Coef Tec Tot % VBP'!BF21</f>
        <v>0</v>
      </c>
      <c r="BF21" s="15">
        <f>BF$78*'Coef Tec Tot % VBP'!BG21</f>
        <v>21336.735583811464</v>
      </c>
      <c r="BG21" s="15">
        <f>'Of e D IMP % VBP na X'!BE24</f>
        <v>6694.6821941984772</v>
      </c>
      <c r="BH21" s="14">
        <f t="shared" si="1"/>
        <v>14642.053389612985</v>
      </c>
      <c r="BI21" s="68">
        <f>'VAR 1 bi em X e FBKF'!BK21</f>
        <v>4410.5681818883131</v>
      </c>
      <c r="BJ21" s="16">
        <v>0</v>
      </c>
      <c r="BK21" s="16">
        <v>0</v>
      </c>
      <c r="BL21" s="16">
        <v>0</v>
      </c>
      <c r="BM21" s="16">
        <v>0</v>
      </c>
      <c r="BN21" s="16">
        <v>213</v>
      </c>
      <c r="BO21" s="50">
        <f>BI21+BJ21+BK21+BL21+BM21+BN21-'Of e D IMP % VBP na X'!BG82</f>
        <v>4623.5681818883131</v>
      </c>
      <c r="BP21" s="17">
        <f t="shared" si="0"/>
        <v>25960.303765699777</v>
      </c>
    </row>
    <row r="22" spans="1:68">
      <c r="A22" s="66">
        <v>18</v>
      </c>
      <c r="B22" s="13" t="s">
        <v>22</v>
      </c>
      <c r="C22" s="15">
        <f>C$78*'Coef Tec Tot % VBP'!D22</f>
        <v>429.41851055243927</v>
      </c>
      <c r="D22" s="15">
        <f>D$78*'Coef Tec Tot % VBP'!E22</f>
        <v>2206.1287820493158</v>
      </c>
      <c r="E22" s="15">
        <f>E$78*'Coef Tec Tot % VBP'!F22</f>
        <v>0</v>
      </c>
      <c r="F22" s="15">
        <f>F$78*'Coef Tec Tot % VBP'!G22</f>
        <v>0</v>
      </c>
      <c r="G22" s="15">
        <f>G$78*'Coef Tec Tot % VBP'!H22</f>
        <v>0</v>
      </c>
      <c r="H22" s="15">
        <f>H$78*'Coef Tec Tot % VBP'!I22</f>
        <v>45.034397917257799</v>
      </c>
      <c r="I22" s="15">
        <f>I$78*'Coef Tec Tot % VBP'!J22</f>
        <v>0</v>
      </c>
      <c r="J22" s="15">
        <f>J$78*'Coef Tec Tot % VBP'!K22</f>
        <v>0</v>
      </c>
      <c r="K22" s="15">
        <f>K$78*'Coef Tec Tot % VBP'!L22</f>
        <v>0</v>
      </c>
      <c r="L22" s="15">
        <f>L$78*'Coef Tec Tot % VBP'!M22</f>
        <v>0</v>
      </c>
      <c r="M22" s="15">
        <f>M$78*'Coef Tec Tot % VBP'!N22</f>
        <v>0</v>
      </c>
      <c r="N22" s="15">
        <f>N$78*'Coef Tec Tot % VBP'!O22</f>
        <v>10.010872525030349</v>
      </c>
      <c r="O22" s="15">
        <f>O$78*'Coef Tec Tot % VBP'!P22</f>
        <v>0</v>
      </c>
      <c r="P22" s="15">
        <f>P$78*'Coef Tec Tot % VBP'!Q22</f>
        <v>0</v>
      </c>
      <c r="Q22" s="15">
        <f>Q$78*'Coef Tec Tot % VBP'!R22</f>
        <v>0</v>
      </c>
      <c r="R22" s="15">
        <f>R$78*'Coef Tec Tot % VBP'!S22</f>
        <v>4.0048890150685477</v>
      </c>
      <c r="S22" s="15">
        <f>S$78*'Coef Tec Tot % VBP'!T22</f>
        <v>0</v>
      </c>
      <c r="T22" s="15">
        <f>T$78*'Coef Tec Tot % VBP'!U22</f>
        <v>36.007917258635835</v>
      </c>
      <c r="U22" s="15">
        <f>U$78*'Coef Tec Tot % VBP'!V22</f>
        <v>7.0069765575925338</v>
      </c>
      <c r="V22" s="15">
        <f>V$78*'Coef Tec Tot % VBP'!W22</f>
        <v>4.0012523283495049</v>
      </c>
      <c r="W22" s="15">
        <f>W$78*'Coef Tec Tot % VBP'!X22</f>
        <v>0</v>
      </c>
      <c r="X22" s="15">
        <f>X$78*'Coef Tec Tot % VBP'!Y22</f>
        <v>7.0078206996210683</v>
      </c>
      <c r="Y22" s="15">
        <f>Y$78*'Coef Tec Tot % VBP'!Z22</f>
        <v>1.0008952676311469</v>
      </c>
      <c r="Z22" s="15">
        <f>Z$78*'Coef Tec Tot % VBP'!AA22</f>
        <v>0</v>
      </c>
      <c r="AA22" s="15">
        <f>AA$78*'Coef Tec Tot % VBP'!AB22</f>
        <v>0</v>
      </c>
      <c r="AB22" s="15">
        <f>AB$78*'Coef Tec Tot % VBP'!AC22</f>
        <v>0</v>
      </c>
      <c r="AC22" s="15">
        <f>AC$78*'Coef Tec Tot % VBP'!AD22</f>
        <v>0</v>
      </c>
      <c r="AD22" s="15">
        <f>AD$78*'Coef Tec Tot % VBP'!AE22</f>
        <v>0</v>
      </c>
      <c r="AE22" s="15">
        <f>AE$78*'Coef Tec Tot % VBP'!AF22</f>
        <v>0</v>
      </c>
      <c r="AF22" s="15">
        <f>AF$78*'Coef Tec Tot % VBP'!AG22</f>
        <v>0</v>
      </c>
      <c r="AG22" s="15">
        <f>AG$78*'Coef Tec Tot % VBP'!AH22</f>
        <v>0</v>
      </c>
      <c r="AH22" s="15">
        <f>AH$78*'Coef Tec Tot % VBP'!AI22</f>
        <v>0</v>
      </c>
      <c r="AI22" s="15">
        <f>AI$78*'Coef Tec Tot % VBP'!AJ22</f>
        <v>0</v>
      </c>
      <c r="AJ22" s="15">
        <f>AJ$78*'Coef Tec Tot % VBP'!AK22</f>
        <v>29.015200148648297</v>
      </c>
      <c r="AK22" s="15">
        <f>AK$78*'Coef Tec Tot % VBP'!AL22</f>
        <v>0</v>
      </c>
      <c r="AL22" s="15">
        <f>AL$78*'Coef Tec Tot % VBP'!AM22</f>
        <v>0</v>
      </c>
      <c r="AM22" s="15">
        <f>AM$78*'Coef Tec Tot % VBP'!AN22</f>
        <v>0</v>
      </c>
      <c r="AN22" s="15">
        <f>AN$78*'Coef Tec Tot % VBP'!AO22</f>
        <v>0</v>
      </c>
      <c r="AO22" s="15">
        <f>AO$78*'Coef Tec Tot % VBP'!AP22</f>
        <v>0</v>
      </c>
      <c r="AP22" s="15">
        <f>AP$78*'Coef Tec Tot % VBP'!AQ22</f>
        <v>0</v>
      </c>
      <c r="AQ22" s="15">
        <f>AQ$78*'Coef Tec Tot % VBP'!AR22</f>
        <v>0</v>
      </c>
      <c r="AR22" s="15">
        <f>AR$78*'Coef Tec Tot % VBP'!AS22</f>
        <v>0</v>
      </c>
      <c r="AS22" s="15">
        <f>AS$78*'Coef Tec Tot % VBP'!AT22</f>
        <v>0</v>
      </c>
      <c r="AT22" s="15">
        <f>AT$78*'Coef Tec Tot % VBP'!AU22</f>
        <v>0</v>
      </c>
      <c r="AU22" s="15">
        <f>AU$78*'Coef Tec Tot % VBP'!AV22</f>
        <v>0</v>
      </c>
      <c r="AV22" s="15">
        <f>AV$78*'Coef Tec Tot % VBP'!AW22</f>
        <v>0</v>
      </c>
      <c r="AW22" s="15">
        <f>AW$78*'Coef Tec Tot % VBP'!AX22</f>
        <v>0</v>
      </c>
      <c r="AX22" s="15">
        <f>AX$78*'Coef Tec Tot % VBP'!AY22</f>
        <v>0</v>
      </c>
      <c r="AY22" s="15">
        <f>AY$78*'Coef Tec Tot % VBP'!AZ22</f>
        <v>0</v>
      </c>
      <c r="AZ22" s="15">
        <f>AZ$78*'Coef Tec Tot % VBP'!BA22</f>
        <v>58.001257168136569</v>
      </c>
      <c r="BA22" s="15">
        <f>BA$78*'Coef Tec Tot % VBP'!BB22</f>
        <v>2379.0374093984483</v>
      </c>
      <c r="BB22" s="15">
        <f>BB$78*'Coef Tec Tot % VBP'!BC22</f>
        <v>36.0031397483178</v>
      </c>
      <c r="BC22" s="15">
        <f>BC$78*'Coef Tec Tot % VBP'!BD22</f>
        <v>145.0001501050084</v>
      </c>
      <c r="BD22" s="15">
        <f>BD$78*'Coef Tec Tot % VBP'!BE22</f>
        <v>3862.0001980893385</v>
      </c>
      <c r="BE22" s="15">
        <f>BE$78*'Coef Tec Tot % VBP'!BF22</f>
        <v>1389.0226297518557</v>
      </c>
      <c r="BF22" s="15">
        <f>BF$78*'Coef Tec Tot % VBP'!BG22</f>
        <v>10651.858711618141</v>
      </c>
      <c r="BG22" s="15">
        <f>'Of e D IMP % VBP na X'!BE25</f>
        <v>3973.1853225470259</v>
      </c>
      <c r="BH22" s="14">
        <f t="shared" si="1"/>
        <v>6678.6733890711148</v>
      </c>
      <c r="BI22" s="68">
        <f>'VAR 1 bi em X e FBKF'!BK22</f>
        <v>1348.1472905294277</v>
      </c>
      <c r="BJ22" s="16">
        <v>0</v>
      </c>
      <c r="BK22" s="16">
        <v>0</v>
      </c>
      <c r="BL22" s="16">
        <v>15072</v>
      </c>
      <c r="BM22" s="16">
        <v>0</v>
      </c>
      <c r="BN22" s="16">
        <v>153</v>
      </c>
      <c r="BO22" s="50">
        <f>BI22+BJ22+BK22+BL22+BM22+BN22-'Of e D IMP % VBP na X'!BG83</f>
        <v>16573.147290529429</v>
      </c>
      <c r="BP22" s="17">
        <f t="shared" si="0"/>
        <v>27225.006002147569</v>
      </c>
    </row>
    <row r="23" spans="1:68">
      <c r="A23" s="66">
        <v>19</v>
      </c>
      <c r="B23" s="13" t="s">
        <v>23</v>
      </c>
      <c r="C23" s="15">
        <f>C$78*'Coef Tec Tot % VBP'!D23</f>
        <v>6590.4230150985086</v>
      </c>
      <c r="D23" s="15">
        <f>D$78*'Coef Tec Tot % VBP'!E23</f>
        <v>254.13002750137241</v>
      </c>
      <c r="E23" s="15">
        <f>E$78*'Coef Tec Tot % VBP'!F23</f>
        <v>0</v>
      </c>
      <c r="F23" s="15">
        <f>F$78*'Coef Tec Tot % VBP'!G23</f>
        <v>0</v>
      </c>
      <c r="G23" s="15">
        <f>G$78*'Coef Tec Tot % VBP'!H23</f>
        <v>1.0016007964878872</v>
      </c>
      <c r="H23" s="15">
        <f>H$78*'Coef Tec Tot % VBP'!I23</f>
        <v>268.20485870722428</v>
      </c>
      <c r="I23" s="15">
        <f>I$78*'Coef Tec Tot % VBP'!J23</f>
        <v>0</v>
      </c>
      <c r="J23" s="15">
        <f>J$78*'Coef Tec Tot % VBP'!K23</f>
        <v>0</v>
      </c>
      <c r="K23" s="15">
        <f>K$78*'Coef Tec Tot % VBP'!L23</f>
        <v>0</v>
      </c>
      <c r="L23" s="15">
        <f>L$78*'Coef Tec Tot % VBP'!M23</f>
        <v>282.30773037984022</v>
      </c>
      <c r="M23" s="15">
        <f>M$78*'Coef Tec Tot % VBP'!N23</f>
        <v>70.111219459257811</v>
      </c>
      <c r="N23" s="15">
        <f>N$78*'Coef Tec Tot % VBP'!O23</f>
        <v>81.088067452745818</v>
      </c>
      <c r="O23" s="15">
        <f>O$78*'Coef Tec Tot % VBP'!P23</f>
        <v>26.009469377989529</v>
      </c>
      <c r="P23" s="15">
        <f>P$78*'Coef Tec Tot % VBP'!Q23</f>
        <v>0</v>
      </c>
      <c r="Q23" s="15">
        <f>Q$78*'Coef Tec Tot % VBP'!R23</f>
        <v>2.0017226541821045</v>
      </c>
      <c r="R23" s="15">
        <f>R$78*'Coef Tec Tot % VBP'!S23</f>
        <v>14.017111552739916</v>
      </c>
      <c r="S23" s="15">
        <f>S$78*'Coef Tec Tot % VBP'!T23</f>
        <v>0</v>
      </c>
      <c r="T23" s="15">
        <f>T$78*'Coef Tec Tot % VBP'!U23</f>
        <v>263.05783997281179</v>
      </c>
      <c r="U23" s="15">
        <f>U$78*'Coef Tec Tot % VBP'!V23</f>
        <v>955.9518017858386</v>
      </c>
      <c r="V23" s="15">
        <f>V$78*'Coef Tec Tot % VBP'!W23</f>
        <v>6.0018784925242574</v>
      </c>
      <c r="W23" s="15">
        <f>W$78*'Coef Tec Tot % VBP'!X23</f>
        <v>111.05133909701182</v>
      </c>
      <c r="X23" s="15">
        <f>X$78*'Coef Tec Tot % VBP'!Y23</f>
        <v>6.006703456818058</v>
      </c>
      <c r="Y23" s="15">
        <f>Y$78*'Coef Tec Tot % VBP'!Z23</f>
        <v>21.018800620254083</v>
      </c>
      <c r="Z23" s="15">
        <f>Z$78*'Coef Tec Tot % VBP'!AA23</f>
        <v>0</v>
      </c>
      <c r="AA23" s="15">
        <f>AA$78*'Coef Tec Tot % VBP'!AB23</f>
        <v>0</v>
      </c>
      <c r="AB23" s="15">
        <f>AB$78*'Coef Tec Tot % VBP'!AC23</f>
        <v>0</v>
      </c>
      <c r="AC23" s="15">
        <f>AC$78*'Coef Tec Tot % VBP'!AD23</f>
        <v>0</v>
      </c>
      <c r="AD23" s="15">
        <f>AD$78*'Coef Tec Tot % VBP'!AE23</f>
        <v>0</v>
      </c>
      <c r="AE23" s="15">
        <f>AE$78*'Coef Tec Tot % VBP'!AF23</f>
        <v>0</v>
      </c>
      <c r="AF23" s="15">
        <f>AF$78*'Coef Tec Tot % VBP'!AG23</f>
        <v>0</v>
      </c>
      <c r="AG23" s="15">
        <f>AG$78*'Coef Tec Tot % VBP'!AH23</f>
        <v>0</v>
      </c>
      <c r="AH23" s="15">
        <f>AH$78*'Coef Tec Tot % VBP'!AI23</f>
        <v>0</v>
      </c>
      <c r="AI23" s="15">
        <f>AI$78*'Coef Tec Tot % VBP'!AJ23</f>
        <v>0</v>
      </c>
      <c r="AJ23" s="15">
        <f>AJ$78*'Coef Tec Tot % VBP'!AK23</f>
        <v>0</v>
      </c>
      <c r="AK23" s="15">
        <f>AK$78*'Coef Tec Tot % VBP'!AL23</f>
        <v>0</v>
      </c>
      <c r="AL23" s="15">
        <f>AL$78*'Coef Tec Tot % VBP'!AM23</f>
        <v>0</v>
      </c>
      <c r="AM23" s="15">
        <f>AM$78*'Coef Tec Tot % VBP'!AN23</f>
        <v>0</v>
      </c>
      <c r="AN23" s="15">
        <f>AN$78*'Coef Tec Tot % VBP'!AO23</f>
        <v>5.0096674544179329</v>
      </c>
      <c r="AO23" s="15">
        <f>AO$78*'Coef Tec Tot % VBP'!AP23</f>
        <v>461.18787545241668</v>
      </c>
      <c r="AP23" s="15">
        <f>AP$78*'Coef Tec Tot % VBP'!AQ23</f>
        <v>0</v>
      </c>
      <c r="AQ23" s="15">
        <f>AQ$78*'Coef Tec Tot % VBP'!AR23</f>
        <v>61.002771546392196</v>
      </c>
      <c r="AR23" s="15">
        <f>AR$78*'Coef Tec Tot % VBP'!AS23</f>
        <v>0</v>
      </c>
      <c r="AS23" s="15">
        <f>AS$78*'Coef Tec Tot % VBP'!AT23</f>
        <v>13.008050753443593</v>
      </c>
      <c r="AT23" s="15">
        <f>AT$78*'Coef Tec Tot % VBP'!AU23</f>
        <v>0</v>
      </c>
      <c r="AU23" s="15">
        <f>AU$78*'Coef Tec Tot % VBP'!AV23</f>
        <v>0</v>
      </c>
      <c r="AV23" s="15">
        <f>AV$78*'Coef Tec Tot % VBP'!AW23</f>
        <v>0</v>
      </c>
      <c r="AW23" s="15">
        <f>AW$78*'Coef Tec Tot % VBP'!AX23</f>
        <v>0</v>
      </c>
      <c r="AX23" s="15">
        <f>AX$78*'Coef Tec Tot % VBP'!AY23</f>
        <v>160.07821162158331</v>
      </c>
      <c r="AY23" s="15">
        <f>AY$78*'Coef Tec Tot % VBP'!AZ23</f>
        <v>336.21342398614865</v>
      </c>
      <c r="AZ23" s="15">
        <f>AZ$78*'Coef Tec Tot % VBP'!BA23</f>
        <v>0</v>
      </c>
      <c r="BA23" s="15">
        <f>BA$78*'Coef Tec Tot % VBP'!BB23</f>
        <v>382.00600688953648</v>
      </c>
      <c r="BB23" s="15">
        <f>BB$78*'Coef Tec Tot % VBP'!BC23</f>
        <v>0</v>
      </c>
      <c r="BC23" s="15">
        <f>BC$78*'Coef Tec Tot % VBP'!BD23</f>
        <v>0</v>
      </c>
      <c r="BD23" s="15">
        <f>BD$78*'Coef Tec Tot % VBP'!BE23</f>
        <v>0</v>
      </c>
      <c r="BE23" s="15">
        <f>BE$78*'Coef Tec Tot % VBP'!BF23</f>
        <v>0</v>
      </c>
      <c r="BF23" s="15">
        <f>BF$78*'Coef Tec Tot % VBP'!BG23</f>
        <v>10367.702420607475</v>
      </c>
      <c r="BG23" s="15">
        <f>'Of e D IMP % VBP na X'!BE26</f>
        <v>2128.1705316186162</v>
      </c>
      <c r="BH23" s="14">
        <f t="shared" si="1"/>
        <v>8239.5318889888586</v>
      </c>
      <c r="BI23" s="68">
        <f>'VAR 1 bi em X e FBKF'!BK23</f>
        <v>633.950213998957</v>
      </c>
      <c r="BJ23" s="16">
        <v>0</v>
      </c>
      <c r="BK23" s="16">
        <v>0</v>
      </c>
      <c r="BL23" s="16">
        <v>179</v>
      </c>
      <c r="BM23" s="16">
        <v>0</v>
      </c>
      <c r="BN23" s="16">
        <v>-600</v>
      </c>
      <c r="BO23" s="50">
        <f>BI23+BJ23+BK23+BL23+BM23+BN23-'Of e D IMP % VBP na X'!BG84</f>
        <v>212.950213998957</v>
      </c>
      <c r="BP23" s="17">
        <f t="shared" si="0"/>
        <v>10580.652634606431</v>
      </c>
    </row>
    <row r="24" spans="1:68">
      <c r="A24" s="66">
        <v>20</v>
      </c>
      <c r="B24" s="13" t="s">
        <v>143</v>
      </c>
      <c r="C24" s="15">
        <f>C$78*'Coef Tec Tot % VBP'!D24</f>
        <v>0</v>
      </c>
      <c r="D24" s="15">
        <f>D$78*'Coef Tec Tot % VBP'!E24</f>
        <v>0</v>
      </c>
      <c r="E24" s="15">
        <f>E$78*'Coef Tec Tot % VBP'!F24</f>
        <v>0</v>
      </c>
      <c r="F24" s="15">
        <f>F$78*'Coef Tec Tot % VBP'!G24</f>
        <v>0</v>
      </c>
      <c r="G24" s="15">
        <f>G$78*'Coef Tec Tot % VBP'!H24</f>
        <v>10.016007964878874</v>
      </c>
      <c r="H24" s="15">
        <f>H$78*'Coef Tec Tot % VBP'!I24</f>
        <v>397.30346607002997</v>
      </c>
      <c r="I24" s="15">
        <f>I$78*'Coef Tec Tot % VBP'!J24</f>
        <v>0</v>
      </c>
      <c r="J24" s="15">
        <f>J$78*'Coef Tec Tot % VBP'!K24</f>
        <v>0</v>
      </c>
      <c r="K24" s="15">
        <f>K$78*'Coef Tec Tot % VBP'!L24</f>
        <v>11.00146396069826</v>
      </c>
      <c r="L24" s="15">
        <f>L$78*'Coef Tec Tot % VBP'!M24</f>
        <v>115.12549288539583</v>
      </c>
      <c r="M24" s="15">
        <f>M$78*'Coef Tec Tot % VBP'!N24</f>
        <v>3.0047665482539063</v>
      </c>
      <c r="N24" s="15">
        <f>N$78*'Coef Tec Tot % VBP'!O24</f>
        <v>16.01739604004856</v>
      </c>
      <c r="O24" s="15">
        <f>O$78*'Coef Tec Tot % VBP'!P24</f>
        <v>0</v>
      </c>
      <c r="P24" s="15">
        <f>P$78*'Coef Tec Tot % VBP'!Q24</f>
        <v>0</v>
      </c>
      <c r="Q24" s="15">
        <f>Q$78*'Coef Tec Tot % VBP'!R24</f>
        <v>0</v>
      </c>
      <c r="R24" s="15">
        <f>R$78*'Coef Tec Tot % VBP'!S24</f>
        <v>183.22367243938604</v>
      </c>
      <c r="S24" s="15">
        <f>S$78*'Coef Tec Tot % VBP'!T24</f>
        <v>0</v>
      </c>
      <c r="T24" s="15">
        <f>T$78*'Coef Tec Tot % VBP'!U24</f>
        <v>133.02924987218239</v>
      </c>
      <c r="U24" s="15">
        <f>U$78*'Coef Tec Tot % VBP'!V24</f>
        <v>17.016943068439012</v>
      </c>
      <c r="V24" s="15">
        <f>V$78*'Coef Tec Tot % VBP'!W24</f>
        <v>757.23700314014388</v>
      </c>
      <c r="W24" s="15">
        <f>W$78*'Coef Tec Tot % VBP'!X24</f>
        <v>12.005550172649928</v>
      </c>
      <c r="X24" s="15">
        <f>X$78*'Coef Tec Tot % VBP'!Y24</f>
        <v>23.025696584469223</v>
      </c>
      <c r="Y24" s="15">
        <f>Y$78*'Coef Tec Tot % VBP'!Z24</f>
        <v>0</v>
      </c>
      <c r="Z24" s="15">
        <f>Z$78*'Coef Tec Tot % VBP'!AA24</f>
        <v>16.004772355247333</v>
      </c>
      <c r="AA24" s="15">
        <f>AA$78*'Coef Tec Tot % VBP'!AB24</f>
        <v>2.0015152554206002</v>
      </c>
      <c r="AB24" s="15">
        <f>AB$78*'Coef Tec Tot % VBP'!AC24</f>
        <v>4.0065339590699809</v>
      </c>
      <c r="AC24" s="15">
        <f>AC$78*'Coef Tec Tot % VBP'!AD24</f>
        <v>79.135265520182642</v>
      </c>
      <c r="AD24" s="15">
        <f>AD$78*'Coef Tec Tot % VBP'!AE24</f>
        <v>68.055103246250354</v>
      </c>
      <c r="AE24" s="15">
        <f>AE$78*'Coef Tec Tot % VBP'!AF24</f>
        <v>116.12361202866339</v>
      </c>
      <c r="AF24" s="15">
        <f>AF$78*'Coef Tec Tot % VBP'!AG24</f>
        <v>0</v>
      </c>
      <c r="AG24" s="15">
        <f>AG$78*'Coef Tec Tot % VBP'!AH24</f>
        <v>15.004654765800892</v>
      </c>
      <c r="AH24" s="15">
        <f>AH$78*'Coef Tec Tot % VBP'!AI24</f>
        <v>0</v>
      </c>
      <c r="AI24" s="15">
        <f>AI$78*'Coef Tec Tot % VBP'!AJ24</f>
        <v>0</v>
      </c>
      <c r="AJ24" s="15">
        <f>AJ$78*'Coef Tec Tot % VBP'!AK24</f>
        <v>0</v>
      </c>
      <c r="AK24" s="15">
        <f>AK$78*'Coef Tec Tot % VBP'!AL24</f>
        <v>0</v>
      </c>
      <c r="AL24" s="15">
        <f>AL$78*'Coef Tec Tot % VBP'!AM24</f>
        <v>6.0065344622289878</v>
      </c>
      <c r="AM24" s="15">
        <f>AM$78*'Coef Tec Tot % VBP'!AN24</f>
        <v>17.021305291341253</v>
      </c>
      <c r="AN24" s="15">
        <f>AN$78*'Coef Tec Tot % VBP'!AO24</f>
        <v>0</v>
      </c>
      <c r="AO24" s="15">
        <f>AO$78*'Coef Tec Tot % VBP'!AP24</f>
        <v>13.005298006250362</v>
      </c>
      <c r="AP24" s="15">
        <f>AP$78*'Coef Tec Tot % VBP'!AQ24</f>
        <v>142.07169265762877</v>
      </c>
      <c r="AQ24" s="15">
        <f>AQ$78*'Coef Tec Tot % VBP'!AR24</f>
        <v>14.000636092614602</v>
      </c>
      <c r="AR24" s="15">
        <f>AR$78*'Coef Tec Tot % VBP'!AS24</f>
        <v>0</v>
      </c>
      <c r="AS24" s="15">
        <f>AS$78*'Coef Tec Tot % VBP'!AT24</f>
        <v>90.055735985378718</v>
      </c>
      <c r="AT24" s="15">
        <f>AT$78*'Coef Tec Tot % VBP'!AU24</f>
        <v>153.05167087701003</v>
      </c>
      <c r="AU24" s="15">
        <f>AU$78*'Coef Tec Tot % VBP'!AV24</f>
        <v>14.003639943216454</v>
      </c>
      <c r="AV24" s="15">
        <f>AV$78*'Coef Tec Tot % VBP'!AW24</f>
        <v>26.002517580062872</v>
      </c>
      <c r="AW24" s="15">
        <f>AW$78*'Coef Tec Tot % VBP'!AX24</f>
        <v>12.002078535257818</v>
      </c>
      <c r="AX24" s="15">
        <f>AX$78*'Coef Tec Tot % VBP'!AY24</f>
        <v>266.13002682088222</v>
      </c>
      <c r="AY24" s="15">
        <f>AY$78*'Coef Tec Tot % VBP'!AZ24</f>
        <v>208.13211961047298</v>
      </c>
      <c r="AZ24" s="15">
        <f>AZ$78*'Coef Tec Tot % VBP'!BA24</f>
        <v>40.000867012507982</v>
      </c>
      <c r="BA24" s="15">
        <f>BA$78*'Coef Tec Tot % VBP'!BB24</f>
        <v>586.00921475724704</v>
      </c>
      <c r="BB24" s="15">
        <f>BB$78*'Coef Tec Tot % VBP'!BC24</f>
        <v>702.06122509219722</v>
      </c>
      <c r="BC24" s="15">
        <f>BC$78*'Coef Tec Tot % VBP'!BD24</f>
        <v>12.000012422483454</v>
      </c>
      <c r="BD24" s="15">
        <f>BD$78*'Coef Tec Tot % VBP'!BE24</f>
        <v>4.0000002051676216</v>
      </c>
      <c r="BE24" s="15">
        <f>BE$78*'Coef Tec Tot % VBP'!BF24</f>
        <v>78.001270785201399</v>
      </c>
      <c r="BF24" s="15">
        <f>BF$78*'Coef Tec Tot % VBP'!BG24</f>
        <v>4362.3993972060016</v>
      </c>
      <c r="BG24" s="15">
        <f>'Of e D IMP % VBP na X'!BE27</f>
        <v>55.030267625305072</v>
      </c>
      <c r="BH24" s="14">
        <f t="shared" si="1"/>
        <v>4307.3691295806966</v>
      </c>
      <c r="BI24" s="68">
        <f>'VAR 1 bi em X e FBKF'!BK24</f>
        <v>973.99629397624562</v>
      </c>
      <c r="BJ24" s="16">
        <v>0</v>
      </c>
      <c r="BK24" s="16">
        <v>0</v>
      </c>
      <c r="BL24" s="16">
        <v>11647</v>
      </c>
      <c r="BM24" s="16">
        <v>0</v>
      </c>
      <c r="BN24" s="16">
        <v>398</v>
      </c>
      <c r="BO24" s="50">
        <f>BI24+BJ24+BK24+BL24+BM24+BN24-'Of e D IMP % VBP na X'!BG85</f>
        <v>13018.996293976246</v>
      </c>
      <c r="BP24" s="17">
        <f t="shared" si="0"/>
        <v>17381.395691182246</v>
      </c>
    </row>
    <row r="25" spans="1:68">
      <c r="A25" s="66">
        <v>21</v>
      </c>
      <c r="B25" s="18" t="s">
        <v>24</v>
      </c>
      <c r="C25" s="15">
        <f>C$78*'Coef Tec Tot % VBP'!D25</f>
        <v>0</v>
      </c>
      <c r="D25" s="15">
        <f>D$78*'Coef Tec Tot % VBP'!E25</f>
        <v>0</v>
      </c>
      <c r="E25" s="15">
        <f>E$78*'Coef Tec Tot % VBP'!F25</f>
        <v>0</v>
      </c>
      <c r="F25" s="15">
        <f>F$78*'Coef Tec Tot % VBP'!G25</f>
        <v>0</v>
      </c>
      <c r="G25" s="15">
        <f>G$78*'Coef Tec Tot % VBP'!H25</f>
        <v>0</v>
      </c>
      <c r="H25" s="15">
        <f>H$78*'Coef Tec Tot % VBP'!I25</f>
        <v>6.0045863889677067</v>
      </c>
      <c r="I25" s="15">
        <f>I$78*'Coef Tec Tot % VBP'!J25</f>
        <v>0</v>
      </c>
      <c r="J25" s="15">
        <f>J$78*'Coef Tec Tot % VBP'!K25</f>
        <v>8.0053619796936584</v>
      </c>
      <c r="K25" s="15">
        <f>K$78*'Coef Tec Tot % VBP'!L25</f>
        <v>0</v>
      </c>
      <c r="L25" s="15">
        <f>L$78*'Coef Tec Tot % VBP'!M25</f>
        <v>44.048014669194927</v>
      </c>
      <c r="M25" s="15">
        <f>M$78*'Coef Tec Tot % VBP'!N25</f>
        <v>66.104864061585943</v>
      </c>
      <c r="N25" s="15">
        <f>N$78*'Coef Tec Tot % VBP'!O25</f>
        <v>354.38488738607435</v>
      </c>
      <c r="O25" s="15">
        <f>O$78*'Coef Tec Tot % VBP'!P25</f>
        <v>284.10343474419335</v>
      </c>
      <c r="P25" s="15">
        <f>P$78*'Coef Tec Tot % VBP'!Q25</f>
        <v>0</v>
      </c>
      <c r="Q25" s="15">
        <f>Q$78*'Coef Tec Tot % VBP'!R25</f>
        <v>0</v>
      </c>
      <c r="R25" s="15">
        <f>R$78*'Coef Tec Tot % VBP'!S25</f>
        <v>0</v>
      </c>
      <c r="S25" s="15">
        <f>S$78*'Coef Tec Tot % VBP'!T25</f>
        <v>2.002568699123306</v>
      </c>
      <c r="T25" s="15">
        <f>T$78*'Coef Tec Tot % VBP'!U25</f>
        <v>0</v>
      </c>
      <c r="U25" s="15">
        <f>U$78*'Coef Tec Tot % VBP'!V25</f>
        <v>2.0019933021692955</v>
      </c>
      <c r="V25" s="15">
        <f>V$78*'Coef Tec Tot % VBP'!W25</f>
        <v>12.003756985048515</v>
      </c>
      <c r="W25" s="15">
        <f>W$78*'Coef Tec Tot % VBP'!X25</f>
        <v>20.009250287749879</v>
      </c>
      <c r="X25" s="15">
        <f>X$78*'Coef Tec Tot % VBP'!Y25</f>
        <v>40.044689712120388</v>
      </c>
      <c r="Y25" s="15">
        <f>Y$78*'Coef Tec Tot % VBP'!Z25</f>
        <v>153.13697594756547</v>
      </c>
      <c r="Z25" s="15">
        <f>Z$78*'Coef Tec Tot % VBP'!AA25</f>
        <v>0</v>
      </c>
      <c r="AA25" s="15">
        <f>AA$78*'Coef Tec Tot % VBP'!AB25</f>
        <v>92.069701749347601</v>
      </c>
      <c r="AB25" s="15">
        <f>AB$78*'Coef Tec Tot % VBP'!AC25</f>
        <v>57.093108916747227</v>
      </c>
      <c r="AC25" s="15">
        <f>AC$78*'Coef Tec Tot % VBP'!AD25</f>
        <v>2.0034244435489277</v>
      </c>
      <c r="AD25" s="15">
        <f>AD$78*'Coef Tec Tot % VBP'!AE25</f>
        <v>531.43029152586678</v>
      </c>
      <c r="AE25" s="15">
        <f>AE$78*'Coef Tec Tot % VBP'!AF25</f>
        <v>158.168368108007</v>
      </c>
      <c r="AF25" s="15">
        <f>AF$78*'Coef Tec Tot % VBP'!AG25</f>
        <v>35.014902771814306</v>
      </c>
      <c r="AG25" s="15">
        <f>AG$78*'Coef Tec Tot % VBP'!AH25</f>
        <v>0</v>
      </c>
      <c r="AH25" s="15">
        <f>AH$78*'Coef Tec Tot % VBP'!AI25</f>
        <v>26.025249936744594</v>
      </c>
      <c r="AI25" s="15">
        <f>AI$78*'Coef Tec Tot % VBP'!AJ25</f>
        <v>1.0006416237046283</v>
      </c>
      <c r="AJ25" s="15">
        <f>AJ$78*'Coef Tec Tot % VBP'!AK25</f>
        <v>25.013103576420946</v>
      </c>
      <c r="AK25" s="15">
        <f>AK$78*'Coef Tec Tot % VBP'!AL25</f>
        <v>476.4431071634848</v>
      </c>
      <c r="AL25" s="15">
        <f>AL$78*'Coef Tec Tot % VBP'!AM25</f>
        <v>22.023959694839618</v>
      </c>
      <c r="AM25" s="15">
        <f>AM$78*'Coef Tec Tot % VBP'!AN25</f>
        <v>83.104019951842588</v>
      </c>
      <c r="AN25" s="15">
        <f>AN$78*'Coef Tec Tot % VBP'!AO25</f>
        <v>45.087007089761393</v>
      </c>
      <c r="AO25" s="15">
        <f>AO$78*'Coef Tec Tot % VBP'!AP25</f>
        <v>178.07254193173571</v>
      </c>
      <c r="AP25" s="15">
        <f>AP$78*'Coef Tec Tot % VBP'!AQ25</f>
        <v>0</v>
      </c>
      <c r="AQ25" s="15">
        <f>AQ$78*'Coef Tec Tot % VBP'!AR25</f>
        <v>3401.1545250701615</v>
      </c>
      <c r="AR25" s="15">
        <f>AR$78*'Coef Tec Tot % VBP'!AS25</f>
        <v>0</v>
      </c>
      <c r="AS25" s="15">
        <f>AS$78*'Coef Tec Tot % VBP'!AT25</f>
        <v>47.029106570142218</v>
      </c>
      <c r="AT25" s="15">
        <f>AT$78*'Coef Tec Tot % VBP'!AU25</f>
        <v>0</v>
      </c>
      <c r="AU25" s="15">
        <f>AU$78*'Coef Tec Tot % VBP'!AV25</f>
        <v>0</v>
      </c>
      <c r="AV25" s="15">
        <f>AV$78*'Coef Tec Tot % VBP'!AW25</f>
        <v>19.001839770045947</v>
      </c>
      <c r="AW25" s="15">
        <f>AW$78*'Coef Tec Tot % VBP'!AX25</f>
        <v>28.004849915601572</v>
      </c>
      <c r="AX25" s="15">
        <f>AX$78*'Coef Tec Tot % VBP'!AY25</f>
        <v>0</v>
      </c>
      <c r="AY25" s="15">
        <f>AY$78*'Coef Tec Tot % VBP'!AZ25</f>
        <v>0</v>
      </c>
      <c r="AZ25" s="15">
        <f>AZ$78*'Coef Tec Tot % VBP'!BA25</f>
        <v>185.00400993284941</v>
      </c>
      <c r="BA25" s="15">
        <f>BA$78*'Coef Tec Tot % VBP'!BB25</f>
        <v>0</v>
      </c>
      <c r="BB25" s="15">
        <f>BB$78*'Coef Tec Tot % VBP'!BC25</f>
        <v>15.001308228465753</v>
      </c>
      <c r="BC25" s="15">
        <f>BC$78*'Coef Tec Tot % VBP'!BD25</f>
        <v>101.00010455590241</v>
      </c>
      <c r="BD25" s="15">
        <f>BD$78*'Coef Tec Tot % VBP'!BE25</f>
        <v>43.00000220555193</v>
      </c>
      <c r="BE25" s="15">
        <f>BE$78*'Coef Tec Tot % VBP'!BF25</f>
        <v>648.01055729244229</v>
      </c>
      <c r="BF25" s="15">
        <f>BF$78*'Coef Tec Tot % VBP'!BG25</f>
        <v>7212.967260196805</v>
      </c>
      <c r="BG25" s="15">
        <f>'Of e D IMP % VBP na X'!BE28</f>
        <v>524.28836792108837</v>
      </c>
      <c r="BH25" s="14">
        <f t="shared" si="1"/>
        <v>6688.6788922757169</v>
      </c>
      <c r="BI25" s="68">
        <f>'VAR 1 bi em X e FBKF'!BK25</f>
        <v>350.07693779372784</v>
      </c>
      <c r="BJ25" s="16">
        <v>0</v>
      </c>
      <c r="BK25" s="16">
        <v>0</v>
      </c>
      <c r="BL25" s="16">
        <v>836</v>
      </c>
      <c r="BM25" s="16">
        <v>0</v>
      </c>
      <c r="BN25" s="16">
        <v>-131</v>
      </c>
      <c r="BO25" s="50">
        <f>BI25+BJ25+BK25+BL25+BM25+BN25-'Of e D IMP % VBP na X'!BG86</f>
        <v>1055.0769377937279</v>
      </c>
      <c r="BP25" s="17">
        <f t="shared" si="0"/>
        <v>8268.0441979905336</v>
      </c>
    </row>
    <row r="26" spans="1:68">
      <c r="A26" s="66">
        <v>22</v>
      </c>
      <c r="B26" s="13" t="s">
        <v>25</v>
      </c>
      <c r="C26" s="15">
        <f>C$78*'Coef Tec Tot % VBP'!D26</f>
        <v>0</v>
      </c>
      <c r="D26" s="15">
        <f>D$78*'Coef Tec Tot % VBP'!E26</f>
        <v>0</v>
      </c>
      <c r="E26" s="15">
        <f>E$78*'Coef Tec Tot % VBP'!F26</f>
        <v>177.19275856516137</v>
      </c>
      <c r="F26" s="15">
        <f>F$78*'Coef Tec Tot % VBP'!G26</f>
        <v>5.0129217684257004</v>
      </c>
      <c r="G26" s="15">
        <f>G$78*'Coef Tec Tot % VBP'!H26</f>
        <v>205.32816328001687</v>
      </c>
      <c r="H26" s="15">
        <f>H$78*'Coef Tec Tot % VBP'!I26</f>
        <v>525.40130903467434</v>
      </c>
      <c r="I26" s="15">
        <f>I$78*'Coef Tec Tot % VBP'!J26</f>
        <v>10.013554886268963</v>
      </c>
      <c r="J26" s="15">
        <f>J$78*'Coef Tec Tot % VBP'!K26</f>
        <v>63.042225590087561</v>
      </c>
      <c r="K26" s="15">
        <f>K$78*'Coef Tec Tot % VBP'!L26</f>
        <v>34.004524969430982</v>
      </c>
      <c r="L26" s="15">
        <f>L$78*'Coef Tec Tot % VBP'!M26</f>
        <v>107.11676294554221</v>
      </c>
      <c r="M26" s="15">
        <f>M$78*'Coef Tec Tot % VBP'!N26</f>
        <v>86.136641049945311</v>
      </c>
      <c r="N26" s="15">
        <f>N$78*'Coef Tec Tot % VBP'!O26</f>
        <v>1009.0959505230592</v>
      </c>
      <c r="O26" s="15">
        <f>O$78*'Coef Tec Tot % VBP'!P26</f>
        <v>407.1482321862207</v>
      </c>
      <c r="P26" s="15">
        <f>P$78*'Coef Tec Tot % VBP'!Q26</f>
        <v>184.14964546798282</v>
      </c>
      <c r="Q26" s="15">
        <f>Q$78*'Coef Tec Tot % VBP'!R26</f>
        <v>11.009474598001574</v>
      </c>
      <c r="R26" s="15">
        <f>R$78*'Coef Tec Tot % VBP'!S26</f>
        <v>1405.7160442890599</v>
      </c>
      <c r="S26" s="15">
        <f>S$78*'Coef Tec Tot % VBP'!T26</f>
        <v>665.85409245849928</v>
      </c>
      <c r="T26" s="15">
        <f>T$78*'Coef Tec Tot % VBP'!U26</f>
        <v>532.11699948872956</v>
      </c>
      <c r="U26" s="15">
        <f>U$78*'Coef Tec Tot % VBP'!V26</f>
        <v>404.4026470381977</v>
      </c>
      <c r="V26" s="15">
        <f>V$78*'Coef Tec Tot % VBP'!W26</f>
        <v>1159.3628621392691</v>
      </c>
      <c r="W26" s="15">
        <f>W$78*'Coef Tec Tot % VBP'!X26</f>
        <v>115.05318915456179</v>
      </c>
      <c r="X26" s="15">
        <f>X$78*'Coef Tec Tot % VBP'!Y26</f>
        <v>178.19886921893573</v>
      </c>
      <c r="Y26" s="15">
        <f>Y$78*'Coef Tec Tot % VBP'!Z26</f>
        <v>527.4718060416144</v>
      </c>
      <c r="Z26" s="15">
        <f>Z$78*'Coef Tec Tot % VBP'!AA26</f>
        <v>75.022370415221872</v>
      </c>
      <c r="AA26" s="15">
        <f>AA$78*'Coef Tec Tot % VBP'!AB26</f>
        <v>109.08258142042271</v>
      </c>
      <c r="AB26" s="15">
        <f>AB$78*'Coef Tec Tot % VBP'!AC26</f>
        <v>45.07350703953729</v>
      </c>
      <c r="AC26" s="15">
        <f>AC$78*'Coef Tec Tot % VBP'!AD26</f>
        <v>130.22258883068031</v>
      </c>
      <c r="AD26" s="15">
        <f>AD$78*'Coef Tec Tot % VBP'!AE26</f>
        <v>134.10858580878747</v>
      </c>
      <c r="AE26" s="15">
        <f>AE$78*'Coef Tec Tot % VBP'!AF26</f>
        <v>18.019181176861558</v>
      </c>
      <c r="AF26" s="15">
        <f>AF$78*'Coef Tec Tot % VBP'!AG26</f>
        <v>1.0004257934804086</v>
      </c>
      <c r="AG26" s="15">
        <f>AG$78*'Coef Tec Tot % VBP'!AH26</f>
        <v>0</v>
      </c>
      <c r="AH26" s="15">
        <f>AH$78*'Coef Tec Tot % VBP'!AI26</f>
        <v>224.21753791656883</v>
      </c>
      <c r="AI26" s="15">
        <f>AI$78*'Coef Tec Tot % VBP'!AJ26</f>
        <v>337.2162271884597</v>
      </c>
      <c r="AJ26" s="15">
        <f>AJ$78*'Coef Tec Tot % VBP'!AK26</f>
        <v>135.07075931267312</v>
      </c>
      <c r="AK26" s="15">
        <f>AK$78*'Coef Tec Tot % VBP'!AL26</f>
        <v>0</v>
      </c>
      <c r="AL26" s="15">
        <f>AL$78*'Coef Tec Tot % VBP'!AM26</f>
        <v>0</v>
      </c>
      <c r="AM26" s="15">
        <f>AM$78*'Coef Tec Tot % VBP'!AN26</f>
        <v>130.16292281613897</v>
      </c>
      <c r="AN26" s="15">
        <f>AN$78*'Coef Tec Tot % VBP'!AO26</f>
        <v>0</v>
      </c>
      <c r="AO26" s="15">
        <f>AO$78*'Coef Tec Tot % VBP'!AP26</f>
        <v>239.0974018072182</v>
      </c>
      <c r="AP26" s="15">
        <f>AP$78*'Coef Tec Tot % VBP'!AQ26</f>
        <v>493.24890479021821</v>
      </c>
      <c r="AQ26" s="15">
        <f>AQ$78*'Coef Tec Tot % VBP'!AR26</f>
        <v>299.01358512084045</v>
      </c>
      <c r="AR26" s="15">
        <f>AR$78*'Coef Tec Tot % VBP'!AS26</f>
        <v>0</v>
      </c>
      <c r="AS26" s="15">
        <f>AS$78*'Coef Tec Tot % VBP'!AT26</f>
        <v>0</v>
      </c>
      <c r="AT26" s="15">
        <f>AT$78*'Coef Tec Tot % VBP'!AU26</f>
        <v>0</v>
      </c>
      <c r="AU26" s="15">
        <f>AU$78*'Coef Tec Tot % VBP'!AV26</f>
        <v>116.03015952950776</v>
      </c>
      <c r="AV26" s="15">
        <f>AV$78*'Coef Tec Tot % VBP'!AW26</f>
        <v>0</v>
      </c>
      <c r="AW26" s="15">
        <f>AW$78*'Coef Tec Tot % VBP'!AX26</f>
        <v>25.004330281787116</v>
      </c>
      <c r="AX26" s="15">
        <f>AX$78*'Coef Tec Tot % VBP'!AY26</f>
        <v>0</v>
      </c>
      <c r="AY26" s="15">
        <f>AY$78*'Coef Tec Tot % VBP'!AZ26</f>
        <v>61.038746616532947</v>
      </c>
      <c r="AZ26" s="15">
        <f>AZ$78*'Coef Tec Tot % VBP'!BA26</f>
        <v>96.002080830019139</v>
      </c>
      <c r="BA26" s="15">
        <f>BA$78*'Coef Tec Tot % VBP'!BB26</f>
        <v>173.00272039761731</v>
      </c>
      <c r="BB26" s="15">
        <f>BB$78*'Coef Tec Tot % VBP'!BC26</f>
        <v>25.002180380776249</v>
      </c>
      <c r="BC26" s="15">
        <f>BC$78*'Coef Tec Tot % VBP'!BD26</f>
        <v>53.000054865968593</v>
      </c>
      <c r="BD26" s="15">
        <f>BD$78*'Coef Tec Tot % VBP'!BE26</f>
        <v>210.00001077130011</v>
      </c>
      <c r="BE26" s="15">
        <f>BE$78*'Coef Tec Tot % VBP'!BF26</f>
        <v>164.00267190734652</v>
      </c>
      <c r="BF26" s="15">
        <f>BF$78*'Coef Tec Tot % VBP'!BG26</f>
        <v>11104.107456466103</v>
      </c>
      <c r="BG26" s="15">
        <f>'Of e D IMP % VBP na X'!BE29</f>
        <v>2885.5871242069056</v>
      </c>
      <c r="BH26" s="14">
        <f t="shared" si="1"/>
        <v>8218.5203322591969</v>
      </c>
      <c r="BI26" s="68">
        <f>'VAR 1 bi em X e FBKF'!BK26</f>
        <v>2107.4832272338745</v>
      </c>
      <c r="BJ26" s="16">
        <v>0</v>
      </c>
      <c r="BK26" s="16">
        <v>0</v>
      </c>
      <c r="BL26" s="16">
        <v>271</v>
      </c>
      <c r="BM26" s="16">
        <v>0</v>
      </c>
      <c r="BN26" s="16">
        <v>355</v>
      </c>
      <c r="BO26" s="50">
        <f>BI26+BJ26+BK26+BL26+BM26+BN26-'Of e D IMP % VBP na X'!BG87</f>
        <v>2733.4832272338745</v>
      </c>
      <c r="BP26" s="17">
        <f t="shared" si="0"/>
        <v>13837.590683699978</v>
      </c>
    </row>
    <row r="27" spans="1:68">
      <c r="A27" s="66">
        <v>23</v>
      </c>
      <c r="B27" s="13" t="s">
        <v>147</v>
      </c>
      <c r="C27" s="15">
        <f>C$78*'Coef Tec Tot % VBP'!D27</f>
        <v>668.65166678095443</v>
      </c>
      <c r="D27" s="15">
        <f>D$78*'Coef Tec Tot % VBP'!E27</f>
        <v>74.037882027958887</v>
      </c>
      <c r="E27" s="15">
        <f>E$78*'Coef Tec Tot % VBP'!F27</f>
        <v>79.086033483885572</v>
      </c>
      <c r="F27" s="15">
        <f>F$78*'Coef Tec Tot % VBP'!G27</f>
        <v>75.193826526385493</v>
      </c>
      <c r="G27" s="15">
        <f>G$78*'Coef Tec Tot % VBP'!H27</f>
        <v>371.5938954970062</v>
      </c>
      <c r="H27" s="15">
        <f>H$78*'Coef Tec Tot % VBP'!I27</f>
        <v>4030.0782313954924</v>
      </c>
      <c r="I27" s="15">
        <f>I$78*'Coef Tec Tot % VBP'!J27</f>
        <v>29.039309170179997</v>
      </c>
      <c r="J27" s="15">
        <f>J$78*'Coef Tec Tot % VBP'!K27</f>
        <v>247.16555112304169</v>
      </c>
      <c r="K27" s="15">
        <f>K$78*'Coef Tec Tot % VBP'!L27</f>
        <v>62.008251414844729</v>
      </c>
      <c r="L27" s="15">
        <f>L$78*'Coef Tec Tot % VBP'!M27</f>
        <v>339.36993120129728</v>
      </c>
      <c r="M27" s="15">
        <f>M$78*'Coef Tec Tot % VBP'!N27</f>
        <v>201.31935873301171</v>
      </c>
      <c r="N27" s="15">
        <f>N$78*'Coef Tec Tot % VBP'!O27</f>
        <v>676.73498269205163</v>
      </c>
      <c r="O27" s="15">
        <f>O$78*'Coef Tec Tot % VBP'!P27</f>
        <v>765.27861823699959</v>
      </c>
      <c r="P27" s="15">
        <f>P$78*'Coef Tec Tot % VBP'!Q27</f>
        <v>83.067503118709638</v>
      </c>
      <c r="Q27" s="15">
        <f>Q$78*'Coef Tec Tot % VBP'!R27</f>
        <v>135.11627915729204</v>
      </c>
      <c r="R27" s="15">
        <f>R$78*'Coef Tec Tot % VBP'!S27</f>
        <v>249.30434118801705</v>
      </c>
      <c r="S27" s="15">
        <f>S$78*'Coef Tec Tot % VBP'!T27</f>
        <v>110.14127845178182</v>
      </c>
      <c r="T27" s="15">
        <f>T$78*'Coef Tec Tot % VBP'!U27</f>
        <v>531.11677956487858</v>
      </c>
      <c r="U27" s="15">
        <f>U$78*'Coef Tec Tot % VBP'!V27</f>
        <v>593.59101409319612</v>
      </c>
      <c r="V27" s="15">
        <f>V$78*'Coef Tec Tot % VBP'!W27</f>
        <v>392.12272817825146</v>
      </c>
      <c r="W27" s="15">
        <f>W$78*'Coef Tec Tot % VBP'!X27</f>
        <v>51.02358823376219</v>
      </c>
      <c r="X27" s="15">
        <f>X$78*'Coef Tec Tot % VBP'!Y27</f>
        <v>194.21674510378386</v>
      </c>
      <c r="Y27" s="15">
        <f>Y$78*'Coef Tec Tot % VBP'!Z27</f>
        <v>2256.0179332406051</v>
      </c>
      <c r="Z27" s="15">
        <f>Z$78*'Coef Tec Tot % VBP'!AA27</f>
        <v>30.008948166088754</v>
      </c>
      <c r="AA27" s="15">
        <f>AA$78*'Coef Tec Tot % VBP'!AB27</f>
        <v>67.05076105659009</v>
      </c>
      <c r="AB27" s="15">
        <f>AB$78*'Coef Tec Tot % VBP'!AC27</f>
        <v>475.77590763956022</v>
      </c>
      <c r="AC27" s="15">
        <f>AC$78*'Coef Tec Tot % VBP'!AD27</f>
        <v>393.67290315736426</v>
      </c>
      <c r="AD27" s="15">
        <f>AD$78*'Coef Tec Tot % VBP'!AE27</f>
        <v>1130.9156862979839</v>
      </c>
      <c r="AE27" s="15">
        <f>AE$78*'Coef Tec Tot % VBP'!AF27</f>
        <v>1443.5366253907985</v>
      </c>
      <c r="AF27" s="15">
        <f>AF$78*'Coef Tec Tot % VBP'!AG27</f>
        <v>345.146898750741</v>
      </c>
      <c r="AG27" s="15">
        <f>AG$78*'Coef Tec Tot % VBP'!AH27</f>
        <v>144.04468575168855</v>
      </c>
      <c r="AH27" s="15">
        <f>AH$78*'Coef Tec Tot % VBP'!AI27</f>
        <v>463.44964310433647</v>
      </c>
      <c r="AI27" s="15">
        <f>AI$78*'Coef Tec Tot % VBP'!AJ27</f>
        <v>753.48314264958515</v>
      </c>
      <c r="AJ27" s="15">
        <f>AJ$78*'Coef Tec Tot % VBP'!AK27</f>
        <v>244.12789090586844</v>
      </c>
      <c r="AK27" s="15">
        <f>AK$78*'Coef Tec Tot % VBP'!AL27</f>
        <v>3942.666804867577</v>
      </c>
      <c r="AL27" s="15">
        <f>AL$78*'Coef Tec Tot % VBP'!AM27</f>
        <v>1229.337386602866</v>
      </c>
      <c r="AM27" s="15">
        <f>AM$78*'Coef Tec Tot % VBP'!AN27</f>
        <v>2126.6619081652248</v>
      </c>
      <c r="AN27" s="15">
        <f>AN$78*'Coef Tec Tot % VBP'!AO27</f>
        <v>894.72660735904276</v>
      </c>
      <c r="AO27" s="15">
        <f>AO$78*'Coef Tec Tot % VBP'!AP27</f>
        <v>1204.4906768865719</v>
      </c>
      <c r="AP27" s="15">
        <f>AP$78*'Coef Tec Tot % VBP'!AQ27</f>
        <v>325.1640853079532</v>
      </c>
      <c r="AQ27" s="15">
        <f>AQ$78*'Coef Tec Tot % VBP'!AR27</f>
        <v>3814.1732898022924</v>
      </c>
      <c r="AR27" s="15">
        <f>AR$78*'Coef Tec Tot % VBP'!AS27</f>
        <v>1936.7774690358067</v>
      </c>
      <c r="AS27" s="15">
        <f>AS$78*'Coef Tec Tot % VBP'!AT27</f>
        <v>3213.989155389294</v>
      </c>
      <c r="AT27" s="15">
        <f>AT$78*'Coef Tec Tot % VBP'!AU27</f>
        <v>1904.6430153583472</v>
      </c>
      <c r="AU27" s="15">
        <f>AU$78*'Coef Tec Tot % VBP'!AV27</f>
        <v>39.010139841817271</v>
      </c>
      <c r="AV27" s="15">
        <f>AV$78*'Coef Tec Tot % VBP'!AW27</f>
        <v>159.0153959703845</v>
      </c>
      <c r="AW27" s="15">
        <f>AW$78*'Coef Tec Tot % VBP'!AX27</f>
        <v>102.01766754969145</v>
      </c>
      <c r="AX27" s="15">
        <f>AX$78*'Coef Tec Tot % VBP'!AY27</f>
        <v>145.07087928205985</v>
      </c>
      <c r="AY27" s="15">
        <f>AY$78*'Coef Tec Tot % VBP'!AZ27</f>
        <v>1578.0016953159418</v>
      </c>
      <c r="AZ27" s="15">
        <f>AZ$78*'Coef Tec Tot % VBP'!BA27</f>
        <v>0</v>
      </c>
      <c r="BA27" s="15">
        <f>BA$78*'Coef Tec Tot % VBP'!BB27</f>
        <v>2047.0321887509979</v>
      </c>
      <c r="BB27" s="15">
        <f>BB$78*'Coef Tec Tot % VBP'!BC27</f>
        <v>348.03035090040538</v>
      </c>
      <c r="BC27" s="15">
        <f>BC$78*'Coef Tec Tot % VBP'!BD27</f>
        <v>4.0000041408278184</v>
      </c>
      <c r="BD27" s="15">
        <f>BD$78*'Coef Tec Tot % VBP'!BE27</f>
        <v>21.000001077130012</v>
      </c>
      <c r="BE27" s="15">
        <f>BE$78*'Coef Tec Tot % VBP'!BF27</f>
        <v>20.000325842359334</v>
      </c>
      <c r="BF27" s="15">
        <f>BF$78*'Coef Tec Tot % VBP'!BG27</f>
        <v>42755.516293900662</v>
      </c>
      <c r="BG27" s="15">
        <f>'Of e D IMP % VBP na X'!BE30</f>
        <v>4737.6057673785372</v>
      </c>
      <c r="BH27" s="14">
        <f t="shared" si="1"/>
        <v>38017.910526522122</v>
      </c>
      <c r="BI27" s="68">
        <f>'VAR 1 bi em X e FBKF'!BK27</f>
        <v>4043.4387858066389</v>
      </c>
      <c r="BJ27" s="16">
        <v>0</v>
      </c>
      <c r="BK27" s="16">
        <v>0</v>
      </c>
      <c r="BL27" s="16">
        <v>2187</v>
      </c>
      <c r="BM27" s="16">
        <v>0</v>
      </c>
      <c r="BN27" s="16">
        <v>-1793</v>
      </c>
      <c r="BO27" s="50">
        <f>BI27+BJ27+BK27+BL27+BM27+BN27-'Of e D IMP % VBP na X'!BG88</f>
        <v>4437.4140995534872</v>
      </c>
      <c r="BP27" s="17">
        <f t="shared" si="0"/>
        <v>47192.930393454153</v>
      </c>
    </row>
    <row r="28" spans="1:68">
      <c r="A28" s="66">
        <v>24</v>
      </c>
      <c r="B28" s="13" t="s">
        <v>8</v>
      </c>
      <c r="C28" s="15">
        <f>C$78*'Coef Tec Tot % VBP'!D28</f>
        <v>0</v>
      </c>
      <c r="D28" s="15">
        <f>D$78*'Coef Tec Tot % VBP'!E28</f>
        <v>0</v>
      </c>
      <c r="E28" s="15">
        <f>E$78*'Coef Tec Tot % VBP'!F28</f>
        <v>357.38878422464751</v>
      </c>
      <c r="F28" s="15">
        <f>F$78*'Coef Tec Tot % VBP'!G28</f>
        <v>0</v>
      </c>
      <c r="G28" s="15">
        <f>G$78*'Coef Tec Tot % VBP'!H28</f>
        <v>0</v>
      </c>
      <c r="H28" s="15">
        <f>H$78*'Coef Tec Tot % VBP'!I28</f>
        <v>0</v>
      </c>
      <c r="I28" s="15">
        <f>I$78*'Coef Tec Tot % VBP'!J28</f>
        <v>0</v>
      </c>
      <c r="J28" s="15">
        <f>J$78*'Coef Tec Tot % VBP'!K28</f>
        <v>0</v>
      </c>
      <c r="K28" s="15">
        <f>K$78*'Coef Tec Tot % VBP'!L28</f>
        <v>0</v>
      </c>
      <c r="L28" s="15">
        <f>L$78*'Coef Tec Tot % VBP'!M28</f>
        <v>0</v>
      </c>
      <c r="M28" s="15">
        <f>M$78*'Coef Tec Tot % VBP'!N28</f>
        <v>0</v>
      </c>
      <c r="N28" s="15">
        <f>N$78*'Coef Tec Tot % VBP'!O28</f>
        <v>0</v>
      </c>
      <c r="O28" s="15">
        <f>O$78*'Coef Tec Tot % VBP'!P28</f>
        <v>0</v>
      </c>
      <c r="P28" s="15">
        <f>P$78*'Coef Tec Tot % VBP'!Q28</f>
        <v>0</v>
      </c>
      <c r="Q28" s="15">
        <f>Q$78*'Coef Tec Tot % VBP'!R28</f>
        <v>0</v>
      </c>
      <c r="R28" s="15">
        <f>R$78*'Coef Tec Tot % VBP'!S28</f>
        <v>0</v>
      </c>
      <c r="S28" s="15">
        <f>S$78*'Coef Tec Tot % VBP'!T28</f>
        <v>0</v>
      </c>
      <c r="T28" s="15">
        <f>T$78*'Coef Tec Tot % VBP'!U28</f>
        <v>0</v>
      </c>
      <c r="U28" s="15">
        <f>U$78*'Coef Tec Tot % VBP'!V28</f>
        <v>0</v>
      </c>
      <c r="V28" s="15">
        <f>V$78*'Coef Tec Tot % VBP'!W28</f>
        <v>0</v>
      </c>
      <c r="W28" s="15">
        <f>W$78*'Coef Tec Tot % VBP'!X28</f>
        <v>9.0041626294874444</v>
      </c>
      <c r="X28" s="15">
        <f>X$78*'Coef Tec Tot % VBP'!Y28</f>
        <v>0</v>
      </c>
      <c r="Y28" s="15">
        <f>Y$78*'Coef Tec Tot % VBP'!Z28</f>
        <v>0</v>
      </c>
      <c r="Z28" s="15">
        <f>Z$78*'Coef Tec Tot % VBP'!AA28</f>
        <v>232.06919915108634</v>
      </c>
      <c r="AA28" s="15">
        <f>AA$78*'Coef Tec Tot % VBP'!AB28</f>
        <v>1228.9303668282485</v>
      </c>
      <c r="AB28" s="15">
        <f>AB$78*'Coef Tec Tot % VBP'!AC28</f>
        <v>3.0049004693024854</v>
      </c>
      <c r="AC28" s="15">
        <f>AC$78*'Coef Tec Tot % VBP'!AD28</f>
        <v>0</v>
      </c>
      <c r="AD28" s="15">
        <f>AD$78*'Coef Tec Tot % VBP'!AE28</f>
        <v>0</v>
      </c>
      <c r="AE28" s="15">
        <f>AE$78*'Coef Tec Tot % VBP'!AF28</f>
        <v>0</v>
      </c>
      <c r="AF28" s="15">
        <f>AF$78*'Coef Tec Tot % VBP'!AG28</f>
        <v>0</v>
      </c>
      <c r="AG28" s="15">
        <f>AG$78*'Coef Tec Tot % VBP'!AH28</f>
        <v>0</v>
      </c>
      <c r="AH28" s="15">
        <f>AH$78*'Coef Tec Tot % VBP'!AI28</f>
        <v>0</v>
      </c>
      <c r="AI28" s="15">
        <f>AI$78*'Coef Tec Tot % VBP'!AJ28</f>
        <v>0</v>
      </c>
      <c r="AJ28" s="15">
        <f>AJ$78*'Coef Tec Tot % VBP'!AK28</f>
        <v>0</v>
      </c>
      <c r="AK28" s="15">
        <f>AK$78*'Coef Tec Tot % VBP'!AL28</f>
        <v>0</v>
      </c>
      <c r="AL28" s="15">
        <f>AL$78*'Coef Tec Tot % VBP'!AM28</f>
        <v>0</v>
      </c>
      <c r="AM28" s="15">
        <f>AM$78*'Coef Tec Tot % VBP'!AN28</f>
        <v>0</v>
      </c>
      <c r="AN28" s="15">
        <f>AN$78*'Coef Tec Tot % VBP'!AO28</f>
        <v>0</v>
      </c>
      <c r="AO28" s="15">
        <f>AO$78*'Coef Tec Tot % VBP'!AP28</f>
        <v>0</v>
      </c>
      <c r="AP28" s="15">
        <f>AP$78*'Coef Tec Tot % VBP'!AQ28</f>
        <v>0</v>
      </c>
      <c r="AQ28" s="15">
        <f>AQ$78*'Coef Tec Tot % VBP'!AR28</f>
        <v>4065.1846940341684</v>
      </c>
      <c r="AR28" s="15">
        <f>AR$78*'Coef Tec Tot % VBP'!AS28</f>
        <v>0</v>
      </c>
      <c r="AS28" s="15">
        <f>AS$78*'Coef Tec Tot % VBP'!AT28</f>
        <v>0</v>
      </c>
      <c r="AT28" s="15">
        <f>AT$78*'Coef Tec Tot % VBP'!AU28</f>
        <v>0</v>
      </c>
      <c r="AU28" s="15">
        <f>AU$78*'Coef Tec Tot % VBP'!AV28</f>
        <v>0</v>
      </c>
      <c r="AV28" s="15">
        <f>AV$78*'Coef Tec Tot % VBP'!AW28</f>
        <v>0</v>
      </c>
      <c r="AW28" s="15">
        <f>AW$78*'Coef Tec Tot % VBP'!AX28</f>
        <v>0</v>
      </c>
      <c r="AX28" s="15">
        <f>AX$78*'Coef Tec Tot % VBP'!AY28</f>
        <v>0</v>
      </c>
      <c r="AY28" s="15">
        <f>AY$78*'Coef Tec Tot % VBP'!AZ28</f>
        <v>0</v>
      </c>
      <c r="AZ28" s="15">
        <f>AZ$78*'Coef Tec Tot % VBP'!BA28</f>
        <v>0</v>
      </c>
      <c r="BA28" s="15">
        <f>BA$78*'Coef Tec Tot % VBP'!BB28</f>
        <v>0</v>
      </c>
      <c r="BB28" s="15">
        <f>BB$78*'Coef Tec Tot % VBP'!BC28</f>
        <v>0</v>
      </c>
      <c r="BC28" s="15">
        <f>BC$78*'Coef Tec Tot % VBP'!BD28</f>
        <v>0</v>
      </c>
      <c r="BD28" s="15">
        <f>BD$78*'Coef Tec Tot % VBP'!BE28</f>
        <v>0</v>
      </c>
      <c r="BE28" s="15">
        <f>BE$78*'Coef Tec Tot % VBP'!BF28</f>
        <v>0</v>
      </c>
      <c r="BF28" s="15">
        <f>BF$78*'Coef Tec Tot % VBP'!BG28</f>
        <v>5897.2435887917836</v>
      </c>
      <c r="BG28" s="15">
        <f>'Of e D IMP % VBP na X'!BE31</f>
        <v>59.032468907145436</v>
      </c>
      <c r="BH28" s="14">
        <f t="shared" si="1"/>
        <v>5838.2111198846378</v>
      </c>
      <c r="BI28" s="68">
        <f>'VAR 1 bi em X e FBKF'!BK28</f>
        <v>103.31783550932369</v>
      </c>
      <c r="BJ28" s="16">
        <v>0</v>
      </c>
      <c r="BK28" s="16">
        <v>0</v>
      </c>
      <c r="BL28" s="16">
        <v>388</v>
      </c>
      <c r="BM28" s="16">
        <v>0</v>
      </c>
      <c r="BN28" s="16">
        <v>23</v>
      </c>
      <c r="BO28" s="50">
        <f>BI28+BJ28+BK28+BL28+BM28+BN28-'Of e D IMP % VBP na X'!BG89</f>
        <v>514.31783550932369</v>
      </c>
      <c r="BP28" s="17">
        <f t="shared" si="0"/>
        <v>6411.5614243011078</v>
      </c>
    </row>
    <row r="29" spans="1:68">
      <c r="A29" s="66">
        <v>25</v>
      </c>
      <c r="B29" s="13" t="s">
        <v>26</v>
      </c>
      <c r="C29" s="15">
        <f>C$78*'Coef Tec Tot % VBP'!D29</f>
        <v>127.12389473230721</v>
      </c>
      <c r="D29" s="15">
        <f>D$78*'Coef Tec Tot % VBP'!E29</f>
        <v>0</v>
      </c>
      <c r="E29" s="15">
        <f>E$78*'Coef Tec Tot % VBP'!F29</f>
        <v>309.3365107154512</v>
      </c>
      <c r="F29" s="15">
        <f>F$78*'Coef Tec Tot % VBP'!G29</f>
        <v>16.041349658962243</v>
      </c>
      <c r="G29" s="15">
        <f>G$78*'Coef Tec Tot % VBP'!H29</f>
        <v>13.020810354342535</v>
      </c>
      <c r="H29" s="15">
        <f>H$78*'Coef Tec Tot % VBP'!I29</f>
        <v>638.4876860268995</v>
      </c>
      <c r="I29" s="15">
        <f>I$78*'Coef Tec Tot % VBP'!J29</f>
        <v>0</v>
      </c>
      <c r="J29" s="15">
        <f>J$78*'Coef Tec Tot % VBP'!K29</f>
        <v>0</v>
      </c>
      <c r="K29" s="15">
        <f>K$78*'Coef Tec Tot % VBP'!L29</f>
        <v>0</v>
      </c>
      <c r="L29" s="15">
        <f>L$78*'Coef Tec Tot % VBP'!M29</f>
        <v>60.065474548902174</v>
      </c>
      <c r="M29" s="15">
        <f>M$78*'Coef Tec Tot % VBP'!N29</f>
        <v>3.0047665482539063</v>
      </c>
      <c r="N29" s="15">
        <f>N$78*'Coef Tec Tot % VBP'!O29</f>
        <v>42.04566460512747</v>
      </c>
      <c r="O29" s="15">
        <f>O$78*'Coef Tec Tot % VBP'!P29</f>
        <v>9.0032778616117604</v>
      </c>
      <c r="P29" s="15">
        <f>P$78*'Coef Tec Tot % VBP'!Q29</f>
        <v>0</v>
      </c>
      <c r="Q29" s="15">
        <f>Q$78*'Coef Tec Tot % VBP'!R29</f>
        <v>23.019810523094197</v>
      </c>
      <c r="R29" s="15">
        <f>R$78*'Coef Tec Tot % VBP'!S29</f>
        <v>241.29456315787999</v>
      </c>
      <c r="S29" s="15">
        <f>S$78*'Coef Tec Tot % VBP'!T29</f>
        <v>12.015412194739836</v>
      </c>
      <c r="T29" s="15">
        <f>T$78*'Coef Tec Tot % VBP'!U29</f>
        <v>314.06905608921255</v>
      </c>
      <c r="U29" s="15">
        <f>U$78*'Coef Tec Tot % VBP'!V29</f>
        <v>112.11162492148054</v>
      </c>
      <c r="V29" s="15">
        <f>V$78*'Coef Tec Tot % VBP'!W29</f>
        <v>153.04790155936857</v>
      </c>
      <c r="W29" s="15">
        <f>W$78*'Coef Tec Tot % VBP'!X29</f>
        <v>87.040238751711968</v>
      </c>
      <c r="X29" s="15">
        <f>X$78*'Coef Tec Tot % VBP'!Y29</f>
        <v>76.084910453028741</v>
      </c>
      <c r="Y29" s="15">
        <f>Y$78*'Coef Tec Tot % VBP'!Z29</f>
        <v>11.009847943942615</v>
      </c>
      <c r="Z29" s="15">
        <f>Z$78*'Coef Tec Tot % VBP'!AA29</f>
        <v>139.0414598362112</v>
      </c>
      <c r="AA29" s="15">
        <f>AA$78*'Coef Tec Tot % VBP'!AB29</f>
        <v>1094.8288447150683</v>
      </c>
      <c r="AB29" s="15">
        <f>AB$78*'Coef Tec Tot % VBP'!AC29</f>
        <v>562.91802124933236</v>
      </c>
      <c r="AC29" s="15">
        <f>AC$78*'Coef Tec Tot % VBP'!AD29</f>
        <v>134.22943771777813</v>
      </c>
      <c r="AD29" s="15">
        <f>AD$78*'Coef Tec Tot % VBP'!AE29</f>
        <v>110.08913760422853</v>
      </c>
      <c r="AE29" s="15">
        <f>AE$78*'Coef Tec Tot % VBP'!AF29</f>
        <v>77.082052812130001</v>
      </c>
      <c r="AF29" s="15">
        <f>AF$78*'Coef Tec Tot % VBP'!AG29</f>
        <v>192.08175234823847</v>
      </c>
      <c r="AG29" s="15">
        <f>AG$78*'Coef Tec Tot % VBP'!AH29</f>
        <v>0</v>
      </c>
      <c r="AH29" s="15">
        <f>AH$78*'Coef Tec Tot % VBP'!AI29</f>
        <v>218.21171100808931</v>
      </c>
      <c r="AI29" s="15">
        <f>AI$78*'Coef Tec Tot % VBP'!AJ29</f>
        <v>166.1065095349683</v>
      </c>
      <c r="AJ29" s="15">
        <f>AJ$78*'Coef Tec Tot % VBP'!AK29</f>
        <v>31.016248434761973</v>
      </c>
      <c r="AK29" s="15">
        <f>AK$78*'Coef Tec Tot % VBP'!AL29</f>
        <v>343.31929780898167</v>
      </c>
      <c r="AL29" s="15">
        <f>AL$78*'Coef Tec Tot % VBP'!AM29</f>
        <v>19.020692463725126</v>
      </c>
      <c r="AM29" s="15">
        <f>AM$78*'Coef Tec Tot % VBP'!AN29</f>
        <v>469.58777539053216</v>
      </c>
      <c r="AN29" s="15">
        <f>AN$78*'Coef Tec Tot % VBP'!AO29</f>
        <v>15.029002363253799</v>
      </c>
      <c r="AO29" s="15">
        <f>AO$78*'Coef Tec Tot % VBP'!AP29</f>
        <v>616.25104398847873</v>
      </c>
      <c r="AP29" s="15">
        <f>AP$78*'Coef Tec Tot % VBP'!AQ29</f>
        <v>27.013631702506878</v>
      </c>
      <c r="AQ29" s="15">
        <f>AQ$78*'Coef Tec Tot % VBP'!AR29</f>
        <v>13410.609285854414</v>
      </c>
      <c r="AR29" s="15">
        <f>AR$78*'Coef Tec Tot % VBP'!AS29</f>
        <v>136.05461559342444</v>
      </c>
      <c r="AS29" s="15">
        <f>AS$78*'Coef Tec Tot % VBP'!AT29</f>
        <v>0</v>
      </c>
      <c r="AT29" s="15">
        <f>AT$78*'Coef Tec Tot % VBP'!AU29</f>
        <v>0</v>
      </c>
      <c r="AU29" s="15">
        <f>AU$78*'Coef Tec Tot % VBP'!AV29</f>
        <v>0</v>
      </c>
      <c r="AV29" s="15">
        <f>AV$78*'Coef Tec Tot % VBP'!AW29</f>
        <v>0</v>
      </c>
      <c r="AW29" s="15">
        <f>AW$78*'Coef Tec Tot % VBP'!AX29</f>
        <v>0</v>
      </c>
      <c r="AX29" s="15">
        <f>AX$78*'Coef Tec Tot % VBP'!AY29</f>
        <v>0</v>
      </c>
      <c r="AY29" s="15">
        <f>AY$78*'Coef Tec Tot % VBP'!AZ29</f>
        <v>0</v>
      </c>
      <c r="AZ29" s="15">
        <f>AZ$78*'Coef Tec Tot % VBP'!BA29</f>
        <v>0</v>
      </c>
      <c r="BA29" s="15">
        <f>BA$78*'Coef Tec Tot % VBP'!BB29</f>
        <v>626.00984375091582</v>
      </c>
      <c r="BB29" s="15">
        <f>BB$78*'Coef Tec Tot % VBP'!BC29</f>
        <v>389.03392672487848</v>
      </c>
      <c r="BC29" s="15">
        <f>BC$78*'Coef Tec Tot % VBP'!BD29</f>
        <v>20.000020704139093</v>
      </c>
      <c r="BD29" s="15">
        <f>BD$78*'Coef Tec Tot % VBP'!BE29</f>
        <v>198.00001015579727</v>
      </c>
      <c r="BE29" s="15">
        <f>BE$78*'Coef Tec Tot % VBP'!BF29</f>
        <v>110.00179213297633</v>
      </c>
      <c r="BF29" s="15">
        <f>BF$78*'Coef Tec Tot % VBP'!BG29</f>
        <v>21358.747690861586</v>
      </c>
      <c r="BG29" s="15">
        <f>'Of e D IMP % VBP na X'!BE32</f>
        <v>1458.8023672308143</v>
      </c>
      <c r="BH29" s="14">
        <f t="shared" si="1"/>
        <v>19899.945323630771</v>
      </c>
      <c r="BI29" s="68">
        <f>'VAR 1 bi em X e FBKF'!BK29</f>
        <v>4211.957197122817</v>
      </c>
      <c r="BJ29" s="16">
        <v>0</v>
      </c>
      <c r="BK29" s="16">
        <v>0</v>
      </c>
      <c r="BL29" s="16">
        <v>319</v>
      </c>
      <c r="BM29" s="16">
        <v>0</v>
      </c>
      <c r="BN29" s="16">
        <v>-154</v>
      </c>
      <c r="BO29" s="50">
        <f>BI29+BJ29+BK29+BL29+BM29+BN29-'Of e D IMP % VBP na X'!BG90</f>
        <v>4376.957197122817</v>
      </c>
      <c r="BP29" s="17">
        <f t="shared" si="0"/>
        <v>25735.704887984404</v>
      </c>
    </row>
    <row r="30" spans="1:68">
      <c r="A30" s="66">
        <v>26</v>
      </c>
      <c r="B30" s="13" t="s">
        <v>151</v>
      </c>
      <c r="C30" s="15">
        <f>C$78*'Coef Tec Tot % VBP'!D30</f>
        <v>0</v>
      </c>
      <c r="D30" s="15">
        <f>D$78*'Coef Tec Tot % VBP'!E30</f>
        <v>0</v>
      </c>
      <c r="E30" s="15">
        <f>E$78*'Coef Tec Tot % VBP'!F30</f>
        <v>140.15246440182256</v>
      </c>
      <c r="F30" s="15">
        <f>F$78*'Coef Tec Tot % VBP'!G30</f>
        <v>1.0025843536851402</v>
      </c>
      <c r="G30" s="15">
        <f>G$78*'Coef Tec Tot % VBP'!H30</f>
        <v>38.060830266539718</v>
      </c>
      <c r="H30" s="15">
        <f>H$78*'Coef Tec Tot % VBP'!I30</f>
        <v>141.10778014074111</v>
      </c>
      <c r="I30" s="15">
        <f>I$78*'Coef Tec Tot % VBP'!J30</f>
        <v>0</v>
      </c>
      <c r="J30" s="15">
        <f>J$78*'Coef Tec Tot % VBP'!K30</f>
        <v>0</v>
      </c>
      <c r="K30" s="15">
        <f>K$78*'Coef Tec Tot % VBP'!L30</f>
        <v>0</v>
      </c>
      <c r="L30" s="15">
        <f>L$78*'Coef Tec Tot % VBP'!M30</f>
        <v>0</v>
      </c>
      <c r="M30" s="15">
        <f>M$78*'Coef Tec Tot % VBP'!N30</f>
        <v>49.077853621480472</v>
      </c>
      <c r="N30" s="15">
        <f>N$78*'Coef Tec Tot % VBP'!O30</f>
        <v>10.010872525030349</v>
      </c>
      <c r="O30" s="15">
        <f>O$78*'Coef Tec Tot % VBP'!P30</f>
        <v>14.005098895840515</v>
      </c>
      <c r="P30" s="15">
        <f>P$78*'Coef Tec Tot % VBP'!Q30</f>
        <v>0</v>
      </c>
      <c r="Q30" s="15">
        <f>Q$78*'Coef Tec Tot % VBP'!R30</f>
        <v>0</v>
      </c>
      <c r="R30" s="15">
        <f>R$78*'Coef Tec Tot % VBP'!S30</f>
        <v>12.014667045205641</v>
      </c>
      <c r="S30" s="15">
        <f>S$78*'Coef Tec Tot % VBP'!T30</f>
        <v>0</v>
      </c>
      <c r="T30" s="15">
        <f>T$78*'Coef Tec Tot % VBP'!U30</f>
        <v>18.003958629317918</v>
      </c>
      <c r="U30" s="15">
        <f>U$78*'Coef Tec Tot % VBP'!V30</f>
        <v>0</v>
      </c>
      <c r="V30" s="15">
        <f>V$78*'Coef Tec Tot % VBP'!W30</f>
        <v>0</v>
      </c>
      <c r="W30" s="15">
        <f>W$78*'Coef Tec Tot % VBP'!X30</f>
        <v>1.0004625143874939</v>
      </c>
      <c r="X30" s="15">
        <f>X$78*'Coef Tec Tot % VBP'!Y30</f>
        <v>5.0055862140150484</v>
      </c>
      <c r="Y30" s="15">
        <f>Y$78*'Coef Tec Tot % VBP'!Z30</f>
        <v>548.49060666186847</v>
      </c>
      <c r="Z30" s="15">
        <f>Z$78*'Coef Tec Tot % VBP'!AA30</f>
        <v>183.05458381314139</v>
      </c>
      <c r="AA30" s="15">
        <f>AA$78*'Coef Tec Tot % VBP'!AB30</f>
        <v>162.12273568906861</v>
      </c>
      <c r="AB30" s="15">
        <f>AB$78*'Coef Tec Tot % VBP'!AC30</f>
        <v>8441.7670517604492</v>
      </c>
      <c r="AC30" s="15">
        <f>AC$78*'Coef Tec Tot % VBP'!AD30</f>
        <v>764.30642521391587</v>
      </c>
      <c r="AD30" s="15">
        <f>AD$78*'Coef Tec Tot % VBP'!AE30</f>
        <v>8812.1350600475635</v>
      </c>
      <c r="AE30" s="15">
        <f>AE$78*'Coef Tec Tot % VBP'!AF30</f>
        <v>8498.0460561320979</v>
      </c>
      <c r="AF30" s="15">
        <f>AF$78*'Coef Tec Tot % VBP'!AG30</f>
        <v>1561.6646636229179</v>
      </c>
      <c r="AG30" s="15">
        <f>AG$78*'Coef Tec Tot % VBP'!AH30</f>
        <v>40.012412708802373</v>
      </c>
      <c r="AH30" s="15">
        <f>AH$78*'Coef Tec Tot % VBP'!AI30</f>
        <v>1913.8568415021409</v>
      </c>
      <c r="AI30" s="15">
        <f>AI$78*'Coef Tec Tot % VBP'!AJ30</f>
        <v>368.23611752330322</v>
      </c>
      <c r="AJ30" s="15">
        <f>AJ$78*'Coef Tec Tot % VBP'!AK30</f>
        <v>261.1368013378347</v>
      </c>
      <c r="AK30" s="15">
        <f>AK$78*'Coef Tec Tot % VBP'!AL30</f>
        <v>3561.3121329573082</v>
      </c>
      <c r="AL30" s="15">
        <f>AL$78*'Coef Tec Tot % VBP'!AM30</f>
        <v>1025.1152148870806</v>
      </c>
      <c r="AM30" s="15">
        <f>AM$78*'Coef Tec Tot % VBP'!AN30</f>
        <v>7753.705186832156</v>
      </c>
      <c r="AN30" s="15">
        <f>AN$78*'Coef Tec Tot % VBP'!AO30</f>
        <v>1969.8012430771312</v>
      </c>
      <c r="AO30" s="15">
        <f>AO$78*'Coef Tec Tot % VBP'!AP30</f>
        <v>1010.4116143317589</v>
      </c>
      <c r="AP30" s="15">
        <f>AP$78*'Coef Tec Tot % VBP'!AQ30</f>
        <v>0</v>
      </c>
      <c r="AQ30" s="15">
        <f>AQ$78*'Coef Tec Tot % VBP'!AR30</f>
        <v>2979.1353514213497</v>
      </c>
      <c r="AR30" s="15">
        <f>AR$78*'Coef Tec Tot % VBP'!AS30</f>
        <v>0</v>
      </c>
      <c r="AS30" s="15">
        <f>AS$78*'Coef Tec Tot % VBP'!AT30</f>
        <v>0</v>
      </c>
      <c r="AT30" s="15">
        <f>AT$78*'Coef Tec Tot % VBP'!AU30</f>
        <v>0</v>
      </c>
      <c r="AU30" s="15">
        <f>AU$78*'Coef Tec Tot % VBP'!AV30</f>
        <v>0</v>
      </c>
      <c r="AV30" s="15">
        <f>AV$78*'Coef Tec Tot % VBP'!AW30</f>
        <v>0</v>
      </c>
      <c r="AW30" s="15">
        <f>AW$78*'Coef Tec Tot % VBP'!AX30</f>
        <v>0</v>
      </c>
      <c r="AX30" s="15">
        <f>AX$78*'Coef Tec Tot % VBP'!AY30</f>
        <v>0</v>
      </c>
      <c r="AY30" s="15">
        <f>AY$78*'Coef Tec Tot % VBP'!AZ30</f>
        <v>0</v>
      </c>
      <c r="AZ30" s="15">
        <f>AZ$78*'Coef Tec Tot % VBP'!BA30</f>
        <v>0</v>
      </c>
      <c r="BA30" s="15">
        <f>BA$78*'Coef Tec Tot % VBP'!BB30</f>
        <v>0</v>
      </c>
      <c r="BB30" s="15">
        <f>BB$78*'Coef Tec Tot % VBP'!BC30</f>
        <v>0</v>
      </c>
      <c r="BC30" s="15">
        <f>BC$78*'Coef Tec Tot % VBP'!BD30</f>
        <v>0</v>
      </c>
      <c r="BD30" s="15">
        <f>BD$78*'Coef Tec Tot % VBP'!BE30</f>
        <v>0</v>
      </c>
      <c r="BE30" s="15">
        <f>BE$78*'Coef Tec Tot % VBP'!BF30</f>
        <v>0</v>
      </c>
      <c r="BF30" s="15">
        <f>BF$78*'Coef Tec Tot % VBP'!BG30</f>
        <v>50257.64259671043</v>
      </c>
      <c r="BG30" s="15">
        <f>'Of e D IMP % VBP na X'!BE33</f>
        <v>3157.7368113720513</v>
      </c>
      <c r="BH30" s="14">
        <f t="shared" si="1"/>
        <v>47099.905785338378</v>
      </c>
      <c r="BI30" s="68">
        <f>'VAR 1 bi em X e FBKF'!BK30</f>
        <v>21025.681069038194</v>
      </c>
      <c r="BJ30" s="16">
        <v>0</v>
      </c>
      <c r="BK30" s="16">
        <v>0</v>
      </c>
      <c r="BL30" s="16">
        <v>0</v>
      </c>
      <c r="BM30" s="16">
        <v>0</v>
      </c>
      <c r="BN30" s="16">
        <v>419</v>
      </c>
      <c r="BO30" s="50">
        <f>BI30+BJ30+BK30+BL30+BM30+BN30-'Of e D IMP % VBP na X'!BG91</f>
        <v>21444.677983256548</v>
      </c>
      <c r="BP30" s="17">
        <f t="shared" si="0"/>
        <v>71702.320579966981</v>
      </c>
    </row>
    <row r="31" spans="1:68">
      <c r="A31" s="66">
        <v>27</v>
      </c>
      <c r="B31" s="13" t="s">
        <v>153</v>
      </c>
      <c r="C31" s="15">
        <f>C$78*'Coef Tec Tot % VBP'!D31</f>
        <v>0</v>
      </c>
      <c r="D31" s="15">
        <f>D$78*'Coef Tec Tot % VBP'!E31</f>
        <v>0</v>
      </c>
      <c r="E31" s="15">
        <f>E$78*'Coef Tec Tot % VBP'!F31</f>
        <v>231.25156626300719</v>
      </c>
      <c r="F31" s="15">
        <f>F$78*'Coef Tec Tot % VBP'!G31</f>
        <v>0</v>
      </c>
      <c r="G31" s="15">
        <f>G$78*'Coef Tec Tot % VBP'!H31</f>
        <v>71.113656550640002</v>
      </c>
      <c r="H31" s="15">
        <f>H$78*'Coef Tec Tot % VBP'!I31</f>
        <v>102.07796861245102</v>
      </c>
      <c r="I31" s="15">
        <f>I$78*'Coef Tec Tot % VBP'!J31</f>
        <v>0</v>
      </c>
      <c r="J31" s="15">
        <f>J$78*'Coef Tec Tot % VBP'!K31</f>
        <v>0</v>
      </c>
      <c r="K31" s="15">
        <f>K$78*'Coef Tec Tot % VBP'!L31</f>
        <v>0</v>
      </c>
      <c r="L31" s="15">
        <f>L$78*'Coef Tec Tot % VBP'!M31</f>
        <v>4.0043649699268116</v>
      </c>
      <c r="M31" s="15">
        <f>M$78*'Coef Tec Tot % VBP'!N31</f>
        <v>7.0111219459257814</v>
      </c>
      <c r="N31" s="15">
        <f>N$78*'Coef Tec Tot % VBP'!O31</f>
        <v>161.17504765298864</v>
      </c>
      <c r="O31" s="15">
        <f>O$78*'Coef Tec Tot % VBP'!P31</f>
        <v>90.032778616117596</v>
      </c>
      <c r="P31" s="15">
        <f>P$78*'Coef Tec Tot % VBP'!Q31</f>
        <v>0</v>
      </c>
      <c r="Q31" s="15">
        <f>Q$78*'Coef Tec Tot % VBP'!R31</f>
        <v>0</v>
      </c>
      <c r="R31" s="15">
        <f>R$78*'Coef Tec Tot % VBP'!S31</f>
        <v>21.025667329109872</v>
      </c>
      <c r="S31" s="15">
        <f>S$78*'Coef Tec Tot % VBP'!T31</f>
        <v>0</v>
      </c>
      <c r="T31" s="15">
        <f>T$78*'Coef Tec Tot % VBP'!U31</f>
        <v>22.004838324721902</v>
      </c>
      <c r="U31" s="15">
        <f>U$78*'Coef Tec Tot % VBP'!V31</f>
        <v>0</v>
      </c>
      <c r="V31" s="15">
        <f>V$78*'Coef Tec Tot % VBP'!W31</f>
        <v>1.0003130820873762</v>
      </c>
      <c r="W31" s="15">
        <f>W$78*'Coef Tec Tot % VBP'!X31</f>
        <v>27.012487888462335</v>
      </c>
      <c r="X31" s="15">
        <f>X$78*'Coef Tec Tot % VBP'!Y31</f>
        <v>13.014524156439126</v>
      </c>
      <c r="Y31" s="15">
        <f>Y$78*'Coef Tec Tot % VBP'!Z31</f>
        <v>69.061773466549141</v>
      </c>
      <c r="Z31" s="15">
        <f>Z$78*'Coef Tec Tot % VBP'!AA31</f>
        <v>39.011632615915374</v>
      </c>
      <c r="AA31" s="15">
        <f>AA$78*'Coef Tec Tot % VBP'!AB31</f>
        <v>108.08182379271241</v>
      </c>
      <c r="AB31" s="15">
        <f>AB$78*'Coef Tec Tot % VBP'!AC31</f>
        <v>2163.5283378977897</v>
      </c>
      <c r="AC31" s="15">
        <f>AC$78*'Coef Tec Tot % VBP'!AD31</f>
        <v>959.64030845993636</v>
      </c>
      <c r="AD31" s="15">
        <f>AD$78*'Coef Tec Tot % VBP'!AE31</f>
        <v>2639.1368714759146</v>
      </c>
      <c r="AE31" s="15">
        <f>AE$78*'Coef Tec Tot % VBP'!AF31</f>
        <v>3210.4174463441682</v>
      </c>
      <c r="AF31" s="15">
        <f>AF$78*'Coef Tec Tot % VBP'!AG31</f>
        <v>73.031082924069835</v>
      </c>
      <c r="AG31" s="15">
        <f>AG$78*'Coef Tec Tot % VBP'!AH31</f>
        <v>1.0003103177200594</v>
      </c>
      <c r="AH31" s="15">
        <f>AH$78*'Coef Tec Tot % VBP'!AI31</f>
        <v>106.10294204980489</v>
      </c>
      <c r="AI31" s="15">
        <f>AI$78*'Coef Tec Tot % VBP'!AJ31</f>
        <v>365.23419265218934</v>
      </c>
      <c r="AJ31" s="15">
        <f>AJ$78*'Coef Tec Tot % VBP'!AK31</f>
        <v>59.030924440353431</v>
      </c>
      <c r="AK31" s="15">
        <f>AK$78*'Coef Tec Tot % VBP'!AL31</f>
        <v>188.17500871162844</v>
      </c>
      <c r="AL31" s="15">
        <f>AL$78*'Coef Tec Tot % VBP'!AM31</f>
        <v>108.11762032012177</v>
      </c>
      <c r="AM31" s="15">
        <f>AM$78*'Coef Tec Tot % VBP'!AN31</f>
        <v>599.75069820667113</v>
      </c>
      <c r="AN31" s="15">
        <f>AN$78*'Coef Tec Tot % VBP'!AO31</f>
        <v>352.68058879102244</v>
      </c>
      <c r="AO31" s="15">
        <f>AO$78*'Coef Tec Tot % VBP'!AP31</f>
        <v>340.13856324039403</v>
      </c>
      <c r="AP31" s="15">
        <f>AP$78*'Coef Tec Tot % VBP'!AQ31</f>
        <v>127.06411948956939</v>
      </c>
      <c r="AQ31" s="15">
        <f>AQ$78*'Coef Tec Tot % VBP'!AR31</f>
        <v>618.02807894541593</v>
      </c>
      <c r="AR31" s="15">
        <f>AR$78*'Coef Tec Tot % VBP'!AS31</f>
        <v>0</v>
      </c>
      <c r="AS31" s="15">
        <f>AS$78*'Coef Tec Tot % VBP'!AT31</f>
        <v>18.011147197075747</v>
      </c>
      <c r="AT31" s="15">
        <f>AT$78*'Coef Tec Tot % VBP'!AU31</f>
        <v>530.17899061970797</v>
      </c>
      <c r="AU31" s="15">
        <f>AU$78*'Coef Tec Tot % VBP'!AV31</f>
        <v>0</v>
      </c>
      <c r="AV31" s="15">
        <f>AV$78*'Coef Tec Tot % VBP'!AW31</f>
        <v>0</v>
      </c>
      <c r="AW31" s="15">
        <f>AW$78*'Coef Tec Tot % VBP'!AX31</f>
        <v>0</v>
      </c>
      <c r="AX31" s="15">
        <f>AX$78*'Coef Tec Tot % VBP'!AY31</f>
        <v>0</v>
      </c>
      <c r="AY31" s="15">
        <f>AY$78*'Coef Tec Tot % VBP'!AZ31</f>
        <v>0</v>
      </c>
      <c r="AZ31" s="15">
        <f>AZ$78*'Coef Tec Tot % VBP'!BA31</f>
        <v>0</v>
      </c>
      <c r="BA31" s="15">
        <f>BA$78*'Coef Tec Tot % VBP'!BB31</f>
        <v>0</v>
      </c>
      <c r="BB31" s="15">
        <f>BB$78*'Coef Tec Tot % VBP'!BC31</f>
        <v>0</v>
      </c>
      <c r="BC31" s="15">
        <f>BC$78*'Coef Tec Tot % VBP'!BD31</f>
        <v>0</v>
      </c>
      <c r="BD31" s="15">
        <f>BD$78*'Coef Tec Tot % VBP'!BE31</f>
        <v>0</v>
      </c>
      <c r="BE31" s="15">
        <f>BE$78*'Coef Tec Tot % VBP'!BF31</f>
        <v>10.000162921179667</v>
      </c>
      <c r="BF31" s="15">
        <f>BF$78*'Coef Tec Tot % VBP'!BG31</f>
        <v>13429.386401215357</v>
      </c>
      <c r="BG31" s="15">
        <f>'Of e D IMP % VBP na X'!BE34</f>
        <v>4664.5655939849503</v>
      </c>
      <c r="BH31" s="14">
        <f t="shared" si="1"/>
        <v>8764.8208072304078</v>
      </c>
      <c r="BI31" s="68">
        <f>'VAR 1 bi em X e FBKF'!BK31</f>
        <v>8990.6578608744494</v>
      </c>
      <c r="BJ31" s="16">
        <v>0</v>
      </c>
      <c r="BK31" s="16">
        <v>0</v>
      </c>
      <c r="BL31" s="16">
        <v>0</v>
      </c>
      <c r="BM31" s="16">
        <v>0</v>
      </c>
      <c r="BN31" s="16">
        <v>529</v>
      </c>
      <c r="BO31" s="50">
        <f>BI31+BJ31+BK31+BL31+BM31+BN31-'Of e D IMP % VBP na X'!BG92</f>
        <v>9519.6578608744494</v>
      </c>
      <c r="BP31" s="17">
        <f t="shared" si="0"/>
        <v>22949.044262089807</v>
      </c>
    </row>
    <row r="32" spans="1:68">
      <c r="A32" s="66">
        <v>28</v>
      </c>
      <c r="B32" s="13" t="s">
        <v>155</v>
      </c>
      <c r="C32" s="15">
        <f>C$78*'Coef Tec Tot % VBP'!D32</f>
        <v>512.49948112552192</v>
      </c>
      <c r="D32" s="15">
        <f>D$78*'Coef Tec Tot % VBP'!E32</f>
        <v>120.06143031560903</v>
      </c>
      <c r="E32" s="15">
        <f>E$78*'Coef Tec Tot % VBP'!F32</f>
        <v>3432.7342888132107</v>
      </c>
      <c r="F32" s="15">
        <f>F$78*'Coef Tec Tot % VBP'!G32</f>
        <v>455.17329657305356</v>
      </c>
      <c r="G32" s="15">
        <f>G$78*'Coef Tec Tot % VBP'!H32</f>
        <v>285.45622699904789</v>
      </c>
      <c r="H32" s="15">
        <f>H$78*'Coef Tec Tot % VBP'!I32</f>
        <v>3157.4116761988525</v>
      </c>
      <c r="I32" s="15">
        <f>I$78*'Coef Tec Tot % VBP'!J32</f>
        <v>88.119282999166884</v>
      </c>
      <c r="J32" s="15">
        <f>J$78*'Coef Tec Tot % VBP'!K32</f>
        <v>0</v>
      </c>
      <c r="K32" s="15">
        <f>K$78*'Coef Tec Tot % VBP'!L32</f>
        <v>0</v>
      </c>
      <c r="L32" s="15">
        <f>L$78*'Coef Tec Tot % VBP'!M32</f>
        <v>301.32846398699257</v>
      </c>
      <c r="M32" s="15">
        <f>M$78*'Coef Tec Tot % VBP'!N32</f>
        <v>308.48936562073436</v>
      </c>
      <c r="N32" s="15">
        <f>N$78*'Coef Tec Tot % VBP'!O32</f>
        <v>713.77521103466393</v>
      </c>
      <c r="O32" s="15">
        <f>O$78*'Coef Tec Tot % VBP'!P32</f>
        <v>6.0021852410745069</v>
      </c>
      <c r="P32" s="15">
        <f>P$78*'Coef Tec Tot % VBP'!Q32</f>
        <v>505.41071174636596</v>
      </c>
      <c r="Q32" s="15">
        <f>Q$78*'Coef Tec Tot % VBP'!R32</f>
        <v>180.15503887638937</v>
      </c>
      <c r="R32" s="15">
        <f>R$78*'Coef Tec Tot % VBP'!S32</f>
        <v>738.90202328014698</v>
      </c>
      <c r="S32" s="15">
        <f>S$78*'Coef Tec Tot % VBP'!T32</f>
        <v>115.1477001995901</v>
      </c>
      <c r="T32" s="15">
        <f>T$78*'Coef Tec Tot % VBP'!U32</f>
        <v>318.06993578461658</v>
      </c>
      <c r="U32" s="15">
        <f>U$78*'Coef Tec Tot % VBP'!V32</f>
        <v>382.38072071433538</v>
      </c>
      <c r="V32" s="15">
        <f>V$78*'Coef Tec Tot % VBP'!W32</f>
        <v>53.016593350630941</v>
      </c>
      <c r="W32" s="15">
        <f>W$78*'Coef Tec Tot % VBP'!X32</f>
        <v>374.17298038092275</v>
      </c>
      <c r="X32" s="15">
        <f>X$78*'Coef Tec Tot % VBP'!Y32</f>
        <v>192.21451061817785</v>
      </c>
      <c r="Y32" s="15">
        <f>Y$78*'Coef Tec Tot % VBP'!Z32</f>
        <v>557.49866407054878</v>
      </c>
      <c r="Z32" s="15">
        <f>Z$78*'Coef Tec Tot % VBP'!AA32</f>
        <v>34.010141254900581</v>
      </c>
      <c r="AA32" s="15">
        <f>AA$78*'Coef Tec Tot % VBP'!AB32</f>
        <v>230.174254373369</v>
      </c>
      <c r="AB32" s="15">
        <f>AB$78*'Coef Tec Tot % VBP'!AC32</f>
        <v>3407.5571321890184</v>
      </c>
      <c r="AC32" s="15">
        <f>AC$78*'Coef Tec Tot % VBP'!AD32</f>
        <v>1333.2789671818114</v>
      </c>
      <c r="AD32" s="15">
        <f>AD$78*'Coef Tec Tot % VBP'!AE32</f>
        <v>3322.6903349639879</v>
      </c>
      <c r="AE32" s="15">
        <f>AE$78*'Coef Tec Tot % VBP'!AF32</f>
        <v>5492.8470620799653</v>
      </c>
      <c r="AF32" s="15">
        <f>AF$78*'Coef Tec Tot % VBP'!AG32</f>
        <v>275.11709320711236</v>
      </c>
      <c r="AG32" s="15">
        <f>AG$78*'Coef Tec Tot % VBP'!AH32</f>
        <v>169.05244369469003</v>
      </c>
      <c r="AH32" s="15">
        <f>AH$78*'Coef Tec Tot % VBP'!AI32</f>
        <v>1504.4596405741202</v>
      </c>
      <c r="AI32" s="15">
        <f>AI$78*'Coef Tec Tot % VBP'!AJ32</f>
        <v>1475.9463949643266</v>
      </c>
      <c r="AJ32" s="15">
        <f>AJ$78*'Coef Tec Tot % VBP'!AK32</f>
        <v>318.16667749207443</v>
      </c>
      <c r="AK32" s="15">
        <f>AK$78*'Coef Tec Tot % VBP'!AL32</f>
        <v>2391.2239138940445</v>
      </c>
      <c r="AL32" s="15">
        <f>AL$78*'Coef Tec Tot % VBP'!AM32</f>
        <v>186.2025683290986</v>
      </c>
      <c r="AM32" s="15">
        <f>AM$78*'Coef Tec Tot % VBP'!AN32</f>
        <v>1557.9500607839404</v>
      </c>
      <c r="AN32" s="15">
        <f>AN$78*'Coef Tec Tot % VBP'!AO32</f>
        <v>570.10015631276076</v>
      </c>
      <c r="AO32" s="15">
        <f>AO$78*'Coef Tec Tot % VBP'!AP32</f>
        <v>906.3692302817559</v>
      </c>
      <c r="AP32" s="15">
        <f>AP$78*'Coef Tec Tot % VBP'!AQ32</f>
        <v>0</v>
      </c>
      <c r="AQ32" s="15">
        <f>AQ$78*'Coef Tec Tot % VBP'!AR32</f>
        <v>3664.1664745242788</v>
      </c>
      <c r="AR32" s="15">
        <f>AR$78*'Coef Tec Tot % VBP'!AS32</f>
        <v>455.18272128682446</v>
      </c>
      <c r="AS32" s="15">
        <f>AS$78*'Coef Tec Tot % VBP'!AT32</f>
        <v>0</v>
      </c>
      <c r="AT32" s="15">
        <f>AT$78*'Coef Tec Tot % VBP'!AU32</f>
        <v>170.05741208556671</v>
      </c>
      <c r="AU32" s="15">
        <f>AU$78*'Coef Tec Tot % VBP'!AV32</f>
        <v>0</v>
      </c>
      <c r="AV32" s="15">
        <f>AV$78*'Coef Tec Tot % VBP'!AW32</f>
        <v>0</v>
      </c>
      <c r="AW32" s="15">
        <f>AW$78*'Coef Tec Tot % VBP'!AX32</f>
        <v>101.01749433841995</v>
      </c>
      <c r="AX32" s="15">
        <f>AX$78*'Coef Tec Tot % VBP'!AY32</f>
        <v>58.028351712823941</v>
      </c>
      <c r="AY32" s="15">
        <f>AY$78*'Coef Tec Tot % VBP'!AZ32</f>
        <v>0</v>
      </c>
      <c r="AZ32" s="15">
        <f>AZ$78*'Coef Tec Tot % VBP'!BA32</f>
        <v>0</v>
      </c>
      <c r="BA32" s="15">
        <f>BA$78*'Coef Tec Tot % VBP'!BB32</f>
        <v>305.00479607672418</v>
      </c>
      <c r="BB32" s="15">
        <f>BB$78*'Coef Tec Tot % VBP'!BC32</f>
        <v>50.004360761552498</v>
      </c>
      <c r="BC32" s="15">
        <f>BC$78*'Coef Tec Tot % VBP'!BD32</f>
        <v>35.00003623224341</v>
      </c>
      <c r="BD32" s="15">
        <f>BD$78*'Coef Tec Tot % VBP'!BE32</f>
        <v>138.00000707828292</v>
      </c>
      <c r="BE32" s="15">
        <f>BE$78*'Coef Tec Tot % VBP'!BF32</f>
        <v>983.01601515196114</v>
      </c>
      <c r="BF32" s="15">
        <f>BF$78*'Coef Tec Tot % VBP'!BG32</f>
        <v>41917.055125355102</v>
      </c>
      <c r="BG32" s="15">
        <f>'Of e D IMP % VBP na X'!BE35</f>
        <v>2607.4341351190005</v>
      </c>
      <c r="BH32" s="14">
        <f t="shared" si="1"/>
        <v>39309.620990236101</v>
      </c>
      <c r="BI32" s="68">
        <f>'VAR 1 bi em X e FBKF'!BK32</f>
        <v>2190.7393471103196</v>
      </c>
      <c r="BJ32" s="16">
        <v>0</v>
      </c>
      <c r="BK32" s="16">
        <v>0</v>
      </c>
      <c r="BL32" s="16">
        <v>1476</v>
      </c>
      <c r="BM32" s="16">
        <v>10407</v>
      </c>
      <c r="BN32" s="16">
        <v>24</v>
      </c>
      <c r="BO32" s="50">
        <f>BI32+BJ32+BK32+BL32+BM32+BN32-'Of e D IMP % VBP na X'!BG93</f>
        <v>14097.730089765389</v>
      </c>
      <c r="BP32" s="17">
        <f t="shared" si="0"/>
        <v>56014.785215120493</v>
      </c>
    </row>
    <row r="33" spans="1:68">
      <c r="A33" s="66">
        <v>29</v>
      </c>
      <c r="B33" s="13" t="s">
        <v>27</v>
      </c>
      <c r="C33" s="15">
        <f>C$78*'Coef Tec Tot % VBP'!D33</f>
        <v>0</v>
      </c>
      <c r="D33" s="15">
        <f>D$78*'Coef Tec Tot % VBP'!E33</f>
        <v>0</v>
      </c>
      <c r="E33" s="15">
        <f>E$78*'Coef Tec Tot % VBP'!F33</f>
        <v>1663.8099702559218</v>
      </c>
      <c r="F33" s="15">
        <f>F$78*'Coef Tec Tot % VBP'!G33</f>
        <v>522.34644826995793</v>
      </c>
      <c r="G33" s="15">
        <f>G$78*'Coef Tec Tot % VBP'!H33</f>
        <v>339.54267000939376</v>
      </c>
      <c r="H33" s="15">
        <f>H$78*'Coef Tec Tot % VBP'!I33</f>
        <v>1494.1412464547977</v>
      </c>
      <c r="I33" s="15">
        <f>I$78*'Coef Tec Tot % VBP'!J33</f>
        <v>40.054219545075853</v>
      </c>
      <c r="J33" s="15">
        <f>J$78*'Coef Tec Tot % VBP'!K33</f>
        <v>249.16689161796512</v>
      </c>
      <c r="K33" s="15">
        <f>K$78*'Coef Tec Tot % VBP'!L33</f>
        <v>68.009049938861963</v>
      </c>
      <c r="L33" s="15">
        <f>L$78*'Coef Tec Tot % VBP'!M33</f>
        <v>123.13422282524947</v>
      </c>
      <c r="M33" s="15">
        <f>M$78*'Coef Tec Tot % VBP'!N33</f>
        <v>176.27963749756248</v>
      </c>
      <c r="N33" s="15">
        <f>N$78*'Coef Tec Tot % VBP'!O33</f>
        <v>516.56102229156602</v>
      </c>
      <c r="O33" s="15">
        <f>O$78*'Coef Tec Tot % VBP'!P33</f>
        <v>79.028772340814342</v>
      </c>
      <c r="P33" s="15">
        <f>P$78*'Coef Tec Tot % VBP'!Q33</f>
        <v>477.38793960993377</v>
      </c>
      <c r="Q33" s="15">
        <f>Q$78*'Coef Tec Tot % VBP'!R33</f>
        <v>171.14728693256993</v>
      </c>
      <c r="R33" s="15">
        <f>R$78*'Coef Tec Tot % VBP'!S33</f>
        <v>898.09636162912182</v>
      </c>
      <c r="S33" s="15">
        <f>S$78*'Coef Tec Tot % VBP'!T33</f>
        <v>193.24787946539902</v>
      </c>
      <c r="T33" s="15">
        <f>T$78*'Coef Tec Tot % VBP'!U33</f>
        <v>77.016934136526643</v>
      </c>
      <c r="U33" s="15">
        <f>U$78*'Coef Tec Tot % VBP'!V33</f>
        <v>35.034882787962673</v>
      </c>
      <c r="V33" s="15">
        <f>V$78*'Coef Tec Tot % VBP'!W33</f>
        <v>104.03256053708714</v>
      </c>
      <c r="W33" s="15">
        <f>W$78*'Coef Tec Tot % VBP'!X33</f>
        <v>33.015262974787298</v>
      </c>
      <c r="X33" s="15">
        <f>X$78*'Coef Tec Tot % VBP'!Y33</f>
        <v>49.054744897347476</v>
      </c>
      <c r="Y33" s="15">
        <f>Y$78*'Coef Tec Tot % VBP'!Z33</f>
        <v>380.3402016998358</v>
      </c>
      <c r="Z33" s="15">
        <f>Z$78*'Coef Tec Tot % VBP'!AA33</f>
        <v>124.03698575316683</v>
      </c>
      <c r="AA33" s="15">
        <f>AA$78*'Coef Tec Tot % VBP'!AB33</f>
        <v>400.30305108412</v>
      </c>
      <c r="AB33" s="15">
        <f>AB$78*'Coef Tec Tot % VBP'!AC33</f>
        <v>1272.0745320047188</v>
      </c>
      <c r="AC33" s="15">
        <f>AC$78*'Coef Tec Tot % VBP'!AD33</f>
        <v>104.17807106454423</v>
      </c>
      <c r="AD33" s="15">
        <f>AD$78*'Coef Tec Tot % VBP'!AE33</f>
        <v>693.56156690663965</v>
      </c>
      <c r="AE33" s="15">
        <f>AE$78*'Coef Tec Tot % VBP'!AF33</f>
        <v>1251.3320261709416</v>
      </c>
      <c r="AF33" s="15">
        <f>AF$78*'Coef Tec Tot % VBP'!AG33</f>
        <v>528.22481895765577</v>
      </c>
      <c r="AG33" s="15">
        <f>AG$78*'Coef Tec Tot % VBP'!AH33</f>
        <v>29.008999213881719</v>
      </c>
      <c r="AH33" s="15">
        <f>AH$78*'Coef Tec Tot % VBP'!AI33</f>
        <v>212.20588409960979</v>
      </c>
      <c r="AI33" s="15">
        <f>AI$78*'Coef Tec Tot % VBP'!AJ33</f>
        <v>35.022456829661991</v>
      </c>
      <c r="AJ33" s="15">
        <f>AJ$78*'Coef Tec Tot % VBP'!AK33</f>
        <v>47.024634723671383</v>
      </c>
      <c r="AK33" s="15">
        <f>AK$78*'Coef Tec Tot % VBP'!AL33</f>
        <v>821.7642667672709</v>
      </c>
      <c r="AL33" s="15">
        <f>AL$78*'Coef Tec Tot % VBP'!AM33</f>
        <v>516.56196375169293</v>
      </c>
      <c r="AM33" s="15">
        <f>AM$78*'Coef Tec Tot % VBP'!AN33</f>
        <v>656.822133595286</v>
      </c>
      <c r="AN33" s="15">
        <f>AN$78*'Coef Tec Tot % VBP'!AO33</f>
        <v>247.47757224824585</v>
      </c>
      <c r="AO33" s="15">
        <f>AO$78*'Coef Tec Tot % VBP'!AP33</f>
        <v>173.07050423702404</v>
      </c>
      <c r="AP33" s="15">
        <f>AP$78*'Coef Tec Tot % VBP'!AQ33</f>
        <v>155.07825606994692</v>
      </c>
      <c r="AQ33" s="15">
        <f>AQ$78*'Coef Tec Tot % VBP'!AR33</f>
        <v>903.0410279736418</v>
      </c>
      <c r="AR33" s="15">
        <f>AR$78*'Coef Tec Tot % VBP'!AS33</f>
        <v>0</v>
      </c>
      <c r="AS33" s="15">
        <f>AS$78*'Coef Tec Tot % VBP'!AT33</f>
        <v>49.030345147595085</v>
      </c>
      <c r="AT33" s="15">
        <f>AT$78*'Coef Tec Tot % VBP'!AU33</f>
        <v>199.06720591192808</v>
      </c>
      <c r="AU33" s="15">
        <f>AU$78*'Coef Tec Tot % VBP'!AV33</f>
        <v>0</v>
      </c>
      <c r="AV33" s="15">
        <f>AV$78*'Coef Tec Tot % VBP'!AW33</f>
        <v>47.004551010113651</v>
      </c>
      <c r="AW33" s="15">
        <f>AW$78*'Coef Tec Tot % VBP'!AX33</f>
        <v>0</v>
      </c>
      <c r="AX33" s="15">
        <f>AX$78*'Coef Tec Tot % VBP'!AY33</f>
        <v>0</v>
      </c>
      <c r="AY33" s="15">
        <f>AY$78*'Coef Tec Tot % VBP'!AZ33</f>
        <v>108.06860056697636</v>
      </c>
      <c r="AZ33" s="15">
        <f>AZ$78*'Coef Tec Tot % VBP'!BA33</f>
        <v>299.00648091849718</v>
      </c>
      <c r="BA33" s="15">
        <f>BA$78*'Coef Tec Tot % VBP'!BB33</f>
        <v>48.000754792402496</v>
      </c>
      <c r="BB33" s="15">
        <f>BB$78*'Coef Tec Tot % VBP'!BC33</f>
        <v>0</v>
      </c>
      <c r="BC33" s="15">
        <f>BC$78*'Coef Tec Tot % VBP'!BD33</f>
        <v>1.0000010352069546</v>
      </c>
      <c r="BD33" s="15">
        <f>BD$78*'Coef Tec Tot % VBP'!BE33</f>
        <v>0</v>
      </c>
      <c r="BE33" s="15">
        <f>BE$78*'Coef Tec Tot % VBP'!BF33</f>
        <v>57.000928650724099</v>
      </c>
      <c r="BF33" s="15">
        <f>BF$78*'Coef Tec Tot % VBP'!BG33</f>
        <v>16662.164486621914</v>
      </c>
      <c r="BG33" s="15">
        <f>'Of e D IMP % VBP na X'!BE36</f>
        <v>8026.4146707308601</v>
      </c>
      <c r="BH33" s="14">
        <f t="shared" si="1"/>
        <v>8635.749815891053</v>
      </c>
      <c r="BI33" s="68">
        <f>'VAR 1 bi em X e FBKF'!BK33</f>
        <v>15719.357284141859</v>
      </c>
      <c r="BJ33" s="16">
        <v>0</v>
      </c>
      <c r="BK33" s="16">
        <v>0</v>
      </c>
      <c r="BL33" s="16">
        <v>1725</v>
      </c>
      <c r="BM33" s="16">
        <v>27874</v>
      </c>
      <c r="BN33" s="16">
        <v>35</v>
      </c>
      <c r="BO33" s="50">
        <f>BI33+BJ33+BK33+BL33+BM33+BN33-'Of e D IMP % VBP na X'!BG94</f>
        <v>45353.298654290622</v>
      </c>
      <c r="BP33" s="17">
        <f t="shared" si="0"/>
        <v>62015.463140912536</v>
      </c>
    </row>
    <row r="34" spans="1:68">
      <c r="A34" s="66">
        <v>30</v>
      </c>
      <c r="B34" s="13" t="s">
        <v>28</v>
      </c>
      <c r="C34" s="15">
        <f>C$78*'Coef Tec Tot % VBP'!D34</f>
        <v>0</v>
      </c>
      <c r="D34" s="15">
        <f>D$78*'Coef Tec Tot % VBP'!E34</f>
        <v>0</v>
      </c>
      <c r="E34" s="15">
        <f>E$78*'Coef Tec Tot % VBP'!F34</f>
        <v>0</v>
      </c>
      <c r="F34" s="15">
        <f>F$78*'Coef Tec Tot % VBP'!G34</f>
        <v>0</v>
      </c>
      <c r="G34" s="15">
        <f>G$78*'Coef Tec Tot % VBP'!H34</f>
        <v>0</v>
      </c>
      <c r="H34" s="15">
        <f>H$78*'Coef Tec Tot % VBP'!I34</f>
        <v>0</v>
      </c>
      <c r="I34" s="15">
        <f>I$78*'Coef Tec Tot % VBP'!J34</f>
        <v>0</v>
      </c>
      <c r="J34" s="15">
        <f>J$78*'Coef Tec Tot % VBP'!K34</f>
        <v>0</v>
      </c>
      <c r="K34" s="15">
        <f>K$78*'Coef Tec Tot % VBP'!L34</f>
        <v>0</v>
      </c>
      <c r="L34" s="15">
        <f>L$78*'Coef Tec Tot % VBP'!M34</f>
        <v>0</v>
      </c>
      <c r="M34" s="15">
        <f>M$78*'Coef Tec Tot % VBP'!N34</f>
        <v>0</v>
      </c>
      <c r="N34" s="15">
        <f>N$78*'Coef Tec Tot % VBP'!O34</f>
        <v>0</v>
      </c>
      <c r="O34" s="15">
        <f>O$78*'Coef Tec Tot % VBP'!P34</f>
        <v>0</v>
      </c>
      <c r="P34" s="15">
        <f>P$78*'Coef Tec Tot % VBP'!Q34</f>
        <v>0</v>
      </c>
      <c r="Q34" s="15">
        <f>Q$78*'Coef Tec Tot % VBP'!R34</f>
        <v>0</v>
      </c>
      <c r="R34" s="15">
        <f>R$78*'Coef Tec Tot % VBP'!S34</f>
        <v>0</v>
      </c>
      <c r="S34" s="15">
        <f>S$78*'Coef Tec Tot % VBP'!T34</f>
        <v>0</v>
      </c>
      <c r="T34" s="15">
        <f>T$78*'Coef Tec Tot % VBP'!U34</f>
        <v>0</v>
      </c>
      <c r="U34" s="15">
        <f>U$78*'Coef Tec Tot % VBP'!V34</f>
        <v>0</v>
      </c>
      <c r="V34" s="15">
        <f>V$78*'Coef Tec Tot % VBP'!W34</f>
        <v>0</v>
      </c>
      <c r="W34" s="15">
        <f>W$78*'Coef Tec Tot % VBP'!X34</f>
        <v>0</v>
      </c>
      <c r="X34" s="15">
        <f>X$78*'Coef Tec Tot % VBP'!Y34</f>
        <v>0</v>
      </c>
      <c r="Y34" s="15">
        <f>Y$78*'Coef Tec Tot % VBP'!Z34</f>
        <v>0</v>
      </c>
      <c r="Z34" s="15">
        <f>Z$78*'Coef Tec Tot % VBP'!AA34</f>
        <v>0</v>
      </c>
      <c r="AA34" s="15">
        <f>AA$78*'Coef Tec Tot % VBP'!AB34</f>
        <v>0</v>
      </c>
      <c r="AB34" s="15">
        <f>AB$78*'Coef Tec Tot % VBP'!AC34</f>
        <v>0</v>
      </c>
      <c r="AC34" s="15">
        <f>AC$78*'Coef Tec Tot % VBP'!AD34</f>
        <v>0</v>
      </c>
      <c r="AD34" s="15">
        <f>AD$78*'Coef Tec Tot % VBP'!AE34</f>
        <v>0</v>
      </c>
      <c r="AE34" s="15">
        <f>AE$78*'Coef Tec Tot % VBP'!AF34</f>
        <v>18.019181176861558</v>
      </c>
      <c r="AF34" s="15">
        <f>AF$78*'Coef Tec Tot % VBP'!AG34</f>
        <v>251.1068741635826</v>
      </c>
      <c r="AG34" s="15">
        <f>AG$78*'Coef Tec Tot % VBP'!AH34</f>
        <v>0</v>
      </c>
      <c r="AH34" s="15">
        <f>AH$78*'Coef Tec Tot % VBP'!AI34</f>
        <v>0</v>
      </c>
      <c r="AI34" s="15">
        <f>AI$78*'Coef Tec Tot % VBP'!AJ34</f>
        <v>87.055821262302658</v>
      </c>
      <c r="AJ34" s="15">
        <f>AJ$78*'Coef Tec Tot % VBP'!AK34</f>
        <v>0</v>
      </c>
      <c r="AK34" s="15">
        <f>AK$78*'Coef Tec Tot % VBP'!AL34</f>
        <v>0</v>
      </c>
      <c r="AL34" s="15">
        <f>AL$78*'Coef Tec Tot % VBP'!AM34</f>
        <v>0</v>
      </c>
      <c r="AM34" s="15">
        <f>AM$78*'Coef Tec Tot % VBP'!AN34</f>
        <v>0</v>
      </c>
      <c r="AN34" s="15">
        <f>AN$78*'Coef Tec Tot % VBP'!AO34</f>
        <v>0</v>
      </c>
      <c r="AO34" s="15">
        <f>AO$78*'Coef Tec Tot % VBP'!AP34</f>
        <v>0</v>
      </c>
      <c r="AP34" s="15">
        <f>AP$78*'Coef Tec Tot % VBP'!AQ34</f>
        <v>0</v>
      </c>
      <c r="AQ34" s="15">
        <f>AQ$78*'Coef Tec Tot % VBP'!AR34</f>
        <v>46.002090018590835</v>
      </c>
      <c r="AR34" s="15">
        <f>AR$78*'Coef Tec Tot % VBP'!AS34</f>
        <v>0</v>
      </c>
      <c r="AS34" s="15">
        <f>AS$78*'Coef Tec Tot % VBP'!AT34</f>
        <v>0</v>
      </c>
      <c r="AT34" s="15">
        <f>AT$78*'Coef Tec Tot % VBP'!AU34</f>
        <v>0</v>
      </c>
      <c r="AU34" s="15">
        <f>AU$78*'Coef Tec Tot % VBP'!AV34</f>
        <v>0</v>
      </c>
      <c r="AV34" s="15">
        <f>AV$78*'Coef Tec Tot % VBP'!AW34</f>
        <v>0</v>
      </c>
      <c r="AW34" s="15">
        <f>AW$78*'Coef Tec Tot % VBP'!AX34</f>
        <v>275.0476330996583</v>
      </c>
      <c r="AX34" s="15">
        <f>AX$78*'Coef Tec Tot % VBP'!AY34</f>
        <v>99.048393440854653</v>
      </c>
      <c r="AY34" s="15">
        <f>AY$78*'Coef Tec Tot % VBP'!AZ34</f>
        <v>0</v>
      </c>
      <c r="AZ34" s="15">
        <f>AZ$78*'Coef Tec Tot % VBP'!BA34</f>
        <v>0</v>
      </c>
      <c r="BA34" s="15">
        <f>BA$78*'Coef Tec Tot % VBP'!BB34</f>
        <v>0</v>
      </c>
      <c r="BB34" s="15">
        <f>BB$78*'Coef Tec Tot % VBP'!BC34</f>
        <v>195.01700697005475</v>
      </c>
      <c r="BC34" s="15">
        <f>BC$78*'Coef Tec Tot % VBP'!BD34</f>
        <v>0</v>
      </c>
      <c r="BD34" s="15">
        <f>BD$78*'Coef Tec Tot % VBP'!BE34</f>
        <v>0</v>
      </c>
      <c r="BE34" s="15">
        <f>BE$78*'Coef Tec Tot % VBP'!BF34</f>
        <v>0</v>
      </c>
      <c r="BF34" s="15">
        <f>BF$78*'Coef Tec Tot % VBP'!BG34</f>
        <v>971.53436116674948</v>
      </c>
      <c r="BG34" s="15">
        <f>'Of e D IMP % VBP na X'!BE37</f>
        <v>91.050079161868396</v>
      </c>
      <c r="BH34" s="14">
        <f t="shared" si="1"/>
        <v>880.48428200488104</v>
      </c>
      <c r="BI34" s="68">
        <f>'VAR 1 bi em X e FBKF'!BK34</f>
        <v>1206.712195317635</v>
      </c>
      <c r="BJ34" s="16">
        <v>0</v>
      </c>
      <c r="BK34" s="16">
        <v>0</v>
      </c>
      <c r="BL34" s="16">
        <v>7255</v>
      </c>
      <c r="BM34" s="16">
        <v>117</v>
      </c>
      <c r="BN34" s="16">
        <v>-73</v>
      </c>
      <c r="BO34" s="50">
        <f>BI34+BJ34+BK34+BL34+BM34+BN34-'Of e D IMP % VBP na X'!BG95</f>
        <v>8505.7121953176356</v>
      </c>
      <c r="BP34" s="17">
        <f t="shared" si="0"/>
        <v>9477.2465564843842</v>
      </c>
    </row>
    <row r="35" spans="1:68">
      <c r="A35" s="66">
        <v>31</v>
      </c>
      <c r="B35" s="13" t="s">
        <v>29</v>
      </c>
      <c r="C35" s="15">
        <f>C$78*'Coef Tec Tot % VBP'!D35</f>
        <v>0</v>
      </c>
      <c r="D35" s="15">
        <f>D$78*'Coef Tec Tot % VBP'!E35</f>
        <v>0</v>
      </c>
      <c r="E35" s="15">
        <f>E$78*'Coef Tec Tot % VBP'!F35</f>
        <v>3.003267094324769</v>
      </c>
      <c r="F35" s="15">
        <f>F$78*'Coef Tec Tot % VBP'!G35</f>
        <v>0</v>
      </c>
      <c r="G35" s="15">
        <f>G$78*'Coef Tec Tot % VBP'!H35</f>
        <v>0</v>
      </c>
      <c r="H35" s="15">
        <f>H$78*'Coef Tec Tot % VBP'!I35</f>
        <v>0</v>
      </c>
      <c r="I35" s="15">
        <f>I$78*'Coef Tec Tot % VBP'!J35</f>
        <v>0</v>
      </c>
      <c r="J35" s="15">
        <f>J$78*'Coef Tec Tot % VBP'!K35</f>
        <v>2.0013404949234146</v>
      </c>
      <c r="K35" s="15">
        <f>K$78*'Coef Tec Tot % VBP'!L35</f>
        <v>0</v>
      </c>
      <c r="L35" s="15">
        <f>L$78*'Coef Tec Tot % VBP'!M35</f>
        <v>0</v>
      </c>
      <c r="M35" s="15">
        <f>M$78*'Coef Tec Tot % VBP'!N35</f>
        <v>0</v>
      </c>
      <c r="N35" s="15">
        <f>N$78*'Coef Tec Tot % VBP'!O35</f>
        <v>0</v>
      </c>
      <c r="O35" s="15">
        <f>O$78*'Coef Tec Tot % VBP'!P35</f>
        <v>11.004006275303261</v>
      </c>
      <c r="P35" s="15">
        <f>P$78*'Coef Tec Tot % VBP'!Q35</f>
        <v>5.0040664529343157</v>
      </c>
      <c r="Q35" s="15">
        <f>Q$78*'Coef Tec Tot % VBP'!R35</f>
        <v>0</v>
      </c>
      <c r="R35" s="15">
        <f>R$78*'Coef Tec Tot % VBP'!S35</f>
        <v>0</v>
      </c>
      <c r="S35" s="15">
        <f>S$78*'Coef Tec Tot % VBP'!T35</f>
        <v>0</v>
      </c>
      <c r="T35" s="15">
        <f>T$78*'Coef Tec Tot % VBP'!U35</f>
        <v>0</v>
      </c>
      <c r="U35" s="15">
        <f>U$78*'Coef Tec Tot % VBP'!V35</f>
        <v>0</v>
      </c>
      <c r="V35" s="15">
        <f>V$78*'Coef Tec Tot % VBP'!W35</f>
        <v>2.0006261641747525</v>
      </c>
      <c r="W35" s="15">
        <f>W$78*'Coef Tec Tot % VBP'!X35</f>
        <v>0</v>
      </c>
      <c r="X35" s="15">
        <f>X$78*'Coef Tec Tot % VBP'!Y35</f>
        <v>0</v>
      </c>
      <c r="Y35" s="15">
        <f>Y$78*'Coef Tec Tot % VBP'!Z35</f>
        <v>3.0026858028934407</v>
      </c>
      <c r="Z35" s="15">
        <f>Z$78*'Coef Tec Tot % VBP'!AA35</f>
        <v>0</v>
      </c>
      <c r="AA35" s="15">
        <f>AA$78*'Coef Tec Tot % VBP'!AB35</f>
        <v>0</v>
      </c>
      <c r="AB35" s="15">
        <f>AB$78*'Coef Tec Tot % VBP'!AC35</f>
        <v>0</v>
      </c>
      <c r="AC35" s="15">
        <f>AC$78*'Coef Tec Tot % VBP'!AD35</f>
        <v>0</v>
      </c>
      <c r="AD35" s="15">
        <f>AD$78*'Coef Tec Tot % VBP'!AE35</f>
        <v>0</v>
      </c>
      <c r="AE35" s="15">
        <f>AE$78*'Coef Tec Tot % VBP'!AF35</f>
        <v>1.0010656209367532</v>
      </c>
      <c r="AF35" s="15">
        <f>AF$78*'Coef Tec Tot % VBP'!AG35</f>
        <v>0</v>
      </c>
      <c r="AG35" s="15">
        <f>AG$78*'Coef Tec Tot % VBP'!AH35</f>
        <v>14.004344448080831</v>
      </c>
      <c r="AH35" s="15">
        <f>AH$78*'Coef Tec Tot % VBP'!AI35</f>
        <v>2.0019423028265071</v>
      </c>
      <c r="AI35" s="15">
        <f>AI$78*'Coef Tec Tot % VBP'!AJ35</f>
        <v>3.0019248711138848</v>
      </c>
      <c r="AJ35" s="15">
        <f>AJ$78*'Coef Tec Tot % VBP'!AK35</f>
        <v>0</v>
      </c>
      <c r="AK35" s="15">
        <f>AK$78*'Coef Tec Tot % VBP'!AL35</f>
        <v>0</v>
      </c>
      <c r="AL35" s="15">
        <f>AL$78*'Coef Tec Tot % VBP'!AM35</f>
        <v>0</v>
      </c>
      <c r="AM35" s="15">
        <f>AM$78*'Coef Tec Tot % VBP'!AN35</f>
        <v>1.0012532524318383</v>
      </c>
      <c r="AN35" s="15">
        <f>AN$78*'Coef Tec Tot % VBP'!AO35</f>
        <v>0</v>
      </c>
      <c r="AO35" s="15">
        <f>AO$78*'Coef Tec Tot % VBP'!AP35</f>
        <v>0</v>
      </c>
      <c r="AP35" s="15">
        <f>AP$78*'Coef Tec Tot % VBP'!AQ35</f>
        <v>0</v>
      </c>
      <c r="AQ35" s="15">
        <f>AQ$78*'Coef Tec Tot % VBP'!AR35</f>
        <v>0</v>
      </c>
      <c r="AR35" s="15">
        <f>AR$78*'Coef Tec Tot % VBP'!AS35</f>
        <v>148.05943461637366</v>
      </c>
      <c r="AS35" s="15">
        <f>AS$78*'Coef Tec Tot % VBP'!AT35</f>
        <v>0</v>
      </c>
      <c r="AT35" s="15">
        <f>AT$78*'Coef Tec Tot % VBP'!AU35</f>
        <v>18.006078926707065</v>
      </c>
      <c r="AU35" s="15">
        <f>AU$78*'Coef Tec Tot % VBP'!AV35</f>
        <v>9.0023399634962917</v>
      </c>
      <c r="AV35" s="15">
        <f>AV$78*'Coef Tec Tot % VBP'!AW35</f>
        <v>0</v>
      </c>
      <c r="AW35" s="15">
        <f>AW$78*'Coef Tec Tot % VBP'!AX35</f>
        <v>0</v>
      </c>
      <c r="AX35" s="15">
        <f>AX$78*'Coef Tec Tot % VBP'!AY35</f>
        <v>0</v>
      </c>
      <c r="AY35" s="15">
        <f>AY$78*'Coef Tec Tot % VBP'!AZ35</f>
        <v>4.0025407617398656</v>
      </c>
      <c r="AZ35" s="15">
        <f>AZ$78*'Coef Tec Tot % VBP'!BA35</f>
        <v>0</v>
      </c>
      <c r="BA35" s="15">
        <f>BA$78*'Coef Tec Tot % VBP'!BB35</f>
        <v>39.000613268827024</v>
      </c>
      <c r="BB35" s="15">
        <f>BB$78*'Coef Tec Tot % VBP'!BC35</f>
        <v>1.00008721523105</v>
      </c>
      <c r="BC35" s="15">
        <f>BC$78*'Coef Tec Tot % VBP'!BD35</f>
        <v>2.0000020704139092</v>
      </c>
      <c r="BD35" s="15">
        <f>BD$78*'Coef Tec Tot % VBP'!BE35</f>
        <v>2.0000001025838108</v>
      </c>
      <c r="BE35" s="15">
        <f>BE$78*'Coef Tec Tot % VBP'!BF35</f>
        <v>10.000162921179667</v>
      </c>
      <c r="BF35" s="15">
        <f>BF$78*'Coef Tec Tot % VBP'!BG35</f>
        <v>280.1540897288258</v>
      </c>
      <c r="BG35" s="15">
        <f>'Of e D IMP % VBP na X'!BE38</f>
        <v>1971.0841313063818</v>
      </c>
      <c r="BH35" s="14">
        <f t="shared" si="1"/>
        <v>-1690.930041577556</v>
      </c>
      <c r="BI35" s="68">
        <f>'VAR 1 bi em X e FBKF'!BK35</f>
        <v>1123.4560754411896</v>
      </c>
      <c r="BJ35" s="16">
        <v>0</v>
      </c>
      <c r="BK35" s="16">
        <v>0</v>
      </c>
      <c r="BL35" s="16">
        <v>1514</v>
      </c>
      <c r="BM35" s="16">
        <v>8534</v>
      </c>
      <c r="BN35" s="16">
        <v>176</v>
      </c>
      <c r="BO35" s="50">
        <f>BI35+BJ35+BK35+BL35+BM35+BN35-'Of e D IMP % VBP na X'!BG96</f>
        <v>11347.446818096259</v>
      </c>
      <c r="BP35" s="17">
        <f t="shared" si="0"/>
        <v>11627.600907825085</v>
      </c>
    </row>
    <row r="36" spans="1:68">
      <c r="A36" s="66">
        <v>32</v>
      </c>
      <c r="B36" s="13" t="s">
        <v>30</v>
      </c>
      <c r="C36" s="15">
        <f>C$78*'Coef Tec Tot % VBP'!D36</f>
        <v>22.021462079612274</v>
      </c>
      <c r="D36" s="15">
        <f>D$78*'Coef Tec Tot % VBP'!E36</f>
        <v>19.009726466638096</v>
      </c>
      <c r="E36" s="15">
        <f>E$78*'Coef Tec Tot % VBP'!F36</f>
        <v>876.95399154283245</v>
      </c>
      <c r="F36" s="15">
        <f>F$78*'Coef Tec Tot % VBP'!G36</f>
        <v>30.077530610554202</v>
      </c>
      <c r="G36" s="15">
        <f>G$78*'Coef Tec Tot % VBP'!H36</f>
        <v>78.124862126055206</v>
      </c>
      <c r="H36" s="15">
        <f>H$78*'Coef Tec Tot % VBP'!I36</f>
        <v>434.33174880199749</v>
      </c>
      <c r="I36" s="15">
        <f>I$78*'Coef Tec Tot % VBP'!J36</f>
        <v>16.021687818030344</v>
      </c>
      <c r="J36" s="15">
        <f>J$78*'Coef Tec Tot % VBP'!K36</f>
        <v>17.011394206849022</v>
      </c>
      <c r="K36" s="15">
        <f>K$78*'Coef Tec Tot % VBP'!L36</f>
        <v>3.000399262008616</v>
      </c>
      <c r="L36" s="15">
        <f>L$78*'Coef Tec Tot % VBP'!M36</f>
        <v>69.075295731237489</v>
      </c>
      <c r="M36" s="15">
        <f>M$78*'Coef Tec Tot % VBP'!N36</f>
        <v>27.042898934285159</v>
      </c>
      <c r="N36" s="15">
        <f>N$78*'Coef Tec Tot % VBP'!O36</f>
        <v>34.036966585103187</v>
      </c>
      <c r="O36" s="15">
        <f>O$78*'Coef Tec Tot % VBP'!P36</f>
        <v>5.0018210342287555</v>
      </c>
      <c r="P36" s="15">
        <f>P$78*'Coef Tec Tot % VBP'!Q36</f>
        <v>394.32043649122409</v>
      </c>
      <c r="Q36" s="15">
        <f>Q$78*'Coef Tec Tot % VBP'!R36</f>
        <v>9.0077519438194695</v>
      </c>
      <c r="R36" s="15">
        <f>R$78*'Coef Tec Tot % VBP'!S36</f>
        <v>102.12466988424795</v>
      </c>
      <c r="S36" s="15">
        <f>S$78*'Coef Tec Tot % VBP'!T36</f>
        <v>8.0102747964932242</v>
      </c>
      <c r="T36" s="15">
        <f>T$78*'Coef Tec Tot % VBP'!U36</f>
        <v>142.03122918684136</v>
      </c>
      <c r="U36" s="15">
        <f>U$78*'Coef Tec Tot % VBP'!V36</f>
        <v>4.003986604338591</v>
      </c>
      <c r="V36" s="15">
        <f>V$78*'Coef Tec Tot % VBP'!W36</f>
        <v>10.003130820873762</v>
      </c>
      <c r="W36" s="15">
        <f>W$78*'Coef Tec Tot % VBP'!X36</f>
        <v>9.0041626294874444</v>
      </c>
      <c r="X36" s="15">
        <f>X$78*'Coef Tec Tot % VBP'!Y36</f>
        <v>70.078206996210682</v>
      </c>
      <c r="Y36" s="15">
        <f>Y$78*'Coef Tec Tot % VBP'!Z36</f>
        <v>203.18173932912279</v>
      </c>
      <c r="Z36" s="15">
        <f>Z$78*'Coef Tec Tot % VBP'!AA36</f>
        <v>97.028932403686966</v>
      </c>
      <c r="AA36" s="15">
        <f>AA$78*'Coef Tec Tot % VBP'!AB36</f>
        <v>88.066671238506402</v>
      </c>
      <c r="AB36" s="15">
        <f>AB$78*'Coef Tec Tot % VBP'!AC36</f>
        <v>91.148647568842065</v>
      </c>
      <c r="AC36" s="15">
        <f>AC$78*'Coef Tec Tot % VBP'!AD36</f>
        <v>69.118143302438</v>
      </c>
      <c r="AD36" s="15">
        <f>AD$78*'Coef Tec Tot % VBP'!AE36</f>
        <v>43.034844699834785</v>
      </c>
      <c r="AE36" s="15">
        <f>AE$78*'Coef Tec Tot % VBP'!AF36</f>
        <v>1935.0598452707445</v>
      </c>
      <c r="AF36" s="15">
        <f>AF$78*'Coef Tec Tot % VBP'!AG36</f>
        <v>345.146898750741</v>
      </c>
      <c r="AG36" s="15">
        <f>AG$78*'Coef Tec Tot % VBP'!AH36</f>
        <v>501.15546917774969</v>
      </c>
      <c r="AH36" s="15">
        <f>AH$78*'Coef Tec Tot % VBP'!AI36</f>
        <v>2814.7308777740691</v>
      </c>
      <c r="AI36" s="15">
        <f>AI$78*'Coef Tec Tot % VBP'!AJ36</f>
        <v>4082.6178247148832</v>
      </c>
      <c r="AJ36" s="15">
        <f>AJ$78*'Coef Tec Tot % VBP'!AK36</f>
        <v>275.14413934063043</v>
      </c>
      <c r="AK36" s="15">
        <f>AK$78*'Coef Tec Tot % VBP'!AL36</f>
        <v>1701.582525583874</v>
      </c>
      <c r="AL36" s="15">
        <f>AL$78*'Coef Tec Tot % VBP'!AM36</f>
        <v>597.65017899178429</v>
      </c>
      <c r="AM36" s="15">
        <f>AM$78*'Coef Tec Tot % VBP'!AN36</f>
        <v>301.37722898198336</v>
      </c>
      <c r="AN36" s="15">
        <f>AN$78*'Coef Tec Tot % VBP'!AO36</f>
        <v>236.45630384852643</v>
      </c>
      <c r="AO36" s="15">
        <f>AO$78*'Coef Tec Tot % VBP'!AP36</f>
        <v>245.09984704087219</v>
      </c>
      <c r="AP36" s="15">
        <f>AP$78*'Coef Tec Tot % VBP'!AQ36</f>
        <v>2101.0602435283126</v>
      </c>
      <c r="AQ36" s="15">
        <f>AQ$78*'Coef Tec Tot % VBP'!AR36</f>
        <v>957.04348147372662</v>
      </c>
      <c r="AR36" s="15">
        <f>AR$78*'Coef Tec Tot % VBP'!AS36</f>
        <v>332.13332630159493</v>
      </c>
      <c r="AS36" s="15">
        <f>AS$78*'Coef Tec Tot % VBP'!AT36</f>
        <v>962.59575575482586</v>
      </c>
      <c r="AT36" s="15">
        <f>AT$78*'Coef Tec Tot % VBP'!AU36</f>
        <v>1292.4363318503069</v>
      </c>
      <c r="AU36" s="15">
        <f>AU$78*'Coef Tec Tot % VBP'!AV36</f>
        <v>79.020539679578562</v>
      </c>
      <c r="AV36" s="15">
        <f>AV$78*'Coef Tec Tot % VBP'!AW36</f>
        <v>55.005325650133003</v>
      </c>
      <c r="AW36" s="15">
        <f>AW$78*'Coef Tec Tot % VBP'!AX36</f>
        <v>376.06512743807826</v>
      </c>
      <c r="AX36" s="15">
        <f>AX$78*'Coef Tec Tot % VBP'!AY36</f>
        <v>4.0019552905395823</v>
      </c>
      <c r="AY36" s="15">
        <f>AY$78*'Coef Tec Tot % VBP'!AZ36</f>
        <v>89.056531948712006</v>
      </c>
      <c r="AZ36" s="15">
        <f>AZ$78*'Coef Tec Tot % VBP'!BA36</f>
        <v>0</v>
      </c>
      <c r="BA36" s="15">
        <f>BA$78*'Coef Tec Tot % VBP'!BB36</f>
        <v>133.00209140394858</v>
      </c>
      <c r="BB36" s="15">
        <f>BB$78*'Coef Tec Tot % VBP'!BC36</f>
        <v>750.06541142328751</v>
      </c>
      <c r="BC36" s="15">
        <f>BC$78*'Coef Tec Tot % VBP'!BD36</f>
        <v>10.000010352069546</v>
      </c>
      <c r="BD36" s="15">
        <f>BD$78*'Coef Tec Tot % VBP'!BE36</f>
        <v>38.0000019490924</v>
      </c>
      <c r="BE36" s="15">
        <f>BE$78*'Coef Tec Tot % VBP'!BF36</f>
        <v>139.00226460439737</v>
      </c>
      <c r="BF36" s="15">
        <f>BF$78*'Coef Tec Tot % VBP'!BG36</f>
        <v>23322.827969924751</v>
      </c>
      <c r="BG36" s="15">
        <f>'Of e D IMP % VBP na X'!BE39</f>
        <v>4745.610169942217</v>
      </c>
      <c r="BH36" s="14">
        <f t="shared" si="1"/>
        <v>18577.217799982533</v>
      </c>
      <c r="BI36" s="68">
        <f>'VAR 1 bi em X e FBKF'!BK36</f>
        <v>4623.2223675968244</v>
      </c>
      <c r="BJ36" s="16">
        <v>0</v>
      </c>
      <c r="BK36" s="16">
        <v>0</v>
      </c>
      <c r="BL36" s="16">
        <v>1073</v>
      </c>
      <c r="BM36" s="16">
        <v>2231</v>
      </c>
      <c r="BN36" s="16">
        <v>687</v>
      </c>
      <c r="BO36" s="50">
        <f>BI36+BJ36+BK36+BL36+BM36+BN36-'Of e D IMP % VBP na X'!BG97</f>
        <v>8614.1421372740824</v>
      </c>
      <c r="BP36" s="17">
        <f t="shared" si="0"/>
        <v>31936.970107198831</v>
      </c>
    </row>
    <row r="37" spans="1:68">
      <c r="A37" s="66">
        <v>33</v>
      </c>
      <c r="B37" s="13" t="s">
        <v>31</v>
      </c>
      <c r="C37" s="15">
        <f>C$78*'Coef Tec Tot % VBP'!D37</f>
        <v>0</v>
      </c>
      <c r="D37" s="15">
        <f>D$78*'Coef Tec Tot % VBP'!E37</f>
        <v>0</v>
      </c>
      <c r="E37" s="15">
        <f>E$78*'Coef Tec Tot % VBP'!F37</f>
        <v>0</v>
      </c>
      <c r="F37" s="15">
        <f>F$78*'Coef Tec Tot % VBP'!G37</f>
        <v>0</v>
      </c>
      <c r="G37" s="15">
        <f>G$78*'Coef Tec Tot % VBP'!H37</f>
        <v>33.052826284100277</v>
      </c>
      <c r="H37" s="15">
        <f>H$78*'Coef Tec Tot % VBP'!I37</f>
        <v>5.003821990806423</v>
      </c>
      <c r="I37" s="15">
        <f>I$78*'Coef Tec Tot % VBP'!J37</f>
        <v>0</v>
      </c>
      <c r="J37" s="15">
        <f>J$78*'Coef Tec Tot % VBP'!K37</f>
        <v>0</v>
      </c>
      <c r="K37" s="15">
        <f>K$78*'Coef Tec Tot % VBP'!L37</f>
        <v>0</v>
      </c>
      <c r="L37" s="15">
        <f>L$78*'Coef Tec Tot % VBP'!M37</f>
        <v>0</v>
      </c>
      <c r="M37" s="15">
        <f>M$78*'Coef Tec Tot % VBP'!N37</f>
        <v>0</v>
      </c>
      <c r="N37" s="15">
        <f>N$78*'Coef Tec Tot % VBP'!O37</f>
        <v>0</v>
      </c>
      <c r="O37" s="15">
        <f>O$78*'Coef Tec Tot % VBP'!P37</f>
        <v>0</v>
      </c>
      <c r="P37" s="15">
        <f>P$78*'Coef Tec Tot % VBP'!Q37</f>
        <v>0</v>
      </c>
      <c r="Q37" s="15">
        <f>Q$78*'Coef Tec Tot % VBP'!R37</f>
        <v>0</v>
      </c>
      <c r="R37" s="15">
        <f>R$78*'Coef Tec Tot % VBP'!S37</f>
        <v>0</v>
      </c>
      <c r="S37" s="15">
        <f>S$78*'Coef Tec Tot % VBP'!T37</f>
        <v>1.001284349561653</v>
      </c>
      <c r="T37" s="15">
        <f>T$78*'Coef Tec Tot % VBP'!U37</f>
        <v>0</v>
      </c>
      <c r="U37" s="15">
        <f>U$78*'Coef Tec Tot % VBP'!V37</f>
        <v>0</v>
      </c>
      <c r="V37" s="15">
        <f>V$78*'Coef Tec Tot % VBP'!W37</f>
        <v>4.0012523283495049</v>
      </c>
      <c r="W37" s="15">
        <f>W$78*'Coef Tec Tot % VBP'!X37</f>
        <v>0</v>
      </c>
      <c r="X37" s="15">
        <f>X$78*'Coef Tec Tot % VBP'!Y37</f>
        <v>0</v>
      </c>
      <c r="Y37" s="15">
        <f>Y$78*'Coef Tec Tot % VBP'!Z37</f>
        <v>0</v>
      </c>
      <c r="Z37" s="15">
        <f>Z$78*'Coef Tec Tot % VBP'!AA37</f>
        <v>0</v>
      </c>
      <c r="AA37" s="15">
        <f>AA$78*'Coef Tec Tot % VBP'!AB37</f>
        <v>33.025001714439895</v>
      </c>
      <c r="AB37" s="15">
        <f>AB$78*'Coef Tec Tot % VBP'!AC37</f>
        <v>0</v>
      </c>
      <c r="AC37" s="15">
        <f>AC$78*'Coef Tec Tot % VBP'!AD37</f>
        <v>0</v>
      </c>
      <c r="AD37" s="15">
        <f>AD$78*'Coef Tec Tot % VBP'!AE37</f>
        <v>0</v>
      </c>
      <c r="AE37" s="15">
        <f>AE$78*'Coef Tec Tot % VBP'!AF37</f>
        <v>82.087380916813771</v>
      </c>
      <c r="AF37" s="15">
        <f>AF$78*'Coef Tec Tot % VBP'!AG37</f>
        <v>0</v>
      </c>
      <c r="AG37" s="15">
        <f>AG$78*'Coef Tec Tot % VBP'!AH37</f>
        <v>1432.4443749751251</v>
      </c>
      <c r="AH37" s="15">
        <f>AH$78*'Coef Tec Tot % VBP'!AI37</f>
        <v>67.065067144688001</v>
      </c>
      <c r="AI37" s="15">
        <f>AI$78*'Coef Tec Tot % VBP'!AJ37</f>
        <v>1973.2652819455268</v>
      </c>
      <c r="AJ37" s="15">
        <f>AJ$78*'Coef Tec Tot % VBP'!AK37</f>
        <v>14.007338002795731</v>
      </c>
      <c r="AK37" s="15">
        <f>AK$78*'Coef Tec Tot % VBP'!AL37</f>
        <v>19.0176870506433</v>
      </c>
      <c r="AL37" s="15">
        <f>AL$78*'Coef Tec Tot % VBP'!AM37</f>
        <v>1.0010890770381646</v>
      </c>
      <c r="AM37" s="15">
        <f>AM$78*'Coef Tec Tot % VBP'!AN37</f>
        <v>210.26318301068605</v>
      </c>
      <c r="AN37" s="15">
        <f>AN$78*'Coef Tec Tot % VBP'!AO37</f>
        <v>4.0077339635343465</v>
      </c>
      <c r="AO37" s="15">
        <f>AO$78*'Coef Tec Tot % VBP'!AP37</f>
        <v>21.008558317789046</v>
      </c>
      <c r="AP37" s="15">
        <f>AP$78*'Coef Tec Tot % VBP'!AQ37</f>
        <v>0</v>
      </c>
      <c r="AQ37" s="15">
        <f>AQ$78*'Coef Tec Tot % VBP'!AR37</f>
        <v>0</v>
      </c>
      <c r="AR37" s="15">
        <f>AR$78*'Coef Tec Tot % VBP'!AS37</f>
        <v>0</v>
      </c>
      <c r="AS37" s="15">
        <f>AS$78*'Coef Tec Tot % VBP'!AT37</f>
        <v>8.004954309811442</v>
      </c>
      <c r="AT37" s="15">
        <f>AT$78*'Coef Tec Tot % VBP'!AU37</f>
        <v>316.10671893552399</v>
      </c>
      <c r="AU37" s="15">
        <f>AU$78*'Coef Tec Tot % VBP'!AV37</f>
        <v>0</v>
      </c>
      <c r="AV37" s="15">
        <f>AV$78*'Coef Tec Tot % VBP'!AW37</f>
        <v>2.0001936600048364</v>
      </c>
      <c r="AW37" s="15">
        <f>AW$78*'Coef Tec Tot % VBP'!AX37</f>
        <v>6.0010392676289088</v>
      </c>
      <c r="AX37" s="15">
        <f>AX$78*'Coef Tec Tot % VBP'!AY37</f>
        <v>0</v>
      </c>
      <c r="AY37" s="15">
        <f>AY$78*'Coef Tec Tot % VBP'!AZ37</f>
        <v>7.0044463330447639</v>
      </c>
      <c r="AZ37" s="15">
        <f>AZ$78*'Coef Tec Tot % VBP'!BA37</f>
        <v>0</v>
      </c>
      <c r="BA37" s="15">
        <f>BA$78*'Coef Tec Tot % VBP'!BB37</f>
        <v>0</v>
      </c>
      <c r="BB37" s="15">
        <f>BB$78*'Coef Tec Tot % VBP'!BC37</f>
        <v>15.001308228465753</v>
      </c>
      <c r="BC37" s="15">
        <f>BC$78*'Coef Tec Tot % VBP'!BD37</f>
        <v>1.0000010352069546</v>
      </c>
      <c r="BD37" s="15">
        <f>BD$78*'Coef Tec Tot % VBP'!BE37</f>
        <v>0</v>
      </c>
      <c r="BE37" s="15">
        <f>BE$78*'Coef Tec Tot % VBP'!BF37</f>
        <v>5.0000814605898336</v>
      </c>
      <c r="BF37" s="15">
        <f>BF$78*'Coef Tec Tot % VBP'!BG37</f>
        <v>4260.3432645190724</v>
      </c>
      <c r="BG37" s="15">
        <f>'Of e D IMP % VBP na X'!BE40</f>
        <v>14897.193721330314</v>
      </c>
      <c r="BH37" s="14">
        <f t="shared" si="1"/>
        <v>-10636.85045681124</v>
      </c>
      <c r="BI37" s="68">
        <f>'VAR 1 bi em X e FBKF'!BK37</f>
        <v>7379.7020955543148</v>
      </c>
      <c r="BJ37" s="16">
        <v>0</v>
      </c>
      <c r="BK37" s="16">
        <v>0</v>
      </c>
      <c r="BL37" s="16">
        <v>9151</v>
      </c>
      <c r="BM37" s="16">
        <v>15139</v>
      </c>
      <c r="BN37" s="16">
        <v>333</v>
      </c>
      <c r="BO37" s="50">
        <f>BI37+BJ37+BK37+BL37+BM37+BN37-'Of e D IMP % VBP na X'!BG98</f>
        <v>32000.751881555359</v>
      </c>
      <c r="BP37" s="17">
        <f t="shared" si="0"/>
        <v>36261.095146074433</v>
      </c>
    </row>
    <row r="38" spans="1:68">
      <c r="A38" s="66">
        <v>34</v>
      </c>
      <c r="B38" s="13" t="s">
        <v>32</v>
      </c>
      <c r="C38" s="15">
        <f>C$78*'Coef Tec Tot % VBP'!D38</f>
        <v>0</v>
      </c>
      <c r="D38" s="15">
        <f>D$78*'Coef Tec Tot % VBP'!E38</f>
        <v>0</v>
      </c>
      <c r="E38" s="15">
        <f>E$78*'Coef Tec Tot % VBP'!F38</f>
        <v>62.06751994937855</v>
      </c>
      <c r="F38" s="15">
        <f>F$78*'Coef Tec Tot % VBP'!G38</f>
        <v>0</v>
      </c>
      <c r="G38" s="15">
        <f>G$78*'Coef Tec Tot % VBP'!H38</f>
        <v>0</v>
      </c>
      <c r="H38" s="15">
        <f>H$78*'Coef Tec Tot % VBP'!I38</f>
        <v>0</v>
      </c>
      <c r="I38" s="15">
        <f>I$78*'Coef Tec Tot % VBP'!J38</f>
        <v>0</v>
      </c>
      <c r="J38" s="15">
        <f>J$78*'Coef Tec Tot % VBP'!K38</f>
        <v>0</v>
      </c>
      <c r="K38" s="15">
        <f>K$78*'Coef Tec Tot % VBP'!L38</f>
        <v>0</v>
      </c>
      <c r="L38" s="15">
        <f>L$78*'Coef Tec Tot % VBP'!M38</f>
        <v>0</v>
      </c>
      <c r="M38" s="15">
        <f>M$78*'Coef Tec Tot % VBP'!N38</f>
        <v>0</v>
      </c>
      <c r="N38" s="15">
        <f>N$78*'Coef Tec Tot % VBP'!O38</f>
        <v>0</v>
      </c>
      <c r="O38" s="15">
        <f>O$78*'Coef Tec Tot % VBP'!P38</f>
        <v>1.000364206845751</v>
      </c>
      <c r="P38" s="15">
        <f>P$78*'Coef Tec Tot % VBP'!Q38</f>
        <v>21.017079102324129</v>
      </c>
      <c r="Q38" s="15">
        <f>Q$78*'Coef Tec Tot % VBP'!R38</f>
        <v>0</v>
      </c>
      <c r="R38" s="15">
        <f>R$78*'Coef Tec Tot % VBP'!S38</f>
        <v>0</v>
      </c>
      <c r="S38" s="15">
        <f>S$78*'Coef Tec Tot % VBP'!T38</f>
        <v>3.0038530486849591</v>
      </c>
      <c r="T38" s="15">
        <f>T$78*'Coef Tec Tot % VBP'!U38</f>
        <v>7.0015394669569684</v>
      </c>
      <c r="U38" s="15">
        <f>U$78*'Coef Tec Tot % VBP'!V38</f>
        <v>8.007973208677182</v>
      </c>
      <c r="V38" s="15">
        <f>V$78*'Coef Tec Tot % VBP'!W38</f>
        <v>0</v>
      </c>
      <c r="W38" s="15">
        <f>W$78*'Coef Tec Tot % VBP'!X38</f>
        <v>19.008787773362382</v>
      </c>
      <c r="X38" s="15">
        <f>X$78*'Coef Tec Tot % VBP'!Y38</f>
        <v>0</v>
      </c>
      <c r="Y38" s="15">
        <f>Y$78*'Coef Tec Tot % VBP'!Z38</f>
        <v>19.017010084991792</v>
      </c>
      <c r="Z38" s="15">
        <f>Z$78*'Coef Tec Tot % VBP'!AA38</f>
        <v>0</v>
      </c>
      <c r="AA38" s="15">
        <f>AA$78*'Coef Tec Tot % VBP'!AB38</f>
        <v>0</v>
      </c>
      <c r="AB38" s="15">
        <f>AB$78*'Coef Tec Tot % VBP'!AC38</f>
        <v>0</v>
      </c>
      <c r="AC38" s="15">
        <f>AC$78*'Coef Tec Tot % VBP'!AD38</f>
        <v>0</v>
      </c>
      <c r="AD38" s="15">
        <f>AD$78*'Coef Tec Tot % VBP'!AE38</f>
        <v>1.000810341856623</v>
      </c>
      <c r="AE38" s="15">
        <f>AE$78*'Coef Tec Tot % VBP'!AF38</f>
        <v>593.63191321549471</v>
      </c>
      <c r="AF38" s="15">
        <f>AF$78*'Coef Tec Tot % VBP'!AG38</f>
        <v>225.09580353309195</v>
      </c>
      <c r="AG38" s="15">
        <f>AG$78*'Coef Tec Tot % VBP'!AH38</f>
        <v>0</v>
      </c>
      <c r="AH38" s="15">
        <f>AH$78*'Coef Tec Tot % VBP'!AI38</f>
        <v>87.084490172953053</v>
      </c>
      <c r="AI38" s="15">
        <f>AI$78*'Coef Tec Tot % VBP'!AJ38</f>
        <v>10.006416237046283</v>
      </c>
      <c r="AJ38" s="15">
        <f>AJ$78*'Coef Tec Tot % VBP'!AK38</f>
        <v>419.21961594081506</v>
      </c>
      <c r="AK38" s="15">
        <f>AK$78*'Coef Tec Tot % VBP'!AL38</f>
        <v>135.12567114930766</v>
      </c>
      <c r="AL38" s="15">
        <f>AL$78*'Coef Tec Tot % VBP'!AM38</f>
        <v>23.025048771877781</v>
      </c>
      <c r="AM38" s="15">
        <f>AM$78*'Coef Tec Tot % VBP'!AN38</f>
        <v>7.0087727670228679</v>
      </c>
      <c r="AN38" s="15">
        <f>AN$78*'Coef Tec Tot % VBP'!AO38</f>
        <v>0</v>
      </c>
      <c r="AO38" s="15">
        <f>AO$78*'Coef Tec Tot % VBP'!AP38</f>
        <v>6.0024452336540133</v>
      </c>
      <c r="AP38" s="15">
        <f>AP$78*'Coef Tec Tot % VBP'!AQ38</f>
        <v>0</v>
      </c>
      <c r="AQ38" s="15">
        <f>AQ$78*'Coef Tec Tot % VBP'!AR38</f>
        <v>231.01049552814092</v>
      </c>
      <c r="AR38" s="15">
        <f>AR$78*'Coef Tec Tot % VBP'!AS38</f>
        <v>138.05541876391598</v>
      </c>
      <c r="AS38" s="15">
        <f>AS$78*'Coef Tec Tot % VBP'!AT38</f>
        <v>0</v>
      </c>
      <c r="AT38" s="15">
        <f>AT$78*'Coef Tec Tot % VBP'!AU38</f>
        <v>0</v>
      </c>
      <c r="AU38" s="15">
        <f>AU$78*'Coef Tec Tot % VBP'!AV38</f>
        <v>0</v>
      </c>
      <c r="AV38" s="15">
        <f>AV$78*'Coef Tec Tot % VBP'!AW38</f>
        <v>0</v>
      </c>
      <c r="AW38" s="15">
        <f>AW$78*'Coef Tec Tot % VBP'!AX38</f>
        <v>238.04122428261334</v>
      </c>
      <c r="AX38" s="15">
        <f>AX$78*'Coef Tec Tot % VBP'!AY38</f>
        <v>0</v>
      </c>
      <c r="AY38" s="15">
        <f>AY$78*'Coef Tec Tot % VBP'!AZ38</f>
        <v>238.15117532352198</v>
      </c>
      <c r="AZ38" s="15">
        <f>AZ$78*'Coef Tec Tot % VBP'!BA38</f>
        <v>0</v>
      </c>
      <c r="BA38" s="15">
        <f>BA$78*'Coef Tec Tot % VBP'!BB38</f>
        <v>282.00443440536463</v>
      </c>
      <c r="BB38" s="15">
        <f>BB$78*'Coef Tec Tot % VBP'!BC38</f>
        <v>142.0123845628091</v>
      </c>
      <c r="BC38" s="15">
        <f>BC$78*'Coef Tec Tot % VBP'!BD38</f>
        <v>65.000067288452044</v>
      </c>
      <c r="BD38" s="15">
        <f>BD$78*'Coef Tec Tot % VBP'!BE38</f>
        <v>229.00001174584634</v>
      </c>
      <c r="BE38" s="15">
        <f>BE$78*'Coef Tec Tot % VBP'!BF38</f>
        <v>73.001189324611559</v>
      </c>
      <c r="BF38" s="15">
        <f>BF$78*'Coef Tec Tot % VBP'!BG38</f>
        <v>3283.8061517500223</v>
      </c>
      <c r="BG38" s="15">
        <f>'Of e D IMP % VBP na X'!BE41</f>
        <v>864.47547687751967</v>
      </c>
      <c r="BH38" s="14">
        <f t="shared" si="1"/>
        <v>2419.3306748725026</v>
      </c>
      <c r="BI38" s="68">
        <f>'VAR 1 bi em X e FBKF'!BK38</f>
        <v>1257.8695701814747</v>
      </c>
      <c r="BJ38" s="16">
        <v>0</v>
      </c>
      <c r="BK38" s="16">
        <v>0</v>
      </c>
      <c r="BL38" s="16">
        <v>3561</v>
      </c>
      <c r="BM38" s="16">
        <v>2267</v>
      </c>
      <c r="BN38" s="16">
        <v>184</v>
      </c>
      <c r="BO38" s="50">
        <f>BI38+BJ38+BK38+BL38+BM38+BN38-'Of e D IMP % VBP na X'!BG99</f>
        <v>7269.84179814668</v>
      </c>
      <c r="BP38" s="17">
        <f t="shared" si="0"/>
        <v>10553.647949896702</v>
      </c>
    </row>
    <row r="39" spans="1:68">
      <c r="A39" s="66">
        <v>35</v>
      </c>
      <c r="B39" s="13" t="s">
        <v>33</v>
      </c>
      <c r="C39" s="15">
        <f>C$78*'Coef Tec Tot % VBP'!D39</f>
        <v>0</v>
      </c>
      <c r="D39" s="15">
        <f>D$78*'Coef Tec Tot % VBP'!E39</f>
        <v>0</v>
      </c>
      <c r="E39" s="15">
        <f>E$78*'Coef Tec Tot % VBP'!F39</f>
        <v>0</v>
      </c>
      <c r="F39" s="15">
        <f>F$78*'Coef Tec Tot % VBP'!G39</f>
        <v>0</v>
      </c>
      <c r="G39" s="15">
        <f>G$78*'Coef Tec Tot % VBP'!H39</f>
        <v>0</v>
      </c>
      <c r="H39" s="15">
        <f>H$78*'Coef Tec Tot % VBP'!I39</f>
        <v>0</v>
      </c>
      <c r="I39" s="15">
        <f>I$78*'Coef Tec Tot % VBP'!J39</f>
        <v>0</v>
      </c>
      <c r="J39" s="15">
        <f>J$78*'Coef Tec Tot % VBP'!K39</f>
        <v>0</v>
      </c>
      <c r="K39" s="15">
        <f>K$78*'Coef Tec Tot % VBP'!L39</f>
        <v>0</v>
      </c>
      <c r="L39" s="15">
        <f>L$78*'Coef Tec Tot % VBP'!M39</f>
        <v>0</v>
      </c>
      <c r="M39" s="15">
        <f>M$78*'Coef Tec Tot % VBP'!N39</f>
        <v>0</v>
      </c>
      <c r="N39" s="15">
        <f>N$78*'Coef Tec Tot % VBP'!O39</f>
        <v>0</v>
      </c>
      <c r="O39" s="15">
        <f>O$78*'Coef Tec Tot % VBP'!P39</f>
        <v>0</v>
      </c>
      <c r="P39" s="15">
        <f>P$78*'Coef Tec Tot % VBP'!Q39</f>
        <v>0</v>
      </c>
      <c r="Q39" s="15">
        <f>Q$78*'Coef Tec Tot % VBP'!R39</f>
        <v>0</v>
      </c>
      <c r="R39" s="15">
        <f>R$78*'Coef Tec Tot % VBP'!S39</f>
        <v>0</v>
      </c>
      <c r="S39" s="15">
        <f>S$78*'Coef Tec Tot % VBP'!T39</f>
        <v>0</v>
      </c>
      <c r="T39" s="15">
        <f>T$78*'Coef Tec Tot % VBP'!U39</f>
        <v>0</v>
      </c>
      <c r="U39" s="15">
        <f>U$78*'Coef Tec Tot % VBP'!V39</f>
        <v>0</v>
      </c>
      <c r="V39" s="15">
        <f>V$78*'Coef Tec Tot % VBP'!W39</f>
        <v>0</v>
      </c>
      <c r="W39" s="15">
        <f>W$78*'Coef Tec Tot % VBP'!X39</f>
        <v>0</v>
      </c>
      <c r="X39" s="15">
        <f>X$78*'Coef Tec Tot % VBP'!Y39</f>
        <v>0</v>
      </c>
      <c r="Y39" s="15">
        <f>Y$78*'Coef Tec Tot % VBP'!Z39</f>
        <v>0</v>
      </c>
      <c r="Z39" s="15">
        <f>Z$78*'Coef Tec Tot % VBP'!AA39</f>
        <v>0</v>
      </c>
      <c r="AA39" s="15">
        <f>AA$78*'Coef Tec Tot % VBP'!AB39</f>
        <v>0</v>
      </c>
      <c r="AB39" s="15">
        <f>AB$78*'Coef Tec Tot % VBP'!AC39</f>
        <v>0</v>
      </c>
      <c r="AC39" s="15">
        <f>AC$78*'Coef Tec Tot % VBP'!AD39</f>
        <v>0</v>
      </c>
      <c r="AD39" s="15">
        <f>AD$78*'Coef Tec Tot % VBP'!AE39</f>
        <v>0</v>
      </c>
      <c r="AE39" s="15">
        <f>AE$78*'Coef Tec Tot % VBP'!AF39</f>
        <v>503.53600733118691</v>
      </c>
      <c r="AF39" s="15">
        <f>AF$78*'Coef Tec Tot % VBP'!AG39</f>
        <v>0</v>
      </c>
      <c r="AG39" s="15">
        <f>AG$78*'Coef Tec Tot % VBP'!AH39</f>
        <v>0</v>
      </c>
      <c r="AH39" s="15">
        <f>AH$78*'Coef Tec Tot % VBP'!AI39</f>
        <v>0</v>
      </c>
      <c r="AI39" s="15">
        <f>AI$78*'Coef Tec Tot % VBP'!AJ39</f>
        <v>0</v>
      </c>
      <c r="AJ39" s="15">
        <f>AJ$78*'Coef Tec Tot % VBP'!AK39</f>
        <v>0</v>
      </c>
      <c r="AK39" s="15">
        <f>AK$78*'Coef Tec Tot % VBP'!AL39</f>
        <v>1861.7314691682388</v>
      </c>
      <c r="AL39" s="15">
        <f>AL$78*'Coef Tec Tot % VBP'!AM39</f>
        <v>0</v>
      </c>
      <c r="AM39" s="15">
        <f>AM$78*'Coef Tec Tot % VBP'!AN39</f>
        <v>0</v>
      </c>
      <c r="AN39" s="15">
        <f>AN$78*'Coef Tec Tot % VBP'!AO39</f>
        <v>0</v>
      </c>
      <c r="AO39" s="15">
        <f>AO$78*'Coef Tec Tot % VBP'!AP39</f>
        <v>0</v>
      </c>
      <c r="AP39" s="15">
        <f>AP$78*'Coef Tec Tot % VBP'!AQ39</f>
        <v>0</v>
      </c>
      <c r="AQ39" s="15">
        <f>AQ$78*'Coef Tec Tot % VBP'!AR39</f>
        <v>0</v>
      </c>
      <c r="AR39" s="15">
        <f>AR$78*'Coef Tec Tot % VBP'!AS39</f>
        <v>0</v>
      </c>
      <c r="AS39" s="15">
        <f>AS$78*'Coef Tec Tot % VBP'!AT39</f>
        <v>0</v>
      </c>
      <c r="AT39" s="15">
        <f>AT$78*'Coef Tec Tot % VBP'!AU39</f>
        <v>0</v>
      </c>
      <c r="AU39" s="15">
        <f>AU$78*'Coef Tec Tot % VBP'!AV39</f>
        <v>0</v>
      </c>
      <c r="AV39" s="15">
        <f>AV$78*'Coef Tec Tot % VBP'!AW39</f>
        <v>0</v>
      </c>
      <c r="AW39" s="15">
        <f>AW$78*'Coef Tec Tot % VBP'!AX39</f>
        <v>49.008487352302751</v>
      </c>
      <c r="AX39" s="15">
        <f>AX$78*'Coef Tec Tot % VBP'!AY39</f>
        <v>0</v>
      </c>
      <c r="AY39" s="15">
        <f>AY$78*'Coef Tec Tot % VBP'!AZ39</f>
        <v>0</v>
      </c>
      <c r="AZ39" s="15">
        <f>AZ$78*'Coef Tec Tot % VBP'!BA39</f>
        <v>0</v>
      </c>
      <c r="BA39" s="15">
        <f>BA$78*'Coef Tec Tot % VBP'!BB39</f>
        <v>0</v>
      </c>
      <c r="BB39" s="15">
        <f>BB$78*'Coef Tec Tot % VBP'!BC39</f>
        <v>0</v>
      </c>
      <c r="BC39" s="15">
        <f>BC$78*'Coef Tec Tot % VBP'!BD39</f>
        <v>0</v>
      </c>
      <c r="BD39" s="15">
        <f>BD$78*'Coef Tec Tot % VBP'!BE39</f>
        <v>0</v>
      </c>
      <c r="BE39" s="15">
        <f>BE$78*'Coef Tec Tot % VBP'!BF39</f>
        <v>0</v>
      </c>
      <c r="BF39" s="15">
        <f>BF$78*'Coef Tec Tot % VBP'!BG39</f>
        <v>2413.3273729497423</v>
      </c>
      <c r="BG39" s="15">
        <f>'Of e D IMP % VBP na X'!BE42</f>
        <v>1061.5838900081578</v>
      </c>
      <c r="BH39" s="14">
        <f t="shared" si="1"/>
        <v>1351.7434829415845</v>
      </c>
      <c r="BI39" s="68">
        <f>'VAR 1 bi em X e FBKF'!BK39</f>
        <v>15313.107542576072</v>
      </c>
      <c r="BJ39" s="16">
        <v>0</v>
      </c>
      <c r="BK39" s="16">
        <v>0</v>
      </c>
      <c r="BL39" s="16">
        <v>23957</v>
      </c>
      <c r="BM39" s="16">
        <v>12128</v>
      </c>
      <c r="BN39" s="16">
        <v>1100</v>
      </c>
      <c r="BO39" s="50">
        <f>BI39+BJ39+BK39+BL39+BM39+BN39-'Of e D IMP % VBP na X'!BG100</f>
        <v>52498.107542576072</v>
      </c>
      <c r="BP39" s="17">
        <f t="shared" si="0"/>
        <v>54911.434915525817</v>
      </c>
    </row>
    <row r="40" spans="1:68">
      <c r="A40" s="66">
        <v>36</v>
      </c>
      <c r="B40" s="13" t="s">
        <v>34</v>
      </c>
      <c r="C40" s="15">
        <f>C$78*'Coef Tec Tot % VBP'!D40</f>
        <v>0</v>
      </c>
      <c r="D40" s="15">
        <f>D$78*'Coef Tec Tot % VBP'!E40</f>
        <v>0</v>
      </c>
      <c r="E40" s="15">
        <f>E$78*'Coef Tec Tot % VBP'!F40</f>
        <v>0</v>
      </c>
      <c r="F40" s="15">
        <f>F$78*'Coef Tec Tot % VBP'!G40</f>
        <v>0</v>
      </c>
      <c r="G40" s="15">
        <f>G$78*'Coef Tec Tot % VBP'!H40</f>
        <v>0</v>
      </c>
      <c r="H40" s="15">
        <f>H$78*'Coef Tec Tot % VBP'!I40</f>
        <v>0</v>
      </c>
      <c r="I40" s="15">
        <f>I$78*'Coef Tec Tot % VBP'!J40</f>
        <v>0</v>
      </c>
      <c r="J40" s="15">
        <f>J$78*'Coef Tec Tot % VBP'!K40</f>
        <v>0</v>
      </c>
      <c r="K40" s="15">
        <f>K$78*'Coef Tec Tot % VBP'!L40</f>
        <v>0</v>
      </c>
      <c r="L40" s="15">
        <f>L$78*'Coef Tec Tot % VBP'!M40</f>
        <v>0</v>
      </c>
      <c r="M40" s="15">
        <f>M$78*'Coef Tec Tot % VBP'!N40</f>
        <v>0</v>
      </c>
      <c r="N40" s="15">
        <f>N$78*'Coef Tec Tot % VBP'!O40</f>
        <v>0</v>
      </c>
      <c r="O40" s="15">
        <f>O$78*'Coef Tec Tot % VBP'!P40</f>
        <v>0</v>
      </c>
      <c r="P40" s="15">
        <f>P$78*'Coef Tec Tot % VBP'!Q40</f>
        <v>0</v>
      </c>
      <c r="Q40" s="15">
        <f>Q$78*'Coef Tec Tot % VBP'!R40</f>
        <v>0</v>
      </c>
      <c r="R40" s="15">
        <f>R$78*'Coef Tec Tot % VBP'!S40</f>
        <v>0</v>
      </c>
      <c r="S40" s="15">
        <f>S$78*'Coef Tec Tot % VBP'!T40</f>
        <v>0</v>
      </c>
      <c r="T40" s="15">
        <f>T$78*'Coef Tec Tot % VBP'!U40</f>
        <v>0</v>
      </c>
      <c r="U40" s="15">
        <f>U$78*'Coef Tec Tot % VBP'!V40</f>
        <v>0</v>
      </c>
      <c r="V40" s="15">
        <f>V$78*'Coef Tec Tot % VBP'!W40</f>
        <v>0</v>
      </c>
      <c r="W40" s="15">
        <f>W$78*'Coef Tec Tot % VBP'!X40</f>
        <v>0</v>
      </c>
      <c r="X40" s="15">
        <f>X$78*'Coef Tec Tot % VBP'!Y40</f>
        <v>0</v>
      </c>
      <c r="Y40" s="15">
        <f>Y$78*'Coef Tec Tot % VBP'!Z40</f>
        <v>0</v>
      </c>
      <c r="Z40" s="15">
        <f>Z$78*'Coef Tec Tot % VBP'!AA40</f>
        <v>0</v>
      </c>
      <c r="AA40" s="15">
        <f>AA$78*'Coef Tec Tot % VBP'!AB40</f>
        <v>0</v>
      </c>
      <c r="AB40" s="15">
        <f>AB$78*'Coef Tec Tot % VBP'!AC40</f>
        <v>0</v>
      </c>
      <c r="AC40" s="15">
        <f>AC$78*'Coef Tec Tot % VBP'!AD40</f>
        <v>0</v>
      </c>
      <c r="AD40" s="15">
        <f>AD$78*'Coef Tec Tot % VBP'!AE40</f>
        <v>0</v>
      </c>
      <c r="AE40" s="15">
        <f>AE$78*'Coef Tec Tot % VBP'!AF40</f>
        <v>0</v>
      </c>
      <c r="AF40" s="15">
        <f>AF$78*'Coef Tec Tot % VBP'!AG40</f>
        <v>0</v>
      </c>
      <c r="AG40" s="15">
        <f>AG$78*'Coef Tec Tot % VBP'!AH40</f>
        <v>0</v>
      </c>
      <c r="AH40" s="15">
        <f>AH$78*'Coef Tec Tot % VBP'!AI40</f>
        <v>1.0009711514132535</v>
      </c>
      <c r="AI40" s="15">
        <f>AI$78*'Coef Tec Tot % VBP'!AJ40</f>
        <v>0</v>
      </c>
      <c r="AJ40" s="15">
        <f>AJ$78*'Coef Tec Tot % VBP'!AK40</f>
        <v>0</v>
      </c>
      <c r="AK40" s="15">
        <f>AK$78*'Coef Tec Tot % VBP'!AL40</f>
        <v>0</v>
      </c>
      <c r="AL40" s="15">
        <f>AL$78*'Coef Tec Tot % VBP'!AM40</f>
        <v>1047.1391745819201</v>
      </c>
      <c r="AM40" s="15">
        <f>AM$78*'Coef Tec Tot % VBP'!AN40</f>
        <v>291.36469645766493</v>
      </c>
      <c r="AN40" s="15">
        <f>AN$78*'Coef Tec Tot % VBP'!AO40</f>
        <v>0</v>
      </c>
      <c r="AO40" s="15">
        <f>AO$78*'Coef Tec Tot % VBP'!AP40</f>
        <v>0</v>
      </c>
      <c r="AP40" s="15">
        <f>AP$78*'Coef Tec Tot % VBP'!AQ40</f>
        <v>0</v>
      </c>
      <c r="AQ40" s="15">
        <f>AQ$78*'Coef Tec Tot % VBP'!AR40</f>
        <v>0</v>
      </c>
      <c r="AR40" s="15">
        <f>AR$78*'Coef Tec Tot % VBP'!AS40</f>
        <v>0</v>
      </c>
      <c r="AS40" s="15">
        <f>AS$78*'Coef Tec Tot % VBP'!AT40</f>
        <v>357.22108607533562</v>
      </c>
      <c r="AT40" s="15">
        <f>AT$78*'Coef Tec Tot % VBP'!AU40</f>
        <v>0</v>
      </c>
      <c r="AU40" s="15">
        <f>AU$78*'Coef Tec Tot % VBP'!AV40</f>
        <v>0</v>
      </c>
      <c r="AV40" s="15">
        <f>AV$78*'Coef Tec Tot % VBP'!AW40</f>
        <v>0</v>
      </c>
      <c r="AW40" s="15">
        <f>AW$78*'Coef Tec Tot % VBP'!AX40</f>
        <v>0</v>
      </c>
      <c r="AX40" s="15">
        <f>AX$78*'Coef Tec Tot % VBP'!AY40</f>
        <v>0</v>
      </c>
      <c r="AY40" s="15">
        <f>AY$78*'Coef Tec Tot % VBP'!AZ40</f>
        <v>0</v>
      </c>
      <c r="AZ40" s="15">
        <f>AZ$78*'Coef Tec Tot % VBP'!BA40</f>
        <v>0</v>
      </c>
      <c r="BA40" s="15">
        <f>BA$78*'Coef Tec Tot % VBP'!BB40</f>
        <v>0</v>
      </c>
      <c r="BB40" s="15">
        <f>BB$78*'Coef Tec Tot % VBP'!BC40</f>
        <v>0</v>
      </c>
      <c r="BC40" s="15">
        <f>BC$78*'Coef Tec Tot % VBP'!BD40</f>
        <v>0</v>
      </c>
      <c r="BD40" s="15">
        <f>BD$78*'Coef Tec Tot % VBP'!BE40</f>
        <v>0</v>
      </c>
      <c r="BE40" s="15">
        <f>BE$78*'Coef Tec Tot % VBP'!BF40</f>
        <v>0</v>
      </c>
      <c r="BF40" s="15">
        <f>BF$78*'Coef Tec Tot % VBP'!BG40</f>
        <v>1695.9327931798564</v>
      </c>
      <c r="BG40" s="15">
        <f>'Of e D IMP % VBP na X'!BE43</f>
        <v>0</v>
      </c>
      <c r="BH40" s="14">
        <f t="shared" si="1"/>
        <v>1695.9327931798564</v>
      </c>
      <c r="BI40" s="68">
        <f>'VAR 1 bi em X e FBKF'!BK40</f>
        <v>6194.0547016512019</v>
      </c>
      <c r="BJ40" s="16">
        <v>0</v>
      </c>
      <c r="BK40" s="16">
        <v>0</v>
      </c>
      <c r="BL40" s="16">
        <v>0</v>
      </c>
      <c r="BM40" s="16">
        <v>9005</v>
      </c>
      <c r="BN40" s="16">
        <v>676</v>
      </c>
      <c r="BO40" s="50">
        <f>BI40+BJ40+BK40+BL40+BM40+BN40-'Of e D IMP % VBP na X'!BG101</f>
        <v>15875.054701651203</v>
      </c>
      <c r="BP40" s="17">
        <f t="shared" si="0"/>
        <v>17570.987494831061</v>
      </c>
    </row>
    <row r="41" spans="1:68">
      <c r="A41" s="66">
        <v>37</v>
      </c>
      <c r="B41" s="13" t="s">
        <v>35</v>
      </c>
      <c r="C41" s="15">
        <f>C$78*'Coef Tec Tot % VBP'!D41</f>
        <v>258.25169166090757</v>
      </c>
      <c r="D41" s="15">
        <f>D$78*'Coef Tec Tot % VBP'!E41</f>
        <v>20.010238385934837</v>
      </c>
      <c r="E41" s="15">
        <f>E$78*'Coef Tec Tot % VBP'!F41</f>
        <v>0</v>
      </c>
      <c r="F41" s="15">
        <f>F$78*'Coef Tec Tot % VBP'!G41</f>
        <v>37.095621086350185</v>
      </c>
      <c r="G41" s="15">
        <f>G$78*'Coef Tec Tot % VBP'!H41</f>
        <v>21.033616726245633</v>
      </c>
      <c r="H41" s="15">
        <f>H$78*'Coef Tec Tot % VBP'!I41</f>
        <v>158.12077490948298</v>
      </c>
      <c r="I41" s="15">
        <f>I$78*'Coef Tec Tot % VBP'!J41</f>
        <v>2.002710977253793</v>
      </c>
      <c r="J41" s="15">
        <f>J$78*'Coef Tec Tot % VBP'!K41</f>
        <v>10.006702474617073</v>
      </c>
      <c r="K41" s="15">
        <f>K$78*'Coef Tec Tot % VBP'!L41</f>
        <v>3.000399262008616</v>
      </c>
      <c r="L41" s="15">
        <f>L$78*'Coef Tec Tot % VBP'!M41</f>
        <v>2.0021824849634058</v>
      </c>
      <c r="M41" s="15">
        <f>M$78*'Coef Tec Tot % VBP'!N41</f>
        <v>7.0111219459257814</v>
      </c>
      <c r="N41" s="15">
        <f>N$78*'Coef Tec Tot % VBP'!O41</f>
        <v>21.022832302563735</v>
      </c>
      <c r="O41" s="15">
        <f>O$78*'Coef Tec Tot % VBP'!P41</f>
        <v>4.001456827383004</v>
      </c>
      <c r="P41" s="15">
        <f>P$78*'Coef Tec Tot % VBP'!Q41</f>
        <v>33.026838589366484</v>
      </c>
      <c r="Q41" s="15">
        <f>Q$78*'Coef Tec Tot % VBP'!R41</f>
        <v>8.006890616728418</v>
      </c>
      <c r="R41" s="15">
        <f>R$78*'Coef Tec Tot % VBP'!S41</f>
        <v>40.048890150685473</v>
      </c>
      <c r="S41" s="15">
        <f>S$78*'Coef Tec Tot % VBP'!T41</f>
        <v>2.002568699123306</v>
      </c>
      <c r="T41" s="15">
        <f>T$78*'Coef Tec Tot % VBP'!U41</f>
        <v>12.002639086211946</v>
      </c>
      <c r="U41" s="15">
        <f>U$78*'Coef Tec Tot % VBP'!V41</f>
        <v>4.003986604338591</v>
      </c>
      <c r="V41" s="15">
        <f>V$78*'Coef Tec Tot % VBP'!W41</f>
        <v>2.0006261641747525</v>
      </c>
      <c r="W41" s="15">
        <f>W$78*'Coef Tec Tot % VBP'!X41</f>
        <v>7.003237600712457</v>
      </c>
      <c r="X41" s="15">
        <f>X$78*'Coef Tec Tot % VBP'!Y41</f>
        <v>11.012289670833107</v>
      </c>
      <c r="Y41" s="15">
        <f>Y$78*'Coef Tec Tot % VBP'!Z41</f>
        <v>136.12175639783598</v>
      </c>
      <c r="Z41" s="15">
        <f>Z$78*'Coef Tec Tot % VBP'!AA41</f>
        <v>25.007456805073957</v>
      </c>
      <c r="AA41" s="15">
        <f>AA$78*'Coef Tec Tot % VBP'!AB41</f>
        <v>27.020455948178103</v>
      </c>
      <c r="AB41" s="15">
        <f>AB$78*'Coef Tec Tot % VBP'!AC41</f>
        <v>41.066973080467299</v>
      </c>
      <c r="AC41" s="15">
        <f>AC$78*'Coef Tec Tot % VBP'!AD41</f>
        <v>11.018834439519102</v>
      </c>
      <c r="AD41" s="15">
        <f>AD$78*'Coef Tec Tot % VBP'!AE41</f>
        <v>11.008913760422853</v>
      </c>
      <c r="AE41" s="15">
        <f>AE$78*'Coef Tec Tot % VBP'!AF41</f>
        <v>209.22271477578144</v>
      </c>
      <c r="AF41" s="15">
        <f>AF$78*'Coef Tec Tot % VBP'!AG41</f>
        <v>1.0004257934804086</v>
      </c>
      <c r="AG41" s="15">
        <f>AG$78*'Coef Tec Tot % VBP'!AH41</f>
        <v>1.0003103177200594</v>
      </c>
      <c r="AH41" s="15">
        <f>AH$78*'Coef Tec Tot % VBP'!AI41</f>
        <v>341.33116263191948</v>
      </c>
      <c r="AI41" s="15">
        <f>AI$78*'Coef Tec Tot % VBP'!AJ41</f>
        <v>3.0019248711138848</v>
      </c>
      <c r="AJ41" s="15">
        <f>AJ$78*'Coef Tec Tot % VBP'!AK41</f>
        <v>15.007862145852569</v>
      </c>
      <c r="AK41" s="15">
        <f>AK$78*'Coef Tec Tot % VBP'!AL41</f>
        <v>10576.836792849881</v>
      </c>
      <c r="AL41" s="15">
        <f>AL$78*'Coef Tec Tot % VBP'!AM41</f>
        <v>3465.7703847061257</v>
      </c>
      <c r="AM41" s="15">
        <f>AM$78*'Coef Tec Tot % VBP'!AN41</f>
        <v>11992.010204376129</v>
      </c>
      <c r="AN41" s="15">
        <f>AN$78*'Coef Tec Tot % VBP'!AO41</f>
        <v>36.069605671809114</v>
      </c>
      <c r="AO41" s="15">
        <f>AO$78*'Coef Tec Tot % VBP'!AP41</f>
        <v>14.005705545192697</v>
      </c>
      <c r="AP41" s="15">
        <f>AP$78*'Coef Tec Tot % VBP'!AQ41</f>
        <v>132.06664387892252</v>
      </c>
      <c r="AQ41" s="15">
        <f>AQ$78*'Coef Tec Tot % VBP'!AR41</f>
        <v>99.004498083488969</v>
      </c>
      <c r="AR41" s="15">
        <f>AR$78*'Coef Tec Tot % VBP'!AS41</f>
        <v>3534.4188006732984</v>
      </c>
      <c r="AS41" s="15">
        <f>AS$78*'Coef Tec Tot % VBP'!AT41</f>
        <v>6346.9281483917475</v>
      </c>
      <c r="AT41" s="15">
        <f>AT$78*'Coef Tec Tot % VBP'!AU41</f>
        <v>90.030394633535323</v>
      </c>
      <c r="AU41" s="15">
        <f>AU$78*'Coef Tec Tot % VBP'!AV41</f>
        <v>5.0012999797201623</v>
      </c>
      <c r="AV41" s="15">
        <f>AV$78*'Coef Tec Tot % VBP'!AW41</f>
        <v>136.01316888032886</v>
      </c>
      <c r="AW41" s="15">
        <f>AW$78*'Coef Tec Tot % VBP'!AX41</f>
        <v>1857.3216533311472</v>
      </c>
      <c r="AX41" s="15">
        <f>AX$78*'Coef Tec Tot % VBP'!AY41</f>
        <v>3.0014664679046867</v>
      </c>
      <c r="AY41" s="15">
        <f>AY$78*'Coef Tec Tot % VBP'!AZ41</f>
        <v>517.32839345487764</v>
      </c>
      <c r="AZ41" s="15">
        <f>AZ$78*'Coef Tec Tot % VBP'!BA41</f>
        <v>0</v>
      </c>
      <c r="BA41" s="15">
        <f>BA$78*'Coef Tec Tot % VBP'!BB41</f>
        <v>2.000031449683437</v>
      </c>
      <c r="BB41" s="15">
        <f>BB$78*'Coef Tec Tot % VBP'!BC41</f>
        <v>9.0007849370794499</v>
      </c>
      <c r="BC41" s="15">
        <f>BC$78*'Coef Tec Tot % VBP'!BD41</f>
        <v>4.0000041408278184</v>
      </c>
      <c r="BD41" s="15">
        <f>BD$78*'Coef Tec Tot % VBP'!BE41</f>
        <v>8.0000004103352431</v>
      </c>
      <c r="BE41" s="15">
        <f>BE$78*'Coef Tec Tot % VBP'!BF41</f>
        <v>65.001058987667832</v>
      </c>
      <c r="BF41" s="15">
        <f>BF$78*'Coef Tec Tot % VBP'!BG41</f>
        <v>40364.201028001036</v>
      </c>
      <c r="BG41" s="15">
        <f>'Of e D IMP % VBP na X'!BE44</f>
        <v>8449.6474562854783</v>
      </c>
      <c r="BH41" s="14">
        <f t="shared" si="1"/>
        <v>31914.553571715558</v>
      </c>
      <c r="BI41" s="68">
        <f>'VAR 1 bi em X e FBKF'!BK41</f>
        <v>10642.740143241985</v>
      </c>
      <c r="BJ41" s="16">
        <v>0</v>
      </c>
      <c r="BK41" s="16">
        <v>0</v>
      </c>
      <c r="BL41" s="16">
        <v>0</v>
      </c>
      <c r="BM41" s="16">
        <v>0</v>
      </c>
      <c r="BN41" s="16">
        <v>1593</v>
      </c>
      <c r="BO41" s="50">
        <f>BI41+BJ41+BK41+BL41+BM41+BN41-'Of e D IMP % VBP na X'!BG102</f>
        <v>12235.703113862257</v>
      </c>
      <c r="BP41" s="17">
        <f t="shared" si="0"/>
        <v>52599.904141863291</v>
      </c>
    </row>
    <row r="42" spans="1:68">
      <c r="A42" s="66">
        <v>38</v>
      </c>
      <c r="B42" s="13" t="s">
        <v>36</v>
      </c>
      <c r="C42" s="15">
        <f>C$78*'Coef Tec Tot % VBP'!D42</f>
        <v>0</v>
      </c>
      <c r="D42" s="15">
        <f>D$78*'Coef Tec Tot % VBP'!E42</f>
        <v>0</v>
      </c>
      <c r="E42" s="15">
        <f>E$78*'Coef Tec Tot % VBP'!F42</f>
        <v>0</v>
      </c>
      <c r="F42" s="15">
        <f>F$78*'Coef Tec Tot % VBP'!G42</f>
        <v>0</v>
      </c>
      <c r="G42" s="15">
        <f>G$78*'Coef Tec Tot % VBP'!H42</f>
        <v>18.02881433678197</v>
      </c>
      <c r="H42" s="15">
        <f>H$78*'Coef Tec Tot % VBP'!I42</f>
        <v>0</v>
      </c>
      <c r="I42" s="15">
        <f>I$78*'Coef Tec Tot % VBP'!J42</f>
        <v>0</v>
      </c>
      <c r="J42" s="15">
        <f>J$78*'Coef Tec Tot % VBP'!K42</f>
        <v>0</v>
      </c>
      <c r="K42" s="15">
        <f>K$78*'Coef Tec Tot % VBP'!L42</f>
        <v>0</v>
      </c>
      <c r="L42" s="15">
        <f>L$78*'Coef Tec Tot % VBP'!M42</f>
        <v>0</v>
      </c>
      <c r="M42" s="15">
        <f>M$78*'Coef Tec Tot % VBP'!N42</f>
        <v>0</v>
      </c>
      <c r="N42" s="15">
        <f>N$78*'Coef Tec Tot % VBP'!O42</f>
        <v>0</v>
      </c>
      <c r="O42" s="15">
        <f>O$78*'Coef Tec Tot % VBP'!P42</f>
        <v>0</v>
      </c>
      <c r="P42" s="15">
        <f>P$78*'Coef Tec Tot % VBP'!Q42</f>
        <v>0</v>
      </c>
      <c r="Q42" s="15">
        <f>Q$78*'Coef Tec Tot % VBP'!R42</f>
        <v>0</v>
      </c>
      <c r="R42" s="15">
        <f>R$78*'Coef Tec Tot % VBP'!S42</f>
        <v>0</v>
      </c>
      <c r="S42" s="15">
        <f>S$78*'Coef Tec Tot % VBP'!T42</f>
        <v>0</v>
      </c>
      <c r="T42" s="15">
        <f>T$78*'Coef Tec Tot % VBP'!U42</f>
        <v>0</v>
      </c>
      <c r="U42" s="15">
        <f>U$78*'Coef Tec Tot % VBP'!V42</f>
        <v>0</v>
      </c>
      <c r="V42" s="15">
        <f>V$78*'Coef Tec Tot % VBP'!W42</f>
        <v>0</v>
      </c>
      <c r="W42" s="15">
        <f>W$78*'Coef Tec Tot % VBP'!X42</f>
        <v>0</v>
      </c>
      <c r="X42" s="15">
        <f>X$78*'Coef Tec Tot % VBP'!Y42</f>
        <v>0</v>
      </c>
      <c r="Y42" s="15">
        <f>Y$78*'Coef Tec Tot % VBP'!Z42</f>
        <v>0</v>
      </c>
      <c r="Z42" s="15">
        <f>Z$78*'Coef Tec Tot % VBP'!AA42</f>
        <v>0</v>
      </c>
      <c r="AA42" s="15">
        <f>AA$78*'Coef Tec Tot % VBP'!AB42</f>
        <v>0</v>
      </c>
      <c r="AB42" s="15">
        <f>AB$78*'Coef Tec Tot % VBP'!AC42</f>
        <v>0</v>
      </c>
      <c r="AC42" s="15">
        <f>AC$78*'Coef Tec Tot % VBP'!AD42</f>
        <v>0</v>
      </c>
      <c r="AD42" s="15">
        <f>AD$78*'Coef Tec Tot % VBP'!AE42</f>
        <v>1.000810341856623</v>
      </c>
      <c r="AE42" s="15">
        <f>AE$78*'Coef Tec Tot % VBP'!AF42</f>
        <v>4.0042624837470129</v>
      </c>
      <c r="AF42" s="15">
        <f>AF$78*'Coef Tec Tot % VBP'!AG42</f>
        <v>0</v>
      </c>
      <c r="AG42" s="15">
        <f>AG$78*'Coef Tec Tot % VBP'!AH42</f>
        <v>0</v>
      </c>
      <c r="AH42" s="15">
        <f>AH$78*'Coef Tec Tot % VBP'!AI42</f>
        <v>4.0038846056530142</v>
      </c>
      <c r="AI42" s="15">
        <f>AI$78*'Coef Tec Tot % VBP'!AJ42</f>
        <v>0</v>
      </c>
      <c r="AJ42" s="15">
        <f>AJ$78*'Coef Tec Tot % VBP'!AK42</f>
        <v>1.0005241430568379</v>
      </c>
      <c r="AK42" s="15">
        <f>AK$78*'Coef Tec Tot % VBP'!AL42</f>
        <v>0</v>
      </c>
      <c r="AL42" s="15">
        <f>AL$78*'Coef Tec Tot % VBP'!AM42</f>
        <v>0</v>
      </c>
      <c r="AM42" s="15">
        <f>AM$78*'Coef Tec Tot % VBP'!AN42</f>
        <v>134.16793582586635</v>
      </c>
      <c r="AN42" s="15">
        <f>AN$78*'Coef Tec Tot % VBP'!AO42</f>
        <v>5012.6732548905838</v>
      </c>
      <c r="AO42" s="15">
        <f>AO$78*'Coef Tec Tot % VBP'!AP42</f>
        <v>0</v>
      </c>
      <c r="AP42" s="15">
        <f>AP$78*'Coef Tec Tot % VBP'!AQ42</f>
        <v>0</v>
      </c>
      <c r="AQ42" s="15">
        <f>AQ$78*'Coef Tec Tot % VBP'!AR42</f>
        <v>55.002498935271653</v>
      </c>
      <c r="AR42" s="15">
        <f>AR$78*'Coef Tec Tot % VBP'!AS42</f>
        <v>334.1341294720865</v>
      </c>
      <c r="AS42" s="15">
        <f>AS$78*'Coef Tec Tot % VBP'!AT42</f>
        <v>1194.7394307393579</v>
      </c>
      <c r="AT42" s="15">
        <f>AT$78*'Coef Tec Tot % VBP'!AU42</f>
        <v>0</v>
      </c>
      <c r="AU42" s="15">
        <f>AU$78*'Coef Tec Tot % VBP'!AV42</f>
        <v>0</v>
      </c>
      <c r="AV42" s="15">
        <f>AV$78*'Coef Tec Tot % VBP'!AW42</f>
        <v>0</v>
      </c>
      <c r="AW42" s="15">
        <f>AW$78*'Coef Tec Tot % VBP'!AX42</f>
        <v>72.012471211546909</v>
      </c>
      <c r="AX42" s="15">
        <f>AX$78*'Coef Tec Tot % VBP'!AY42</f>
        <v>0</v>
      </c>
      <c r="AY42" s="15">
        <f>AY$78*'Coef Tec Tot % VBP'!AZ42</f>
        <v>0</v>
      </c>
      <c r="AZ42" s="15">
        <f>AZ$78*'Coef Tec Tot % VBP'!BA42</f>
        <v>0</v>
      </c>
      <c r="BA42" s="15">
        <f>BA$78*'Coef Tec Tot % VBP'!BB42</f>
        <v>0</v>
      </c>
      <c r="BB42" s="15">
        <f>BB$78*'Coef Tec Tot % VBP'!BC42</f>
        <v>0</v>
      </c>
      <c r="BC42" s="15">
        <f>BC$78*'Coef Tec Tot % VBP'!BD42</f>
        <v>0</v>
      </c>
      <c r="BD42" s="15">
        <f>BD$78*'Coef Tec Tot % VBP'!BE42</f>
        <v>0</v>
      </c>
      <c r="BE42" s="15">
        <f>BE$78*'Coef Tec Tot % VBP'!BF42</f>
        <v>65.001058987667832</v>
      </c>
      <c r="BF42" s="15">
        <f>BF$78*'Coef Tec Tot % VBP'!BG42</f>
        <v>6888.7889563677345</v>
      </c>
      <c r="BG42" s="15">
        <f>'Of e D IMP % VBP na X'!BE45</f>
        <v>3292.8111046341633</v>
      </c>
      <c r="BH42" s="14">
        <f t="shared" si="1"/>
        <v>3595.9778517335712</v>
      </c>
      <c r="BI42" s="68">
        <f>'VAR 1 bi em X e FBKF'!BK42</f>
        <v>12147.368815707863</v>
      </c>
      <c r="BJ42" s="16">
        <v>0</v>
      </c>
      <c r="BK42" s="16">
        <v>0</v>
      </c>
      <c r="BL42" s="16">
        <v>4580</v>
      </c>
      <c r="BM42" s="16">
        <v>3222</v>
      </c>
      <c r="BN42" s="16">
        <v>-694</v>
      </c>
      <c r="BO42" s="50">
        <f>BI42+BJ42+BK42+BL42+BM42+BN42-'Of e D IMP % VBP na X'!BG103</f>
        <v>19255.353386799645</v>
      </c>
      <c r="BP42" s="17">
        <f t="shared" si="0"/>
        <v>26144.142343167379</v>
      </c>
    </row>
    <row r="43" spans="1:68">
      <c r="A43" s="66">
        <v>39</v>
      </c>
      <c r="B43" s="13" t="s">
        <v>37</v>
      </c>
      <c r="C43" s="15">
        <f>C$78*'Coef Tec Tot % VBP'!D43</f>
        <v>0</v>
      </c>
      <c r="D43" s="15">
        <f>D$78*'Coef Tec Tot % VBP'!E43</f>
        <v>46.023548287650122</v>
      </c>
      <c r="E43" s="15">
        <f>E$78*'Coef Tec Tot % VBP'!F43</f>
        <v>0</v>
      </c>
      <c r="F43" s="15">
        <f>F$78*'Coef Tec Tot % VBP'!G43</f>
        <v>0</v>
      </c>
      <c r="G43" s="15">
        <f>G$78*'Coef Tec Tot % VBP'!H43</f>
        <v>0</v>
      </c>
      <c r="H43" s="15">
        <f>H$78*'Coef Tec Tot % VBP'!I43</f>
        <v>72.055036667612484</v>
      </c>
      <c r="I43" s="15">
        <f>I$78*'Coef Tec Tot % VBP'!J43</f>
        <v>0</v>
      </c>
      <c r="J43" s="15">
        <f>J$78*'Coef Tec Tot % VBP'!K43</f>
        <v>0</v>
      </c>
      <c r="K43" s="15">
        <f>K$78*'Coef Tec Tot % VBP'!L43</f>
        <v>170.02262484715493</v>
      </c>
      <c r="L43" s="15">
        <f>L$78*'Coef Tec Tot % VBP'!M43</f>
        <v>37.040375971823003</v>
      </c>
      <c r="M43" s="15">
        <f>M$78*'Coef Tec Tot % VBP'!N43</f>
        <v>0</v>
      </c>
      <c r="N43" s="15">
        <f>N$78*'Coef Tec Tot % VBP'!O43</f>
        <v>126.1369938153824</v>
      </c>
      <c r="O43" s="15">
        <f>O$78*'Coef Tec Tot % VBP'!P43</f>
        <v>0</v>
      </c>
      <c r="P43" s="15">
        <f>P$78*'Coef Tec Tot % VBP'!Q43</f>
        <v>0</v>
      </c>
      <c r="Q43" s="15">
        <f>Q$78*'Coef Tec Tot % VBP'!R43</f>
        <v>0</v>
      </c>
      <c r="R43" s="15">
        <f>R$78*'Coef Tec Tot % VBP'!S43</f>
        <v>8.0097780301370953</v>
      </c>
      <c r="S43" s="15">
        <f>S$78*'Coef Tec Tot % VBP'!T43</f>
        <v>0</v>
      </c>
      <c r="T43" s="15">
        <f>T$78*'Coef Tec Tot % VBP'!U43</f>
        <v>1.0002199238509955</v>
      </c>
      <c r="U43" s="15">
        <f>U$78*'Coef Tec Tot % VBP'!V43</f>
        <v>0</v>
      </c>
      <c r="V43" s="15">
        <f>V$78*'Coef Tec Tot % VBP'!W43</f>
        <v>0</v>
      </c>
      <c r="W43" s="15">
        <f>W$78*'Coef Tec Tot % VBP'!X43</f>
        <v>0</v>
      </c>
      <c r="X43" s="15">
        <f>X$78*'Coef Tec Tot % VBP'!Y43</f>
        <v>0</v>
      </c>
      <c r="Y43" s="15">
        <f>Y$78*'Coef Tec Tot % VBP'!Z43</f>
        <v>70.062668734180278</v>
      </c>
      <c r="Z43" s="15">
        <f>Z$78*'Coef Tec Tot % VBP'!AA43</f>
        <v>0</v>
      </c>
      <c r="AA43" s="15">
        <f>AA$78*'Coef Tec Tot % VBP'!AB43</f>
        <v>20.015152554206001</v>
      </c>
      <c r="AB43" s="15">
        <f>AB$78*'Coef Tec Tot % VBP'!AC43</f>
        <v>642.04706694096444</v>
      </c>
      <c r="AC43" s="15">
        <f>AC$78*'Coef Tec Tot % VBP'!AD43</f>
        <v>113.19348106051442</v>
      </c>
      <c r="AD43" s="15">
        <f>AD$78*'Coef Tec Tot % VBP'!AE43</f>
        <v>58.046999827684132</v>
      </c>
      <c r="AE43" s="15">
        <f>AE$78*'Coef Tec Tot % VBP'!AF43</f>
        <v>15.0159843140513</v>
      </c>
      <c r="AF43" s="15">
        <f>AF$78*'Coef Tec Tot % VBP'!AG43</f>
        <v>0</v>
      </c>
      <c r="AG43" s="15">
        <f>AG$78*'Coef Tec Tot % VBP'!AH43</f>
        <v>0</v>
      </c>
      <c r="AH43" s="15">
        <f>AH$78*'Coef Tec Tot % VBP'!AI43</f>
        <v>18.017480725438567</v>
      </c>
      <c r="AI43" s="15">
        <f>AI$78*'Coef Tec Tot % VBP'!AJ43</f>
        <v>0</v>
      </c>
      <c r="AJ43" s="15">
        <f>AJ$78*'Coef Tec Tot % VBP'!AK43</f>
        <v>0</v>
      </c>
      <c r="AK43" s="15">
        <f>AK$78*'Coef Tec Tot % VBP'!AL43</f>
        <v>0</v>
      </c>
      <c r="AL43" s="15">
        <f>AL$78*'Coef Tec Tot % VBP'!AM43</f>
        <v>7.0076235392671515</v>
      </c>
      <c r="AM43" s="15">
        <f>AM$78*'Coef Tec Tot % VBP'!AN43</f>
        <v>1.0012532524318383</v>
      </c>
      <c r="AN43" s="15">
        <f>AN$78*'Coef Tec Tot % VBP'!AO43</f>
        <v>0</v>
      </c>
      <c r="AO43" s="15">
        <f>AO$78*'Coef Tec Tot % VBP'!AP43</f>
        <v>359.14630648029845</v>
      </c>
      <c r="AP43" s="15">
        <f>AP$78*'Coef Tec Tot % VBP'!AQ43</f>
        <v>0</v>
      </c>
      <c r="AQ43" s="15">
        <f>AQ$78*'Coef Tec Tot % VBP'!AR43</f>
        <v>386.0175379820883</v>
      </c>
      <c r="AR43" s="15">
        <f>AR$78*'Coef Tec Tot % VBP'!AS43</f>
        <v>0</v>
      </c>
      <c r="AS43" s="15">
        <f>AS$78*'Coef Tec Tot % VBP'!AT43</f>
        <v>249.15420289288113</v>
      </c>
      <c r="AT43" s="15">
        <f>AT$78*'Coef Tec Tot % VBP'!AU43</f>
        <v>2.0006754363007846</v>
      </c>
      <c r="AU43" s="15">
        <f>AU$78*'Coef Tec Tot % VBP'!AV43</f>
        <v>1276.3317548245855</v>
      </c>
      <c r="AV43" s="15">
        <f>AV$78*'Coef Tec Tot % VBP'!AW43</f>
        <v>50.004841500120918</v>
      </c>
      <c r="AW43" s="15">
        <f>AW$78*'Coef Tec Tot % VBP'!AX43</f>
        <v>117.02026571876371</v>
      </c>
      <c r="AX43" s="15">
        <f>AX$78*'Coef Tec Tot % VBP'!AY43</f>
        <v>0</v>
      </c>
      <c r="AY43" s="15">
        <f>AY$78*'Coef Tec Tot % VBP'!AZ43</f>
        <v>107.06796537654139</v>
      </c>
      <c r="AZ43" s="15">
        <f>AZ$78*'Coef Tec Tot % VBP'!BA43</f>
        <v>101.00218920658264</v>
      </c>
      <c r="BA43" s="15">
        <f>BA$78*'Coef Tec Tot % VBP'!BB43</f>
        <v>4.0000628993668741</v>
      </c>
      <c r="BB43" s="15">
        <f>BB$78*'Coef Tec Tot % VBP'!BC43</f>
        <v>868.07570282055144</v>
      </c>
      <c r="BC43" s="15">
        <f>BC$78*'Coef Tec Tot % VBP'!BD43</f>
        <v>1137.0011770303074</v>
      </c>
      <c r="BD43" s="15">
        <f>BD$78*'Coef Tec Tot % VBP'!BE43</f>
        <v>4.0000002051676216</v>
      </c>
      <c r="BE43" s="15">
        <f>BE$78*'Coef Tec Tot % VBP'!BF43</f>
        <v>72.001173032493597</v>
      </c>
      <c r="BF43" s="15">
        <f>BF$78*'Coef Tec Tot % VBP'!BG43</f>
        <v>6138.3762160226652</v>
      </c>
      <c r="BG43" s="15">
        <f>'Of e D IMP % VBP na X'!BE46</f>
        <v>538.29607240752966</v>
      </c>
      <c r="BH43" s="14">
        <f t="shared" si="1"/>
        <v>5600.080143615136</v>
      </c>
      <c r="BI43" s="68">
        <f>'VAR 1 bi em X e FBKF'!BK43</f>
        <v>3507.790978408786</v>
      </c>
      <c r="BJ43" s="16">
        <v>0</v>
      </c>
      <c r="BK43" s="16">
        <v>0</v>
      </c>
      <c r="BL43" s="16">
        <v>17207</v>
      </c>
      <c r="BM43" s="16">
        <v>5988</v>
      </c>
      <c r="BN43" s="16">
        <v>75</v>
      </c>
      <c r="BO43" s="50">
        <f>BI43+BJ43+BK43+BL43+BM43+BN43-'Of e D IMP % VBP na X'!BG104</f>
        <v>26777.790978408786</v>
      </c>
      <c r="BP43" s="17">
        <f t="shared" si="0"/>
        <v>32916.167194431451</v>
      </c>
    </row>
    <row r="44" spans="1:68">
      <c r="A44" s="66">
        <v>40</v>
      </c>
      <c r="B44" s="13" t="s">
        <v>38</v>
      </c>
      <c r="C44" s="15">
        <f>C$78*'Coef Tec Tot % VBP'!D44</f>
        <v>554.54045418659996</v>
      </c>
      <c r="D44" s="15">
        <f>D$78*'Coef Tec Tot % VBP'!E44</f>
        <v>445.22780408705012</v>
      </c>
      <c r="E44" s="15">
        <f>E$78*'Coef Tec Tot % VBP'!F44</f>
        <v>3025.2910530164836</v>
      </c>
      <c r="F44" s="15">
        <f>F$78*'Coef Tec Tot % VBP'!G44</f>
        <v>752.94084961754015</v>
      </c>
      <c r="G44" s="15">
        <f>G$78*'Coef Tec Tot % VBP'!H44</f>
        <v>495.79239426150423</v>
      </c>
      <c r="H44" s="15">
        <f>H$78*'Coef Tec Tot % VBP'!I44</f>
        <v>5237.0000955780024</v>
      </c>
      <c r="I44" s="15">
        <f>I$78*'Coef Tec Tot % VBP'!J44</f>
        <v>132.17892449875032</v>
      </c>
      <c r="J44" s="15">
        <f>J$78*'Coef Tec Tot % VBP'!K44</f>
        <v>1607.0764174235019</v>
      </c>
      <c r="K44" s="15">
        <f>K$78*'Coef Tec Tot % VBP'!L44</f>
        <v>417.05549741919765</v>
      </c>
      <c r="L44" s="15">
        <f>L$78*'Coef Tec Tot % VBP'!M44</f>
        <v>435.47469047954075</v>
      </c>
      <c r="M44" s="15">
        <f>M$78*'Coef Tec Tot % VBP'!N44</f>
        <v>590.93742115660154</v>
      </c>
      <c r="N44" s="15">
        <f>N$78*'Coef Tec Tot % VBP'!O44</f>
        <v>2174.3615124365915</v>
      </c>
      <c r="O44" s="15">
        <f>O$78*'Coef Tec Tot % VBP'!P44</f>
        <v>437.15915839159328</v>
      </c>
      <c r="P44" s="15">
        <f>P$78*'Coef Tec Tot % VBP'!Q44</f>
        <v>1370.1133948134157</v>
      </c>
      <c r="Q44" s="15">
        <f>Q$78*'Coef Tec Tot % VBP'!R44</f>
        <v>171.14728693256993</v>
      </c>
      <c r="R44" s="15">
        <f>R$78*'Coef Tec Tot % VBP'!S44</f>
        <v>3321.054215745593</v>
      </c>
      <c r="S44" s="15">
        <f>S$78*'Coef Tec Tot % VBP'!T44</f>
        <v>1419.8212076784239</v>
      </c>
      <c r="T44" s="15">
        <f>T$78*'Coef Tec Tot % VBP'!U44</f>
        <v>461.10138489530891</v>
      </c>
      <c r="U44" s="15">
        <f>U$78*'Coef Tec Tot % VBP'!V44</f>
        <v>228.22723644729965</v>
      </c>
      <c r="V44" s="15">
        <f>V$78*'Coef Tec Tot % VBP'!W44</f>
        <v>240.07513970097031</v>
      </c>
      <c r="W44" s="15">
        <f>W$78*'Coef Tec Tot % VBP'!X44</f>
        <v>234.10822836667359</v>
      </c>
      <c r="X44" s="15">
        <f>X$78*'Coef Tec Tot % VBP'!Y44</f>
        <v>692.77313201968275</v>
      </c>
      <c r="Y44" s="15">
        <f>Y$78*'Coef Tec Tot % VBP'!Z44</f>
        <v>1460.3061954738432</v>
      </c>
      <c r="Z44" s="15">
        <f>Z$78*'Coef Tec Tot % VBP'!AA44</f>
        <v>539.1607687173946</v>
      </c>
      <c r="AA44" s="15">
        <f>AA$78*'Coef Tec Tot % VBP'!AB44</f>
        <v>2093.5849571699478</v>
      </c>
      <c r="AB44" s="15">
        <f>AB$78*'Coef Tec Tot % VBP'!AC44</f>
        <v>4193.8394216565021</v>
      </c>
      <c r="AC44" s="15">
        <f>AC$78*'Coef Tec Tot % VBP'!AD44</f>
        <v>2523.3130866498741</v>
      </c>
      <c r="AD44" s="15">
        <f>AD$78*'Coef Tec Tot % VBP'!AE44</f>
        <v>1574.274667740468</v>
      </c>
      <c r="AE44" s="15">
        <f>AE$78*'Coef Tec Tot % VBP'!AF44</f>
        <v>1166.2414483913176</v>
      </c>
      <c r="AF44" s="15">
        <f>AF$78*'Coef Tec Tot % VBP'!AG44</f>
        <v>145.06174005465925</v>
      </c>
      <c r="AG44" s="15">
        <f>AG$78*'Coef Tec Tot % VBP'!AH44</f>
        <v>99.030721454285867</v>
      </c>
      <c r="AH44" s="15">
        <f>AH$78*'Coef Tec Tot % VBP'!AI44</f>
        <v>955.92744959965728</v>
      </c>
      <c r="AI44" s="15">
        <f>AI$78*'Coef Tec Tot % VBP'!AJ44</f>
        <v>473.30348801228916</v>
      </c>
      <c r="AJ44" s="15">
        <f>AJ$78*'Coef Tec Tot % VBP'!AK44</f>
        <v>221.1158356155612</v>
      </c>
      <c r="AK44" s="15">
        <f>AK$78*'Coef Tec Tot % VBP'!AL44</f>
        <v>915.8517711230852</v>
      </c>
      <c r="AL44" s="15">
        <f>AL$78*'Coef Tec Tot % VBP'!AM44</f>
        <v>362.39424588781554</v>
      </c>
      <c r="AM44" s="15">
        <f>AM$78*'Coef Tec Tot % VBP'!AN44</f>
        <v>1335.6718387440724</v>
      </c>
      <c r="AN44" s="15">
        <f>AN$78*'Coef Tec Tot % VBP'!AO44</f>
        <v>468.90487373351846</v>
      </c>
      <c r="AO44" s="15">
        <f>AO$78*'Coef Tec Tot % VBP'!AP44</f>
        <v>591.24085551492033</v>
      </c>
      <c r="AP44" s="15">
        <f>AP$78*'Coef Tec Tot % VBP'!AQ44</f>
        <v>29857.066565415196</v>
      </c>
      <c r="AQ44" s="15">
        <f>AQ$78*'Coef Tec Tot % VBP'!AR44</f>
        <v>324.01472100050938</v>
      </c>
      <c r="AR44" s="15">
        <f>AR$78*'Coef Tec Tot % VBP'!AS44</f>
        <v>4903.9685708747547</v>
      </c>
      <c r="AS44" s="15">
        <f>AS$78*'Coef Tec Tot % VBP'!AT44</f>
        <v>2579.596526336737</v>
      </c>
      <c r="AT44" s="15">
        <f>AT$78*'Coef Tec Tot % VBP'!AU44</f>
        <v>2023.6832038182438</v>
      </c>
      <c r="AU44" s="15">
        <f>AU$78*'Coef Tec Tot % VBP'!AV44</f>
        <v>1038.2698757899057</v>
      </c>
      <c r="AV44" s="15">
        <f>AV$78*'Coef Tec Tot % VBP'!AW44</f>
        <v>162.01568646039175</v>
      </c>
      <c r="AW44" s="15">
        <f>AW$78*'Coef Tec Tot % VBP'!AX44</f>
        <v>153.02650132453715</v>
      </c>
      <c r="AX44" s="15">
        <f>AX$78*'Coef Tec Tot % VBP'!AY44</f>
        <v>1131.552858400067</v>
      </c>
      <c r="AY44" s="15">
        <f>AY$78*'Coef Tec Tot % VBP'!AZ44</f>
        <v>1138.7228467149916</v>
      </c>
      <c r="AZ44" s="15">
        <f>AZ$78*'Coef Tec Tot % VBP'!BA44</f>
        <v>650.01408895325471</v>
      </c>
      <c r="BA44" s="15">
        <f>BA$78*'Coef Tec Tot % VBP'!BB44</f>
        <v>1275.0200491731912</v>
      </c>
      <c r="BB44" s="15">
        <f>BB$78*'Coef Tec Tot % VBP'!BC44</f>
        <v>4857.4236043772107</v>
      </c>
      <c r="BC44" s="15">
        <f>BC$78*'Coef Tec Tot % VBP'!BD44</f>
        <v>1881.0019472242814</v>
      </c>
      <c r="BD44" s="15">
        <f>BD$78*'Coef Tec Tot % VBP'!BE44</f>
        <v>922.00004729113675</v>
      </c>
      <c r="BE44" s="15">
        <f>BE$78*'Coef Tec Tot % VBP'!BF44</f>
        <v>3771.0614375768519</v>
      </c>
      <c r="BF44" s="15">
        <f>BF$78*'Coef Tec Tot % VBP'!BG44</f>
        <v>100218.12174824422</v>
      </c>
      <c r="BG44" s="15">
        <f>'Of e D IMP % VBP na X'!BE47</f>
        <v>2758.517233508474</v>
      </c>
      <c r="BH44" s="14">
        <f t="shared" si="1"/>
        <v>97459.604514735736</v>
      </c>
      <c r="BI44" s="68">
        <f>'VAR 1 bi em X e FBKF'!BK44</f>
        <v>0</v>
      </c>
      <c r="BJ44" s="16">
        <v>0</v>
      </c>
      <c r="BK44" s="16">
        <v>0</v>
      </c>
      <c r="BL44" s="16">
        <v>34537</v>
      </c>
      <c r="BM44" s="16">
        <v>0</v>
      </c>
      <c r="BN44" s="16">
        <v>0</v>
      </c>
      <c r="BO44" s="50">
        <f>BI44+BJ44+BK44+BL44+BM44+BN44-'Of e D IMP % VBP na X'!BG105</f>
        <v>34537</v>
      </c>
      <c r="BP44" s="17">
        <f t="shared" si="0"/>
        <v>134755.12174824422</v>
      </c>
    </row>
    <row r="45" spans="1:68">
      <c r="A45" s="66">
        <v>41</v>
      </c>
      <c r="B45" s="13" t="s">
        <v>39</v>
      </c>
      <c r="C45" s="15">
        <f>C$78*'Coef Tec Tot % VBP'!D45</f>
        <v>0</v>
      </c>
      <c r="D45" s="15">
        <f>D$78*'Coef Tec Tot % VBP'!E45</f>
        <v>0</v>
      </c>
      <c r="E45" s="15">
        <f>E$78*'Coef Tec Tot % VBP'!F45</f>
        <v>1420.5453356156156</v>
      </c>
      <c r="F45" s="15">
        <f>F$78*'Coef Tec Tot % VBP'!G45</f>
        <v>0</v>
      </c>
      <c r="G45" s="15">
        <f>G$78*'Coef Tec Tot % VBP'!H45</f>
        <v>1.0016007964878872</v>
      </c>
      <c r="H45" s="15">
        <f>H$78*'Coef Tec Tot % VBP'!I45</f>
        <v>103.0787330106123</v>
      </c>
      <c r="I45" s="15">
        <f>I$78*'Coef Tec Tot % VBP'!J45</f>
        <v>4.005421954507586</v>
      </c>
      <c r="J45" s="15">
        <f>J$78*'Coef Tec Tot % VBP'!K45</f>
        <v>21.014075196695856</v>
      </c>
      <c r="K45" s="15">
        <f>K$78*'Coef Tec Tot % VBP'!L45</f>
        <v>9.0011977860258483</v>
      </c>
      <c r="L45" s="15">
        <f>L$78*'Coef Tec Tot % VBP'!M45</f>
        <v>7.0076386973719211</v>
      </c>
      <c r="M45" s="15">
        <f>M$78*'Coef Tec Tot % VBP'!N45</f>
        <v>12.019066193015625</v>
      </c>
      <c r="N45" s="15">
        <f>N$78*'Coef Tec Tot % VBP'!O45</f>
        <v>33.035879332600153</v>
      </c>
      <c r="O45" s="15">
        <f>O$78*'Coef Tec Tot % VBP'!P45</f>
        <v>11.004006275303261</v>
      </c>
      <c r="P45" s="15">
        <f>P$78*'Coef Tec Tot % VBP'!Q45</f>
        <v>104.08458222103377</v>
      </c>
      <c r="Q45" s="15">
        <f>Q$78*'Coef Tec Tot % VBP'!R45</f>
        <v>2.0017226541821045</v>
      </c>
      <c r="R45" s="15">
        <f>R$78*'Coef Tec Tot % VBP'!S45</f>
        <v>34.041556628082645</v>
      </c>
      <c r="S45" s="15">
        <f>S$78*'Coef Tec Tot % VBP'!T45</f>
        <v>14.017980893863141</v>
      </c>
      <c r="T45" s="15">
        <f>T$78*'Coef Tec Tot % VBP'!U45</f>
        <v>15.003298857764932</v>
      </c>
      <c r="U45" s="15">
        <f>U$78*'Coef Tec Tot % VBP'!V45</f>
        <v>3.0029899532539432</v>
      </c>
      <c r="V45" s="15">
        <f>V$78*'Coef Tec Tot % VBP'!W45</f>
        <v>6.0018784925242574</v>
      </c>
      <c r="W45" s="15">
        <f>W$78*'Coef Tec Tot % VBP'!X45</f>
        <v>59.027288348862136</v>
      </c>
      <c r="X45" s="15">
        <f>X$78*'Coef Tec Tot % VBP'!Y45</f>
        <v>4.0044689712120389</v>
      </c>
      <c r="Y45" s="15">
        <f>Y$78*'Coef Tec Tot % VBP'!Z45</f>
        <v>121.10832738336877</v>
      </c>
      <c r="Z45" s="15">
        <f>Z$78*'Coef Tec Tot % VBP'!AA45</f>
        <v>15.004474083044377</v>
      </c>
      <c r="AA45" s="15">
        <f>AA$78*'Coef Tec Tot % VBP'!AB45</f>
        <v>71.053791567431304</v>
      </c>
      <c r="AB45" s="15">
        <f>AB$78*'Coef Tec Tot % VBP'!AC45</f>
        <v>26.042470733954879</v>
      </c>
      <c r="AC45" s="15">
        <f>AC$78*'Coef Tec Tot % VBP'!AD45</f>
        <v>19.032532213714809</v>
      </c>
      <c r="AD45" s="15">
        <f>AD$78*'Coef Tec Tot % VBP'!AE45</f>
        <v>14.011344785992721</v>
      </c>
      <c r="AE45" s="15">
        <f>AE$78*'Coef Tec Tot % VBP'!AF45</f>
        <v>31.033034249039357</v>
      </c>
      <c r="AF45" s="15">
        <f>AF$78*'Coef Tec Tot % VBP'!AG45</f>
        <v>11.004683728284496</v>
      </c>
      <c r="AG45" s="15">
        <f>AG$78*'Coef Tec Tot % VBP'!AH45</f>
        <v>2.0006206354401188</v>
      </c>
      <c r="AH45" s="15">
        <f>AH$78*'Coef Tec Tot % VBP'!AI45</f>
        <v>73.070894053167521</v>
      </c>
      <c r="AI45" s="15">
        <f>AI$78*'Coef Tec Tot % VBP'!AJ45</f>
        <v>102.06544561787209</v>
      </c>
      <c r="AJ45" s="15">
        <f>AJ$78*'Coef Tec Tot % VBP'!AK45</f>
        <v>0</v>
      </c>
      <c r="AK45" s="15">
        <f>AK$78*'Coef Tec Tot % VBP'!AL45</f>
        <v>492.45800152192118</v>
      </c>
      <c r="AL45" s="15">
        <f>AL$78*'Coef Tec Tot % VBP'!AM45</f>
        <v>76.082769854900505</v>
      </c>
      <c r="AM45" s="15">
        <f>AM$78*'Coef Tec Tot % VBP'!AN45</f>
        <v>34.042610582682507</v>
      </c>
      <c r="AN45" s="15">
        <f>AN$78*'Coef Tec Tot % VBP'!AO45</f>
        <v>30.058004726507598</v>
      </c>
      <c r="AO45" s="15">
        <f>AO$78*'Coef Tec Tot % VBP'!AP45</f>
        <v>15.006113084135034</v>
      </c>
      <c r="AP45" s="15">
        <f>AP$78*'Coef Tec Tot % VBP'!AQ45</f>
        <v>9.0045439008356265</v>
      </c>
      <c r="AQ45" s="15">
        <f>AQ$78*'Coef Tec Tot % VBP'!AR45</f>
        <v>3414.1551157275894</v>
      </c>
      <c r="AR45" s="15">
        <f>AR$78*'Coef Tec Tot % VBP'!AS45</f>
        <v>186.07469485571283</v>
      </c>
      <c r="AS45" s="15">
        <f>AS$78*'Coef Tec Tot % VBP'!AT45</f>
        <v>23.014243640707896</v>
      </c>
      <c r="AT45" s="15">
        <f>AT$78*'Coef Tec Tot % VBP'!AU45</f>
        <v>592.19992914503223</v>
      </c>
      <c r="AU45" s="15">
        <f>AU$78*'Coef Tec Tot % VBP'!AV45</f>
        <v>1184.3078351977344</v>
      </c>
      <c r="AV45" s="15">
        <f>AV$78*'Coef Tec Tot % VBP'!AW45</f>
        <v>4051.3922583397962</v>
      </c>
      <c r="AW45" s="15">
        <f>AW$78*'Coef Tec Tot % VBP'!AX45</f>
        <v>2.0003464225429695</v>
      </c>
      <c r="AX45" s="15">
        <f>AX$78*'Coef Tec Tot % VBP'!AY45</f>
        <v>9.0043994037140589</v>
      </c>
      <c r="AY45" s="15">
        <f>AY$78*'Coef Tec Tot % VBP'!AZ45</f>
        <v>277.17594775048565</v>
      </c>
      <c r="AZ45" s="15">
        <f>AZ$78*'Coef Tec Tot % VBP'!BA45</f>
        <v>998.02163196207414</v>
      </c>
      <c r="BA45" s="15">
        <f>BA$78*'Coef Tec Tot % VBP'!BB45</f>
        <v>278.00437150599771</v>
      </c>
      <c r="BB45" s="15">
        <f>BB$78*'Coef Tec Tot % VBP'!BC45</f>
        <v>1110.0968089064654</v>
      </c>
      <c r="BC45" s="15">
        <f>BC$78*'Coef Tec Tot % VBP'!BD45</f>
        <v>3450.0035714639935</v>
      </c>
      <c r="BD45" s="15">
        <f>BD$78*'Coef Tec Tot % VBP'!BE45</f>
        <v>1043.0000534974574</v>
      </c>
      <c r="BE45" s="15">
        <f>BE$78*'Coef Tec Tot % VBP'!BF45</f>
        <v>5863.0955206876388</v>
      </c>
      <c r="BF45" s="15">
        <f>BF$78*'Coef Tec Tot % VBP'!BG45</f>
        <v>25496.023265964071</v>
      </c>
      <c r="BG45" s="15">
        <f>'Of e D IMP % VBP na X'!BE48</f>
        <v>185.10180928511707</v>
      </c>
      <c r="BH45" s="14">
        <f t="shared" si="1"/>
        <v>25310.921456678956</v>
      </c>
      <c r="BI45" s="68">
        <f>'VAR 1 bi em X e FBKF'!BK45</f>
        <v>948.91914943514769</v>
      </c>
      <c r="BJ45" s="16">
        <v>0</v>
      </c>
      <c r="BK45" s="16">
        <v>0</v>
      </c>
      <c r="BL45" s="16">
        <v>0</v>
      </c>
      <c r="BM45" s="16">
        <v>140613</v>
      </c>
      <c r="BN45" s="16">
        <v>0</v>
      </c>
      <c r="BO45" s="50">
        <f>BI45+BJ45+BK45+BL45+BM45+BN45-'Of e D IMP % VBP na X'!BG106</f>
        <v>141561.91914943515</v>
      </c>
      <c r="BP45" s="17">
        <f t="shared" si="0"/>
        <v>167057.94241539921</v>
      </c>
    </row>
    <row r="46" spans="1:68">
      <c r="A46" s="66">
        <v>42</v>
      </c>
      <c r="B46" s="13" t="s">
        <v>40</v>
      </c>
      <c r="C46" s="15">
        <f>C$78*'Coef Tec Tot % VBP'!D46</f>
        <v>4475.3616799066576</v>
      </c>
      <c r="D46" s="15">
        <f>D$78*'Coef Tec Tot % VBP'!E46</f>
        <v>2949.5091380867948</v>
      </c>
      <c r="E46" s="15">
        <f>E$78*'Coef Tec Tot % VBP'!F46</f>
        <v>968.0530934040172</v>
      </c>
      <c r="F46" s="15">
        <f>F$78*'Coef Tec Tot % VBP'!G46</f>
        <v>578.89220581779989</v>
      </c>
      <c r="G46" s="15">
        <f>G$78*'Coef Tec Tot % VBP'!H46</f>
        <v>498.79719665096786</v>
      </c>
      <c r="H46" s="15">
        <f>H$78*'Coef Tec Tot % VBP'!I46</f>
        <v>14821.113547264316</v>
      </c>
      <c r="I46" s="15">
        <f>I$78*'Coef Tec Tot % VBP'!J46</f>
        <v>165.22365562343791</v>
      </c>
      <c r="J46" s="15">
        <f>J$78*'Coef Tec Tot % VBP'!K46</f>
        <v>1762.1803057800666</v>
      </c>
      <c r="K46" s="15">
        <f>K$78*'Coef Tec Tot % VBP'!L46</f>
        <v>2409.3206073929186</v>
      </c>
      <c r="L46" s="15">
        <f>L$78*'Coef Tec Tot % VBP'!M46</f>
        <v>1570.7121594537919</v>
      </c>
      <c r="M46" s="15">
        <f>M$78*'Coef Tec Tot % VBP'!N46</f>
        <v>865.37276589712508</v>
      </c>
      <c r="N46" s="15">
        <f>N$78*'Coef Tec Tot % VBP'!O46</f>
        <v>1286.3971194664</v>
      </c>
      <c r="O46" s="15">
        <f>O$78*'Coef Tec Tot % VBP'!P46</f>
        <v>1122.4086400809329</v>
      </c>
      <c r="P46" s="15">
        <f>P$78*'Coef Tec Tot % VBP'!Q46</f>
        <v>515.4188446522345</v>
      </c>
      <c r="Q46" s="15">
        <f>Q$78*'Coef Tec Tot % VBP'!R46</f>
        <v>105.09043934456047</v>
      </c>
      <c r="R46" s="15">
        <f>R$78*'Coef Tec Tot % VBP'!S46</f>
        <v>3545.7284894909385</v>
      </c>
      <c r="S46" s="15">
        <f>S$78*'Coef Tec Tot % VBP'!T46</f>
        <v>876.12380586644633</v>
      </c>
      <c r="T46" s="15">
        <f>T$78*'Coef Tec Tot % VBP'!U46</f>
        <v>1183.2601699157276</v>
      </c>
      <c r="U46" s="15">
        <f>U$78*'Coef Tec Tot % VBP'!V46</f>
        <v>674.67174283105248</v>
      </c>
      <c r="V46" s="15">
        <f>V$78*'Coef Tec Tot % VBP'!W46</f>
        <v>924.28928784873563</v>
      </c>
      <c r="W46" s="15">
        <f>W$78*'Coef Tec Tot % VBP'!X46</f>
        <v>372.17205535214771</v>
      </c>
      <c r="X46" s="15">
        <f>X$78*'Coef Tec Tot % VBP'!Y46</f>
        <v>547.61113181324629</v>
      </c>
      <c r="Y46" s="15">
        <f>Y$78*'Coef Tec Tot % VBP'!Z46</f>
        <v>2268.0286764521788</v>
      </c>
      <c r="Z46" s="15">
        <f>Z$78*'Coef Tec Tot % VBP'!AA46</f>
        <v>378.11274689271829</v>
      </c>
      <c r="AA46" s="15">
        <f>AA$78*'Coef Tec Tot % VBP'!AB46</f>
        <v>1578.1947788991431</v>
      </c>
      <c r="AB46" s="15">
        <f>AB$78*'Coef Tec Tot % VBP'!AC46</f>
        <v>1927.1428343126609</v>
      </c>
      <c r="AC46" s="15">
        <f>AC$78*'Coef Tec Tot % VBP'!AD46</f>
        <v>804.37491408489439</v>
      </c>
      <c r="AD46" s="15">
        <f>AD$78*'Coef Tec Tot % VBP'!AE46</f>
        <v>1465.1863404780961</v>
      </c>
      <c r="AE46" s="15">
        <f>AE$78*'Coef Tec Tot % VBP'!AF46</f>
        <v>2535.699217832796</v>
      </c>
      <c r="AF46" s="15">
        <f>AF$78*'Coef Tec Tot % VBP'!AG46</f>
        <v>462.1967165879488</v>
      </c>
      <c r="AG46" s="15">
        <f>AG$78*'Coef Tec Tot % VBP'!AH46</f>
        <v>1089.3379359971448</v>
      </c>
      <c r="AH46" s="15">
        <f>AH$78*'Coef Tec Tot % VBP'!AI46</f>
        <v>1195.1595547874249</v>
      </c>
      <c r="AI46" s="15">
        <f>AI$78*'Coef Tec Tot % VBP'!AJ46</f>
        <v>2617.6784876113079</v>
      </c>
      <c r="AJ46" s="15">
        <f>AJ$78*'Coef Tec Tot % VBP'!AK46</f>
        <v>288.15095320036932</v>
      </c>
      <c r="AK46" s="15">
        <f>AK$78*'Coef Tec Tot % VBP'!AL46</f>
        <v>4795.4599294543186</v>
      </c>
      <c r="AL46" s="15">
        <f>AL$78*'Coef Tec Tot % VBP'!AM46</f>
        <v>1638.7828191114754</v>
      </c>
      <c r="AM46" s="15">
        <f>AM$78*'Coef Tec Tot % VBP'!AN46</f>
        <v>3485.362571715229</v>
      </c>
      <c r="AN46" s="15">
        <f>AN$78*'Coef Tec Tot % VBP'!AO46</f>
        <v>1314.5367400392656</v>
      </c>
      <c r="AO46" s="15">
        <f>AO$78*'Coef Tec Tot % VBP'!AP46</f>
        <v>1915.7804370745723</v>
      </c>
      <c r="AP46" s="15">
        <f>AP$78*'Coef Tec Tot % VBP'!AQ46</f>
        <v>1292.0519992821255</v>
      </c>
      <c r="AQ46" s="15">
        <f>AQ$78*'Coef Tec Tot % VBP'!AR46</f>
        <v>8751.3976033193139</v>
      </c>
      <c r="AR46" s="15">
        <f>AR$78*'Coef Tec Tot % VBP'!AS46</f>
        <v>6573.6388166499419</v>
      </c>
      <c r="AS46" s="15">
        <f>AS$78*'Coef Tec Tot % VBP'!AT46</f>
        <v>6070.7572247032522</v>
      </c>
      <c r="AT46" s="15">
        <f>AT$78*'Coef Tec Tot % VBP'!AU46</f>
        <v>1402.4734808468502</v>
      </c>
      <c r="AU46" s="15">
        <f>AU$78*'Coef Tec Tot % VBP'!AV46</f>
        <v>1549.4027337173063</v>
      </c>
      <c r="AV46" s="15">
        <f>AV$78*'Coef Tec Tot % VBP'!AW46</f>
        <v>220.02130260053201</v>
      </c>
      <c r="AW46" s="15">
        <f>AW$78*'Coef Tec Tot % VBP'!AX46</f>
        <v>693.12003541113893</v>
      </c>
      <c r="AX46" s="15">
        <f>AX$78*'Coef Tec Tot % VBP'!AY46</f>
        <v>5894.8801429648047</v>
      </c>
      <c r="AY46" s="15">
        <f>AY$78*'Coef Tec Tot % VBP'!AZ46</f>
        <v>2602.6521303213472</v>
      </c>
      <c r="AZ46" s="15">
        <f>AZ$78*'Coef Tec Tot % VBP'!BA46</f>
        <v>333.00721787912892</v>
      </c>
      <c r="BA46" s="15">
        <f>BA$78*'Coef Tec Tot % VBP'!BB46</f>
        <v>1890.0297199508482</v>
      </c>
      <c r="BB46" s="15">
        <f>BB$78*'Coef Tec Tot % VBP'!BC46</f>
        <v>2413.2104503525238</v>
      </c>
      <c r="BC46" s="15">
        <f>BC$78*'Coef Tec Tot % VBP'!BD46</f>
        <v>840.0008695738419</v>
      </c>
      <c r="BD46" s="15">
        <f>BD$78*'Coef Tec Tot % VBP'!BE46</f>
        <v>1379.0000707315373</v>
      </c>
      <c r="BE46" s="15">
        <f>BE$78*'Coef Tec Tot % VBP'!BF46</f>
        <v>2380.0387752407605</v>
      </c>
      <c r="BF46" s="15">
        <f>BF$78*'Coef Tec Tot % VBP'!BG46</f>
        <v>116248.93194753637</v>
      </c>
      <c r="BG46" s="15">
        <f>'Of e D IMP % VBP na X'!BE49</f>
        <v>2128.1705316186162</v>
      </c>
      <c r="BH46" s="14">
        <f t="shared" si="1"/>
        <v>114120.76141591776</v>
      </c>
      <c r="BI46" s="68">
        <f>'VAR 1 bi em X e FBKF'!BK46</f>
        <v>13257.784775987682</v>
      </c>
      <c r="BJ46" s="16">
        <v>0</v>
      </c>
      <c r="BK46" s="16">
        <v>0</v>
      </c>
      <c r="BL46" s="16">
        <v>139835</v>
      </c>
      <c r="BM46" s="16">
        <v>25363</v>
      </c>
      <c r="BN46" s="16">
        <v>0</v>
      </c>
      <c r="BO46" s="50">
        <f>BI46+BJ46+BK46+BL46+BM46+BN46-'Of e D IMP % VBP na X'!BG107</f>
        <v>178455.78477598767</v>
      </c>
      <c r="BP46" s="17">
        <f t="shared" si="0"/>
        <v>294704.71672352403</v>
      </c>
    </row>
    <row r="47" spans="1:68">
      <c r="A47" s="66">
        <v>43</v>
      </c>
      <c r="B47" s="13" t="s">
        <v>171</v>
      </c>
      <c r="C47" s="15">
        <f>C$78*'Coef Tec Tot % VBP'!D47</f>
        <v>2858.7861681533022</v>
      </c>
      <c r="D47" s="15">
        <f>D$78*'Coef Tec Tot % VBP'!E47</f>
        <v>1245.6373395244436</v>
      </c>
      <c r="E47" s="15">
        <f>E$78*'Coef Tec Tot % VBP'!F47</f>
        <v>7638.3093098993286</v>
      </c>
      <c r="F47" s="15">
        <f>F$78*'Coef Tec Tot % VBP'!G47</f>
        <v>2351.0603093916534</v>
      </c>
      <c r="G47" s="15">
        <f>G$78*'Coef Tec Tot % VBP'!H47</f>
        <v>988.57998613354482</v>
      </c>
      <c r="H47" s="15">
        <f>H$78*'Coef Tec Tot % VBP'!I47</f>
        <v>12313.405154976444</v>
      </c>
      <c r="I47" s="15">
        <f>I$78*'Coef Tec Tot % VBP'!J47</f>
        <v>448.60725890484957</v>
      </c>
      <c r="J47" s="15">
        <f>J$78*'Coef Tec Tot % VBP'!K47</f>
        <v>812.54424093890634</v>
      </c>
      <c r="K47" s="15">
        <f>K$78*'Coef Tec Tot % VBP'!L47</f>
        <v>543.07226642355954</v>
      </c>
      <c r="L47" s="15">
        <f>L$78*'Coef Tec Tot % VBP'!M47</f>
        <v>628.68530027850943</v>
      </c>
      <c r="M47" s="15">
        <f>M$78*'Coef Tec Tot % VBP'!N47</f>
        <v>644.0216301757539</v>
      </c>
      <c r="N47" s="15">
        <f>N$78*'Coef Tec Tot % VBP'!O47</f>
        <v>1436.5602073418549</v>
      </c>
      <c r="O47" s="15">
        <f>O$78*'Coef Tec Tot % VBP'!P47</f>
        <v>722.26295734263238</v>
      </c>
      <c r="P47" s="15">
        <f>P$78*'Coef Tec Tot % VBP'!Q47</f>
        <v>2200.7884260005121</v>
      </c>
      <c r="Q47" s="15">
        <f>Q$78*'Coef Tec Tot % VBP'!R47</f>
        <v>226.19465992257778</v>
      </c>
      <c r="R47" s="15">
        <f>R$78*'Coef Tec Tot % VBP'!S47</f>
        <v>2371.8955191743471</v>
      </c>
      <c r="S47" s="15">
        <f>S$78*'Coef Tec Tot % VBP'!T47</f>
        <v>676.86822030367739</v>
      </c>
      <c r="T47" s="15">
        <f>T$78*'Coef Tec Tot % VBP'!U47</f>
        <v>1172.2577507533667</v>
      </c>
      <c r="U47" s="15">
        <f>U$78*'Coef Tec Tot % VBP'!V47</f>
        <v>276.27507569936273</v>
      </c>
      <c r="V47" s="15">
        <f>V$78*'Coef Tec Tot % VBP'!W47</f>
        <v>636.19912020757135</v>
      </c>
      <c r="W47" s="15">
        <f>W$78*'Coef Tec Tot % VBP'!X47</f>
        <v>286.13227911482323</v>
      </c>
      <c r="X47" s="15">
        <f>X$78*'Coef Tec Tot % VBP'!Y47</f>
        <v>363.4055591374925</v>
      </c>
      <c r="Y47" s="15">
        <f>Y$78*'Coef Tec Tot % VBP'!Z47</f>
        <v>1315.176381667327</v>
      </c>
      <c r="Z47" s="15">
        <f>Z$78*'Coef Tec Tot % VBP'!AA47</f>
        <v>634.18910457667562</v>
      </c>
      <c r="AA47" s="15">
        <f>AA$78*'Coef Tec Tot % VBP'!AB47</f>
        <v>810.613678445343</v>
      </c>
      <c r="AB47" s="15">
        <f>AB$78*'Coef Tec Tot % VBP'!AC47</f>
        <v>4282.9848022458091</v>
      </c>
      <c r="AC47" s="15">
        <f>AC$78*'Coef Tec Tot % VBP'!AD47</f>
        <v>1085.8560484035188</v>
      </c>
      <c r="AD47" s="15">
        <f>AD$78*'Coef Tec Tot % VBP'!AE47</f>
        <v>1551.2560298777655</v>
      </c>
      <c r="AE47" s="15">
        <f>AE$78*'Coef Tec Tot % VBP'!AF47</f>
        <v>1885.0065642239065</v>
      </c>
      <c r="AF47" s="15">
        <f>AF$78*'Coef Tec Tot % VBP'!AG47</f>
        <v>406.17287215304594</v>
      </c>
      <c r="AG47" s="15">
        <f>AG$78*'Coef Tec Tot % VBP'!AH47</f>
        <v>274.08502705529628</v>
      </c>
      <c r="AH47" s="15">
        <f>AH$78*'Coef Tec Tot % VBP'!AI47</f>
        <v>998.96920911042707</v>
      </c>
      <c r="AI47" s="15">
        <f>AI$78*'Coef Tec Tot % VBP'!AJ47</f>
        <v>1490.9560193198963</v>
      </c>
      <c r="AJ47" s="15">
        <f>AJ$78*'Coef Tec Tot % VBP'!AK47</f>
        <v>304.15933948927869</v>
      </c>
      <c r="AK47" s="15">
        <f>AK$78*'Coef Tec Tot % VBP'!AL47</f>
        <v>1985.8469004461213</v>
      </c>
      <c r="AL47" s="15">
        <f>AL$78*'Coef Tec Tot % VBP'!AM47</f>
        <v>701.76344300375342</v>
      </c>
      <c r="AM47" s="15">
        <f>AM$78*'Coef Tec Tot % VBP'!AN47</f>
        <v>1634.0453079687602</v>
      </c>
      <c r="AN47" s="15">
        <f>AN$78*'Coef Tec Tot % VBP'!AO47</f>
        <v>405.78306380785256</v>
      </c>
      <c r="AO47" s="15">
        <f>AO$78*'Coef Tec Tot % VBP'!AP47</f>
        <v>605.24656106011298</v>
      </c>
      <c r="AP47" s="15">
        <f>AP$78*'Coef Tec Tot % VBP'!AQ47</f>
        <v>2264.142538621225</v>
      </c>
      <c r="AQ47" s="15">
        <f>AQ$78*'Coef Tec Tot % VBP'!AR47</f>
        <v>2212.1005026331072</v>
      </c>
      <c r="AR47" s="15">
        <f>AR$78*'Coef Tec Tot % VBP'!AS47</f>
        <v>13223.30815377856</v>
      </c>
      <c r="AS47" s="15">
        <f>AS$78*'Coef Tec Tot % VBP'!AT47</f>
        <v>15495.5903052175</v>
      </c>
      <c r="AT47" s="15">
        <f>AT$78*'Coef Tec Tot % VBP'!AU47</f>
        <v>3075.0381455943061</v>
      </c>
      <c r="AU47" s="15">
        <f>AU$78*'Coef Tec Tot % VBP'!AV47</f>
        <v>2082.5413115554757</v>
      </c>
      <c r="AV47" s="15">
        <f>AV$78*'Coef Tec Tot % VBP'!AW47</f>
        <v>239.02314237057797</v>
      </c>
      <c r="AW47" s="15">
        <f>AW$78*'Coef Tec Tot % VBP'!AX47</f>
        <v>118.02043893003521</v>
      </c>
      <c r="AX47" s="15">
        <f>AX$78*'Coef Tec Tot % VBP'!AY47</f>
        <v>1274.6227600368568</v>
      </c>
      <c r="AY47" s="15">
        <f>AY$78*'Coef Tec Tot % VBP'!AZ47</f>
        <v>2202.3980541473611</v>
      </c>
      <c r="AZ47" s="15">
        <f>AZ$78*'Coef Tec Tot % VBP'!BA47</f>
        <v>744.01612643264843</v>
      </c>
      <c r="BA47" s="15">
        <f>BA$78*'Coef Tec Tot % VBP'!BB47</f>
        <v>1627.0255843174762</v>
      </c>
      <c r="BB47" s="15">
        <f>BB$78*'Coef Tec Tot % VBP'!BC47</f>
        <v>3591.3131898947008</v>
      </c>
      <c r="BC47" s="15">
        <f>BC$78*'Coef Tec Tot % VBP'!BD47</f>
        <v>556.00057557506682</v>
      </c>
      <c r="BD47" s="15">
        <f>BD$78*'Coef Tec Tot % VBP'!BE47</f>
        <v>869.00004457266573</v>
      </c>
      <c r="BE47" s="15">
        <f>BE$78*'Coef Tec Tot % VBP'!BF47</f>
        <v>2131.0347185033866</v>
      </c>
      <c r="BF47" s="15">
        <f>BF$78*'Coef Tec Tot % VBP'!BG47</f>
        <v>112898.09595943496</v>
      </c>
      <c r="BG47" s="15">
        <f>'Of e D IMP % VBP na X'!BE50</f>
        <v>-1556.8562986359034</v>
      </c>
      <c r="BH47" s="14">
        <f t="shared" si="1"/>
        <v>114454.95225807086</v>
      </c>
      <c r="BI47" s="68">
        <f>'VAR 1 bi em X e FBKF'!BK47</f>
        <v>10090.039877556184</v>
      </c>
      <c r="BJ47" s="16">
        <v>0</v>
      </c>
      <c r="BK47" s="16">
        <v>0</v>
      </c>
      <c r="BL47" s="16">
        <v>56344</v>
      </c>
      <c r="BM47" s="16">
        <v>4086</v>
      </c>
      <c r="BN47" s="16">
        <v>0</v>
      </c>
      <c r="BO47" s="50">
        <f>BI47+BJ47+BK47+BL47+BM47+BN47-'Of e D IMP % VBP na X'!BG108</f>
        <v>70520.039877556177</v>
      </c>
      <c r="BP47" s="17">
        <f t="shared" si="0"/>
        <v>183418.13583699113</v>
      </c>
    </row>
    <row r="48" spans="1:68">
      <c r="A48" s="66">
        <v>44</v>
      </c>
      <c r="B48" s="13" t="s">
        <v>41</v>
      </c>
      <c r="C48" s="15">
        <f>C$78*'Coef Tec Tot % VBP'!D48</f>
        <v>245.23900952295486</v>
      </c>
      <c r="D48" s="15">
        <f>D$78*'Coef Tec Tot % VBP'!E48</f>
        <v>309.15818306269324</v>
      </c>
      <c r="E48" s="15">
        <f>E$78*'Coef Tec Tot % VBP'!F48</f>
        <v>2806.052555130776</v>
      </c>
      <c r="F48" s="15">
        <f>F$78*'Coef Tec Tot % VBP'!G48</f>
        <v>780.01062716703893</v>
      </c>
      <c r="G48" s="15">
        <f>G$78*'Coef Tec Tot % VBP'!H48</f>
        <v>271.43381584821748</v>
      </c>
      <c r="H48" s="15">
        <f>H$78*'Coef Tec Tot % VBP'!I48</f>
        <v>1060.8102620509617</v>
      </c>
      <c r="I48" s="15">
        <f>I$78*'Coef Tec Tot % VBP'!J48</f>
        <v>61.082684806240678</v>
      </c>
      <c r="J48" s="15">
        <f>J$78*'Coef Tec Tot % VBP'!K48</f>
        <v>52.034852868008784</v>
      </c>
      <c r="K48" s="15">
        <f>K$78*'Coef Tec Tot % VBP'!L48</f>
        <v>16.002129397379289</v>
      </c>
      <c r="L48" s="15">
        <f>L$78*'Coef Tec Tot % VBP'!M48</f>
        <v>102.11130673313369</v>
      </c>
      <c r="M48" s="15">
        <f>M$78*'Coef Tec Tot % VBP'!N48</f>
        <v>36.057198579046876</v>
      </c>
      <c r="N48" s="15">
        <f>N$78*'Coef Tec Tot % VBP'!O48</f>
        <v>146.1587388654431</v>
      </c>
      <c r="O48" s="15">
        <f>O$78*'Coef Tec Tot % VBP'!P48</f>
        <v>595.21670307322199</v>
      </c>
      <c r="P48" s="15">
        <f>P$78*'Coef Tec Tot % VBP'!Q48</f>
        <v>607.49366738622598</v>
      </c>
      <c r="Q48" s="15">
        <f>Q$78*'Coef Tec Tot % VBP'!R48</f>
        <v>30.025839812731565</v>
      </c>
      <c r="R48" s="15">
        <f>R$78*'Coef Tec Tot % VBP'!S48</f>
        <v>654.7993539637074</v>
      </c>
      <c r="S48" s="15">
        <f>S$78*'Coef Tec Tot % VBP'!T48</f>
        <v>67.086051420630753</v>
      </c>
      <c r="T48" s="15">
        <f>T$78*'Coef Tec Tot % VBP'!U48</f>
        <v>649.14273057929609</v>
      </c>
      <c r="U48" s="15">
        <f>U$78*'Coef Tec Tot % VBP'!V48</f>
        <v>177.17640724198264</v>
      </c>
      <c r="V48" s="15">
        <f>V$78*'Coef Tec Tot % VBP'!W48</f>
        <v>81.025359649077473</v>
      </c>
      <c r="W48" s="15">
        <f>W$78*'Coef Tec Tot % VBP'!X48</f>
        <v>142.06567704302412</v>
      </c>
      <c r="X48" s="15">
        <f>X$78*'Coef Tec Tot % VBP'!Y48</f>
        <v>320.3575176969631</v>
      </c>
      <c r="Y48" s="15">
        <f>Y$78*'Coef Tec Tot % VBP'!Z48</f>
        <v>551.49329246476191</v>
      </c>
      <c r="Z48" s="15">
        <f>Z$78*'Coef Tec Tot % VBP'!AA48</f>
        <v>73.021773870815963</v>
      </c>
      <c r="AA48" s="15">
        <f>AA$78*'Coef Tec Tot % VBP'!AB48</f>
        <v>147.11137127341408</v>
      </c>
      <c r="AB48" s="15">
        <f>AB$78*'Coef Tec Tot % VBP'!AC48</f>
        <v>1918.1281329047533</v>
      </c>
      <c r="AC48" s="15">
        <f>AC$78*'Coef Tec Tot % VBP'!AD48</f>
        <v>64.109582193565686</v>
      </c>
      <c r="AD48" s="15">
        <f>AD$78*'Coef Tec Tot % VBP'!AE48</f>
        <v>360.29172306838421</v>
      </c>
      <c r="AE48" s="15">
        <f>AE$78*'Coef Tec Tot % VBP'!AF48</f>
        <v>1298.3821103549692</v>
      </c>
      <c r="AF48" s="15">
        <f>AF$78*'Coef Tec Tot % VBP'!AG48</f>
        <v>289.12305431583815</v>
      </c>
      <c r="AG48" s="15">
        <f>AG$78*'Coef Tec Tot % VBP'!AH48</f>
        <v>141.04375479852837</v>
      </c>
      <c r="AH48" s="15">
        <f>AH$78*'Coef Tec Tot % VBP'!AI48</f>
        <v>936.90899772280534</v>
      </c>
      <c r="AI48" s="15">
        <f>AI$78*'Coef Tec Tot % VBP'!AJ48</f>
        <v>1750.1221998593949</v>
      </c>
      <c r="AJ48" s="15">
        <f>AJ$78*'Coef Tec Tot % VBP'!AK48</f>
        <v>126.06604202516156</v>
      </c>
      <c r="AK48" s="15">
        <f>AK$78*'Coef Tec Tot % VBP'!AL48</f>
        <v>946.88062894255586</v>
      </c>
      <c r="AL48" s="15">
        <f>AL$78*'Coef Tec Tot % VBP'!AM48</f>
        <v>190.20692463725126</v>
      </c>
      <c r="AM48" s="15">
        <f>AM$78*'Coef Tec Tot % VBP'!AN48</f>
        <v>254.31832611768692</v>
      </c>
      <c r="AN48" s="15">
        <f>AN$78*'Coef Tec Tot % VBP'!AO48</f>
        <v>472.91260769705286</v>
      </c>
      <c r="AO48" s="15">
        <f>AO$78*'Coef Tec Tot % VBP'!AP48</f>
        <v>68.027712648078818</v>
      </c>
      <c r="AP48" s="15">
        <f>AP$78*'Coef Tec Tot % VBP'!AQ48</f>
        <v>1641.8285045856958</v>
      </c>
      <c r="AQ48" s="15">
        <f>AQ$78*'Coef Tec Tot % VBP'!AR48</f>
        <v>322.01463013013586</v>
      </c>
      <c r="AR48" s="15">
        <f>AR$78*'Coef Tec Tot % VBP'!AS48</f>
        <v>4111.6505153601065</v>
      </c>
      <c r="AS48" s="15">
        <f>AS$78*'Coef Tec Tot % VBP'!AT48</f>
        <v>2075.2844048186162</v>
      </c>
      <c r="AT48" s="15">
        <f>AT$78*'Coef Tec Tot % VBP'!AU48</f>
        <v>23032.775960412786</v>
      </c>
      <c r="AU48" s="15">
        <f>AU$78*'Coef Tec Tot % VBP'!AV48</f>
        <v>7845.0391481890465</v>
      </c>
      <c r="AV48" s="15">
        <f>AV$78*'Coef Tec Tot % VBP'!AW48</f>
        <v>325.0314697507859</v>
      </c>
      <c r="AW48" s="15">
        <f>AW$78*'Coef Tec Tot % VBP'!AX48</f>
        <v>203.03516188811142</v>
      </c>
      <c r="AX48" s="15">
        <f>AX$78*'Coef Tec Tot % VBP'!AY48</f>
        <v>403.1969955218629</v>
      </c>
      <c r="AY48" s="15">
        <f>AY$78*'Coef Tec Tot % VBP'!AZ48</f>
        <v>16676.586083789149</v>
      </c>
      <c r="AZ48" s="15">
        <f>AZ$78*'Coef Tec Tot % VBP'!BA48</f>
        <v>2881.0624465758874</v>
      </c>
      <c r="BA48" s="15">
        <f>BA$78*'Coef Tec Tot % VBP'!BB48</f>
        <v>1869.029389729172</v>
      </c>
      <c r="BB48" s="15">
        <f>BB$78*'Coef Tec Tot % VBP'!BC48</f>
        <v>3254.2837983618369</v>
      </c>
      <c r="BC48" s="15">
        <f>BC$78*'Coef Tec Tot % VBP'!BD48</f>
        <v>1499.0015517752252</v>
      </c>
      <c r="BD48" s="15">
        <f>BD$78*'Coef Tec Tot % VBP'!BE48</f>
        <v>1156.0000592934425</v>
      </c>
      <c r="BE48" s="15">
        <f>BE$78*'Coef Tec Tot % VBP'!BF48</f>
        <v>16573.270009271062</v>
      </c>
      <c r="BF48" s="15">
        <f>BF$78*'Coef Tec Tot % VBP'!BG48</f>
        <v>102679.47553657604</v>
      </c>
      <c r="BG48" s="15">
        <f>'Of e D IMP % VBP na X'!BE51</f>
        <v>5284.9067926702064</v>
      </c>
      <c r="BH48" s="14">
        <f t="shared" si="1"/>
        <v>97394.568743905824</v>
      </c>
      <c r="BI48" s="68">
        <f>'VAR 1 bi em X e FBKF'!BK48</f>
        <v>955.94074990665513</v>
      </c>
      <c r="BJ48" s="16">
        <v>0</v>
      </c>
      <c r="BK48" s="16">
        <v>0</v>
      </c>
      <c r="BL48" s="16">
        <v>37861</v>
      </c>
      <c r="BM48" s="16">
        <v>0</v>
      </c>
      <c r="BN48" s="16">
        <v>0</v>
      </c>
      <c r="BO48" s="50">
        <f>BI48+BJ48+BK48+BL48+BM48+BN48-'Of e D IMP % VBP na X'!BG109</f>
        <v>38816.940749906658</v>
      </c>
      <c r="BP48" s="17">
        <f t="shared" si="0"/>
        <v>141496.41628648271</v>
      </c>
    </row>
    <row r="49" spans="1:68">
      <c r="A49" s="66">
        <v>45</v>
      </c>
      <c r="B49" s="13" t="s">
        <v>42</v>
      </c>
      <c r="C49" s="15">
        <f>C$78*'Coef Tec Tot % VBP'!D49</f>
        <v>1550.5111255145187</v>
      </c>
      <c r="D49" s="15">
        <f>D$78*'Coef Tec Tot % VBP'!E49</f>
        <v>654.33479522006917</v>
      </c>
      <c r="E49" s="15">
        <f>E$78*'Coef Tec Tot % VBP'!F49</f>
        <v>779.84835549299828</v>
      </c>
      <c r="F49" s="15">
        <f>F$78*'Coef Tec Tot % VBP'!G49</f>
        <v>1072.7652584430998</v>
      </c>
      <c r="G49" s="15">
        <f>G$78*'Coef Tec Tot % VBP'!H49</f>
        <v>190.30415133269858</v>
      </c>
      <c r="H49" s="15">
        <f>H$78*'Coef Tec Tot % VBP'!I49</f>
        <v>3374.5775505998513</v>
      </c>
      <c r="I49" s="15">
        <f>I$78*'Coef Tec Tot % VBP'!J49</f>
        <v>223.30227396379792</v>
      </c>
      <c r="J49" s="15">
        <f>J$78*'Coef Tec Tot % VBP'!K49</f>
        <v>579.38807328032863</v>
      </c>
      <c r="K49" s="15">
        <f>K$78*'Coef Tec Tot % VBP'!L49</f>
        <v>282.03753062880992</v>
      </c>
      <c r="L49" s="15">
        <f>L$78*'Coef Tec Tot % VBP'!M49</f>
        <v>377.41139841560198</v>
      </c>
      <c r="M49" s="15">
        <f>M$78*'Coef Tec Tot % VBP'!N49</f>
        <v>279.4432889876133</v>
      </c>
      <c r="N49" s="15">
        <f>N$78*'Coef Tec Tot % VBP'!O49</f>
        <v>974.05789668545299</v>
      </c>
      <c r="O49" s="15">
        <f>O$78*'Coef Tec Tot % VBP'!P49</f>
        <v>409.14896059991219</v>
      </c>
      <c r="P49" s="15">
        <f>P$78*'Coef Tec Tot % VBP'!Q49</f>
        <v>384.31230358535549</v>
      </c>
      <c r="Q49" s="15">
        <f>Q$78*'Coef Tec Tot % VBP'!R49</f>
        <v>174.14987091384307</v>
      </c>
      <c r="R49" s="15">
        <f>R$78*'Coef Tec Tot % VBP'!S49</f>
        <v>2486.0348561038008</v>
      </c>
      <c r="S49" s="15">
        <f>S$78*'Coef Tec Tot % VBP'!T49</f>
        <v>729.93629083044505</v>
      </c>
      <c r="T49" s="15">
        <f>T$78*'Coef Tec Tot % VBP'!U49</f>
        <v>534.11743933643163</v>
      </c>
      <c r="U49" s="15">
        <f>U$78*'Coef Tec Tot % VBP'!V49</f>
        <v>418.41660015338272</v>
      </c>
      <c r="V49" s="15">
        <f>V$78*'Coef Tec Tot % VBP'!W49</f>
        <v>274.08578449194107</v>
      </c>
      <c r="W49" s="15">
        <f>W$78*'Coef Tec Tot % VBP'!X49</f>
        <v>135.06243944231167</v>
      </c>
      <c r="X49" s="15">
        <f>X$78*'Coef Tec Tot % VBP'!Y49</f>
        <v>291.32511765567585</v>
      </c>
      <c r="Y49" s="15">
        <f>Y$78*'Coef Tec Tot % VBP'!Z49</f>
        <v>907.81200774145009</v>
      </c>
      <c r="Z49" s="15">
        <f>Z$78*'Coef Tec Tot % VBP'!AA49</f>
        <v>165.04921491348813</v>
      </c>
      <c r="AA49" s="15">
        <f>AA$78*'Coef Tec Tot % VBP'!AB49</f>
        <v>453.34320535276589</v>
      </c>
      <c r="AB49" s="15">
        <f>AB$78*'Coef Tec Tot % VBP'!AC49</f>
        <v>2208.6018449373269</v>
      </c>
      <c r="AC49" s="15">
        <f>AC$78*'Coef Tec Tot % VBP'!AD49</f>
        <v>735.25677078245644</v>
      </c>
      <c r="AD49" s="15">
        <f>AD$78*'Coef Tec Tot % VBP'!AE49</f>
        <v>963.78035920792786</v>
      </c>
      <c r="AE49" s="15">
        <f>AE$78*'Coef Tec Tot % VBP'!AF49</f>
        <v>2243.3880565192644</v>
      </c>
      <c r="AF49" s="15">
        <f>AF$78*'Coef Tec Tot % VBP'!AG49</f>
        <v>172.07323647863032</v>
      </c>
      <c r="AG49" s="15">
        <f>AG$78*'Coef Tec Tot % VBP'!AH49</f>
        <v>165.0512024238098</v>
      </c>
      <c r="AH49" s="15">
        <f>AH$78*'Coef Tec Tot % VBP'!AI49</f>
        <v>640.62153690448235</v>
      </c>
      <c r="AI49" s="15">
        <f>AI$78*'Coef Tec Tot % VBP'!AJ49</f>
        <v>1168.7494164870059</v>
      </c>
      <c r="AJ49" s="15">
        <f>AJ$78*'Coef Tec Tot % VBP'!AK49</f>
        <v>186.09749060857186</v>
      </c>
      <c r="AK49" s="15">
        <f>AK$78*'Coef Tec Tot % VBP'!AL49</f>
        <v>1128.0491213723683</v>
      </c>
      <c r="AL49" s="15">
        <f>AL$78*'Coef Tec Tot % VBP'!AM49</f>
        <v>539.58701252357071</v>
      </c>
      <c r="AM49" s="15">
        <f>AM$78*'Coef Tec Tot % VBP'!AN49</f>
        <v>1319.651786705163</v>
      </c>
      <c r="AN49" s="15">
        <f>AN$78*'Coef Tec Tot % VBP'!AO49</f>
        <v>494.9551444964917</v>
      </c>
      <c r="AO49" s="15">
        <f>AO$78*'Coef Tec Tot % VBP'!AP49</f>
        <v>339.13815570145175</v>
      </c>
      <c r="AP49" s="15">
        <f>AP$78*'Coef Tec Tot % VBP'!AQ49</f>
        <v>1809.913324067961</v>
      </c>
      <c r="AQ49" s="15">
        <f>AQ$78*'Coef Tec Tot % VBP'!AR49</f>
        <v>1430.0649723170629</v>
      </c>
      <c r="AR49" s="15">
        <f>AR$78*'Coef Tec Tot % VBP'!AS49</f>
        <v>5663.2733740762924</v>
      </c>
      <c r="AS49" s="15">
        <f>AS$78*'Coef Tec Tot % VBP'!AT49</f>
        <v>3714.2987997525088</v>
      </c>
      <c r="AT49" s="15">
        <f>AT$78*'Coef Tec Tot % VBP'!AU49</f>
        <v>3312.1181847959492</v>
      </c>
      <c r="AU49" s="15">
        <f>AU$78*'Coef Tec Tot % VBP'!AV49</f>
        <v>23055.99290650995</v>
      </c>
      <c r="AV49" s="15">
        <f>AV$78*'Coef Tec Tot % VBP'!AW49</f>
        <v>607.05877581146785</v>
      </c>
      <c r="AW49" s="15">
        <f>AW$78*'Coef Tec Tot % VBP'!AX49</f>
        <v>180.03117802886726</v>
      </c>
      <c r="AX49" s="15">
        <f>AX$78*'Coef Tec Tot % VBP'!AY49</f>
        <v>410.20041728030719</v>
      </c>
      <c r="AY49" s="15">
        <f>AY$78*'Coef Tec Tot % VBP'!AZ49</f>
        <v>2166.3751872917019</v>
      </c>
      <c r="AZ49" s="15">
        <f>AZ$78*'Coef Tec Tot % VBP'!BA49</f>
        <v>47.001018739696875</v>
      </c>
      <c r="BA49" s="15">
        <f>BA$78*'Coef Tec Tot % VBP'!BB49</f>
        <v>661.01039412037596</v>
      </c>
      <c r="BB49" s="15">
        <f>BB$78*'Coef Tec Tot % VBP'!BC49</f>
        <v>433.0377641950447</v>
      </c>
      <c r="BC49" s="15">
        <f>BC$78*'Coef Tec Tot % VBP'!BD49</f>
        <v>20.000020704139093</v>
      </c>
      <c r="BD49" s="15">
        <f>BD$78*'Coef Tec Tot % VBP'!BE49</f>
        <v>20.000001025838106</v>
      </c>
      <c r="BE49" s="15">
        <f>BE$78*'Coef Tec Tot % VBP'!BF49</f>
        <v>29851.486336013422</v>
      </c>
      <c r="BF49" s="15">
        <f>BF$78*'Coef Tec Tot % VBP'!BG49</f>
        <v>103397.87066666638</v>
      </c>
      <c r="BG49" s="15">
        <f>'Of e D IMP % VBP na X'!BE52</f>
        <v>3534.9442821855055</v>
      </c>
      <c r="BH49" s="14">
        <f t="shared" si="1"/>
        <v>99862.926384480874</v>
      </c>
      <c r="BI49" s="68">
        <f>'VAR 1 bi em X e FBKF'!BK49</f>
        <v>1658.1007970573987</v>
      </c>
      <c r="BJ49" s="16">
        <v>1541</v>
      </c>
      <c r="BK49" s="16">
        <v>0</v>
      </c>
      <c r="BL49" s="16">
        <v>92360</v>
      </c>
      <c r="BM49" s="16">
        <v>0</v>
      </c>
      <c r="BN49" s="16">
        <v>0</v>
      </c>
      <c r="BO49" s="50">
        <f>BI49+BJ49+BK49+BL49+BM49+BN49-'Of e D IMP % VBP na X'!BG110</f>
        <v>95559.100797057399</v>
      </c>
      <c r="BP49" s="17">
        <f t="shared" si="0"/>
        <v>198956.97146372378</v>
      </c>
    </row>
    <row r="50" spans="1:68">
      <c r="A50" s="66">
        <v>46</v>
      </c>
      <c r="B50" s="13" t="s">
        <v>43</v>
      </c>
      <c r="C50" s="15">
        <f>C$78*'Coef Tec Tot % VBP'!D50</f>
        <v>184.17950102948447</v>
      </c>
      <c r="D50" s="15">
        <f>D$78*'Coef Tec Tot % VBP'!E50</f>
        <v>45.023036368353381</v>
      </c>
      <c r="E50" s="15">
        <f>E$78*'Coef Tec Tot % VBP'!F50</f>
        <v>515.56085119241868</v>
      </c>
      <c r="F50" s="15">
        <f>F$78*'Coef Tec Tot % VBP'!G50</f>
        <v>201.51945509071317</v>
      </c>
      <c r="G50" s="15">
        <f>G$78*'Coef Tec Tot % VBP'!H50</f>
        <v>110.1760876136676</v>
      </c>
      <c r="H50" s="15">
        <f>H$78*'Coef Tec Tot % VBP'!I50</f>
        <v>1552.1855815481522</v>
      </c>
      <c r="I50" s="15">
        <f>I$78*'Coef Tec Tot % VBP'!J50</f>
        <v>48.065063454091032</v>
      </c>
      <c r="J50" s="15">
        <f>J$78*'Coef Tec Tot % VBP'!K50</f>
        <v>115.07707845809634</v>
      </c>
      <c r="K50" s="15">
        <f>K$78*'Coef Tec Tot % VBP'!L50</f>
        <v>297.03952693885299</v>
      </c>
      <c r="L50" s="15">
        <f>L$78*'Coef Tec Tot % VBP'!M50</f>
        <v>64.069839518828985</v>
      </c>
      <c r="M50" s="15">
        <f>M$78*'Coef Tec Tot % VBP'!N50</f>
        <v>70.111219459257811</v>
      </c>
      <c r="N50" s="15">
        <f>N$78*'Coef Tec Tot % VBP'!O50</f>
        <v>236.25659159071623</v>
      </c>
      <c r="O50" s="15">
        <f>O$78*'Coef Tec Tot % VBP'!P50</f>
        <v>317.11545357010311</v>
      </c>
      <c r="P50" s="15">
        <f>P$78*'Coef Tec Tot % VBP'!Q50</f>
        <v>640.52050597559241</v>
      </c>
      <c r="Q50" s="15">
        <f>Q$78*'Coef Tec Tot % VBP'!R50</f>
        <v>49.042205027461549</v>
      </c>
      <c r="R50" s="15">
        <f>R$78*'Coef Tec Tot % VBP'!S50</f>
        <v>641.78346466473477</v>
      </c>
      <c r="S50" s="15">
        <f>S$78*'Coef Tec Tot % VBP'!T50</f>
        <v>51.065501827644304</v>
      </c>
      <c r="T50" s="15">
        <f>T$78*'Coef Tec Tot % VBP'!U50</f>
        <v>136.02990964373538</v>
      </c>
      <c r="U50" s="15">
        <f>U$78*'Coef Tec Tot % VBP'!V50</f>
        <v>18.017939719523657</v>
      </c>
      <c r="V50" s="15">
        <f>V$78*'Coef Tec Tot % VBP'!W50</f>
        <v>54.016906432718315</v>
      </c>
      <c r="W50" s="15">
        <f>W$78*'Coef Tec Tot % VBP'!X50</f>
        <v>48.022200690599711</v>
      </c>
      <c r="X50" s="15">
        <f>X$78*'Coef Tec Tot % VBP'!Y50</f>
        <v>101.11284152310398</v>
      </c>
      <c r="Y50" s="15">
        <f>Y$78*'Coef Tec Tot % VBP'!Z50</f>
        <v>278.24888440145884</v>
      </c>
      <c r="Z50" s="15">
        <f>Z$78*'Coef Tec Tot % VBP'!AA50</f>
        <v>40.011930888118336</v>
      </c>
      <c r="AA50" s="15">
        <f>AA$78*'Coef Tec Tot % VBP'!AB50</f>
        <v>202.1530407974806</v>
      </c>
      <c r="AB50" s="15">
        <f>AB$78*'Coef Tec Tot % VBP'!AC50</f>
        <v>252.41163942140881</v>
      </c>
      <c r="AC50" s="15">
        <f>AC$78*'Coef Tec Tot % VBP'!AD50</f>
        <v>57.097596641144435</v>
      </c>
      <c r="AD50" s="15">
        <f>AD$78*'Coef Tec Tot % VBP'!AE50</f>
        <v>278.22527503614117</v>
      </c>
      <c r="AE50" s="15">
        <f>AE$78*'Coef Tec Tot % VBP'!AF50</f>
        <v>374.39854223034575</v>
      </c>
      <c r="AF50" s="15">
        <f>AF$78*'Coef Tec Tot % VBP'!AG50</f>
        <v>45.019160706618393</v>
      </c>
      <c r="AG50" s="15">
        <f>AG$78*'Coef Tec Tot % VBP'!AH50</f>
        <v>42.013033344242494</v>
      </c>
      <c r="AH50" s="15">
        <f>AH$78*'Coef Tec Tot % VBP'!AI50</f>
        <v>153.14858616622783</v>
      </c>
      <c r="AI50" s="15">
        <f>AI$78*'Coef Tec Tot % VBP'!AJ50</f>
        <v>152.09752680310348</v>
      </c>
      <c r="AJ50" s="15">
        <f>AJ$78*'Coef Tec Tot % VBP'!AK50</f>
        <v>32.016772577818813</v>
      </c>
      <c r="AK50" s="15">
        <f>AK$78*'Coef Tec Tot % VBP'!AL50</f>
        <v>77.071679099975469</v>
      </c>
      <c r="AL50" s="15">
        <f>AL$78*'Coef Tec Tot % VBP'!AM50</f>
        <v>42.045741235602911</v>
      </c>
      <c r="AM50" s="15">
        <f>AM$78*'Coef Tec Tot % VBP'!AN50</f>
        <v>110.13785776750223</v>
      </c>
      <c r="AN50" s="15">
        <f>AN$78*'Coef Tec Tot % VBP'!AO50</f>
        <v>57.110208980364433</v>
      </c>
      <c r="AO50" s="15">
        <f>AO$78*'Coef Tec Tot % VBP'!AP50</f>
        <v>121.0493122120226</v>
      </c>
      <c r="AP50" s="15">
        <f>AP$78*'Coef Tec Tot % VBP'!AQ50</f>
        <v>419.21154382779196</v>
      </c>
      <c r="AQ50" s="15">
        <f>AQ$78*'Coef Tec Tot % VBP'!AR50</f>
        <v>133.00604287983873</v>
      </c>
      <c r="AR50" s="15">
        <f>AR$78*'Coef Tec Tot % VBP'!AS50</f>
        <v>7122.859286949868</v>
      </c>
      <c r="AS50" s="15">
        <f>AS$78*'Coef Tec Tot % VBP'!AT50</f>
        <v>775.47994876298344</v>
      </c>
      <c r="AT50" s="15">
        <f>AT$78*'Coef Tec Tot % VBP'!AU50</f>
        <v>3700.2492194383012</v>
      </c>
      <c r="AU50" s="15">
        <f>AU$78*'Coef Tec Tot % VBP'!AV50</f>
        <v>1234.3208349949361</v>
      </c>
      <c r="AV50" s="15">
        <f>AV$78*'Coef Tec Tot % VBP'!AW50</f>
        <v>618.05984094149449</v>
      </c>
      <c r="AW50" s="15">
        <f>AW$78*'Coef Tec Tot % VBP'!AX50</f>
        <v>246.04260997278524</v>
      </c>
      <c r="AX50" s="15">
        <f>AX$78*'Coef Tec Tot % VBP'!AY50</f>
        <v>768.37541578359981</v>
      </c>
      <c r="AY50" s="15">
        <f>AY$78*'Coef Tec Tot % VBP'!AZ50</f>
        <v>1059.6726666706293</v>
      </c>
      <c r="AZ50" s="15">
        <f>AZ$78*'Coef Tec Tot % VBP'!BA50</f>
        <v>995.02156693613597</v>
      </c>
      <c r="BA50" s="15">
        <f>BA$78*'Coef Tec Tot % VBP'!BB50</f>
        <v>1018.0160078888695</v>
      </c>
      <c r="BB50" s="15">
        <f>BB$78*'Coef Tec Tot % VBP'!BC50</f>
        <v>462.04029343674517</v>
      </c>
      <c r="BC50" s="15">
        <f>BC$78*'Coef Tec Tot % VBP'!BD50</f>
        <v>1340.0013871773192</v>
      </c>
      <c r="BD50" s="15">
        <f>BD$78*'Coef Tec Tot % VBP'!BE50</f>
        <v>647.00003318586278</v>
      </c>
      <c r="BE50" s="15">
        <f>BE$78*'Coef Tec Tot % VBP'!BF50</f>
        <v>5620.0915617029723</v>
      </c>
      <c r="BF50" s="15">
        <f>BF$78*'Coef Tec Tot % VBP'!BG50</f>
        <v>33974.686681542888</v>
      </c>
      <c r="BG50" s="15">
        <f>'Of e D IMP % VBP na X'!BE53</f>
        <v>11385.262096515387</v>
      </c>
      <c r="BH50" s="14">
        <f t="shared" si="1"/>
        <v>22589.4245850275</v>
      </c>
      <c r="BI50" s="68">
        <f>'VAR 1 bi em X e FBKF'!BK50</f>
        <v>2513.7329687996616</v>
      </c>
      <c r="BJ50" s="16">
        <v>0</v>
      </c>
      <c r="BK50" s="16">
        <v>0</v>
      </c>
      <c r="BL50" s="16">
        <v>158344</v>
      </c>
      <c r="BM50" s="16">
        <v>3895</v>
      </c>
      <c r="BN50" s="16">
        <v>0</v>
      </c>
      <c r="BO50" s="50">
        <f>BI50+BJ50+BK50+BL50+BM50+BN50-'Of e D IMP % VBP na X'!BG111</f>
        <v>164752.73296879965</v>
      </c>
      <c r="BP50" s="17">
        <f t="shared" si="0"/>
        <v>198727.41965034255</v>
      </c>
    </row>
    <row r="51" spans="1:68">
      <c r="A51" s="66">
        <v>47</v>
      </c>
      <c r="B51" s="13" t="s">
        <v>44</v>
      </c>
      <c r="C51" s="15">
        <f>C$78*'Coef Tec Tot % VBP'!D51</f>
        <v>16.01560878517256</v>
      </c>
      <c r="D51" s="15">
        <f>D$78*'Coef Tec Tot % VBP'!E51</f>
        <v>17.00870262804461</v>
      </c>
      <c r="E51" s="15">
        <f>E$78*'Coef Tec Tot % VBP'!F51</f>
        <v>0</v>
      </c>
      <c r="F51" s="15">
        <f>F$78*'Coef Tec Tot % VBP'!G51</f>
        <v>67.173151696904384</v>
      </c>
      <c r="G51" s="15">
        <f>G$78*'Coef Tec Tot % VBP'!H51</f>
        <v>13.020810354342535</v>
      </c>
      <c r="H51" s="15">
        <f>H$78*'Coef Tec Tot % VBP'!I51</f>
        <v>219.16740319732131</v>
      </c>
      <c r="I51" s="15">
        <f>I$78*'Coef Tec Tot % VBP'!J51</f>
        <v>13.017621352149654</v>
      </c>
      <c r="J51" s="15">
        <f>J$78*'Coef Tec Tot % VBP'!K51</f>
        <v>4.0026809898468292</v>
      </c>
      <c r="K51" s="15">
        <f>K$78*'Coef Tec Tot % VBP'!L51</f>
        <v>3.000399262008616</v>
      </c>
      <c r="L51" s="15">
        <f>L$78*'Coef Tec Tot % VBP'!M51</f>
        <v>18.019642364670652</v>
      </c>
      <c r="M51" s="15">
        <f>M$78*'Coef Tec Tot % VBP'!N51</f>
        <v>8.0127107953437502</v>
      </c>
      <c r="N51" s="15">
        <f>N$78*'Coef Tec Tot % VBP'!O51</f>
        <v>23.025006807569802</v>
      </c>
      <c r="O51" s="15">
        <f>O$78*'Coef Tec Tot % VBP'!P51</f>
        <v>117.04261220095287</v>
      </c>
      <c r="P51" s="15">
        <f>P$78*'Coef Tec Tot % VBP'!Q51</f>
        <v>14.011386068216085</v>
      </c>
      <c r="Q51" s="15">
        <f>Q$78*'Coef Tec Tot % VBP'!R51</f>
        <v>7.0060292896373646</v>
      </c>
      <c r="R51" s="15">
        <f>R$78*'Coef Tec Tot % VBP'!S51</f>
        <v>98.119780869179408</v>
      </c>
      <c r="S51" s="15">
        <f>S$78*'Coef Tec Tot % VBP'!T51</f>
        <v>8.0102747964932242</v>
      </c>
      <c r="T51" s="15">
        <f>T$78*'Coef Tec Tot % VBP'!U51</f>
        <v>99.021772461248545</v>
      </c>
      <c r="U51" s="15">
        <f>U$78*'Coef Tec Tot % VBP'!V51</f>
        <v>6.0059799065078865</v>
      </c>
      <c r="V51" s="15">
        <f>V$78*'Coef Tec Tot % VBP'!W51</f>
        <v>36.011270955145541</v>
      </c>
      <c r="W51" s="15">
        <f>W$78*'Coef Tec Tot % VBP'!X51</f>
        <v>21.009712802137372</v>
      </c>
      <c r="X51" s="15">
        <f>X$78*'Coef Tec Tot % VBP'!Y51</f>
        <v>51.0569793829535</v>
      </c>
      <c r="Y51" s="15">
        <f>Y$78*'Coef Tec Tot % VBP'!Z51</f>
        <v>53.047449184450784</v>
      </c>
      <c r="Z51" s="15">
        <f>Z$78*'Coef Tec Tot % VBP'!AA51</f>
        <v>17.005070627450291</v>
      </c>
      <c r="AA51" s="15">
        <f>AA$78*'Coef Tec Tot % VBP'!AB51</f>
        <v>54.040911896356207</v>
      </c>
      <c r="AB51" s="15">
        <f>AB$78*'Coef Tec Tot % VBP'!AC51</f>
        <v>136.22215460837936</v>
      </c>
      <c r="AC51" s="15">
        <f>AC$78*'Coef Tec Tot % VBP'!AD51</f>
        <v>11.018834439519102</v>
      </c>
      <c r="AD51" s="15">
        <f>AD$78*'Coef Tec Tot % VBP'!AE51</f>
        <v>6.0048620511397379</v>
      </c>
      <c r="AE51" s="15">
        <f>AE$78*'Coef Tec Tot % VBP'!AF51</f>
        <v>120.1278745124104</v>
      </c>
      <c r="AF51" s="15">
        <f>AF$78*'Coef Tec Tot % VBP'!AG51</f>
        <v>0</v>
      </c>
      <c r="AG51" s="15">
        <f>AG$78*'Coef Tec Tot % VBP'!AH51</f>
        <v>1.0003103177200594</v>
      </c>
      <c r="AH51" s="15">
        <f>AH$78*'Coef Tec Tot % VBP'!AI51</f>
        <v>4.0038846056530142</v>
      </c>
      <c r="AI51" s="15">
        <f>AI$78*'Coef Tec Tot % VBP'!AJ51</f>
        <v>5.0032081185231414</v>
      </c>
      <c r="AJ51" s="15">
        <f>AJ$78*'Coef Tec Tot % VBP'!AK51</f>
        <v>32.016772577818813</v>
      </c>
      <c r="AK51" s="15">
        <f>AK$78*'Coef Tec Tot % VBP'!AL51</f>
        <v>14.013032563631905</v>
      </c>
      <c r="AL51" s="15">
        <f>AL$78*'Coef Tec Tot % VBP'!AM51</f>
        <v>3.0032672311144939</v>
      </c>
      <c r="AM51" s="15">
        <f>AM$78*'Coef Tec Tot % VBP'!AN51</f>
        <v>36.045117087546181</v>
      </c>
      <c r="AN51" s="15">
        <f>AN$78*'Coef Tec Tot % VBP'!AO51</f>
        <v>22.042536799438903</v>
      </c>
      <c r="AO51" s="15">
        <f>AO$78*'Coef Tec Tot % VBP'!AP51</f>
        <v>1.0004075389423355</v>
      </c>
      <c r="AP51" s="15">
        <f>AP$78*'Coef Tec Tot % VBP'!AQ51</f>
        <v>50.025243893531254</v>
      </c>
      <c r="AQ51" s="15">
        <f>AQ$78*'Coef Tec Tot % VBP'!AR51</f>
        <v>71.003225898259771</v>
      </c>
      <c r="AR51" s="15">
        <f>AR$78*'Coef Tec Tot % VBP'!AS51</f>
        <v>428.1718784851887</v>
      </c>
      <c r="AS51" s="15">
        <f>AS$78*'Coef Tec Tot % VBP'!AT51</f>
        <v>3946.4424747370408</v>
      </c>
      <c r="AT51" s="15">
        <f>AT$78*'Coef Tec Tot % VBP'!AU51</f>
        <v>2405.8122121516935</v>
      </c>
      <c r="AU51" s="15">
        <f>AU$78*'Coef Tec Tot % VBP'!AV51</f>
        <v>978.25427603326386</v>
      </c>
      <c r="AV51" s="15">
        <f>AV$78*'Coef Tec Tot % VBP'!AW51</f>
        <v>266.02575678064323</v>
      </c>
      <c r="AW51" s="15">
        <f>AW$78*'Coef Tec Tot % VBP'!AX51</f>
        <v>37.006408817044935</v>
      </c>
      <c r="AX51" s="15">
        <f>AX$78*'Coef Tec Tot % VBP'!AY51</f>
        <v>63.030795825998425</v>
      </c>
      <c r="AY51" s="15">
        <f>AY$78*'Coef Tec Tot % VBP'!AZ51</f>
        <v>812.51577463319268</v>
      </c>
      <c r="AZ51" s="15">
        <f>AZ$78*'Coef Tec Tot % VBP'!BA51</f>
        <v>499.01081598103707</v>
      </c>
      <c r="BA51" s="15">
        <f>BA$78*'Coef Tec Tot % VBP'!BB51</f>
        <v>1178.0185238635445</v>
      </c>
      <c r="BB51" s="15">
        <f>BB$78*'Coef Tec Tot % VBP'!BC51</f>
        <v>645.05625382402729</v>
      </c>
      <c r="BC51" s="15">
        <f>BC$78*'Coef Tec Tot % VBP'!BD51</f>
        <v>97.000100415074598</v>
      </c>
      <c r="BD51" s="15">
        <f>BD$78*'Coef Tec Tot % VBP'!BE51</f>
        <v>186.0000095402944</v>
      </c>
      <c r="BE51" s="15">
        <f>BE$78*'Coef Tec Tot % VBP'!BF51</f>
        <v>799.01301740225529</v>
      </c>
      <c r="BF51" s="15">
        <f>BF$78*'Coef Tec Tot % VBP'!BG51</f>
        <v>13838.611482283535</v>
      </c>
      <c r="BG51" s="15">
        <f>'Of e D IMP % VBP na X'!BE54</f>
        <v>3.0016509613802764</v>
      </c>
      <c r="BH51" s="14">
        <f t="shared" si="1"/>
        <v>13835.609831322156</v>
      </c>
      <c r="BI51" s="68">
        <f>'VAR 1 bi em X e FBKF'!BK51</f>
        <v>0</v>
      </c>
      <c r="BJ51" s="16">
        <v>0</v>
      </c>
      <c r="BK51" s="16">
        <v>0</v>
      </c>
      <c r="BL51" s="16">
        <v>19437</v>
      </c>
      <c r="BM51" s="16">
        <v>0</v>
      </c>
      <c r="BN51" s="16">
        <v>0</v>
      </c>
      <c r="BO51" s="50">
        <f>BI51+BJ51+BK51+BL51+BM51+BN51-'Of e D IMP % VBP na X'!BG112</f>
        <v>19437</v>
      </c>
      <c r="BP51" s="17">
        <f t="shared" si="0"/>
        <v>33275.611482283537</v>
      </c>
    </row>
    <row r="52" spans="1:68">
      <c r="A52" s="66">
        <v>48</v>
      </c>
      <c r="B52" s="13" t="s">
        <v>45</v>
      </c>
      <c r="C52" s="15">
        <f>C$78*'Coef Tec Tot % VBP'!D52</f>
        <v>0</v>
      </c>
      <c r="D52" s="15">
        <f>D$78*'Coef Tec Tot % VBP'!E52</f>
        <v>0</v>
      </c>
      <c r="E52" s="15">
        <f>E$78*'Coef Tec Tot % VBP'!F52</f>
        <v>47.05118447775471</v>
      </c>
      <c r="F52" s="15">
        <f>F$78*'Coef Tec Tot % VBP'!G52</f>
        <v>551.42139452682704</v>
      </c>
      <c r="G52" s="15">
        <f>G$78*'Coef Tec Tot % VBP'!H52</f>
        <v>53.084842213858032</v>
      </c>
      <c r="H52" s="15">
        <f>H$78*'Coef Tec Tot % VBP'!I52</f>
        <v>143.1093089370637</v>
      </c>
      <c r="I52" s="15">
        <f>I$78*'Coef Tec Tot % VBP'!J52</f>
        <v>31.042020147433792</v>
      </c>
      <c r="J52" s="15">
        <f>J$78*'Coef Tec Tot % VBP'!K52</f>
        <v>0</v>
      </c>
      <c r="K52" s="15">
        <f>K$78*'Coef Tec Tot % VBP'!L52</f>
        <v>0</v>
      </c>
      <c r="L52" s="15">
        <f>L$78*'Coef Tec Tot % VBP'!M52</f>
        <v>0</v>
      </c>
      <c r="M52" s="15">
        <f>M$78*'Coef Tec Tot % VBP'!N52</f>
        <v>35.055609729628905</v>
      </c>
      <c r="N52" s="15">
        <f>N$78*'Coef Tec Tot % VBP'!O52</f>
        <v>48.052188120145672</v>
      </c>
      <c r="O52" s="15">
        <f>O$78*'Coef Tec Tot % VBP'!P52</f>
        <v>51.018574549133305</v>
      </c>
      <c r="P52" s="15">
        <f>P$78*'Coef Tec Tot % VBP'!Q52</f>
        <v>249.20250935612893</v>
      </c>
      <c r="Q52" s="15">
        <f>Q$78*'Coef Tec Tot % VBP'!R52</f>
        <v>16.013781233456836</v>
      </c>
      <c r="R52" s="15">
        <f>R$78*'Coef Tec Tot % VBP'!S52</f>
        <v>46.056223673288294</v>
      </c>
      <c r="S52" s="15">
        <f>S$78*'Coef Tec Tot % VBP'!T52</f>
        <v>0</v>
      </c>
      <c r="T52" s="15">
        <f>T$78*'Coef Tec Tot % VBP'!U52</f>
        <v>30.006597715529864</v>
      </c>
      <c r="U52" s="15">
        <f>U$78*'Coef Tec Tot % VBP'!V52</f>
        <v>0</v>
      </c>
      <c r="V52" s="15">
        <f>V$78*'Coef Tec Tot % VBP'!W52</f>
        <v>10.003130820873762</v>
      </c>
      <c r="W52" s="15">
        <f>W$78*'Coef Tec Tot % VBP'!X52</f>
        <v>8.0037001150999512</v>
      </c>
      <c r="X52" s="15">
        <f>X$78*'Coef Tec Tot % VBP'!Y52</f>
        <v>40.044689712120388</v>
      </c>
      <c r="Y52" s="15">
        <f>Y$78*'Coef Tec Tot % VBP'!Z52</f>
        <v>62.055506593131106</v>
      </c>
      <c r="Z52" s="15">
        <f>Z$78*'Coef Tec Tot % VBP'!AA52</f>
        <v>55.016404971162707</v>
      </c>
      <c r="AA52" s="15">
        <f>AA$78*'Coef Tec Tot % VBP'!AB52</f>
        <v>81.061367844534303</v>
      </c>
      <c r="AB52" s="15">
        <f>AB$78*'Coef Tec Tot % VBP'!AC52</f>
        <v>69.112710793957177</v>
      </c>
      <c r="AC52" s="15">
        <f>AC$78*'Coef Tec Tot % VBP'!AD52</f>
        <v>125.21402772180798</v>
      </c>
      <c r="AD52" s="15">
        <f>AD$78*'Coef Tec Tot % VBP'!AE52</f>
        <v>15.012155127849343</v>
      </c>
      <c r="AE52" s="15">
        <f>AE$78*'Coef Tec Tot % VBP'!AF52</f>
        <v>0</v>
      </c>
      <c r="AF52" s="15">
        <f>AF$78*'Coef Tec Tot % VBP'!AG52</f>
        <v>0</v>
      </c>
      <c r="AG52" s="15">
        <f>AG$78*'Coef Tec Tot % VBP'!AH52</f>
        <v>1.0003103177200594</v>
      </c>
      <c r="AH52" s="15">
        <f>AH$78*'Coef Tec Tot % VBP'!AI52</f>
        <v>56.054384479142207</v>
      </c>
      <c r="AI52" s="15">
        <f>AI$78*'Coef Tec Tot % VBP'!AJ52</f>
        <v>0</v>
      </c>
      <c r="AJ52" s="15">
        <f>AJ$78*'Coef Tec Tot % VBP'!AK52</f>
        <v>0</v>
      </c>
      <c r="AK52" s="15">
        <f>AK$78*'Coef Tec Tot % VBP'!AL52</f>
        <v>139.12939473891677</v>
      </c>
      <c r="AL52" s="15">
        <f>AL$78*'Coef Tec Tot % VBP'!AM52</f>
        <v>15.016336155572469</v>
      </c>
      <c r="AM52" s="15">
        <f>AM$78*'Coef Tec Tot % VBP'!AN52</f>
        <v>30.03759757295515</v>
      </c>
      <c r="AN52" s="15">
        <f>AN$78*'Coef Tec Tot % VBP'!AO52</f>
        <v>89.172080688639213</v>
      </c>
      <c r="AO52" s="15">
        <f>AO$78*'Coef Tec Tot % VBP'!AP52</f>
        <v>37.01507894086641</v>
      </c>
      <c r="AP52" s="15">
        <f>AP$78*'Coef Tec Tot % VBP'!AQ52</f>
        <v>18.009087801671253</v>
      </c>
      <c r="AQ52" s="15">
        <f>AQ$78*'Coef Tec Tot % VBP'!AR52</f>
        <v>278.01263098191851</v>
      </c>
      <c r="AR52" s="15">
        <f>AR$78*'Coef Tec Tot % VBP'!AS52</f>
        <v>552.22167505566392</v>
      </c>
      <c r="AS52" s="15">
        <f>AS$78*'Coef Tec Tot % VBP'!AT52</f>
        <v>1015.6285780573266</v>
      </c>
      <c r="AT52" s="15">
        <f>AT$78*'Coef Tec Tot % VBP'!AU52</f>
        <v>499.16852135704579</v>
      </c>
      <c r="AU52" s="15">
        <f>AU$78*'Coef Tec Tot % VBP'!AV52</f>
        <v>715.18589709998321</v>
      </c>
      <c r="AV52" s="15">
        <f>AV$78*'Coef Tec Tot % VBP'!AW52</f>
        <v>67.006487610162011</v>
      </c>
      <c r="AW52" s="15">
        <f>AW$78*'Coef Tec Tot % VBP'!AX52</f>
        <v>0</v>
      </c>
      <c r="AX52" s="15">
        <f>AX$78*'Coef Tec Tot % VBP'!AY52</f>
        <v>133.06501341044111</v>
      </c>
      <c r="AY52" s="15">
        <f>AY$78*'Coef Tec Tot % VBP'!AZ52</f>
        <v>275.17467736961572</v>
      </c>
      <c r="AZ52" s="15">
        <f>AZ$78*'Coef Tec Tot % VBP'!BA52</f>
        <v>851.01844569110722</v>
      </c>
      <c r="BA52" s="15">
        <f>BA$78*'Coef Tec Tot % VBP'!BB52</f>
        <v>1219.019168582055</v>
      </c>
      <c r="BB52" s="15">
        <f>BB$78*'Coef Tec Tot % VBP'!BC52</f>
        <v>1195.1042222011047</v>
      </c>
      <c r="BC52" s="15">
        <f>BC$78*'Coef Tec Tot % VBP'!BD52</f>
        <v>47.000048654726868</v>
      </c>
      <c r="BD52" s="15">
        <f>BD$78*'Coef Tec Tot % VBP'!BE52</f>
        <v>1344.0000689363208</v>
      </c>
      <c r="BE52" s="15">
        <f>BE$78*'Coef Tec Tot % VBP'!BF52</f>
        <v>3195.0520533169033</v>
      </c>
      <c r="BF52" s="15">
        <f>BF$78*'Coef Tec Tot % VBP'!BG52</f>
        <v>13541.448037106888</v>
      </c>
      <c r="BG52" s="15">
        <f>'Of e D IMP % VBP na X'!BE55</f>
        <v>0</v>
      </c>
      <c r="BH52" s="14">
        <f t="shared" si="1"/>
        <v>13541.448037106888</v>
      </c>
      <c r="BI52" s="68">
        <f>'VAR 1 bi em X e FBKF'!BK52</f>
        <v>9509.2532099843556</v>
      </c>
      <c r="BJ52" s="16">
        <v>0</v>
      </c>
      <c r="BK52" s="16">
        <v>0</v>
      </c>
      <c r="BL52" s="16">
        <v>46266</v>
      </c>
      <c r="BM52" s="16">
        <v>0</v>
      </c>
      <c r="BN52" s="16">
        <v>0</v>
      </c>
      <c r="BO52" s="50">
        <f>BI52+BJ52+BK52+BL52+BM52+BN52-'Of e D IMP % VBP na X'!BG113</f>
        <v>55775.253209984352</v>
      </c>
      <c r="BP52" s="17">
        <f t="shared" si="0"/>
        <v>69316.701247091245</v>
      </c>
    </row>
    <row r="53" spans="1:68">
      <c r="A53" s="66">
        <v>49</v>
      </c>
      <c r="B53" s="13" t="s">
        <v>46</v>
      </c>
      <c r="C53" s="15">
        <f>C$78*'Coef Tec Tot % VBP'!D53</f>
        <v>0</v>
      </c>
      <c r="D53" s="15">
        <f>D$78*'Coef Tec Tot % VBP'!E53</f>
        <v>0</v>
      </c>
      <c r="E53" s="15">
        <f>E$78*'Coef Tec Tot % VBP'!F53</f>
        <v>4508.904997612919</v>
      </c>
      <c r="F53" s="15">
        <f>F$78*'Coef Tec Tot % VBP'!G53</f>
        <v>454.17071221936845</v>
      </c>
      <c r="G53" s="15">
        <f>G$78*'Coef Tec Tot % VBP'!H53</f>
        <v>139.22251071181634</v>
      </c>
      <c r="H53" s="15">
        <f>H$78*'Coef Tec Tot % VBP'!I53</f>
        <v>3745.8611423176881</v>
      </c>
      <c r="I53" s="15">
        <f>I$78*'Coef Tec Tot % VBP'!J53</f>
        <v>255.34564959985858</v>
      </c>
      <c r="J53" s="15">
        <f>J$78*'Coef Tec Tot % VBP'!K53</f>
        <v>590.39544600240743</v>
      </c>
      <c r="K53" s="15">
        <f>K$78*'Coef Tec Tot % VBP'!L53</f>
        <v>208.02768216593071</v>
      </c>
      <c r="L53" s="15">
        <f>L$78*'Coef Tec Tot % VBP'!M53</f>
        <v>177.1931499192614</v>
      </c>
      <c r="M53" s="15">
        <f>M$78*'Coef Tec Tot % VBP'!N53</f>
        <v>104.16524033946875</v>
      </c>
      <c r="N53" s="15">
        <f>N$78*'Coef Tec Tot % VBP'!O53</f>
        <v>441.47947835383837</v>
      </c>
      <c r="O53" s="15">
        <f>O$78*'Coef Tec Tot % VBP'!P53</f>
        <v>1743.6348125321442</v>
      </c>
      <c r="P53" s="15">
        <f>P$78*'Coef Tec Tot % VBP'!Q53</f>
        <v>1588.2906921613519</v>
      </c>
      <c r="Q53" s="15">
        <f>Q$78*'Coef Tec Tot % VBP'!R53</f>
        <v>125.10766588638151</v>
      </c>
      <c r="R53" s="15">
        <f>R$78*'Coef Tec Tot % VBP'!S53</f>
        <v>767.93746863939396</v>
      </c>
      <c r="S53" s="15">
        <f>S$78*'Coef Tec Tot % VBP'!T53</f>
        <v>240.30824389479673</v>
      </c>
      <c r="T53" s="15">
        <f>T$78*'Coef Tec Tot % VBP'!U53</f>
        <v>1784.3923441501761</v>
      </c>
      <c r="U53" s="15">
        <f>U$78*'Coef Tec Tot % VBP'!V53</f>
        <v>251.25015942224655</v>
      </c>
      <c r="V53" s="15">
        <f>V$78*'Coef Tec Tot % VBP'!W53</f>
        <v>729.22823684169725</v>
      </c>
      <c r="W53" s="15">
        <f>W$78*'Coef Tec Tot % VBP'!X53</f>
        <v>208.09620299259873</v>
      </c>
      <c r="X53" s="15">
        <f>X$78*'Coef Tec Tot % VBP'!Y53</f>
        <v>310.34634526893296</v>
      </c>
      <c r="Y53" s="15">
        <f>Y$78*'Coef Tec Tot % VBP'!Z53</f>
        <v>489.43778587163087</v>
      </c>
      <c r="Z53" s="15">
        <f>Z$78*'Coef Tec Tot % VBP'!AA53</f>
        <v>165.04921491348813</v>
      </c>
      <c r="AA53" s="15">
        <f>AA$78*'Coef Tec Tot % VBP'!AB53</f>
        <v>479.36290367323369</v>
      </c>
      <c r="AB53" s="15">
        <f>AB$78*'Coef Tec Tot % VBP'!AC53</f>
        <v>364.59459027536826</v>
      </c>
      <c r="AC53" s="15">
        <f>AC$78*'Coef Tec Tot % VBP'!AD53</f>
        <v>85.145538850829425</v>
      </c>
      <c r="AD53" s="15">
        <f>AD$78*'Coef Tec Tot % VBP'!AE53</f>
        <v>482.3905847748922</v>
      </c>
      <c r="AE53" s="15">
        <f>AE$78*'Coef Tec Tot % VBP'!AF53</f>
        <v>359.38255791629445</v>
      </c>
      <c r="AF53" s="15">
        <f>AF$78*'Coef Tec Tot % VBP'!AG53</f>
        <v>216.09197139176828</v>
      </c>
      <c r="AG53" s="15">
        <f>AG$78*'Coef Tec Tot % VBP'!AH53</f>
        <v>665.20636128383956</v>
      </c>
      <c r="AH53" s="15">
        <f>AH$78*'Coef Tec Tot % VBP'!AI53</f>
        <v>497.48266225238706</v>
      </c>
      <c r="AI53" s="15">
        <f>AI$78*'Coef Tec Tot % VBP'!AJ53</f>
        <v>1329.8527179034509</v>
      </c>
      <c r="AJ53" s="15">
        <f>AJ$78*'Coef Tec Tot % VBP'!AK53</f>
        <v>127.0665661682184</v>
      </c>
      <c r="AK53" s="15">
        <f>AK$78*'Coef Tec Tot % VBP'!AL53</f>
        <v>1886.7547416032958</v>
      </c>
      <c r="AL53" s="15">
        <f>AL$78*'Coef Tec Tot % VBP'!AM53</f>
        <v>661.71987992222682</v>
      </c>
      <c r="AM53" s="15">
        <f>AM$78*'Coef Tec Tot % VBP'!AN53</f>
        <v>895.12040767406336</v>
      </c>
      <c r="AN53" s="15">
        <f>AN$78*'Coef Tec Tot % VBP'!AO53</f>
        <v>641.23743416549542</v>
      </c>
      <c r="AO53" s="15">
        <f>AO$78*'Coef Tec Tot % VBP'!AP53</f>
        <v>203.08273040529411</v>
      </c>
      <c r="AP53" s="15">
        <f>AP$78*'Coef Tec Tot % VBP'!AQ53</f>
        <v>5606.8293355869837</v>
      </c>
      <c r="AQ53" s="15">
        <f>AQ$78*'Coef Tec Tot % VBP'!AR53</f>
        <v>1888.0857816325979</v>
      </c>
      <c r="AR53" s="15">
        <f>AR$78*'Coef Tec Tot % VBP'!AS53</f>
        <v>14129.671990011228</v>
      </c>
      <c r="AS53" s="15">
        <f>AS$78*'Coef Tec Tot % VBP'!AT53</f>
        <v>5555.4382910091408</v>
      </c>
      <c r="AT53" s="15">
        <f>AT$78*'Coef Tec Tot % VBP'!AU53</f>
        <v>9378.1661076599285</v>
      </c>
      <c r="AU53" s="15">
        <f>AU$78*'Coef Tec Tot % VBP'!AV53</f>
        <v>11418.968113697074</v>
      </c>
      <c r="AV53" s="15">
        <f>AV$78*'Coef Tec Tot % VBP'!AW53</f>
        <v>1439.1393383734799</v>
      </c>
      <c r="AW53" s="15">
        <f>AW$78*'Coef Tec Tot % VBP'!AX53</f>
        <v>55.009526619931663</v>
      </c>
      <c r="AX53" s="15">
        <f>AX$78*'Coef Tec Tot % VBP'!AY53</f>
        <v>393.19210729551401</v>
      </c>
      <c r="AY53" s="15">
        <f>AY$78*'Coef Tec Tot % VBP'!AZ53</f>
        <v>4219.6785980642526</v>
      </c>
      <c r="AZ53" s="15">
        <f>AZ$78*'Coef Tec Tot % VBP'!BA53</f>
        <v>2511.0544267101882</v>
      </c>
      <c r="BA53" s="15">
        <f>BA$78*'Coef Tec Tot % VBP'!BB53</f>
        <v>5408.0850399440142</v>
      </c>
      <c r="BB53" s="15">
        <f>BB$78*'Coef Tec Tot % VBP'!BC53</f>
        <v>4259.3714496690418</v>
      </c>
      <c r="BC53" s="15">
        <f>BC$78*'Coef Tec Tot % VBP'!BD53</f>
        <v>2661.0027546857063</v>
      </c>
      <c r="BD53" s="15">
        <f>BD$78*'Coef Tec Tot % VBP'!BE53</f>
        <v>7284.000373610239</v>
      </c>
      <c r="BE53" s="15">
        <f>BE$78*'Coef Tec Tot % VBP'!BF53</f>
        <v>13023.212172252279</v>
      </c>
      <c r="BF53" s="15">
        <f>BF$78*'Coef Tec Tot % VBP'!BG53</f>
        <v>117171.44637812002</v>
      </c>
      <c r="BG53" s="15">
        <f>'Of e D IMP % VBP na X'!BE56</f>
        <v>11313.222473442263</v>
      </c>
      <c r="BH53" s="14">
        <f t="shared" si="1"/>
        <v>105858.22390467775</v>
      </c>
      <c r="BI53" s="68">
        <f>'VAR 1 bi em X e FBKF'!BK53</f>
        <v>14252.845871378449</v>
      </c>
      <c r="BJ53" s="16">
        <v>0</v>
      </c>
      <c r="BK53" s="16">
        <v>0</v>
      </c>
      <c r="BL53" s="16">
        <v>11077</v>
      </c>
      <c r="BM53" s="16">
        <v>1102</v>
      </c>
      <c r="BN53" s="16">
        <v>0</v>
      </c>
      <c r="BO53" s="50">
        <f>BI53+BJ53+BK53+BL53+BM53+BN53-'Of e D IMP % VBP na X'!BG114</f>
        <v>26431.845871378449</v>
      </c>
      <c r="BP53" s="17">
        <f t="shared" si="0"/>
        <v>143603.29224949848</v>
      </c>
    </row>
    <row r="54" spans="1:68">
      <c r="A54" s="66">
        <v>50</v>
      </c>
      <c r="B54" s="13" t="s">
        <v>47</v>
      </c>
      <c r="C54" s="15">
        <f>C$78*'Coef Tec Tot % VBP'!D54</f>
        <v>0</v>
      </c>
      <c r="D54" s="15">
        <f>D$78*'Coef Tec Tot % VBP'!E54</f>
        <v>0</v>
      </c>
      <c r="E54" s="15">
        <f>E$78*'Coef Tec Tot % VBP'!F54</f>
        <v>0</v>
      </c>
      <c r="F54" s="15">
        <f>F$78*'Coef Tec Tot % VBP'!G54</f>
        <v>0</v>
      </c>
      <c r="G54" s="15">
        <f>G$78*'Coef Tec Tot % VBP'!H54</f>
        <v>0</v>
      </c>
      <c r="H54" s="15">
        <f>H$78*'Coef Tec Tot % VBP'!I54</f>
        <v>0</v>
      </c>
      <c r="I54" s="15">
        <f>I$78*'Coef Tec Tot % VBP'!J54</f>
        <v>0</v>
      </c>
      <c r="J54" s="15">
        <f>J$78*'Coef Tec Tot % VBP'!K54</f>
        <v>0</v>
      </c>
      <c r="K54" s="15">
        <f>K$78*'Coef Tec Tot % VBP'!L54</f>
        <v>0</v>
      </c>
      <c r="L54" s="15">
        <f>L$78*'Coef Tec Tot % VBP'!M54</f>
        <v>0</v>
      </c>
      <c r="M54" s="15">
        <f>M$78*'Coef Tec Tot % VBP'!N54</f>
        <v>0</v>
      </c>
      <c r="N54" s="15">
        <f>N$78*'Coef Tec Tot % VBP'!O54</f>
        <v>0</v>
      </c>
      <c r="O54" s="15">
        <f>O$78*'Coef Tec Tot % VBP'!P54</f>
        <v>0</v>
      </c>
      <c r="P54" s="15">
        <f>P$78*'Coef Tec Tot % VBP'!Q54</f>
        <v>2.0016265811737264</v>
      </c>
      <c r="Q54" s="15">
        <f>Q$78*'Coef Tec Tot % VBP'!R54</f>
        <v>0</v>
      </c>
      <c r="R54" s="15">
        <f>R$78*'Coef Tec Tot % VBP'!S54</f>
        <v>20.024445075342737</v>
      </c>
      <c r="S54" s="15">
        <f>S$78*'Coef Tec Tot % VBP'!T54</f>
        <v>0</v>
      </c>
      <c r="T54" s="15">
        <f>T$78*'Coef Tec Tot % VBP'!U54</f>
        <v>0</v>
      </c>
      <c r="U54" s="15">
        <f>U$78*'Coef Tec Tot % VBP'!V54</f>
        <v>0</v>
      </c>
      <c r="V54" s="15">
        <f>V$78*'Coef Tec Tot % VBP'!W54</f>
        <v>0</v>
      </c>
      <c r="W54" s="15">
        <f>W$78*'Coef Tec Tot % VBP'!X54</f>
        <v>0</v>
      </c>
      <c r="X54" s="15">
        <f>X$78*'Coef Tec Tot % VBP'!Y54</f>
        <v>0</v>
      </c>
      <c r="Y54" s="15">
        <f>Y$78*'Coef Tec Tot % VBP'!Z54</f>
        <v>0</v>
      </c>
      <c r="Z54" s="15">
        <f>Z$78*'Coef Tec Tot % VBP'!AA54</f>
        <v>0</v>
      </c>
      <c r="AA54" s="15">
        <f>AA$78*'Coef Tec Tot % VBP'!AB54</f>
        <v>0</v>
      </c>
      <c r="AB54" s="15">
        <f>AB$78*'Coef Tec Tot % VBP'!AC54</f>
        <v>0</v>
      </c>
      <c r="AC54" s="15">
        <f>AC$78*'Coef Tec Tot % VBP'!AD54</f>
        <v>0</v>
      </c>
      <c r="AD54" s="15">
        <f>AD$78*'Coef Tec Tot % VBP'!AE54</f>
        <v>0</v>
      </c>
      <c r="AE54" s="15">
        <f>AE$78*'Coef Tec Tot % VBP'!AF54</f>
        <v>0</v>
      </c>
      <c r="AF54" s="15">
        <f>AF$78*'Coef Tec Tot % VBP'!AG54</f>
        <v>0</v>
      </c>
      <c r="AG54" s="15">
        <f>AG$78*'Coef Tec Tot % VBP'!AH54</f>
        <v>0</v>
      </c>
      <c r="AH54" s="15">
        <f>AH$78*'Coef Tec Tot % VBP'!AI54</f>
        <v>0</v>
      </c>
      <c r="AI54" s="15">
        <f>AI$78*'Coef Tec Tot % VBP'!AJ54</f>
        <v>0</v>
      </c>
      <c r="AJ54" s="15">
        <f>AJ$78*'Coef Tec Tot % VBP'!AK54</f>
        <v>0</v>
      </c>
      <c r="AK54" s="15">
        <f>AK$78*'Coef Tec Tot % VBP'!AL54</f>
        <v>0</v>
      </c>
      <c r="AL54" s="15">
        <f>AL$78*'Coef Tec Tot % VBP'!AM54</f>
        <v>0</v>
      </c>
      <c r="AM54" s="15">
        <f>AM$78*'Coef Tec Tot % VBP'!AN54</f>
        <v>0</v>
      </c>
      <c r="AN54" s="15">
        <f>AN$78*'Coef Tec Tot % VBP'!AO54</f>
        <v>0</v>
      </c>
      <c r="AO54" s="15">
        <f>AO$78*'Coef Tec Tot % VBP'!AP54</f>
        <v>0</v>
      </c>
      <c r="AP54" s="15">
        <f>AP$78*'Coef Tec Tot % VBP'!AQ54</f>
        <v>0</v>
      </c>
      <c r="AQ54" s="15">
        <f>AQ$78*'Coef Tec Tot % VBP'!AR54</f>
        <v>0</v>
      </c>
      <c r="AR54" s="15">
        <f>AR$78*'Coef Tec Tot % VBP'!AS54</f>
        <v>0</v>
      </c>
      <c r="AS54" s="15">
        <f>AS$78*'Coef Tec Tot % VBP'!AT54</f>
        <v>0</v>
      </c>
      <c r="AT54" s="15">
        <f>AT$78*'Coef Tec Tot % VBP'!AU54</f>
        <v>0</v>
      </c>
      <c r="AU54" s="15">
        <f>AU$78*'Coef Tec Tot % VBP'!AV54</f>
        <v>457.11881814642283</v>
      </c>
      <c r="AV54" s="15">
        <f>AV$78*'Coef Tec Tot % VBP'!AW54</f>
        <v>0</v>
      </c>
      <c r="AW54" s="15">
        <f>AW$78*'Coef Tec Tot % VBP'!AX54</f>
        <v>0</v>
      </c>
      <c r="AX54" s="15">
        <f>AX$78*'Coef Tec Tot % VBP'!AY54</f>
        <v>0</v>
      </c>
      <c r="AY54" s="15">
        <f>AY$78*'Coef Tec Tot % VBP'!AZ54</f>
        <v>0</v>
      </c>
      <c r="AZ54" s="15">
        <f>AZ$78*'Coef Tec Tot % VBP'!BA54</f>
        <v>0</v>
      </c>
      <c r="BA54" s="15">
        <f>BA$78*'Coef Tec Tot % VBP'!BB54</f>
        <v>18.000283047150937</v>
      </c>
      <c r="BB54" s="15">
        <f>BB$78*'Coef Tec Tot % VBP'!BC54</f>
        <v>0</v>
      </c>
      <c r="BC54" s="15">
        <f>BC$78*'Coef Tec Tot % VBP'!BD54</f>
        <v>129.00013354169715</v>
      </c>
      <c r="BD54" s="15">
        <f>BD$78*'Coef Tec Tot % VBP'!BE54</f>
        <v>280.00001436173352</v>
      </c>
      <c r="BE54" s="15">
        <f>BE$78*'Coef Tec Tot % VBP'!BF54</f>
        <v>345.00562078069851</v>
      </c>
      <c r="BF54" s="15">
        <f>BF$78*'Coef Tec Tot % VBP'!BG54</f>
        <v>1251.6884508955754</v>
      </c>
      <c r="BG54" s="15">
        <f>'Of e D IMP % VBP na X'!BE57</f>
        <v>0</v>
      </c>
      <c r="BH54" s="14">
        <f t="shared" si="1"/>
        <v>1251.6884508955754</v>
      </c>
      <c r="BI54" s="68">
        <f>'VAR 1 bi em X e FBKF'!BK54</f>
        <v>17.052458287946628</v>
      </c>
      <c r="BJ54" s="16">
        <v>0</v>
      </c>
      <c r="BK54" s="16">
        <v>0</v>
      </c>
      <c r="BL54" s="16">
        <v>33691</v>
      </c>
      <c r="BM54" s="16">
        <v>0</v>
      </c>
      <c r="BN54" s="16">
        <v>0</v>
      </c>
      <c r="BO54" s="50">
        <f>BI54+BJ54+BK54+BL54+BM54+BN54-'Of e D IMP % VBP na X'!BG115</f>
        <v>33708.052458287944</v>
      </c>
      <c r="BP54" s="17">
        <f t="shared" si="0"/>
        <v>34959.740909183522</v>
      </c>
    </row>
    <row r="55" spans="1:68">
      <c r="A55" s="66">
        <v>51</v>
      </c>
      <c r="B55" s="13" t="s">
        <v>48</v>
      </c>
      <c r="C55" s="15">
        <f>C$78*'Coef Tec Tot % VBP'!D55</f>
        <v>0</v>
      </c>
      <c r="D55" s="15">
        <f>D$78*'Coef Tec Tot % VBP'!E55</f>
        <v>0</v>
      </c>
      <c r="E55" s="15">
        <f>E$78*'Coef Tec Tot % VBP'!F55</f>
        <v>0</v>
      </c>
      <c r="F55" s="15">
        <f>F$78*'Coef Tec Tot % VBP'!G55</f>
        <v>0</v>
      </c>
      <c r="G55" s="15">
        <f>G$78*'Coef Tec Tot % VBP'!H55</f>
        <v>0</v>
      </c>
      <c r="H55" s="15">
        <f>H$78*'Coef Tec Tot % VBP'!I55</f>
        <v>0</v>
      </c>
      <c r="I55" s="15">
        <f>I$78*'Coef Tec Tot % VBP'!J55</f>
        <v>0</v>
      </c>
      <c r="J55" s="15">
        <f>J$78*'Coef Tec Tot % VBP'!K55</f>
        <v>0</v>
      </c>
      <c r="K55" s="15">
        <f>K$78*'Coef Tec Tot % VBP'!L55</f>
        <v>0</v>
      </c>
      <c r="L55" s="15">
        <f>L$78*'Coef Tec Tot % VBP'!M55</f>
        <v>0</v>
      </c>
      <c r="M55" s="15">
        <f>M$78*'Coef Tec Tot % VBP'!N55</f>
        <v>0</v>
      </c>
      <c r="N55" s="15">
        <f>N$78*'Coef Tec Tot % VBP'!O55</f>
        <v>0</v>
      </c>
      <c r="O55" s="15">
        <f>O$78*'Coef Tec Tot % VBP'!P55</f>
        <v>0</v>
      </c>
      <c r="P55" s="15">
        <f>P$78*'Coef Tec Tot % VBP'!Q55</f>
        <v>0</v>
      </c>
      <c r="Q55" s="15">
        <f>Q$78*'Coef Tec Tot % VBP'!R55</f>
        <v>0</v>
      </c>
      <c r="R55" s="15">
        <f>R$78*'Coef Tec Tot % VBP'!S55</f>
        <v>0</v>
      </c>
      <c r="S55" s="15">
        <f>S$78*'Coef Tec Tot % VBP'!T55</f>
        <v>0</v>
      </c>
      <c r="T55" s="15">
        <f>T$78*'Coef Tec Tot % VBP'!U55</f>
        <v>0</v>
      </c>
      <c r="U55" s="15">
        <f>U$78*'Coef Tec Tot % VBP'!V55</f>
        <v>0</v>
      </c>
      <c r="V55" s="15">
        <f>V$78*'Coef Tec Tot % VBP'!W55</f>
        <v>0</v>
      </c>
      <c r="W55" s="15">
        <f>W$78*'Coef Tec Tot % VBP'!X55</f>
        <v>0</v>
      </c>
      <c r="X55" s="15">
        <f>X$78*'Coef Tec Tot % VBP'!Y55</f>
        <v>0</v>
      </c>
      <c r="Y55" s="15">
        <f>Y$78*'Coef Tec Tot % VBP'!Z55</f>
        <v>0</v>
      </c>
      <c r="Z55" s="15">
        <f>Z$78*'Coef Tec Tot % VBP'!AA55</f>
        <v>0</v>
      </c>
      <c r="AA55" s="15">
        <f>AA$78*'Coef Tec Tot % VBP'!AB55</f>
        <v>0</v>
      </c>
      <c r="AB55" s="15">
        <f>AB$78*'Coef Tec Tot % VBP'!AC55</f>
        <v>0</v>
      </c>
      <c r="AC55" s="15">
        <f>AC$78*'Coef Tec Tot % VBP'!AD55</f>
        <v>0</v>
      </c>
      <c r="AD55" s="15">
        <f>AD$78*'Coef Tec Tot % VBP'!AE55</f>
        <v>0</v>
      </c>
      <c r="AE55" s="15">
        <f>AE$78*'Coef Tec Tot % VBP'!AF55</f>
        <v>0</v>
      </c>
      <c r="AF55" s="15">
        <f>AF$78*'Coef Tec Tot % VBP'!AG55</f>
        <v>0</v>
      </c>
      <c r="AG55" s="15">
        <f>AG$78*'Coef Tec Tot % VBP'!AH55</f>
        <v>0</v>
      </c>
      <c r="AH55" s="15">
        <f>AH$78*'Coef Tec Tot % VBP'!AI55</f>
        <v>0</v>
      </c>
      <c r="AI55" s="15">
        <f>AI$78*'Coef Tec Tot % VBP'!AJ55</f>
        <v>0</v>
      </c>
      <c r="AJ55" s="15">
        <f>AJ$78*'Coef Tec Tot % VBP'!AK55</f>
        <v>0</v>
      </c>
      <c r="AK55" s="15">
        <f>AK$78*'Coef Tec Tot % VBP'!AL55</f>
        <v>0</v>
      </c>
      <c r="AL55" s="15">
        <f>AL$78*'Coef Tec Tot % VBP'!AM55</f>
        <v>0</v>
      </c>
      <c r="AM55" s="15">
        <f>AM$78*'Coef Tec Tot % VBP'!AN55</f>
        <v>0</v>
      </c>
      <c r="AN55" s="15">
        <f>AN$78*'Coef Tec Tot % VBP'!AO55</f>
        <v>0</v>
      </c>
      <c r="AO55" s="15">
        <f>AO$78*'Coef Tec Tot % VBP'!AP55</f>
        <v>0</v>
      </c>
      <c r="AP55" s="15">
        <f>AP$78*'Coef Tec Tot % VBP'!AQ55</f>
        <v>0</v>
      </c>
      <c r="AQ55" s="15">
        <f>AQ$78*'Coef Tec Tot % VBP'!AR55</f>
        <v>0</v>
      </c>
      <c r="AR55" s="15">
        <f>AR$78*'Coef Tec Tot % VBP'!AS55</f>
        <v>0</v>
      </c>
      <c r="AS55" s="15">
        <f>AS$78*'Coef Tec Tot % VBP'!AT55</f>
        <v>0</v>
      </c>
      <c r="AT55" s="15">
        <f>AT$78*'Coef Tec Tot % VBP'!AU55</f>
        <v>0</v>
      </c>
      <c r="AU55" s="15">
        <f>AU$78*'Coef Tec Tot % VBP'!AV55</f>
        <v>0</v>
      </c>
      <c r="AV55" s="15">
        <f>AV$78*'Coef Tec Tot % VBP'!AW55</f>
        <v>0</v>
      </c>
      <c r="AW55" s="15">
        <f>AW$78*'Coef Tec Tot % VBP'!AX55</f>
        <v>0</v>
      </c>
      <c r="AX55" s="15">
        <f>AX$78*'Coef Tec Tot % VBP'!AY55</f>
        <v>0</v>
      </c>
      <c r="AY55" s="15">
        <f>AY$78*'Coef Tec Tot % VBP'!AZ55</f>
        <v>0</v>
      </c>
      <c r="AZ55" s="15">
        <f>AZ$78*'Coef Tec Tot % VBP'!BA55</f>
        <v>0</v>
      </c>
      <c r="BA55" s="15">
        <f>BA$78*'Coef Tec Tot % VBP'!BB55</f>
        <v>0</v>
      </c>
      <c r="BB55" s="15">
        <f>BB$78*'Coef Tec Tot % VBP'!BC55</f>
        <v>0</v>
      </c>
      <c r="BC55" s="15">
        <f>BC$78*'Coef Tec Tot % VBP'!BD55</f>
        <v>0</v>
      </c>
      <c r="BD55" s="15">
        <f>BD$78*'Coef Tec Tot % VBP'!BE55</f>
        <v>0</v>
      </c>
      <c r="BE55" s="15">
        <f>BE$78*'Coef Tec Tot % VBP'!BF55</f>
        <v>0</v>
      </c>
      <c r="BF55" s="15">
        <f>BF$78*'Coef Tec Tot % VBP'!BG55</f>
        <v>0</v>
      </c>
      <c r="BG55" s="15">
        <f>'Of e D IMP % VBP na X'!BE58</f>
        <v>0</v>
      </c>
      <c r="BH55" s="14">
        <f t="shared" si="1"/>
        <v>0</v>
      </c>
      <c r="BI55" s="68">
        <f>'VAR 1 bi em X e FBKF'!BK55</f>
        <v>42.129602829044615</v>
      </c>
      <c r="BJ55" s="16">
        <v>10069</v>
      </c>
      <c r="BK55" s="16">
        <v>1783</v>
      </c>
      <c r="BL55" s="16">
        <v>52266</v>
      </c>
      <c r="BM55" s="16">
        <v>0</v>
      </c>
      <c r="BN55" s="16">
        <v>0</v>
      </c>
      <c r="BO55" s="50">
        <f>BI55+BJ55+BK55+BL55+BM55+BN55-'Of e D IMP % VBP na X'!BG116</f>
        <v>64160.129602829045</v>
      </c>
      <c r="BP55" s="17">
        <f t="shared" si="0"/>
        <v>64160.129602829045</v>
      </c>
    </row>
    <row r="56" spans="1:68">
      <c r="A56" s="66">
        <v>52</v>
      </c>
      <c r="B56" s="13" t="s">
        <v>181</v>
      </c>
      <c r="C56" s="15">
        <f>C$78*'Coef Tec Tot % VBP'!D56</f>
        <v>17.016584334245849</v>
      </c>
      <c r="D56" s="15">
        <f>D$78*'Coef Tec Tot % VBP'!E56</f>
        <v>13.006654950857644</v>
      </c>
      <c r="E56" s="15">
        <f>E$78*'Coef Tec Tot % VBP'!F56</f>
        <v>74.080588326677642</v>
      </c>
      <c r="F56" s="15">
        <f>F$78*'Coef Tec Tot % VBP'!G56</f>
        <v>17.04393401264738</v>
      </c>
      <c r="G56" s="15">
        <f>G$78*'Coef Tec Tot % VBP'!H56</f>
        <v>7.0112055754152118</v>
      </c>
      <c r="H56" s="15">
        <f>H$78*'Coef Tec Tot % VBP'!I56</f>
        <v>139.10625134441855</v>
      </c>
      <c r="I56" s="15">
        <f>I$78*'Coef Tec Tot % VBP'!J56</f>
        <v>2.002710977253793</v>
      </c>
      <c r="J56" s="15">
        <f>J$78*'Coef Tec Tot % VBP'!K56</f>
        <v>18.012064454310732</v>
      </c>
      <c r="K56" s="15">
        <f>K$78*'Coef Tec Tot % VBP'!L56</f>
        <v>12.001597048034464</v>
      </c>
      <c r="L56" s="15">
        <f>L$78*'Coef Tec Tot % VBP'!M56</f>
        <v>19.020733607152355</v>
      </c>
      <c r="M56" s="15">
        <f>M$78*'Coef Tec Tot % VBP'!N56</f>
        <v>2.0031776988359375</v>
      </c>
      <c r="N56" s="15">
        <f>N$78*'Coef Tec Tot % VBP'!O56</f>
        <v>2.00217450500607</v>
      </c>
      <c r="O56" s="15">
        <f>O$78*'Coef Tec Tot % VBP'!P56</f>
        <v>0</v>
      </c>
      <c r="P56" s="15">
        <f>P$78*'Coef Tec Tot % VBP'!Q56</f>
        <v>100.08132905868632</v>
      </c>
      <c r="Q56" s="15">
        <f>Q$78*'Coef Tec Tot % VBP'!R56</f>
        <v>11.009474598001574</v>
      </c>
      <c r="R56" s="15">
        <f>R$78*'Coef Tec Tot % VBP'!S56</f>
        <v>35.042778881849785</v>
      </c>
      <c r="S56" s="15">
        <f>S$78*'Coef Tec Tot % VBP'!T56</f>
        <v>1.001284349561653</v>
      </c>
      <c r="T56" s="15">
        <f>T$78*'Coef Tec Tot % VBP'!U56</f>
        <v>31.006817639380859</v>
      </c>
      <c r="U56" s="15">
        <f>U$78*'Coef Tec Tot % VBP'!V56</f>
        <v>2.0019933021692955</v>
      </c>
      <c r="V56" s="15">
        <f>V$78*'Coef Tec Tot % VBP'!W56</f>
        <v>4.0012523283495049</v>
      </c>
      <c r="W56" s="15">
        <f>W$78*'Coef Tec Tot % VBP'!X56</f>
        <v>1.0004625143874939</v>
      </c>
      <c r="X56" s="15">
        <f>X$78*'Coef Tec Tot % VBP'!Y56</f>
        <v>31.034634526893303</v>
      </c>
      <c r="Y56" s="15">
        <f>Y$78*'Coef Tec Tot % VBP'!Z56</f>
        <v>41.036705972877023</v>
      </c>
      <c r="Z56" s="15">
        <f>Z$78*'Coef Tec Tot % VBP'!AA56</f>
        <v>9.0026844498266243</v>
      </c>
      <c r="AA56" s="15">
        <f>AA$78*'Coef Tec Tot % VBP'!AB56</f>
        <v>23.0174254373369</v>
      </c>
      <c r="AB56" s="15">
        <f>AB$78*'Coef Tec Tot % VBP'!AC56</f>
        <v>57.093108916747227</v>
      </c>
      <c r="AC56" s="15">
        <f>AC$78*'Coef Tec Tot % VBP'!AD56</f>
        <v>19.032532213714809</v>
      </c>
      <c r="AD56" s="15">
        <f>AD$78*'Coef Tec Tot % VBP'!AE56</f>
        <v>32.025930939411936</v>
      </c>
      <c r="AE56" s="15">
        <f>AE$78*'Coef Tec Tot % VBP'!AF56</f>
        <v>36.038362353723116</v>
      </c>
      <c r="AF56" s="15">
        <f>AF$78*'Coef Tec Tot % VBP'!AG56</f>
        <v>1.0004257934804086</v>
      </c>
      <c r="AG56" s="15">
        <f>AG$78*'Coef Tec Tot % VBP'!AH56</f>
        <v>14.004344448080831</v>
      </c>
      <c r="AH56" s="15">
        <f>AH$78*'Coef Tec Tot % VBP'!AI56</f>
        <v>104.10099974697837</v>
      </c>
      <c r="AI56" s="15">
        <f>AI$78*'Coef Tec Tot % VBP'!AJ56</f>
        <v>68.04363041191472</v>
      </c>
      <c r="AJ56" s="15">
        <f>AJ$78*'Coef Tec Tot % VBP'!AK56</f>
        <v>4.0020965722273516</v>
      </c>
      <c r="AK56" s="15">
        <f>AK$78*'Coef Tec Tot % VBP'!AL56</f>
        <v>55.051199357125341</v>
      </c>
      <c r="AL56" s="15">
        <f>AL$78*'Coef Tec Tot % VBP'!AM56</f>
        <v>17.018514309648797</v>
      </c>
      <c r="AM56" s="15">
        <f>AM$78*'Coef Tec Tot % VBP'!AN56</f>
        <v>32.040104077818825</v>
      </c>
      <c r="AN56" s="15">
        <f>AN$78*'Coef Tec Tot % VBP'!AO56</f>
        <v>2.0038669817671733</v>
      </c>
      <c r="AO56" s="15">
        <f>AO$78*'Coef Tec Tot % VBP'!AP56</f>
        <v>17.006928162019705</v>
      </c>
      <c r="AP56" s="15">
        <f>AP$78*'Coef Tec Tot % VBP'!AQ56</f>
        <v>202.1019853298663</v>
      </c>
      <c r="AQ56" s="15">
        <f>AQ$78*'Coef Tec Tot % VBP'!AR56</f>
        <v>104.00472525942276</v>
      </c>
      <c r="AR56" s="15">
        <f>AR$78*'Coef Tec Tot % VBP'!AS56</f>
        <v>1003.4027900015053</v>
      </c>
      <c r="AS56" s="15">
        <f>AS$78*'Coef Tec Tot % VBP'!AT56</f>
        <v>169.10465979476672</v>
      </c>
      <c r="AT56" s="15">
        <f>AT$78*'Coef Tec Tot % VBP'!AU56</f>
        <v>412.13913987796167</v>
      </c>
      <c r="AU56" s="15">
        <f>AU$78*'Coef Tec Tot % VBP'!AV56</f>
        <v>834.21683661732322</v>
      </c>
      <c r="AV56" s="15">
        <f>AV$78*'Coef Tec Tot % VBP'!AW56</f>
        <v>29.002808070070127</v>
      </c>
      <c r="AW56" s="15">
        <f>AW$78*'Coef Tec Tot % VBP'!AX56</f>
        <v>5.0008660563574239</v>
      </c>
      <c r="AX56" s="15">
        <f>AX$78*'Coef Tec Tot % VBP'!AY56</f>
        <v>253.12367212662858</v>
      </c>
      <c r="AY56" s="15">
        <f>AY$78*'Coef Tec Tot % VBP'!AZ56</f>
        <v>618.39254768880915</v>
      </c>
      <c r="AZ56" s="15">
        <f>AZ$78*'Coef Tec Tot % VBP'!BA56</f>
        <v>63.001365544700064</v>
      </c>
      <c r="BA56" s="15">
        <f>BA$78*'Coef Tec Tot % VBP'!BB56</f>
        <v>317.00498477482478</v>
      </c>
      <c r="BB56" s="15">
        <f>BB$78*'Coef Tec Tot % VBP'!BC56</f>
        <v>468.0408167281314</v>
      </c>
      <c r="BC56" s="15">
        <f>BC$78*'Coef Tec Tot % VBP'!BD56</f>
        <v>4.0000041408278184</v>
      </c>
      <c r="BD56" s="15">
        <f>BD$78*'Coef Tec Tot % VBP'!BE56</f>
        <v>608.00003118547841</v>
      </c>
      <c r="BE56" s="15">
        <f>BE$78*'Coef Tec Tot % VBP'!BF56</f>
        <v>266.00433370337913</v>
      </c>
      <c r="BF56" s="15">
        <f>BF$78*'Coef Tec Tot % VBP'!BG56</f>
        <v>6427.5352586356321</v>
      </c>
      <c r="BG56" s="15">
        <f>'Of e D IMP % VBP na X'!BE59</f>
        <v>0</v>
      </c>
      <c r="BH56" s="14">
        <f t="shared" si="1"/>
        <v>6427.5352586356321</v>
      </c>
      <c r="BI56" s="68">
        <f>'VAR 1 bi em X e FBKF'!BK56</f>
        <v>804.47479687842326</v>
      </c>
      <c r="BJ56" s="16">
        <v>0</v>
      </c>
      <c r="BK56" s="16">
        <v>27353</v>
      </c>
      <c r="BL56" s="16">
        <v>55656</v>
      </c>
      <c r="BM56" s="16">
        <v>0</v>
      </c>
      <c r="BN56" s="16">
        <v>0</v>
      </c>
      <c r="BO56" s="50">
        <f>BI56+BJ56+BK56+BL56+BM56+BN56-'Of e D IMP % VBP na X'!BG117</f>
        <v>83813.474796878421</v>
      </c>
      <c r="BP56" s="17">
        <f t="shared" si="0"/>
        <v>90241.010055514053</v>
      </c>
    </row>
    <row r="57" spans="1:68">
      <c r="A57" s="66">
        <v>53</v>
      </c>
      <c r="B57" s="13" t="s">
        <v>49</v>
      </c>
      <c r="C57" s="15">
        <f>C$78*'Coef Tec Tot % VBP'!D57</f>
        <v>0</v>
      </c>
      <c r="D57" s="15">
        <f>D$78*'Coef Tec Tot % VBP'!E57</f>
        <v>0</v>
      </c>
      <c r="E57" s="15">
        <f>E$78*'Coef Tec Tot % VBP'!F57</f>
        <v>0</v>
      </c>
      <c r="F57" s="15">
        <f>F$78*'Coef Tec Tot % VBP'!G57</f>
        <v>0</v>
      </c>
      <c r="G57" s="15">
        <f>G$78*'Coef Tec Tot % VBP'!H57</f>
        <v>0</v>
      </c>
      <c r="H57" s="15">
        <f>H$78*'Coef Tec Tot % VBP'!I57</f>
        <v>0</v>
      </c>
      <c r="I57" s="15">
        <f>I$78*'Coef Tec Tot % VBP'!J57</f>
        <v>0</v>
      </c>
      <c r="J57" s="15">
        <f>J$78*'Coef Tec Tot % VBP'!K57</f>
        <v>0</v>
      </c>
      <c r="K57" s="15">
        <f>K$78*'Coef Tec Tot % VBP'!L57</f>
        <v>0</v>
      </c>
      <c r="L57" s="15">
        <f>L$78*'Coef Tec Tot % VBP'!M57</f>
        <v>0</v>
      </c>
      <c r="M57" s="15">
        <f>M$78*'Coef Tec Tot % VBP'!N57</f>
        <v>0</v>
      </c>
      <c r="N57" s="15">
        <f>N$78*'Coef Tec Tot % VBP'!O57</f>
        <v>0</v>
      </c>
      <c r="O57" s="15">
        <f>O$78*'Coef Tec Tot % VBP'!P57</f>
        <v>0</v>
      </c>
      <c r="P57" s="15">
        <f>P$78*'Coef Tec Tot % VBP'!Q57</f>
        <v>0</v>
      </c>
      <c r="Q57" s="15">
        <f>Q$78*'Coef Tec Tot % VBP'!R57</f>
        <v>0</v>
      </c>
      <c r="R57" s="15">
        <f>R$78*'Coef Tec Tot % VBP'!S57</f>
        <v>0</v>
      </c>
      <c r="S57" s="15">
        <f>S$78*'Coef Tec Tot % VBP'!T57</f>
        <v>0</v>
      </c>
      <c r="T57" s="15">
        <f>T$78*'Coef Tec Tot % VBP'!U57</f>
        <v>0</v>
      </c>
      <c r="U57" s="15">
        <f>U$78*'Coef Tec Tot % VBP'!V57</f>
        <v>0</v>
      </c>
      <c r="V57" s="15">
        <f>V$78*'Coef Tec Tot % VBP'!W57</f>
        <v>0</v>
      </c>
      <c r="W57" s="15">
        <f>W$78*'Coef Tec Tot % VBP'!X57</f>
        <v>0</v>
      </c>
      <c r="X57" s="15">
        <f>X$78*'Coef Tec Tot % VBP'!Y57</f>
        <v>0</v>
      </c>
      <c r="Y57" s="15">
        <f>Y$78*'Coef Tec Tot % VBP'!Z57</f>
        <v>0</v>
      </c>
      <c r="Z57" s="15">
        <f>Z$78*'Coef Tec Tot % VBP'!AA57</f>
        <v>0</v>
      </c>
      <c r="AA57" s="15">
        <f>AA$78*'Coef Tec Tot % VBP'!AB57</f>
        <v>0</v>
      </c>
      <c r="AB57" s="15">
        <f>AB$78*'Coef Tec Tot % VBP'!AC57</f>
        <v>0</v>
      </c>
      <c r="AC57" s="15">
        <f>AC$78*'Coef Tec Tot % VBP'!AD57</f>
        <v>0</v>
      </c>
      <c r="AD57" s="15">
        <f>AD$78*'Coef Tec Tot % VBP'!AE57</f>
        <v>0</v>
      </c>
      <c r="AE57" s="15">
        <f>AE$78*'Coef Tec Tot % VBP'!AF57</f>
        <v>0</v>
      </c>
      <c r="AF57" s="15">
        <f>AF$78*'Coef Tec Tot % VBP'!AG57</f>
        <v>0</v>
      </c>
      <c r="AG57" s="15">
        <f>AG$78*'Coef Tec Tot % VBP'!AH57</f>
        <v>0</v>
      </c>
      <c r="AH57" s="15">
        <f>AH$78*'Coef Tec Tot % VBP'!AI57</f>
        <v>0</v>
      </c>
      <c r="AI57" s="15">
        <f>AI$78*'Coef Tec Tot % VBP'!AJ57</f>
        <v>0</v>
      </c>
      <c r="AJ57" s="15">
        <f>AJ$78*'Coef Tec Tot % VBP'!AK57</f>
        <v>0</v>
      </c>
      <c r="AK57" s="15">
        <f>AK$78*'Coef Tec Tot % VBP'!AL57</f>
        <v>0</v>
      </c>
      <c r="AL57" s="15">
        <f>AL$78*'Coef Tec Tot % VBP'!AM57</f>
        <v>0</v>
      </c>
      <c r="AM57" s="15">
        <f>AM$78*'Coef Tec Tot % VBP'!AN57</f>
        <v>0</v>
      </c>
      <c r="AN57" s="15">
        <f>AN$78*'Coef Tec Tot % VBP'!AO57</f>
        <v>0</v>
      </c>
      <c r="AO57" s="15">
        <f>AO$78*'Coef Tec Tot % VBP'!AP57</f>
        <v>0</v>
      </c>
      <c r="AP57" s="15">
        <f>AP$78*'Coef Tec Tot % VBP'!AQ57</f>
        <v>0</v>
      </c>
      <c r="AQ57" s="15">
        <f>AQ$78*'Coef Tec Tot % VBP'!AR57</f>
        <v>0</v>
      </c>
      <c r="AR57" s="15">
        <f>AR$78*'Coef Tec Tot % VBP'!AS57</f>
        <v>0</v>
      </c>
      <c r="AS57" s="15">
        <f>AS$78*'Coef Tec Tot % VBP'!AT57</f>
        <v>0</v>
      </c>
      <c r="AT57" s="15">
        <f>AT$78*'Coef Tec Tot % VBP'!AU57</f>
        <v>0</v>
      </c>
      <c r="AU57" s="15">
        <f>AU$78*'Coef Tec Tot % VBP'!AV57</f>
        <v>0</v>
      </c>
      <c r="AV57" s="15">
        <f>AV$78*'Coef Tec Tot % VBP'!AW57</f>
        <v>0</v>
      </c>
      <c r="AW57" s="15">
        <f>AW$78*'Coef Tec Tot % VBP'!AX57</f>
        <v>0</v>
      </c>
      <c r="AX57" s="15">
        <f>AX$78*'Coef Tec Tot % VBP'!AY57</f>
        <v>0</v>
      </c>
      <c r="AY57" s="15">
        <f>AY$78*'Coef Tec Tot % VBP'!AZ57</f>
        <v>0</v>
      </c>
      <c r="AZ57" s="15">
        <f>AZ$78*'Coef Tec Tot % VBP'!BA57</f>
        <v>0</v>
      </c>
      <c r="BA57" s="15">
        <f>BA$78*'Coef Tec Tot % VBP'!BB57</f>
        <v>0</v>
      </c>
      <c r="BB57" s="15">
        <f>BB$78*'Coef Tec Tot % VBP'!BC57</f>
        <v>0</v>
      </c>
      <c r="BC57" s="15">
        <f>BC$78*'Coef Tec Tot % VBP'!BD57</f>
        <v>0</v>
      </c>
      <c r="BD57" s="15">
        <f>BD$78*'Coef Tec Tot % VBP'!BE57</f>
        <v>0</v>
      </c>
      <c r="BE57" s="15">
        <f>BE$78*'Coef Tec Tot % VBP'!BF57</f>
        <v>0</v>
      </c>
      <c r="BF57" s="15">
        <f>BF$78*'Coef Tec Tot % VBP'!BG57</f>
        <v>0</v>
      </c>
      <c r="BG57" s="15">
        <f>'Of e D IMP % VBP na X'!BE60</f>
        <v>0</v>
      </c>
      <c r="BH57" s="14">
        <f t="shared" si="1"/>
        <v>0</v>
      </c>
      <c r="BI57" s="68">
        <f>'VAR 1 bi em X e FBKF'!BK57</f>
        <v>0</v>
      </c>
      <c r="BJ57" s="16">
        <v>78731</v>
      </c>
      <c r="BK57" s="16">
        <v>0</v>
      </c>
      <c r="BL57" s="16">
        <v>0</v>
      </c>
      <c r="BM57" s="16">
        <v>0</v>
      </c>
      <c r="BN57" s="16">
        <v>0</v>
      </c>
      <c r="BO57" s="50">
        <f>BI57+BJ57+BK57+BL57+BM57+BN57-'Of e D IMP % VBP na X'!BG118</f>
        <v>78731</v>
      </c>
      <c r="BP57" s="17">
        <f t="shared" si="0"/>
        <v>78731</v>
      </c>
    </row>
    <row r="58" spans="1:68">
      <c r="A58" s="66">
        <v>54</v>
      </c>
      <c r="B58" s="13" t="s">
        <v>50</v>
      </c>
      <c r="C58" s="15">
        <f>C$78*'Coef Tec Tot % VBP'!D58</f>
        <v>0</v>
      </c>
      <c r="D58" s="15">
        <f>D$78*'Coef Tec Tot % VBP'!E58</f>
        <v>0</v>
      </c>
      <c r="E58" s="15">
        <f>E$78*'Coef Tec Tot % VBP'!F58</f>
        <v>0</v>
      </c>
      <c r="F58" s="15">
        <f>F$78*'Coef Tec Tot % VBP'!G58</f>
        <v>0</v>
      </c>
      <c r="G58" s="15">
        <f>G$78*'Coef Tec Tot % VBP'!H58</f>
        <v>0</v>
      </c>
      <c r="H58" s="15">
        <f>H$78*'Coef Tec Tot % VBP'!I58</f>
        <v>0</v>
      </c>
      <c r="I58" s="15">
        <f>I$78*'Coef Tec Tot % VBP'!J58</f>
        <v>0</v>
      </c>
      <c r="J58" s="15">
        <f>J$78*'Coef Tec Tot % VBP'!K58</f>
        <v>0</v>
      </c>
      <c r="K58" s="15">
        <f>K$78*'Coef Tec Tot % VBP'!L58</f>
        <v>0</v>
      </c>
      <c r="L58" s="15">
        <f>L$78*'Coef Tec Tot % VBP'!M58</f>
        <v>0</v>
      </c>
      <c r="M58" s="15">
        <f>M$78*'Coef Tec Tot % VBP'!N58</f>
        <v>0</v>
      </c>
      <c r="N58" s="15">
        <f>N$78*'Coef Tec Tot % VBP'!O58</f>
        <v>0</v>
      </c>
      <c r="O58" s="15">
        <f>O$78*'Coef Tec Tot % VBP'!P58</f>
        <v>0</v>
      </c>
      <c r="P58" s="15">
        <f>P$78*'Coef Tec Tot % VBP'!Q58</f>
        <v>0</v>
      </c>
      <c r="Q58" s="15">
        <f>Q$78*'Coef Tec Tot % VBP'!R58</f>
        <v>0</v>
      </c>
      <c r="R58" s="15">
        <f>R$78*'Coef Tec Tot % VBP'!S58</f>
        <v>0</v>
      </c>
      <c r="S58" s="15">
        <f>S$78*'Coef Tec Tot % VBP'!T58</f>
        <v>0</v>
      </c>
      <c r="T58" s="15">
        <f>T$78*'Coef Tec Tot % VBP'!U58</f>
        <v>0</v>
      </c>
      <c r="U58" s="15">
        <f>U$78*'Coef Tec Tot % VBP'!V58</f>
        <v>0</v>
      </c>
      <c r="V58" s="15">
        <f>V$78*'Coef Tec Tot % VBP'!W58</f>
        <v>0</v>
      </c>
      <c r="W58" s="15">
        <f>W$78*'Coef Tec Tot % VBP'!X58</f>
        <v>0</v>
      </c>
      <c r="X58" s="15">
        <f>X$78*'Coef Tec Tot % VBP'!Y58</f>
        <v>0</v>
      </c>
      <c r="Y58" s="15">
        <f>Y$78*'Coef Tec Tot % VBP'!Z58</f>
        <v>0</v>
      </c>
      <c r="Z58" s="15">
        <f>Z$78*'Coef Tec Tot % VBP'!AA58</f>
        <v>0</v>
      </c>
      <c r="AA58" s="15">
        <f>AA$78*'Coef Tec Tot % VBP'!AB58</f>
        <v>0</v>
      </c>
      <c r="AB58" s="15">
        <f>AB$78*'Coef Tec Tot % VBP'!AC58</f>
        <v>0</v>
      </c>
      <c r="AC58" s="15">
        <f>AC$78*'Coef Tec Tot % VBP'!AD58</f>
        <v>0</v>
      </c>
      <c r="AD58" s="15">
        <f>AD$78*'Coef Tec Tot % VBP'!AE58</f>
        <v>0</v>
      </c>
      <c r="AE58" s="15">
        <f>AE$78*'Coef Tec Tot % VBP'!AF58</f>
        <v>0</v>
      </c>
      <c r="AF58" s="15">
        <f>AF$78*'Coef Tec Tot % VBP'!AG58</f>
        <v>0</v>
      </c>
      <c r="AG58" s="15">
        <f>AG$78*'Coef Tec Tot % VBP'!AH58</f>
        <v>0</v>
      </c>
      <c r="AH58" s="15">
        <f>AH$78*'Coef Tec Tot % VBP'!AI58</f>
        <v>0</v>
      </c>
      <c r="AI58" s="15">
        <f>AI$78*'Coef Tec Tot % VBP'!AJ58</f>
        <v>0</v>
      </c>
      <c r="AJ58" s="15">
        <f>AJ$78*'Coef Tec Tot % VBP'!AK58</f>
        <v>0</v>
      </c>
      <c r="AK58" s="15">
        <f>AK$78*'Coef Tec Tot % VBP'!AL58</f>
        <v>0</v>
      </c>
      <c r="AL58" s="15">
        <f>AL$78*'Coef Tec Tot % VBP'!AM58</f>
        <v>0</v>
      </c>
      <c r="AM58" s="15">
        <f>AM$78*'Coef Tec Tot % VBP'!AN58</f>
        <v>0</v>
      </c>
      <c r="AN58" s="15">
        <f>AN$78*'Coef Tec Tot % VBP'!AO58</f>
        <v>0</v>
      </c>
      <c r="AO58" s="15">
        <f>AO$78*'Coef Tec Tot % VBP'!AP58</f>
        <v>0</v>
      </c>
      <c r="AP58" s="15">
        <f>AP$78*'Coef Tec Tot % VBP'!AQ58</f>
        <v>0</v>
      </c>
      <c r="AQ58" s="15">
        <f>AQ$78*'Coef Tec Tot % VBP'!AR58</f>
        <v>0</v>
      </c>
      <c r="AR58" s="15">
        <f>AR$78*'Coef Tec Tot % VBP'!AS58</f>
        <v>0</v>
      </c>
      <c r="AS58" s="15">
        <f>AS$78*'Coef Tec Tot % VBP'!AT58</f>
        <v>0</v>
      </c>
      <c r="AT58" s="15">
        <f>AT$78*'Coef Tec Tot % VBP'!AU58</f>
        <v>0</v>
      </c>
      <c r="AU58" s="15">
        <f>AU$78*'Coef Tec Tot % VBP'!AV58</f>
        <v>0</v>
      </c>
      <c r="AV58" s="15">
        <f>AV$78*'Coef Tec Tot % VBP'!AW58</f>
        <v>0</v>
      </c>
      <c r="AW58" s="15">
        <f>AW$78*'Coef Tec Tot % VBP'!AX58</f>
        <v>0</v>
      </c>
      <c r="AX58" s="15">
        <f>AX$78*'Coef Tec Tot % VBP'!AY58</f>
        <v>0</v>
      </c>
      <c r="AY58" s="15">
        <f>AY$78*'Coef Tec Tot % VBP'!AZ58</f>
        <v>0</v>
      </c>
      <c r="AZ58" s="15">
        <f>AZ$78*'Coef Tec Tot % VBP'!BA58</f>
        <v>0</v>
      </c>
      <c r="BA58" s="15">
        <f>BA$78*'Coef Tec Tot % VBP'!BB58</f>
        <v>0</v>
      </c>
      <c r="BB58" s="15">
        <f>BB$78*'Coef Tec Tot % VBP'!BC58</f>
        <v>0</v>
      </c>
      <c r="BC58" s="15">
        <f>BC$78*'Coef Tec Tot % VBP'!BD58</f>
        <v>0</v>
      </c>
      <c r="BD58" s="15">
        <f>BD$78*'Coef Tec Tot % VBP'!BE58</f>
        <v>0</v>
      </c>
      <c r="BE58" s="15">
        <f>BE$78*'Coef Tec Tot % VBP'!BF58</f>
        <v>0</v>
      </c>
      <c r="BF58" s="15">
        <f>BF$78*'Coef Tec Tot % VBP'!BG58</f>
        <v>0</v>
      </c>
      <c r="BG58" s="15">
        <f>'Of e D IMP % VBP na X'!BE61</f>
        <v>0</v>
      </c>
      <c r="BH58" s="14">
        <f t="shared" si="1"/>
        <v>0</v>
      </c>
      <c r="BI58" s="68">
        <f>'VAR 1 bi em X e FBKF'!BK58</f>
        <v>0</v>
      </c>
      <c r="BJ58" s="16">
        <v>56515</v>
      </c>
      <c r="BK58" s="16">
        <v>0</v>
      </c>
      <c r="BL58" s="16">
        <v>0</v>
      </c>
      <c r="BM58" s="16">
        <v>0</v>
      </c>
      <c r="BN58" s="16">
        <v>0</v>
      </c>
      <c r="BO58" s="50">
        <f>BI58+BJ58+BK58+BL58+BM58+BN58-'Of e D IMP % VBP na X'!BG119</f>
        <v>56515</v>
      </c>
      <c r="BP58" s="17">
        <f t="shared" si="0"/>
        <v>56515</v>
      </c>
    </row>
    <row r="59" spans="1:68" ht="15.75" thickBot="1">
      <c r="A59" s="66">
        <v>55</v>
      </c>
      <c r="B59" s="13" t="s">
        <v>185</v>
      </c>
      <c r="C59" s="15">
        <f>C$78*'Coef Tec Tot % VBP'!D59</f>
        <v>0</v>
      </c>
      <c r="D59" s="15">
        <f>D$78*'Coef Tec Tot % VBP'!E59</f>
        <v>0</v>
      </c>
      <c r="E59" s="15">
        <f>E$78*'Coef Tec Tot % VBP'!F59</f>
        <v>0</v>
      </c>
      <c r="F59" s="15">
        <f>F$78*'Coef Tec Tot % VBP'!G59</f>
        <v>0</v>
      </c>
      <c r="G59" s="15">
        <f>G$78*'Coef Tec Tot % VBP'!H59</f>
        <v>0</v>
      </c>
      <c r="H59" s="15">
        <f>H$78*'Coef Tec Tot % VBP'!I59</f>
        <v>0</v>
      </c>
      <c r="I59" s="15">
        <f>I$78*'Coef Tec Tot % VBP'!J59</f>
        <v>0</v>
      </c>
      <c r="J59" s="15">
        <f>J$78*'Coef Tec Tot % VBP'!K59</f>
        <v>0</v>
      </c>
      <c r="K59" s="15">
        <f>K$78*'Coef Tec Tot % VBP'!L59</f>
        <v>0</v>
      </c>
      <c r="L59" s="15">
        <f>L$78*'Coef Tec Tot % VBP'!M59</f>
        <v>0</v>
      </c>
      <c r="M59" s="15">
        <f>M$78*'Coef Tec Tot % VBP'!N59</f>
        <v>0</v>
      </c>
      <c r="N59" s="15">
        <f>N$78*'Coef Tec Tot % VBP'!O59</f>
        <v>0</v>
      </c>
      <c r="O59" s="15">
        <f>O$78*'Coef Tec Tot % VBP'!P59</f>
        <v>0</v>
      </c>
      <c r="P59" s="15">
        <f>P$78*'Coef Tec Tot % VBP'!Q59</f>
        <v>0</v>
      </c>
      <c r="Q59" s="15">
        <f>Q$78*'Coef Tec Tot % VBP'!R59</f>
        <v>0</v>
      </c>
      <c r="R59" s="15">
        <f>R$78*'Coef Tec Tot % VBP'!S59</f>
        <v>0</v>
      </c>
      <c r="S59" s="15">
        <f>S$78*'Coef Tec Tot % VBP'!T59</f>
        <v>0</v>
      </c>
      <c r="T59" s="15">
        <f>T$78*'Coef Tec Tot % VBP'!U59</f>
        <v>0</v>
      </c>
      <c r="U59" s="15">
        <f>U$78*'Coef Tec Tot % VBP'!V59</f>
        <v>0</v>
      </c>
      <c r="V59" s="15">
        <f>V$78*'Coef Tec Tot % VBP'!W59</f>
        <v>0</v>
      </c>
      <c r="W59" s="15">
        <f>W$78*'Coef Tec Tot % VBP'!X59</f>
        <v>0</v>
      </c>
      <c r="X59" s="15">
        <f>X$78*'Coef Tec Tot % VBP'!Y59</f>
        <v>0</v>
      </c>
      <c r="Y59" s="15">
        <f>Y$78*'Coef Tec Tot % VBP'!Z59</f>
        <v>0</v>
      </c>
      <c r="Z59" s="15">
        <f>Z$78*'Coef Tec Tot % VBP'!AA59</f>
        <v>0</v>
      </c>
      <c r="AA59" s="15">
        <f>AA$78*'Coef Tec Tot % VBP'!AB59</f>
        <v>0</v>
      </c>
      <c r="AB59" s="15">
        <f>AB$78*'Coef Tec Tot % VBP'!AC59</f>
        <v>0</v>
      </c>
      <c r="AC59" s="15">
        <f>AC$78*'Coef Tec Tot % VBP'!AD59</f>
        <v>0</v>
      </c>
      <c r="AD59" s="15">
        <f>AD$78*'Coef Tec Tot % VBP'!AE59</f>
        <v>0</v>
      </c>
      <c r="AE59" s="15">
        <f>AE$78*'Coef Tec Tot % VBP'!AF59</f>
        <v>0</v>
      </c>
      <c r="AF59" s="15">
        <f>AF$78*'Coef Tec Tot % VBP'!AG59</f>
        <v>0</v>
      </c>
      <c r="AG59" s="15">
        <f>AG$78*'Coef Tec Tot % VBP'!AH59</f>
        <v>0</v>
      </c>
      <c r="AH59" s="15">
        <f>AH$78*'Coef Tec Tot % VBP'!AI59</f>
        <v>0</v>
      </c>
      <c r="AI59" s="15">
        <f>AI$78*'Coef Tec Tot % VBP'!AJ59</f>
        <v>0</v>
      </c>
      <c r="AJ59" s="15">
        <f>AJ$78*'Coef Tec Tot % VBP'!AK59</f>
        <v>0</v>
      </c>
      <c r="AK59" s="15">
        <f>AK$78*'Coef Tec Tot % VBP'!AL59</f>
        <v>0</v>
      </c>
      <c r="AL59" s="15">
        <f>AL$78*'Coef Tec Tot % VBP'!AM59</f>
        <v>0</v>
      </c>
      <c r="AM59" s="15">
        <f>AM$78*'Coef Tec Tot % VBP'!AN59</f>
        <v>0</v>
      </c>
      <c r="AN59" s="15">
        <f>AN$78*'Coef Tec Tot % VBP'!AO59</f>
        <v>0</v>
      </c>
      <c r="AO59" s="15">
        <f>AO$78*'Coef Tec Tot % VBP'!AP59</f>
        <v>0</v>
      </c>
      <c r="AP59" s="15">
        <f>AP$78*'Coef Tec Tot % VBP'!AQ59</f>
        <v>0</v>
      </c>
      <c r="AQ59" s="15">
        <f>AQ$78*'Coef Tec Tot % VBP'!AR59</f>
        <v>0</v>
      </c>
      <c r="AR59" s="15">
        <f>AR$78*'Coef Tec Tot % VBP'!AS59</f>
        <v>0</v>
      </c>
      <c r="AS59" s="15">
        <f>AS$78*'Coef Tec Tot % VBP'!AT59</f>
        <v>0</v>
      </c>
      <c r="AT59" s="15">
        <f>AT$78*'Coef Tec Tot % VBP'!AU59</f>
        <v>0</v>
      </c>
      <c r="AU59" s="15">
        <f>AU$78*'Coef Tec Tot % VBP'!AV59</f>
        <v>0</v>
      </c>
      <c r="AV59" s="15">
        <f>AV$78*'Coef Tec Tot % VBP'!AW59</f>
        <v>0</v>
      </c>
      <c r="AW59" s="15">
        <f>AW$78*'Coef Tec Tot % VBP'!AX59</f>
        <v>0</v>
      </c>
      <c r="AX59" s="15">
        <f>AX$78*'Coef Tec Tot % VBP'!AY59</f>
        <v>0</v>
      </c>
      <c r="AY59" s="15">
        <f>AY$78*'Coef Tec Tot % VBP'!AZ59</f>
        <v>0</v>
      </c>
      <c r="AZ59" s="15">
        <f>AZ$78*'Coef Tec Tot % VBP'!BA59</f>
        <v>0</v>
      </c>
      <c r="BA59" s="15">
        <f>BA$78*'Coef Tec Tot % VBP'!BB59</f>
        <v>0</v>
      </c>
      <c r="BB59" s="15">
        <f>BB$78*'Coef Tec Tot % VBP'!BC59</f>
        <v>0</v>
      </c>
      <c r="BC59" s="15">
        <f>BC$78*'Coef Tec Tot % VBP'!BD59</f>
        <v>0</v>
      </c>
      <c r="BD59" s="15">
        <f>BD$78*'Coef Tec Tot % VBP'!BE59</f>
        <v>0</v>
      </c>
      <c r="BE59" s="15">
        <f>BE$78*'Coef Tec Tot % VBP'!BF59</f>
        <v>0</v>
      </c>
      <c r="BF59" s="15">
        <f>BF$78*'Coef Tec Tot % VBP'!BG59</f>
        <v>0</v>
      </c>
      <c r="BG59" s="15">
        <f>'Of e D IMP % VBP na X'!BE62</f>
        <v>0</v>
      </c>
      <c r="BH59" s="14">
        <f t="shared" si="1"/>
        <v>0</v>
      </c>
      <c r="BI59" s="282">
        <f>'VAR 1 bi em X e FBKF'!BK59</f>
        <v>0</v>
      </c>
      <c r="BJ59" s="16">
        <v>280697</v>
      </c>
      <c r="BK59" s="16">
        <v>0</v>
      </c>
      <c r="BL59" s="16">
        <v>0</v>
      </c>
      <c r="BM59" s="16">
        <v>0</v>
      </c>
      <c r="BN59" s="16">
        <v>0</v>
      </c>
      <c r="BO59" s="50">
        <f>BI59+BJ59+BK59+BL59+BM59+BN59-'Of e D IMP % VBP na X'!BG120</f>
        <v>280697</v>
      </c>
      <c r="BP59" s="17">
        <f t="shared" si="0"/>
        <v>280697</v>
      </c>
    </row>
    <row r="60" spans="1:68" ht="15.75" thickBot="1">
      <c r="A60" s="66"/>
      <c r="B60" s="62" t="s">
        <v>51</v>
      </c>
      <c r="C60" s="15">
        <f>C$78*'Coef Tec Tot % VBP'!D60</f>
        <v>46477.296694570774</v>
      </c>
      <c r="D60" s="65">
        <f>D$78*'Coef Tec Tot % VBP'!E60</f>
        <v>33605.194345338961</v>
      </c>
      <c r="E60" s="65">
        <f>E$78*'Coef Tec Tot % VBP'!F60</f>
        <v>33759.725407304722</v>
      </c>
      <c r="F60" s="65">
        <f>F$78*'Coef Tec Tot % VBP'!G60</f>
        <v>12211.477427885005</v>
      </c>
      <c r="G60" s="65">
        <f>G$78*'Coef Tec Tot % VBP'!H60</f>
        <v>6409.2434967259915</v>
      </c>
      <c r="H60" s="65">
        <f>H$78*'Coef Tec Tot % VBP'!I60</f>
        <v>191434.22019547579</v>
      </c>
      <c r="I60" s="65">
        <f>I$78*'Coef Tec Tot % VBP'!J60</f>
        <v>7216.7690065340421</v>
      </c>
      <c r="J60" s="65">
        <f>J$78*'Coef Tec Tot % VBP'!K60</f>
        <v>17568.767534685194</v>
      </c>
      <c r="K60" s="65">
        <f>K$78*'Coef Tec Tot % VBP'!L60</f>
        <v>14673.952657396805</v>
      </c>
      <c r="L60" s="65">
        <f>L$78*'Coef Tec Tot % VBP'!M60</f>
        <v>14783.114377727308</v>
      </c>
      <c r="M60" s="65">
        <f>M$78*'Coef Tec Tot % VBP'!N60</f>
        <v>11381.054095936379</v>
      </c>
      <c r="N60" s="65">
        <f>N$78*'Coef Tec Tot % VBP'!O60</f>
        <v>22999.979626257227</v>
      </c>
      <c r="O60" s="65">
        <f>O$78*'Coef Tec Tot % VBP'!P60</f>
        <v>12831.67168121045</v>
      </c>
      <c r="P60" s="65">
        <f>P$78*'Coef Tec Tot % VBP'!Q60</f>
        <v>81331.092059541435</v>
      </c>
      <c r="Q60" s="65">
        <f>Q$78*'Coef Tec Tot % VBP'!R60</f>
        <v>6550.6373858109355</v>
      </c>
      <c r="R60" s="65">
        <f>R$78*'Coef Tec Tot % VBP'!S60</f>
        <v>35033.76788156588</v>
      </c>
      <c r="S60" s="65">
        <f>S$78*'Coef Tec Tot % VBP'!T60</f>
        <v>16431.076176306728</v>
      </c>
      <c r="T60" s="65">
        <f>T$78*'Coef Tec Tot % VBP'!U60</f>
        <v>10627.336690916827</v>
      </c>
      <c r="U60" s="65">
        <f>U$78*'Coef Tec Tot % VBP'!V60</f>
        <v>7287.2556198962347</v>
      </c>
      <c r="V60" s="65">
        <f>V$78*'Coef Tec Tot % VBP'!W60</f>
        <v>10258.210656806044</v>
      </c>
      <c r="W60" s="65">
        <f>W$78*'Coef Tec Tot % VBP'!X60</f>
        <v>4550.1035154343226</v>
      </c>
      <c r="X60" s="65">
        <f>X$78*'Coef Tec Tot % VBP'!Y60</f>
        <v>7163.9949894983374</v>
      </c>
      <c r="Y60" s="65">
        <f>Y$78*'Coef Tec Tot % VBP'!Z60</f>
        <v>28938.884873019349</v>
      </c>
      <c r="Z60" s="65">
        <f>Z$78*'Coef Tec Tot % VBP'!AA60</f>
        <v>3933.1728063020323</v>
      </c>
      <c r="AA60" s="65">
        <f>AA$78*'Coef Tec Tot % VBP'!AB60</f>
        <v>14256.793164360934</v>
      </c>
      <c r="AB60" s="65">
        <f>AB$78*'Coef Tec Tot % VBP'!AC60</f>
        <v>42652.558894769252</v>
      </c>
      <c r="AC60" s="65">
        <f>AC$78*'Coef Tec Tot % VBP'!AD60</f>
        <v>12742.781173192952</v>
      </c>
      <c r="AD60" s="65">
        <f>AD$78*'Coef Tec Tot % VBP'!AE60</f>
        <v>27298.10288448125</v>
      </c>
      <c r="AE60" s="65">
        <f>AE$78*'Coef Tec Tot % VBP'!AF60</f>
        <v>36376.722533599743</v>
      </c>
      <c r="AF60" s="65">
        <f>AF$78*'Coef Tec Tot % VBP'!AG60</f>
        <v>6478.7574385791268</v>
      </c>
      <c r="AG60" s="65">
        <f>AG$78*'Coef Tec Tot % VBP'!AH60</f>
        <v>5008.5537608243376</v>
      </c>
      <c r="AH60" s="65">
        <f>AH$78*'Coef Tec Tot % VBP'!AI60</f>
        <v>16478.988065716392</v>
      </c>
      <c r="AI60" s="65">
        <f>AI$78*'Coef Tec Tot % VBP'!AJ60</f>
        <v>20455.116071770015</v>
      </c>
      <c r="AJ60" s="65">
        <f>AJ$78*'Coef Tec Tot % VBP'!AK60</f>
        <v>3520.8444594170123</v>
      </c>
      <c r="AK60" s="65">
        <f>AK$78*'Coef Tec Tot % VBP'!AL60</f>
        <v>38957.2314577941</v>
      </c>
      <c r="AL60" s="65">
        <f>AL$78*'Coef Tec Tot % VBP'!AM60</f>
        <v>12604.712568987528</v>
      </c>
      <c r="AM60" s="65">
        <f>AM$78*'Coef Tec Tot % VBP'!AN60</f>
        <v>37243.617230707088</v>
      </c>
      <c r="AN60" s="65">
        <f>AN$78*'Coef Tec Tot % VBP'!AO60</f>
        <v>14284.565779527293</v>
      </c>
      <c r="AO60" s="65">
        <f>AO$78*'Coef Tec Tot % VBP'!AP60</f>
        <v>16036.532849245639</v>
      </c>
      <c r="AP60" s="65">
        <f>AP$78*'Coef Tec Tot % VBP'!AQ60</f>
        <v>54770.638529271637</v>
      </c>
      <c r="AQ60" s="65">
        <f>AQ$78*'Coef Tec Tot % VBP'!AR60</f>
        <v>61773.806576921183</v>
      </c>
      <c r="AR60" s="65">
        <f>AR$78*'Coef Tec Tot % VBP'!AS60</f>
        <v>74181.778349144195</v>
      </c>
      <c r="AS60" s="65">
        <f>AS$78*'Coef Tec Tot % VBP'!AT60</f>
        <v>80360.735696908334</v>
      </c>
      <c r="AT60" s="65">
        <f>AT$78*'Coef Tec Tot % VBP'!AU60</f>
        <v>57373.369486797608</v>
      </c>
      <c r="AU60" s="65">
        <f>AU$78*'Coef Tec Tot % VBP'!AV60</f>
        <v>58792.281781602396</v>
      </c>
      <c r="AV60" s="65">
        <f>AV$78*'Coef Tec Tot % VBP'!AW60</f>
        <v>9178.8887057621941</v>
      </c>
      <c r="AW60" s="65">
        <f>AW$78*'Coef Tec Tot % VBP'!AX60</f>
        <v>5363.9289320489725</v>
      </c>
      <c r="AX60" s="65">
        <f>AX$78*'Coef Tec Tot % VBP'!AY60</f>
        <v>34270.744130535713</v>
      </c>
      <c r="AY60" s="65">
        <f>AY$78*'Coef Tec Tot % VBP'!AZ60</f>
        <v>45362.795723178759</v>
      </c>
      <c r="AZ60" s="65">
        <f>AZ$78*'Coef Tec Tot % VBP'!BA60</f>
        <v>12233.265154100252</v>
      </c>
      <c r="BA60" s="65">
        <f>BA$78*'Coef Tec Tot % VBP'!BB60</f>
        <v>27621.434335853108</v>
      </c>
      <c r="BB60" s="65">
        <f>BB$78*'Coef Tec Tot % VBP'!BC60</f>
        <v>34380.998285213034</v>
      </c>
      <c r="BC60" s="65">
        <f>BC$78*'Coef Tec Tot % VBP'!BD60</f>
        <v>15691.016243432325</v>
      </c>
      <c r="BD60" s="65">
        <f>BD$78*'Coef Tec Tot % VBP'!BE60</f>
        <v>21750.001115598941</v>
      </c>
      <c r="BE60" s="65">
        <f>BE$78*'Coef Tec Tot % VBP'!BF60</f>
        <v>96484.57191241777</v>
      </c>
      <c r="BF60" s="63">
        <f>SUM(C60:BE60)</f>
        <v>1631444.1324939057</v>
      </c>
      <c r="BG60" s="63">
        <f>SUM(BG5:BG59)</f>
        <v>178495.17551911905</v>
      </c>
      <c r="BH60" s="63">
        <f t="shared" si="1"/>
        <v>1452948.9569747867</v>
      </c>
      <c r="BI60" s="245">
        <f>SUM(BI5:BI59)</f>
        <v>325066.99999999988</v>
      </c>
      <c r="BJ60" s="65">
        <v>427553</v>
      </c>
      <c r="BK60" s="65">
        <v>29136</v>
      </c>
      <c r="BL60" s="65">
        <v>1086708</v>
      </c>
      <c r="BM60" s="65">
        <v>283325</v>
      </c>
      <c r="BN60" s="65">
        <v>5536</v>
      </c>
      <c r="BO60" s="50">
        <f>BI60+BJ60+BK60+BL60+BM60+BN60-'Of e D IMP % VBP na X'!BG121</f>
        <v>2157322.7566367448</v>
      </c>
      <c r="BP60" s="63">
        <f t="shared" si="0"/>
        <v>3788766.8891306506</v>
      </c>
    </row>
    <row r="61" spans="1:68">
      <c r="A61" s="23"/>
      <c r="B61" s="24"/>
      <c r="C61" s="15">
        <f>C$78*'Coef Tec Tot % VBP'!D61</f>
        <v>1940.8915896530996</v>
      </c>
      <c r="D61" s="15">
        <f>D$78*'Coef Tec Tot % VBP'!E61</f>
        <v>714.36551037787376</v>
      </c>
      <c r="E61" s="15">
        <f>E$78*'Coef Tec Tot % VBP'!F61</f>
        <v>5585.0757064126283</v>
      </c>
      <c r="F61" s="15">
        <f>F$78*'Coef Tec Tot % VBP'!G61</f>
        <v>567.46274418578923</v>
      </c>
      <c r="G61" s="15">
        <f>G$78*'Coef Tec Tot % VBP'!H61</f>
        <v>413.66112894949748</v>
      </c>
      <c r="H61" s="15">
        <f>H$78*'Coef Tec Tot % VBP'!I61</f>
        <v>6737.1459284217672</v>
      </c>
      <c r="I61" s="15">
        <f>I$78*'Coef Tec Tot % VBP'!J61</f>
        <v>165.22365562343791</v>
      </c>
      <c r="J61" s="15">
        <f>J$78*'Coef Tec Tot % VBP'!K61</f>
        <v>2096.4041684322769</v>
      </c>
      <c r="K61" s="15">
        <f>K$78*'Coef Tec Tot % VBP'!L61</f>
        <v>1083.1441335851105</v>
      </c>
      <c r="L61" s="15">
        <f>L$78*'Coef Tec Tot % VBP'!M61</f>
        <v>1130.2320127618425</v>
      </c>
      <c r="M61" s="15">
        <f>M$78*'Coef Tec Tot % VBP'!N61</f>
        <v>344.54656419978124</v>
      </c>
      <c r="N61" s="15">
        <f>N$78*'Coef Tec Tot % VBP'!O61</f>
        <v>2488.702909722545</v>
      </c>
      <c r="O61" s="15">
        <f>O$78*'Coef Tec Tot % VBP'!P61</f>
        <v>1898.6912645932355</v>
      </c>
      <c r="P61" s="15">
        <f>P$78*'Coef Tec Tot % VBP'!Q61</f>
        <v>21148.185643391003</v>
      </c>
      <c r="Q61" s="15">
        <f>Q$78*'Coef Tec Tot % VBP'!R61</f>
        <v>99.085271382014156</v>
      </c>
      <c r="R61" s="15">
        <f>R$78*'Coef Tec Tot % VBP'!S61</f>
        <v>13218.136194233741</v>
      </c>
      <c r="S61" s="15">
        <f>S$78*'Coef Tec Tot % VBP'!T61</f>
        <v>1657.1255985245357</v>
      </c>
      <c r="T61" s="15">
        <f>T$78*'Coef Tec Tot % VBP'!U61</f>
        <v>3282.7217900789669</v>
      </c>
      <c r="U61" s="15">
        <f>U$78*'Coef Tec Tot % VBP'!V61</f>
        <v>1755.748126002472</v>
      </c>
      <c r="V61" s="15">
        <f>V$78*'Coef Tec Tot % VBP'!W61</f>
        <v>1332.4170253403852</v>
      </c>
      <c r="W61" s="15">
        <f>W$78*'Coef Tec Tot % VBP'!X61</f>
        <v>1382.6391948835167</v>
      </c>
      <c r="X61" s="15">
        <f>X$78*'Coef Tec Tot % VBP'!Y61</f>
        <v>2103.3473271291232</v>
      </c>
      <c r="Y61" s="15">
        <f>Y$78*'Coef Tec Tot % VBP'!Z61</f>
        <v>4417.9517113238826</v>
      </c>
      <c r="Z61" s="15">
        <f>Z$78*'Coef Tec Tot % VBP'!AA61</f>
        <v>346.10320218222358</v>
      </c>
      <c r="AA61" s="15">
        <f>AA$78*'Coef Tec Tot % VBP'!AB61</f>
        <v>1137.8614227066112</v>
      </c>
      <c r="AB61" s="15">
        <f>AB$78*'Coef Tec Tot % VBP'!AC61</f>
        <v>8267.4828245409062</v>
      </c>
      <c r="AC61" s="15">
        <f>AC$78*'Coef Tec Tot % VBP'!AD61</f>
        <v>4041.9088148599617</v>
      </c>
      <c r="AD61" s="15">
        <f>AD$78*'Coef Tec Tot % VBP'!AE61</f>
        <v>1923.5574770484291</v>
      </c>
      <c r="AE61" s="15">
        <f>AE$78*'Coef Tec Tot % VBP'!AF61</f>
        <v>5031.3558108281222</v>
      </c>
      <c r="AF61" s="15">
        <f>AF$78*'Coef Tec Tot % VBP'!AG61</f>
        <v>653.27804314270691</v>
      </c>
      <c r="AG61" s="15">
        <f>AG$78*'Coef Tec Tot % VBP'!AH61</f>
        <v>4333.344296363297</v>
      </c>
      <c r="AH61" s="15">
        <f>AH$78*'Coef Tec Tot % VBP'!AI61</f>
        <v>3032.9425887821585</v>
      </c>
      <c r="AI61" s="15">
        <f>AI$78*'Coef Tec Tot % VBP'!AJ61</f>
        <v>9890.3418086965467</v>
      </c>
      <c r="AJ61" s="15">
        <f>AJ$78*'Coef Tec Tot % VBP'!AK61</f>
        <v>1498.7851662991432</v>
      </c>
      <c r="AK61" s="15">
        <f>AK$78*'Coef Tec Tot % VBP'!AL61</f>
        <v>8820.2030679088803</v>
      </c>
      <c r="AL61" s="15">
        <f>AL$78*'Coef Tec Tot % VBP'!AM61</f>
        <v>3942.2887853762923</v>
      </c>
      <c r="AM61" s="15">
        <f>AM$78*'Coef Tec Tot % VBP'!AN61</f>
        <v>2830.5429446248068</v>
      </c>
      <c r="AN61" s="15">
        <f>AN$78*'Coef Tec Tot % VBP'!AO61</f>
        <v>3867.4632748106437</v>
      </c>
      <c r="AO61" s="15">
        <f>AO$78*'Coef Tec Tot % VBP'!AP61</f>
        <v>1651.672846793796</v>
      </c>
      <c r="AP61" s="15">
        <f>AP$78*'Coef Tec Tot % VBP'!AQ61</f>
        <v>5525.7884404794631</v>
      </c>
      <c r="AQ61" s="15">
        <f>AQ$78*'Coef Tec Tot % VBP'!AR61</f>
        <v>4680.212636674024</v>
      </c>
      <c r="AR61" s="15">
        <f>AR$78*'Coef Tec Tot % VBP'!AS61</f>
        <v>4318.7336435059806</v>
      </c>
      <c r="AS61" s="15">
        <f>AS$78*'Coef Tec Tot % VBP'!AT61</f>
        <v>2647.6386379701344</v>
      </c>
      <c r="AT61" s="15">
        <f>AT$78*'Coef Tec Tot % VBP'!AU61</f>
        <v>6183.0874358875753</v>
      </c>
      <c r="AU61" s="15">
        <f>AU$78*'Coef Tec Tot % VBP'!AV61</f>
        <v>4188.0886030176634</v>
      </c>
      <c r="AV61" s="15">
        <f>AV$78*'Coef Tec Tot % VBP'!AW61</f>
        <v>367.03553661088745</v>
      </c>
      <c r="AW61" s="15">
        <f>AW$78*'Coef Tec Tot % VBP'!AX61</f>
        <v>668.1157051293518</v>
      </c>
      <c r="AX61" s="15">
        <f>AX$78*'Coef Tec Tot % VBP'!AY61</f>
        <v>481.23512368738477</v>
      </c>
      <c r="AY61" s="15">
        <f>AY$78*'Coef Tec Tot % VBP'!AZ61</f>
        <v>2966.8833396396753</v>
      </c>
      <c r="AZ61" s="15">
        <f>AZ$78*'Coef Tec Tot % VBP'!BA61</f>
        <v>431.00934205977347</v>
      </c>
      <c r="BA61" s="15">
        <f>BA$78*'Coef Tec Tot % VBP'!BB61</f>
        <v>1943.0305533674591</v>
      </c>
      <c r="BB61" s="15">
        <f>BB$78*'Coef Tec Tot % VBP'!BC61</f>
        <v>1972.1719884356305</v>
      </c>
      <c r="BC61" s="15">
        <f>BC$78*'Coef Tec Tot % VBP'!BD61</f>
        <v>299.00030952687945</v>
      </c>
      <c r="BD61" s="15">
        <f>BD$78*'Coef Tec Tot % VBP'!BE61</f>
        <v>2455.0001259216278</v>
      </c>
      <c r="BE61" s="15">
        <f>BE$78*'Coef Tec Tot % VBP'!BF61</f>
        <v>2582.0420662485899</v>
      </c>
      <c r="BF61" s="15">
        <f>BF$78*'Coef Tec Tot % VBP'!BG61</f>
        <v>178495.17551911905</v>
      </c>
      <c r="BG61" s="15">
        <f>BG$78*'Coef Tec Tot % VBP'!BH61</f>
        <v>0</v>
      </c>
      <c r="BH61" s="15">
        <f>BH$78*'Coef Tec Tot % VBP'!BI61</f>
        <v>0</v>
      </c>
      <c r="BJ61" s="27"/>
      <c r="BK61" s="28"/>
      <c r="BL61" s="27"/>
      <c r="BM61" s="27"/>
      <c r="BN61" s="27"/>
      <c r="BO61" s="27"/>
      <c r="BP61" s="27"/>
    </row>
    <row r="62" spans="1:68">
      <c r="A62" s="29" t="s">
        <v>52</v>
      </c>
      <c r="C62" s="30"/>
      <c r="D62" s="30"/>
      <c r="K62" s="31"/>
      <c r="BK62" s="3"/>
    </row>
    <row r="65" spans="1:64" ht="90">
      <c r="A65" s="329" t="s">
        <v>186</v>
      </c>
      <c r="B65" s="330"/>
      <c r="C65" s="8" t="s">
        <v>114</v>
      </c>
      <c r="D65" s="247" t="s">
        <v>116</v>
      </c>
      <c r="E65" s="247" t="s">
        <v>15</v>
      </c>
      <c r="F65" s="247" t="s">
        <v>16</v>
      </c>
      <c r="G65" s="247" t="s">
        <v>120</v>
      </c>
      <c r="H65" s="247" t="s">
        <v>122</v>
      </c>
      <c r="I65" s="247" t="s">
        <v>17</v>
      </c>
      <c r="J65" s="247" t="s">
        <v>125</v>
      </c>
      <c r="K65" s="247" t="s">
        <v>18</v>
      </c>
      <c r="L65" s="247" t="s">
        <v>128</v>
      </c>
      <c r="M65" s="247" t="s">
        <v>19</v>
      </c>
      <c r="N65" s="247" t="s">
        <v>131</v>
      </c>
      <c r="O65" s="247" t="s">
        <v>133</v>
      </c>
      <c r="P65" s="247" t="s">
        <v>135</v>
      </c>
      <c r="Q65" s="247" t="s">
        <v>20</v>
      </c>
      <c r="R65" s="247" t="s">
        <v>138</v>
      </c>
      <c r="S65" s="247" t="s">
        <v>21</v>
      </c>
      <c r="T65" s="247" t="s">
        <v>22</v>
      </c>
      <c r="U65" s="247" t="s">
        <v>23</v>
      </c>
      <c r="V65" s="247" t="s">
        <v>143</v>
      </c>
      <c r="W65" s="247" t="s">
        <v>24</v>
      </c>
      <c r="X65" s="247" t="s">
        <v>25</v>
      </c>
      <c r="Y65" s="247" t="s">
        <v>147</v>
      </c>
      <c r="Z65" s="247" t="s">
        <v>8</v>
      </c>
      <c r="AA65" s="247" t="s">
        <v>26</v>
      </c>
      <c r="AB65" s="247" t="s">
        <v>151</v>
      </c>
      <c r="AC65" s="247" t="s">
        <v>153</v>
      </c>
      <c r="AD65" s="247" t="s">
        <v>155</v>
      </c>
      <c r="AE65" s="247" t="s">
        <v>27</v>
      </c>
      <c r="AF65" s="247" t="s">
        <v>28</v>
      </c>
      <c r="AG65" s="247" t="s">
        <v>29</v>
      </c>
      <c r="AH65" s="247" t="s">
        <v>30</v>
      </c>
      <c r="AI65" s="247" t="s">
        <v>31</v>
      </c>
      <c r="AJ65" s="247" t="s">
        <v>32</v>
      </c>
      <c r="AK65" s="247" t="s">
        <v>33</v>
      </c>
      <c r="AL65" s="247" t="s">
        <v>34</v>
      </c>
      <c r="AM65" s="247" t="s">
        <v>35</v>
      </c>
      <c r="AN65" s="247" t="s">
        <v>36</v>
      </c>
      <c r="AO65" s="247" t="s">
        <v>37</v>
      </c>
      <c r="AP65" s="247" t="s">
        <v>38</v>
      </c>
      <c r="AQ65" s="247" t="s">
        <v>39</v>
      </c>
      <c r="AR65" s="247" t="s">
        <v>40</v>
      </c>
      <c r="AS65" s="247" t="s">
        <v>171</v>
      </c>
      <c r="AT65" s="247" t="s">
        <v>41</v>
      </c>
      <c r="AU65" s="247" t="s">
        <v>42</v>
      </c>
      <c r="AV65" s="247" t="s">
        <v>43</v>
      </c>
      <c r="AW65" s="247" t="s">
        <v>44</v>
      </c>
      <c r="AX65" s="247" t="s">
        <v>45</v>
      </c>
      <c r="AY65" s="247" t="s">
        <v>46</v>
      </c>
      <c r="AZ65" s="247" t="s">
        <v>47</v>
      </c>
      <c r="BA65" s="247" t="s">
        <v>48</v>
      </c>
      <c r="BB65" s="247" t="s">
        <v>181</v>
      </c>
      <c r="BC65" s="247" t="s">
        <v>49</v>
      </c>
      <c r="BD65" s="247" t="s">
        <v>50</v>
      </c>
      <c r="BE65" s="247" t="s">
        <v>185</v>
      </c>
      <c r="BF65" s="7" t="s">
        <v>51</v>
      </c>
      <c r="BG65" s="127"/>
      <c r="BH65" s="127"/>
      <c r="BK65" s="3"/>
      <c r="BL65" s="33"/>
    </row>
    <row r="66" spans="1:64">
      <c r="A66" s="37">
        <v>13</v>
      </c>
      <c r="B66" s="38" t="s">
        <v>187</v>
      </c>
      <c r="C66" s="15">
        <f>C$78*'[1]Coef Tec Tot como % VBP SetxSet'!D66</f>
        <v>70335.548906732525</v>
      </c>
      <c r="D66" s="15">
        <f>D$78*'[1]Coef Tec Tot como % VBP SetxSet'!E66</f>
        <v>34913.863935779103</v>
      </c>
      <c r="E66" s="15">
        <f>E$78*'[1]Coef Tec Tot como % VBP SetxSet'!F66</f>
        <v>30284.945379170967</v>
      </c>
      <c r="F66" s="15">
        <f>F$78*'[1]Coef Tec Tot como % VBP SetxSet'!G66</f>
        <v>10178.236358611541</v>
      </c>
      <c r="G66" s="15">
        <f>G$78*'[1]Coef Tec Tot como % VBP SetxSet'!H66</f>
        <v>4956.9223418185538</v>
      </c>
      <c r="H66" s="15">
        <f>H$78*'[1]Coef Tec Tot como % VBP SetxSet'!I66</f>
        <v>51224.125719885342</v>
      </c>
      <c r="I66" s="15">
        <f>I$78*'[1]Coef Tec Tot como % VBP SetxSet'!J66</f>
        <v>1732.3449953245308</v>
      </c>
      <c r="J66" s="15">
        <f>J$78*'[1]Coef Tec Tot como % VBP SetxSet'!K66</f>
        <v>13268.887481342239</v>
      </c>
      <c r="K66" s="15">
        <f>K$78*'[1]Coef Tec Tot como % VBP SetxSet'!L66</f>
        <v>11326.507214082525</v>
      </c>
      <c r="L66" s="15">
        <f>L$78*'[1]Coef Tec Tot como % VBP SetxSet'!M66</f>
        <v>6812.4259050879882</v>
      </c>
      <c r="M66" s="15">
        <f>M$78*'[1]Coef Tec Tot como % VBP SetxSet'!N66</f>
        <v>7320.612900395934</v>
      </c>
      <c r="N66" s="15">
        <f>N$78*'[1]Coef Tec Tot como % VBP SetxSet'!O66</f>
        <v>10821.753199557807</v>
      </c>
      <c r="O66" s="15">
        <f>O$78*'[1]Coef Tec Tot como % VBP SetxSet'!P66</f>
        <v>13970.086148600914</v>
      </c>
      <c r="P66" s="15">
        <f>P$78*'[1]Coef Tec Tot como % VBP SetxSet'!Q66</f>
        <v>12185.902626185645</v>
      </c>
      <c r="Q66" s="15">
        <f>Q$78*'[1]Coef Tec Tot como % VBP SetxSet'!R66</f>
        <v>5429.6726994689579</v>
      </c>
      <c r="R66" s="15">
        <f>R$78*'[1]Coef Tec Tot como % VBP SetxSet'!S66</f>
        <v>11250.734465581316</v>
      </c>
      <c r="S66" s="15">
        <f>S$78*'[1]Coef Tec Tot como % VBP SetxSet'!T66</f>
        <v>5331.8391614158018</v>
      </c>
      <c r="T66" s="15">
        <f>T$78*'[1]Coef Tec Tot como % VBP SetxSet'!U66</f>
        <v>12960.8497732612</v>
      </c>
      <c r="U66" s="15">
        <f>U$78*'[1]Coef Tec Tot como % VBP SetxSet'!V66</f>
        <v>2345.3351534913295</v>
      </c>
      <c r="V66" s="15">
        <f>V$78*'[1]Coef Tec Tot como % VBP SetxSet'!W66</f>
        <v>5546.7360401745018</v>
      </c>
      <c r="W66" s="15">
        <f>W$78*'[1]Coef Tec Tot como % VBP SetxSet'!X66</f>
        <v>2260.0448200013484</v>
      </c>
      <c r="X66" s="15">
        <f>X$78*'[1]Coef Tec Tot como % VBP SetxSet'!Y66</f>
        <v>3348.7371771760677</v>
      </c>
      <c r="Y66" s="15">
        <f>Y$78*'[1]Coef Tec Tot como % VBP SetxSet'!Z66</f>
        <v>13528.100437302583</v>
      </c>
      <c r="Z66" s="15">
        <f>Z$78*'[1]Coef Tec Tot como % VBP SetxSet'!AA66</f>
        <v>2246.6699193678446</v>
      </c>
      <c r="AA66" s="15">
        <f>AA$78*'[1]Coef Tec Tot como % VBP SetxSet'!AB66</f>
        <v>9615.2792870405628</v>
      </c>
      <c r="AB66" s="15">
        <f>AB$78*'[1]Coef Tec Tot como % VBP SetxSet'!AC66</f>
        <v>20492.419567153185</v>
      </c>
      <c r="AC66" s="15">
        <f>AC$78*'[1]Coef Tec Tot como % VBP SetxSet'!AD66</f>
        <v>7887.482034252128</v>
      </c>
      <c r="AD66" s="15">
        <f>AD$78*'[1]Coef Tec Tot como % VBP SetxSet'!AE66</f>
        <v>22318.070623402691</v>
      </c>
      <c r="AE66" s="15">
        <f>AE$78*'[1]Coef Tec Tot como % VBP SetxSet'!AF66</f>
        <v>17208.31802390279</v>
      </c>
      <c r="AF66" s="15">
        <f>AF$78*'[1]Coef Tec Tot como % VBP SetxSet'!AG66</f>
        <v>2156.918010743761</v>
      </c>
      <c r="AG66" s="15">
        <f>AG$78*'[1]Coef Tec Tot como % VBP SetxSet'!AH66</f>
        <v>1596.4952670812147</v>
      </c>
      <c r="AH66" s="15">
        <f>AH$78*'[1]Coef Tec Tot como % VBP SetxSet'!AI66</f>
        <v>10160.858157995937</v>
      </c>
      <c r="AI66" s="15">
        <f>AI$78*'[1]Coef Tec Tot como % VBP SetxSet'!AJ66</f>
        <v>4963.1824535749565</v>
      </c>
      <c r="AJ66" s="15">
        <f>AJ$78*'[1]Coef Tec Tot como % VBP SetxSet'!AK66</f>
        <v>5350.8031170679697</v>
      </c>
      <c r="AK66" s="15">
        <f>AK$78*'[1]Coef Tec Tot como % VBP SetxSet'!AL66</f>
        <v>2912.7089114406317</v>
      </c>
      <c r="AL66" s="15">
        <f>AL$78*'[1]Coef Tec Tot como % VBP SetxSet'!AM66</f>
        <v>2307.5103225729695</v>
      </c>
      <c r="AM66" s="15">
        <f>AM$78*'[1]Coef Tec Tot como % VBP SetxSet'!AN66</f>
        <v>14296.895191474219</v>
      </c>
      <c r="AN66" s="15">
        <f>AN$78*'[1]Coef Tec Tot como % VBP SetxSet'!AO66</f>
        <v>5592.7927461121799</v>
      </c>
      <c r="AO66" s="15">
        <f>AO$78*'[1]Coef Tec Tot como % VBP SetxSet'!AP66</f>
        <v>13904.664383759522</v>
      </c>
      <c r="AP66" s="15">
        <f>AP$78*'[1]Coef Tec Tot como % VBP SetxSet'!AQ66</f>
        <v>70400.525731366535</v>
      </c>
      <c r="AQ66" s="15">
        <f>AQ$78*'[1]Coef Tec Tot como % VBP SetxSet'!AR66</f>
        <v>90221.099026243683</v>
      </c>
      <c r="AR66" s="15">
        <f>AR$78*'[1]Coef Tec Tot como % VBP SetxSet'!AS66</f>
        <v>205814.61893578235</v>
      </c>
      <c r="AS66" s="15">
        <f>AS$78*'[1]Coef Tec Tot como % VBP SetxSet'!AT66</f>
        <v>91515.639527630585</v>
      </c>
      <c r="AT66" s="15">
        <f>AT$78*'[1]Coef Tec Tot como % VBP SetxSet'!AU66</f>
        <v>73249.729411562483</v>
      </c>
      <c r="AU66" s="15">
        <f>AU$78*'[1]Coef Tec Tot como % VBP SetxSet'!AV66</f>
        <v>129970.78309297975</v>
      </c>
      <c r="AV66" s="15">
        <f>AV$78*'[1]Coef Tec Tot como % VBP SetxSet'!AW66</f>
        <v>165930.06545302123</v>
      </c>
      <c r="AW66" s="15">
        <f>AW$78*'[1]Coef Tec Tot como % VBP SetxSet'!AX66</f>
        <v>17979.113645816211</v>
      </c>
      <c r="AX66" s="15">
        <f>AX$78*'[1]Coef Tec Tot como % VBP SetxSet'!AY66</f>
        <v>30014.664679046866</v>
      </c>
      <c r="AY66" s="15">
        <f>AY$78*'[1]Coef Tec Tot como % VBP SetxSet'!AZ66</f>
        <v>84599.70281051466</v>
      </c>
      <c r="AZ66" s="15">
        <f>AZ$78*'[1]Coef Tec Tot como % VBP SetxSet'!BA66</f>
        <v>21541.466907910857</v>
      </c>
      <c r="BA66" s="15">
        <f>BA$78*'[1]Coef Tec Tot como % VBP SetxSet'!BB66</f>
        <v>33079.520162039211</v>
      </c>
      <c r="BB66" s="15">
        <f>BB$78*'[1]Coef Tec Tot como % VBP SetxSet'!BC66</f>
        <v>67174.858159854397</v>
      </c>
      <c r="BC66" s="15">
        <f>BC$78*'[1]Coef Tec Tot como % VBP SetxSet'!BD66</f>
        <v>60968.063114497607</v>
      </c>
      <c r="BD66" s="15">
        <f>BD$78*'[1]Coef Tec Tot como % VBP SetxSet'!BE66</f>
        <v>32466.001665242999</v>
      </c>
      <c r="BE66" s="15">
        <f>BE$78*'[1]Coef Tec Tot como % VBP SetxSet'!BF66</f>
        <v>183764.99387218177</v>
      </c>
      <c r="BF66" s="15">
        <f>SUM(C66:BE66)</f>
        <v>1843036.1270530825</v>
      </c>
      <c r="BG66" s="31"/>
      <c r="BH66" s="31"/>
      <c r="BK66" s="3"/>
      <c r="BL66" s="33"/>
    </row>
    <row r="67" spans="1:64">
      <c r="A67" s="37">
        <v>14</v>
      </c>
      <c r="B67" s="38" t="s">
        <v>188</v>
      </c>
      <c r="C67" s="15">
        <f>C$78*'[1]Coef Tec Tot como % VBP SetxSet'!D67</f>
        <v>25837.180872679633</v>
      </c>
      <c r="D67" s="15">
        <f>D$78*'[1]Coef Tec Tot como % VBP SetxSet'!E67</f>
        <v>19499.977307093501</v>
      </c>
      <c r="E67" s="15">
        <f>E$78*'[1]Coef Tec Tot como % VBP SetxSet'!F67</f>
        <v>7092.7157877636628</v>
      </c>
      <c r="F67" s="15">
        <f>F$78*'[1]Coef Tec Tot como % VBP SetxSet'!G67</f>
        <v>1261.2511169359061</v>
      </c>
      <c r="G67" s="15">
        <f>G$78*'[1]Coef Tec Tot como % VBP SetxSet'!H67</f>
        <v>1988.1775810284562</v>
      </c>
      <c r="H67" s="15">
        <f>H$78*'[1]Coef Tec Tot como % VBP SetxSet'!I67</f>
        <v>25221.26436246069</v>
      </c>
      <c r="I67" s="15">
        <f>I$78*'[1]Coef Tec Tot como % VBP SetxSet'!J67</f>
        <v>866.17249766226541</v>
      </c>
      <c r="J67" s="15">
        <f>J$78*'[1]Coef Tec Tot como % VBP SetxSet'!K67</f>
        <v>5272.5315338757364</v>
      </c>
      <c r="K67" s="15">
        <f>K$78*'[1]Coef Tec Tot como % VBP SetxSet'!L67</f>
        <v>5815.7739028600345</v>
      </c>
      <c r="L67" s="15">
        <f>L$78*'[1]Coef Tec Tot como % VBP SetxSet'!M67</f>
        <v>5272.7475741511289</v>
      </c>
      <c r="M67" s="15">
        <f>M$78*'[1]Coef Tec Tot como % VBP SetxSet'!N67</f>
        <v>3519.5832168547427</v>
      </c>
      <c r="N67" s="15">
        <f>N$78*'[1]Coef Tec Tot como % VBP SetxSet'!O67</f>
        <v>5405.8711635163891</v>
      </c>
      <c r="O67" s="15">
        <f>O$78*'[1]Coef Tec Tot como % VBP SetxSet'!P67</f>
        <v>5999.1841484539691</v>
      </c>
      <c r="P67" s="15">
        <f>P$78*'[1]Coef Tec Tot como % VBP SetxSet'!Q67</f>
        <v>2967.4114065900494</v>
      </c>
      <c r="Q67" s="15">
        <f>Q$78*'[1]Coef Tec Tot como % VBP SetxSet'!R67</f>
        <v>1230.058570994903</v>
      </c>
      <c r="R67" s="15">
        <f>R$78*'[1]Coef Tec Tot como % VBP SetxSet'!S67</f>
        <v>4890.9707096524635</v>
      </c>
      <c r="S67" s="15">
        <f>S$78*'[1]Coef Tec Tot como % VBP SetxSet'!T67</f>
        <v>1640.1037645819877</v>
      </c>
      <c r="T67" s="15">
        <f>T$78*'[1]Coef Tec Tot como % VBP SetxSet'!U67</f>
        <v>5401.1875887953756</v>
      </c>
      <c r="U67" s="15">
        <f>U$78*'[1]Coef Tec Tot como % VBP SetxSet'!V67</f>
        <v>1062.0574468008112</v>
      </c>
      <c r="V67" s="15">
        <f>V$78*'[1]Coef Tec Tot como % VBP SetxSet'!W67</f>
        <v>2105.6590377939269</v>
      </c>
      <c r="W67" s="15">
        <f>W$78*'[1]Coef Tec Tot como % VBP SetxSet'!X67</f>
        <v>1282.5929434447671</v>
      </c>
      <c r="X67" s="15">
        <f>X$78*'[1]Coef Tec Tot como % VBP SetxSet'!Y67</f>
        <v>1949.17527173746</v>
      </c>
      <c r="Y67" s="15">
        <f>Y$78*'[1]Coef Tec Tot como % VBP SetxSet'!Z67</f>
        <v>8119.2624110238639</v>
      </c>
      <c r="Z67" s="15">
        <f>Z$78*'[1]Coef Tec Tot como % VBP SetxSet'!AA67</f>
        <v>665.19835101496733</v>
      </c>
      <c r="AA67" s="15">
        <f>AA$78*'[1]Coef Tec Tot como % VBP SetxSet'!AB67</f>
        <v>5558.2078643030063</v>
      </c>
      <c r="AB67" s="15">
        <f>AB$78*'[1]Coef Tec Tot como % VBP SetxSet'!AC67</f>
        <v>6062.8875135626486</v>
      </c>
      <c r="AC67" s="15">
        <f>AC$78*'[1]Coef Tec Tot como % VBP SetxSet'!AD67</f>
        <v>2750.7017609926775</v>
      </c>
      <c r="AD67" s="15">
        <f>AD$78*'[1]Coef Tec Tot como % VBP SetxSet'!AE67</f>
        <v>8997.2849732910399</v>
      </c>
      <c r="AE67" s="15">
        <f>AE$78*'[1]Coef Tec Tot como % VBP SetxSet'!AF67</f>
        <v>11833.596705093361</v>
      </c>
      <c r="AF67" s="15">
        <f>AF$78*'[1]Coef Tec Tot como % VBP SetxSet'!AG67</f>
        <v>1359.5786533398755</v>
      </c>
      <c r="AG67" s="15">
        <f>AG$78*'[1]Coef Tec Tot como % VBP SetxSet'!AH67</f>
        <v>1064.3301780541431</v>
      </c>
      <c r="AH67" s="15">
        <f>AH$78*'[1]Coef Tec Tot como % VBP SetxSet'!AI67</f>
        <v>5264.1072852823008</v>
      </c>
      <c r="AI67" s="15">
        <f>AI$78*'[1]Coef Tec Tot como % VBP SetxSet'!AJ67</f>
        <v>3844.4651182731818</v>
      </c>
      <c r="AJ67" s="15">
        <f>AJ$78*'[1]Coef Tec Tot como % VBP SetxSet'!AK67</f>
        <v>1846.9675680829228</v>
      </c>
      <c r="AK67" s="15">
        <f>AK$78*'[1]Coef Tec Tot como % VBP SetxSet'!AL67</f>
        <v>5226.8611462346998</v>
      </c>
      <c r="AL67" s="15">
        <f>AL$78*'[1]Coef Tec Tot como % VBP SetxSet'!AM67</f>
        <v>2014.191223000787</v>
      </c>
      <c r="AM67" s="15">
        <f>AM$78*'[1]Coef Tec Tot como % VBP SetxSet'!AN67</f>
        <v>9309.6527411112329</v>
      </c>
      <c r="AN67" s="15">
        <f>AN$78*'[1]Coef Tec Tot como % VBP SetxSet'!AO67</f>
        <v>3952.6276215357493</v>
      </c>
      <c r="AO67" s="15">
        <f>AO$78*'[1]Coef Tec Tot como % VBP SetxSet'!AP67</f>
        <v>5524.2504300395767</v>
      </c>
      <c r="AP67" s="15">
        <f>AP$78*'[1]Coef Tec Tot como % VBP SetxSet'!AQ67</f>
        <v>14726.431297377732</v>
      </c>
      <c r="AQ67" s="15">
        <f>AQ$78*'[1]Coef Tec Tot como % VBP SetxSet'!AR67</f>
        <v>28479.293903248472</v>
      </c>
      <c r="AR67" s="15">
        <f>AR$78*'[1]Coef Tec Tot como % VBP SetxSet'!AS67</f>
        <v>90443.306117314147</v>
      </c>
      <c r="AS67" s="15">
        <f>AS$78*'[1]Coef Tec Tot como % VBP SetxSet'!AT67</f>
        <v>38846.042026937474</v>
      </c>
      <c r="AT67" s="15">
        <f>AT$78*'[1]Coef Tec Tot como % VBP SetxSet'!AU67</f>
        <v>22542.610478519095</v>
      </c>
      <c r="AU67" s="15">
        <f>AU$78*'[1]Coef Tec Tot como % VBP SetxSet'!AV67</f>
        <v>50680.173214496295</v>
      </c>
      <c r="AV67" s="15">
        <f>AV$78*'[1]Coef Tec Tot como % VBP SetxSet'!AW67</f>
        <v>4472.4330237708145</v>
      </c>
      <c r="AW67" s="15">
        <f>AW$78*'[1]Coef Tec Tot como % VBP SetxSet'!AX67</f>
        <v>5403.9358604998315</v>
      </c>
      <c r="AX67" s="15">
        <f>AX$78*'[1]Coef Tec Tot como % VBP SetxSet'!AY67</f>
        <v>12264.992476681184</v>
      </c>
      <c r="AY67" s="15">
        <f>AY$78*'[1]Coef Tec Tot como % VBP SetxSet'!AZ67</f>
        <v>44574.295193116006</v>
      </c>
      <c r="AZ67" s="15">
        <f>AZ$78*'[1]Coef Tec Tot como % VBP SetxSet'!BA67</f>
        <v>18780.407062372495</v>
      </c>
      <c r="BA67" s="15">
        <f>BA$78*'[1]Coef Tec Tot como % VBP SetxSet'!BB67</f>
        <v>19302.303520894853</v>
      </c>
      <c r="BB67" s="15">
        <f>BB$78*'[1]Coef Tec Tot como % VBP SetxSet'!BC67</f>
        <v>48322.214065533874</v>
      </c>
      <c r="BC67" s="15">
        <f>BC$78*'[1]Coef Tec Tot como % VBP SetxSet'!BD67</f>
        <v>56371.058355651243</v>
      </c>
      <c r="BD67" s="15">
        <f>BD$78*'[1]Coef Tec Tot como % VBP SetxSet'!BE67</f>
        <v>29669.001521779541</v>
      </c>
      <c r="BE67" s="15">
        <f>BE$78*'[1]Coef Tec Tot como % VBP SetxSet'!BF67</f>
        <v>157359.56367880685</v>
      </c>
      <c r="BF67" s="15">
        <f t="shared" ref="BF67:BF79" si="2">SUM(C67:BE67)</f>
        <v>861213.8811469638</v>
      </c>
      <c r="BG67" s="31"/>
      <c r="BH67" s="31"/>
      <c r="BK67" s="3"/>
      <c r="BL67" s="33"/>
    </row>
    <row r="68" spans="1:64">
      <c r="A68" s="37">
        <v>15</v>
      </c>
      <c r="B68" s="38" t="s">
        <v>189</v>
      </c>
      <c r="C68" s="15">
        <f>C$78*'[1]Coef Tec Tot como % VBP SetxSet'!D68</f>
        <v>20754.227034485491</v>
      </c>
      <c r="D68" s="15">
        <f>D$78*'[1]Coef Tec Tot como % VBP SetxSet'!E68</f>
        <v>15401.880485654045</v>
      </c>
      <c r="E68" s="15">
        <f>E$78*'[1]Coef Tec Tot como % VBP SetxSet'!F68</f>
        <v>4619.0247910714943</v>
      </c>
      <c r="F68" s="15">
        <f>F$78*'[1]Coef Tec Tot como % VBP SetxSet'!G68</f>
        <v>825.12692308287023</v>
      </c>
      <c r="G68" s="15">
        <f>G$78*'[1]Coef Tec Tot como % VBP SetxSet'!H68</f>
        <v>1562.4972425211042</v>
      </c>
      <c r="H68" s="15">
        <f>H$78*'[1]Coef Tec Tot como % VBP SetxSet'!I68</f>
        <v>18895.432601683213</v>
      </c>
      <c r="I68" s="15">
        <f>I$78*'[1]Coef Tec Tot como % VBP SetxSet'!J68</f>
        <v>615.83362550554136</v>
      </c>
      <c r="J68" s="15">
        <f>J$78*'[1]Coef Tec Tot como % VBP SetxSet'!K68</f>
        <v>4102.7480145930003</v>
      </c>
      <c r="K68" s="15">
        <f>K$78*'[1]Coef Tec Tot como % VBP SetxSet'!L68</f>
        <v>4966.6609117115959</v>
      </c>
      <c r="L68" s="15">
        <f>L$78*'[1]Coef Tec Tot como % VBP SetxSet'!M68</f>
        <v>4221.6017695453411</v>
      </c>
      <c r="M68" s="15">
        <f>M$78*'[1]Coef Tec Tot como % VBP SetxSet'!N68</f>
        <v>2916.6267295051252</v>
      </c>
      <c r="N68" s="15">
        <f>N$78*'[1]Coef Tec Tot como % VBP SetxSet'!O68</f>
        <v>4077.4283794448615</v>
      </c>
      <c r="O68" s="15">
        <f>O$78*'[1]Coef Tec Tot como % VBP SetxSet'!P68</f>
        <v>4786.7427297569193</v>
      </c>
      <c r="P68" s="15">
        <f>P$78*'[1]Coef Tec Tot como % VBP SetxSet'!Q68</f>
        <v>1870.5200401068473</v>
      </c>
      <c r="Q68" s="15">
        <f>Q$78*'[1]Coef Tec Tot como % VBP SetxSet'!R68</f>
        <v>959.82601268031897</v>
      </c>
      <c r="R68" s="15">
        <f>R$78*'[1]Coef Tec Tot como % VBP SetxSet'!S68</f>
        <v>3476.2436650794989</v>
      </c>
      <c r="S68" s="15">
        <f>S$78*'[1]Coef Tec Tot como % VBP SetxSet'!T68</f>
        <v>1136.4577367524762</v>
      </c>
      <c r="T68" s="15">
        <f>T$78*'[1]Coef Tec Tot como % VBP SetxSet'!U68</f>
        <v>4065.8939904542963</v>
      </c>
      <c r="U68" s="15">
        <f>U$78*'[1]Coef Tec Tot como % VBP SetxSet'!V68</f>
        <v>756.75346821999369</v>
      </c>
      <c r="V68" s="15">
        <f>V$78*'[1]Coef Tec Tot como % VBP SetxSet'!W68</f>
        <v>1594.4990528472777</v>
      </c>
      <c r="W68" s="15">
        <f>W$78*'[1]Coef Tec Tot como % VBP SetxSet'!X68</f>
        <v>939.43430100985677</v>
      </c>
      <c r="X68" s="15">
        <f>X$78*'[1]Coef Tec Tot como % VBP SetxSet'!Y68</f>
        <v>1462.6322917351972</v>
      </c>
      <c r="Y68" s="15">
        <f>Y$78*'[1]Coef Tec Tot como % VBP SetxSet'!Z68</f>
        <v>6211.5560309188977</v>
      </c>
      <c r="Z68" s="15">
        <f>Z$78*'[1]Coef Tec Tot como % VBP SetxSet'!AA68</f>
        <v>496.14794301266733</v>
      </c>
      <c r="AA68" s="15">
        <f>AA$78*'[1]Coef Tec Tot como % VBP SetxSet'!AB68</f>
        <v>4395.3275009036379</v>
      </c>
      <c r="AB68" s="15">
        <f>AB$78*'[1]Coef Tec Tot como % VBP SetxSet'!AC68</f>
        <v>4247.9276301039472</v>
      </c>
      <c r="AC68" s="15">
        <f>AC$78*'[1]Coef Tec Tot como % VBP SetxSet'!AD68</f>
        <v>2053.5100546376507</v>
      </c>
      <c r="AD68" s="15">
        <f>AD$78*'[1]Coef Tec Tot como % VBP SetxSet'!AE68</f>
        <v>7172.8077200864163</v>
      </c>
      <c r="AE68" s="15">
        <f>AE$78*'[1]Coef Tec Tot como % VBP SetxSet'!AF68</f>
        <v>9071.6566569288589</v>
      </c>
      <c r="AF68" s="15">
        <f>AF$78*'[1]Coef Tec Tot como % VBP SetxSet'!AG68</f>
        <v>1007.4287740347715</v>
      </c>
      <c r="AG68" s="15">
        <f>AG$78*'[1]Coef Tec Tot como % VBP SetxSet'!AH68</f>
        <v>779.24173750392617</v>
      </c>
      <c r="AH68" s="15">
        <f>AH$78*'[1]Coef Tec Tot como % VBP SetxSet'!AI68</f>
        <v>3999.8807210473619</v>
      </c>
      <c r="AI68" s="15">
        <f>AI$78*'[1]Coef Tec Tot como % VBP SetxSet'!AJ68</f>
        <v>2858.833118924123</v>
      </c>
      <c r="AJ68" s="15">
        <f>AJ$78*'[1]Coef Tec Tot como % VBP SetxSet'!AK68</f>
        <v>1430.7495245712782</v>
      </c>
      <c r="AK68" s="15">
        <f>AK$78*'[1]Coef Tec Tot como % VBP SetxSet'!AL68</f>
        <v>3773.5094832065915</v>
      </c>
      <c r="AL68" s="15">
        <f>AL$78*'[1]Coef Tec Tot como % VBP SetxSet'!AM68</f>
        <v>1403.5268860075068</v>
      </c>
      <c r="AM68" s="15">
        <f>AM$78*'[1]Coef Tec Tot como % VBP SetxSet'!AN68</f>
        <v>7048.8228971201424</v>
      </c>
      <c r="AN68" s="15">
        <f>AN$78*'[1]Coef Tec Tot como % VBP SetxSet'!AO68</f>
        <v>2988.7676033057387</v>
      </c>
      <c r="AO68" s="15">
        <f>AO$78*'[1]Coef Tec Tot como % VBP SetxSet'!AP68</f>
        <v>4623.8836449914743</v>
      </c>
      <c r="AP68" s="15">
        <f>AP$78*'[1]Coef Tec Tot como % VBP SetxSet'!AQ68</f>
        <v>11590.849010131193</v>
      </c>
      <c r="AQ68" s="15">
        <f>AQ$78*'[1]Coef Tec Tot como % VBP SetxSet'!AR68</f>
        <v>22757.033923109848</v>
      </c>
      <c r="AR68" s="15">
        <f>AR$78*'[1]Coef Tec Tot como % VBP SetxSet'!AS68</f>
        <v>71320.629815341294</v>
      </c>
      <c r="AS68" s="15">
        <f>AS$78*'[1]Coef Tec Tot como % VBP SetxSet'!AT68</f>
        <v>32010.811665647234</v>
      </c>
      <c r="AT68" s="15">
        <f>AT$78*'[1]Coef Tec Tot como % VBP SetxSet'!AU68</f>
        <v>18890.377469552008</v>
      </c>
      <c r="AU68" s="15">
        <f>AU$78*'[1]Coef Tec Tot como % VBP SetxSet'!AV68</f>
        <v>39511.270099785223</v>
      </c>
      <c r="AV68" s="15">
        <f>AV$78*'[1]Coef Tec Tot como % VBP SetxSet'!AW68</f>
        <v>3857.3734733193273</v>
      </c>
      <c r="AW68" s="15">
        <f>AW$78*'[1]Coef Tec Tot como % VBP SetxSet'!AX68</f>
        <v>5103.8838971183868</v>
      </c>
      <c r="AX68" s="15">
        <f>AX$78*'[1]Coef Tec Tot como % VBP SetxSet'!AY68</f>
        <v>10830.291505022744</v>
      </c>
      <c r="AY68" s="15">
        <f>AY$78*'[1]Coef Tec Tot como % VBP SetxSet'!AZ68</f>
        <v>36988.479814428531</v>
      </c>
      <c r="AZ68" s="15">
        <f>AZ$78*'[1]Coef Tec Tot como % VBP SetxSet'!BA68</f>
        <v>15798.342426590027</v>
      </c>
      <c r="BA68" s="15">
        <f>BA$78*'[1]Coef Tec Tot como % VBP SetxSet'!BB68</f>
        <v>15855.249317365449</v>
      </c>
      <c r="BB68" s="15">
        <f>BB$78*'[1]Coef Tec Tot como % VBP SetxSet'!BC68</f>
        <v>42062.668185402734</v>
      </c>
      <c r="BC68" s="15">
        <f>BC$78*'[1]Coef Tec Tot como % VBP SetxSet'!BD68</f>
        <v>49299.051034667653</v>
      </c>
      <c r="BD68" s="15">
        <f>BD$78*'[1]Coef Tec Tot como % VBP SetxSet'!BE68</f>
        <v>24958.001280143373</v>
      </c>
      <c r="BE68" s="15">
        <f>BE$78*'[1]Coef Tec Tot como % VBP SetxSet'!BF68</f>
        <v>112916.83962450021</v>
      </c>
      <c r="BF68" s="15">
        <f t="shared" si="2"/>
        <v>681322.82226687681</v>
      </c>
      <c r="BG68" s="31"/>
      <c r="BH68" s="31"/>
      <c r="BK68" s="3"/>
      <c r="BL68" s="33"/>
    </row>
    <row r="69" spans="1:64">
      <c r="A69" s="37">
        <v>16</v>
      </c>
      <c r="B69" s="38" t="s">
        <v>190</v>
      </c>
      <c r="C69" s="15">
        <f>C$78*'[1]Coef Tec Tot como % VBP SetxSet'!D69</f>
        <v>5082.9538381941411</v>
      </c>
      <c r="D69" s="15">
        <f>D$78*'[1]Coef Tec Tot como % VBP SetxSet'!E69</f>
        <v>4098.0968214394543</v>
      </c>
      <c r="E69" s="15">
        <f>E$78*'[1]Coef Tec Tot como % VBP SetxSet'!F69</f>
        <v>2472.6899076607265</v>
      </c>
      <c r="F69" s="15">
        <f>F$78*'[1]Coef Tec Tot como % VBP SetxSet'!G69</f>
        <v>435.12160949935082</v>
      </c>
      <c r="G69" s="15">
        <f>G$78*'[1]Coef Tec Tot como % VBP SetxSet'!H69</f>
        <v>424.67873771086425</v>
      </c>
      <c r="H69" s="15">
        <f>H$78*'[1]Coef Tec Tot como % VBP SetxSet'!I69</f>
        <v>6309.8195304068986</v>
      </c>
      <c r="I69" s="15">
        <f>I$78*'[1]Coef Tec Tot como % VBP SetxSet'!J69</f>
        <v>249.33751666809721</v>
      </c>
      <c r="J69" s="15">
        <f>J$78*'[1]Coef Tec Tot como % VBP SetxSet'!K69</f>
        <v>1166.7815085403508</v>
      </c>
      <c r="K69" s="15">
        <f>K$78*'[1]Coef Tec Tot como % VBP SetxSet'!L69</f>
        <v>846.11259188642975</v>
      </c>
      <c r="L69" s="15">
        <f>L$78*'[1]Coef Tec Tot como % VBP SetxSet'!M69</f>
        <v>1049.1436221208246</v>
      </c>
      <c r="M69" s="15">
        <f>M$78*'[1]Coef Tec Tot como % VBP SetxSet'!N69</f>
        <v>600.95330965078131</v>
      </c>
      <c r="N69" s="15">
        <f>N$78*'[1]Coef Tec Tot como % VBP SetxSet'!O69</f>
        <v>1323.4373478090122</v>
      </c>
      <c r="O69" s="15">
        <f>O$78*'[1]Coef Tec Tot como % VBP SetxSet'!P69</f>
        <v>1208.4399618696673</v>
      </c>
      <c r="P69" s="15">
        <f>P$78*'[1]Coef Tec Tot como % VBP SetxSet'!Q69</f>
        <v>1096.8913664832021</v>
      </c>
      <c r="Q69" s="15">
        <f>Q$78*'[1]Coef Tec Tot como % VBP SetxSet'!R69</f>
        <v>270.23255831458408</v>
      </c>
      <c r="R69" s="15">
        <f>R$78*'[1]Coef Tec Tot como % VBP SetxSet'!S69</f>
        <v>1412.7246000654302</v>
      </c>
      <c r="S69" s="15">
        <f>S$78*'[1]Coef Tec Tot como % VBP SetxSet'!T69</f>
        <v>502.64474347994974</v>
      </c>
      <c r="T69" s="15">
        <f>T$78*'[1]Coef Tec Tot como % VBP SetxSet'!U69</f>
        <v>1332.2929385695261</v>
      </c>
      <c r="U69" s="15">
        <f>U$78*'[1]Coef Tec Tot como % VBP SetxSet'!V69</f>
        <v>305.30397858081756</v>
      </c>
      <c r="V69" s="15">
        <f>V$78*'[1]Coef Tec Tot como % VBP SetxSet'!W69</f>
        <v>510.15967186456186</v>
      </c>
      <c r="W69" s="15">
        <f>W$78*'[1]Coef Tec Tot como % VBP SetxSet'!X69</f>
        <v>342.15817992052291</v>
      </c>
      <c r="X69" s="15">
        <f>X$78*'[1]Coef Tec Tot como % VBP SetxSet'!Y69</f>
        <v>485.54186275945972</v>
      </c>
      <c r="Y69" s="15">
        <f>Y$78*'[1]Coef Tec Tot como % VBP SetxSet'!Z69</f>
        <v>1903.7027990344413</v>
      </c>
      <c r="Z69" s="15">
        <f>Z$78*'[1]Coef Tec Tot como % VBP SetxSet'!AA69</f>
        <v>169.05040800229997</v>
      </c>
      <c r="AA69" s="15">
        <f>AA$78*'[1]Coef Tec Tot como % VBP SetxSet'!AB69</f>
        <v>1161.8796057716584</v>
      </c>
      <c r="AB69" s="15">
        <f>AB$78*'[1]Coef Tec Tot como % VBP SetxSet'!AC69</f>
        <v>1812.9566164791663</v>
      </c>
      <c r="AC69" s="15">
        <f>AC$78*'[1]Coef Tec Tot como % VBP SetxSet'!AD69</f>
        <v>696.1899941332523</v>
      </c>
      <c r="AD69" s="15">
        <f>AD$78*'[1]Coef Tec Tot como % VBP SetxSet'!AE69</f>
        <v>1820.4740118371972</v>
      </c>
      <c r="AE69" s="15">
        <f>AE$78*'[1]Coef Tec Tot como % VBP SetxSet'!AF69</f>
        <v>2754.9325888179451</v>
      </c>
      <c r="AF69" s="15">
        <f>AF$78*'[1]Coef Tec Tot como % VBP SetxSet'!AG69</f>
        <v>351.14945351162345</v>
      </c>
      <c r="AG69" s="15">
        <f>AG$78*'[1]Coef Tec Tot como % VBP SetxSet'!AH69</f>
        <v>284.08813023249684</v>
      </c>
      <c r="AH69" s="15">
        <f>AH$78*'[1]Coef Tec Tot como % VBP SetxSet'!AI69</f>
        <v>1262.2246219321128</v>
      </c>
      <c r="AI69" s="15">
        <f>AI$78*'[1]Coef Tec Tot como % VBP SetxSet'!AJ69</f>
        <v>982.63007447794507</v>
      </c>
      <c r="AJ69" s="15">
        <f>AJ$78*'[1]Coef Tec Tot como % VBP SetxSet'!AK69</f>
        <v>416.21804351164457</v>
      </c>
      <c r="AK69" s="15">
        <f>AK$78*'[1]Coef Tec Tot como % VBP SetxSet'!AL69</f>
        <v>1451.3498012333043</v>
      </c>
      <c r="AL69" s="15">
        <f>AL$78*'[1]Coef Tec Tot como % VBP SetxSet'!AM69</f>
        <v>609.6632479162422</v>
      </c>
      <c r="AM69" s="15">
        <f>AM$78*'[1]Coef Tec Tot como % VBP SetxSet'!AN69</f>
        <v>2256.8248309813634</v>
      </c>
      <c r="AN69" s="15">
        <f>AN$78*'[1]Coef Tec Tot como % VBP SetxSet'!AO69</f>
        <v>963.86001823001027</v>
      </c>
      <c r="AO69" s="15">
        <f>AO$78*'[1]Coef Tec Tot como % VBP SetxSet'!AP69</f>
        <v>898.36596997021729</v>
      </c>
      <c r="AP69" s="15">
        <f>AP$78*'[1]Coef Tec Tot como % VBP SetxSet'!AQ69</f>
        <v>3134.5817823686684</v>
      </c>
      <c r="AQ69" s="15">
        <f>AQ$78*'[1]Coef Tec Tot como % VBP SetxSet'!AR69</f>
        <v>5695.2587533885826</v>
      </c>
      <c r="AR69" s="15">
        <f>AR$78*'[1]Coef Tec Tot como % VBP SetxSet'!AS69</f>
        <v>19058.650600517129</v>
      </c>
      <c r="AS69" s="15">
        <f>AS$78*'[1]Coef Tec Tot como % VBP SetxSet'!AT69</f>
        <v>6815.2179755157158</v>
      </c>
      <c r="AT69" s="15">
        <f>AT$78*'[1]Coef Tec Tot como % VBP SetxSet'!AU69</f>
        <v>3643.2299695037291</v>
      </c>
      <c r="AU69" s="15">
        <f>AU$78*'[1]Coef Tec Tot como % VBP SetxSet'!AV69</f>
        <v>11168.903114711067</v>
      </c>
      <c r="AV69" s="15">
        <f>AV$78*'[1]Coef Tec Tot como % VBP SetxSet'!AW69</f>
        <v>614.05945362148475</v>
      </c>
      <c r="AW69" s="15">
        <f>AW$78*'[1]Coef Tec Tot como % VBP SetxSet'!AX69</f>
        <v>300.05196338144543</v>
      </c>
      <c r="AX69" s="15">
        <f>AX$78*'[1]Coef Tec Tot como % VBP SetxSet'!AY69</f>
        <v>1427.6975498999959</v>
      </c>
      <c r="AY69" s="15">
        <f>AY$78*'[1]Coef Tec Tot como % VBP SetxSet'!AZ69</f>
        <v>7552.7944174031254</v>
      </c>
      <c r="AZ69" s="15">
        <f>AZ$78*'[1]Coef Tec Tot como % VBP SetxSet'!BA69</f>
        <v>2982.0646357824698</v>
      </c>
      <c r="BA69" s="15">
        <f>BA$78*'[1]Coef Tec Tot como % VBP SetxSet'!BB69</f>
        <v>3447.0542035294038</v>
      </c>
      <c r="BB69" s="15">
        <f>BB$78*'[1]Coef Tec Tot como % VBP SetxSet'!BC69</f>
        <v>6259.5458801311424</v>
      </c>
      <c r="BC69" s="15">
        <f>BC$78*'[1]Coef Tec Tot como % VBP SetxSet'!BD69</f>
        <v>3364.0034824361956</v>
      </c>
      <c r="BD69" s="15">
        <f>BD$78*'[1]Coef Tec Tot como % VBP SetxSet'!BE69</f>
        <v>1796.000092120262</v>
      </c>
      <c r="BE69" s="15">
        <f>BE$78*'[1]Coef Tec Tot como % VBP SetxSet'!BF69</f>
        <v>12621.205622820857</v>
      </c>
      <c r="BF69" s="15">
        <f t="shared" si="2"/>
        <v>141201.39591669885</v>
      </c>
      <c r="BG69" s="31"/>
      <c r="BH69" s="31"/>
      <c r="BK69" s="3"/>
      <c r="BL69" s="33"/>
    </row>
    <row r="70" spans="1:64">
      <c r="A70" s="37">
        <v>17</v>
      </c>
      <c r="B70" s="38" t="s">
        <v>191</v>
      </c>
      <c r="C70" s="15">
        <f>C$78*'[1]Coef Tec Tot como % VBP SetxSet'!D70</f>
        <v>5082.9538381941411</v>
      </c>
      <c r="D70" s="15">
        <f>D$78*'[1]Coef Tec Tot como % VBP SetxSet'!E70</f>
        <v>4098.0968214394543</v>
      </c>
      <c r="E70" s="15">
        <f>E$78*'[1]Coef Tec Tot como % VBP SetxSet'!F70</f>
        <v>1802.9613456263028</v>
      </c>
      <c r="F70" s="15">
        <f>F$78*'[1]Coef Tec Tot como % VBP SetxSet'!G70</f>
        <v>384.99239181509381</v>
      </c>
      <c r="G70" s="15">
        <f>G$78*'[1]Coef Tec Tot como % VBP SetxSet'!H70</f>
        <v>407.6515241705701</v>
      </c>
      <c r="H70" s="15">
        <f>H$78*'[1]Coef Tec Tot como % VBP SetxSet'!I70</f>
        <v>6042.6154360978362</v>
      </c>
      <c r="I70" s="15">
        <f>I$78*'[1]Coef Tec Tot como % VBP SetxSet'!J70</f>
        <v>235.31853982732065</v>
      </c>
      <c r="J70" s="15">
        <f>J$78*'[1]Coef Tec Tot como % VBP SetxSet'!K70</f>
        <v>1150.7707845809634</v>
      </c>
      <c r="K70" s="15">
        <f>K$78*'[1]Coef Tec Tot como % VBP SetxSet'!L70</f>
        <v>839.11166027507625</v>
      </c>
      <c r="L70" s="15">
        <f>L$78*'[1]Coef Tec Tot como % VBP SetxSet'!M70</f>
        <v>1031.1239797561539</v>
      </c>
      <c r="M70" s="15">
        <f>M$78*'[1]Coef Tec Tot como % VBP SetxSet'!N70</f>
        <v>593.94218770485554</v>
      </c>
      <c r="N70" s="15">
        <f>N$78*'[1]Coef Tec Tot como % VBP SetxSet'!O70</f>
        <v>1261.369938153824</v>
      </c>
      <c r="O70" s="15">
        <f>O$78*'[1]Coef Tec Tot como % VBP SetxSet'!P70</f>
        <v>1148.4181094589223</v>
      </c>
      <c r="P70" s="15">
        <f>P$78*'[1]Coef Tec Tot como % VBP SetxSet'!Q70</f>
        <v>790.64249956362198</v>
      </c>
      <c r="Q70" s="15">
        <f>Q$78*'[1]Coef Tec Tot como % VBP SetxSet'!R70</f>
        <v>262.22566769785567</v>
      </c>
      <c r="R70" s="15">
        <f>R$78*'[1]Coef Tec Tot como % VBP SetxSet'!S70</f>
        <v>1263.5424842541267</v>
      </c>
      <c r="S70" s="15">
        <f>S$78*'[1]Coef Tec Tot como % VBP SetxSet'!T70</f>
        <v>448.57538860362052</v>
      </c>
      <c r="T70" s="15">
        <f>T$78*'[1]Coef Tec Tot como % VBP SetxSet'!U70</f>
        <v>1222.2687469459165</v>
      </c>
      <c r="U70" s="15">
        <f>U$78*'[1]Coef Tec Tot como % VBP SetxSet'!V70</f>
        <v>274.27308239719343</v>
      </c>
      <c r="V70" s="15">
        <f>V$78*'[1]Coef Tec Tot como % VBP SetxSet'!W70</f>
        <v>467.14620933480472</v>
      </c>
      <c r="W70" s="15">
        <f>W$78*'[1]Coef Tec Tot como % VBP SetxSet'!X70</f>
        <v>327.15124220471051</v>
      </c>
      <c r="X70" s="15">
        <f>X$78*'[1]Coef Tec Tot como % VBP SetxSet'!Y70</f>
        <v>447.49940753294533</v>
      </c>
      <c r="Y70" s="15">
        <f>Y$78*'[1]Coef Tec Tot como % VBP SetxSet'!Z70</f>
        <v>1857.6616167234088</v>
      </c>
      <c r="Z70" s="15">
        <f>Z$78*'[1]Coef Tec Tot como % VBP SetxSet'!AA70</f>
        <v>163.04861836908222</v>
      </c>
      <c r="AA70" s="15">
        <f>AA$78*'[1]Coef Tec Tot como % VBP SetxSet'!AB70</f>
        <v>1091.8265718319374</v>
      </c>
      <c r="AB70" s="15">
        <f>AB$78*'[1]Coef Tec Tot como % VBP SetxSet'!AC70</f>
        <v>1605.6184840972949</v>
      </c>
      <c r="AC70" s="15">
        <f>AC$78*'[1]Coef Tec Tot como % VBP SetxSet'!AD70</f>
        <v>650.111231931627</v>
      </c>
      <c r="AD70" s="15">
        <f>AD$78*'[1]Coef Tec Tot como % VBP SetxSet'!AE70</f>
        <v>1769.4326844025093</v>
      </c>
      <c r="AE70" s="15">
        <f>AE$78*'[1]Coef Tec Tot como % VBP SetxSet'!AF70</f>
        <v>2665.8377485545743</v>
      </c>
      <c r="AF70" s="15">
        <f>AF$78*'[1]Coef Tec Tot como % VBP SetxSet'!AG70</f>
        <v>343.14604716378017</v>
      </c>
      <c r="AG70" s="15">
        <f>AG$78*'[1]Coef Tec Tot como % VBP SetxSet'!AH70</f>
        <v>269.08347546669597</v>
      </c>
      <c r="AH70" s="15">
        <f>AH$78*'[1]Coef Tec Tot como % VBP SetxSet'!AI70</f>
        <v>1179.1440163648128</v>
      </c>
      <c r="AI70" s="15">
        <f>AI$78*'[1]Coef Tec Tot como % VBP SetxSet'!AJ70</f>
        <v>903.57938620527932</v>
      </c>
      <c r="AJ70" s="15">
        <f>AJ$78*'[1]Coef Tec Tot como % VBP SetxSet'!AK70</f>
        <v>400.20965722273513</v>
      </c>
      <c r="AK70" s="15">
        <f>AK$78*'[1]Coef Tec Tot como % VBP SetxSet'!AL70</f>
        <v>1388.2911546969608</v>
      </c>
      <c r="AL70" s="15">
        <f>AL$78*'[1]Coef Tec Tot como % VBP SetxSet'!AM70</f>
        <v>583.63493191324994</v>
      </c>
      <c r="AM70" s="15">
        <f>AM$78*'[1]Coef Tec Tot como % VBP SetxSet'!AN70</f>
        <v>2198.7521423403173</v>
      </c>
      <c r="AN70" s="15">
        <f>AN$78*'[1]Coef Tec Tot como % VBP SetxSet'!AO70</f>
        <v>914.76527717671445</v>
      </c>
      <c r="AO70" s="15">
        <f>AO$78*'[1]Coef Tec Tot como % VBP SetxSet'!AP70</f>
        <v>885.36067196396687</v>
      </c>
      <c r="AP70" s="15">
        <f>AP$78*'[1]Coef Tec Tot como % VBP SetxSet'!AQ70</f>
        <v>2863.4449604657293</v>
      </c>
      <c r="AQ70" s="15">
        <f>AQ$78*'[1]Coef Tec Tot como % VBP SetxSet'!AR70</f>
        <v>5549.2521198513159</v>
      </c>
      <c r="AR70" s="15">
        <f>AR$78*'[1]Coef Tec Tot como % VBP SetxSet'!AS70</f>
        <v>18746.525305920444</v>
      </c>
      <c r="AS70" s="15">
        <f>AS$78*'[1]Coef Tec Tot como % VBP SetxSet'!AT70</f>
        <v>6793.2043511637357</v>
      </c>
      <c r="AT70" s="15">
        <f>AT$78*'[1]Coef Tec Tot como % VBP SetxSet'!AU70</f>
        <v>3634.2269300403755</v>
      </c>
      <c r="AU70" s="15">
        <f>AU$78*'[1]Coef Tec Tot como % VBP SetxSet'!AV70</f>
        <v>10094.623879067176</v>
      </c>
      <c r="AV70" s="15">
        <f>AV$78*'[1]Coef Tec Tot como % VBP SetxSet'!AW70</f>
        <v>614.05945362148475</v>
      </c>
      <c r="AW70" s="15">
        <f>AW$78*'[1]Coef Tec Tot como % VBP SetxSet'!AX70</f>
        <v>300.05196338144543</v>
      </c>
      <c r="AX70" s="15">
        <f>AX$78*'[1]Coef Tec Tot como % VBP SetxSet'!AY70</f>
        <v>1423.6955946094563</v>
      </c>
      <c r="AY70" s="15">
        <f>AY$78*'[1]Coef Tec Tot como % VBP SetxSet'!AZ70</f>
        <v>7521.7747264996415</v>
      </c>
      <c r="AZ70" s="15">
        <f>AZ$78*'[1]Coef Tec Tot como % VBP SetxSet'!BA70</f>
        <v>2783.0603223952426</v>
      </c>
      <c r="BA70" s="15">
        <f>BA$78*'[1]Coef Tec Tot como % VBP SetxSet'!BB70</f>
        <v>3249.0510900107433</v>
      </c>
      <c r="BB70" s="15">
        <f>BB$78*'[1]Coef Tec Tot como % VBP SetxSet'!BC70</f>
        <v>6178.5388156974277</v>
      </c>
      <c r="BC70" s="15">
        <f>BC$78*'[1]Coef Tec Tot como % VBP SetxSet'!BD70</f>
        <v>3364.0034824361956</v>
      </c>
      <c r="BD70" s="15">
        <f>BD$78*'[1]Coef Tec Tot como % VBP SetxSet'!BE70</f>
        <v>1790.0000918125106</v>
      </c>
      <c r="BE70" s="15">
        <f>BE$78*'[1]Coef Tec Tot como % VBP SetxSet'!BF70</f>
        <v>12546.204400912009</v>
      </c>
      <c r="BF70" s="15">
        <f t="shared" si="2"/>
        <v>135903.87248994518</v>
      </c>
      <c r="BG70" s="31"/>
      <c r="BH70" s="31"/>
      <c r="BK70" s="3"/>
      <c r="BL70" s="33"/>
    </row>
    <row r="71" spans="1:64">
      <c r="A71" s="37">
        <v>18</v>
      </c>
      <c r="B71" s="38" t="s">
        <v>192</v>
      </c>
      <c r="C71" s="15">
        <f>C$78*'[1]Coef Tec Tot como % VBP SetxSet'!D71</f>
        <v>0</v>
      </c>
      <c r="D71" s="15">
        <f>D$78*'[1]Coef Tec Tot como % VBP SetxSet'!E71</f>
        <v>0</v>
      </c>
      <c r="E71" s="15">
        <f>E$78*'[1]Coef Tec Tot como % VBP SetxSet'!F71</f>
        <v>669.72856203442348</v>
      </c>
      <c r="F71" s="15">
        <f>F$78*'[1]Coef Tec Tot como % VBP SetxSet'!G71</f>
        <v>50.129217684257007</v>
      </c>
      <c r="G71" s="15">
        <f>G$78*'[1]Coef Tec Tot como % VBP SetxSet'!H71</f>
        <v>17.027213540294085</v>
      </c>
      <c r="H71" s="15">
        <f>H$78*'[1]Coef Tec Tot como % VBP SetxSet'!I71</f>
        <v>267.20409430906295</v>
      </c>
      <c r="I71" s="15">
        <f>I$78*'[1]Coef Tec Tot como % VBP SetxSet'!J71</f>
        <v>14.018976840776549</v>
      </c>
      <c r="J71" s="15">
        <f>J$78*'[1]Coef Tec Tot como % VBP SetxSet'!K71</f>
        <v>16.010723959387317</v>
      </c>
      <c r="K71" s="15">
        <f>K$78*'[1]Coef Tec Tot como % VBP SetxSet'!L71</f>
        <v>7.0009316113534377</v>
      </c>
      <c r="L71" s="15">
        <f>L$78*'[1]Coef Tec Tot como % VBP SetxSet'!M71</f>
        <v>18.019642364670652</v>
      </c>
      <c r="M71" s="15">
        <f>M$78*'[1]Coef Tec Tot como % VBP SetxSet'!N71</f>
        <v>7.0111219459257814</v>
      </c>
      <c r="N71" s="15">
        <f>N$78*'[1]Coef Tec Tot como % VBP SetxSet'!O71</f>
        <v>62.067409655188165</v>
      </c>
      <c r="O71" s="15">
        <f>O$78*'[1]Coef Tec Tot como % VBP SetxSet'!P71</f>
        <v>60.021852410745062</v>
      </c>
      <c r="P71" s="15">
        <f>P$78*'[1]Coef Tec Tot como % VBP SetxSet'!Q71</f>
        <v>306.24886691958011</v>
      </c>
      <c r="Q71" s="15">
        <f>Q$78*'[1]Coef Tec Tot como % VBP SetxSet'!R71</f>
        <v>8.006890616728418</v>
      </c>
      <c r="R71" s="15">
        <f>R$78*'[1]Coef Tec Tot como % VBP SetxSet'!S71</f>
        <v>149.18211581130336</v>
      </c>
      <c r="S71" s="15">
        <f>S$78*'[1]Coef Tec Tot como % VBP SetxSet'!T71</f>
        <v>54.069354876329264</v>
      </c>
      <c r="T71" s="15">
        <f>T$78*'[1]Coef Tec Tot como % VBP SetxSet'!U71</f>
        <v>110.02419162360951</v>
      </c>
      <c r="U71" s="15">
        <f>U$78*'[1]Coef Tec Tot como % VBP SetxSet'!V71</f>
        <v>31.030896183624076</v>
      </c>
      <c r="V71" s="15">
        <f>V$78*'[1]Coef Tec Tot como % VBP SetxSet'!W71</f>
        <v>43.013462529757177</v>
      </c>
      <c r="W71" s="15">
        <f>W$78*'[1]Coef Tec Tot como % VBP SetxSet'!X71</f>
        <v>15.006937715812409</v>
      </c>
      <c r="X71" s="15">
        <f>X$78*'[1]Coef Tec Tot como % VBP SetxSet'!Y71</f>
        <v>38.04245522651437</v>
      </c>
      <c r="Y71" s="15">
        <f>Y$78*'[1]Coef Tec Tot como % VBP SetxSet'!Z71</f>
        <v>46.041182311032756</v>
      </c>
      <c r="Z71" s="15">
        <f>Z$78*'[1]Coef Tec Tot como % VBP SetxSet'!AA71</f>
        <v>6.0017896332177498</v>
      </c>
      <c r="AA71" s="15">
        <f>AA$78*'[1]Coef Tec Tot como % VBP SetxSet'!AB71</f>
        <v>70.053033939721004</v>
      </c>
      <c r="AB71" s="15">
        <f>AB$78*'[1]Coef Tec Tot como % VBP SetxSet'!AC71</f>
        <v>207.3381323818715</v>
      </c>
      <c r="AC71" s="15">
        <f>AC$78*'[1]Coef Tec Tot como % VBP SetxSet'!AD71</f>
        <v>46.078762201625331</v>
      </c>
      <c r="AD71" s="15">
        <f>AD$78*'[1]Coef Tec Tot como % VBP SetxSet'!AE71</f>
        <v>51.041327434687766</v>
      </c>
      <c r="AE71" s="15">
        <f>AE$78*'[1]Coef Tec Tot como % VBP SetxSet'!AF71</f>
        <v>89.09484026337104</v>
      </c>
      <c r="AF71" s="15">
        <f>AF$78*'[1]Coef Tec Tot como % VBP SetxSet'!AG71</f>
        <v>8.0034063478432689</v>
      </c>
      <c r="AG71" s="15">
        <f>AG$78*'[1]Coef Tec Tot como % VBP SetxSet'!AH71</f>
        <v>15.004654765800892</v>
      </c>
      <c r="AH71" s="15">
        <f>AH$78*'[1]Coef Tec Tot como % VBP SetxSet'!AI71</f>
        <v>83.080605567300054</v>
      </c>
      <c r="AI71" s="15">
        <f>AI$78*'[1]Coef Tec Tot como % VBP SetxSet'!AJ71</f>
        <v>79.050688272665639</v>
      </c>
      <c r="AJ71" s="15">
        <f>AJ$78*'[1]Coef Tec Tot como % VBP SetxSet'!AK71</f>
        <v>16.008386288909406</v>
      </c>
      <c r="AK71" s="15">
        <f>AK$78*'[1]Coef Tec Tot como % VBP SetxSet'!AL71</f>
        <v>63.058646536343566</v>
      </c>
      <c r="AL71" s="15">
        <f>AL$78*'[1]Coef Tec Tot como % VBP SetxSet'!AM71</f>
        <v>26.02831600299228</v>
      </c>
      <c r="AM71" s="15">
        <f>AM$78*'[1]Coef Tec Tot como % VBP SetxSet'!AN71</f>
        <v>58.072688641046618</v>
      </c>
      <c r="AN71" s="15">
        <f>AN$78*'[1]Coef Tec Tot como % VBP SetxSet'!AO71</f>
        <v>49.094741053295742</v>
      </c>
      <c r="AO71" s="15">
        <f>AO$78*'[1]Coef Tec Tot como % VBP SetxSet'!AP71</f>
        <v>13.005298006250362</v>
      </c>
      <c r="AP71" s="15">
        <f>AP$78*'[1]Coef Tec Tot como % VBP SetxSet'!AQ71</f>
        <v>271.1368219029394</v>
      </c>
      <c r="AQ71" s="15">
        <f>AQ$78*'[1]Coef Tec Tot como % VBP SetxSet'!AR71</f>
        <v>146.00663353726657</v>
      </c>
      <c r="AR71" s="15">
        <f>AR$78*'[1]Coef Tec Tot como % VBP SetxSet'!AS71</f>
        <v>312.12529459667962</v>
      </c>
      <c r="AS71" s="15">
        <f>AS$78*'[1]Coef Tec Tot como % VBP SetxSet'!AT71</f>
        <v>22.013624351981466</v>
      </c>
      <c r="AT71" s="15">
        <f>AT$78*'[1]Coef Tec Tot como % VBP SetxSet'!AU71</f>
        <v>9.0030394633535327</v>
      </c>
      <c r="AU71" s="15">
        <f>AU$78*'[1]Coef Tec Tot como % VBP SetxSet'!AV71</f>
        <v>1074.2792356438908</v>
      </c>
      <c r="AV71" s="15">
        <f>AV$78*'[1]Coef Tec Tot como % VBP SetxSet'!AW71</f>
        <v>0</v>
      </c>
      <c r="AW71" s="15">
        <f>AW$78*'[1]Coef Tec Tot como % VBP SetxSet'!AX71</f>
        <v>0</v>
      </c>
      <c r="AX71" s="15">
        <f>AX$78*'[1]Coef Tec Tot como % VBP SetxSet'!AY71</f>
        <v>4.0019552905395823</v>
      </c>
      <c r="AY71" s="15">
        <f>AY$78*'[1]Coef Tec Tot como % VBP SetxSet'!AZ71</f>
        <v>31.019690903483955</v>
      </c>
      <c r="AZ71" s="15">
        <f>AZ$78*'[1]Coef Tec Tot como % VBP SetxSet'!BA71</f>
        <v>199.0043133872272</v>
      </c>
      <c r="BA71" s="15">
        <f>BA$78*'[1]Coef Tec Tot como % VBP SetxSet'!BB71</f>
        <v>198.00311351866029</v>
      </c>
      <c r="BB71" s="15">
        <f>BB$78*'[1]Coef Tec Tot como % VBP SetxSet'!BC71</f>
        <v>81.007064433715058</v>
      </c>
      <c r="BC71" s="15">
        <f>BC$78*'[1]Coef Tec Tot como % VBP SetxSet'!BD71</f>
        <v>0</v>
      </c>
      <c r="BD71" s="15">
        <f>BD$78*'[1]Coef Tec Tot como % VBP SetxSet'!BE71</f>
        <v>6.0000003077514314</v>
      </c>
      <c r="BE71" s="15">
        <f>BE$78*'[1]Coef Tec Tot como % VBP SetxSet'!BF71</f>
        <v>75.001221908847484</v>
      </c>
      <c r="BF71" s="15">
        <f t="shared" si="2"/>
        <v>5297.5234267536562</v>
      </c>
      <c r="BG71" s="31"/>
      <c r="BH71" s="31"/>
      <c r="BK71" s="3"/>
      <c r="BL71" s="33"/>
    </row>
    <row r="72" spans="1:64">
      <c r="A72" s="37">
        <v>19</v>
      </c>
      <c r="B72" s="38" t="s">
        <v>193</v>
      </c>
      <c r="C72" s="15">
        <f>C$78*'[1]Coef Tec Tot como % VBP SetxSet'!D72</f>
        <v>0</v>
      </c>
      <c r="D72" s="15">
        <f>D$78*'[1]Coef Tec Tot como % VBP SetxSet'!E72</f>
        <v>0</v>
      </c>
      <c r="E72" s="15">
        <f>E$78*'[1]Coef Tec Tot como % VBP SetxSet'!F72</f>
        <v>1.0010890314415894</v>
      </c>
      <c r="F72" s="15">
        <f>F$78*'[1]Coef Tec Tot como % VBP SetxSet'!G72</f>
        <v>1.0025843536851402</v>
      </c>
      <c r="G72" s="15">
        <f>G$78*'[1]Coef Tec Tot como % VBP SetxSet'!H72</f>
        <v>1.0016007964878872</v>
      </c>
      <c r="H72" s="15">
        <f>H$78*'[1]Coef Tec Tot como % VBP SetxSet'!I72</f>
        <v>16.01223037058055</v>
      </c>
      <c r="I72" s="15">
        <f>I$78*'[1]Coef Tec Tot como % VBP SetxSet'!J72</f>
        <v>1.0013554886268965</v>
      </c>
      <c r="J72" s="15">
        <f>J$78*'[1]Coef Tec Tot como % VBP SetxSet'!K72</f>
        <v>3.0020107423851221</v>
      </c>
      <c r="K72" s="15">
        <f>K$78*'[1]Coef Tec Tot como % VBP SetxSet'!L72</f>
        <v>3.000399262008616</v>
      </c>
      <c r="L72" s="15">
        <f>L$78*'[1]Coef Tec Tot como % VBP SetxSet'!M72</f>
        <v>2.0021824849634058</v>
      </c>
      <c r="M72" s="15">
        <f>M$78*'[1]Coef Tec Tot como % VBP SetxSet'!N72</f>
        <v>2.0031776988359375</v>
      </c>
      <c r="N72" s="15">
        <f>N$78*'[1]Coef Tec Tot como % VBP SetxSet'!O72</f>
        <v>5.0054362625151745</v>
      </c>
      <c r="O72" s="15">
        <f>O$78*'[1]Coef Tec Tot como % VBP SetxSet'!P72</f>
        <v>4.001456827383004</v>
      </c>
      <c r="P72" s="15">
        <f>P$78*'[1]Coef Tec Tot como % VBP SetxSet'!Q72</f>
        <v>0</v>
      </c>
      <c r="Q72" s="15">
        <f>Q$78*'[1]Coef Tec Tot como % VBP SetxSet'!R72</f>
        <v>0</v>
      </c>
      <c r="R72" s="15">
        <f>R$78*'[1]Coef Tec Tot como % VBP SetxSet'!S72</f>
        <v>2.0024445075342738</v>
      </c>
      <c r="S72" s="15">
        <f>S$78*'[1]Coef Tec Tot como % VBP SetxSet'!T72</f>
        <v>1.001284349561653</v>
      </c>
      <c r="T72" s="15">
        <f>T$78*'[1]Coef Tec Tot como % VBP SetxSet'!U72</f>
        <v>3.0006597715529866</v>
      </c>
      <c r="U72" s="15">
        <f>U$78*'[1]Coef Tec Tot como % VBP SetxSet'!V72</f>
        <v>0</v>
      </c>
      <c r="V72" s="15">
        <f>V$78*'[1]Coef Tec Tot como % VBP SetxSet'!W72</f>
        <v>1.0003130820873762</v>
      </c>
      <c r="W72" s="15">
        <f>W$78*'[1]Coef Tec Tot como % VBP SetxSet'!X72</f>
        <v>1.0004625143874939</v>
      </c>
      <c r="X72" s="15">
        <f>X$78*'[1]Coef Tec Tot como % VBP SetxSet'!Y72</f>
        <v>1.0011172428030097</v>
      </c>
      <c r="Y72" s="15">
        <f>Y$78*'[1]Coef Tec Tot como % VBP SetxSet'!Z72</f>
        <v>4.0035810705245876</v>
      </c>
      <c r="Z72" s="15">
        <f>Z$78*'[1]Coef Tec Tot como % VBP SetxSet'!AA72</f>
        <v>0</v>
      </c>
      <c r="AA72" s="15">
        <f>AA$78*'[1]Coef Tec Tot como % VBP SetxSet'!AB72</f>
        <v>1.0007576277103001</v>
      </c>
      <c r="AB72" s="15">
        <f>AB$78*'[1]Coef Tec Tot como % VBP SetxSet'!AC72</f>
        <v>2.0032669795349904</v>
      </c>
      <c r="AC72" s="15">
        <f>AC$78*'[1]Coef Tec Tot como % VBP SetxSet'!AD72</f>
        <v>1.0017122217744638</v>
      </c>
      <c r="AD72" s="15">
        <f>AD$78*'[1]Coef Tec Tot como % VBP SetxSet'!AE72</f>
        <v>4.0032413674264919</v>
      </c>
      <c r="AE72" s="15">
        <f>AE$78*'[1]Coef Tec Tot como % VBP SetxSet'!AF72</f>
        <v>7.0074593465572734</v>
      </c>
      <c r="AF72" s="15">
        <f>AF$78*'[1]Coef Tec Tot como % VBP SetxSet'!AG72</f>
        <v>1.0004257934804086</v>
      </c>
      <c r="AG72" s="15">
        <f>AG$78*'[1]Coef Tec Tot como % VBP SetxSet'!AH72</f>
        <v>1.0003103177200594</v>
      </c>
      <c r="AH72" s="15">
        <f>AH$78*'[1]Coef Tec Tot como % VBP SetxSet'!AI72</f>
        <v>2.0019423028265071</v>
      </c>
      <c r="AI72" s="15">
        <f>AI$78*'[1]Coef Tec Tot como % VBP SetxSet'!AJ72</f>
        <v>3.0019248711138848</v>
      </c>
      <c r="AJ72" s="15">
        <f>AJ$78*'[1]Coef Tec Tot como % VBP SetxSet'!AK72</f>
        <v>0</v>
      </c>
      <c r="AK72" s="15">
        <f>AK$78*'[1]Coef Tec Tot como % VBP SetxSet'!AL72</f>
        <v>2.0018617948045576</v>
      </c>
      <c r="AL72" s="15">
        <f>AL$78*'[1]Coef Tec Tot como % VBP SetxSet'!AM72</f>
        <v>1.0010890770381646</v>
      </c>
      <c r="AM72" s="15">
        <f>AM$78*'[1]Coef Tec Tot como % VBP SetxSet'!AN72</f>
        <v>4.0050130097273531</v>
      </c>
      <c r="AN72" s="15">
        <f>AN$78*'[1]Coef Tec Tot como % VBP SetxSet'!AO72</f>
        <v>0</v>
      </c>
      <c r="AO72" s="15">
        <f>AO$78*'[1]Coef Tec Tot como % VBP SetxSet'!AP72</f>
        <v>2.0008150778846709</v>
      </c>
      <c r="AP72" s="15">
        <f>AP$78*'[1]Coef Tec Tot como % VBP SetxSet'!AQ72</f>
        <v>1.0005048778706251</v>
      </c>
      <c r="AQ72" s="15">
        <f>AQ$78*'[1]Coef Tec Tot como % VBP SetxSet'!AR72</f>
        <v>27.001226750042449</v>
      </c>
      <c r="AR72" s="15">
        <f>AR$78*'[1]Coef Tec Tot como % VBP SetxSet'!AS72</f>
        <v>64.025701455729148</v>
      </c>
      <c r="AS72" s="15">
        <f>AS$78*'[1]Coef Tec Tot como % VBP SetxSet'!AT72</f>
        <v>20.012385774528607</v>
      </c>
      <c r="AT72" s="15">
        <f>AT$78*'[1]Coef Tec Tot como % VBP SetxSet'!AU72</f>
        <v>9.0030394633535327</v>
      </c>
      <c r="AU72" s="15">
        <f>AU$78*'[1]Coef Tec Tot como % VBP SetxSet'!AV72</f>
        <v>0</v>
      </c>
      <c r="AV72" s="15">
        <f>AV$78*'[1]Coef Tec Tot como % VBP SetxSet'!AW72</f>
        <v>1.0000968300024182</v>
      </c>
      <c r="AW72" s="15">
        <f>AW$78*'[1]Coef Tec Tot como % VBP SetxSet'!AX72</f>
        <v>0</v>
      </c>
      <c r="AX72" s="15">
        <f>AX$78*'[1]Coef Tec Tot como % VBP SetxSet'!AY72</f>
        <v>7.0034217584442686</v>
      </c>
      <c r="AY72" s="15">
        <f>AY$78*'[1]Coef Tec Tot como % VBP SetxSet'!AZ72</f>
        <v>33.020961284353888</v>
      </c>
      <c r="AZ72" s="15">
        <f>AZ$78*'[1]Coef Tec Tot como % VBP SetxSet'!BA72</f>
        <v>0</v>
      </c>
      <c r="BA72" s="15">
        <f>BA$78*'[1]Coef Tec Tot como % VBP SetxSet'!BB72</f>
        <v>0</v>
      </c>
      <c r="BB72" s="15">
        <f>BB$78*'[1]Coef Tec Tot como % VBP SetxSet'!BC72</f>
        <v>0</v>
      </c>
      <c r="BC72" s="15">
        <f>BC$78*'[1]Coef Tec Tot como % VBP SetxSet'!BD72</f>
        <v>3708.0038385473877</v>
      </c>
      <c r="BD72" s="15">
        <f>BD$78*'[1]Coef Tec Tot como % VBP SetxSet'!BE72</f>
        <v>2915.000149515904</v>
      </c>
      <c r="BE72" s="15">
        <f>BE$78*'[1]Coef Tec Tot como % VBP SetxSet'!BF72</f>
        <v>31821.518431485812</v>
      </c>
      <c r="BF72" s="15">
        <f t="shared" si="2"/>
        <v>38689.662963388393</v>
      </c>
      <c r="BG72" s="31"/>
      <c r="BH72" s="31"/>
      <c r="BK72" s="3"/>
      <c r="BL72" s="33"/>
    </row>
    <row r="73" spans="1:64">
      <c r="A73" s="37">
        <v>20</v>
      </c>
      <c r="B73" s="38" t="s">
        <v>194</v>
      </c>
      <c r="C73" s="15">
        <f>C$78*'[1]Coef Tec Tot como % VBP SetxSet'!D73</f>
        <v>44577.445102429672</v>
      </c>
      <c r="D73" s="15">
        <f>D$78*'[1]Coef Tec Tot como % VBP SetxSet'!E73</f>
        <v>14968.658824598555</v>
      </c>
      <c r="E73" s="15">
        <f>E$78*'[1]Coef Tec Tot como % VBP SetxSet'!F73</f>
        <v>22859.868032968701</v>
      </c>
      <c r="F73" s="15">
        <f>F$78*'[1]Coef Tec Tot como % VBP SetxSet'!G73</f>
        <v>8738.5252267196811</v>
      </c>
      <c r="G73" s="15">
        <f>G$78*'[1]Coef Tec Tot como % VBP SetxSet'!H73</f>
        <v>2859.5702739729181</v>
      </c>
      <c r="H73" s="15">
        <f>H$78*'[1]Coef Tec Tot como % VBP SetxSet'!I73</f>
        <v>24004.334854296572</v>
      </c>
      <c r="I73" s="15">
        <f>I$78*'[1]Coef Tec Tot como % VBP SetxSet'!J73</f>
        <v>794.07490248112879</v>
      </c>
      <c r="J73" s="15">
        <f>J$78*'[1]Coef Tec Tot como % VBP SetxSet'!K73</f>
        <v>7781.2118442622368</v>
      </c>
      <c r="K73" s="15">
        <f>K$78*'[1]Coef Tec Tot como % VBP SetxSet'!L73</f>
        <v>5277.7023018731561</v>
      </c>
      <c r="L73" s="15">
        <f>L$78*'[1]Coef Tec Tot como % VBP SetxSet'!M73</f>
        <v>1290.4066115589151</v>
      </c>
      <c r="M73" s="15">
        <f>M$78*'[1]Coef Tec Tot como % VBP SetxSet'!N73</f>
        <v>3635.7675233872264</v>
      </c>
      <c r="N73" s="15">
        <f>N$78*'[1]Coef Tec Tot como % VBP SetxSet'!O73</f>
        <v>5068.5047594228654</v>
      </c>
      <c r="O73" s="15">
        <f>O$78*'[1]Coef Tec Tot como % VBP SetxSet'!P73</f>
        <v>7686.7985654027525</v>
      </c>
      <c r="P73" s="15">
        <f>P$78*'[1]Coef Tec Tot como % VBP SetxSet'!Q73</f>
        <v>8680.0536692598653</v>
      </c>
      <c r="Q73" s="15">
        <f>Q$78*'[1]Coef Tec Tot como % VBP SetxSet'!R73</f>
        <v>4119.5452223067705</v>
      </c>
      <c r="R73" s="15">
        <f>R$78*'[1]Coef Tec Tot como % VBP SetxSet'!S73</f>
        <v>5900.202741449737</v>
      </c>
      <c r="S73" s="15">
        <f>S$78*'[1]Coef Tec Tot como % VBP SetxSet'!T73</f>
        <v>3522.5183417578946</v>
      </c>
      <c r="T73" s="15">
        <f>T$78*'[1]Coef Tec Tot como % VBP SetxSet'!U73</f>
        <v>7274.5995061682906</v>
      </c>
      <c r="U73" s="15">
        <f>U$78*'[1]Coef Tec Tot como % VBP SetxSet'!V73</f>
        <v>1186.1810315353075</v>
      </c>
      <c r="V73" s="15">
        <f>V$78*'[1]Coef Tec Tot como % VBP SetxSet'!W73</f>
        <v>3293.0306662316425</v>
      </c>
      <c r="W73" s="15">
        <f>W$78*'[1]Coef Tec Tot como % VBP SetxSet'!X73</f>
        <v>899.41580043435704</v>
      </c>
      <c r="X73" s="15">
        <f>X$78*'[1]Coef Tec Tot como % VBP SetxSet'!Y73</f>
        <v>1281.4300707878524</v>
      </c>
      <c r="Y73" s="15">
        <f>Y$78*'[1]Coef Tec Tot como % VBP SetxSet'!Z73</f>
        <v>4934.413669421554</v>
      </c>
      <c r="Z73" s="15">
        <f>Z$78*'[1]Coef Tec Tot como % VBP SetxSet'!AA73</f>
        <v>1526.4551633817146</v>
      </c>
      <c r="AA73" s="15">
        <f>AA$78*'[1]Coef Tec Tot como % VBP SetxSet'!AB73</f>
        <v>3782.8638327449339</v>
      </c>
      <c r="AB73" s="15">
        <f>AB$78*'[1]Coef Tec Tot como % VBP SetxSet'!AC73</f>
        <v>13872.623833279808</v>
      </c>
      <c r="AC73" s="15">
        <f>AC$78*'[1]Coef Tec Tot como % VBP SetxSet'!AD73</f>
        <v>4939.4429655698814</v>
      </c>
      <c r="AD73" s="15">
        <f>AD$78*'[1]Coef Tec Tot como % VBP SetxSet'!AE73</f>
        <v>12869.420185934314</v>
      </c>
      <c r="AE73" s="15">
        <f>AE$78*'[1]Coef Tec Tot como % VBP SetxSet'!AF73</f>
        <v>4785.0936680776813</v>
      </c>
      <c r="AF73" s="15">
        <f>AF$78*'[1]Coef Tec Tot como % VBP SetxSet'!AG73</f>
        <v>715.30444233849221</v>
      </c>
      <c r="AG73" s="15">
        <f>AG$78*'[1]Coef Tec Tot como % VBP SetxSet'!AH73</f>
        <v>460.1427461512273</v>
      </c>
      <c r="AH73" s="15">
        <f>AH$78*'[1]Coef Tec Tot como % VBP SetxSet'!AI73</f>
        <v>4622.4847772264047</v>
      </c>
      <c r="AI73" s="15">
        <f>AI$78*'[1]Coef Tec Tot como % VBP SetxSet'!AJ73</f>
        <v>841.53960553559239</v>
      </c>
      <c r="AJ73" s="15">
        <f>AJ$78*'[1]Coef Tec Tot como % VBP SetxSet'!AK73</f>
        <v>3421.7925692543859</v>
      </c>
      <c r="AK73" s="15">
        <f>AK$78*'[1]Coef Tec Tot como % VBP SetxSet'!AL73</f>
        <v>-2690.5022522173258</v>
      </c>
      <c r="AL73" s="15">
        <f>AL$78*'[1]Coef Tec Tot como % VBP SetxSet'!AM73</f>
        <v>134.14593632311406</v>
      </c>
      <c r="AM73" s="15">
        <f>AM$78*'[1]Coef Tec Tot como % VBP SetxSet'!AN73</f>
        <v>4428.5431355060209</v>
      </c>
      <c r="AN73" s="15">
        <f>AN$78*'[1]Coef Tec Tot como % VBP SetxSet'!AO73</f>
        <v>1468.834497635338</v>
      </c>
      <c r="AO73" s="15">
        <f>AO$78*'[1]Coef Tec Tot como % VBP SetxSet'!AP73</f>
        <v>8142.3169594516685</v>
      </c>
      <c r="AP73" s="15">
        <f>AP$78*'[1]Coef Tec Tot como % VBP SetxSet'!AQ73</f>
        <v>54622.563807346778</v>
      </c>
      <c r="AQ73" s="15">
        <f>AQ$78*'[1]Coef Tec Tot como % VBP SetxSet'!AR73</f>
        <v>60973.770228771777</v>
      </c>
      <c r="AR73" s="15">
        <f>AR$78*'[1]Coef Tec Tot como % VBP SetxSet'!AS73</f>
        <v>111501.75948673756</v>
      </c>
      <c r="AS73" s="15">
        <f>AS$78*'[1]Coef Tec Tot como % VBP SetxSet'!AT73</f>
        <v>51835.081013895273</v>
      </c>
      <c r="AT73" s="15">
        <f>AT$78*'[1]Coef Tec Tot como % VBP SetxSet'!AU73</f>
        <v>48576.399593383052</v>
      </c>
      <c r="AU73" s="15">
        <f>AU$78*'[1]Coef Tec Tot como % VBP SetxSet'!AV73</f>
        <v>76872.981468286729</v>
      </c>
      <c r="AV73" s="15">
        <f>AV$78*'[1]Coef Tec Tot como % VBP SetxSet'!AW73</f>
        <v>161307.61790475002</v>
      </c>
      <c r="AW73" s="15">
        <f>AW$78*'[1]Coef Tec Tot como % VBP SetxSet'!AX73</f>
        <v>12497.164274837201</v>
      </c>
      <c r="AX73" s="15">
        <f>AX$78*'[1]Coef Tec Tot como % VBP SetxSet'!AY73</f>
        <v>17452.527022043119</v>
      </c>
      <c r="AY73" s="15">
        <f>AY$78*'[1]Coef Tec Tot como % VBP SetxSet'!AZ73</f>
        <v>39429.029043899412</v>
      </c>
      <c r="AZ73" s="15">
        <f>AZ$78*'[1]Coef Tec Tot como % VBP SetxSet'!BA73</f>
        <v>2379.0515655689119</v>
      </c>
      <c r="BA73" s="15">
        <f>BA$78*'[1]Coef Tec Tot como % VBP SetxSet'!BB73</f>
        <v>13265.208590025397</v>
      </c>
      <c r="BB73" s="15">
        <f>BB$78*'[1]Coef Tec Tot como % VBP SetxSet'!BC73</f>
        <v>17943.564815675501</v>
      </c>
      <c r="BC73" s="15">
        <f>BC$78*'[1]Coef Tec Tot como % VBP SetxSet'!BD73</f>
        <v>4593.0047547055428</v>
      </c>
      <c r="BD73" s="15">
        <f>BD$78*'[1]Coef Tec Tot como % VBP SetxSet'!BE73</f>
        <v>2791.000143155708</v>
      </c>
      <c r="BE73" s="15">
        <f>BE$78*'[1]Coef Tec Tot como % VBP SetxSet'!BF73</f>
        <v>26385.429867532548</v>
      </c>
      <c r="BF73" s="15">
        <f t="shared" si="2"/>
        <v>956380.91518953547</v>
      </c>
      <c r="BG73" s="31"/>
      <c r="BH73" s="31"/>
      <c r="BK73" s="3"/>
      <c r="BL73" s="33"/>
    </row>
    <row r="74" spans="1:64">
      <c r="A74" s="37">
        <v>21</v>
      </c>
      <c r="B74" s="38" t="s">
        <v>195</v>
      </c>
      <c r="C74" s="15">
        <f>C$78*'[1]Coef Tec Tot como % VBP SetxSet'!D74</f>
        <v>31106.316163001404</v>
      </c>
      <c r="D74" s="15">
        <f>D$78*'[1]Coef Tec Tot como % VBP SetxSet'!E74</f>
        <v>17009.703139963909</v>
      </c>
      <c r="E74" s="15">
        <f>E$78*'[1]Coef Tec Tot como % VBP SetxSet'!F74</f>
        <v>0</v>
      </c>
      <c r="F74" s="15">
        <f>F$78*'[1]Coef Tec Tot como % VBP SetxSet'!G74</f>
        <v>0</v>
      </c>
      <c r="G74" s="15">
        <f>G$78*'[1]Coef Tec Tot como % VBP SetxSet'!H74</f>
        <v>246.39379593602027</v>
      </c>
      <c r="H74" s="15">
        <f>H$78*'[1]Coef Tec Tot como % VBP SetxSet'!I74</f>
        <v>1790.3675083105381</v>
      </c>
      <c r="I74" s="15">
        <f>I$78*'[1]Coef Tec Tot como % VBP SetxSet'!J74</f>
        <v>0</v>
      </c>
      <c r="J74" s="15">
        <f>J$78*'[1]Coef Tec Tot como % VBP SetxSet'!K74</f>
        <v>1797.2037644412262</v>
      </c>
      <c r="K74" s="15">
        <f>K$78*'[1]Coef Tec Tot como % VBP SetxSet'!L74</f>
        <v>4595.6115363098634</v>
      </c>
      <c r="L74" s="15">
        <f>L$78*'[1]Coef Tec Tot como % VBP SetxSet'!M74</f>
        <v>265.28917925765126</v>
      </c>
      <c r="M74" s="15">
        <f>M$78*'[1]Coef Tec Tot como % VBP SetxSet'!N74</f>
        <v>574.91199956591413</v>
      </c>
      <c r="N74" s="15">
        <f>N$78*'[1]Coef Tec Tot como % VBP SetxSet'!O74</f>
        <v>41.04457735262443</v>
      </c>
      <c r="O74" s="15">
        <f>O$78*'[1]Coef Tec Tot como % VBP SetxSet'!P74</f>
        <v>856.31176105996292</v>
      </c>
      <c r="P74" s="15">
        <f>P$78*'[1]Coef Tec Tot como % VBP SetxSet'!Q74</f>
        <v>0</v>
      </c>
      <c r="Q74" s="15">
        <f>Q$78*'[1]Coef Tec Tot como % VBP SetxSet'!R74</f>
        <v>0</v>
      </c>
      <c r="R74" s="15">
        <f>R$78*'[1]Coef Tec Tot como % VBP SetxSet'!S74</f>
        <v>0</v>
      </c>
      <c r="S74" s="15">
        <f>S$78*'[1]Coef Tec Tot como % VBP SetxSet'!T74</f>
        <v>0</v>
      </c>
      <c r="T74" s="15">
        <f>T$78*'[1]Coef Tec Tot como % VBP SetxSet'!U74</f>
        <v>0</v>
      </c>
      <c r="U74" s="15">
        <f>U$78*'[1]Coef Tec Tot como % VBP SetxSet'!V74</f>
        <v>0</v>
      </c>
      <c r="V74" s="15">
        <f>V$78*'[1]Coef Tec Tot como % VBP SetxSet'!W74</f>
        <v>39.012210201407676</v>
      </c>
      <c r="W74" s="15">
        <f>W$78*'[1]Coef Tec Tot como % VBP SetxSet'!X74</f>
        <v>0</v>
      </c>
      <c r="X74" s="15">
        <f>X$78*'[1]Coef Tec Tot como % VBP SetxSet'!Y74</f>
        <v>44.049158683332429</v>
      </c>
      <c r="Y74" s="15">
        <f>Y$78*'[1]Coef Tec Tot como % VBP SetxSet'!Z74</f>
        <v>174.15577656781954</v>
      </c>
      <c r="Z74" s="15">
        <f>Z$78*'[1]Coef Tec Tot como % VBP SetxSet'!AA74</f>
        <v>0</v>
      </c>
      <c r="AA74" s="15">
        <f>AA$78*'[1]Coef Tec Tot como % VBP SetxSet'!AB74</f>
        <v>275.20834762033252</v>
      </c>
      <c r="AB74" s="15">
        <f>AB$78*'[1]Coef Tec Tot como % VBP SetxSet'!AC74</f>
        <v>0</v>
      </c>
      <c r="AC74" s="15">
        <f>AC$78*'[1]Coef Tec Tot como % VBP SetxSet'!AD74</f>
        <v>16.027395548391421</v>
      </c>
      <c r="AD74" s="15">
        <f>AD$78*'[1]Coef Tec Tot como % VBP SetxSet'!AE74</f>
        <v>1626.3168055170124</v>
      </c>
      <c r="AE74" s="15">
        <f>AE$78*'[1]Coef Tec Tot como % VBP SetxSet'!AF74</f>
        <v>280.29837386229093</v>
      </c>
      <c r="AF74" s="15">
        <f>AF$78*'[1]Coef Tec Tot como % VBP SetxSet'!AG74</f>
        <v>0</v>
      </c>
      <c r="AG74" s="15">
        <f>AG$78*'[1]Coef Tec Tot como % VBP SetxSet'!AH74</f>
        <v>0</v>
      </c>
      <c r="AH74" s="15">
        <f>AH$78*'[1]Coef Tec Tot como % VBP SetxSet'!AI74</f>
        <v>97.094201687085601</v>
      </c>
      <c r="AI74" s="15">
        <f>AI$78*'[1]Coef Tec Tot como % VBP SetxSet'!AJ74</f>
        <v>9.0057746133416536</v>
      </c>
      <c r="AJ74" s="15">
        <f>AJ$78*'[1]Coef Tec Tot como % VBP SetxSet'!AK74</f>
        <v>415.21751936858772</v>
      </c>
      <c r="AK74" s="15">
        <f>AK$78*'[1]Coef Tec Tot como % VBP SetxSet'!AL74</f>
        <v>0</v>
      </c>
      <c r="AL74" s="15">
        <f>AL$78*'[1]Coef Tec Tot como % VBP SetxSet'!AM74</f>
        <v>0</v>
      </c>
      <c r="AM74" s="15">
        <f>AM$78*'[1]Coef Tec Tot como % VBP SetxSet'!AN74</f>
        <v>25.031331310795959</v>
      </c>
      <c r="AN74" s="15">
        <f>AN$78*'[1]Coef Tec Tot como % VBP SetxSet'!AO74</f>
        <v>93.179814652173548</v>
      </c>
      <c r="AO74" s="15">
        <f>AO$78*'[1]Coef Tec Tot como % VBP SetxSet'!AP74</f>
        <v>2183.8896575111185</v>
      </c>
      <c r="AP74" s="15">
        <f>AP$78*'[1]Coef Tec Tot como % VBP SetxSet'!AQ74</f>
        <v>0</v>
      </c>
      <c r="AQ74" s="15">
        <f>AQ$78*'[1]Coef Tec Tot como % VBP SetxSet'!AR74</f>
        <v>21046.956228940493</v>
      </c>
      <c r="AR74" s="15">
        <f>AR$78*'[1]Coef Tec Tot como % VBP SetxSet'!AS74</f>
        <v>39651.917232801257</v>
      </c>
      <c r="AS74" s="15">
        <f>AS$78*'[1]Coef Tec Tot como % VBP SetxSet'!AT74</f>
        <v>17316.717410699603</v>
      </c>
      <c r="AT74" s="15">
        <f>AT$78*'[1]Coef Tec Tot como % VBP SetxSet'!AU74</f>
        <v>8148.7510520530959</v>
      </c>
      <c r="AU74" s="15">
        <f>AU$78*'[1]Coef Tec Tot como % VBP SetxSet'!AV74</f>
        <v>1051.2732557371783</v>
      </c>
      <c r="AV74" s="15">
        <f>AV$78*'[1]Coef Tec Tot como % VBP SetxSet'!AW74</f>
        <v>2123.2055700951341</v>
      </c>
      <c r="AW74" s="15">
        <f>AW$78*'[1]Coef Tec Tot como % VBP SetxSet'!AX74</f>
        <v>7534.3048005080936</v>
      </c>
      <c r="AX74" s="15">
        <f>AX$78*'[1]Coef Tec Tot como % VBP SetxSet'!AY74</f>
        <v>8532.1686794303896</v>
      </c>
      <c r="AY74" s="15">
        <f>AY$78*'[1]Coef Tec Tot como % VBP SetxSet'!AZ74</f>
        <v>12370.852859347488</v>
      </c>
      <c r="AZ74" s="15">
        <f>AZ$78*'[1]Coef Tec Tot como % VBP SetxSet'!BA74</f>
        <v>1569.0340085656255</v>
      </c>
      <c r="BA74" s="15">
        <f>BA$78*'[1]Coef Tec Tot como % VBP SetxSet'!BB74</f>
        <v>8597.1351864642547</v>
      </c>
      <c r="BB74" s="15">
        <f>BB$78*'[1]Coef Tec Tot como % VBP SetxSet'!BC74</f>
        <v>9447.823922287731</v>
      </c>
      <c r="BC74" s="15">
        <f>BC$78*'[1]Coef Tec Tot como % VBP SetxSet'!BD74</f>
        <v>0</v>
      </c>
      <c r="BD74" s="15">
        <f>BD$78*'[1]Coef Tec Tot como % VBP SetxSet'!BE74</f>
        <v>0</v>
      </c>
      <c r="BE74" s="15">
        <f>BE$78*'[1]Coef Tec Tot como % VBP SetxSet'!BF74</f>
        <v>0</v>
      </c>
      <c r="BF74" s="15">
        <f t="shared" si="2"/>
        <v>200951.77999927316</v>
      </c>
      <c r="BG74" s="31"/>
      <c r="BH74" s="31"/>
      <c r="BK74" s="3"/>
      <c r="BL74" s="33"/>
    </row>
    <row r="75" spans="1:64">
      <c r="A75" s="37">
        <v>22</v>
      </c>
      <c r="B75" s="38" t="s">
        <v>196</v>
      </c>
      <c r="C75" s="15">
        <f>C$78*'[1]Coef Tec Tot como % VBP SetxSet'!D75</f>
        <v>13471.12893942827</v>
      </c>
      <c r="D75" s="15">
        <f>D$78*'[1]Coef Tec Tot como % VBP SetxSet'!E75</f>
        <v>-2041.0443153653532</v>
      </c>
      <c r="E75" s="15">
        <f>E$78*'[1]Coef Tec Tot como % VBP SetxSet'!F75</f>
        <v>22859.868032968701</v>
      </c>
      <c r="F75" s="15">
        <f>F$78*'[1]Coef Tec Tot como % VBP SetxSet'!G75</f>
        <v>8738.5252267196811</v>
      </c>
      <c r="G75" s="15">
        <f>G$78*'[1]Coef Tec Tot como % VBP SetxSet'!H75</f>
        <v>2613.1764780368981</v>
      </c>
      <c r="H75" s="15">
        <f>H$78*'[1]Coef Tec Tot como % VBP SetxSet'!I75</f>
        <v>22213.967345986031</v>
      </c>
      <c r="I75" s="15">
        <f>I$78*'[1]Coef Tec Tot como % VBP SetxSet'!J75</f>
        <v>794.07490248112879</v>
      </c>
      <c r="J75" s="15">
        <f>J$78*'[1]Coef Tec Tot como % VBP SetxSet'!K75</f>
        <v>5984.0080798210101</v>
      </c>
      <c r="K75" s="15">
        <f>K$78*'[1]Coef Tec Tot como % VBP SetxSet'!L75</f>
        <v>682.09076556329205</v>
      </c>
      <c r="L75" s="15">
        <f>L$78*'[1]Coef Tec Tot como % VBP SetxSet'!M75</f>
        <v>1025.1174323012638</v>
      </c>
      <c r="M75" s="15">
        <f>M$78*'[1]Coef Tec Tot como % VBP SetxSet'!N75</f>
        <v>3060.8555238213125</v>
      </c>
      <c r="N75" s="15">
        <f>N$78*'[1]Coef Tec Tot como % VBP SetxSet'!O75</f>
        <v>5027.460182070241</v>
      </c>
      <c r="O75" s="15">
        <f>O$78*'[1]Coef Tec Tot como % VBP SetxSet'!P75</f>
        <v>6830.4868043427887</v>
      </c>
      <c r="P75" s="15">
        <f>P$78*'[1]Coef Tec Tot como % VBP SetxSet'!Q75</f>
        <v>8680.0536692598653</v>
      </c>
      <c r="Q75" s="15">
        <f>Q$78*'[1]Coef Tec Tot como % VBP SetxSet'!R75</f>
        <v>4119.5452223067705</v>
      </c>
      <c r="R75" s="15">
        <f>R$78*'[1]Coef Tec Tot como % VBP SetxSet'!S75</f>
        <v>5900.202741449737</v>
      </c>
      <c r="S75" s="15">
        <f>S$78*'[1]Coef Tec Tot como % VBP SetxSet'!T75</f>
        <v>3522.5183417578946</v>
      </c>
      <c r="T75" s="15">
        <f>T$78*'[1]Coef Tec Tot como % VBP SetxSet'!U75</f>
        <v>7274.5995061682906</v>
      </c>
      <c r="U75" s="15">
        <f>U$78*'[1]Coef Tec Tot como % VBP SetxSet'!V75</f>
        <v>1186.1810315353075</v>
      </c>
      <c r="V75" s="15">
        <f>V$78*'[1]Coef Tec Tot como % VBP SetxSet'!W75</f>
        <v>3254.018456030235</v>
      </c>
      <c r="W75" s="15">
        <f>W$78*'[1]Coef Tec Tot como % VBP SetxSet'!X75</f>
        <v>899.41580043435704</v>
      </c>
      <c r="X75" s="15">
        <f>X$78*'[1]Coef Tec Tot como % VBP SetxSet'!Y75</f>
        <v>1237.3809121045201</v>
      </c>
      <c r="Y75" s="15">
        <f>Y$78*'[1]Coef Tec Tot como % VBP SetxSet'!Z75</f>
        <v>4760.2578928537341</v>
      </c>
      <c r="Z75" s="15">
        <f>Z$78*'[1]Coef Tec Tot como % VBP SetxSet'!AA75</f>
        <v>1526.4551633817146</v>
      </c>
      <c r="AA75" s="15">
        <f>AA$78*'[1]Coef Tec Tot como % VBP SetxSet'!AB75</f>
        <v>3507.6554851246019</v>
      </c>
      <c r="AB75" s="15">
        <f>AB$78*'[1]Coef Tec Tot como % VBP SetxSet'!AC75</f>
        <v>13872.623833279808</v>
      </c>
      <c r="AC75" s="15">
        <f>AC$78*'[1]Coef Tec Tot como % VBP SetxSet'!AD75</f>
        <v>4923.4155700214887</v>
      </c>
      <c r="AD75" s="15">
        <f>AD$78*'[1]Coef Tec Tot como % VBP SetxSet'!AE75</f>
        <v>11243.103380417302</v>
      </c>
      <c r="AE75" s="15">
        <f>AE$78*'[1]Coef Tec Tot como % VBP SetxSet'!AF75</f>
        <v>4504.7952942153897</v>
      </c>
      <c r="AF75" s="15">
        <f>AF$78*'[1]Coef Tec Tot como % VBP SetxSet'!AG75</f>
        <v>715.30444233849221</v>
      </c>
      <c r="AG75" s="15">
        <f>AG$78*'[1]Coef Tec Tot como % VBP SetxSet'!AH75</f>
        <v>460.1427461512273</v>
      </c>
      <c r="AH75" s="15">
        <f>AH$78*'[1]Coef Tec Tot como % VBP SetxSet'!AI75</f>
        <v>4525.3905755393198</v>
      </c>
      <c r="AI75" s="15">
        <f>AI$78*'[1]Coef Tec Tot como % VBP SetxSet'!AJ75</f>
        <v>832.53383092225079</v>
      </c>
      <c r="AJ75" s="15">
        <f>AJ$78*'[1]Coef Tec Tot como % VBP SetxSet'!AK75</f>
        <v>3006.5750498857979</v>
      </c>
      <c r="AK75" s="15">
        <f>AK$78*'[1]Coef Tec Tot como % VBP SetxSet'!AL75</f>
        <v>-2690.5022522173258</v>
      </c>
      <c r="AL75" s="15">
        <f>AL$78*'[1]Coef Tec Tot como % VBP SetxSet'!AM75</f>
        <v>134.14593632311406</v>
      </c>
      <c r="AM75" s="15">
        <f>AM$78*'[1]Coef Tec Tot como % VBP SetxSet'!AN75</f>
        <v>4403.5118041952246</v>
      </c>
      <c r="AN75" s="15">
        <f>AN$78*'[1]Coef Tec Tot como % VBP SetxSet'!AO75</f>
        <v>1375.6546829831643</v>
      </c>
      <c r="AO75" s="15">
        <f>AO$78*'[1]Coef Tec Tot como % VBP SetxSet'!AP75</f>
        <v>5958.4273019405509</v>
      </c>
      <c r="AP75" s="15">
        <f>AP$78*'[1]Coef Tec Tot como % VBP SetxSet'!AQ75</f>
        <v>54622.563807346778</v>
      </c>
      <c r="AQ75" s="15">
        <f>AQ$78*'[1]Coef Tec Tot como % VBP SetxSet'!AR75</f>
        <v>39926.813999831284</v>
      </c>
      <c r="AR75" s="15">
        <f>AR$78*'[1]Coef Tec Tot como % VBP SetxSet'!AS75</f>
        <v>71849.842253936309</v>
      </c>
      <c r="AS75" s="15">
        <f>AS$78*'[1]Coef Tec Tot como % VBP SetxSet'!AT75</f>
        <v>34518.363603195663</v>
      </c>
      <c r="AT75" s="15">
        <f>AT$78*'[1]Coef Tec Tot como % VBP SetxSet'!AU75</f>
        <v>40427.648541329952</v>
      </c>
      <c r="AU75" s="15">
        <f>AU$78*'[1]Coef Tec Tot como % VBP SetxSet'!AV75</f>
        <v>75821.708212549551</v>
      </c>
      <c r="AV75" s="15">
        <f>AV$78*'[1]Coef Tec Tot como % VBP SetxSet'!AW75</f>
        <v>159184.41233465492</v>
      </c>
      <c r="AW75" s="15">
        <f>AW$78*'[1]Coef Tec Tot como % VBP SetxSet'!AX75</f>
        <v>4962.8594743291069</v>
      </c>
      <c r="AX75" s="15">
        <f>AX$78*'[1]Coef Tec Tot como % VBP SetxSet'!AY75</f>
        <v>8920.3583426127279</v>
      </c>
      <c r="AY75" s="15">
        <f>AY$78*'[1]Coef Tec Tot como % VBP SetxSet'!AZ75</f>
        <v>27058.176184551921</v>
      </c>
      <c r="AZ75" s="15">
        <f>AZ$78*'[1]Coef Tec Tot como % VBP SetxSet'!BA75</f>
        <v>810.01755700328658</v>
      </c>
      <c r="BA75" s="15">
        <f>BA$78*'[1]Coef Tec Tot como % VBP SetxSet'!BB75</f>
        <v>4668.0734035611422</v>
      </c>
      <c r="BB75" s="15">
        <f>BB$78*'[1]Coef Tec Tot como % VBP SetxSet'!BC75</f>
        <v>8495.7408933877705</v>
      </c>
      <c r="BC75" s="15">
        <f>BC$78*'[1]Coef Tec Tot como % VBP SetxSet'!BD75</f>
        <v>4593.0047547055428</v>
      </c>
      <c r="BD75" s="15">
        <f>BD$78*'[1]Coef Tec Tot como % VBP SetxSet'!BE75</f>
        <v>2791.000143155708</v>
      </c>
      <c r="BE75" s="15">
        <f>BE$78*'[1]Coef Tec Tot como % VBP SetxSet'!BF75</f>
        <v>26385.429867532548</v>
      </c>
      <c r="BF75" s="15">
        <f t="shared" si="2"/>
        <v>755429.13519026246</v>
      </c>
      <c r="BG75" s="31"/>
      <c r="BH75" s="31"/>
      <c r="BK75" s="3"/>
      <c r="BL75" s="33"/>
    </row>
    <row r="76" spans="1:64">
      <c r="A76" s="37">
        <v>23</v>
      </c>
      <c r="B76" s="38" t="s">
        <v>197</v>
      </c>
      <c r="C76" s="15">
        <f>C$78*'[1]Coef Tec Tot como % VBP SetxSet'!D76</f>
        <v>682.66532446798044</v>
      </c>
      <c r="D76" s="15">
        <f>D$78*'[1]Coef Tec Tot como % VBP SetxSet'!E76</f>
        <v>449.22985176423708</v>
      </c>
      <c r="E76" s="15">
        <f>E$78*'[1]Coef Tec Tot como % VBP SetxSet'!F76</f>
        <v>332.36155843860774</v>
      </c>
      <c r="F76" s="15">
        <f>F$78*'[1]Coef Tec Tot como % VBP SetxSet'!G76</f>
        <v>178.46001495595493</v>
      </c>
      <c r="G76" s="15">
        <f>G$78*'[1]Coef Tec Tot como % VBP SetxSet'!H76</f>
        <v>109.17448681717971</v>
      </c>
      <c r="H76" s="15">
        <f>H$78*'[1]Coef Tec Tot como % VBP SetxSet'!I76</f>
        <v>2001.528796322569</v>
      </c>
      <c r="I76" s="15">
        <f>I$78*'[1]Coef Tec Tot como % VBP SetxSet'!J76</f>
        <v>72.097595181136541</v>
      </c>
      <c r="J76" s="15">
        <f>J$78*'[1]Coef Tec Tot como % VBP SetxSet'!K76</f>
        <v>273.18297755704612</v>
      </c>
      <c r="K76" s="15">
        <f>K$78*'[1]Coef Tec Tot como % VBP SetxSet'!L76</f>
        <v>233.03100934933582</v>
      </c>
      <c r="L76" s="15">
        <f>L$78*'[1]Coef Tec Tot como % VBP SetxSet'!M76</f>
        <v>249.27171937794401</v>
      </c>
      <c r="M76" s="15">
        <f>M$78*'[1]Coef Tec Tot como % VBP SetxSet'!N76</f>
        <v>165.26216015396483</v>
      </c>
      <c r="N76" s="15">
        <f>N$78*'[1]Coef Tec Tot como % VBP SetxSet'!O76</f>
        <v>347.37727661855308</v>
      </c>
      <c r="O76" s="15">
        <f>O$78*'[1]Coef Tec Tot como % VBP SetxSet'!P76</f>
        <v>284.10343474419335</v>
      </c>
      <c r="P76" s="15">
        <f>P$78*'[1]Coef Tec Tot como % VBP SetxSet'!Q76</f>
        <v>538.43755033573245</v>
      </c>
      <c r="Q76" s="15">
        <f>Q$78*'[1]Coef Tec Tot como % VBP SetxSet'!R76</f>
        <v>80.068906167284169</v>
      </c>
      <c r="R76" s="15">
        <f>R$78*'[1]Coef Tec Tot como % VBP SetxSet'!S76</f>
        <v>459.56101447911578</v>
      </c>
      <c r="S76" s="15">
        <f>S$78*'[1]Coef Tec Tot como % VBP SetxSet'!T76</f>
        <v>169.21705507591935</v>
      </c>
      <c r="T76" s="15">
        <f>T$78*'[1]Coef Tec Tot como % VBP SetxSet'!U76</f>
        <v>285.06267829753369</v>
      </c>
      <c r="U76" s="15">
        <f>U$78*'[1]Coef Tec Tot como % VBP SetxSet'!V76</f>
        <v>97.096675155210832</v>
      </c>
      <c r="V76" s="15">
        <f>V$78*'[1]Coef Tec Tot como % VBP SetxSet'!W76</f>
        <v>148.04633614893166</v>
      </c>
      <c r="W76" s="15">
        <f>W$78*'[1]Coef Tec Tot como % VBP SetxSet'!X76</f>
        <v>78.036076122224529</v>
      </c>
      <c r="X76" s="15">
        <f>X$78*'[1]Coef Tec Tot como % VBP SetxSet'!Y76</f>
        <v>118.13183465075515</v>
      </c>
      <c r="Y76" s="15">
        <f>Y$78*'[1]Coef Tec Tot como % VBP SetxSet'!Z76</f>
        <v>474.42435685716362</v>
      </c>
      <c r="Z76" s="15">
        <f>Z$78*'[1]Coef Tec Tot como % VBP SetxSet'!AA76</f>
        <v>55.016404971162707</v>
      </c>
      <c r="AA76" s="15">
        <f>AA$78*'[1]Coef Tec Tot como % VBP SetxSet'!AB76</f>
        <v>274.20758999262222</v>
      </c>
      <c r="AB76" s="15">
        <f>AB$78*'[1]Coef Tec Tot como % VBP SetxSet'!AC76</f>
        <v>556.90822031072742</v>
      </c>
      <c r="AC76" s="15">
        <f>AC$78*'[1]Coef Tec Tot como % VBP SetxSet'!AD76</f>
        <v>197.33730768956934</v>
      </c>
      <c r="AD76" s="15">
        <f>AD$78*'[1]Coef Tec Tot como % VBP SetxSet'!AE76</f>
        <v>482.3905847748922</v>
      </c>
      <c r="AE76" s="15">
        <f>AE$78*'[1]Coef Tec Tot como % VBP SetxSet'!AF76</f>
        <v>642.68412864139566</v>
      </c>
      <c r="AF76" s="15">
        <f>AF$78*'[1]Coef Tec Tot como % VBP SetxSet'!AG76</f>
        <v>85.036192445834743</v>
      </c>
      <c r="AG76" s="15">
        <f>AG$78*'[1]Coef Tec Tot como % VBP SetxSet'!AH76</f>
        <v>81.02513573532481</v>
      </c>
      <c r="AH76" s="15">
        <f>AH$78*'[1]Coef Tec Tot como % VBP SetxSet'!AI76</f>
        <v>289.28066275843031</v>
      </c>
      <c r="AI76" s="15">
        <f>AI$78*'[1]Coef Tec Tot como % VBP SetxSet'!AJ76</f>
        <v>296.18992061656996</v>
      </c>
      <c r="AJ76" s="15">
        <f>AJ$78*'[1]Coef Tec Tot como % VBP SetxSet'!AK76</f>
        <v>90.047172875115407</v>
      </c>
      <c r="AK76" s="15">
        <f>AK$78*'[1]Coef Tec Tot como % VBP SetxSet'!AL76</f>
        <v>425.39563139596851</v>
      </c>
      <c r="AL76" s="15">
        <f>AL$78*'[1]Coef Tec Tot como % VBP SetxSet'!AM76</f>
        <v>159.17316324906815</v>
      </c>
      <c r="AM76" s="15">
        <f>AM$78*'[1]Coef Tec Tot como % VBP SetxSet'!AN76</f>
        <v>558.69931485696588</v>
      </c>
      <c r="AN76" s="15">
        <f>AN$78*'[1]Coef Tec Tot como % VBP SetxSet'!AO76</f>
        <v>235.45437035764286</v>
      </c>
      <c r="AO76" s="15">
        <f>AO$78*'[1]Coef Tec Tot como % VBP SetxSet'!AP76</f>
        <v>238.09699426827586</v>
      </c>
      <c r="AP76" s="15">
        <f>AP$78*'[1]Coef Tec Tot como % VBP SetxSet'!AQ76</f>
        <v>1086.5482973674991</v>
      </c>
      <c r="AQ76" s="15">
        <f>AQ$78*'[1]Coef Tec Tot como % VBP SetxSet'!AR76</f>
        <v>773.03512139936333</v>
      </c>
      <c r="AR76" s="15">
        <f>AR$78*'[1]Coef Tec Tot como % VBP SetxSet'!AS76</f>
        <v>3869.5533317306304</v>
      </c>
      <c r="AS76" s="15">
        <f>AS$78*'[1]Coef Tec Tot como % VBP SetxSet'!AT76</f>
        <v>1460.9041615405883</v>
      </c>
      <c r="AT76" s="15">
        <f>AT$78*'[1]Coef Tec Tot como % VBP SetxSet'!AU76</f>
        <v>2545.8594926927485</v>
      </c>
      <c r="AU76" s="15">
        <f>AU$78*'[1]Coef Tec Tot como % VBP SetxSet'!AV76</f>
        <v>2417.6284101967267</v>
      </c>
      <c r="AV76" s="15">
        <f>AV$78*'[1]Coef Tec Tot como % VBP SetxSet'!AW76</f>
        <v>150.01452450036274</v>
      </c>
      <c r="AW76" s="15">
        <f>AW$78*'[1]Coef Tec Tot como % VBP SetxSet'!AX76</f>
        <v>78.013510479175807</v>
      </c>
      <c r="AX76" s="15">
        <f>AX$78*'[1]Coef Tec Tot como % VBP SetxSet'!AY76</f>
        <v>297.14518032256399</v>
      </c>
      <c r="AY76" s="15">
        <f>AY$78*'[1]Coef Tec Tot como % VBP SetxSet'!AZ76</f>
        <v>986.62629776887673</v>
      </c>
      <c r="AZ76" s="15">
        <f>AZ$78*'[1]Coef Tec Tot como % VBP SetxSet'!BA76</f>
        <v>382.00827996945122</v>
      </c>
      <c r="BA76" s="15">
        <f>BA$78*'[1]Coef Tec Tot como % VBP SetxSet'!BB76</f>
        <v>512.00805111895988</v>
      </c>
      <c r="BB76" s="15">
        <f>BB$78*'[1]Coef Tec Tot como % VBP SetxSet'!BC76</f>
        <v>911.07945307548653</v>
      </c>
      <c r="BC76" s="15">
        <f>BC$78*'[1]Coef Tec Tot como % VBP SetxSet'!BD76</f>
        <v>4.0000041408278184</v>
      </c>
      <c r="BD76" s="15">
        <f>BD$78*'[1]Coef Tec Tot como % VBP SetxSet'!BE76</f>
        <v>6.0000003077514314</v>
      </c>
      <c r="BE76" s="15">
        <f>BE$78*'[1]Coef Tec Tot como % VBP SetxSet'!BF76</f>
        <v>20.000325842359334</v>
      </c>
      <c r="BF76" s="15">
        <f t="shared" si="2"/>
        <v>27993.195926431508</v>
      </c>
      <c r="BG76" s="31"/>
      <c r="BH76" s="31"/>
      <c r="BK76" s="3"/>
      <c r="BL76" s="33"/>
    </row>
    <row r="77" spans="1:64" ht="18.75">
      <c r="A77" s="37">
        <v>24</v>
      </c>
      <c r="B77" s="38" t="s">
        <v>198</v>
      </c>
      <c r="C77" s="15">
        <f>C$78*'[1]Coef Tec Tot como % VBP SetxSet'!D77</f>
        <v>-761.74239284476994</v>
      </c>
      <c r="D77" s="15">
        <f>D$78*'[1]Coef Tec Tot como % VBP SetxSet'!E77</f>
        <v>-4.0020476771869671</v>
      </c>
      <c r="E77" s="15">
        <f>E$78*'[1]Coef Tec Tot como % VBP SetxSet'!F77</f>
        <v>0</v>
      </c>
      <c r="F77" s="15">
        <f>F$78*'[1]Coef Tec Tot como % VBP SetxSet'!G77</f>
        <v>0</v>
      </c>
      <c r="G77" s="15">
        <f>G$78*'[1]Coef Tec Tot como % VBP SetxSet'!H77</f>
        <v>0</v>
      </c>
      <c r="H77" s="15">
        <f>H$78*'[1]Coef Tec Tot como % VBP SetxSet'!I77</f>
        <v>-3.0022931944838533</v>
      </c>
      <c r="I77" s="15">
        <f>I$78*'[1]Coef Tec Tot como % VBP SetxSet'!J77</f>
        <v>0</v>
      </c>
      <c r="J77" s="15">
        <f>J$78*'[1]Coef Tec Tot como % VBP SetxSet'!K77</f>
        <v>-58.038874352779025</v>
      </c>
      <c r="K77" s="15">
        <f>K$78*'[1]Coef Tec Tot como % VBP SetxSet'!L77</f>
        <v>0</v>
      </c>
      <c r="L77" s="15">
        <f>L$78*'[1]Coef Tec Tot como % VBP SetxSet'!M77</f>
        <v>0</v>
      </c>
      <c r="M77" s="15">
        <f>M$78*'[1]Coef Tec Tot como % VBP SetxSet'!N77</f>
        <v>0</v>
      </c>
      <c r="N77" s="15">
        <f>N$78*'[1]Coef Tec Tot como % VBP SetxSet'!O77</f>
        <v>0</v>
      </c>
      <c r="O77" s="15">
        <f>O$78*'[1]Coef Tec Tot como % VBP SetxSet'!P77</f>
        <v>0</v>
      </c>
      <c r="P77" s="15">
        <f>P$78*'[1]Coef Tec Tot como % VBP SetxSet'!Q77</f>
        <v>0</v>
      </c>
      <c r="Q77" s="15">
        <f>Q$78*'[1]Coef Tec Tot como % VBP SetxSet'!R77</f>
        <v>0</v>
      </c>
      <c r="R77" s="15">
        <f>R$78*'[1]Coef Tec Tot como % VBP SetxSet'!S77</f>
        <v>0</v>
      </c>
      <c r="S77" s="15">
        <f>S$78*'[1]Coef Tec Tot como % VBP SetxSet'!T77</f>
        <v>0</v>
      </c>
      <c r="T77" s="15">
        <f>T$78*'[1]Coef Tec Tot como % VBP SetxSet'!U77</f>
        <v>0</v>
      </c>
      <c r="U77" s="15">
        <f>U$78*'[1]Coef Tec Tot como % VBP SetxSet'!V77</f>
        <v>0</v>
      </c>
      <c r="V77" s="15">
        <f>V$78*'[1]Coef Tec Tot como % VBP SetxSet'!W77</f>
        <v>0</v>
      </c>
      <c r="W77" s="15">
        <f>W$78*'[1]Coef Tec Tot como % VBP SetxSet'!X77</f>
        <v>0</v>
      </c>
      <c r="X77" s="15">
        <f>X$78*'[1]Coef Tec Tot como % VBP SetxSet'!Y77</f>
        <v>0</v>
      </c>
      <c r="Y77" s="15">
        <f>Y$78*'[1]Coef Tec Tot como % VBP SetxSet'!Z77</f>
        <v>0</v>
      </c>
      <c r="Z77" s="15">
        <f>Z$78*'[1]Coef Tec Tot como % VBP SetxSet'!AA77</f>
        <v>0</v>
      </c>
      <c r="AA77" s="15">
        <f>AA$78*'[1]Coef Tec Tot como % VBP SetxSet'!AB77</f>
        <v>0</v>
      </c>
      <c r="AB77" s="15">
        <f>AB$78*'[1]Coef Tec Tot como % VBP SetxSet'!AC77</f>
        <v>0</v>
      </c>
      <c r="AC77" s="15">
        <f>AC$78*'[1]Coef Tec Tot como % VBP SetxSet'!AD77</f>
        <v>0</v>
      </c>
      <c r="AD77" s="15">
        <f>AD$78*'[1]Coef Tec Tot como % VBP SetxSet'!AE77</f>
        <v>-31.025120597555311</v>
      </c>
      <c r="AE77" s="15">
        <f>AE$78*'[1]Coef Tec Tot como % VBP SetxSet'!AF77</f>
        <v>-53.056477909647924</v>
      </c>
      <c r="AF77" s="15">
        <f>AF$78*'[1]Coef Tec Tot como % VBP SetxSet'!AG77</f>
        <v>-3.0012773804412261</v>
      </c>
      <c r="AG77" s="15">
        <f>AG$78*'[1]Coef Tec Tot como % VBP SetxSet'!AH77</f>
        <v>-9.0027928594805342</v>
      </c>
      <c r="AH77" s="15">
        <f>AH$78*'[1]Coef Tec Tot como % VBP SetxSet'!AI77</f>
        <v>-15.014567271198805</v>
      </c>
      <c r="AI77" s="15">
        <f>AI$78*'[1]Coef Tec Tot como % VBP SetxSet'!AJ77</f>
        <v>-19.012190850387935</v>
      </c>
      <c r="AJ77" s="15">
        <f>AJ$78*'[1]Coef Tec Tot como % VBP SetxSet'!AK77</f>
        <v>-8.0041931444547032</v>
      </c>
      <c r="AK77" s="15">
        <f>AK$78*'[1]Coef Tec Tot como % VBP SetxSet'!AL77</f>
        <v>-49.045613972711671</v>
      </c>
      <c r="AL77" s="15">
        <f>AL$78*'[1]Coef Tec Tot como % VBP SetxSet'!AM77</f>
        <v>0</v>
      </c>
      <c r="AM77" s="15">
        <f>AM$78*'[1]Coef Tec Tot como % VBP SetxSet'!AN77</f>
        <v>0</v>
      </c>
      <c r="AN77" s="15">
        <f>AN$78*'[1]Coef Tec Tot como % VBP SetxSet'!AO77</f>
        <v>-64.123743416549544</v>
      </c>
      <c r="AO77" s="15">
        <f>AO$78*'[1]Coef Tec Tot como % VBP SetxSet'!AP77</f>
        <v>0</v>
      </c>
      <c r="AP77" s="15">
        <f>AP$78*'[1]Coef Tec Tot como % VBP SetxSet'!AQ77</f>
        <v>-35.017670725471881</v>
      </c>
      <c r="AQ77" s="15">
        <f>AQ$78*'[1]Coef Tec Tot como % VBP SetxSet'!AR77</f>
        <v>-5.0002271759337864</v>
      </c>
      <c r="AR77" s="15">
        <f>AR$78*'[1]Coef Tec Tot como % VBP SetxSet'!AS77</f>
        <v>0</v>
      </c>
      <c r="AS77" s="15">
        <f>AS$78*'[1]Coef Tec Tot como % VBP SetxSet'!AT77</f>
        <v>-626.38767474274528</v>
      </c>
      <c r="AT77" s="15">
        <f>AT$78*'[1]Coef Tec Tot como % VBP SetxSet'!AU77</f>
        <v>-415.1401530324128</v>
      </c>
      <c r="AU77" s="15">
        <f>AU$78*'[1]Coef Tec Tot como % VBP SetxSet'!AV77</f>
        <v>0</v>
      </c>
      <c r="AV77" s="15">
        <f>AV$78*'[1]Coef Tec Tot como % VBP SetxSet'!AW77</f>
        <v>0</v>
      </c>
      <c r="AW77" s="15">
        <f>AW$78*'[1]Coef Tec Tot como % VBP SetxSet'!AX77</f>
        <v>0</v>
      </c>
      <c r="AX77" s="15">
        <f>AX$78*'[1]Coef Tec Tot como % VBP SetxSet'!AY77</f>
        <v>0</v>
      </c>
      <c r="AY77" s="15">
        <f>AY$78*'[1]Coef Tec Tot como % VBP SetxSet'!AZ77</f>
        <v>-390.24772426963682</v>
      </c>
      <c r="AZ77" s="15">
        <f>AZ$78*'[1]Coef Tec Tot como % VBP SetxSet'!BA77</f>
        <v>0</v>
      </c>
      <c r="BA77" s="15">
        <f>BA$78*'[1]Coef Tec Tot como % VBP SetxSet'!BB77</f>
        <v>0</v>
      </c>
      <c r="BB77" s="15">
        <f>BB$78*'[1]Coef Tec Tot como % VBP SetxSet'!BC77</f>
        <v>-2.0001744304621001</v>
      </c>
      <c r="BC77" s="15">
        <f>BC$78*'[1]Coef Tec Tot como % VBP SetxSet'!BD77</f>
        <v>0</v>
      </c>
      <c r="BD77" s="15">
        <f>BD$78*'[1]Coef Tec Tot como % VBP SetxSet'!BE77</f>
        <v>0</v>
      </c>
      <c r="BE77" s="15">
        <f>BE$78*'[1]Coef Tec Tot como % VBP SetxSet'!BF77</f>
        <v>0</v>
      </c>
      <c r="BF77" s="15">
        <f t="shared" si="2"/>
        <v>-2551.8652098483099</v>
      </c>
      <c r="BG77" s="31"/>
      <c r="BH77" s="31"/>
      <c r="BI77" s="283"/>
      <c r="BK77" s="3"/>
      <c r="BL77" s="33"/>
    </row>
    <row r="78" spans="1:64" s="283" customFormat="1" ht="18.75">
      <c r="A78" s="284">
        <v>25</v>
      </c>
      <c r="B78" s="285" t="s">
        <v>215</v>
      </c>
      <c r="C78" s="286">
        <f>C81+C80</f>
        <v>122800.68133585968</v>
      </c>
      <c r="D78" s="286">
        <f t="shared" ref="D78:BE78" si="3">D81+D80</f>
        <v>71832.753757828876</v>
      </c>
      <c r="E78" s="286">
        <f t="shared" si="3"/>
        <v>71273.534682515412</v>
      </c>
      <c r="F78" s="286">
        <f t="shared" si="3"/>
        <v>23632.918385066121</v>
      </c>
      <c r="G78" s="286">
        <f t="shared" si="3"/>
        <v>12161.436870955928</v>
      </c>
      <c r="H78" s="286">
        <f t="shared" si="3"/>
        <v>257492.67658930586</v>
      </c>
      <c r="I78" s="286">
        <f t="shared" si="3"/>
        <v>9532.9042517280541</v>
      </c>
      <c r="J78" s="286">
        <f t="shared" si="3"/>
        <v>33819.652353463323</v>
      </c>
      <c r="K78" s="286">
        <f t="shared" si="3"/>
        <v>28023.729107160474</v>
      </c>
      <c r="L78" s="286">
        <f t="shared" si="3"/>
        <v>23542.662749442206</v>
      </c>
      <c r="M78" s="286">
        <f t="shared" si="3"/>
        <v>19651.173225580547</v>
      </c>
      <c r="N78" s="286">
        <f t="shared" si="3"/>
        <v>37546.778492378828</v>
      </c>
      <c r="O78" s="286">
        <f t="shared" si="3"/>
        <v>29367.692020370716</v>
      </c>
      <c r="P78" s="286">
        <f t="shared" si="3"/>
        <v>122806.79644804222</v>
      </c>
      <c r="Q78" s="286">
        <f t="shared" si="3"/>
        <v>12318.60121383667</v>
      </c>
      <c r="R78" s="286">
        <f t="shared" si="3"/>
        <v>61115.607592199798</v>
      </c>
      <c r="S78" s="286">
        <f t="shared" si="3"/>
        <v>24031.825673829233</v>
      </c>
      <c r="T78" s="286">
        <f t="shared" si="3"/>
        <v>27442.033830775912</v>
      </c>
      <c r="U78" s="286">
        <f t="shared" si="3"/>
        <v>11730.679754060986</v>
      </c>
      <c r="V78" s="286">
        <f t="shared" si="3"/>
        <v>17527.485824335006</v>
      </c>
      <c r="W78" s="286">
        <f t="shared" si="3"/>
        <v>8421.8934461139233</v>
      </c>
      <c r="X78" s="286">
        <f t="shared" si="3"/>
        <v>13034.546501295186</v>
      </c>
      <c r="Y78" s="286">
        <f t="shared" si="3"/>
        <v>48229.139366074443</v>
      </c>
      <c r="Z78" s="286">
        <f t="shared" si="3"/>
        <v>6676.9909669547469</v>
      </c>
      <c r="AA78" s="286">
        <f t="shared" si="3"/>
        <v>25543.337689677697</v>
      </c>
      <c r="AB78" s="286">
        <f t="shared" si="3"/>
        <v>73602.032095095085</v>
      </c>
      <c r="AC78" s="286">
        <f t="shared" si="3"/>
        <v>25307.257570910053</v>
      </c>
      <c r="AD78" s="286">
        <f t="shared" si="3"/>
        <v>52902.834670541088</v>
      </c>
      <c r="AE78" s="286">
        <f t="shared" si="3"/>
        <v>60632.542528897276</v>
      </c>
      <c r="AF78" s="286">
        <f t="shared" si="3"/>
        <v>9564.0705856727072</v>
      </c>
      <c r="AG78" s="286">
        <f t="shared" si="3"/>
        <v>11877.684712607985</v>
      </c>
      <c r="AH78" s="286">
        <f t="shared" si="3"/>
        <v>30516.607493135863</v>
      </c>
      <c r="AI78" s="286">
        <f t="shared" si="3"/>
        <v>36662.508450913876</v>
      </c>
      <c r="AJ78" s="286">
        <f t="shared" si="3"/>
        <v>10615.56115783305</v>
      </c>
      <c r="AK78" s="286">
        <f t="shared" si="3"/>
        <v>53135.417619497377</v>
      </c>
      <c r="AL78" s="286">
        <f t="shared" si="3"/>
        <v>19715.448283189613</v>
      </c>
      <c r="AM78" s="286">
        <f t="shared" si="3"/>
        <v>55881.946524725761</v>
      </c>
      <c r="AN78" s="286">
        <f t="shared" si="3"/>
        <v>24606.484602610002</v>
      </c>
      <c r="AO78" s="286">
        <f t="shared" si="3"/>
        <v>32932.415774442743</v>
      </c>
      <c r="AP78" s="286">
        <f t="shared" si="3"/>
        <v>132701.96447637037</v>
      </c>
      <c r="AQ78" s="286">
        <f t="shared" si="3"/>
        <v>167679.61820863397</v>
      </c>
      <c r="AR78" s="286">
        <f t="shared" si="3"/>
        <v>294508.22268050164</v>
      </c>
      <c r="AS78" s="286">
        <f t="shared" si="3"/>
        <v>181010.02809203378</v>
      </c>
      <c r="AT78" s="286">
        <f t="shared" si="3"/>
        <v>140316.37138723739</v>
      </c>
      <c r="AU78" s="286">
        <f t="shared" si="3"/>
        <v>199382.82525151994</v>
      </c>
      <c r="AV78" s="286">
        <f t="shared" si="3"/>
        <v>176275.06706256623</v>
      </c>
      <c r="AW78" s="286">
        <f t="shared" si="3"/>
        <v>25458.408919704372</v>
      </c>
      <c r="AX78" s="286">
        <f t="shared" si="3"/>
        <v>69777.091957025521</v>
      </c>
      <c r="AY78" s="286">
        <f t="shared" si="3"/>
        <v>139701.68084219695</v>
      </c>
      <c r="AZ78" s="286">
        <f t="shared" si="3"/>
        <v>36053.781460048755</v>
      </c>
      <c r="BA78" s="286">
        <f t="shared" si="3"/>
        <v>65909.036392867987</v>
      </c>
      <c r="BB78" s="286">
        <f t="shared" si="3"/>
        <v>109606.55852767739</v>
      </c>
      <c r="BC78" s="286">
        <f t="shared" si="3"/>
        <v>79162.081949052939</v>
      </c>
      <c r="BD78" s="286">
        <f t="shared" si="3"/>
        <v>58799.003015912742</v>
      </c>
      <c r="BE78" s="286">
        <f t="shared" si="3"/>
        <v>294914.80470850953</v>
      </c>
      <c r="BF78" s="286">
        <f t="shared" si="2"/>
        <v>3788766.8891307833</v>
      </c>
      <c r="BG78" s="287"/>
      <c r="BH78" s="287"/>
      <c r="BI78" s="3"/>
      <c r="BL78" s="288"/>
    </row>
    <row r="79" spans="1:64" ht="15.75" thickBot="1">
      <c r="A79" s="318" t="s">
        <v>199</v>
      </c>
      <c r="B79" s="319"/>
      <c r="C79" s="15">
        <f>C$78*'[1]Coef Tec Tot como % VBP SetxSet'!D79</f>
        <v>13106827.892245246</v>
      </c>
      <c r="D79" s="15">
        <f>D$78*'[1]Coef Tec Tot como % VBP SetxSet'!E79</f>
        <v>5889579.4467269443</v>
      </c>
      <c r="E79" s="15">
        <f>E$78*'[1]Coef Tec Tot como % VBP SetxSet'!F79</f>
        <v>43861.714823581802</v>
      </c>
      <c r="F79" s="15">
        <f>F$78*'[1]Coef Tec Tot como % VBP SetxSet'!G79</f>
        <v>25466.645167956241</v>
      </c>
      <c r="G79" s="15">
        <f>G$78*'[1]Coef Tec Tot como % VBP SetxSet'!H79</f>
        <v>206819.54686598736</v>
      </c>
      <c r="H79" s="15">
        <f>H$78*'[1]Coef Tec Tot como % VBP SetxSet'!I79</f>
        <v>2204726.0012540328</v>
      </c>
      <c r="I79" s="15">
        <f>I$78*'[1]Coef Tec Tot como % VBP SetxSet'!J79</f>
        <v>25802.928230937869</v>
      </c>
      <c r="J79" s="15">
        <f>J$78*'[1]Coef Tec Tot como % VBP SetxSet'!K79</f>
        <v>976610.13203173806</v>
      </c>
      <c r="K79" s="15">
        <f>K$78*'[1]Coef Tec Tot como % VBP SetxSet'!L79</f>
        <v>1892648.8540757729</v>
      </c>
      <c r="L79" s="15">
        <f>L$78*'[1]Coef Tec Tot como % VBP SetxSet'!M79</f>
        <v>656747.8899877565</v>
      </c>
      <c r="M79" s="15">
        <f>M$78*'[1]Coef Tec Tot como % VBP SetxSet'!N79</f>
        <v>503883.32472058939</v>
      </c>
      <c r="N79" s="15">
        <f>N$78*'[1]Coef Tec Tot como % VBP SetxSet'!O79</f>
        <v>190443.83565441988</v>
      </c>
      <c r="O79" s="15">
        <f>O$78*'[1]Coef Tec Tot como % VBP SetxSet'!P79</f>
        <v>379266.08101301594</v>
      </c>
      <c r="P79" s="15">
        <f>P$78*'[1]Coef Tec Tot como % VBP SetxSet'!Q79</f>
        <v>18253.833607013799</v>
      </c>
      <c r="Q79" s="15">
        <f>Q$78*'[1]Coef Tec Tot como % VBP SetxSet'!R79</f>
        <v>72824.671881799135</v>
      </c>
      <c r="R79" s="15">
        <f>R$78*'[1]Coef Tec Tot como % VBP SetxSet'!S79</f>
        <v>113213.20634471899</v>
      </c>
      <c r="S79" s="15">
        <f>S$78*'[1]Coef Tec Tot como % VBP SetxSet'!T79</f>
        <v>27334.061458683565</v>
      </c>
      <c r="T79" s="15">
        <f>T$78*'[1]Coef Tec Tot como % VBP SetxSet'!U79</f>
        <v>111798.58176852117</v>
      </c>
      <c r="U79" s="15">
        <f>U$78*'[1]Coef Tec Tot como % VBP SetxSet'!V79</f>
        <v>16331.260362446026</v>
      </c>
      <c r="V79" s="15">
        <f>V$78*'[1]Coef Tec Tot como % VBP SetxSet'!W79</f>
        <v>106520.33917223844</v>
      </c>
      <c r="W79" s="15">
        <f>W$78*'[1]Coef Tec Tot como % VBP SetxSet'!X79</f>
        <v>30138.933245923254</v>
      </c>
      <c r="X79" s="15">
        <f>X$78*'[1]Coef Tec Tot como % VBP SetxSet'!Y79</f>
        <v>90077.526155686413</v>
      </c>
      <c r="Y79" s="15">
        <f>Y$78*'[1]Coef Tec Tot como % VBP SetxSet'!Z79</f>
        <v>382096.77289452846</v>
      </c>
      <c r="Z79" s="15">
        <f>Z$78*'[1]Coef Tec Tot como % VBP SetxSet'!AA79</f>
        <v>12347.681872073319</v>
      </c>
      <c r="AA79" s="15">
        <f>AA$78*'[1]Coef Tec Tot como % VBP SetxSet'!AB79</f>
        <v>542678.83726320893</v>
      </c>
      <c r="AB79" s="15">
        <f>AB$78*'[1]Coef Tec Tot como % VBP SetxSet'!AC79</f>
        <v>112237.03906240691</v>
      </c>
      <c r="AC79" s="15">
        <f>AC$78*'[1]Coef Tec Tot como % VBP SetxSet'!AD79</f>
        <v>103910.61390133045</v>
      </c>
      <c r="AD79" s="15">
        <f>AD$78*'[1]Coef Tec Tot como % VBP SetxSet'!AE79</f>
        <v>749246.65432754217</v>
      </c>
      <c r="AE79" s="15">
        <f>AE$78*'[1]Coef Tec Tot como % VBP SetxSet'!AF79</f>
        <v>449590.58315014717</v>
      </c>
      <c r="AF79" s="15">
        <f>AF$78*'[1]Coef Tec Tot como % VBP SetxSet'!AG79</f>
        <v>48082.464486255405</v>
      </c>
      <c r="AG79" s="15">
        <f>AG$78*'[1]Coef Tec Tot como % VBP SetxSet'!AH79</f>
        <v>28951.98152577168</v>
      </c>
      <c r="AH79" s="15">
        <f>AH$78*'[1]Coef Tec Tot como % VBP SetxSet'!AI79</f>
        <v>190349.67900850138</v>
      </c>
      <c r="AI79" s="15">
        <f>AI$78*'[1]Coef Tec Tot como % VBP SetxSet'!AJ79</f>
        <v>100773.6172816694</v>
      </c>
      <c r="AJ79" s="15">
        <f>AJ$78*'[1]Coef Tec Tot como % VBP SetxSet'!AK79</f>
        <v>115229.36503171296</v>
      </c>
      <c r="AK79" s="15">
        <f>AK$78*'[1]Coef Tec Tot como % VBP SetxSet'!AL79</f>
        <v>74120.934814433553</v>
      </c>
      <c r="AL79" s="15">
        <f>AL$78*'[1]Coef Tec Tot como % VBP SetxSet'!AM79</f>
        <v>25264.485037212162</v>
      </c>
      <c r="AM79" s="15">
        <f>AM$78*'[1]Coef Tec Tot como % VBP SetxSet'!AN79</f>
        <v>289281.08843935432</v>
      </c>
      <c r="AN79" s="15">
        <f>AN$78*'[1]Coef Tec Tot como % VBP SetxSet'!AO79</f>
        <v>102050.93378045683</v>
      </c>
      <c r="AO79" s="15">
        <f>AO$78*'[1]Coef Tec Tot como % VBP SetxSet'!AP79</f>
        <v>939433.6998513391</v>
      </c>
      <c r="AP79" s="15">
        <f>AP$78*'[1]Coef Tec Tot como % VBP SetxSet'!AQ79</f>
        <v>372620.03267511266</v>
      </c>
      <c r="AQ79" s="15">
        <f>AQ$78*'[1]Coef Tec Tot como % VBP SetxSet'!AR79</f>
        <v>5873145.835354168</v>
      </c>
      <c r="AR79" s="15">
        <f>AR$78*'[1]Coef Tec Tot como % VBP SetxSet'!AS79</f>
        <v>14805817.411037626</v>
      </c>
      <c r="AS79" s="15">
        <f>AS$78*'[1]Coef Tec Tot como % VBP SetxSet'!AT79</f>
        <v>3793387.7483334462</v>
      </c>
      <c r="AT79" s="15">
        <f>AT$78*'[1]Coef Tec Tot como % VBP SetxSet'!AU79</f>
        <v>1558556.1750098558</v>
      </c>
      <c r="AU79" s="15">
        <f>AU$78*'[1]Coef Tec Tot como % VBP SetxSet'!AV79</f>
        <v>920048.14660928445</v>
      </c>
      <c r="AV79" s="15">
        <f>AV$78*'[1]Coef Tec Tot como % VBP SetxSet'!AW79</f>
        <v>568962.08726618567</v>
      </c>
      <c r="AW79" s="15">
        <f>AW$78*'[1]Coef Tec Tot como % VBP SetxSet'!AX79</f>
        <v>1821139.3872401898</v>
      </c>
      <c r="AX79" s="15">
        <f>AX$78*'[1]Coef Tec Tot como % VBP SetxSet'!AY79</f>
        <v>3412323.2058526422</v>
      </c>
      <c r="AY79" s="15">
        <f>AY$78*'[1]Coef Tec Tot como % VBP SetxSet'!AZ79</f>
        <v>4213180.4731375687</v>
      </c>
      <c r="AZ79" s="15">
        <f>AZ$78*'[1]Coef Tec Tot como % VBP SetxSet'!BA79</f>
        <v>1105377.9588935936</v>
      </c>
      <c r="BA79" s="15">
        <f>BA$78*'[1]Coef Tec Tot como % VBP SetxSet'!BB79</f>
        <v>1671968.2910233126</v>
      </c>
      <c r="BB79" s="15">
        <f>BB$78*'[1]Coef Tec Tot como % VBP SetxSet'!BC79</f>
        <v>10573671.104746869</v>
      </c>
      <c r="BC79" s="15">
        <f>BC$78*'[1]Coef Tec Tot como % VBP SetxSet'!BD79</f>
        <v>3360934.479259145</v>
      </c>
      <c r="BD79" s="15">
        <f>BD$78*'[1]Coef Tec Tot como % VBP SetxSet'!BE79</f>
        <v>1271483.0652167858</v>
      </c>
      <c r="BE79" s="15">
        <f>BE$78*'[1]Coef Tec Tot como % VBP SetxSet'!BF79</f>
        <v>4668245.0543600358</v>
      </c>
      <c r="BF79" s="15">
        <f t="shared" si="2"/>
        <v>90945683.594538763</v>
      </c>
      <c r="BG79" s="31"/>
      <c r="BH79" s="31"/>
      <c r="BK79" s="3"/>
      <c r="BL79" s="33"/>
    </row>
    <row r="80" spans="1:64" ht="15.75" thickBot="1">
      <c r="A80" s="345" t="s">
        <v>209</v>
      </c>
      <c r="B80" s="346"/>
      <c r="C80" s="109">
        <f>Leontief!BH76</f>
        <v>119.68133585968509</v>
      </c>
      <c r="D80" s="109">
        <f>Leontief!BI76</f>
        <v>36.753757828876651</v>
      </c>
      <c r="E80" s="109">
        <f>Leontief!BJ76</f>
        <v>77.534682515413223</v>
      </c>
      <c r="F80" s="109">
        <f>Leontief!BK76</f>
        <v>60.918385066120514</v>
      </c>
      <c r="G80" s="109">
        <f>Leontief!BL76</f>
        <v>19.436870955928239</v>
      </c>
      <c r="H80" s="109">
        <f>Leontief!BM76</f>
        <v>196.67658930586762</v>
      </c>
      <c r="I80" s="109">
        <f>Leontief!BN76</f>
        <v>12.904251728054819</v>
      </c>
      <c r="J80" s="109">
        <f>Leontief!BO76</f>
        <v>22.652353463325511</v>
      </c>
      <c r="K80" s="109">
        <f>Leontief!BP76</f>
        <v>3.7291071604731423</v>
      </c>
      <c r="L80" s="109">
        <f>Leontief!BQ76</f>
        <v>25.66274944220477</v>
      </c>
      <c r="M80" s="109">
        <f>Leontief!BR76</f>
        <v>31.173225580549111</v>
      </c>
      <c r="N80" s="109">
        <f>Leontief!BS76</f>
        <v>40.778492378825248</v>
      </c>
      <c r="O80" s="109">
        <f>Leontief!BT76</f>
        <v>10.692020370716708</v>
      </c>
      <c r="P80" s="109">
        <f>Leontief!BU76</f>
        <v>99.796448042223787</v>
      </c>
      <c r="Q80" s="109">
        <f>Leontief!BV76</f>
        <v>10.601213836669389</v>
      </c>
      <c r="R80" s="109">
        <f>Leontief!BW76</f>
        <v>74.607592199799356</v>
      </c>
      <c r="S80" s="109">
        <f>Leontief!BX76</f>
        <v>30.825673829233157</v>
      </c>
      <c r="T80" s="109">
        <f>Leontief!BY76</f>
        <v>6.0338307759109542</v>
      </c>
      <c r="U80" s="109">
        <f>Leontief!BZ76</f>
        <v>11.679754060985847</v>
      </c>
      <c r="V80" s="109">
        <f>Leontief!CA76</f>
        <v>5.4858243350055291</v>
      </c>
      <c r="W80" s="109">
        <f>Leontief!CB76</f>
        <v>3.893446113923853</v>
      </c>
      <c r="X80" s="109">
        <f>Leontief!CC76</f>
        <v>14.546501295186916</v>
      </c>
      <c r="Y80" s="109">
        <f>Leontief!CD76</f>
        <v>43.13936607444483</v>
      </c>
      <c r="Z80" s="109">
        <f>Leontief!CE76</f>
        <v>1.9909669547473121</v>
      </c>
      <c r="AA80" s="109">
        <f>Leontief!CF76</f>
        <v>19.337689677698013</v>
      </c>
      <c r="AB80" s="109">
        <f>Leontief!CG76</f>
        <v>120.03209509508103</v>
      </c>
      <c r="AC80" s="109">
        <f>Leontief!CH76</f>
        <v>43.257570910051939</v>
      </c>
      <c r="AD80" s="109">
        <f>Leontief!CI76</f>
        <v>42.834670541088798</v>
      </c>
      <c r="AE80" s="109">
        <f>Leontief!CJ76</f>
        <v>64.542528897274764</v>
      </c>
      <c r="AF80" s="109">
        <f>Leontief!CK76</f>
        <v>4.0705856727080221</v>
      </c>
      <c r="AG80" s="109">
        <f>Leontief!CL76</f>
        <v>3.684712607985325</v>
      </c>
      <c r="AH80" s="109">
        <f>Leontief!CM76</f>
        <v>29.607493135864114</v>
      </c>
      <c r="AI80" s="109">
        <f>Leontief!CN76</f>
        <v>23.508450913872835</v>
      </c>
      <c r="AJ80" s="109">
        <f>Leontief!CO76</f>
        <v>5.5611578330503635</v>
      </c>
      <c r="AK80" s="109">
        <f>Leontief!CP76</f>
        <v>49.417619497375668</v>
      </c>
      <c r="AL80" s="109">
        <f>Leontief!CQ76</f>
        <v>21.448283189611953</v>
      </c>
      <c r="AM80" s="109">
        <f>Leontief!CR76</f>
        <v>69.946524725759232</v>
      </c>
      <c r="AN80" s="109">
        <f>Leontief!CS76</f>
        <v>47.484602610003442</v>
      </c>
      <c r="AO80" s="109">
        <f>Leontief!CT76</f>
        <v>13.415774442744011</v>
      </c>
      <c r="AP80" s="109">
        <f>Leontief!CU76</f>
        <v>66.964476370373987</v>
      </c>
      <c r="AQ80" s="109">
        <f>Leontief!CV76</f>
        <v>7.6182086339577966</v>
      </c>
      <c r="AR80" s="109">
        <f>Leontief!CW76</f>
        <v>118.22268050163225</v>
      </c>
      <c r="AS80" s="109">
        <f>Leontief!CX76</f>
        <v>112.02809203377247</v>
      </c>
      <c r="AT80" s="109">
        <f>Leontief!CY76</f>
        <v>47.371387237388397</v>
      </c>
      <c r="AU80" s="109">
        <f>Leontief!CZ76</f>
        <v>51.825251519940167</v>
      </c>
      <c r="AV80" s="109">
        <f>Leontief!DA76</f>
        <v>17.067062566235368</v>
      </c>
      <c r="AW80" s="109">
        <f>Leontief!DB76</f>
        <v>4.4089197043735249</v>
      </c>
      <c r="AX80" s="109">
        <f>Leontief!DC76</f>
        <v>34.091957025525453</v>
      </c>
      <c r="AY80" s="109">
        <f>Leontief!DD76</f>
        <v>88.680842196955425</v>
      </c>
      <c r="AZ80" s="109">
        <f>Leontief!DE76</f>
        <v>0.78146004875597608</v>
      </c>
      <c r="BA80" s="110">
        <f>Leontief!DF76</f>
        <v>1.0363928679801113</v>
      </c>
      <c r="BB80" s="110">
        <f>Leontief!DG76</f>
        <v>9.5585276773894012</v>
      </c>
      <c r="BC80" s="110">
        <f>Leontief!DH76</f>
        <v>8.1949052941366632E-2</v>
      </c>
      <c r="BD80" s="110">
        <f>Leontief!DI76</f>
        <v>3.0159127407195837E-3</v>
      </c>
      <c r="BE80" s="110">
        <f>Leontief!DJ76</f>
        <v>4.8047085095325341</v>
      </c>
      <c r="BF80" s="111">
        <f>Leontief!DK76</f>
        <v>2083.8891307838371</v>
      </c>
      <c r="BG80" s="106"/>
      <c r="BH80" s="106"/>
    </row>
    <row r="81" spans="1:68">
      <c r="B81" s="3" t="s">
        <v>216</v>
      </c>
      <c r="C81" s="132">
        <v>122681</v>
      </c>
      <c r="D81" s="132">
        <v>71796</v>
      </c>
      <c r="E81" s="132">
        <v>71196</v>
      </c>
      <c r="F81" s="132">
        <v>23572</v>
      </c>
      <c r="G81" s="132">
        <v>12142</v>
      </c>
      <c r="H81" s="132">
        <v>257296</v>
      </c>
      <c r="I81" s="132">
        <v>9520</v>
      </c>
      <c r="J81" s="132">
        <v>33797</v>
      </c>
      <c r="K81" s="132">
        <v>28020</v>
      </c>
      <c r="L81" s="132">
        <v>23517</v>
      </c>
      <c r="M81" s="132">
        <v>19620</v>
      </c>
      <c r="N81" s="132">
        <v>37506</v>
      </c>
      <c r="O81" s="132">
        <v>29357</v>
      </c>
      <c r="P81" s="132">
        <v>122707</v>
      </c>
      <c r="Q81" s="132">
        <v>12308</v>
      </c>
      <c r="R81" s="132">
        <v>61041</v>
      </c>
      <c r="S81" s="132">
        <v>24001</v>
      </c>
      <c r="T81" s="132">
        <v>27436</v>
      </c>
      <c r="U81" s="132">
        <v>11719</v>
      </c>
      <c r="V81" s="132">
        <v>17522</v>
      </c>
      <c r="W81" s="132">
        <v>8418</v>
      </c>
      <c r="X81" s="132">
        <v>13020</v>
      </c>
      <c r="Y81" s="132">
        <v>48186</v>
      </c>
      <c r="Z81" s="132">
        <v>6675</v>
      </c>
      <c r="AA81" s="132">
        <v>25524</v>
      </c>
      <c r="AB81" s="132">
        <v>73482</v>
      </c>
      <c r="AC81" s="132">
        <v>25264</v>
      </c>
      <c r="AD81" s="132">
        <v>52860</v>
      </c>
      <c r="AE81" s="132">
        <v>60568</v>
      </c>
      <c r="AF81" s="132">
        <v>9560</v>
      </c>
      <c r="AG81" s="132">
        <v>11874</v>
      </c>
      <c r="AH81" s="132">
        <v>30487</v>
      </c>
      <c r="AI81" s="132">
        <v>36639</v>
      </c>
      <c r="AJ81" s="132">
        <v>10610</v>
      </c>
      <c r="AK81" s="132">
        <v>53086</v>
      </c>
      <c r="AL81" s="132">
        <v>19694</v>
      </c>
      <c r="AM81" s="132">
        <v>55812</v>
      </c>
      <c r="AN81" s="132">
        <v>24559</v>
      </c>
      <c r="AO81" s="132">
        <v>32919</v>
      </c>
      <c r="AP81" s="132">
        <v>132635</v>
      </c>
      <c r="AQ81" s="132">
        <v>167672</v>
      </c>
      <c r="AR81" s="132">
        <v>294390</v>
      </c>
      <c r="AS81" s="132">
        <v>180898</v>
      </c>
      <c r="AT81" s="132">
        <v>140269</v>
      </c>
      <c r="AU81" s="132">
        <v>199331</v>
      </c>
      <c r="AV81" s="132">
        <v>176258</v>
      </c>
      <c r="AW81" s="132">
        <v>25454</v>
      </c>
      <c r="AX81" s="132">
        <v>69743</v>
      </c>
      <c r="AY81" s="132">
        <v>139613</v>
      </c>
      <c r="AZ81" s="132">
        <v>36053</v>
      </c>
      <c r="BA81" s="132">
        <v>65908</v>
      </c>
      <c r="BB81" s="132">
        <v>109597</v>
      </c>
      <c r="BC81" s="132">
        <v>79162</v>
      </c>
      <c r="BD81" s="132">
        <v>58799</v>
      </c>
      <c r="BE81" s="132">
        <v>294910</v>
      </c>
      <c r="BF81" s="132">
        <v>3786683</v>
      </c>
    </row>
    <row r="82" spans="1:68">
      <c r="A82" s="3"/>
      <c r="C82" s="132"/>
      <c r="D82" s="132"/>
      <c r="E82" s="132"/>
      <c r="F82" s="132"/>
      <c r="G82" s="132"/>
      <c r="H82" s="132"/>
      <c r="I82" s="132"/>
      <c r="J82" s="132"/>
      <c r="K82" s="132"/>
      <c r="L82" s="132"/>
      <c r="M82" s="132"/>
      <c r="N82" s="132"/>
      <c r="O82" s="132"/>
      <c r="P82" s="132"/>
      <c r="Q82" s="132"/>
      <c r="R82" s="132"/>
      <c r="S82" s="132"/>
      <c r="T82" s="132"/>
      <c r="U82" s="132"/>
      <c r="V82" s="132"/>
      <c r="W82" s="132"/>
      <c r="X82" s="132"/>
      <c r="Y82" s="132"/>
      <c r="Z82" s="132"/>
      <c r="AA82" s="132"/>
      <c r="AB82" s="132"/>
      <c r="AC82" s="132"/>
      <c r="AD82" s="132"/>
      <c r="AE82" s="132"/>
      <c r="AF82" s="132"/>
      <c r="AG82" s="132"/>
      <c r="AH82" s="132"/>
      <c r="AI82" s="132"/>
      <c r="AJ82" s="132"/>
      <c r="AK82" s="132"/>
      <c r="AL82" s="132"/>
      <c r="AM82" s="132"/>
      <c r="AN82" s="132"/>
      <c r="AO82" s="132"/>
      <c r="AP82" s="132"/>
      <c r="AQ82" s="132"/>
      <c r="AR82" s="132"/>
      <c r="AS82" s="132"/>
      <c r="AT82" s="132"/>
      <c r="AU82" s="132"/>
      <c r="AV82" s="132"/>
      <c r="AW82" s="132"/>
      <c r="AX82" s="132"/>
      <c r="AY82" s="132"/>
      <c r="AZ82" s="132"/>
      <c r="BA82" s="132"/>
      <c r="BB82" s="132"/>
      <c r="BC82" s="132"/>
      <c r="BD82" s="132"/>
      <c r="BE82" s="132"/>
      <c r="BF82" s="132"/>
      <c r="BJ82" s="33"/>
      <c r="BK82" s="3"/>
    </row>
    <row r="83" spans="1:68"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</row>
    <row r="85" spans="1:68">
      <c r="A85" s="1" t="s">
        <v>0</v>
      </c>
      <c r="B85" s="2"/>
      <c r="C85" s="2"/>
      <c r="D85" s="2"/>
      <c r="E85" s="2"/>
      <c r="F85" s="2"/>
      <c r="G85" s="2"/>
      <c r="H85" s="2"/>
      <c r="I85" s="2"/>
      <c r="BK85" s="3"/>
    </row>
    <row r="86" spans="1:68" ht="15.75" thickBot="1">
      <c r="A86" s="4"/>
      <c r="BK86" s="3"/>
    </row>
    <row r="87" spans="1:68" ht="15" customHeight="1">
      <c r="A87" s="327" t="s">
        <v>200</v>
      </c>
      <c r="B87" s="320" t="s">
        <v>1</v>
      </c>
      <c r="C87" s="335" t="s">
        <v>3</v>
      </c>
      <c r="D87" s="336"/>
      <c r="E87" s="336"/>
      <c r="F87" s="336"/>
      <c r="G87" s="336"/>
      <c r="H87" s="336"/>
      <c r="I87" s="336"/>
      <c r="J87" s="336"/>
      <c r="K87" s="336"/>
      <c r="L87" s="336"/>
      <c r="M87" s="336"/>
      <c r="N87" s="336"/>
      <c r="O87" s="336"/>
      <c r="P87" s="336"/>
      <c r="Q87" s="336"/>
      <c r="R87" s="336"/>
      <c r="S87" s="336"/>
      <c r="T87" s="336"/>
      <c r="U87" s="336"/>
      <c r="V87" s="336"/>
      <c r="W87" s="336"/>
      <c r="X87" s="336"/>
      <c r="Y87" s="336"/>
      <c r="Z87" s="336"/>
      <c r="AA87" s="336"/>
      <c r="AB87" s="336"/>
      <c r="AC87" s="336"/>
      <c r="AD87" s="336"/>
      <c r="AE87" s="336"/>
      <c r="AF87" s="336"/>
      <c r="AG87" s="336"/>
      <c r="AH87" s="336"/>
      <c r="AI87" s="336"/>
      <c r="AJ87" s="336"/>
      <c r="AK87" s="336"/>
      <c r="AL87" s="336"/>
      <c r="AM87" s="336"/>
      <c r="AN87" s="336"/>
      <c r="AO87" s="336"/>
      <c r="AP87" s="336"/>
      <c r="AQ87" s="336"/>
      <c r="AR87" s="336"/>
      <c r="AS87" s="336"/>
      <c r="AT87" s="336"/>
      <c r="AU87" s="336"/>
      <c r="AV87" s="336"/>
      <c r="AW87" s="336"/>
      <c r="AX87" s="336"/>
      <c r="AY87" s="336"/>
      <c r="AZ87" s="336"/>
      <c r="BA87" s="336"/>
      <c r="BB87" s="336"/>
      <c r="BC87" s="336"/>
      <c r="BD87" s="336"/>
      <c r="BE87" s="336"/>
      <c r="BF87" s="337"/>
      <c r="BG87" s="246"/>
      <c r="BH87" s="246"/>
      <c r="BI87" s="335" t="s">
        <v>4</v>
      </c>
      <c r="BJ87" s="336"/>
      <c r="BK87" s="336"/>
      <c r="BL87" s="336"/>
      <c r="BM87" s="336"/>
      <c r="BN87" s="336"/>
      <c r="BO87" s="337"/>
      <c r="BP87" s="339" t="s">
        <v>5</v>
      </c>
    </row>
    <row r="88" spans="1:68" s="12" customFormat="1" ht="90.75" thickBot="1">
      <c r="A88" s="328"/>
      <c r="B88" s="321"/>
      <c r="C88" s="56" t="s">
        <v>114</v>
      </c>
      <c r="D88" s="57" t="s">
        <v>116</v>
      </c>
      <c r="E88" s="57" t="s">
        <v>15</v>
      </c>
      <c r="F88" s="57" t="s">
        <v>16</v>
      </c>
      <c r="G88" s="57" t="s">
        <v>120</v>
      </c>
      <c r="H88" s="57" t="s">
        <v>122</v>
      </c>
      <c r="I88" s="57" t="s">
        <v>17</v>
      </c>
      <c r="J88" s="57" t="s">
        <v>125</v>
      </c>
      <c r="K88" s="57" t="s">
        <v>18</v>
      </c>
      <c r="L88" s="57" t="s">
        <v>128</v>
      </c>
      <c r="M88" s="57" t="s">
        <v>19</v>
      </c>
      <c r="N88" s="57" t="s">
        <v>131</v>
      </c>
      <c r="O88" s="57" t="s">
        <v>133</v>
      </c>
      <c r="P88" s="57" t="s">
        <v>135</v>
      </c>
      <c r="Q88" s="57" t="s">
        <v>20</v>
      </c>
      <c r="R88" s="57" t="s">
        <v>138</v>
      </c>
      <c r="S88" s="57" t="s">
        <v>21</v>
      </c>
      <c r="T88" s="57" t="s">
        <v>22</v>
      </c>
      <c r="U88" s="57" t="s">
        <v>23</v>
      </c>
      <c r="V88" s="57" t="s">
        <v>143</v>
      </c>
      <c r="W88" s="57" t="s">
        <v>24</v>
      </c>
      <c r="X88" s="57" t="s">
        <v>25</v>
      </c>
      <c r="Y88" s="57" t="s">
        <v>147</v>
      </c>
      <c r="Z88" s="57" t="s">
        <v>8</v>
      </c>
      <c r="AA88" s="57" t="s">
        <v>26</v>
      </c>
      <c r="AB88" s="57" t="s">
        <v>151</v>
      </c>
      <c r="AC88" s="57" t="s">
        <v>153</v>
      </c>
      <c r="AD88" s="57" t="s">
        <v>155</v>
      </c>
      <c r="AE88" s="57" t="s">
        <v>27</v>
      </c>
      <c r="AF88" s="57" t="s">
        <v>28</v>
      </c>
      <c r="AG88" s="57" t="s">
        <v>29</v>
      </c>
      <c r="AH88" s="57" t="s">
        <v>30</v>
      </c>
      <c r="AI88" s="57" t="s">
        <v>31</v>
      </c>
      <c r="AJ88" s="57" t="s">
        <v>32</v>
      </c>
      <c r="AK88" s="57" t="s">
        <v>33</v>
      </c>
      <c r="AL88" s="57" t="s">
        <v>34</v>
      </c>
      <c r="AM88" s="57" t="s">
        <v>35</v>
      </c>
      <c r="AN88" s="57" t="s">
        <v>36</v>
      </c>
      <c r="AO88" s="57" t="s">
        <v>37</v>
      </c>
      <c r="AP88" s="57" t="s">
        <v>38</v>
      </c>
      <c r="AQ88" s="57" t="s">
        <v>39</v>
      </c>
      <c r="AR88" s="57" t="s">
        <v>40</v>
      </c>
      <c r="AS88" s="57" t="s">
        <v>171</v>
      </c>
      <c r="AT88" s="57" t="s">
        <v>41</v>
      </c>
      <c r="AU88" s="57" t="s">
        <v>42</v>
      </c>
      <c r="AV88" s="57" t="s">
        <v>43</v>
      </c>
      <c r="AW88" s="57" t="s">
        <v>44</v>
      </c>
      <c r="AX88" s="57" t="s">
        <v>45</v>
      </c>
      <c r="AY88" s="57" t="s">
        <v>46</v>
      </c>
      <c r="AZ88" s="57" t="s">
        <v>47</v>
      </c>
      <c r="BA88" s="57" t="s">
        <v>48</v>
      </c>
      <c r="BB88" s="57" t="s">
        <v>181</v>
      </c>
      <c r="BC88" s="57" t="s">
        <v>49</v>
      </c>
      <c r="BD88" s="57" t="s">
        <v>50</v>
      </c>
      <c r="BE88" s="57" t="s">
        <v>185</v>
      </c>
      <c r="BF88" s="55" t="s">
        <v>51</v>
      </c>
      <c r="BG88" s="55" t="s">
        <v>211</v>
      </c>
      <c r="BH88" s="55" t="s">
        <v>212</v>
      </c>
      <c r="BI88" s="67" t="s">
        <v>9</v>
      </c>
      <c r="BJ88" s="60" t="s">
        <v>10</v>
      </c>
      <c r="BK88" s="60" t="s">
        <v>11</v>
      </c>
      <c r="BL88" s="60" t="s">
        <v>12</v>
      </c>
      <c r="BM88" s="60" t="s">
        <v>13</v>
      </c>
      <c r="BN88" s="60" t="s">
        <v>7</v>
      </c>
      <c r="BO88" s="61" t="s">
        <v>14</v>
      </c>
      <c r="BP88" s="340"/>
    </row>
    <row r="89" spans="1:68" ht="15" customHeight="1">
      <c r="A89" s="66">
        <v>1</v>
      </c>
      <c r="B89" s="49" t="s">
        <v>114</v>
      </c>
      <c r="C89" s="15">
        <f>C5-'[1]Of e D a Pr Bas Set x Set'!D8</f>
        <v>8.1321770749036659</v>
      </c>
      <c r="D89" s="15">
        <f>D5-'[1]Of e D a Pr Bas Set x Set'!E8</f>
        <v>2.5703467889406966</v>
      </c>
      <c r="E89" s="15">
        <f>E5-'[1]Of e D a Pr Bas Set x Set'!F8</f>
        <v>0</v>
      </c>
      <c r="F89" s="15">
        <f>F5-'[1]Of e D a Pr Bas Set x Set'!G8</f>
        <v>0</v>
      </c>
      <c r="G89" s="15">
        <f>G5-'[1]Of e D a Pr Bas Set x Set'!H8</f>
        <v>0</v>
      </c>
      <c r="H89" s="15">
        <f>H5-'[1]Of e D a Pr Bas Set x Set'!I8</f>
        <v>33.661960082798032</v>
      </c>
      <c r="I89" s="15">
        <f>I5-'[1]Of e D a Pr Bas Set x Set'!J8</f>
        <v>5.5209051773490501</v>
      </c>
      <c r="J89" s="15">
        <f>J5-'[1]Of e D a Pr Bas Set x Set'!K8</f>
        <v>1.5925079690168786</v>
      </c>
      <c r="K89" s="15">
        <f>K5-'[1]Of e D a Pr Bas Set x Set'!L8</f>
        <v>0</v>
      </c>
      <c r="L89" s="15">
        <f>L5-'[1]Of e D a Pr Bas Set x Set'!M8</f>
        <v>1.7459879707246273E-2</v>
      </c>
      <c r="M89" s="15">
        <f>M5-'[1]Of e D a Pr Bas Set x Set'!N8</f>
        <v>3.6305209200586432</v>
      </c>
      <c r="N89" s="15">
        <f>N5-'[1]Of e D a Pr Bas Set x Set'!O8</f>
        <v>3.5466176648997134</v>
      </c>
      <c r="O89" s="15">
        <f>O5-'[1]Of e D a Pr Bas Set x Set'!P8</f>
        <v>0</v>
      </c>
      <c r="P89" s="15">
        <f>P5-'[1]Of e D a Pr Bas Set x Set'!Q8</f>
        <v>0</v>
      </c>
      <c r="Q89" s="15">
        <f>Q5-'[1]Of e D a Pr Bas Set x Set'!R8</f>
        <v>3.8820011993720982</v>
      </c>
      <c r="R89" s="15">
        <f>R5-'[1]Of e D a Pr Bas Set x Set'!S8</f>
        <v>2.4445075342736544E-2</v>
      </c>
      <c r="S89" s="15">
        <f>S5-'[1]Of e D a Pr Bas Set x Set'!T8</f>
        <v>6.4217478082655433E-3</v>
      </c>
      <c r="T89" s="15">
        <f>T5-'[1]Of e D a Pr Bas Set x Set'!U8</f>
        <v>8.5770301888246081E-3</v>
      </c>
      <c r="U89" s="15">
        <f>U5-'[1]Of e D a Pr Bas Set x Set'!V8</f>
        <v>4.9832554232382975E-3</v>
      </c>
      <c r="V89" s="15">
        <f>V5-'[1]Of e D a Pr Bas Set x Set'!W8</f>
        <v>0.11677961859129482</v>
      </c>
      <c r="W89" s="15">
        <f>W5-'[1]Of e D a Pr Bas Set x Set'!X8</f>
        <v>7.4002301999023246E-3</v>
      </c>
      <c r="X89" s="15">
        <f>X5-'[1]Of e D a Pr Bas Set x Set'!Y8</f>
        <v>8.1558724619711143E-2</v>
      </c>
      <c r="Y89" s="15">
        <f>Y5-'[1]Of e D a Pr Bas Set x Set'!Z8</f>
        <v>0.22471217541786359</v>
      </c>
      <c r="Z89" s="15">
        <f>Z5-'[1]Of e D a Pr Bas Set x Set'!AA8</f>
        <v>0</v>
      </c>
      <c r="AA89" s="15">
        <f>AA5-'[1]Of e D a Pr Bas Set x Set'!AB8</f>
        <v>7.5005143319700096E-2</v>
      </c>
      <c r="AB89" s="15">
        <f>AB5-'[1]Of e D a Pr Bas Set x Set'!AC8</f>
        <v>0</v>
      </c>
      <c r="AC89" s="15">
        <f>AC5-'[1]Of e D a Pr Bas Set x Set'!AD8</f>
        <v>0</v>
      </c>
      <c r="AD89" s="15">
        <f>AD5-'[1]Of e D a Pr Bas Set x Set'!AE8</f>
        <v>8.1034185662298697E-4</v>
      </c>
      <c r="AE89" s="15">
        <f>AE5-'[1]Of e D a Pr Bas Set x Set'!AF8</f>
        <v>0</v>
      </c>
      <c r="AF89" s="15">
        <f>AF5-'[1]Of e D a Pr Bas Set x Set'!AG8</f>
        <v>0</v>
      </c>
      <c r="AG89" s="15">
        <f>AG5-'[1]Of e D a Pr Bas Set x Set'!AH8</f>
        <v>0</v>
      </c>
      <c r="AH89" s="15">
        <f>AH5-'[1]Of e D a Pr Bas Set x Set'!AI8</f>
        <v>0</v>
      </c>
      <c r="AI89" s="15">
        <f>AI5-'[1]Of e D a Pr Bas Set x Set'!AJ8</f>
        <v>0</v>
      </c>
      <c r="AJ89" s="15">
        <f>AJ5-'[1]Of e D a Pr Bas Set x Set'!AK8</f>
        <v>0</v>
      </c>
      <c r="AK89" s="15">
        <f>AK5-'[1]Of e D a Pr Bas Set x Set'!AL8</f>
        <v>0</v>
      </c>
      <c r="AL89" s="15">
        <f>AL5-'[1]Of e D a Pr Bas Set x Set'!AM8</f>
        <v>0</v>
      </c>
      <c r="AM89" s="15">
        <f>AM5-'[1]Of e D a Pr Bas Set x Set'!AN8</f>
        <v>2.7571553500443713E-2</v>
      </c>
      <c r="AN89" s="15">
        <f>AN5-'[1]Of e D a Pr Bas Set x Set'!AO8</f>
        <v>0</v>
      </c>
      <c r="AO89" s="15">
        <f>AO5-'[1]Of e D a Pr Bas Set x Set'!AP8</f>
        <v>4.727451731092458E-2</v>
      </c>
      <c r="AP89" s="15">
        <f>AP5-'[1]Of e D a Pr Bas Set x Set'!AQ8</f>
        <v>0</v>
      </c>
      <c r="AQ89" s="15">
        <f>AQ5-'[1]Of e D a Pr Bas Set x Set'!AR8</f>
        <v>0</v>
      </c>
      <c r="AR89" s="15">
        <f>AR5-'[1]Of e D a Pr Bas Set x Set'!AS8</f>
        <v>0</v>
      </c>
      <c r="AS89" s="15">
        <f>AS5-'[1]Of e D a Pr Bas Set x Set'!AT8</f>
        <v>0</v>
      </c>
      <c r="AT89" s="15">
        <f>AT5-'[1]Of e D a Pr Bas Set x Set'!AU8</f>
        <v>0</v>
      </c>
      <c r="AU89" s="15">
        <f>AU5-'[1]Of e D a Pr Bas Set x Set'!AV8</f>
        <v>0</v>
      </c>
      <c r="AV89" s="15">
        <f>AV5-'[1]Of e D a Pr Bas Set x Set'!AW8</f>
        <v>0</v>
      </c>
      <c r="AW89" s="15">
        <f>AW5-'[1]Of e D a Pr Bas Set x Set'!AX8</f>
        <v>0</v>
      </c>
      <c r="AX89" s="15">
        <f>AX5-'[1]Of e D a Pr Bas Set x Set'!AY8</f>
        <v>0.40181220588419819</v>
      </c>
      <c r="AY89" s="15">
        <f>AY5-'[1]Of e D a Pr Bas Set x Set'!AZ8</f>
        <v>0</v>
      </c>
      <c r="AZ89" s="15">
        <f>AZ5-'[1]Of e D a Pr Bas Set x Set'!BA8</f>
        <v>0</v>
      </c>
      <c r="BA89" s="15">
        <f>BA5-'[1]Of e D a Pr Bas Set x Set'!BB8</f>
        <v>3.7739620124810358E-4</v>
      </c>
      <c r="BB89" s="15">
        <f>BB5-'[1]Of e D a Pr Bas Set x Set'!BC8</f>
        <v>2.5466847466645959E-2</v>
      </c>
      <c r="BC89" s="15">
        <f>BC5-'[1]Of e D a Pr Bas Set x Set'!BD8</f>
        <v>6.832365900777404E-5</v>
      </c>
      <c r="BD89" s="15">
        <f>BD5-'[1]Of e D a Pr Bas Set x Set'!BE8</f>
        <v>5.1291905300843155E-7</v>
      </c>
      <c r="BE89" s="15">
        <f>BE5-'[1]Of e D a Pr Bas Set x Set'!BF8</f>
        <v>1.9387620380229009E-3</v>
      </c>
      <c r="BF89" s="15">
        <f>BF5-'[1]Of e D a Pr Bas Set x Set'!BG8</f>
        <v>41.970854142928147</v>
      </c>
      <c r="BG89" s="15">
        <f>BG5-'[1]Of e D a Pr Bas Set x Set'!BH8</f>
        <v>1.7362068785987503</v>
      </c>
      <c r="BH89" s="15">
        <f>BH5-'[1]Of e D a Pr Bas Set x Set'!BI8</f>
        <v>40.23464726434031</v>
      </c>
      <c r="BI89" s="15">
        <f>BI5-'[1]Of e D a Pr Bas Set x Set'!BJ8</f>
        <v>54.806567777650343</v>
      </c>
      <c r="BJ89" s="15">
        <f>BJ5-'[1]Of e D a Pr Bas Set x Set'!BK8</f>
        <v>0</v>
      </c>
      <c r="BK89" s="15">
        <f>BK5-'[1]Of e D a Pr Bas Set x Set'!BL8</f>
        <v>0</v>
      </c>
      <c r="BL89" s="15">
        <f>BL5-'[1]Of e D a Pr Bas Set x Set'!BM8</f>
        <v>0</v>
      </c>
      <c r="BM89" s="15">
        <f>BM5-'[1]Of e D a Pr Bas Set x Set'!BN8</f>
        <v>0</v>
      </c>
      <c r="BN89" s="15">
        <f>BN5-'[1]Of e D a Pr Bas Set x Set'!BO8</f>
        <v>0</v>
      </c>
      <c r="BO89" s="15">
        <f>BO5-'[1]Of e D a Pr Bas Set x Set'!BP8</f>
        <v>54.797310432717495</v>
      </c>
      <c r="BP89" s="15">
        <f>BP5-'[1]Of e D a Pr Bas Set x Set'!BQ8</f>
        <v>96.768164575652918</v>
      </c>
    </row>
    <row r="90" spans="1:68" ht="15" customHeight="1">
      <c r="A90" s="66">
        <v>2</v>
      </c>
      <c r="B90" s="13" t="s">
        <v>116</v>
      </c>
      <c r="C90" s="15">
        <f>C6-'[1]Of e D a Pr Bas Set x Set'!D9</f>
        <v>7.4141729569674908E-2</v>
      </c>
      <c r="D90" s="15">
        <f>D6-'[1]Of e D a Pr Bas Set x Set'!E9</f>
        <v>1.6151053812204736</v>
      </c>
      <c r="E90" s="15">
        <f>E6-'[1]Of e D a Pr Bas Set x Set'!F9</f>
        <v>0</v>
      </c>
      <c r="F90" s="15">
        <f>F6-'[1]Of e D a Pr Bas Set x Set'!G9</f>
        <v>0</v>
      </c>
      <c r="G90" s="15">
        <f>G6-'[1]Of e D a Pr Bas Set x Set'!H9</f>
        <v>0</v>
      </c>
      <c r="H90" s="15">
        <f>H6-'[1]Of e D a Pr Bas Set x Set'!I9</f>
        <v>32.408188843983226</v>
      </c>
      <c r="I90" s="15">
        <f>I6-'[1]Of e D a Pr Bas Set x Set'!J9</f>
        <v>0</v>
      </c>
      <c r="J90" s="15">
        <f>J6-'[1]Of e D a Pr Bas Set x Set'!K9</f>
        <v>8.2440437790012311E-2</v>
      </c>
      <c r="K90" s="15">
        <f>K6-'[1]Of e D a Pr Bas Set x Set'!L9</f>
        <v>0</v>
      </c>
      <c r="L90" s="15">
        <f>L6-'[1]Of e D a Pr Bas Set x Set'!M9</f>
        <v>0</v>
      </c>
      <c r="M90" s="15">
        <f>M6-'[1]Of e D a Pr Bas Set x Set'!N9</f>
        <v>0</v>
      </c>
      <c r="N90" s="15">
        <f>N6-'[1]Of e D a Pr Bas Set x Set'!O9</f>
        <v>0</v>
      </c>
      <c r="O90" s="15">
        <f>O6-'[1]Of e D a Pr Bas Set x Set'!P9</f>
        <v>0</v>
      </c>
      <c r="P90" s="15">
        <f>P6-'[1]Of e D a Pr Bas Set x Set'!Q9</f>
        <v>0</v>
      </c>
      <c r="Q90" s="15">
        <f>Q6-'[1]Of e D a Pr Bas Set x Set'!R9</f>
        <v>0</v>
      </c>
      <c r="R90" s="15">
        <f>R6-'[1]Of e D a Pr Bas Set x Set'!S9</f>
        <v>0</v>
      </c>
      <c r="S90" s="15">
        <f>S6-'[1]Of e D a Pr Bas Set x Set'!T9</f>
        <v>0</v>
      </c>
      <c r="T90" s="15">
        <f>T6-'[1]Of e D a Pr Bas Set x Set'!U9</f>
        <v>0</v>
      </c>
      <c r="U90" s="15">
        <f>U6-'[1]Of e D a Pr Bas Set x Set'!V9</f>
        <v>0</v>
      </c>
      <c r="V90" s="15">
        <f>V6-'[1]Of e D a Pr Bas Set x Set'!W9</f>
        <v>0</v>
      </c>
      <c r="W90" s="15">
        <f>W6-'[1]Of e D a Pr Bas Set x Set'!X9</f>
        <v>0</v>
      </c>
      <c r="X90" s="15">
        <f>X6-'[1]Of e D a Pr Bas Set x Set'!Y9</f>
        <v>0</v>
      </c>
      <c r="Y90" s="15">
        <f>Y6-'[1]Of e D a Pr Bas Set x Set'!Z9</f>
        <v>0</v>
      </c>
      <c r="Z90" s="15">
        <f>Z6-'[1]Of e D a Pr Bas Set x Set'!AA9</f>
        <v>0</v>
      </c>
      <c r="AA90" s="15">
        <f>AA6-'[1]Of e D a Pr Bas Set x Set'!AB9</f>
        <v>0</v>
      </c>
      <c r="AB90" s="15">
        <f>AB6-'[1]Of e D a Pr Bas Set x Set'!AC9</f>
        <v>0</v>
      </c>
      <c r="AC90" s="15">
        <f>AC6-'[1]Of e D a Pr Bas Set x Set'!AD9</f>
        <v>0</v>
      </c>
      <c r="AD90" s="15">
        <f>AD6-'[1]Of e D a Pr Bas Set x Set'!AE9</f>
        <v>0</v>
      </c>
      <c r="AE90" s="15">
        <f>AE6-'[1]Of e D a Pr Bas Set x Set'!AF9</f>
        <v>0</v>
      </c>
      <c r="AF90" s="15">
        <f>AF6-'[1]Of e D a Pr Bas Set x Set'!AG9</f>
        <v>0</v>
      </c>
      <c r="AG90" s="15">
        <f>AG6-'[1]Of e D a Pr Bas Set x Set'!AH9</f>
        <v>0</v>
      </c>
      <c r="AH90" s="15">
        <f>AH6-'[1]Of e D a Pr Bas Set x Set'!AI9</f>
        <v>0</v>
      </c>
      <c r="AI90" s="15">
        <f>AI6-'[1]Of e D a Pr Bas Set x Set'!AJ9</f>
        <v>0</v>
      </c>
      <c r="AJ90" s="15">
        <f>AJ6-'[1]Of e D a Pr Bas Set x Set'!AK9</f>
        <v>0</v>
      </c>
      <c r="AK90" s="15">
        <f>AK6-'[1]Of e D a Pr Bas Set x Set'!AL9</f>
        <v>0</v>
      </c>
      <c r="AL90" s="15">
        <f>AL6-'[1]Of e D a Pr Bas Set x Set'!AM9</f>
        <v>0</v>
      </c>
      <c r="AM90" s="15">
        <f>AM6-'[1]Of e D a Pr Bas Set x Set'!AN9</f>
        <v>0</v>
      </c>
      <c r="AN90" s="15">
        <f>AN6-'[1]Of e D a Pr Bas Set x Set'!AO9</f>
        <v>0</v>
      </c>
      <c r="AO90" s="15">
        <f>AO6-'[1]Of e D a Pr Bas Set x Set'!AP9</f>
        <v>1.9154330289765653E-2</v>
      </c>
      <c r="AP90" s="15">
        <f>AP6-'[1]Of e D a Pr Bas Set x Set'!AQ9</f>
        <v>0</v>
      </c>
      <c r="AQ90" s="15">
        <f>AQ6-'[1]Of e D a Pr Bas Set x Set'!AR9</f>
        <v>0</v>
      </c>
      <c r="AR90" s="15">
        <f>AR6-'[1]Of e D a Pr Bas Set x Set'!AS9</f>
        <v>0</v>
      </c>
      <c r="AS90" s="15">
        <f>AS6-'[1]Of e D a Pr Bas Set x Set'!AT9</f>
        <v>0</v>
      </c>
      <c r="AT90" s="15">
        <f>AT6-'[1]Of e D a Pr Bas Set x Set'!AU9</f>
        <v>0</v>
      </c>
      <c r="AU90" s="15">
        <f>AU6-'[1]Of e D a Pr Bas Set x Set'!AV9</f>
        <v>0</v>
      </c>
      <c r="AV90" s="15">
        <f>AV6-'[1]Of e D a Pr Bas Set x Set'!AW9</f>
        <v>0</v>
      </c>
      <c r="AW90" s="15">
        <f>AW6-'[1]Of e D a Pr Bas Set x Set'!AX9</f>
        <v>0</v>
      </c>
      <c r="AX90" s="15">
        <f>AX6-'[1]Of e D a Pr Bas Set x Set'!AY9</f>
        <v>0.16717734113427696</v>
      </c>
      <c r="AY90" s="15">
        <f>AY6-'[1]Of e D a Pr Bas Set x Set'!AZ9</f>
        <v>0</v>
      </c>
      <c r="AZ90" s="15">
        <f>AZ6-'[1]Of e D a Pr Bas Set x Set'!BA9</f>
        <v>0</v>
      </c>
      <c r="BA90" s="15">
        <f>BA6-'[1]Of e D a Pr Bas Set x Set'!BB9</f>
        <v>7.8624208593502942E-5</v>
      </c>
      <c r="BB90" s="15">
        <f>BB6-'[1]Of e D a Pr Bas Set x Set'!BC9</f>
        <v>1.8489628982592876E-2</v>
      </c>
      <c r="BC90" s="15">
        <f>BC6-'[1]Of e D a Pr Bas Set x Set'!BD9</f>
        <v>1.8633725183292427E-5</v>
      </c>
      <c r="BD90" s="15">
        <f>BD6-'[1]Of e D a Pr Bas Set x Set'!BE9</f>
        <v>3.5904333728353777E-7</v>
      </c>
      <c r="BE90" s="15">
        <f>BE6-'[1]Of e D a Pr Bas Set x Set'!BF9</f>
        <v>9.9381919596908119E-4</v>
      </c>
      <c r="BF90" s="15">
        <f>BF6-'[1]Of e D a Pr Bas Set x Set'!BG9</f>
        <v>25.558533128067211</v>
      </c>
      <c r="BG90" s="15">
        <f>BG6-'[1]Of e D a Pr Bas Set x Set'!BH9</f>
        <v>1.9176518846364843E-2</v>
      </c>
      <c r="BH90" s="15">
        <f>BH6-'[1]Of e D a Pr Bas Set x Set'!BI9</f>
        <v>25.539356609224342</v>
      </c>
      <c r="BI90" s="15">
        <f>BI6-'[1]Of e D a Pr Bas Set x Set'!BJ9</f>
        <v>0.87019042358525667</v>
      </c>
      <c r="BJ90" s="15">
        <f>BJ6-'[1]Of e D a Pr Bas Set x Set'!BK9</f>
        <v>0</v>
      </c>
      <c r="BK90" s="15">
        <f>BK6-'[1]Of e D a Pr Bas Set x Set'!BL9</f>
        <v>0</v>
      </c>
      <c r="BL90" s="15">
        <f>BL6-'[1]Of e D a Pr Bas Set x Set'!BM9</f>
        <v>0</v>
      </c>
      <c r="BM90" s="15">
        <f>BM6-'[1]Of e D a Pr Bas Set x Set'!BN9</f>
        <v>0</v>
      </c>
      <c r="BN90" s="15">
        <f>BN6-'[1]Of e D a Pr Bas Set x Set'!BO9</f>
        <v>0</v>
      </c>
      <c r="BO90" s="15">
        <f>BO6-'[1]Of e D a Pr Bas Set x Set'!BP9</f>
        <v>0.87019042358588194</v>
      </c>
      <c r="BP90" s="15">
        <f>BP6-'[1]Of e D a Pr Bas Set x Set'!BQ9</f>
        <v>26.428723551653093</v>
      </c>
    </row>
    <row r="91" spans="1:68">
      <c r="A91" s="66">
        <v>3</v>
      </c>
      <c r="B91" s="13" t="s">
        <v>15</v>
      </c>
      <c r="C91" s="15">
        <f>C7-'[1]Of e D a Pr Bas Set x Set'!D10</f>
        <v>0</v>
      </c>
      <c r="D91" s="15">
        <f>D7-'[1]Of e D a Pr Bas Set x Set'!E10</f>
        <v>0</v>
      </c>
      <c r="E91" s="15">
        <f>E7-'[1]Of e D a Pr Bas Set x Set'!F10</f>
        <v>3.0776028539326035</v>
      </c>
      <c r="F91" s="15">
        <f>F7-'[1]Of e D a Pr Bas Set x Set'!G10</f>
        <v>0</v>
      </c>
      <c r="G91" s="15">
        <f>G7-'[1]Of e D a Pr Bas Set x Set'!H10</f>
        <v>0</v>
      </c>
      <c r="H91" s="15">
        <f>H7-'[1]Of e D a Pr Bas Set x Set'!I10</f>
        <v>0</v>
      </c>
      <c r="I91" s="15">
        <f>I7-'[1]Of e D a Pr Bas Set x Set'!J10</f>
        <v>0</v>
      </c>
      <c r="J91" s="15">
        <f>J7-'[1]Of e D a Pr Bas Set x Set'!K10</f>
        <v>0</v>
      </c>
      <c r="K91" s="15">
        <f>K7-'[1]Of e D a Pr Bas Set x Set'!L10</f>
        <v>0</v>
      </c>
      <c r="L91" s="15">
        <f>L7-'[1]Of e D a Pr Bas Set x Set'!M10</f>
        <v>0</v>
      </c>
      <c r="M91" s="15">
        <f>M7-'[1]Of e D a Pr Bas Set x Set'!N10</f>
        <v>0</v>
      </c>
      <c r="N91" s="15">
        <f>N7-'[1]Of e D a Pr Bas Set x Set'!O10</f>
        <v>0</v>
      </c>
      <c r="O91" s="15">
        <f>O7-'[1]Of e D a Pr Bas Set x Set'!P10</f>
        <v>0</v>
      </c>
      <c r="P91" s="15">
        <f>P7-'[1]Of e D a Pr Bas Set x Set'!Q10</f>
        <v>41.826721591787646</v>
      </c>
      <c r="Q91" s="15">
        <f>Q7-'[1]Of e D a Pr Bas Set x Set'!R10</f>
        <v>0</v>
      </c>
      <c r="R91" s="15">
        <f>R7-'[1]Of e D a Pr Bas Set x Set'!S10</f>
        <v>4.6445643151194815E-2</v>
      </c>
      <c r="S91" s="15">
        <f>S7-'[1]Of e D a Pr Bas Set x Set'!T10</f>
        <v>0</v>
      </c>
      <c r="T91" s="15">
        <f>T7-'[1]Of e D a Pr Bas Set x Set'!U10</f>
        <v>0</v>
      </c>
      <c r="U91" s="15">
        <f>U7-'[1]Of e D a Pr Bas Set x Set'!V10</f>
        <v>0</v>
      </c>
      <c r="V91" s="15">
        <f>V7-'[1]Of e D a Pr Bas Set x Set'!W10</f>
        <v>0</v>
      </c>
      <c r="W91" s="15">
        <f>W7-'[1]Of e D a Pr Bas Set x Set'!X10</f>
        <v>0</v>
      </c>
      <c r="X91" s="15">
        <f>X7-'[1]Of e D a Pr Bas Set x Set'!Y10</f>
        <v>0</v>
      </c>
      <c r="Y91" s="15">
        <f>Y7-'[1]Of e D a Pr Bas Set x Set'!Z10</f>
        <v>0</v>
      </c>
      <c r="Z91" s="15">
        <f>Z7-'[1]Of e D a Pr Bas Set x Set'!AA10</f>
        <v>0</v>
      </c>
      <c r="AA91" s="15">
        <f>AA7-'[1]Of e D a Pr Bas Set x Set'!AB10</f>
        <v>0</v>
      </c>
      <c r="AB91" s="15">
        <f>AB7-'[1]Of e D a Pr Bas Set x Set'!AC10</f>
        <v>0</v>
      </c>
      <c r="AC91" s="15">
        <f>AC7-'[1]Of e D a Pr Bas Set x Set'!AD10</f>
        <v>0</v>
      </c>
      <c r="AD91" s="15">
        <f>AD7-'[1]Of e D a Pr Bas Set x Set'!AE10</f>
        <v>0</v>
      </c>
      <c r="AE91" s="15">
        <f>AE7-'[1]Of e D a Pr Bas Set x Set'!AF10</f>
        <v>0</v>
      </c>
      <c r="AF91" s="15">
        <f>AF7-'[1]Of e D a Pr Bas Set x Set'!AG10</f>
        <v>0</v>
      </c>
      <c r="AG91" s="15">
        <f>AG7-'[1]Of e D a Pr Bas Set x Set'!AH10</f>
        <v>0</v>
      </c>
      <c r="AH91" s="15">
        <f>AH7-'[1]Of e D a Pr Bas Set x Set'!AI10</f>
        <v>0</v>
      </c>
      <c r="AI91" s="15">
        <f>AI7-'[1]Of e D a Pr Bas Set x Set'!AJ10</f>
        <v>0</v>
      </c>
      <c r="AJ91" s="15">
        <f>AJ7-'[1]Of e D a Pr Bas Set x Set'!AK10</f>
        <v>0</v>
      </c>
      <c r="AK91" s="15">
        <f>AK7-'[1]Of e D a Pr Bas Set x Set'!AL10</f>
        <v>0</v>
      </c>
      <c r="AL91" s="15">
        <f>AL7-'[1]Of e D a Pr Bas Set x Set'!AM10</f>
        <v>0</v>
      </c>
      <c r="AM91" s="15">
        <f>AM7-'[1]Of e D a Pr Bas Set x Set'!AN10</f>
        <v>0</v>
      </c>
      <c r="AN91" s="15">
        <f>AN7-'[1]Of e D a Pr Bas Set x Set'!AO10</f>
        <v>0</v>
      </c>
      <c r="AO91" s="15">
        <f>AO7-'[1]Of e D a Pr Bas Set x Set'!AP10</f>
        <v>0</v>
      </c>
      <c r="AP91" s="15">
        <f>AP7-'[1]Of e D a Pr Bas Set x Set'!AQ10</f>
        <v>2.1305846140385256</v>
      </c>
      <c r="AQ91" s="15">
        <f>AQ7-'[1]Of e D a Pr Bas Set x Set'!AR10</f>
        <v>0</v>
      </c>
      <c r="AR91" s="15">
        <f>AR7-'[1]Of e D a Pr Bas Set x Set'!AS10</f>
        <v>0</v>
      </c>
      <c r="AS91" s="15">
        <f>AS7-'[1]Of e D a Pr Bas Set x Set'!AT10</f>
        <v>0</v>
      </c>
      <c r="AT91" s="15">
        <f>AT7-'[1]Of e D a Pr Bas Set x Set'!AU10</f>
        <v>0</v>
      </c>
      <c r="AU91" s="15">
        <f>AU7-'[1]Of e D a Pr Bas Set x Set'!AV10</f>
        <v>0</v>
      </c>
      <c r="AV91" s="15">
        <f>AV7-'[1]Of e D a Pr Bas Set x Set'!AW10</f>
        <v>0</v>
      </c>
      <c r="AW91" s="15">
        <f>AW7-'[1]Of e D a Pr Bas Set x Set'!AX10</f>
        <v>0</v>
      </c>
      <c r="AX91" s="15">
        <f>AX7-'[1]Of e D a Pr Bas Set x Set'!AY10</f>
        <v>0</v>
      </c>
      <c r="AY91" s="15">
        <f>AY7-'[1]Of e D a Pr Bas Set x Set'!AZ10</f>
        <v>0</v>
      </c>
      <c r="AZ91" s="15">
        <f>AZ7-'[1]Of e D a Pr Bas Set x Set'!BA10</f>
        <v>0</v>
      </c>
      <c r="BA91" s="15">
        <f>BA7-'[1]Of e D a Pr Bas Set x Set'!BB10</f>
        <v>0</v>
      </c>
      <c r="BB91" s="15">
        <f>BB7-'[1]Of e D a Pr Bas Set x Set'!BC10</f>
        <v>0</v>
      </c>
      <c r="BC91" s="15">
        <f>BC7-'[1]Of e D a Pr Bas Set x Set'!BD10</f>
        <v>0</v>
      </c>
      <c r="BD91" s="15">
        <f>BD7-'[1]Of e D a Pr Bas Set x Set'!BE10</f>
        <v>0</v>
      </c>
      <c r="BE91" s="15">
        <f>BE7-'[1]Of e D a Pr Bas Set x Set'!BF10</f>
        <v>0</v>
      </c>
      <c r="BF91" s="15">
        <f>BF7-'[1]Of e D a Pr Bas Set x Set'!BG10</f>
        <v>32.20090108137083</v>
      </c>
      <c r="BG91" s="15">
        <f>BG7-'[1]Of e D a Pr Bas Set x Set'!BH10</f>
        <v>4.9300259650808584</v>
      </c>
      <c r="BH91" s="15">
        <f>BH7-'[1]Of e D a Pr Bas Set x Set'!BI10</f>
        <v>27.270875116286334</v>
      </c>
      <c r="BI91" s="15">
        <f>BI7-'[1]Of e D a Pr Bas Set x Set'!BJ10</f>
        <v>30.694270012065317</v>
      </c>
      <c r="BJ91" s="15">
        <f>BJ7-'[1]Of e D a Pr Bas Set x Set'!BK10</f>
        <v>0</v>
      </c>
      <c r="BK91" s="15">
        <f>BK7-'[1]Of e D a Pr Bas Set x Set'!BL10</f>
        <v>0</v>
      </c>
      <c r="BL91" s="15">
        <f>BL7-'[1]Of e D a Pr Bas Set x Set'!BM10</f>
        <v>0</v>
      </c>
      <c r="BM91" s="15">
        <f>BM7-'[1]Of e D a Pr Bas Set x Set'!BN10</f>
        <v>0</v>
      </c>
      <c r="BN91" s="15">
        <f>BN7-'[1]Of e D a Pr Bas Set x Set'!BO10</f>
        <v>0</v>
      </c>
      <c r="BO91" s="15">
        <f>BO7-'[1]Of e D a Pr Bas Set x Set'!BP10</f>
        <v>30.694270012065317</v>
      </c>
      <c r="BP91" s="15">
        <f>BP7-'[1]Of e D a Pr Bas Set x Set'!BQ10</f>
        <v>62.895171093434328</v>
      </c>
    </row>
    <row r="92" spans="1:68">
      <c r="A92" s="66">
        <v>4</v>
      </c>
      <c r="B92" s="13" t="s">
        <v>16</v>
      </c>
      <c r="C92" s="15">
        <f>C8-'[1]Of e D a Pr Bas Set x Set'!D11</f>
        <v>0</v>
      </c>
      <c r="D92" s="15">
        <f>D8-'[1]Of e D a Pr Bas Set x Set'!E11</f>
        <v>0</v>
      </c>
      <c r="E92" s="15">
        <f>E8-'[1]Of e D a Pr Bas Set x Set'!F11</f>
        <v>0</v>
      </c>
      <c r="F92" s="15">
        <f>F8-'[1]Of e D a Pr Bas Set x Set'!G11</f>
        <v>5.3366903598139288</v>
      </c>
      <c r="G92" s="15">
        <f>G8-'[1]Of e D a Pr Bas Set x Set'!H11</f>
        <v>0</v>
      </c>
      <c r="H92" s="15">
        <f>H8-'[1]Of e D a Pr Bas Set x Set'!I11</f>
        <v>0</v>
      </c>
      <c r="I92" s="15">
        <f>I8-'[1]Of e D a Pr Bas Set x Set'!J11</f>
        <v>0</v>
      </c>
      <c r="J92" s="15">
        <f>J8-'[1]Of e D a Pr Bas Set x Set'!K11</f>
        <v>0</v>
      </c>
      <c r="K92" s="15">
        <f>K8-'[1]Of e D a Pr Bas Set x Set'!L11</f>
        <v>0</v>
      </c>
      <c r="L92" s="15">
        <f>L8-'[1]Of e D a Pr Bas Set x Set'!M11</f>
        <v>0</v>
      </c>
      <c r="M92" s="15">
        <f>M8-'[1]Of e D a Pr Bas Set x Set'!N11</f>
        <v>0</v>
      </c>
      <c r="N92" s="15">
        <f>N8-'[1]Of e D a Pr Bas Set x Set'!O11</f>
        <v>0</v>
      </c>
      <c r="O92" s="15">
        <f>O8-'[1]Of e D a Pr Bas Set x Set'!P11</f>
        <v>0</v>
      </c>
      <c r="P92" s="15">
        <f>P8-'[1]Of e D a Pr Bas Set x Set'!Q11</f>
        <v>0</v>
      </c>
      <c r="Q92" s="15">
        <f>Q8-'[1]Of e D a Pr Bas Set x Set'!R11</f>
        <v>0</v>
      </c>
      <c r="R92" s="15">
        <f>R8-'[1]Of e D a Pr Bas Set x Set'!S11</f>
        <v>0</v>
      </c>
      <c r="S92" s="15">
        <f>S8-'[1]Of e D a Pr Bas Set x Set'!T11</f>
        <v>0</v>
      </c>
      <c r="T92" s="15">
        <f>T8-'[1]Of e D a Pr Bas Set x Set'!U11</f>
        <v>0</v>
      </c>
      <c r="U92" s="15">
        <f>U8-'[1]Of e D a Pr Bas Set x Set'!V11</f>
        <v>0</v>
      </c>
      <c r="V92" s="15">
        <f>V8-'[1]Of e D a Pr Bas Set x Set'!W11</f>
        <v>0</v>
      </c>
      <c r="W92" s="15">
        <f>W8-'[1]Of e D a Pr Bas Set x Set'!X11</f>
        <v>0</v>
      </c>
      <c r="X92" s="15">
        <f>X8-'[1]Of e D a Pr Bas Set x Set'!Y11</f>
        <v>4.4689712120389302E-3</v>
      </c>
      <c r="Y92" s="15">
        <f>Y8-'[1]Of e D a Pr Bas Set x Set'!Z11</f>
        <v>0</v>
      </c>
      <c r="Z92" s="15">
        <f>Z8-'[1]Of e D a Pr Bas Set x Set'!AA11</f>
        <v>1.7896332177498309E-3</v>
      </c>
      <c r="AA92" s="15">
        <f>AA8-'[1]Of e D a Pr Bas Set x Set'!AB11</f>
        <v>0.13106959388190376</v>
      </c>
      <c r="AB92" s="15">
        <f>AB8-'[1]Of e D a Pr Bas Set x Set'!AC11</f>
        <v>9.4889420593799514</v>
      </c>
      <c r="AC92" s="15">
        <f>AC8-'[1]Of e D a Pr Bas Set x Set'!AD11</f>
        <v>0</v>
      </c>
      <c r="AD92" s="15">
        <f>AD8-'[1]Of e D a Pr Bas Set x Set'!AE11</f>
        <v>0</v>
      </c>
      <c r="AE92" s="15">
        <f>AE8-'[1]Of e D a Pr Bas Set x Set'!AF11</f>
        <v>0.23230536421223746</v>
      </c>
      <c r="AF92" s="15">
        <f>AF8-'[1]Of e D a Pr Bas Set x Set'!AG11</f>
        <v>0</v>
      </c>
      <c r="AG92" s="15">
        <f>AG8-'[1]Of e D a Pr Bas Set x Set'!AH11</f>
        <v>0</v>
      </c>
      <c r="AH92" s="15">
        <f>AH8-'[1]Of e D a Pr Bas Set x Set'!AI11</f>
        <v>0</v>
      </c>
      <c r="AI92" s="15">
        <f>AI8-'[1]Of e D a Pr Bas Set x Set'!AJ11</f>
        <v>0</v>
      </c>
      <c r="AJ92" s="15">
        <f>AJ8-'[1]Of e D a Pr Bas Set x Set'!AK11</f>
        <v>0</v>
      </c>
      <c r="AK92" s="15">
        <f>AK8-'[1]Of e D a Pr Bas Set x Set'!AL11</f>
        <v>0</v>
      </c>
      <c r="AL92" s="15">
        <f>AL8-'[1]Of e D a Pr Bas Set x Set'!AM11</f>
        <v>0</v>
      </c>
      <c r="AM92" s="15">
        <f>AM8-'[1]Of e D a Pr Bas Set x Set'!AN11</f>
        <v>0</v>
      </c>
      <c r="AN92" s="15">
        <f>AN8-'[1]Of e D a Pr Bas Set x Set'!AO11</f>
        <v>0</v>
      </c>
      <c r="AO92" s="15">
        <f>AO8-'[1]Of e D a Pr Bas Set x Set'!AP11</f>
        <v>0</v>
      </c>
      <c r="AP92" s="15">
        <f>AP8-'[1]Of e D a Pr Bas Set x Set'!AQ11</f>
        <v>0</v>
      </c>
      <c r="AQ92" s="15">
        <f>AQ8-'[1]Of e D a Pr Bas Set x Set'!AR11</f>
        <v>0</v>
      </c>
      <c r="AR92" s="15">
        <f>AR8-'[1]Of e D a Pr Bas Set x Set'!AS11</f>
        <v>0</v>
      </c>
      <c r="AS92" s="15">
        <f>AS8-'[1]Of e D a Pr Bas Set x Set'!AT11</f>
        <v>0</v>
      </c>
      <c r="AT92" s="15">
        <f>AT8-'[1]Of e D a Pr Bas Set x Set'!AU11</f>
        <v>0</v>
      </c>
      <c r="AU92" s="15">
        <f>AU8-'[1]Of e D a Pr Bas Set x Set'!AV11</f>
        <v>0</v>
      </c>
      <c r="AV92" s="15">
        <f>AV8-'[1]Of e D a Pr Bas Set x Set'!AW11</f>
        <v>0</v>
      </c>
      <c r="AW92" s="15">
        <f>AW8-'[1]Of e D a Pr Bas Set x Set'!AX11</f>
        <v>0</v>
      </c>
      <c r="AX92" s="15">
        <f>AX8-'[1]Of e D a Pr Bas Set x Set'!AY11</f>
        <v>0</v>
      </c>
      <c r="AY92" s="15">
        <f>AY8-'[1]Of e D a Pr Bas Set x Set'!AZ11</f>
        <v>0</v>
      </c>
      <c r="AZ92" s="15">
        <f>AZ8-'[1]Of e D a Pr Bas Set x Set'!BA11</f>
        <v>0</v>
      </c>
      <c r="BA92" s="15">
        <f>BA8-'[1]Of e D a Pr Bas Set x Set'!BB11</f>
        <v>0</v>
      </c>
      <c r="BB92" s="15">
        <f>BB8-'[1]Of e D a Pr Bas Set x Set'!BC11</f>
        <v>0</v>
      </c>
      <c r="BC92" s="15">
        <f>BC8-'[1]Of e D a Pr Bas Set x Set'!BD11</f>
        <v>0</v>
      </c>
      <c r="BD92" s="15">
        <f>BD8-'[1]Of e D a Pr Bas Set x Set'!BE11</f>
        <v>0</v>
      </c>
      <c r="BE92" s="15">
        <f>BE8-'[1]Of e D a Pr Bas Set x Set'!BF11</f>
        <v>0</v>
      </c>
      <c r="BF92" s="15">
        <f>BF8-'[1]Of e D a Pr Bas Set x Set'!BG11</f>
        <v>4.5539018072613544</v>
      </c>
      <c r="BG92" s="15">
        <f>BG8-'[1]Of e D a Pr Bas Set x Set'!BH11</f>
        <v>0</v>
      </c>
      <c r="BH92" s="15">
        <f>BH8-'[1]Of e D a Pr Bas Set x Set'!BI11</f>
        <v>4.5539018072613544</v>
      </c>
      <c r="BI92" s="15">
        <f>BI8-'[1]Of e D a Pr Bas Set x Set'!BJ11</f>
        <v>45.598595352195844</v>
      </c>
      <c r="BJ92" s="15">
        <f>BJ8-'[1]Of e D a Pr Bas Set x Set'!BK11</f>
        <v>0</v>
      </c>
      <c r="BK92" s="15">
        <f>BK8-'[1]Of e D a Pr Bas Set x Set'!BL11</f>
        <v>0</v>
      </c>
      <c r="BL92" s="15">
        <f>BL8-'[1]Of e D a Pr Bas Set x Set'!BM11</f>
        <v>0</v>
      </c>
      <c r="BM92" s="15">
        <f>BM8-'[1]Of e D a Pr Bas Set x Set'!BN11</f>
        <v>0</v>
      </c>
      <c r="BN92" s="15">
        <f>BN8-'[1]Of e D a Pr Bas Set x Set'!BO11</f>
        <v>0</v>
      </c>
      <c r="BO92" s="15">
        <f>BO8-'[1]Of e D a Pr Bas Set x Set'!BP11</f>
        <v>45.598595352195844</v>
      </c>
      <c r="BP92" s="15">
        <f>BP8-'[1]Of e D a Pr Bas Set x Set'!BQ11</f>
        <v>50.152497159455379</v>
      </c>
    </row>
    <row r="93" spans="1:68">
      <c r="A93" s="66">
        <v>5</v>
      </c>
      <c r="B93" s="13" t="s">
        <v>120</v>
      </c>
      <c r="C93" s="15">
        <f>C9-'[1]Of e D a Pr Bas Set x Set'!D12</f>
        <v>0.19998756002343043</v>
      </c>
      <c r="D93" s="15">
        <f>D9-'[1]Of e D a Pr Bas Set x Set'!E12</f>
        <v>0.48069221964055941</v>
      </c>
      <c r="E93" s="15">
        <f>E9-'[1]Of e D a Pr Bas Set x Set'!F12</f>
        <v>0</v>
      </c>
      <c r="F93" s="15">
        <f>F9-'[1]Of e D a Pr Bas Set x Set'!G12</f>
        <v>1.3206047331066202</v>
      </c>
      <c r="G93" s="15">
        <f>G9-'[1]Of e D a Pr Bas Set x Set'!H12</f>
        <v>1.4199064847560976</v>
      </c>
      <c r="H93" s="15">
        <f>H9-'[1]Of e D a Pr Bas Set x Set'!I12</f>
        <v>4.9685880483494316E-2</v>
      </c>
      <c r="I93" s="15">
        <f>I9-'[1]Of e D a Pr Bas Set x Set'!J12</f>
        <v>0</v>
      </c>
      <c r="J93" s="15">
        <f>J9-'[1]Of e D a Pr Bas Set x Set'!K12</f>
        <v>0</v>
      </c>
      <c r="K93" s="15">
        <f>K9-'[1]Of e D a Pr Bas Set x Set'!L12</f>
        <v>0</v>
      </c>
      <c r="L93" s="15">
        <f>L9-'[1]Of e D a Pr Bas Set x Set'!M12</f>
        <v>3.164603196938387E-2</v>
      </c>
      <c r="M93" s="15">
        <f>M9-'[1]Of e D a Pr Bas Set x Set'!N12</f>
        <v>1.588849417968774E-3</v>
      </c>
      <c r="N93" s="15">
        <f>N9-'[1]Of e D a Pr Bas Set x Set'!O12</f>
        <v>0.15221535042488199</v>
      </c>
      <c r="O93" s="15">
        <f>O9-'[1]Of e D a Pr Bas Set x Set'!P12</f>
        <v>0</v>
      </c>
      <c r="P93" s="15">
        <f>P9-'[1]Of e D a Pr Bas Set x Set'!Q12</f>
        <v>3.3344914061395059E-2</v>
      </c>
      <c r="Q93" s="15">
        <f>Q9-'[1]Of e D a Pr Bas Set x Set'!R12</f>
        <v>0</v>
      </c>
      <c r="R93" s="15">
        <f>R9-'[1]Of e D a Pr Bas Set x Set'!S12</f>
        <v>3.060523432910486</v>
      </c>
      <c r="S93" s="15">
        <f>S9-'[1]Of e D a Pr Bas Set x Set'!T12</f>
        <v>3.5961787726282779E-2</v>
      </c>
      <c r="T93" s="15">
        <f>T9-'[1]Of e D a Pr Bas Set x Set'!U12</f>
        <v>3.5187816159272245E-3</v>
      </c>
      <c r="U93" s="15">
        <f>U9-'[1]Of e D a Pr Bas Set x Set'!V12</f>
        <v>2.2922974946897767E-2</v>
      </c>
      <c r="V93" s="15">
        <f>V9-'[1]Of e D a Pr Bas Set x Set'!W12</f>
        <v>2.5046566990098995E-3</v>
      </c>
      <c r="W93" s="15">
        <f>W9-'[1]Of e D a Pr Bas Set x Set'!X12</f>
        <v>5.2264125786805948E-2</v>
      </c>
      <c r="X93" s="15">
        <f>X9-'[1]Of e D a Pr Bas Set x Set'!Y12</f>
        <v>0.12177946552806418</v>
      </c>
      <c r="Y93" s="15">
        <f>Y9-'[1]Of e D a Pr Bas Set x Set'!Z12</f>
        <v>1.7905352622937798E-3</v>
      </c>
      <c r="Z93" s="15">
        <f>Z9-'[1]Of e D a Pr Bas Set x Set'!AA12</f>
        <v>1.5808426756784399E-2</v>
      </c>
      <c r="AA93" s="15">
        <f>AA9-'[1]Of e D a Pr Bas Set x Set'!AB12</f>
        <v>1.1114398510101182</v>
      </c>
      <c r="AB93" s="15">
        <f>AB9-'[1]Of e D a Pr Bas Set x Set'!AC12</f>
        <v>1.8425764577345944</v>
      </c>
      <c r="AC93" s="15">
        <f>AC9-'[1]Of e D a Pr Bas Set x Set'!AD12</f>
        <v>2.1402772180797456</v>
      </c>
      <c r="AD93" s="15">
        <f>AD9-'[1]Of e D a Pr Bas Set x Set'!AE12</f>
        <v>0.23337845470740604</v>
      </c>
      <c r="AE93" s="15">
        <f>AE9-'[1]Of e D a Pr Bas Set x Set'!AF12</f>
        <v>0.11402144023260519</v>
      </c>
      <c r="AF93" s="15">
        <f>AF9-'[1]Of e D a Pr Bas Set x Set'!AG12</f>
        <v>0</v>
      </c>
      <c r="AG93" s="15">
        <f>AG9-'[1]Of e D a Pr Bas Set x Set'!AH12</f>
        <v>0</v>
      </c>
      <c r="AH93" s="15">
        <f>AH9-'[1]Of e D a Pr Bas Set x Set'!AI12</f>
        <v>0.12139392665670812</v>
      </c>
      <c r="AI93" s="15">
        <f>AI9-'[1]Of e D a Pr Bas Set x Set'!AJ12</f>
        <v>0</v>
      </c>
      <c r="AJ93" s="15">
        <f>AJ9-'[1]Of e D a Pr Bas Set x Set'!AK12</f>
        <v>5.2414305683790019E-4</v>
      </c>
      <c r="AK93" s="15">
        <f>AK9-'[1]Of e D a Pr Bas Set x Set'!AL12</f>
        <v>0</v>
      </c>
      <c r="AL93" s="15">
        <f>AL9-'[1]Of e D a Pr Bas Set x Set'!AM12</f>
        <v>0</v>
      </c>
      <c r="AM93" s="15">
        <f>AM9-'[1]Of e D a Pr Bas Set x Set'!AN12</f>
        <v>0.14036427236588622</v>
      </c>
      <c r="AN93" s="15">
        <f>AN9-'[1]Of e D a Pr Bas Set x Set'!AO12</f>
        <v>0</v>
      </c>
      <c r="AO93" s="15">
        <f>AO9-'[1]Of e D a Pr Bas Set x Set'!AP12</f>
        <v>1.9969408174439707E-2</v>
      </c>
      <c r="AP93" s="15">
        <f>AP9-'[1]Of e D a Pr Bas Set x Set'!AQ12</f>
        <v>0</v>
      </c>
      <c r="AQ93" s="15">
        <f>AQ9-'[1]Of e D a Pr Bas Set x Set'!AR12</f>
        <v>7.6876335993347311E-2</v>
      </c>
      <c r="AR93" s="15">
        <f>AR9-'[1]Of e D a Pr Bas Set x Set'!AS12</f>
        <v>0</v>
      </c>
      <c r="AS93" s="15">
        <f>AS9-'[1]Of e D a Pr Bas Set x Set'!AT12</f>
        <v>0</v>
      </c>
      <c r="AT93" s="15">
        <f>AT9-'[1]Of e D a Pr Bas Set x Set'!AU12</f>
        <v>0</v>
      </c>
      <c r="AU93" s="15">
        <f>AU9-'[1]Of e D a Pr Bas Set x Set'!AV12</f>
        <v>0</v>
      </c>
      <c r="AV93" s="15">
        <f>AV9-'[1]Of e D a Pr Bas Set x Set'!AW12</f>
        <v>0</v>
      </c>
      <c r="AW93" s="15">
        <f>AW9-'[1]Of e D a Pr Bas Set x Set'!AX12</f>
        <v>0</v>
      </c>
      <c r="AX93" s="15">
        <f>AX9-'[1]Of e D a Pr Bas Set x Set'!AY12</f>
        <v>3.4217584442686189E-3</v>
      </c>
      <c r="AY93" s="15">
        <f>AY9-'[1]Of e D a Pr Bas Set x Set'!AZ12</f>
        <v>0</v>
      </c>
      <c r="AZ93" s="15">
        <f>AZ9-'[1]Of e D a Pr Bas Set x Set'!BA12</f>
        <v>0</v>
      </c>
      <c r="BA93" s="15">
        <f>BA9-'[1]Of e D a Pr Bas Set x Set'!BB12</f>
        <v>0</v>
      </c>
      <c r="BB93" s="15">
        <f>BB9-'[1]Of e D a Pr Bas Set x Set'!BC12</f>
        <v>1.8315198520504339E-3</v>
      </c>
      <c r="BC93" s="15">
        <f>BC9-'[1]Of e D a Pr Bas Set x Set'!BD12</f>
        <v>3.1056208635860116E-6</v>
      </c>
      <c r="BD93" s="15">
        <f>BD9-'[1]Of e D a Pr Bas Set x Set'!BE12</f>
        <v>0</v>
      </c>
      <c r="BE93" s="15">
        <f>BE9-'[1]Of e D a Pr Bas Set x Set'!BF12</f>
        <v>4.2359506713296469E-4</v>
      </c>
      <c r="BF93" s="15">
        <f>BF9-'[1]Of e D a Pr Bas Set x Set'!BG12</f>
        <v>6.5763294981006766</v>
      </c>
      <c r="BG93" s="15">
        <f>BG9-'[1]Of e D a Pr Bas Set x Set'!BH12</f>
        <v>-0.37989393579118769</v>
      </c>
      <c r="BH93" s="15">
        <f>BH9-'[1]Of e D a Pr Bas Set x Set'!BI12</f>
        <v>6.9562234338918643</v>
      </c>
      <c r="BI93" s="15">
        <f>BI9-'[1]Of e D a Pr Bas Set x Set'!BJ12</f>
        <v>9.269688058333486</v>
      </c>
      <c r="BJ93" s="15">
        <f>BJ9-'[1]Of e D a Pr Bas Set x Set'!BK12</f>
        <v>0</v>
      </c>
      <c r="BK93" s="15">
        <f>BK9-'[1]Of e D a Pr Bas Set x Set'!BL12</f>
        <v>0</v>
      </c>
      <c r="BL93" s="15">
        <f>BL9-'[1]Of e D a Pr Bas Set x Set'!BM12</f>
        <v>0</v>
      </c>
      <c r="BM93" s="15">
        <f>BM9-'[1]Of e D a Pr Bas Set x Set'!BN12</f>
        <v>0</v>
      </c>
      <c r="BN93" s="15">
        <f>BN9-'[1]Of e D a Pr Bas Set x Set'!BO12</f>
        <v>0</v>
      </c>
      <c r="BO93" s="15">
        <f>BO9-'[1]Of e D a Pr Bas Set x Set'!BP12</f>
        <v>9.269688058333486</v>
      </c>
      <c r="BP93" s="15">
        <f>BP9-'[1]Of e D a Pr Bas Set x Set'!BQ12</f>
        <v>15.846017556434163</v>
      </c>
    </row>
    <row r="94" spans="1:68">
      <c r="A94" s="66">
        <v>6</v>
      </c>
      <c r="B94" s="13" t="s">
        <v>122</v>
      </c>
      <c r="C94" s="15">
        <f>C10-'[1]Of e D a Pr Bas Set x Set'!D13</f>
        <v>1.2233385378992807</v>
      </c>
      <c r="D94" s="15">
        <f>D10-'[1]Of e D a Pr Bas Set x Set'!E13</f>
        <v>6.5622934649327362</v>
      </c>
      <c r="E94" s="15">
        <f>E10-'[1]Of e D a Pr Bas Set x Set'!F13</f>
        <v>0</v>
      </c>
      <c r="F94" s="15">
        <f>F10-'[1]Of e D a Pr Bas Set x Set'!G13</f>
        <v>2.32591831662603E-2</v>
      </c>
      <c r="G94" s="15">
        <f>G10-'[1]Of e D a Pr Bas Set x Set'!H13</f>
        <v>6.4031859515489842E-3</v>
      </c>
      <c r="H94" s="15">
        <f>H10-'[1]Of e D a Pr Bas Set x Set'!I13</f>
        <v>34.503404204064282</v>
      </c>
      <c r="I94" s="15">
        <f>I10-'[1]Of e D a Pr Bas Set x Set'!J13</f>
        <v>0</v>
      </c>
      <c r="J94" s="15">
        <f>J10-'[1]Of e D a Pr Bas Set x Set'!K13</f>
        <v>0</v>
      </c>
      <c r="K94" s="15">
        <f>K10-'[1]Of e D a Pr Bas Set x Set'!L13</f>
        <v>2.7948340603138888E-3</v>
      </c>
      <c r="L94" s="15">
        <f>L10-'[1]Of e D a Pr Bas Set x Set'!M13</f>
        <v>2.794671995641238</v>
      </c>
      <c r="M94" s="15">
        <f>M10-'[1]Of e D a Pr Bas Set x Set'!N13</f>
        <v>2.7010440105470934E-2</v>
      </c>
      <c r="N94" s="15">
        <f>N10-'[1]Of e D a Pr Bas Set x Set'!O13</f>
        <v>0.18918193552809726</v>
      </c>
      <c r="O94" s="15">
        <f>O10-'[1]Of e D a Pr Bas Set x Set'!P13</f>
        <v>7.2841369150200563E-4</v>
      </c>
      <c r="P94" s="15">
        <f>P10-'[1]Of e D a Pr Bas Set x Set'!Q13</f>
        <v>0</v>
      </c>
      <c r="Q94" s="15">
        <f>Q10-'[1]Of e D a Pr Bas Set x Set'!R13</f>
        <v>0.31696836950715124</v>
      </c>
      <c r="R94" s="15">
        <f>R10-'[1]Of e D a Pr Bas Set x Set'!S13</f>
        <v>1.1000283904230912E-2</v>
      </c>
      <c r="S94" s="15">
        <f>S10-'[1]Of e D a Pr Bas Set x Set'!T13</f>
        <v>2.3118292109753469E-2</v>
      </c>
      <c r="T94" s="15">
        <f>T10-'[1]Of e D a Pr Bas Set x Set'!U13</f>
        <v>4.9262942622988248E-2</v>
      </c>
      <c r="U94" s="15">
        <f>U10-'[1]Of e D a Pr Bas Set x Set'!V13</f>
        <v>0</v>
      </c>
      <c r="V94" s="15">
        <f>V10-'[1]Of e D a Pr Bas Set x Set'!W13</f>
        <v>0.3647406317934383</v>
      </c>
      <c r="W94" s="15">
        <f>W10-'[1]Of e D a Pr Bas Set x Set'!X13</f>
        <v>6.9839672511591289E-2</v>
      </c>
      <c r="X94" s="15">
        <f>X10-'[1]Of e D a Pr Bas Set x Set'!Y13</f>
        <v>3.7986255302328686E-2</v>
      </c>
      <c r="Y94" s="15">
        <f>Y10-'[1]Of e D a Pr Bas Set x Set'!Z13</f>
        <v>8.952676311468899E-4</v>
      </c>
      <c r="Z94" s="15">
        <f>Z10-'[1]Of e D a Pr Bas Set x Set'!AA13</f>
        <v>0</v>
      </c>
      <c r="AA94" s="15">
        <f>AA10-'[1]Of e D a Pr Bas Set x Set'!AB13</f>
        <v>2.2728831309000164E-3</v>
      </c>
      <c r="AB94" s="15">
        <f>AB10-'[1]Of e D a Pr Bas Set x Set'!AC13</f>
        <v>0</v>
      </c>
      <c r="AC94" s="15">
        <f>AC10-'[1]Of e D a Pr Bas Set x Set'!AD13</f>
        <v>0</v>
      </c>
      <c r="AD94" s="15">
        <f>AD10-'[1]Of e D a Pr Bas Set x Set'!AE13</f>
        <v>0</v>
      </c>
      <c r="AE94" s="15">
        <f>AE10-'[1]Of e D a Pr Bas Set x Set'!AF13</f>
        <v>0</v>
      </c>
      <c r="AF94" s="15">
        <f>AF10-'[1]Of e D a Pr Bas Set x Set'!AG13</f>
        <v>0</v>
      </c>
      <c r="AG94" s="15">
        <f>AG10-'[1]Of e D a Pr Bas Set x Set'!AH13</f>
        <v>0</v>
      </c>
      <c r="AH94" s="15">
        <f>AH10-'[1]Of e D a Pr Bas Set x Set'!AI13</f>
        <v>0</v>
      </c>
      <c r="AI94" s="15">
        <f>AI10-'[1]Of e D a Pr Bas Set x Set'!AJ13</f>
        <v>0</v>
      </c>
      <c r="AJ94" s="15">
        <f>AJ10-'[1]Of e D a Pr Bas Set x Set'!AK13</f>
        <v>0</v>
      </c>
      <c r="AK94" s="15">
        <f>AK10-'[1]Of e D a Pr Bas Set x Set'!AL13</f>
        <v>0</v>
      </c>
      <c r="AL94" s="15">
        <f>AL10-'[1]Of e D a Pr Bas Set x Set'!AM13</f>
        <v>0</v>
      </c>
      <c r="AM94" s="15">
        <f>AM10-'[1]Of e D a Pr Bas Set x Set'!AN13</f>
        <v>1.3785776750221856E-2</v>
      </c>
      <c r="AN94" s="15">
        <f>AN10-'[1]Of e D a Pr Bas Set x Set'!AO13</f>
        <v>0</v>
      </c>
      <c r="AO94" s="15">
        <f>AO10-'[1]Of e D a Pr Bas Set x Set'!AP13</f>
        <v>2.9750342790492823E-2</v>
      </c>
      <c r="AP94" s="15">
        <f>AP10-'[1]Of e D a Pr Bas Set x Set'!AQ13</f>
        <v>0.1423755595163243</v>
      </c>
      <c r="AQ94" s="15">
        <f>AQ10-'[1]Of e D a Pr Bas Set x Set'!AR13</f>
        <v>2.2717593378658307E-3</v>
      </c>
      <c r="AR94" s="15">
        <f>AR10-'[1]Of e D a Pr Bas Set x Set'!AS13</f>
        <v>9.6380458984327788E-2</v>
      </c>
      <c r="AS94" s="15">
        <f>AS10-'[1]Of e D a Pr Bas Set x Set'!AT13</f>
        <v>8.1746111888804762E-2</v>
      </c>
      <c r="AT94" s="15">
        <f>AT10-'[1]Of e D a Pr Bas Set x Set'!AU13</f>
        <v>2.3640270527467422E-3</v>
      </c>
      <c r="AU94" s="15">
        <f>AU10-'[1]Of e D a Pr Bas Set x Set'!AV13</f>
        <v>1.2219809369533152E-2</v>
      </c>
      <c r="AV94" s="15">
        <f>AV10-'[1]Of e D a Pr Bas Set x Set'!AW13</f>
        <v>9.6830002418224481E-5</v>
      </c>
      <c r="AW94" s="15">
        <f>AW10-'[1]Of e D a Pr Bas Set x Set'!AX13</f>
        <v>6.9284508593892014E-4</v>
      </c>
      <c r="AX94" s="15">
        <f>AX10-'[1]Of e D a Pr Bas Set x Set'!AY13</f>
        <v>10.287272351375577</v>
      </c>
      <c r="AY94" s="15">
        <f>AY10-'[1]Of e D a Pr Bas Set x Set'!AZ13</f>
        <v>5.716713914695859E-3</v>
      </c>
      <c r="AZ94" s="15">
        <f>AZ10-'[1]Of e D a Pr Bas Set x Set'!BA13</f>
        <v>4.0099328494136444E-3</v>
      </c>
      <c r="BA94" s="15">
        <f>BA10-'[1]Of e D a Pr Bas Set x Set'!BB13</f>
        <v>8.4127903194257669E-3</v>
      </c>
      <c r="BB94" s="15">
        <f>BB10-'[1]Of e D a Pr Bas Set x Set'!BC13</f>
        <v>0.2713265837965082</v>
      </c>
      <c r="BC94" s="15">
        <f>BC10-'[1]Of e D a Pr Bas Set x Set'!BD13</f>
        <v>9.0166525740187353E-4</v>
      </c>
      <c r="BD94" s="15">
        <f>BD10-'[1]Of e D a Pr Bas Set x Set'!BE13</f>
        <v>1.3541063026423217E-5</v>
      </c>
      <c r="BE94" s="15">
        <f>BE10-'[1]Of e D a Pr Bas Set x Set'!BF13</f>
        <v>4.1903327410182101E-2</v>
      </c>
      <c r="BF94" s="15">
        <f>BF10-'[1]Of e D a Pr Bas Set x Set'!BG13</f>
        <v>51.405984497672762</v>
      </c>
      <c r="BG94" s="15">
        <f>BG10-'[1]Of e D a Pr Bas Set x Set'!BH13</f>
        <v>0.86327727710227009</v>
      </c>
      <c r="BH94" s="15">
        <f>BH10-'[1]Of e D a Pr Bas Set x Set'!BI13</f>
        <v>50.542707220563898</v>
      </c>
      <c r="BI94" s="15">
        <f>BI10-'[1]Of e D a Pr Bas Set x Set'!BJ13</f>
        <v>139.32304122296046</v>
      </c>
      <c r="BJ94" s="15">
        <f>BJ10-'[1]Of e D a Pr Bas Set x Set'!BK13</f>
        <v>0</v>
      </c>
      <c r="BK94" s="15">
        <f>BK10-'[1]Of e D a Pr Bas Set x Set'!BL13</f>
        <v>0</v>
      </c>
      <c r="BL94" s="15">
        <f>BL10-'[1]Of e D a Pr Bas Set x Set'!BM13</f>
        <v>0</v>
      </c>
      <c r="BM94" s="15">
        <f>BM10-'[1]Of e D a Pr Bas Set x Set'!BN13</f>
        <v>0</v>
      </c>
      <c r="BN94" s="15">
        <f>BN10-'[1]Of e D a Pr Bas Set x Set'!BO13</f>
        <v>0</v>
      </c>
      <c r="BO94" s="15">
        <f>BO10-'[1]Of e D a Pr Bas Set x Set'!BP13</f>
        <v>139.32304122296046</v>
      </c>
      <c r="BP94" s="15">
        <f>BP10-'[1]Of e D a Pr Bas Set x Set'!BQ13</f>
        <v>190.72902572061867</v>
      </c>
    </row>
    <row r="95" spans="1:68">
      <c r="A95" s="66">
        <v>7</v>
      </c>
      <c r="B95" s="13" t="s">
        <v>17</v>
      </c>
      <c r="C95" s="15">
        <f>C11-'[1]Of e D a Pr Bas Set x Set'!D14</f>
        <v>0</v>
      </c>
      <c r="D95" s="15">
        <f>D11-'[1]Of e D a Pr Bas Set x Set'!E14</f>
        <v>0</v>
      </c>
      <c r="E95" s="15">
        <f>E11-'[1]Of e D a Pr Bas Set x Set'!F14</f>
        <v>0</v>
      </c>
      <c r="F95" s="15">
        <f>F11-'[1]Of e D a Pr Bas Set x Set'!G14</f>
        <v>0</v>
      </c>
      <c r="G95" s="15">
        <f>G11-'[1]Of e D a Pr Bas Set x Set'!H14</f>
        <v>0</v>
      </c>
      <c r="H95" s="15">
        <f>H11-'[1]Of e D a Pr Bas Set x Set'!I14</f>
        <v>2.2931944838533447E-3</v>
      </c>
      <c r="I95" s="15">
        <f>I11-'[1]Of e D a Pr Bas Set x Set'!J14</f>
        <v>0.63301318876062851</v>
      </c>
      <c r="J95" s="15">
        <f>J11-'[1]Of e D a Pr Bas Set x Set'!K14</f>
        <v>0</v>
      </c>
      <c r="K95" s="15">
        <f>K11-'[1]Of e D a Pr Bas Set x Set'!L14</f>
        <v>0</v>
      </c>
      <c r="L95" s="15">
        <f>L11-'[1]Of e D a Pr Bas Set x Set'!M14</f>
        <v>0</v>
      </c>
      <c r="M95" s="15">
        <f>M11-'[1]Of e D a Pr Bas Set x Set'!N14</f>
        <v>0</v>
      </c>
      <c r="N95" s="15">
        <f>N11-'[1]Of e D a Pr Bas Set x Set'!O14</f>
        <v>0</v>
      </c>
      <c r="O95" s="15">
        <f>O11-'[1]Of e D a Pr Bas Set x Set'!P14</f>
        <v>0</v>
      </c>
      <c r="P95" s="15">
        <f>P11-'[1]Of e D a Pr Bas Set x Set'!Q14</f>
        <v>0</v>
      </c>
      <c r="Q95" s="15">
        <f>Q11-'[1]Of e D a Pr Bas Set x Set'!R14</f>
        <v>0</v>
      </c>
      <c r="R95" s="15">
        <f>R11-'[1]Of e D a Pr Bas Set x Set'!S14</f>
        <v>0</v>
      </c>
      <c r="S95" s="15">
        <f>S11-'[1]Of e D a Pr Bas Set x Set'!T14</f>
        <v>0</v>
      </c>
      <c r="T95" s="15">
        <f>T11-'[1]Of e D a Pr Bas Set x Set'!U14</f>
        <v>0</v>
      </c>
      <c r="U95" s="15">
        <f>U11-'[1]Of e D a Pr Bas Set x Set'!V14</f>
        <v>0</v>
      </c>
      <c r="V95" s="15">
        <f>V11-'[1]Of e D a Pr Bas Set x Set'!W14</f>
        <v>0</v>
      </c>
      <c r="W95" s="15">
        <f>W11-'[1]Of e D a Pr Bas Set x Set'!X14</f>
        <v>0</v>
      </c>
      <c r="X95" s="15">
        <f>X11-'[1]Of e D a Pr Bas Set x Set'!Y14</f>
        <v>0</v>
      </c>
      <c r="Y95" s="15">
        <f>Y11-'[1]Of e D a Pr Bas Set x Set'!Z14</f>
        <v>0</v>
      </c>
      <c r="Z95" s="15">
        <f>Z11-'[1]Of e D a Pr Bas Set x Set'!AA14</f>
        <v>0</v>
      </c>
      <c r="AA95" s="15">
        <f>AA11-'[1]Of e D a Pr Bas Set x Set'!AB14</f>
        <v>0</v>
      </c>
      <c r="AB95" s="15">
        <f>AB11-'[1]Of e D a Pr Bas Set x Set'!AC14</f>
        <v>0</v>
      </c>
      <c r="AC95" s="15">
        <f>AC11-'[1]Of e D a Pr Bas Set x Set'!AD14</f>
        <v>0</v>
      </c>
      <c r="AD95" s="15">
        <f>AD11-'[1]Of e D a Pr Bas Set x Set'!AE14</f>
        <v>0</v>
      </c>
      <c r="AE95" s="15">
        <f>AE11-'[1]Of e D a Pr Bas Set x Set'!AF14</f>
        <v>0</v>
      </c>
      <c r="AF95" s="15">
        <f>AF11-'[1]Of e D a Pr Bas Set x Set'!AG14</f>
        <v>0</v>
      </c>
      <c r="AG95" s="15">
        <f>AG11-'[1]Of e D a Pr Bas Set x Set'!AH14</f>
        <v>0</v>
      </c>
      <c r="AH95" s="15">
        <f>AH11-'[1]Of e D a Pr Bas Set x Set'!AI14</f>
        <v>0</v>
      </c>
      <c r="AI95" s="15">
        <f>AI11-'[1]Of e D a Pr Bas Set x Set'!AJ14</f>
        <v>0</v>
      </c>
      <c r="AJ95" s="15">
        <f>AJ11-'[1]Of e D a Pr Bas Set x Set'!AK14</f>
        <v>0</v>
      </c>
      <c r="AK95" s="15">
        <f>AK11-'[1]Of e D a Pr Bas Set x Set'!AL14</f>
        <v>0</v>
      </c>
      <c r="AL95" s="15">
        <f>AL11-'[1]Of e D a Pr Bas Set x Set'!AM14</f>
        <v>0</v>
      </c>
      <c r="AM95" s="15">
        <f>AM11-'[1]Of e D a Pr Bas Set x Set'!AN14</f>
        <v>0</v>
      </c>
      <c r="AN95" s="15">
        <f>AN11-'[1]Of e D a Pr Bas Set x Set'!AO14</f>
        <v>0</v>
      </c>
      <c r="AO95" s="15">
        <f>AO11-'[1]Of e D a Pr Bas Set x Set'!AP14</f>
        <v>0</v>
      </c>
      <c r="AP95" s="15">
        <f>AP11-'[1]Of e D a Pr Bas Set x Set'!AQ14</f>
        <v>0</v>
      </c>
      <c r="AQ95" s="15">
        <f>AQ11-'[1]Of e D a Pr Bas Set x Set'!AR14</f>
        <v>0</v>
      </c>
      <c r="AR95" s="15">
        <f>AR11-'[1]Of e D a Pr Bas Set x Set'!AS14</f>
        <v>0</v>
      </c>
      <c r="AS95" s="15">
        <f>AS11-'[1]Of e D a Pr Bas Set x Set'!AT14</f>
        <v>0</v>
      </c>
      <c r="AT95" s="15">
        <f>AT11-'[1]Of e D a Pr Bas Set x Set'!AU14</f>
        <v>0</v>
      </c>
      <c r="AU95" s="15">
        <f>AU11-'[1]Of e D a Pr Bas Set x Set'!AV14</f>
        <v>0</v>
      </c>
      <c r="AV95" s="15">
        <f>AV11-'[1]Of e D a Pr Bas Set x Set'!AW14</f>
        <v>0</v>
      </c>
      <c r="AW95" s="15">
        <f>AW11-'[1]Of e D a Pr Bas Set x Set'!AX14</f>
        <v>0</v>
      </c>
      <c r="AX95" s="15">
        <f>AX11-'[1]Of e D a Pr Bas Set x Set'!AY14</f>
        <v>0</v>
      </c>
      <c r="AY95" s="15">
        <f>AY11-'[1]Of e D a Pr Bas Set x Set'!AZ14</f>
        <v>0</v>
      </c>
      <c r="AZ95" s="15">
        <f>AZ11-'[1]Of e D a Pr Bas Set x Set'!BA14</f>
        <v>0</v>
      </c>
      <c r="BA95" s="15">
        <f>BA11-'[1]Of e D a Pr Bas Set x Set'!BB14</f>
        <v>0</v>
      </c>
      <c r="BB95" s="15">
        <f>BB11-'[1]Of e D a Pr Bas Set x Set'!BC14</f>
        <v>0</v>
      </c>
      <c r="BC95" s="15">
        <f>BC11-'[1]Of e D a Pr Bas Set x Set'!BD14</f>
        <v>0</v>
      </c>
      <c r="BD95" s="15">
        <f>BD11-'[1]Of e D a Pr Bas Set x Set'!BE14</f>
        <v>0</v>
      </c>
      <c r="BE95" s="15">
        <f>BE11-'[1]Of e D a Pr Bas Set x Set'!BF14</f>
        <v>0</v>
      </c>
      <c r="BF95" s="15">
        <f>BF11-'[1]Of e D a Pr Bas Set x Set'!BG14</f>
        <v>0.2586506162433011</v>
      </c>
      <c r="BG95" s="15">
        <f>BG11-'[1]Of e D a Pr Bas Set x Set'!BH14</f>
        <v>1.9806315207446801E-2</v>
      </c>
      <c r="BH95" s="15">
        <f>BH11-'[1]Of e D a Pr Bas Set x Set'!BI14</f>
        <v>0.23884430103584009</v>
      </c>
      <c r="BI95" s="15">
        <f>BI11-'[1]Of e D a Pr Bas Set x Set'!BJ14</f>
        <v>12.275239379510822</v>
      </c>
      <c r="BJ95" s="15">
        <f>BJ11-'[1]Of e D a Pr Bas Set x Set'!BK14</f>
        <v>0</v>
      </c>
      <c r="BK95" s="15">
        <f>BK11-'[1]Of e D a Pr Bas Set x Set'!BL14</f>
        <v>0</v>
      </c>
      <c r="BL95" s="15">
        <f>BL11-'[1]Of e D a Pr Bas Set x Set'!BM14</f>
        <v>0</v>
      </c>
      <c r="BM95" s="15">
        <f>BM11-'[1]Of e D a Pr Bas Set x Set'!BN14</f>
        <v>0</v>
      </c>
      <c r="BN95" s="15">
        <f>BN11-'[1]Of e D a Pr Bas Set x Set'!BO14</f>
        <v>0</v>
      </c>
      <c r="BO95" s="15">
        <f>BO11-'[1]Of e D a Pr Bas Set x Set'!BP14</f>
        <v>12.275239379510822</v>
      </c>
      <c r="BP95" s="15">
        <f>BP11-'[1]Of e D a Pr Bas Set x Set'!BQ14</f>
        <v>12.53388999575327</v>
      </c>
    </row>
    <row r="96" spans="1:68">
      <c r="A96" s="66">
        <v>8</v>
      </c>
      <c r="B96" s="13" t="s">
        <v>125</v>
      </c>
      <c r="C96" s="15">
        <f>C12-'[1]Of e D a Pr Bas Set x Set'!D15</f>
        <v>0.22144963963569353</v>
      </c>
      <c r="D96" s="15">
        <f>D12-'[1]Of e D a Pr Bas Set x Set'!E15</f>
        <v>8.4466683962403977E-2</v>
      </c>
      <c r="E96" s="15">
        <f>E12-'[1]Of e D a Pr Bas Set x Set'!F15</f>
        <v>0</v>
      </c>
      <c r="F96" s="15">
        <f>F12-'[1]Of e D a Pr Bas Set x Set'!G15</f>
        <v>0</v>
      </c>
      <c r="G96" s="15">
        <f>G12-'[1]Of e D a Pr Bas Set x Set'!H15</f>
        <v>0.4978477077329444</v>
      </c>
      <c r="H96" s="15">
        <f>H12-'[1]Of e D a Pr Bas Set x Set'!I15</f>
        <v>7.7204214289736228E-2</v>
      </c>
      <c r="I96" s="15">
        <f>I12-'[1]Of e D a Pr Bas Set x Set'!J15</f>
        <v>0.56117229153511516</v>
      </c>
      <c r="J96" s="15">
        <f>J12-'[1]Of e D a Pr Bas Set x Set'!K15</f>
        <v>4.2949457346203417</v>
      </c>
      <c r="K96" s="15">
        <f>K12-'[1]Of e D a Pr Bas Set x Set'!L15</f>
        <v>1.2785700389249541</v>
      </c>
      <c r="L96" s="15">
        <f>L12-'[1]Of e D a Pr Bas Set x Set'!M15</f>
        <v>0.53907378596125</v>
      </c>
      <c r="M96" s="15">
        <f>M12-'[1]Of e D a Pr Bas Set x Set'!N15</f>
        <v>0</v>
      </c>
      <c r="N96" s="15">
        <f>N12-'[1]Of e D a Pr Bas Set x Set'!O15</f>
        <v>0.3827128810683007</v>
      </c>
      <c r="O96" s="15">
        <f>O12-'[1]Of e D a Pr Bas Set x Set'!P15</f>
        <v>0</v>
      </c>
      <c r="P96" s="15">
        <f>P12-'[1]Of e D a Pr Bas Set x Set'!Q15</f>
        <v>0</v>
      </c>
      <c r="Q96" s="15">
        <f>Q12-'[1]Of e D a Pr Bas Set x Set'!R15</f>
        <v>2.4978485640509973E-2</v>
      </c>
      <c r="R96" s="15">
        <f>R12-'[1]Of e D a Pr Bas Set x Set'!S15</f>
        <v>7.3335226028213185E-2</v>
      </c>
      <c r="S96" s="15">
        <f>S12-'[1]Of e D a Pr Bas Set x Set'!T15</f>
        <v>7.706097369918119E-3</v>
      </c>
      <c r="T96" s="15">
        <f>T12-'[1]Of e D a Pr Bas Set x Set'!U15</f>
        <v>2.5071319013491689E-2</v>
      </c>
      <c r="U96" s="15">
        <f>U12-'[1]Of e D a Pr Bas Set x Set'!V15</f>
        <v>0</v>
      </c>
      <c r="V96" s="15">
        <f>V12-'[1]Of e D a Pr Bas Set x Set'!W15</f>
        <v>0</v>
      </c>
      <c r="W96" s="15">
        <f>W12-'[1]Of e D a Pr Bas Set x Set'!X15</f>
        <v>0</v>
      </c>
      <c r="X96" s="15">
        <f>X12-'[1]Of e D a Pr Bas Set x Set'!Y15</f>
        <v>0.12289670833106925</v>
      </c>
      <c r="Y96" s="15">
        <f>Y12-'[1]Of e D a Pr Bas Set x Set'!Z15</f>
        <v>0.34646857325384417</v>
      </c>
      <c r="Z96" s="15">
        <f>Z12-'[1]Of e D a Pr Bas Set x Set'!AA15</f>
        <v>8.6498938857921814E-3</v>
      </c>
      <c r="AA96" s="15">
        <f>AA12-'[1]Of e D a Pr Bas Set x Set'!AB15</f>
        <v>0.16288995771452619</v>
      </c>
      <c r="AB96" s="15">
        <f>AB12-'[1]Of e D a Pr Bas Set x Set'!AC15</f>
        <v>0</v>
      </c>
      <c r="AC96" s="15">
        <f>AC12-'[1]Of e D a Pr Bas Set x Set'!AD15</f>
        <v>0</v>
      </c>
      <c r="AD96" s="15">
        <f>AD12-'[1]Of e D a Pr Bas Set x Set'!AE15</f>
        <v>0</v>
      </c>
      <c r="AE96" s="15">
        <f>AE12-'[1]Of e D a Pr Bas Set x Set'!AF15</f>
        <v>0.19927111517287699</v>
      </c>
      <c r="AF96" s="15">
        <f>AF12-'[1]Of e D a Pr Bas Set x Set'!AG15</f>
        <v>0</v>
      </c>
      <c r="AG96" s="15">
        <f>AG12-'[1]Of e D a Pr Bas Set x Set'!AH15</f>
        <v>0</v>
      </c>
      <c r="AH96" s="15">
        <f>AH12-'[1]Of e D a Pr Bas Set x Set'!AI15</f>
        <v>1.4567271198805187E-2</v>
      </c>
      <c r="AI96" s="15">
        <f>AI12-'[1]Of e D a Pr Bas Set x Set'!AJ15</f>
        <v>0</v>
      </c>
      <c r="AJ96" s="15">
        <f>AJ12-'[1]Of e D a Pr Bas Set x Set'!AK15</f>
        <v>0</v>
      </c>
      <c r="AK96" s="15">
        <f>AK12-'[1]Of e D a Pr Bas Set x Set'!AL15</f>
        <v>0</v>
      </c>
      <c r="AL96" s="15">
        <f>AL12-'[1]Of e D a Pr Bas Set x Set'!AM15</f>
        <v>0</v>
      </c>
      <c r="AM96" s="15">
        <f>AM12-'[1]Of e D a Pr Bas Set x Set'!AN15</f>
        <v>4.8876844841693412E-2</v>
      </c>
      <c r="AN96" s="15">
        <f>AN12-'[1]Of e D a Pr Bas Set x Set'!AO15</f>
        <v>0</v>
      </c>
      <c r="AO96" s="15">
        <f>AO12-'[1]Of e D a Pr Bas Set x Set'!AP15</f>
        <v>0.30076373944370971</v>
      </c>
      <c r="AP96" s="15">
        <f>AP12-'[1]Of e D a Pr Bas Set x Set'!AQ15</f>
        <v>0</v>
      </c>
      <c r="AQ96" s="15">
        <f>AQ12-'[1]Of e D a Pr Bas Set x Set'!AR15</f>
        <v>7.4059354414544032E-3</v>
      </c>
      <c r="AR96" s="15">
        <f>AR12-'[1]Of e D a Pr Bas Set x Set'!AS15</f>
        <v>0.222478226155431</v>
      </c>
      <c r="AS96" s="15">
        <f>AS12-'[1]Of e D a Pr Bas Set x Set'!AT15</f>
        <v>0.176497287032646</v>
      </c>
      <c r="AT96" s="15">
        <f>AT12-'[1]Of e D a Pr Bas Set x Set'!AU15</f>
        <v>0</v>
      </c>
      <c r="AU96" s="15">
        <f>AU12-'[1]Of e D a Pr Bas Set x Set'!AV15</f>
        <v>0</v>
      </c>
      <c r="AV96" s="15">
        <f>AV12-'[1]Of e D a Pr Bas Set x Set'!AW15</f>
        <v>9.6830002418180072E-4</v>
      </c>
      <c r="AW96" s="15">
        <f>AW12-'[1]Of e D a Pr Bas Set x Set'!AX15</f>
        <v>1.8187183505887106E-2</v>
      </c>
      <c r="AX96" s="15">
        <f>AX12-'[1]Of e D a Pr Bas Set x Set'!AY15</f>
        <v>0.12953799824731504</v>
      </c>
      <c r="AY96" s="15">
        <f>AY12-'[1]Of e D a Pr Bas Set x Set'!AZ15</f>
        <v>0</v>
      </c>
      <c r="AZ96" s="15">
        <f>AZ12-'[1]Of e D a Pr Bas Set x Set'!BA15</f>
        <v>0</v>
      </c>
      <c r="BA96" s="15">
        <f>BA12-'[1]Of e D a Pr Bas Set x Set'!BB15</f>
        <v>8.3498909525587806E-3</v>
      </c>
      <c r="BB96" s="15">
        <f>BB12-'[1]Of e D a Pr Bas Set x Set'!BC15</f>
        <v>0.11346701559614303</v>
      </c>
      <c r="BC96" s="15">
        <f>BC12-'[1]Of e D a Pr Bas Set x Set'!BD15</f>
        <v>1.0352069546026854E-6</v>
      </c>
      <c r="BD96" s="15">
        <f>BD12-'[1]Of e D a Pr Bas Set x Set'!BE15</f>
        <v>1.0258381077932199E-7</v>
      </c>
      <c r="BE96" s="15">
        <f>BE12-'[1]Of e D a Pr Bas Set x Set'!BF15</f>
        <v>3.7471871323191408E-4</v>
      </c>
      <c r="BF96" s="15">
        <f>BF12-'[1]Of e D a Pr Bas Set x Set'!BG15</f>
        <v>12.793850056223164</v>
      </c>
      <c r="BG96" s="15">
        <f>BG12-'[1]Of e D a Pr Bas Set x Set'!BH15</f>
        <v>0.85259884503966532</v>
      </c>
      <c r="BH96" s="15">
        <f>BH12-'[1]Of e D a Pr Bas Set x Set'!BI15</f>
        <v>11.941251211181225</v>
      </c>
      <c r="BI96" s="15">
        <f>BI12-'[1]Of e D a Pr Bas Set x Set'!BJ15</f>
        <v>12.682562556507946</v>
      </c>
      <c r="BJ96" s="15">
        <f>BJ12-'[1]Of e D a Pr Bas Set x Set'!BK15</f>
        <v>0</v>
      </c>
      <c r="BK96" s="15">
        <f>BK12-'[1]Of e D a Pr Bas Set x Set'!BL15</f>
        <v>0</v>
      </c>
      <c r="BL96" s="15">
        <f>BL12-'[1]Of e D a Pr Bas Set x Set'!BM15</f>
        <v>0</v>
      </c>
      <c r="BM96" s="15">
        <f>BM12-'[1]Of e D a Pr Bas Set x Set'!BN15</f>
        <v>0</v>
      </c>
      <c r="BN96" s="15">
        <f>BN12-'[1]Of e D a Pr Bas Set x Set'!BO15</f>
        <v>0</v>
      </c>
      <c r="BO96" s="15">
        <f>BO12-'[1]Of e D a Pr Bas Set x Set'!BP15</f>
        <v>12.682562556507037</v>
      </c>
      <c r="BP96" s="15">
        <f>BP12-'[1]Of e D a Pr Bas Set x Set'!BQ15</f>
        <v>25.476412612726563</v>
      </c>
    </row>
    <row r="97" spans="1:68">
      <c r="A97" s="66">
        <v>9</v>
      </c>
      <c r="B97" s="13" t="s">
        <v>18</v>
      </c>
      <c r="C97" s="15">
        <f>C13-'[1]Of e D a Pr Bas Set x Set'!D16</f>
        <v>0</v>
      </c>
      <c r="D97" s="15">
        <f>D13-'[1]Of e D a Pr Bas Set x Set'!E16</f>
        <v>0</v>
      </c>
      <c r="E97" s="15">
        <f>E13-'[1]Of e D a Pr Bas Set x Set'!F16</f>
        <v>0</v>
      </c>
      <c r="F97" s="15">
        <f>F13-'[1]Of e D a Pr Bas Set x Set'!G16</f>
        <v>0</v>
      </c>
      <c r="G97" s="15">
        <f>G13-'[1]Of e D a Pr Bas Set x Set'!H16</f>
        <v>1.6007964878873793E-2</v>
      </c>
      <c r="H97" s="15">
        <f>H13-'[1]Of e D a Pr Bas Set x Set'!I16</f>
        <v>0</v>
      </c>
      <c r="I97" s="15">
        <f>I13-'[1]Of e D a Pr Bas Set x Set'!J16</f>
        <v>0</v>
      </c>
      <c r="J97" s="15">
        <f>J13-'[1]Of e D a Pr Bas Set x Set'!K16</f>
        <v>0</v>
      </c>
      <c r="K97" s="15">
        <f>K13-'[1]Of e D a Pr Bas Set x Set'!L16</f>
        <v>2.8480689947940618E-2</v>
      </c>
      <c r="L97" s="15">
        <f>L13-'[1]Of e D a Pr Bas Set x Set'!M16</f>
        <v>0</v>
      </c>
      <c r="M97" s="15">
        <f>M13-'[1]Of e D a Pr Bas Set x Set'!N16</f>
        <v>0</v>
      </c>
      <c r="N97" s="15">
        <f>N13-'[1]Of e D a Pr Bas Set x Set'!O16</f>
        <v>0</v>
      </c>
      <c r="O97" s="15">
        <f>O13-'[1]Of e D a Pr Bas Set x Set'!P16</f>
        <v>0</v>
      </c>
      <c r="P97" s="15">
        <f>P13-'[1]Of e D a Pr Bas Set x Set'!Q16</f>
        <v>0</v>
      </c>
      <c r="Q97" s="15">
        <f>Q13-'[1]Of e D a Pr Bas Set x Set'!R16</f>
        <v>0</v>
      </c>
      <c r="R97" s="15">
        <f>R13-'[1]Of e D a Pr Bas Set x Set'!S16</f>
        <v>0</v>
      </c>
      <c r="S97" s="15">
        <f>S13-'[1]Of e D a Pr Bas Set x Set'!T16</f>
        <v>0</v>
      </c>
      <c r="T97" s="15">
        <f>T13-'[1]Of e D a Pr Bas Set x Set'!U16</f>
        <v>0</v>
      </c>
      <c r="U97" s="15">
        <f>U13-'[1]Of e D a Pr Bas Set x Set'!V16</f>
        <v>0</v>
      </c>
      <c r="V97" s="15">
        <f>V13-'[1]Of e D a Pr Bas Set x Set'!W16</f>
        <v>0</v>
      </c>
      <c r="W97" s="15">
        <f>W13-'[1]Of e D a Pr Bas Set x Set'!X16</f>
        <v>0</v>
      </c>
      <c r="X97" s="15">
        <f>X13-'[1]Of e D a Pr Bas Set x Set'!Y16</f>
        <v>0</v>
      </c>
      <c r="Y97" s="15">
        <f>Y13-'[1]Of e D a Pr Bas Set x Set'!Z16</f>
        <v>0</v>
      </c>
      <c r="Z97" s="15">
        <f>Z13-'[1]Of e D a Pr Bas Set x Set'!AA16</f>
        <v>0</v>
      </c>
      <c r="AA97" s="15">
        <f>AA13-'[1]Of e D a Pr Bas Set x Set'!AB16</f>
        <v>0</v>
      </c>
      <c r="AB97" s="15">
        <f>AB13-'[1]Of e D a Pr Bas Set x Set'!AC16</f>
        <v>0</v>
      </c>
      <c r="AC97" s="15">
        <f>AC13-'[1]Of e D a Pr Bas Set x Set'!AD16</f>
        <v>0</v>
      </c>
      <c r="AD97" s="15">
        <f>AD13-'[1]Of e D a Pr Bas Set x Set'!AE16</f>
        <v>1.3775811562588558E-2</v>
      </c>
      <c r="AE97" s="15">
        <f>AE13-'[1]Of e D a Pr Bas Set x Set'!AF16</f>
        <v>1.0656209367532199E-3</v>
      </c>
      <c r="AF97" s="15">
        <f>AF13-'[1]Of e D a Pr Bas Set x Set'!AG16</f>
        <v>0</v>
      </c>
      <c r="AG97" s="15">
        <f>AG13-'[1]Of e D a Pr Bas Set x Set'!AH16</f>
        <v>0</v>
      </c>
      <c r="AH97" s="15">
        <f>AH13-'[1]Of e D a Pr Bas Set x Set'!AI16</f>
        <v>0</v>
      </c>
      <c r="AI97" s="15">
        <f>AI13-'[1]Of e D a Pr Bas Set x Set'!AJ16</f>
        <v>0</v>
      </c>
      <c r="AJ97" s="15">
        <f>AJ13-'[1]Of e D a Pr Bas Set x Set'!AK16</f>
        <v>0</v>
      </c>
      <c r="AK97" s="15">
        <f>AK13-'[1]Of e D a Pr Bas Set x Set'!AL16</f>
        <v>0</v>
      </c>
      <c r="AL97" s="15">
        <f>AL13-'[1]Of e D a Pr Bas Set x Set'!AM16</f>
        <v>0</v>
      </c>
      <c r="AM97" s="15">
        <f>AM13-'[1]Of e D a Pr Bas Set x Set'!AN16</f>
        <v>7.2688641046617875E-2</v>
      </c>
      <c r="AN97" s="15">
        <f>AN13-'[1]Of e D a Pr Bas Set x Set'!AO16</f>
        <v>0</v>
      </c>
      <c r="AO97" s="15">
        <f>AO13-'[1]Of e D a Pr Bas Set x Set'!AP16</f>
        <v>8.15077884670945E-4</v>
      </c>
      <c r="AP97" s="15">
        <f>AP13-'[1]Of e D a Pr Bas Set x Set'!AQ16</f>
        <v>1.4641458248132011E-2</v>
      </c>
      <c r="AQ97" s="15">
        <f>AQ13-'[1]Of e D a Pr Bas Set x Set'!AR16</f>
        <v>1.4993611629918746E-3</v>
      </c>
      <c r="AR97" s="15">
        <f>AR13-'[1]Of e D a Pr Bas Set x Set'!AS16</f>
        <v>9.8789970458938114E-2</v>
      </c>
      <c r="AS97" s="15">
        <f>AS13-'[1]Of e D a Pr Bas Set x Set'!AT16</f>
        <v>0.30407076467730576</v>
      </c>
      <c r="AT97" s="15">
        <f>AT13-'[1]Of e D a Pr Bas Set x Set'!AU16</f>
        <v>1.9587652722755422E-2</v>
      </c>
      <c r="AU97" s="15">
        <f>AU13-'[1]Of e D a Pr Bas Set x Set'!AV16</f>
        <v>8.4498681810543985E-2</v>
      </c>
      <c r="AV97" s="15">
        <f>AV13-'[1]Of e D a Pr Bas Set x Set'!AW16</f>
        <v>0</v>
      </c>
      <c r="AW97" s="15">
        <f>AW13-'[1]Of e D a Pr Bas Set x Set'!AX16</f>
        <v>0</v>
      </c>
      <c r="AX97" s="15">
        <f>AX13-'[1]Of e D a Pr Bas Set x Set'!AY16</f>
        <v>5.9636361457251041E-2</v>
      </c>
      <c r="AY97" s="15">
        <f>AY13-'[1]Of e D a Pr Bas Set x Set'!AZ16</f>
        <v>0.34490840618661878</v>
      </c>
      <c r="AZ97" s="15">
        <f>AZ13-'[1]Of e D a Pr Bas Set x Set'!BA16</f>
        <v>0</v>
      </c>
      <c r="BA97" s="15">
        <f>BA13-'[1]Of e D a Pr Bas Set x Set'!BB16</f>
        <v>5.2363722922450506E-3</v>
      </c>
      <c r="BB97" s="15">
        <f>BB13-'[1]Of e D a Pr Bas Set x Set'!BC16</f>
        <v>4.927660554335489E-2</v>
      </c>
      <c r="BC97" s="15">
        <f>BC13-'[1]Of e D a Pr Bas Set x Set'!BD16</f>
        <v>7.2464486819967533E-6</v>
      </c>
      <c r="BD97" s="15">
        <f>BD13-'[1]Of e D a Pr Bas Set x Set'!BE16</f>
        <v>1.5387571572489378E-7</v>
      </c>
      <c r="BE97" s="15">
        <f>BE13-'[1]Of e D a Pr Bas Set x Set'!BF16</f>
        <v>1.4988748529276563E-3</v>
      </c>
      <c r="BF97" s="15">
        <f>BF13-'[1]Of e D a Pr Bas Set x Set'!BG16</f>
        <v>1.7329591288303163</v>
      </c>
      <c r="BG97" s="15">
        <f>BG13-'[1]Of e D a Pr Bas Set x Set'!BH16</f>
        <v>9.9504614294776417E-4</v>
      </c>
      <c r="BH97" s="15">
        <f>BH13-'[1]Of e D a Pr Bas Set x Set'!BI16</f>
        <v>1.7319640826876821</v>
      </c>
      <c r="BI97" s="15">
        <f>BI13-'[1]Of e D a Pr Bas Set x Set'!BJ16</f>
        <v>2.5920565808921765</v>
      </c>
      <c r="BJ97" s="15">
        <f>BJ13-'[1]Of e D a Pr Bas Set x Set'!BK16</f>
        <v>0</v>
      </c>
      <c r="BK97" s="15">
        <f>BK13-'[1]Of e D a Pr Bas Set x Set'!BL16</f>
        <v>0</v>
      </c>
      <c r="BL97" s="15">
        <f>BL13-'[1]Of e D a Pr Bas Set x Set'!BM16</f>
        <v>0</v>
      </c>
      <c r="BM97" s="15">
        <f>BM13-'[1]Of e D a Pr Bas Set x Set'!BN16</f>
        <v>0</v>
      </c>
      <c r="BN97" s="15">
        <f>BN13-'[1]Of e D a Pr Bas Set x Set'!BO16</f>
        <v>0</v>
      </c>
      <c r="BO97" s="15">
        <f>BO13-'[1]Of e D a Pr Bas Set x Set'!BP16</f>
        <v>2.5920565808919491</v>
      </c>
      <c r="BP97" s="15">
        <f>BP13-'[1]Of e D a Pr Bas Set x Set'!BQ16</f>
        <v>4.3250157097209012</v>
      </c>
    </row>
    <row r="98" spans="1:68">
      <c r="A98" s="66">
        <v>10</v>
      </c>
      <c r="B98" s="13" t="s">
        <v>128</v>
      </c>
      <c r="C98" s="15">
        <f>C14-'[1]Of e D a Pr Bas Set x Set'!D17</f>
        <v>0</v>
      </c>
      <c r="D98" s="15">
        <f>D14-'[1]Of e D a Pr Bas Set x Set'!E17</f>
        <v>0</v>
      </c>
      <c r="E98" s="15">
        <f>E14-'[1]Of e D a Pr Bas Set x Set'!F17</f>
        <v>0</v>
      </c>
      <c r="F98" s="15">
        <f>F14-'[1]Of e D a Pr Bas Set x Set'!G17</f>
        <v>2.32591831662603E-2</v>
      </c>
      <c r="G98" s="15">
        <f>G14-'[1]Of e D a Pr Bas Set x Set'!H17</f>
        <v>0</v>
      </c>
      <c r="H98" s="15">
        <f>H14-'[1]Of e D a Pr Bas Set x Set'!I17</f>
        <v>0</v>
      </c>
      <c r="I98" s="15">
        <f>I14-'[1]Of e D a Pr Bas Set x Set'!J17</f>
        <v>0</v>
      </c>
      <c r="J98" s="15">
        <f>J14-'[1]Of e D a Pr Bas Set x Set'!K17</f>
        <v>0</v>
      </c>
      <c r="K98" s="15">
        <f>K14-'[1]Of e D a Pr Bas Set x Set'!L17</f>
        <v>9.4492008705913122E-3</v>
      </c>
      <c r="L98" s="15">
        <f>L14-'[1]Of e D a Pr Bas Set x Set'!M17</f>
        <v>5.8490597019272172</v>
      </c>
      <c r="M98" s="15">
        <f>M14-'[1]Of e D a Pr Bas Set x Set'!N17</f>
        <v>0</v>
      </c>
      <c r="N98" s="15">
        <f>N14-'[1]Of e D a Pr Bas Set x Set'!O17</f>
        <v>4.6751857630503935E-2</v>
      </c>
      <c r="O98" s="15">
        <f>O14-'[1]Of e D a Pr Bas Set x Set'!P17</f>
        <v>0</v>
      </c>
      <c r="P98" s="15">
        <f>P14-'[1]Of e D a Pr Bas Set x Set'!Q17</f>
        <v>0</v>
      </c>
      <c r="Q98" s="15">
        <f>Q14-'[1]Of e D a Pr Bas Set x Set'!R17</f>
        <v>0</v>
      </c>
      <c r="R98" s="15">
        <f>R14-'[1]Of e D a Pr Bas Set x Set'!S17</f>
        <v>0</v>
      </c>
      <c r="S98" s="15">
        <f>S14-'[1]Of e D a Pr Bas Set x Set'!T17</f>
        <v>2.5686991233060397E-3</v>
      </c>
      <c r="T98" s="15">
        <f>T14-'[1]Of e D a Pr Bas Set x Set'!U17</f>
        <v>6.5977155298657664E-4</v>
      </c>
      <c r="U98" s="15">
        <f>U14-'[1]Of e D a Pr Bas Set x Set'!V17</f>
        <v>0</v>
      </c>
      <c r="V98" s="15">
        <f>V14-'[1]Of e D a Pr Bas Set x Set'!W17</f>
        <v>0</v>
      </c>
      <c r="W98" s="15">
        <f>W14-'[1]Of e D a Pr Bas Set x Set'!X17</f>
        <v>0</v>
      </c>
      <c r="X98" s="15">
        <f>X14-'[1]Of e D a Pr Bas Set x Set'!Y17</f>
        <v>0</v>
      </c>
      <c r="Y98" s="15">
        <f>Y14-'[1]Of e D a Pr Bas Set x Set'!Z17</f>
        <v>8.952676311468899E-4</v>
      </c>
      <c r="Z98" s="15">
        <f>Z14-'[1]Of e D a Pr Bas Set x Set'!AA17</f>
        <v>0</v>
      </c>
      <c r="AA98" s="15">
        <f>AA14-'[1]Of e D a Pr Bas Set x Set'!AB17</f>
        <v>0</v>
      </c>
      <c r="AB98" s="15">
        <f>AB14-'[1]Of e D a Pr Bas Set x Set'!AC17</f>
        <v>0</v>
      </c>
      <c r="AC98" s="15">
        <f>AC14-'[1]Of e D a Pr Bas Set x Set'!AD17</f>
        <v>0</v>
      </c>
      <c r="AD98" s="15">
        <f>AD14-'[1]Of e D a Pr Bas Set x Set'!AE17</f>
        <v>2.1068888272196773E-2</v>
      </c>
      <c r="AE98" s="15">
        <f>AE14-'[1]Of e D a Pr Bas Set x Set'!AF17</f>
        <v>3.196862810260015E-2</v>
      </c>
      <c r="AF98" s="15">
        <f>AF14-'[1]Of e D a Pr Bas Set x Set'!AG17</f>
        <v>0</v>
      </c>
      <c r="AG98" s="15">
        <f>AG14-'[1]Of e D a Pr Bas Set x Set'!AH17</f>
        <v>0</v>
      </c>
      <c r="AH98" s="15">
        <f>AH14-'[1]Of e D a Pr Bas Set x Set'!AI17</f>
        <v>0</v>
      </c>
      <c r="AI98" s="15">
        <f>AI14-'[1]Of e D a Pr Bas Set x Set'!AJ17</f>
        <v>0</v>
      </c>
      <c r="AJ98" s="15">
        <f>AJ14-'[1]Of e D a Pr Bas Set x Set'!AK17</f>
        <v>7.3380027957306027E-3</v>
      </c>
      <c r="AK98" s="15">
        <f>AK14-'[1]Of e D a Pr Bas Set x Set'!AL17</f>
        <v>5.585384413672756E-2</v>
      </c>
      <c r="AL98" s="15">
        <f>AL14-'[1]Of e D a Pr Bas Set x Set'!AM17</f>
        <v>1.089077038164632E-3</v>
      </c>
      <c r="AM98" s="15">
        <f>AM14-'[1]Of e D a Pr Bas Set x Set'!AN17</f>
        <v>0</v>
      </c>
      <c r="AN98" s="15">
        <f>AN14-'[1]Of e D a Pr Bas Set x Set'!AO17</f>
        <v>0</v>
      </c>
      <c r="AO98" s="15">
        <f>AO14-'[1]Of e D a Pr Bas Set x Set'!AP17</f>
        <v>1.63015576934189E-3</v>
      </c>
      <c r="AP98" s="15">
        <f>AP14-'[1]Of e D a Pr Bas Set x Set'!AQ17</f>
        <v>0</v>
      </c>
      <c r="AQ98" s="15">
        <f>AQ14-'[1]Of e D a Pr Bas Set x Set'!AR17</f>
        <v>0</v>
      </c>
      <c r="AR98" s="15">
        <f>AR14-'[1]Of e D a Pr Bas Set x Set'!AS17</f>
        <v>0</v>
      </c>
      <c r="AS98" s="15">
        <f>AS14-'[1]Of e D a Pr Bas Set x Set'!AT17</f>
        <v>0</v>
      </c>
      <c r="AT98" s="15">
        <f>AT14-'[1]Of e D a Pr Bas Set x Set'!AU17</f>
        <v>0</v>
      </c>
      <c r="AU98" s="15">
        <f>AU14-'[1]Of e D a Pr Bas Set x Set'!AV17</f>
        <v>0</v>
      </c>
      <c r="AV98" s="15">
        <f>AV14-'[1]Of e D a Pr Bas Set x Set'!AW17</f>
        <v>0</v>
      </c>
      <c r="AW98" s="15">
        <f>AW14-'[1]Of e D a Pr Bas Set x Set'!AX17</f>
        <v>3.4642254296946007E-4</v>
      </c>
      <c r="AX98" s="15">
        <f>AX14-'[1]Of e D a Pr Bas Set x Set'!AY17</f>
        <v>0</v>
      </c>
      <c r="AY98" s="15">
        <f>AY14-'[1]Of e D a Pr Bas Set x Set'!AZ17</f>
        <v>0</v>
      </c>
      <c r="AZ98" s="15">
        <f>AZ14-'[1]Of e D a Pr Bas Set x Set'!BA17</f>
        <v>0</v>
      </c>
      <c r="BA98" s="15">
        <f>BA14-'[1]Of e D a Pr Bas Set x Set'!BB17</f>
        <v>3.1449683437045906E-5</v>
      </c>
      <c r="BB98" s="15">
        <f>BB14-'[1]Of e D a Pr Bas Set x Set'!BC17</f>
        <v>6.0178509424559934E-3</v>
      </c>
      <c r="BC98" s="15">
        <f>BC14-'[1]Of e D a Pr Bas Set x Set'!BD17</f>
        <v>0</v>
      </c>
      <c r="BD98" s="15">
        <f>BD14-'[1]Of e D a Pr Bas Set x Set'!BE17</f>
        <v>0</v>
      </c>
      <c r="BE98" s="15">
        <f>BE14-'[1]Of e D a Pr Bas Set x Set'!BF17</f>
        <v>1.6292117966720809E-5</v>
      </c>
      <c r="BF98" s="15">
        <f>BF14-'[1]Of e D a Pr Bas Set x Set'!BG17</f>
        <v>3.1357259816059013</v>
      </c>
      <c r="BG98" s="15">
        <f>BG14-'[1]Of e D a Pr Bas Set x Set'!BH17</f>
        <v>0.11024685057594752</v>
      </c>
      <c r="BH98" s="15">
        <f>BH14-'[1]Of e D a Pr Bas Set x Set'!BI17</f>
        <v>3.025479131029897</v>
      </c>
      <c r="BI98" s="15">
        <f>BI14-'[1]Of e D a Pr Bas Set x Set'!BJ17</f>
        <v>19.616313910394638</v>
      </c>
      <c r="BJ98" s="15">
        <f>BJ14-'[1]Of e D a Pr Bas Set x Set'!BK17</f>
        <v>0</v>
      </c>
      <c r="BK98" s="15">
        <f>BK14-'[1]Of e D a Pr Bas Set x Set'!BL17</f>
        <v>0</v>
      </c>
      <c r="BL98" s="15">
        <f>BL14-'[1]Of e D a Pr Bas Set x Set'!BM17</f>
        <v>0</v>
      </c>
      <c r="BM98" s="15">
        <f>BM14-'[1]Of e D a Pr Bas Set x Set'!BN17</f>
        <v>0</v>
      </c>
      <c r="BN98" s="15">
        <f>BN14-'[1]Of e D a Pr Bas Set x Set'!BO17</f>
        <v>0</v>
      </c>
      <c r="BO98" s="15">
        <f>BO14-'[1]Of e D a Pr Bas Set x Set'!BP17</f>
        <v>19.610142347108194</v>
      </c>
      <c r="BP98" s="15">
        <f>BP14-'[1]Of e D a Pr Bas Set x Set'!BQ17</f>
        <v>22.745868328715005</v>
      </c>
    </row>
    <row r="99" spans="1:68">
      <c r="A99" s="66">
        <v>11</v>
      </c>
      <c r="B99" s="13" t="s">
        <v>19</v>
      </c>
      <c r="C99" s="15">
        <f>C15-'[1]Of e D a Pr Bas Set x Set'!D18</f>
        <v>0.2555938572006653</v>
      </c>
      <c r="D99" s="15">
        <f>D15-'[1]Of e D a Pr Bas Set x Set'!E18</f>
        <v>0</v>
      </c>
      <c r="E99" s="15">
        <f>E15-'[1]Of e D a Pr Bas Set x Set'!F18</f>
        <v>0</v>
      </c>
      <c r="F99" s="15">
        <f>F15-'[1]Of e D a Pr Bas Set x Set'!G18</f>
        <v>0</v>
      </c>
      <c r="G99" s="15">
        <f>G15-'[1]Of e D a Pr Bas Set x Set'!H18</f>
        <v>1.600796487887246E-3</v>
      </c>
      <c r="H99" s="15">
        <f>H15-'[1]Of e D a Pr Bas Set x Set'!I18</f>
        <v>6.7267038193037365E-2</v>
      </c>
      <c r="I99" s="15">
        <f>I15-'[1]Of e D a Pr Bas Set x Set'!J18</f>
        <v>2.7109772537929899E-3</v>
      </c>
      <c r="J99" s="15">
        <f>J15-'[1]Of e D a Pr Bas Set x Set'!K18</f>
        <v>0</v>
      </c>
      <c r="K99" s="15">
        <f>K15-'[1]Of e D a Pr Bas Set x Set'!L18</f>
        <v>0</v>
      </c>
      <c r="L99" s="15">
        <f>L15-'[1]Of e D a Pr Bas Set x Set'!M18</f>
        <v>1.0912424817028921E-2</v>
      </c>
      <c r="M99" s="15">
        <f>M15-'[1]Of e D a Pr Bas Set x Set'!N18</f>
        <v>7.1688885738749377</v>
      </c>
      <c r="N99" s="15">
        <f>N15-'[1]Of e D a Pr Bas Set x Set'!O18</f>
        <v>0.28268565078911934</v>
      </c>
      <c r="O99" s="15">
        <f>O15-'[1]Of e D a Pr Bas Set x Set'!P18</f>
        <v>1.2383032755543866E-2</v>
      </c>
      <c r="P99" s="15">
        <f>P15-'[1]Of e D a Pr Bas Set x Set'!Q18</f>
        <v>0</v>
      </c>
      <c r="Q99" s="15">
        <f>Q15-'[1]Of e D a Pr Bas Set x Set'!R18</f>
        <v>0</v>
      </c>
      <c r="R99" s="15">
        <f>R15-'[1]Of e D a Pr Bas Set x Set'!S18</f>
        <v>4.4001135616923648E-2</v>
      </c>
      <c r="S99" s="15">
        <f>S15-'[1]Of e D a Pr Bas Set x Set'!T18</f>
        <v>6.4217478082655433E-3</v>
      </c>
      <c r="T99" s="15">
        <f>T15-'[1]Of e D a Pr Bas Set x Set'!U18</f>
        <v>2.1992385099545153E-4</v>
      </c>
      <c r="U99" s="15">
        <f>U15-'[1]Of e D a Pr Bas Set x Set'!V18</f>
        <v>1.2956464100419396E-2</v>
      </c>
      <c r="V99" s="15">
        <f>V15-'[1]Of e D a Pr Bas Set x Set'!W18</f>
        <v>3.6004440048259312E-2</v>
      </c>
      <c r="W99" s="15">
        <f>W15-'[1]Of e D a Pr Bas Set x Set'!X18</f>
        <v>0</v>
      </c>
      <c r="X99" s="15">
        <f>X15-'[1]Of e D a Pr Bas Set x Set'!Y18</f>
        <v>0.2368554742380411</v>
      </c>
      <c r="Y99" s="15">
        <f>Y15-'[1]Of e D a Pr Bas Set x Set'!Z18</f>
        <v>8.9526763114680108E-3</v>
      </c>
      <c r="Z99" s="15">
        <f>Z15-'[1]Of e D a Pr Bas Set x Set'!AA18</f>
        <v>0</v>
      </c>
      <c r="AA99" s="15">
        <f>AA15-'[1]Of e D a Pr Bas Set x Set'!AB18</f>
        <v>0.32956805398055167</v>
      </c>
      <c r="AB99" s="15">
        <f>AB15-'[1]Of e D a Pr Bas Set x Set'!AC18</f>
        <v>1.633489767495222E-3</v>
      </c>
      <c r="AC99" s="15">
        <f>AC15-'[1]Of e D a Pr Bas Set x Set'!AD18</f>
        <v>6.8488870978553607E-3</v>
      </c>
      <c r="AD99" s="15">
        <f>AD15-'[1]Of e D a Pr Bas Set x Set'!AE18</f>
        <v>0.15477529461497852</v>
      </c>
      <c r="AE99" s="15">
        <f>AE15-'[1]Of e D a Pr Bas Set x Set'!AF18</f>
        <v>0.10016836805482399</v>
      </c>
      <c r="AF99" s="15">
        <f>AF15-'[1]Of e D a Pr Bas Set x Set'!AG18</f>
        <v>2.5547608824521006E-3</v>
      </c>
      <c r="AG99" s="15">
        <f>AG15-'[1]Of e D a Pr Bas Set x Set'!AH18</f>
        <v>3.1031772005940539E-4</v>
      </c>
      <c r="AH99" s="15">
        <f>AH15-'[1]Of e D a Pr Bas Set x Set'!AI18</f>
        <v>7.7692113060283674E-3</v>
      </c>
      <c r="AI99" s="15">
        <f>AI15-'[1]Of e D a Pr Bas Set x Set'!AJ18</f>
        <v>0.18286275581903055</v>
      </c>
      <c r="AJ99" s="15">
        <f>AJ15-'[1]Of e D a Pr Bas Set x Set'!AK18</f>
        <v>2.6207152841895009E-3</v>
      </c>
      <c r="AK99" s="15">
        <f>AK15-'[1]Of e D a Pr Bas Set x Set'!AL18</f>
        <v>0</v>
      </c>
      <c r="AL99" s="15">
        <f>AL15-'[1]Of e D a Pr Bas Set x Set'!AM18</f>
        <v>4.3563081526585279E-3</v>
      </c>
      <c r="AM99" s="15">
        <f>AM15-'[1]Of e D a Pr Bas Set x Set'!AN18</f>
        <v>0.14788378695692472</v>
      </c>
      <c r="AN99" s="15">
        <f>AN15-'[1]Of e D a Pr Bas Set x Set'!AO18</f>
        <v>6.7672180925526959E-2</v>
      </c>
      <c r="AO99" s="15">
        <f>AO15-'[1]Of e D a Pr Bas Set x Set'!AP18</f>
        <v>1.1423316553664336</v>
      </c>
      <c r="AP99" s="15">
        <f>AP15-'[1]Of e D a Pr Bas Set x Set'!AQ18</f>
        <v>0</v>
      </c>
      <c r="AQ99" s="15">
        <f>AQ15-'[1]Of e D a Pr Bas Set x Set'!AR18</f>
        <v>0.15475224609554061</v>
      </c>
      <c r="AR99" s="15">
        <f>AR15-'[1]Of e D a Pr Bas Set x Set'!AS18</f>
        <v>4.9394985229469057E-2</v>
      </c>
      <c r="AS99" s="15">
        <f>AS15-'[1]Of e D a Pr Bas Set x Set'!AT18</f>
        <v>0</v>
      </c>
      <c r="AT99" s="15">
        <f>AT15-'[1]Of e D a Pr Bas Set x Set'!AU18</f>
        <v>3.0394633535326676E-3</v>
      </c>
      <c r="AU99" s="15">
        <f>AU15-'[1]Of e D a Pr Bas Set x Set'!AV18</f>
        <v>0</v>
      </c>
      <c r="AV99" s="15">
        <f>AV15-'[1]Of e D a Pr Bas Set x Set'!AW18</f>
        <v>0</v>
      </c>
      <c r="AW99" s="15">
        <f>AW15-'[1]Of e D a Pr Bas Set x Set'!AX18</f>
        <v>0</v>
      </c>
      <c r="AX99" s="15">
        <f>AX15-'[1]Of e D a Pr Bas Set x Set'!AY18</f>
        <v>0</v>
      </c>
      <c r="AY99" s="15">
        <f>AY15-'[1]Of e D a Pr Bas Set x Set'!AZ18</f>
        <v>0</v>
      </c>
      <c r="AZ99" s="15">
        <f>AZ15-'[1]Of e D a Pr Bas Set x Set'!BA18</f>
        <v>0</v>
      </c>
      <c r="BA99" s="15">
        <f>BA15-'[1]Of e D a Pr Bas Set x Set'!BB18</f>
        <v>0</v>
      </c>
      <c r="BB99" s="15">
        <f>BB15-'[1]Of e D a Pr Bas Set x Set'!BC18</f>
        <v>3.4886092419981196E-3</v>
      </c>
      <c r="BC99" s="15">
        <f>BC15-'[1]Of e D a Pr Bas Set x Set'!BD18</f>
        <v>4.1408278184107417E-6</v>
      </c>
      <c r="BD99" s="15">
        <f>BD15-'[1]Of e D a Pr Bas Set x Set'!BE18</f>
        <v>1.5387571572489378E-7</v>
      </c>
      <c r="BE99" s="15">
        <f>BE15-'[1]Of e D a Pr Bas Set x Set'!BF18</f>
        <v>6.5168471866883237E-4</v>
      </c>
      <c r="BF99" s="15">
        <f>BF15-'[1]Of e D a Pr Bas Set x Set'!BG18</f>
        <v>7.2510223821755062</v>
      </c>
      <c r="BG99" s="15">
        <f>BG15-'[1]Of e D a Pr Bas Set x Set'!BH18</f>
        <v>-9.9408748105332734E-2</v>
      </c>
      <c r="BH99" s="15">
        <f>BH15-'[1]Of e D a Pr Bas Set x Set'!BI18</f>
        <v>7.3504311302804126</v>
      </c>
      <c r="BI99" s="15">
        <f>BI15-'[1]Of e D a Pr Bas Set x Set'!BJ18</f>
        <v>20.832111878099568</v>
      </c>
      <c r="BJ99" s="15">
        <f>BJ15-'[1]Of e D a Pr Bas Set x Set'!BK18</f>
        <v>0</v>
      </c>
      <c r="BK99" s="15">
        <f>BK15-'[1]Of e D a Pr Bas Set x Set'!BL18</f>
        <v>0</v>
      </c>
      <c r="BL99" s="15">
        <f>BL15-'[1]Of e D a Pr Bas Set x Set'!BM18</f>
        <v>0</v>
      </c>
      <c r="BM99" s="15">
        <f>BM15-'[1]Of e D a Pr Bas Set x Set'!BN18</f>
        <v>0</v>
      </c>
      <c r="BN99" s="15">
        <f>BN15-'[1]Of e D a Pr Bas Set x Set'!BO18</f>
        <v>0</v>
      </c>
      <c r="BO99" s="15">
        <f>BO15-'[1]Of e D a Pr Bas Set x Set'!BP18</f>
        <v>20.832111878099568</v>
      </c>
      <c r="BP99" s="15">
        <f>BP15-'[1]Of e D a Pr Bas Set x Set'!BQ18</f>
        <v>28.083134260275983</v>
      </c>
    </row>
    <row r="100" spans="1:68">
      <c r="A100" s="66">
        <v>12</v>
      </c>
      <c r="B100" s="13" t="s">
        <v>131</v>
      </c>
      <c r="C100" s="15">
        <f>C16-'[1]Of e D a Pr Bas Set x Set'!D19</f>
        <v>1.3657687025991905E-2</v>
      </c>
      <c r="D100" s="15">
        <f>D16-'[1]Of e D a Pr Bas Set x Set'!E19</f>
        <v>4.0953543739341569E-3</v>
      </c>
      <c r="E100" s="15">
        <f>E16-'[1]Of e D a Pr Bas Set x Set'!F19</f>
        <v>4.356125766357799E-3</v>
      </c>
      <c r="F100" s="15">
        <f>F16-'[1]Of e D a Pr Bas Set x Set'!G19</f>
        <v>0.2791101979951236</v>
      </c>
      <c r="G100" s="15">
        <f>G16-'[1]Of e D a Pr Bas Set x Set'!H19</f>
        <v>0.17288602069183412</v>
      </c>
      <c r="H100" s="15">
        <f>H16-'[1]Of e D a Pr Bas Set x Set'!I19</f>
        <v>1.4408905340214915</v>
      </c>
      <c r="I100" s="15">
        <f>I16-'[1]Of e D a Pr Bas Set x Set'!J19</f>
        <v>0.65876747267168412</v>
      </c>
      <c r="J100" s="15">
        <f>J16-'[1]Of e D a Pr Bas Set x Set'!K19</f>
        <v>8.9813159868782577E-2</v>
      </c>
      <c r="K100" s="15">
        <f>K16-'[1]Of e D a Pr Bas Set x Set'!L19</f>
        <v>6.2551048016530331E-3</v>
      </c>
      <c r="L100" s="15">
        <f>L16-'[1]Of e D a Pr Bas Set x Set'!M19</f>
        <v>0.45941308479689269</v>
      </c>
      <c r="M100" s="15">
        <f>M16-'[1]Of e D a Pr Bas Set x Set'!N19</f>
        <v>0.31776988359376901</v>
      </c>
      <c r="N100" s="15">
        <f>N16-'[1]Of e D a Pr Bas Set x Set'!O19</f>
        <v>6.7801066089259621</v>
      </c>
      <c r="O100" s="15">
        <f>O16-'[1]Of e D a Pr Bas Set x Set'!P19</f>
        <v>1.323527677459424</v>
      </c>
      <c r="P100" s="15">
        <f>P16-'[1]Of e D a Pr Bas Set x Set'!Q19</f>
        <v>5.6930341080425606E-3</v>
      </c>
      <c r="Q100" s="15">
        <f>Q16-'[1]Of e D a Pr Bas Set x Set'!R19</f>
        <v>2.4978485640509973E-2</v>
      </c>
      <c r="R100" s="15">
        <f>R16-'[1]Of e D a Pr Bas Set x Set'!S19</f>
        <v>0.29578541164713101</v>
      </c>
      <c r="S100" s="15">
        <f>S16-'[1]Of e D a Pr Bas Set x Set'!T19</f>
        <v>2.0549592986448317E-2</v>
      </c>
      <c r="T100" s="15">
        <f>T16-'[1]Of e D a Pr Bas Set x Set'!U19</f>
        <v>9.1488322014129153E-2</v>
      </c>
      <c r="U100" s="15">
        <f>U16-'[1]Of e D a Pr Bas Set x Set'!V19</f>
        <v>0.12159143232702263</v>
      </c>
      <c r="V100" s="15">
        <f>V16-'[1]Of e D a Pr Bas Set x Set'!W19</f>
        <v>0.13149447669803749</v>
      </c>
      <c r="W100" s="15">
        <f>W16-'[1]Of e D a Pr Bas Set x Set'!X19</f>
        <v>3.2376007124570449E-3</v>
      </c>
      <c r="X100" s="15">
        <f>X16-'[1]Of e D a Pr Bas Set x Set'!Y19</f>
        <v>0.31841419885773803</v>
      </c>
      <c r="Y100" s="15">
        <f>Y16-'[1]Of e D a Pr Bas Set x Set'!Z19</f>
        <v>0.69293714650768834</v>
      </c>
      <c r="Z100" s="15">
        <f>Z16-'[1]Of e D a Pr Bas Set x Set'!AA19</f>
        <v>5.9057896185748859E-2</v>
      </c>
      <c r="AA100" s="15">
        <f>AA16-'[1]Of e D a Pr Bas Set x Set'!AB19</f>
        <v>0.20834762033251764</v>
      </c>
      <c r="AB100" s="15">
        <f>AB16-'[1]Of e D a Pr Bas Set x Set'!AC19</f>
        <v>1.3067918139961776E-2</v>
      </c>
      <c r="AC100" s="15">
        <f>AC16-'[1]Of e D a Pr Bas Set x Set'!AD19</f>
        <v>4.7942209684986636E-2</v>
      </c>
      <c r="AD100" s="15">
        <f>AD16-'[1]Of e D a Pr Bas Set x Set'!AE19</f>
        <v>0.27551623125179958</v>
      </c>
      <c r="AE100" s="15">
        <f>AE16-'[1]Of e D a Pr Bas Set x Set'!AF19</f>
        <v>0.26427399231485538</v>
      </c>
      <c r="AF100" s="15">
        <f>AF16-'[1]Of e D a Pr Bas Set x Set'!AG19</f>
        <v>0.12177693539689471</v>
      </c>
      <c r="AG100" s="15">
        <f>AG16-'[1]Of e D a Pr Bas Set x Set'!AH19</f>
        <v>4.9650835209504862E-3</v>
      </c>
      <c r="AH100" s="15">
        <f>AH16-'[1]Of e D a Pr Bas Set x Set'!AI19</f>
        <v>0.17577840579889425</v>
      </c>
      <c r="AI100" s="15">
        <f>AI16-'[1]Of e D a Pr Bas Set x Set'!AJ19</f>
        <v>0.2072444565949354</v>
      </c>
      <c r="AJ100" s="15">
        <f>AJ16-'[1]Of e D a Pr Bas Set x Set'!AK19</f>
        <v>4.1407301490195891E-2</v>
      </c>
      <c r="AK100" s="15">
        <f>AK16-'[1]Of e D a Pr Bas Set x Set'!AL19</f>
        <v>0.16011435319197176</v>
      </c>
      <c r="AL100" s="15">
        <f>AL16-'[1]Of e D a Pr Bas Set x Set'!AM19</f>
        <v>0</v>
      </c>
      <c r="AM100" s="15">
        <f>AM16-'[1]Of e D a Pr Bas Set x Set'!AN19</f>
        <v>0.1491370393887621</v>
      </c>
      <c r="AN100" s="15">
        <f>AN16-'[1]Of e D a Pr Bas Set x Set'!AO19</f>
        <v>6.5738690041939662E-2</v>
      </c>
      <c r="AO100" s="15">
        <f>AO16-'[1]Of e D a Pr Bas Set x Set'!AP19</f>
        <v>0.35863426925527619</v>
      </c>
      <c r="AP100" s="15">
        <f>AP16-'[1]Of e D a Pr Bas Set x Set'!AQ19</f>
        <v>3.3826817331899406E-2</v>
      </c>
      <c r="AQ100" s="15">
        <f>AQ16-'[1]Of e D a Pr Bas Set x Set'!AR19</f>
        <v>5.2250464770793315E-3</v>
      </c>
      <c r="AR100" s="15">
        <f>AR16-'[1]Of e D a Pr Bas Set x Set'!AS19</f>
        <v>0.45057864575164785</v>
      </c>
      <c r="AS100" s="15">
        <f>AS16-'[1]Of e D a Pr Bas Set x Set'!AT19</f>
        <v>9.7847618775972478E-2</v>
      </c>
      <c r="AT100" s="15">
        <f>AT16-'[1]Of e D a Pr Bas Set x Set'!AU19</f>
        <v>9.01707461547403E-2</v>
      </c>
      <c r="AU100" s="15">
        <f>AU16-'[1]Of e D a Pr Bas Set x Set'!AV19</f>
        <v>0.15105764348288631</v>
      </c>
      <c r="AV100" s="15">
        <f>AV16-'[1]Of e D a Pr Bas Set x Set'!AW19</f>
        <v>1.1135450278104031E-2</v>
      </c>
      <c r="AW100" s="15">
        <f>AW16-'[1]Of e D a Pr Bas Set x Set'!AX19</f>
        <v>2.9445916152411655E-2</v>
      </c>
      <c r="AX100" s="15">
        <f>AX16-'[1]Of e D a Pr Bas Set x Set'!AY19</f>
        <v>4.3505214505699996E-2</v>
      </c>
      <c r="AY100" s="15">
        <f>AY16-'[1]Of e D a Pr Bas Set x Set'!AZ19</f>
        <v>0.13021403916809504</v>
      </c>
      <c r="AZ100" s="15">
        <f>AZ16-'[1]Of e D a Pr Bas Set x Set'!BA19</f>
        <v>3.2296215922258398E-3</v>
      </c>
      <c r="BA100" s="15">
        <f>BA16-'[1]Of e D a Pr Bas Set x Set'!BB19</f>
        <v>8.947434937908838E-3</v>
      </c>
      <c r="BB100" s="15">
        <f>BB16-'[1]Of e D a Pr Bas Set x Set'!BC19</f>
        <v>6.8725602067502223E-2</v>
      </c>
      <c r="BC100" s="15">
        <f>BC16-'[1]Of e D a Pr Bas Set x Set'!BD19</f>
        <v>5.7971589455974026E-5</v>
      </c>
      <c r="BD100" s="15">
        <f>BD16-'[1]Of e D a Pr Bas Set x Set'!BE19</f>
        <v>3.6417252715637005E-6</v>
      </c>
      <c r="BE100" s="15">
        <f>BE16-'[1]Of e D a Pr Bas Set x Set'!BF19</f>
        <v>9.8078550158788858E-3</v>
      </c>
      <c r="BF100" s="15">
        <f>BF16-'[1]Of e D a Pr Bas Set x Set'!BG19</f>
        <v>13.160363482646062</v>
      </c>
      <c r="BG100" s="15">
        <f>BG16-'[1]Of e D a Pr Bas Set x Set'!BH19</f>
        <v>0.7630523749871827</v>
      </c>
      <c r="BH100" s="15">
        <f>BH16-'[1]Of e D a Pr Bas Set x Set'!BI19</f>
        <v>12.397311107659334</v>
      </c>
      <c r="BI100" s="15">
        <f>BI16-'[1]Of e D a Pr Bas Set x Set'!BJ19</f>
        <v>24.146241363668196</v>
      </c>
      <c r="BJ100" s="15">
        <f>BJ16-'[1]Of e D a Pr Bas Set x Set'!BK19</f>
        <v>0</v>
      </c>
      <c r="BK100" s="15">
        <f>BK16-'[1]Of e D a Pr Bas Set x Set'!BL19</f>
        <v>0</v>
      </c>
      <c r="BL100" s="15">
        <f>BL16-'[1]Of e D a Pr Bas Set x Set'!BM19</f>
        <v>0</v>
      </c>
      <c r="BM100" s="15">
        <f>BM16-'[1]Of e D a Pr Bas Set x Set'!BN19</f>
        <v>0</v>
      </c>
      <c r="BN100" s="15">
        <f>BN16-'[1]Of e D a Pr Bas Set x Set'!BO19</f>
        <v>0</v>
      </c>
      <c r="BO100" s="15">
        <f>BO16-'[1]Of e D a Pr Bas Set x Set'!BP19</f>
        <v>24.143155582025429</v>
      </c>
      <c r="BP100" s="15">
        <f>BP16-'[1]Of e D a Pr Bas Set x Set'!BQ19</f>
        <v>37.303519064669672</v>
      </c>
    </row>
    <row r="101" spans="1:68">
      <c r="A101" s="66">
        <v>13</v>
      </c>
      <c r="B101" s="13" t="s">
        <v>133</v>
      </c>
      <c r="C101" s="15">
        <f>C17-'[1]Of e D a Pr Bas Set x Set'!D20</f>
        <v>0</v>
      </c>
      <c r="D101" s="15">
        <f>D17-'[1]Of e D a Pr Bas Set x Set'!E20</f>
        <v>0</v>
      </c>
      <c r="E101" s="15">
        <f>E17-'[1]Of e D a Pr Bas Set x Set'!F20</f>
        <v>1.089031441589583E-2</v>
      </c>
      <c r="F101" s="15">
        <f>F17-'[1]Of e D a Pr Bas Set x Set'!G20</f>
        <v>0.50394896860231597</v>
      </c>
      <c r="G101" s="15">
        <f>G17-'[1]Of e D a Pr Bas Set x Set'!H20</f>
        <v>0</v>
      </c>
      <c r="H101" s="15">
        <f>H17-'[1]Of e D a Pr Bas Set x Set'!I20</f>
        <v>7.7968612451016384E-2</v>
      </c>
      <c r="I101" s="15">
        <f>I17-'[1]Of e D a Pr Bas Set x Set'!J20</f>
        <v>0.14368179445102669</v>
      </c>
      <c r="J101" s="15">
        <f>J17-'[1]Of e D a Pr Bas Set x Set'!K20</f>
        <v>6.7024746170734062E-3</v>
      </c>
      <c r="K101" s="15">
        <f>K17-'[1]Of e D a Pr Bas Set x Set'!L20</f>
        <v>1.3308733620553959E-4</v>
      </c>
      <c r="L101" s="15">
        <f>L17-'[1]Of e D a Pr Bas Set x Set'!M20</f>
        <v>0</v>
      </c>
      <c r="M101" s="15">
        <f>M17-'[1]Of e D a Pr Bas Set x Set'!N20</f>
        <v>0</v>
      </c>
      <c r="N101" s="15">
        <f>N17-'[1]Of e D a Pr Bas Set x Set'!O20</f>
        <v>0.22941027814036374</v>
      </c>
      <c r="O101" s="15">
        <f>O17-'[1]Of e D a Pr Bas Set x Set'!P20</f>
        <v>0.30884740519695697</v>
      </c>
      <c r="P101" s="15">
        <f>P17-'[1]Of e D a Pr Bas Set x Set'!Q20</f>
        <v>1.3825939976676693E-2</v>
      </c>
      <c r="Q101" s="15">
        <f>Q17-'[1]Of e D a Pr Bas Set x Set'!R20</f>
        <v>0</v>
      </c>
      <c r="R101" s="15">
        <f>R17-'[1]Of e D a Pr Bas Set x Set'!S20</f>
        <v>0.14789270582356551</v>
      </c>
      <c r="S101" s="15">
        <f>S17-'[1]Of e D a Pr Bas Set x Set'!T20</f>
        <v>5.1373982466120793E-3</v>
      </c>
      <c r="T101" s="15">
        <f>T17-'[1]Of e D a Pr Bas Set x Set'!U20</f>
        <v>5.2121952685922679E-2</v>
      </c>
      <c r="U101" s="15">
        <f>U17-'[1]Of e D a Pr Bas Set x Set'!V20</f>
        <v>4.7839252063091919E-2</v>
      </c>
      <c r="V101" s="15">
        <f>V17-'[1]Of e D a Pr Bas Set x Set'!W20</f>
        <v>6.8878059222754473E-3</v>
      </c>
      <c r="W101" s="15">
        <f>W17-'[1]Of e D a Pr Bas Set x Set'!X20</f>
        <v>2.266320498719665E-2</v>
      </c>
      <c r="X101" s="15">
        <f>X17-'[1]Of e D a Pr Bas Set x Set'!Y20</f>
        <v>0.15641399242136345</v>
      </c>
      <c r="Y101" s="15">
        <f>Y17-'[1]Of e D a Pr Bas Set x Set'!Z20</f>
        <v>0.13876648282777637</v>
      </c>
      <c r="Z101" s="15">
        <f>Z17-'[1]Of e D a Pr Bas Set x Set'!AA20</f>
        <v>8.9481660887535952E-3</v>
      </c>
      <c r="AA101" s="15">
        <f>AA17-'[1]Of e D a Pr Bas Set x Set'!AB20</f>
        <v>2.2728831309000164E-3</v>
      </c>
      <c r="AB101" s="15">
        <f>AB17-'[1]Of e D a Pr Bas Set x Set'!AC20</f>
        <v>0.10944381442217832</v>
      </c>
      <c r="AC101" s="15">
        <f>AC17-'[1]Of e D a Pr Bas Set x Set'!AD20</f>
        <v>0.14725107260387915</v>
      </c>
      <c r="AD101" s="15">
        <f>AD17-'[1]Of e D a Pr Bas Set x Set'!AE20</f>
        <v>5.4292904393733465E-2</v>
      </c>
      <c r="AE101" s="15">
        <f>AE17-'[1]Of e D a Pr Bas Set x Set'!AF20</f>
        <v>0</v>
      </c>
      <c r="AF101" s="15">
        <f>AF17-'[1]Of e D a Pr Bas Set x Set'!AG20</f>
        <v>0</v>
      </c>
      <c r="AG101" s="15">
        <f>AG17-'[1]Of e D a Pr Bas Set x Set'!AH20</f>
        <v>0</v>
      </c>
      <c r="AH101" s="15">
        <f>AH17-'[1]Of e D a Pr Bas Set x Set'!AI20</f>
        <v>0</v>
      </c>
      <c r="AI101" s="15">
        <f>AI17-'[1]Of e D a Pr Bas Set x Set'!AJ20</f>
        <v>0</v>
      </c>
      <c r="AJ101" s="15">
        <f>AJ17-'[1]Of e D a Pr Bas Set x Set'!AK20</f>
        <v>3.7738300092328814E-2</v>
      </c>
      <c r="AK101" s="15">
        <f>AK17-'[1]Of e D a Pr Bas Set x Set'!AL20</f>
        <v>5.2130254527618547E-2</v>
      </c>
      <c r="AL101" s="15">
        <f>AL17-'[1]Of e D a Pr Bas Set x Set'!AM20</f>
        <v>3.2672311144938959E-3</v>
      </c>
      <c r="AM101" s="15">
        <f>AM17-'[1]Of e D a Pr Bas Set x Set'!AN20</f>
        <v>1.5039029182059238E-2</v>
      </c>
      <c r="AN101" s="15">
        <f>AN17-'[1]Of e D a Pr Bas Set x Set'!AO20</f>
        <v>0.11987643478236976</v>
      </c>
      <c r="AO101" s="15">
        <f>AO17-'[1]Of e D a Pr Bas Set x Set'!AP20</f>
        <v>2.0376947116780286E-3</v>
      </c>
      <c r="AP101" s="15">
        <f>AP17-'[1]Of e D a Pr Bas Set x Set'!AQ20</f>
        <v>8.7848749488784961E-2</v>
      </c>
      <c r="AQ101" s="15">
        <f>AQ17-'[1]Of e D a Pr Bas Set x Set'!AR20</f>
        <v>4.4526483022195862E-3</v>
      </c>
      <c r="AR101" s="15">
        <f>AR17-'[1]Of e D a Pr Bas Set x Set'!AS20</f>
        <v>0.3622298916826594</v>
      </c>
      <c r="AS101" s="15">
        <f>AS17-'[1]Of e D a Pr Bas Set x Set'!AT20</f>
        <v>0.22356323024132507</v>
      </c>
      <c r="AT101" s="15">
        <f>AT17-'[1]Of e D a Pr Bas Set x Set'!AU20</f>
        <v>0.74804570311926</v>
      </c>
      <c r="AU101" s="15">
        <f>AU17-'[1]Of e D a Pr Bas Set x Set'!AV20</f>
        <v>0.89490603935973922</v>
      </c>
      <c r="AV101" s="15">
        <f>AV17-'[1]Of e D a Pr Bas Set x Set'!AW20</f>
        <v>1.9366000483671542E-2</v>
      </c>
      <c r="AW101" s="15">
        <f>AW17-'[1]Of e D a Pr Bas Set x Set'!AX20</f>
        <v>4.6767043300839362E-3</v>
      </c>
      <c r="AX101" s="15">
        <f>AX17-'[1]Of e D a Pr Bas Set x Set'!AY20</f>
        <v>6.8435168885372377E-3</v>
      </c>
      <c r="AY101" s="15">
        <f>AY17-'[1]Of e D a Pr Bas Set x Set'!AZ20</f>
        <v>5.44104126592174</v>
      </c>
      <c r="AZ101" s="15">
        <f>AZ17-'[1]Of e D a Pr Bas Set x Set'!BA20</f>
        <v>1.538947201666474E-3</v>
      </c>
      <c r="BA101" s="15">
        <f>BA17-'[1]Of e D a Pr Bas Set x Set'!BB20</f>
        <v>6.4157354211715756E-3</v>
      </c>
      <c r="BB101" s="15">
        <f>BB17-'[1]Of e D a Pr Bas Set x Set'!BC20</f>
        <v>9.3843588609843209E-2</v>
      </c>
      <c r="BC101" s="15">
        <f>BC17-'[1]Of e D a Pr Bas Set x Set'!BD20</f>
        <v>5.0311057998442266E-4</v>
      </c>
      <c r="BD101" s="15">
        <f>BD17-'[1]Of e D a Pr Bas Set x Set'!BE20</f>
        <v>8.2067048481349048E-6</v>
      </c>
      <c r="BE101" s="15">
        <f>BE17-'[1]Of e D a Pr Bas Set x Set'!BF20</f>
        <v>1.3880884507557312E-2</v>
      </c>
      <c r="BF101" s="15">
        <f>BF17-'[1]Of e D a Pr Bas Set x Set'!BG20</f>
        <v>11.992033145870664</v>
      </c>
      <c r="BG101" s="15">
        <f>BG17-'[1]Of e D a Pr Bas Set x Set'!BH20</f>
        <v>3.6050729770078505E-3</v>
      </c>
      <c r="BH101" s="15">
        <f>BH17-'[1]Of e D a Pr Bas Set x Set'!BI20</f>
        <v>11.988428072891111</v>
      </c>
      <c r="BI101" s="15">
        <f>BI17-'[1]Of e D a Pr Bas Set x Set'!BJ20</f>
        <v>0.76218806604808265</v>
      </c>
      <c r="BJ101" s="15">
        <f>BJ17-'[1]Of e D a Pr Bas Set x Set'!BK20</f>
        <v>0</v>
      </c>
      <c r="BK101" s="15">
        <f>BK17-'[1]Of e D a Pr Bas Set x Set'!BL20</f>
        <v>0</v>
      </c>
      <c r="BL101" s="15">
        <f>BL17-'[1]Of e D a Pr Bas Set x Set'!BM20</f>
        <v>0</v>
      </c>
      <c r="BM101" s="15">
        <f>BM17-'[1]Of e D a Pr Bas Set x Set'!BN20</f>
        <v>0</v>
      </c>
      <c r="BN101" s="15">
        <f>BN17-'[1]Of e D a Pr Bas Set x Set'!BO20</f>
        <v>0</v>
      </c>
      <c r="BO101" s="15">
        <f>BO17-'[1]Of e D a Pr Bas Set x Set'!BP20</f>
        <v>0.75601650276075816</v>
      </c>
      <c r="BP101" s="15">
        <f>BP17-'[1]Of e D a Pr Bas Set x Set'!BQ20</f>
        <v>12.748049648631422</v>
      </c>
    </row>
    <row r="102" spans="1:68">
      <c r="A102" s="66">
        <v>14</v>
      </c>
      <c r="B102" s="13" t="s">
        <v>135</v>
      </c>
      <c r="C102" s="15">
        <f>C18-'[1]Of e D a Pr Bas Set x Set'!D21</f>
        <v>3.4319816398169678</v>
      </c>
      <c r="D102" s="15">
        <f>D18-'[1]Of e D a Pr Bas Set x Set'!E21</f>
        <v>0.86360785360329828</v>
      </c>
      <c r="E102" s="15">
        <f>E18-'[1]Of e D a Pr Bas Set x Set'!F21</f>
        <v>1.2578313150359008</v>
      </c>
      <c r="F102" s="15">
        <f>F18-'[1]Of e D a Pr Bas Set x Set'!G21</f>
        <v>3.0898532659534794</v>
      </c>
      <c r="G102" s="15">
        <f>G18-'[1]Of e D a Pr Bas Set x Set'!H21</f>
        <v>1.0757352398602507</v>
      </c>
      <c r="H102" s="15">
        <f>H18-'[1]Of e D a Pr Bas Set x Set'!I21</f>
        <v>1.600649749729655</v>
      </c>
      <c r="I102" s="15">
        <f>I18-'[1]Of e D a Pr Bas Set x Set'!J21</f>
        <v>4.4731124687579893E-2</v>
      </c>
      <c r="J102" s="15">
        <f>J18-'[1]Of e D a Pr Bas Set x Set'!K21</f>
        <v>0.27279071691486934</v>
      </c>
      <c r="K102" s="15">
        <f>K18-'[1]Of e D a Pr Bas Set x Set'!L21</f>
        <v>1.1445510913659973E-2</v>
      </c>
      <c r="L102" s="15">
        <f>L18-'[1]Of e D a Pr Bas Set x Set'!M21</f>
        <v>9.8211823353267391E-2</v>
      </c>
      <c r="M102" s="15">
        <f>M18-'[1]Of e D a Pr Bas Set x Set'!N21</f>
        <v>0.72451533459371831</v>
      </c>
      <c r="N102" s="15">
        <f>N18-'[1]Of e D a Pr Bas Set x Set'!O21</f>
        <v>0.57624382660844731</v>
      </c>
      <c r="O102" s="15">
        <f>O18-'[1]Of e D a Pr Bas Set x Set'!P21</f>
        <v>3.4599650346365252E-2</v>
      </c>
      <c r="P102" s="15">
        <f>P18-'[1]Of e D a Pr Bas Set x Set'!Q21</f>
        <v>12.468557987200256</v>
      </c>
      <c r="Q102" s="15">
        <f>Q18-'[1]Of e D a Pr Bas Set x Set'!R21</f>
        <v>0.11886313856518882</v>
      </c>
      <c r="R102" s="15">
        <f>R18-'[1]Of e D a Pr Bas Set x Set'!S21</f>
        <v>9.622315007160978</v>
      </c>
      <c r="S102" s="15">
        <f>S18-'[1]Of e D a Pr Bas Set x Set'!T21</f>
        <v>0.56126075844235856</v>
      </c>
      <c r="T102" s="15">
        <f>T18-'[1]Of e D a Pr Bas Set x Set'!U21</f>
        <v>3.1229186841358114E-2</v>
      </c>
      <c r="U102" s="15">
        <f>U18-'[1]Of e D a Pr Bas Set x Set'!V21</f>
        <v>3.4882787962672523E-2</v>
      </c>
      <c r="V102" s="15">
        <f>V18-'[1]Of e D a Pr Bas Set x Set'!W21</f>
        <v>1.0018626796039598E-2</v>
      </c>
      <c r="W102" s="15">
        <f>W18-'[1]Of e D a Pr Bas Set x Set'!X21</f>
        <v>0.12117876952339657</v>
      </c>
      <c r="X102" s="15">
        <f>X18-'[1]Of e D a Pr Bas Set x Set'!Y21</f>
        <v>8.9379424240775052E-2</v>
      </c>
      <c r="Y102" s="15">
        <f>Y18-'[1]Of e D a Pr Bas Set x Set'!Z21</f>
        <v>1.0197098318762983</v>
      </c>
      <c r="Z102" s="15">
        <f>Z18-'[1]Of e D a Pr Bas Set x Set'!AA21</f>
        <v>0.13899484657861194</v>
      </c>
      <c r="AA102" s="15">
        <f>AA18-'[1]Of e D a Pr Bas Set x Set'!AB21</f>
        <v>0.71747344165407867</v>
      </c>
      <c r="AB102" s="15">
        <f>AB18-'[1]Of e D a Pr Bas Set x Set'!AC21</f>
        <v>0.70076711025546956</v>
      </c>
      <c r="AC102" s="15">
        <f>AC18-'[1]Of e D a Pr Bas Set x Set'!AD21</f>
        <v>1.1026708227547033</v>
      </c>
      <c r="AD102" s="15">
        <f>AD18-'[1]Of e D a Pr Bas Set x Set'!AE21</f>
        <v>0.1888096525931644</v>
      </c>
      <c r="AE102" s="15">
        <f>AE18-'[1]Of e D a Pr Bas Set x Set'!AF21</f>
        <v>0.82479060504715562</v>
      </c>
      <c r="AF102" s="15">
        <f>AF18-'[1]Of e D a Pr Bas Set x Set'!AG21</f>
        <v>8.0049174316826566E-2</v>
      </c>
      <c r="AG102" s="15">
        <f>AG18-'[1]Of e D a Pr Bas Set x Set'!AH21</f>
        <v>4.6857975728954671E-2</v>
      </c>
      <c r="AH102" s="15">
        <f>AH18-'[1]Of e D a Pr Bas Set x Set'!AI21</f>
        <v>1.0342762551151736</v>
      </c>
      <c r="AI102" s="15">
        <f>AI18-'[1]Of e D a Pr Bas Set x Set'!AJ21</f>
        <v>0.56591210748217691</v>
      </c>
      <c r="AJ102" s="15">
        <f>AJ18-'[1]Of e D a Pr Bas Set x Set'!AK21</f>
        <v>7.8621458525685028E-3</v>
      </c>
      <c r="AK102" s="15">
        <f>AK18-'[1]Of e D a Pr Bas Set x Set'!AL21</f>
        <v>0.19735024928311873</v>
      </c>
      <c r="AL102" s="15">
        <f>AL18-'[1]Of e D a Pr Bas Set x Set'!AM21</f>
        <v>8.3858931938664227E-2</v>
      </c>
      <c r="AM102" s="15">
        <f>AM18-'[1]Of e D a Pr Bas Set x Set'!AN21</f>
        <v>0.60406767214607271</v>
      </c>
      <c r="AN102" s="15">
        <f>AN18-'[1]Of e D a Pr Bas Set x Set'!AO21</f>
        <v>1.2142322748923107</v>
      </c>
      <c r="AO102" s="15">
        <f>AO18-'[1]Of e D a Pr Bas Set x Set'!AP21</f>
        <v>9.6994268275864215E-2</v>
      </c>
      <c r="AP102" s="15">
        <f>AP18-'[1]Of e D a Pr Bas Set x Set'!AQ21</f>
        <v>1.3508512306443663</v>
      </c>
      <c r="AQ102" s="15">
        <f>AQ18-'[1]Of e D a Pr Bas Set x Set'!AR21</f>
        <v>0.10327417949929441</v>
      </c>
      <c r="AR102" s="15">
        <f>AR18-'[1]Of e D a Pr Bas Set x Set'!AS21</f>
        <v>1.5710014814444548</v>
      </c>
      <c r="AS102" s="15">
        <f>AS18-'[1]Of e D a Pr Bas Set x Set'!AT21</f>
        <v>15.282807190847961</v>
      </c>
      <c r="AT102" s="15">
        <f>AT18-'[1]Of e D a Pr Bas Set x Set'!AU21</f>
        <v>7.1596247883206843E-2</v>
      </c>
      <c r="AU102" s="15">
        <f>AU18-'[1]Of e D a Pr Bas Set x Set'!AV21</f>
        <v>0.12063811803102453</v>
      </c>
      <c r="AV102" s="15">
        <f>AV18-'[1]Of e D a Pr Bas Set x Set'!AW21</f>
        <v>1.6654760415946157E-2</v>
      </c>
      <c r="AW102" s="15">
        <f>AW18-'[1]Of e D a Pr Bas Set x Set'!AX21</f>
        <v>1.3683690447294339E-2</v>
      </c>
      <c r="AX102" s="15">
        <f>AX18-'[1]Of e D a Pr Bas Set x Set'!AY21</f>
        <v>4.1061101331223426E-2</v>
      </c>
      <c r="AY102" s="15">
        <f>AY18-'[1]Of e D a Pr Bas Set x Set'!AZ21</f>
        <v>0.46178344622046552</v>
      </c>
      <c r="AZ102" s="15">
        <f>AZ18-'[1]Of e D a Pr Bas Set x Set'!BA21</f>
        <v>1.0339124157610513E-2</v>
      </c>
      <c r="BA102" s="15">
        <f>BA18-'[1]Of e D a Pr Bas Set x Set'!BB21</f>
        <v>6.8088564641470839E-3</v>
      </c>
      <c r="BB102" s="15">
        <f>BB18-'[1]Of e D a Pr Bas Set x Set'!BC21</f>
        <v>5.4683949868376658E-2</v>
      </c>
      <c r="BC102" s="15">
        <f>BC18-'[1]Of e D a Pr Bas Set x Set'!BD21</f>
        <v>4.9689933817376186E-5</v>
      </c>
      <c r="BD102" s="15">
        <f>BD18-'[1]Of e D a Pr Bas Set x Set'!BE21</f>
        <v>4.1033524240674524E-6</v>
      </c>
      <c r="BE102" s="15">
        <f>BE18-'[1]Of e D a Pr Bas Set x Set'!BF21</f>
        <v>6.1013981784981297E-2</v>
      </c>
      <c r="BF102" s="15">
        <f>BF18-'[1]Of e D a Pr Bas Set x Set'!BG21</f>
        <v>47.110072922107065</v>
      </c>
      <c r="BG102" s="15">
        <f>BG18-'[1]Of e D a Pr Bas Set x Set'!BH21</f>
        <v>1.004268330618288</v>
      </c>
      <c r="BH102" s="15">
        <f>BH18-'[1]Of e D a Pr Bas Set x Set'!BI21</f>
        <v>46.10580459148332</v>
      </c>
      <c r="BI102" s="15">
        <f>BI18-'[1]Of e D a Pr Bas Set x Set'!BJ21</f>
        <v>36.21781915468091</v>
      </c>
      <c r="BJ102" s="15">
        <f>BJ18-'[1]Of e D a Pr Bas Set x Set'!BK21</f>
        <v>0</v>
      </c>
      <c r="BK102" s="15">
        <f>BK18-'[1]Of e D a Pr Bas Set x Set'!BL21</f>
        <v>0</v>
      </c>
      <c r="BL102" s="15">
        <f>BL18-'[1]Of e D a Pr Bas Set x Set'!BM21</f>
        <v>0</v>
      </c>
      <c r="BM102" s="15">
        <f>BM18-'[1]Of e D a Pr Bas Set x Set'!BN21</f>
        <v>0</v>
      </c>
      <c r="BN102" s="15">
        <f>BN18-'[1]Of e D a Pr Bas Set x Set'!BO21</f>
        <v>0</v>
      </c>
      <c r="BO102" s="15">
        <f>BO18-'[1]Of e D a Pr Bas Set x Set'!BP21</f>
        <v>36.217819154684548</v>
      </c>
      <c r="BP102" s="15">
        <f>BP18-'[1]Of e D a Pr Bas Set x Set'!BQ21</f>
        <v>83.327892076777061</v>
      </c>
    </row>
    <row r="103" spans="1:68">
      <c r="A103" s="66">
        <v>15</v>
      </c>
      <c r="B103" s="13" t="s">
        <v>20</v>
      </c>
      <c r="C103" s="15">
        <f>C19-'[1]Of e D a Pr Bas Set x Set'!D22</f>
        <v>8.1946122155954981E-2</v>
      </c>
      <c r="D103" s="15">
        <f>D19-'[1]Of e D a Pr Bas Set x Set'!E22</f>
        <v>2.354828765012229E-2</v>
      </c>
      <c r="E103" s="15">
        <f>E19-'[1]Of e D a Pr Bas Set x Set'!F22</f>
        <v>0</v>
      </c>
      <c r="F103" s="15">
        <f>F19-'[1]Of e D a Pr Bas Set x Set'!G22</f>
        <v>0</v>
      </c>
      <c r="G103" s="15">
        <f>G19-'[1]Of e D a Pr Bas Set x Set'!H22</f>
        <v>4.322150517295853E-2</v>
      </c>
      <c r="H103" s="15">
        <f>H19-'[1]Of e D a Pr Bas Set x Set'!I22</f>
        <v>1.3759166903120956E-2</v>
      </c>
      <c r="I103" s="15">
        <f>I19-'[1]Of e D a Pr Bas Set x Set'!J22</f>
        <v>0</v>
      </c>
      <c r="J103" s="15">
        <f>J19-'[1]Of e D a Pr Bas Set x Set'!K22</f>
        <v>1.3404949234146812E-2</v>
      </c>
      <c r="K103" s="15">
        <f>K19-'[1]Of e D a Pr Bas Set x Set'!L22</f>
        <v>9.3161135343766688E-4</v>
      </c>
      <c r="L103" s="15">
        <f>L19-'[1]Of e D a Pr Bas Set x Set'!M22</f>
        <v>0</v>
      </c>
      <c r="M103" s="15">
        <f>M19-'[1]Of e D a Pr Bas Set x Set'!N22</f>
        <v>0</v>
      </c>
      <c r="N103" s="15">
        <f>N19-'[1]Of e D a Pr Bas Set x Set'!O22</f>
        <v>9.7852725273135377E-3</v>
      </c>
      <c r="O103" s="15">
        <f>O19-'[1]Of e D a Pr Bas Set x Set'!P22</f>
        <v>0</v>
      </c>
      <c r="P103" s="15">
        <f>P19-'[1]Of e D a Pr Bas Set x Set'!Q22</f>
        <v>3.6646873844056245</v>
      </c>
      <c r="Q103" s="15">
        <f>Q19-'[1]Of e D a Pr Bas Set x Set'!R22</f>
        <v>0</v>
      </c>
      <c r="R103" s="15">
        <f>R19-'[1]Of e D a Pr Bas Set x Set'!S22</f>
        <v>0.27622935137290483</v>
      </c>
      <c r="S103" s="15">
        <f>S19-'[1]Of e D a Pr Bas Set x Set'!T22</f>
        <v>1.7980893863141389E-2</v>
      </c>
      <c r="T103" s="15">
        <f>T19-'[1]Of e D a Pr Bas Set x Set'!U22</f>
        <v>7.9612434060379655E-2</v>
      </c>
      <c r="U103" s="15">
        <f>U19-'[1]Of e D a Pr Bas Set x Set'!V22</f>
        <v>0.97871136512401335</v>
      </c>
      <c r="V103" s="15">
        <f>V19-'[1]Of e D a Pr Bas Set x Set'!W22</f>
        <v>0.21759205072658006</v>
      </c>
      <c r="W103" s="15">
        <f>W19-'[1]Of e D a Pr Bas Set x Set'!X22</f>
        <v>8.3252589748894934E-2</v>
      </c>
      <c r="X103" s="15">
        <f>X19-'[1]Of e D a Pr Bas Set x Set'!Y22</f>
        <v>0</v>
      </c>
      <c r="Y103" s="15">
        <f>Y19-'[1]Of e D a Pr Bas Set x Set'!Z22</f>
        <v>5.3716057868813394E-3</v>
      </c>
      <c r="Z103" s="15">
        <f>Z19-'[1]Of e D a Pr Bas Set x Set'!AA22</f>
        <v>0</v>
      </c>
      <c r="AA103" s="15">
        <f>AA19-'[1]Of e D a Pr Bas Set x Set'!AB22</f>
        <v>0</v>
      </c>
      <c r="AB103" s="15">
        <f>AB19-'[1]Of e D a Pr Bas Set x Set'!AC22</f>
        <v>0</v>
      </c>
      <c r="AC103" s="15">
        <f>AC19-'[1]Of e D a Pr Bas Set x Set'!AD22</f>
        <v>0</v>
      </c>
      <c r="AD103" s="15">
        <f>AD19-'[1]Of e D a Pr Bas Set x Set'!AE22</f>
        <v>0</v>
      </c>
      <c r="AE103" s="15">
        <f>AE19-'[1]Of e D a Pr Bas Set x Set'!AF22</f>
        <v>0</v>
      </c>
      <c r="AF103" s="15">
        <f>AF19-'[1]Of e D a Pr Bas Set x Set'!AG22</f>
        <v>0</v>
      </c>
      <c r="AG103" s="15">
        <f>AG19-'[1]Of e D a Pr Bas Set x Set'!AH22</f>
        <v>0</v>
      </c>
      <c r="AH103" s="15">
        <f>AH19-'[1]Of e D a Pr Bas Set x Set'!AI22</f>
        <v>0</v>
      </c>
      <c r="AI103" s="15">
        <f>AI19-'[1]Of e D a Pr Bas Set x Set'!AJ22</f>
        <v>1.8607087434219238E-2</v>
      </c>
      <c r="AJ103" s="15">
        <f>AJ19-'[1]Of e D a Pr Bas Set x Set'!AK22</f>
        <v>0</v>
      </c>
      <c r="AK103" s="15">
        <f>AK19-'[1]Of e D a Pr Bas Set x Set'!AL22</f>
        <v>9.3089740227880746E-4</v>
      </c>
      <c r="AL103" s="15">
        <f>AL19-'[1]Of e D a Pr Bas Set x Set'!AM22</f>
        <v>0</v>
      </c>
      <c r="AM103" s="15">
        <f>AM19-'[1]Of e D a Pr Bas Set x Set'!AN22</f>
        <v>0</v>
      </c>
      <c r="AN103" s="15">
        <f>AN19-'[1]Of e D a Pr Bas Set x Set'!AO22</f>
        <v>0</v>
      </c>
      <c r="AO103" s="15">
        <f>AO19-'[1]Of e D a Pr Bas Set x Set'!AP22</f>
        <v>0</v>
      </c>
      <c r="AP103" s="15">
        <f>AP19-'[1]Of e D a Pr Bas Set x Set'!AQ22</f>
        <v>0</v>
      </c>
      <c r="AQ103" s="15">
        <f>AQ19-'[1]Of e D a Pr Bas Set x Set'!AR22</f>
        <v>4.0891668081499688E-4</v>
      </c>
      <c r="AR103" s="15">
        <f>AR19-'[1]Of e D a Pr Bas Set x Set'!AS22</f>
        <v>0.86983364233356042</v>
      </c>
      <c r="AS103" s="15">
        <f>AS19-'[1]Of e D a Pr Bas Set x Set'!AT22</f>
        <v>0.16658866740971234</v>
      </c>
      <c r="AT103" s="15">
        <f>AT19-'[1]Of e D a Pr Bas Set x Set'!AU22</f>
        <v>0</v>
      </c>
      <c r="AU103" s="15">
        <f>AU19-'[1]Of e D a Pr Bas Set x Set'!AV22</f>
        <v>0</v>
      </c>
      <c r="AV103" s="15">
        <f>AV19-'[1]Of e D a Pr Bas Set x Set'!AW22</f>
        <v>1.5783290394153937E-2</v>
      </c>
      <c r="AW103" s="15">
        <f>AW19-'[1]Of e D a Pr Bas Set x Set'!AX22</f>
        <v>0</v>
      </c>
      <c r="AX103" s="15">
        <f>AX19-'[1]Of e D a Pr Bas Set x Set'!AY22</f>
        <v>0</v>
      </c>
      <c r="AY103" s="15">
        <f>AY19-'[1]Of e D a Pr Bas Set x Set'!AZ22</f>
        <v>0</v>
      </c>
      <c r="AZ103" s="15">
        <f>AZ19-'[1]Of e D a Pr Bas Set x Set'!BA22</f>
        <v>0</v>
      </c>
      <c r="BA103" s="15">
        <f>BA19-'[1]Of e D a Pr Bas Set x Set'!BB22</f>
        <v>1.2422624957650896E-3</v>
      </c>
      <c r="BB103" s="15">
        <f>BB19-'[1]Of e D a Pr Bas Set x Set'!BC22</f>
        <v>0</v>
      </c>
      <c r="BC103" s="15">
        <f>BC19-'[1]Of e D a Pr Bas Set x Set'!BD22</f>
        <v>7.2464486819967533E-6</v>
      </c>
      <c r="BD103" s="15">
        <f>BD19-'[1]Of e D a Pr Bas Set x Set'!BE22</f>
        <v>1.2310057257991502E-6</v>
      </c>
      <c r="BE103" s="15">
        <f>BE19-'[1]Of e D a Pr Bas Set x Set'!BF22</f>
        <v>1.0475831852545525E-2</v>
      </c>
      <c r="BF103" s="15">
        <f>BF19-'[1]Of e D a Pr Bas Set x Set'!BG22</f>
        <v>5.8179879040944797</v>
      </c>
      <c r="BG103" s="15">
        <f>BG19-'[1]Of e D a Pr Bas Set x Set'!BH22</f>
        <v>2.4103446754830671E-4</v>
      </c>
      <c r="BH103" s="15">
        <f>BH19-'[1]Of e D a Pr Bas Set x Set'!BI22</f>
        <v>5.8177468696285359</v>
      </c>
      <c r="BI103" s="15">
        <f>BI19-'[1]Of e D a Pr Bas Set x Set'!BJ22</f>
        <v>5.526634924259497</v>
      </c>
      <c r="BJ103" s="15">
        <f>BJ19-'[1]Of e D a Pr Bas Set x Set'!BK22</f>
        <v>0</v>
      </c>
      <c r="BK103" s="15">
        <f>BK19-'[1]Of e D a Pr Bas Set x Set'!BL22</f>
        <v>0</v>
      </c>
      <c r="BL103" s="15">
        <f>BL19-'[1]Of e D a Pr Bas Set x Set'!BM22</f>
        <v>0</v>
      </c>
      <c r="BM103" s="15">
        <f>BM19-'[1]Of e D a Pr Bas Set x Set'!BN22</f>
        <v>0</v>
      </c>
      <c r="BN103" s="15">
        <f>BN19-'[1]Of e D a Pr Bas Set x Set'!BO22</f>
        <v>0</v>
      </c>
      <c r="BO103" s="15">
        <f>BO19-'[1]Of e D a Pr Bas Set x Set'!BP22</f>
        <v>5.5266349242592696</v>
      </c>
      <c r="BP103" s="15">
        <f>BP19-'[1]Of e D a Pr Bas Set x Set'!BQ22</f>
        <v>11.344622828353749</v>
      </c>
    </row>
    <row r="104" spans="1:68">
      <c r="A104" s="66">
        <v>16</v>
      </c>
      <c r="B104" s="13" t="s">
        <v>138</v>
      </c>
      <c r="C104" s="15">
        <f>C20-'[1]Of e D a Pr Bas Set x Set'!D23</f>
        <v>13.622567259351854</v>
      </c>
      <c r="D104" s="15">
        <f>D20-'[1]Of e D a Pr Bas Set x Set'!E23</f>
        <v>0.68290034185361037</v>
      </c>
      <c r="E104" s="15">
        <f>E20-'[1]Of e D a Pr Bas Set x Set'!F23</f>
        <v>0.70024721694210257</v>
      </c>
      <c r="F104" s="15">
        <f>F20-'[1]Of e D a Pr Bas Set x Set'!G23</f>
        <v>0.359225162234452</v>
      </c>
      <c r="G104" s="15">
        <f>G20-'[1]Of e D a Pr Bas Set x Set'!H23</f>
        <v>0.17448681717971226</v>
      </c>
      <c r="H104" s="15">
        <f>H20-'[1]Of e D a Pr Bas Set x Set'!I23</f>
        <v>0.79268089325205437</v>
      </c>
      <c r="I104" s="15">
        <f>I20-'[1]Of e D a Pr Bas Set x Set'!J23</f>
        <v>4.3375636060687839E-2</v>
      </c>
      <c r="J104" s="15">
        <f>J20-'[1]Of e D a Pr Bas Set x Set'!K23</f>
        <v>0.35053942247293435</v>
      </c>
      <c r="K104" s="15">
        <f>K20-'[1]Of e D a Pr Bas Set x Set'!L23</f>
        <v>5.7227554568299865E-3</v>
      </c>
      <c r="L104" s="15">
        <f>L20-'[1]Of e D a Pr Bas Set x Set'!M23</f>
        <v>0.70712512814338879</v>
      </c>
      <c r="M104" s="15">
        <f>M20-'[1]Of e D a Pr Bas Set x Set'!N23</f>
        <v>0.10168636275000154</v>
      </c>
      <c r="N104" s="15">
        <f>N20-'[1]Of e D a Pr Bas Set x Set'!O23</f>
        <v>1.0100575753193652</v>
      </c>
      <c r="O104" s="15">
        <f>O20-'[1]Of e D a Pr Bas Set x Set'!P23</f>
        <v>0.11727460433183978</v>
      </c>
      <c r="P104" s="15">
        <f>P20-'[1]Of e D a Pr Bas Set x Set'!Q23</f>
        <v>0.37574025113076459</v>
      </c>
      <c r="Q104" s="15">
        <f>Q20-'[1]Of e D a Pr Bas Set x Set'!R23</f>
        <v>1.636521472999064E-2</v>
      </c>
      <c r="R104" s="15">
        <f>R20-'[1]Of e D a Pr Bas Set x Set'!S23</f>
        <v>7.1770741206273669</v>
      </c>
      <c r="S104" s="15">
        <f>S20-'[1]Of e D a Pr Bas Set x Set'!T23</f>
        <v>12.456906398472711</v>
      </c>
      <c r="T104" s="15">
        <f>T20-'[1]Of e D a Pr Bas Set x Set'!U23</f>
        <v>0.12535659506738739</v>
      </c>
      <c r="U104" s="15">
        <f>U20-'[1]Of e D a Pr Bas Set x Set'!V23</f>
        <v>1.4710570009399362</v>
      </c>
      <c r="V104" s="15">
        <f>V20-'[1]Of e D a Pr Bas Set x Set'!W23</f>
        <v>0.46085683261776467</v>
      </c>
      <c r="W104" s="15">
        <f>W20-'[1]Of e D a Pr Bas Set x Set'!X23</f>
        <v>0.43245095230668085</v>
      </c>
      <c r="X104" s="15">
        <f>X20-'[1]Of e D a Pr Bas Set x Set'!Y23</f>
        <v>1.4747604999729447</v>
      </c>
      <c r="Y104" s="15">
        <f>Y20-'[1]Of e D a Pr Bas Set x Set'!Z23</f>
        <v>2.953487915153346</v>
      </c>
      <c r="Z104" s="15">
        <f>Z20-'[1]Of e D a Pr Bas Set x Set'!AA23</f>
        <v>1.9685965395240146E-2</v>
      </c>
      <c r="AA104" s="15">
        <f>AA20-'[1]Of e D a Pr Bas Set x Set'!AB23</f>
        <v>0.5424614405748116</v>
      </c>
      <c r="AB104" s="15">
        <f>AB20-'[1]Of e D a Pr Bas Set x Set'!AC23</f>
        <v>4.0167513382707511</v>
      </c>
      <c r="AC104" s="15">
        <f>AC20-'[1]Of e D a Pr Bas Set x Set'!AD23</f>
        <v>1.8303650769018986</v>
      </c>
      <c r="AD104" s="15">
        <f>AD20-'[1]Of e D a Pr Bas Set x Set'!AE23</f>
        <v>1.0007721929293893</v>
      </c>
      <c r="AE104" s="15">
        <f>AE20-'[1]Of e D a Pr Bas Set x Set'!AF23</f>
        <v>0.77044393727260285</v>
      </c>
      <c r="AF104" s="15">
        <f>AF20-'[1]Of e D a Pr Bas Set x Set'!AG23</f>
        <v>0</v>
      </c>
      <c r="AG104" s="15">
        <f>AG20-'[1]Of e D a Pr Bas Set x Set'!AH23</f>
        <v>0</v>
      </c>
      <c r="AH104" s="15">
        <f>AH20-'[1]Of e D a Pr Bas Set x Set'!AI23</f>
        <v>0.12139392665670812</v>
      </c>
      <c r="AI104" s="15">
        <f>AI20-'[1]Of e D a Pr Bas Set x Set'!AJ23</f>
        <v>6.4162370462828022E-4</v>
      </c>
      <c r="AJ104" s="15">
        <f>AJ20-'[1]Of e D a Pr Bas Set x Set'!AK23</f>
        <v>1.8869150046164407E-2</v>
      </c>
      <c r="AK104" s="15">
        <f>AK20-'[1]Of e D a Pr Bas Set x Set'!AL23</f>
        <v>0</v>
      </c>
      <c r="AL104" s="15">
        <f>AL20-'[1]Of e D a Pr Bas Set x Set'!AM23</f>
        <v>0</v>
      </c>
      <c r="AM104" s="15">
        <f>AM20-'[1]Of e D a Pr Bas Set x Set'!AN23</f>
        <v>0.36469645766493386</v>
      </c>
      <c r="AN104" s="15">
        <f>AN20-'[1]Of e D a Pr Bas Set x Set'!AO23</f>
        <v>1.9334908835866305E-3</v>
      </c>
      <c r="AO104" s="15">
        <f>AO20-'[1]Of e D a Pr Bas Set x Set'!AP23</f>
        <v>0.15241956443344407</v>
      </c>
      <c r="AP104" s="15">
        <f>AP20-'[1]Of e D a Pr Bas Set x Set'!AQ23</f>
        <v>0.32615110442384321</v>
      </c>
      <c r="AQ104" s="15">
        <f>AQ20-'[1]Of e D a Pr Bas Set x Set'!AR23</f>
        <v>0</v>
      </c>
      <c r="AR104" s="15">
        <f>AR20-'[1]Of e D a Pr Bas Set x Set'!AS23</f>
        <v>0</v>
      </c>
      <c r="AS104" s="15">
        <f>AS20-'[1]Of e D a Pr Bas Set x Set'!AT23</f>
        <v>0</v>
      </c>
      <c r="AT104" s="15">
        <f>AT20-'[1]Of e D a Pr Bas Set x Set'!AU23</f>
        <v>3.2083224287276835E-2</v>
      </c>
      <c r="AU104" s="15">
        <f>AU20-'[1]Of e D a Pr Bas Set x Set'!AV23</f>
        <v>0</v>
      </c>
      <c r="AV104" s="15">
        <f>AV20-'[1]Of e D a Pr Bas Set x Set'!AW23</f>
        <v>0</v>
      </c>
      <c r="AW104" s="15">
        <f>AW20-'[1]Of e D a Pr Bas Set x Set'!AX23</f>
        <v>4.503493058603425E-3</v>
      </c>
      <c r="AX104" s="15">
        <f>AX20-'[1]Of e D a Pr Bas Set x Set'!AY23</f>
        <v>0</v>
      </c>
      <c r="AY104" s="15">
        <f>AY20-'[1]Of e D a Pr Bas Set x Set'!AZ23</f>
        <v>1.9055713048987677E-3</v>
      </c>
      <c r="AZ104" s="15">
        <f>AZ20-'[1]Of e D a Pr Bas Set x Set'!BA23</f>
        <v>0</v>
      </c>
      <c r="BA104" s="15">
        <f>BA20-'[1]Of e D a Pr Bas Set x Set'!BB23</f>
        <v>1.474990153201361E-2</v>
      </c>
      <c r="BB104" s="15">
        <f>BB20-'[1]Of e D a Pr Bas Set x Set'!BC23</f>
        <v>3.8374701662036159E-3</v>
      </c>
      <c r="BC104" s="15">
        <f>BC20-'[1]Of e D a Pr Bas Set x Set'!BD23</f>
        <v>1.0352069546470943E-5</v>
      </c>
      <c r="BD104" s="15">
        <f>BD20-'[1]Of e D a Pr Bas Set x Set'!BE23</f>
        <v>3.2365192282668431E-5</v>
      </c>
      <c r="BE104" s="15">
        <f>BE20-'[1]Of e D a Pr Bas Set x Set'!BF23</f>
        <v>3.2584235933441619E-5</v>
      </c>
      <c r="BF104" s="15">
        <f>BF20-'[1]Of e D a Pr Bas Set x Set'!BG23</f>
        <v>29.938533669934259</v>
      </c>
      <c r="BG104" s="15">
        <f>BG20-'[1]Of e D a Pr Bas Set x Set'!BH23</f>
        <v>1.5318147637044603</v>
      </c>
      <c r="BH104" s="15">
        <f>BH20-'[1]Of e D a Pr Bas Set x Set'!BI23</f>
        <v>28.406718906233436</v>
      </c>
      <c r="BI104" s="15">
        <f>BI20-'[1]Of e D a Pr Bas Set x Set'!BJ23</f>
        <v>20.116210536710241</v>
      </c>
      <c r="BJ104" s="15">
        <f>BJ20-'[1]Of e D a Pr Bas Set x Set'!BK23</f>
        <v>0</v>
      </c>
      <c r="BK104" s="15">
        <f>BK20-'[1]Of e D a Pr Bas Set x Set'!BL23</f>
        <v>0</v>
      </c>
      <c r="BL104" s="15">
        <f>BL20-'[1]Of e D a Pr Bas Set x Set'!BM23</f>
        <v>0</v>
      </c>
      <c r="BM104" s="15">
        <f>BM20-'[1]Of e D a Pr Bas Set x Set'!BN23</f>
        <v>0</v>
      </c>
      <c r="BN104" s="15">
        <f>BN20-'[1]Of e D a Pr Bas Set x Set'!BO23</f>
        <v>0</v>
      </c>
      <c r="BO104" s="15">
        <f>BO20-'[1]Of e D a Pr Bas Set x Set'!BP23</f>
        <v>20.113124755066565</v>
      </c>
      <c r="BP104" s="15">
        <f>BP20-'[1]Of e D a Pr Bas Set x Set'!BQ23</f>
        <v>50.051658424999914</v>
      </c>
    </row>
    <row r="105" spans="1:68">
      <c r="A105" s="66">
        <v>17</v>
      </c>
      <c r="B105" s="13" t="s">
        <v>21</v>
      </c>
      <c r="C105" s="15">
        <f>C21-'[1]Of e D a Pr Bas Set x Set'!D24</f>
        <v>0</v>
      </c>
      <c r="D105" s="15">
        <f>D21-'[1]Of e D a Pr Bas Set x Set'!E24</f>
        <v>0</v>
      </c>
      <c r="E105" s="15">
        <f>E21-'[1]Of e D a Pr Bas Set x Set'!F24</f>
        <v>0</v>
      </c>
      <c r="F105" s="15">
        <f>F21-'[1]Of e D a Pr Bas Set x Set'!G24</f>
        <v>0</v>
      </c>
      <c r="G105" s="15">
        <f>G21-'[1]Of e D a Pr Bas Set x Set'!H24</f>
        <v>3.6818319221406881E-2</v>
      </c>
      <c r="H105" s="15">
        <f>H21-'[1]Of e D a Pr Bas Set x Set'!I24</f>
        <v>0.13759166903119535</v>
      </c>
      <c r="I105" s="15">
        <f>I21-'[1]Of e D a Pr Bas Set x Set'!J24</f>
        <v>3.6598192926202699E-2</v>
      </c>
      <c r="J105" s="15">
        <f>J21-'[1]Of e D a Pr Bas Set x Set'!K24</f>
        <v>0.93968694131376651</v>
      </c>
      <c r="K105" s="15">
        <f>K21-'[1]Of e D a Pr Bas Set x Set'!L24</f>
        <v>3.7264454137506675E-3</v>
      </c>
      <c r="L105" s="15">
        <f>L21-'[1]Of e D a Pr Bas Set x Set'!M24</f>
        <v>0.28263180276104549</v>
      </c>
      <c r="M105" s="15">
        <f>M21-'[1]Of e D a Pr Bas Set x Set'!N24</f>
        <v>0.28917059407032752</v>
      </c>
      <c r="N105" s="15">
        <f>N21-'[1]Of e D a Pr Bas Set x Set'!O24</f>
        <v>0.29029641831033359</v>
      </c>
      <c r="O105" s="15">
        <f>O21-'[1]Of e D a Pr Bas Set x Set'!P24</f>
        <v>0.24292596611599038</v>
      </c>
      <c r="P105" s="15">
        <f>P21-'[1]Of e D a Pr Bas Set x Set'!Q24</f>
        <v>0</v>
      </c>
      <c r="Q105" s="15">
        <f>Q21-'[1]Of e D a Pr Bas Set x Set'!R24</f>
        <v>0</v>
      </c>
      <c r="R105" s="15">
        <f>R21-'[1]Of e D a Pr Bas Set x Set'!S24</f>
        <v>8.8002271233847296E-2</v>
      </c>
      <c r="S105" s="15">
        <f>S21-'[1]Of e D a Pr Bas Set x Set'!T24</f>
        <v>1.266368667789834</v>
      </c>
      <c r="T105" s="15">
        <f>T21-'[1]Of e D a Pr Bas Set x Set'!U24</f>
        <v>2.1992385099545153E-4</v>
      </c>
      <c r="U105" s="15">
        <f>U21-'[1]Of e D a Pr Bas Set x Set'!V24</f>
        <v>0</v>
      </c>
      <c r="V105" s="15">
        <f>V21-'[1]Of e D a Pr Bas Set x Set'!W24</f>
        <v>9.3924626212924522E-2</v>
      </c>
      <c r="W105" s="15">
        <f>W21-'[1]Of e D a Pr Bas Set x Set'!X24</f>
        <v>0.20628141682226442</v>
      </c>
      <c r="X105" s="15">
        <f>X21-'[1]Of e D a Pr Bas Set x Set'!Y24</f>
        <v>1.3127602935362574</v>
      </c>
      <c r="Y105" s="15">
        <f>Y21-'[1]Of e D a Pr Bas Set x Set'!Z24</f>
        <v>9.3063070257721847</v>
      </c>
      <c r="Z105" s="15">
        <f>Z21-'[1]Of e D a Pr Bas Set x Set'!AA24</f>
        <v>0</v>
      </c>
      <c r="AA105" s="15">
        <f>AA21-'[1]Of e D a Pr Bas Set x Set'!AB24</f>
        <v>0.20001371551916236</v>
      </c>
      <c r="AB105" s="15">
        <f>AB21-'[1]Of e D a Pr Bas Set x Set'!AC24</f>
        <v>0.15028105860956487</v>
      </c>
      <c r="AC105" s="15">
        <f>AC21-'[1]Of e D a Pr Bas Set x Set'!AD24</f>
        <v>5.6503318557304283E-2</v>
      </c>
      <c r="AD105" s="15">
        <f>AD21-'[1]Of e D a Pr Bas Set x Set'!AE24</f>
        <v>0.48539477211716076</v>
      </c>
      <c r="AE105" s="15">
        <f>AE21-'[1]Of e D a Pr Bas Set x Set'!AF24</f>
        <v>0.33567059507731756</v>
      </c>
      <c r="AF105" s="15">
        <f>AF21-'[1]Of e D a Pr Bas Set x Set'!AG24</f>
        <v>0.17755588133042011</v>
      </c>
      <c r="AG105" s="15">
        <f>AG21-'[1]Of e D a Pr Bas Set x Set'!AH24</f>
        <v>0</v>
      </c>
      <c r="AH105" s="15">
        <f>AH21-'[1]Of e D a Pr Bas Set x Set'!AI24</f>
        <v>1.2994005909333737</v>
      </c>
      <c r="AI105" s="15">
        <f>AI21-'[1]Of e D a Pr Bas Set x Set'!AJ24</f>
        <v>7.3786726032253114E-2</v>
      </c>
      <c r="AJ105" s="15">
        <f>AJ21-'[1]Of e D a Pr Bas Set x Set'!AK24</f>
        <v>5.451087791114162E-2</v>
      </c>
      <c r="AK105" s="15">
        <f>AK21-'[1]Of e D a Pr Bas Set x Set'!AL24</f>
        <v>0</v>
      </c>
      <c r="AL105" s="15">
        <f>AL21-'[1]Of e D a Pr Bas Set x Set'!AM24</f>
        <v>1.9603386686959823E-2</v>
      </c>
      <c r="AM105" s="15">
        <f>AM21-'[1]Of e D a Pr Bas Set x Set'!AN24</f>
        <v>0.59905466241872318</v>
      </c>
      <c r="AN105" s="15">
        <f>AN21-'[1]Of e D a Pr Bas Set x Set'!AO24</f>
        <v>0.26102126928418556</v>
      </c>
      <c r="AO105" s="15">
        <f>AO21-'[1]Of e D a Pr Bas Set x Set'!AP24</f>
        <v>0.40916909810482593</v>
      </c>
      <c r="AP105" s="15">
        <f>AP21-'[1]Of e D a Pr Bas Set x Set'!AQ24</f>
        <v>0</v>
      </c>
      <c r="AQ105" s="15">
        <f>AQ21-'[1]Of e D a Pr Bas Set x Set'!AR24</f>
        <v>1.3630556027210972E-4</v>
      </c>
      <c r="AR105" s="15">
        <f>AR21-'[1]Of e D a Pr Bas Set x Set'!AS24</f>
        <v>0</v>
      </c>
      <c r="AS105" s="15">
        <f>AS21-'[1]Of e D a Pr Bas Set x Set'!AT24</f>
        <v>0</v>
      </c>
      <c r="AT105" s="15">
        <f>AT21-'[1]Of e D a Pr Bas Set x Set'!AU24</f>
        <v>0</v>
      </c>
      <c r="AU105" s="15">
        <f>AU21-'[1]Of e D a Pr Bas Set x Set'!AV24</f>
        <v>0</v>
      </c>
      <c r="AV105" s="15">
        <f>AV21-'[1]Of e D a Pr Bas Set x Set'!AW24</f>
        <v>0</v>
      </c>
      <c r="AW105" s="15">
        <f>AW21-'[1]Of e D a Pr Bas Set x Set'!AX24</f>
        <v>0</v>
      </c>
      <c r="AX105" s="15">
        <f>AX21-'[1]Of e D a Pr Bas Set x Set'!AY24</f>
        <v>0</v>
      </c>
      <c r="AY105" s="15">
        <f>AY21-'[1]Of e D a Pr Bas Set x Set'!AZ24</f>
        <v>0</v>
      </c>
      <c r="AZ105" s="15">
        <f>AZ21-'[1]Of e D a Pr Bas Set x Set'!BA24</f>
        <v>0</v>
      </c>
      <c r="BA105" s="15">
        <f>BA21-'[1]Of e D a Pr Bas Set x Set'!BB24</f>
        <v>0</v>
      </c>
      <c r="BB105" s="15">
        <f>BB21-'[1]Of e D a Pr Bas Set x Set'!BC24</f>
        <v>0</v>
      </c>
      <c r="BC105" s="15">
        <f>BC21-'[1]Of e D a Pr Bas Set x Set'!BD24</f>
        <v>0</v>
      </c>
      <c r="BD105" s="15">
        <f>BD21-'[1]Of e D a Pr Bas Set x Set'!BE24</f>
        <v>0</v>
      </c>
      <c r="BE105" s="15">
        <f>BE21-'[1]Of e D a Pr Bas Set x Set'!BF24</f>
        <v>0</v>
      </c>
      <c r="BF105" s="15">
        <f>BF21-'[1]Of e D a Pr Bas Set x Set'!BG24</f>
        <v>11.735583811463584</v>
      </c>
      <c r="BG105" s="15">
        <f>BG21-'[1]Of e D a Pr Bas Set x Set'!BH24</f>
        <v>-6.6662931151768134E-2</v>
      </c>
      <c r="BH105" s="15">
        <f>BH21-'[1]Of e D a Pr Bas Set x Set'!BI24</f>
        <v>11.802246742614443</v>
      </c>
      <c r="BI105" s="15">
        <f>BI21-'[1]Of e D a Pr Bas Set x Set'!BJ24</f>
        <v>13.56818188831312</v>
      </c>
      <c r="BJ105" s="15">
        <f>BJ21-'[1]Of e D a Pr Bas Set x Set'!BK24</f>
        <v>0</v>
      </c>
      <c r="BK105" s="15">
        <f>BK21-'[1]Of e D a Pr Bas Set x Set'!BL24</f>
        <v>0</v>
      </c>
      <c r="BL105" s="15">
        <f>BL21-'[1]Of e D a Pr Bas Set x Set'!BM24</f>
        <v>0</v>
      </c>
      <c r="BM105" s="15">
        <f>BM21-'[1]Of e D a Pr Bas Set x Set'!BN24</f>
        <v>0</v>
      </c>
      <c r="BN105" s="15">
        <f>BN21-'[1]Of e D a Pr Bas Set x Set'!BO24</f>
        <v>0</v>
      </c>
      <c r="BO105" s="15">
        <f>BO21-'[1]Of e D a Pr Bas Set x Set'!BP24</f>
        <v>13.56818188831312</v>
      </c>
      <c r="BP105" s="15">
        <f>BP21-'[1]Of e D a Pr Bas Set x Set'!BQ24</f>
        <v>25.303765699776704</v>
      </c>
    </row>
    <row r="106" spans="1:68">
      <c r="A106" s="66">
        <v>18</v>
      </c>
      <c r="B106" s="13" t="s">
        <v>22</v>
      </c>
      <c r="C106" s="15">
        <f>C22-'[1]Of e D a Pr Bas Set x Set'!D25</f>
        <v>0.41851055243927249</v>
      </c>
      <c r="D106" s="15">
        <f>D22-'[1]Of e D a Pr Bas Set x Set'!E25</f>
        <v>1.1287820493157597</v>
      </c>
      <c r="E106" s="15">
        <f>E22-'[1]Of e D a Pr Bas Set x Set'!F25</f>
        <v>0</v>
      </c>
      <c r="F106" s="15">
        <f>F22-'[1]Of e D a Pr Bas Set x Set'!G25</f>
        <v>0</v>
      </c>
      <c r="G106" s="15">
        <f>G22-'[1]Of e D a Pr Bas Set x Set'!H25</f>
        <v>0</v>
      </c>
      <c r="H106" s="15">
        <f>H22-'[1]Of e D a Pr Bas Set x Set'!I25</f>
        <v>3.4397917257798838E-2</v>
      </c>
      <c r="I106" s="15">
        <f>I22-'[1]Of e D a Pr Bas Set x Set'!J25</f>
        <v>0</v>
      </c>
      <c r="J106" s="15">
        <f>J22-'[1]Of e D a Pr Bas Set x Set'!K25</f>
        <v>0</v>
      </c>
      <c r="K106" s="15">
        <f>K22-'[1]Of e D a Pr Bas Set x Set'!L25</f>
        <v>0</v>
      </c>
      <c r="L106" s="15">
        <f>L22-'[1]Of e D a Pr Bas Set x Set'!M25</f>
        <v>0</v>
      </c>
      <c r="M106" s="15">
        <f>M22-'[1]Of e D a Pr Bas Set x Set'!N25</f>
        <v>0</v>
      </c>
      <c r="N106" s="15">
        <f>N22-'[1]Of e D a Pr Bas Set x Set'!O25</f>
        <v>1.0872525030348967E-2</v>
      </c>
      <c r="O106" s="15">
        <f>O22-'[1]Of e D a Pr Bas Set x Set'!P25</f>
        <v>0</v>
      </c>
      <c r="P106" s="15">
        <f>P22-'[1]Of e D a Pr Bas Set x Set'!Q25</f>
        <v>0</v>
      </c>
      <c r="Q106" s="15">
        <f>Q22-'[1]Of e D a Pr Bas Set x Set'!R25</f>
        <v>0</v>
      </c>
      <c r="R106" s="15">
        <f>R22-'[1]Of e D a Pr Bas Set x Set'!S25</f>
        <v>4.8890150685476641E-3</v>
      </c>
      <c r="S106" s="15">
        <f>S22-'[1]Of e D a Pr Bas Set x Set'!T25</f>
        <v>0</v>
      </c>
      <c r="T106" s="15">
        <f>T22-'[1]Of e D a Pr Bas Set x Set'!U25</f>
        <v>7.9172586358353669E-3</v>
      </c>
      <c r="U106" s="15">
        <f>U22-'[1]Of e D a Pr Bas Set x Set'!V25</f>
        <v>6.9765575925337941E-3</v>
      </c>
      <c r="V106" s="15">
        <f>V22-'[1]Of e D a Pr Bas Set x Set'!W25</f>
        <v>1.2523283495049498E-3</v>
      </c>
      <c r="W106" s="15">
        <f>W22-'[1]Of e D a Pr Bas Set x Set'!X25</f>
        <v>0</v>
      </c>
      <c r="X106" s="15">
        <f>X22-'[1]Of e D a Pr Bas Set x Set'!Y25</f>
        <v>7.8206996210683499E-3</v>
      </c>
      <c r="Y106" s="15">
        <f>Y22-'[1]Of e D a Pr Bas Set x Set'!Z25</f>
        <v>8.952676311468899E-4</v>
      </c>
      <c r="Z106" s="15">
        <f>Z22-'[1]Of e D a Pr Bas Set x Set'!AA25</f>
        <v>0</v>
      </c>
      <c r="AA106" s="15">
        <f>AA22-'[1]Of e D a Pr Bas Set x Set'!AB25</f>
        <v>0</v>
      </c>
      <c r="AB106" s="15">
        <f>AB22-'[1]Of e D a Pr Bas Set x Set'!AC25</f>
        <v>0</v>
      </c>
      <c r="AC106" s="15">
        <f>AC22-'[1]Of e D a Pr Bas Set x Set'!AD25</f>
        <v>0</v>
      </c>
      <c r="AD106" s="15">
        <f>AD22-'[1]Of e D a Pr Bas Set x Set'!AE25</f>
        <v>0</v>
      </c>
      <c r="AE106" s="15">
        <f>AE22-'[1]Of e D a Pr Bas Set x Set'!AF25</f>
        <v>0</v>
      </c>
      <c r="AF106" s="15">
        <f>AF22-'[1]Of e D a Pr Bas Set x Set'!AG25</f>
        <v>0</v>
      </c>
      <c r="AG106" s="15">
        <f>AG22-'[1]Of e D a Pr Bas Set x Set'!AH25</f>
        <v>0</v>
      </c>
      <c r="AH106" s="15">
        <f>AH22-'[1]Of e D a Pr Bas Set x Set'!AI25</f>
        <v>0</v>
      </c>
      <c r="AI106" s="15">
        <f>AI22-'[1]Of e D a Pr Bas Set x Set'!AJ25</f>
        <v>0</v>
      </c>
      <c r="AJ106" s="15">
        <f>AJ22-'[1]Of e D a Pr Bas Set x Set'!AK25</f>
        <v>1.5200148648297329E-2</v>
      </c>
      <c r="AK106" s="15">
        <f>AK22-'[1]Of e D a Pr Bas Set x Set'!AL25</f>
        <v>0</v>
      </c>
      <c r="AL106" s="15">
        <f>AL22-'[1]Of e D a Pr Bas Set x Set'!AM25</f>
        <v>0</v>
      </c>
      <c r="AM106" s="15">
        <f>AM22-'[1]Of e D a Pr Bas Set x Set'!AN25</f>
        <v>0</v>
      </c>
      <c r="AN106" s="15">
        <f>AN22-'[1]Of e D a Pr Bas Set x Set'!AO25</f>
        <v>0</v>
      </c>
      <c r="AO106" s="15">
        <f>AO22-'[1]Of e D a Pr Bas Set x Set'!AP25</f>
        <v>0</v>
      </c>
      <c r="AP106" s="15">
        <f>AP22-'[1]Of e D a Pr Bas Set x Set'!AQ25</f>
        <v>0</v>
      </c>
      <c r="AQ106" s="15">
        <f>AQ22-'[1]Of e D a Pr Bas Set x Set'!AR25</f>
        <v>0</v>
      </c>
      <c r="AR106" s="15">
        <f>AR22-'[1]Of e D a Pr Bas Set x Set'!AS25</f>
        <v>0</v>
      </c>
      <c r="AS106" s="15">
        <f>AS22-'[1]Of e D a Pr Bas Set x Set'!AT25</f>
        <v>0</v>
      </c>
      <c r="AT106" s="15">
        <f>AT22-'[1]Of e D a Pr Bas Set x Set'!AU25</f>
        <v>0</v>
      </c>
      <c r="AU106" s="15">
        <f>AU22-'[1]Of e D a Pr Bas Set x Set'!AV25</f>
        <v>0</v>
      </c>
      <c r="AV106" s="15">
        <f>AV22-'[1]Of e D a Pr Bas Set x Set'!AW25</f>
        <v>0</v>
      </c>
      <c r="AW106" s="15">
        <f>AW22-'[1]Of e D a Pr Bas Set x Set'!AX25</f>
        <v>0</v>
      </c>
      <c r="AX106" s="15">
        <f>AX22-'[1]Of e D a Pr Bas Set x Set'!AY25</f>
        <v>0</v>
      </c>
      <c r="AY106" s="15">
        <f>AY22-'[1]Of e D a Pr Bas Set x Set'!AZ25</f>
        <v>0</v>
      </c>
      <c r="AZ106" s="15">
        <f>AZ22-'[1]Of e D a Pr Bas Set x Set'!BA25</f>
        <v>1.2571681365685095E-3</v>
      </c>
      <c r="BA106" s="15">
        <f>BA22-'[1]Of e D a Pr Bas Set x Set'!BB25</f>
        <v>3.7409398448289721E-2</v>
      </c>
      <c r="BB106" s="15">
        <f>BB22-'[1]Of e D a Pr Bas Set x Set'!BC25</f>
        <v>3.1397483177997287E-3</v>
      </c>
      <c r="BC106" s="15">
        <f>BC22-'[1]Of e D a Pr Bas Set x Set'!BD25</f>
        <v>1.5010500840162422E-4</v>
      </c>
      <c r="BD106" s="15">
        <f>BD22-'[1]Of e D a Pr Bas Set x Set'!BE25</f>
        <v>1.9808933848253218E-4</v>
      </c>
      <c r="BE106" s="15">
        <f>BE22-'[1]Of e D a Pr Bas Set x Set'!BF25</f>
        <v>2.262975185567484E-2</v>
      </c>
      <c r="BF106" s="15">
        <f>BF22-'[1]Of e D a Pr Bas Set x Set'!BG25</f>
        <v>5.85871161814066</v>
      </c>
      <c r="BG106" s="15">
        <f>BG22-'[1]Of e D a Pr Bas Set x Set'!BH25</f>
        <v>2.0782107496906974</v>
      </c>
      <c r="BH106" s="15">
        <f>BH22-'[1]Of e D a Pr Bas Set x Set'!BI25</f>
        <v>3.7805008684499626</v>
      </c>
      <c r="BI106" s="15">
        <f>BI22-'[1]Of e D a Pr Bas Set x Set'!BJ25</f>
        <v>4.1472905294276643</v>
      </c>
      <c r="BJ106" s="15">
        <f>BJ22-'[1]Of e D a Pr Bas Set x Set'!BK25</f>
        <v>0</v>
      </c>
      <c r="BK106" s="15">
        <f>BK22-'[1]Of e D a Pr Bas Set x Set'!BL25</f>
        <v>0</v>
      </c>
      <c r="BL106" s="15">
        <f>BL22-'[1]Of e D a Pr Bas Set x Set'!BM25</f>
        <v>0</v>
      </c>
      <c r="BM106" s="15">
        <f>BM22-'[1]Of e D a Pr Bas Set x Set'!BN25</f>
        <v>0</v>
      </c>
      <c r="BN106" s="15">
        <f>BN22-'[1]Of e D a Pr Bas Set x Set'!BO25</f>
        <v>0</v>
      </c>
      <c r="BO106" s="15">
        <f>BO22-'[1]Of e D a Pr Bas Set x Set'!BP25</f>
        <v>4.1472905294285738</v>
      </c>
      <c r="BP106" s="15">
        <f>BP22-'[1]Of e D a Pr Bas Set x Set'!BQ25</f>
        <v>10.006002147569234</v>
      </c>
    </row>
    <row r="107" spans="1:68">
      <c r="A107" s="66">
        <v>19</v>
      </c>
      <c r="B107" s="13" t="s">
        <v>23</v>
      </c>
      <c r="C107" s="15">
        <f>C23-'[1]Of e D a Pr Bas Set x Set'!D26</f>
        <v>6.4230150985085857</v>
      </c>
      <c r="D107" s="15">
        <f>D23-'[1]Of e D a Pr Bas Set x Set'!E26</f>
        <v>0.13002750137241037</v>
      </c>
      <c r="E107" s="15">
        <f>E23-'[1]Of e D a Pr Bas Set x Set'!F26</f>
        <v>0</v>
      </c>
      <c r="F107" s="15">
        <f>F23-'[1]Of e D a Pr Bas Set x Set'!G26</f>
        <v>0</v>
      </c>
      <c r="G107" s="15">
        <f>G23-'[1]Of e D a Pr Bas Set x Set'!H26</f>
        <v>1.600796487887246E-3</v>
      </c>
      <c r="H107" s="15">
        <f>H23-'[1]Of e D a Pr Bas Set x Set'!I26</f>
        <v>0.20485870722427535</v>
      </c>
      <c r="I107" s="15">
        <f>I23-'[1]Of e D a Pr Bas Set x Set'!J26</f>
        <v>0</v>
      </c>
      <c r="J107" s="15">
        <f>J23-'[1]Of e D a Pr Bas Set x Set'!K26</f>
        <v>0</v>
      </c>
      <c r="K107" s="15">
        <f>K23-'[1]Of e D a Pr Bas Set x Set'!L26</f>
        <v>0</v>
      </c>
      <c r="L107" s="15">
        <f>L23-'[1]Of e D a Pr Bas Set x Set'!M26</f>
        <v>0.30773037984022267</v>
      </c>
      <c r="M107" s="15">
        <f>M23-'[1]Of e D a Pr Bas Set x Set'!N26</f>
        <v>0.11121945925781063</v>
      </c>
      <c r="N107" s="15">
        <f>N23-'[1]Of e D a Pr Bas Set x Set'!O26</f>
        <v>8.8067452745818287E-2</v>
      </c>
      <c r="O107" s="15">
        <f>O23-'[1]Of e D a Pr Bas Set x Set'!P26</f>
        <v>9.4693779895287378E-3</v>
      </c>
      <c r="P107" s="15">
        <f>P23-'[1]Of e D a Pr Bas Set x Set'!Q26</f>
        <v>0</v>
      </c>
      <c r="Q107" s="15">
        <f>Q23-'[1]Of e D a Pr Bas Set x Set'!R26</f>
        <v>1.7226541821044883E-3</v>
      </c>
      <c r="R107" s="15">
        <f>R23-'[1]Of e D a Pr Bas Set x Set'!S26</f>
        <v>1.7111552739915936E-2</v>
      </c>
      <c r="S107" s="15">
        <f>S23-'[1]Of e D a Pr Bas Set x Set'!T26</f>
        <v>0</v>
      </c>
      <c r="T107" s="15">
        <f>T23-'[1]Of e D a Pr Bas Set x Set'!U26</f>
        <v>5.783997281179154E-2</v>
      </c>
      <c r="U107" s="15">
        <f>U23-'[1]Of e D a Pr Bas Set x Set'!V26</f>
        <v>0.95180178583859743</v>
      </c>
      <c r="V107" s="15">
        <f>V23-'[1]Of e D a Pr Bas Set x Set'!W26</f>
        <v>1.8784925242574246E-3</v>
      </c>
      <c r="W107" s="15">
        <f>W23-'[1]Of e D a Pr Bas Set x Set'!X26</f>
        <v>5.133909701181949E-2</v>
      </c>
      <c r="X107" s="15">
        <f>X23-'[1]Of e D a Pr Bas Set x Set'!Y26</f>
        <v>6.7034568180579512E-3</v>
      </c>
      <c r="Y107" s="15">
        <f>Y23-'[1]Of e D a Pr Bas Set x Set'!Z26</f>
        <v>1.8800620254083356E-2</v>
      </c>
      <c r="Z107" s="15">
        <f>Z23-'[1]Of e D a Pr Bas Set x Set'!AA26</f>
        <v>0</v>
      </c>
      <c r="AA107" s="15">
        <f>AA23-'[1]Of e D a Pr Bas Set x Set'!AB26</f>
        <v>0</v>
      </c>
      <c r="AB107" s="15">
        <f>AB23-'[1]Of e D a Pr Bas Set x Set'!AC26</f>
        <v>0</v>
      </c>
      <c r="AC107" s="15">
        <f>AC23-'[1]Of e D a Pr Bas Set x Set'!AD26</f>
        <v>0</v>
      </c>
      <c r="AD107" s="15">
        <f>AD23-'[1]Of e D a Pr Bas Set x Set'!AE26</f>
        <v>0</v>
      </c>
      <c r="AE107" s="15">
        <f>AE23-'[1]Of e D a Pr Bas Set x Set'!AF26</f>
        <v>0</v>
      </c>
      <c r="AF107" s="15">
        <f>AF23-'[1]Of e D a Pr Bas Set x Set'!AG26</f>
        <v>0</v>
      </c>
      <c r="AG107" s="15">
        <f>AG23-'[1]Of e D a Pr Bas Set x Set'!AH26</f>
        <v>0</v>
      </c>
      <c r="AH107" s="15">
        <f>AH23-'[1]Of e D a Pr Bas Set x Set'!AI26</f>
        <v>0</v>
      </c>
      <c r="AI107" s="15">
        <f>AI23-'[1]Of e D a Pr Bas Set x Set'!AJ26</f>
        <v>0</v>
      </c>
      <c r="AJ107" s="15">
        <f>AJ23-'[1]Of e D a Pr Bas Set x Set'!AK26</f>
        <v>0</v>
      </c>
      <c r="AK107" s="15">
        <f>AK23-'[1]Of e D a Pr Bas Set x Set'!AL26</f>
        <v>0</v>
      </c>
      <c r="AL107" s="15">
        <f>AL23-'[1]Of e D a Pr Bas Set x Set'!AM26</f>
        <v>0</v>
      </c>
      <c r="AM107" s="15">
        <f>AM23-'[1]Of e D a Pr Bas Set x Set'!AN26</f>
        <v>0</v>
      </c>
      <c r="AN107" s="15">
        <f>AN23-'[1]Of e D a Pr Bas Set x Set'!AO26</f>
        <v>9.6674544179329303E-3</v>
      </c>
      <c r="AO107" s="15">
        <f>AO23-'[1]Of e D a Pr Bas Set x Set'!AP26</f>
        <v>0.18787545241667658</v>
      </c>
      <c r="AP107" s="15">
        <f>AP23-'[1]Of e D a Pr Bas Set x Set'!AQ26</f>
        <v>0</v>
      </c>
      <c r="AQ107" s="15">
        <f>AQ23-'[1]Of e D a Pr Bas Set x Set'!AR26</f>
        <v>2.7715463921964556E-3</v>
      </c>
      <c r="AR107" s="15">
        <f>AR23-'[1]Of e D a Pr Bas Set x Set'!AS26</f>
        <v>0</v>
      </c>
      <c r="AS107" s="15">
        <f>AS23-'[1]Of e D a Pr Bas Set x Set'!AT26</f>
        <v>8.0507534435927397E-3</v>
      </c>
      <c r="AT107" s="15">
        <f>AT23-'[1]Of e D a Pr Bas Set x Set'!AU26</f>
        <v>0</v>
      </c>
      <c r="AU107" s="15">
        <f>AU23-'[1]Of e D a Pr Bas Set x Set'!AV26</f>
        <v>0</v>
      </c>
      <c r="AV107" s="15">
        <f>AV23-'[1]Of e D a Pr Bas Set x Set'!AW26</f>
        <v>0</v>
      </c>
      <c r="AW107" s="15">
        <f>AW23-'[1]Of e D a Pr Bas Set x Set'!AX26</f>
        <v>0</v>
      </c>
      <c r="AX107" s="15">
        <f>AX23-'[1]Of e D a Pr Bas Set x Set'!AY26</f>
        <v>7.8211621583307078E-2</v>
      </c>
      <c r="AY107" s="15">
        <f>AY23-'[1]Of e D a Pr Bas Set x Set'!AZ26</f>
        <v>0.21342398614865488</v>
      </c>
      <c r="AZ107" s="15">
        <f>AZ23-'[1]Of e D a Pr Bas Set x Set'!BA26</f>
        <v>0</v>
      </c>
      <c r="BA107" s="15">
        <f>BA23-'[1]Of e D a Pr Bas Set x Set'!BB26</f>
        <v>6.0068895364793207E-3</v>
      </c>
      <c r="BB107" s="15">
        <f>BB23-'[1]Of e D a Pr Bas Set x Set'!BC26</f>
        <v>0</v>
      </c>
      <c r="BC107" s="15">
        <f>BC23-'[1]Of e D a Pr Bas Set x Set'!BD26</f>
        <v>0</v>
      </c>
      <c r="BD107" s="15">
        <f>BD23-'[1]Of e D a Pr Bas Set x Set'!BE26</f>
        <v>0</v>
      </c>
      <c r="BE107" s="15">
        <f>BE23-'[1]Of e D a Pr Bas Set x Set'!BF26</f>
        <v>0</v>
      </c>
      <c r="BF107" s="15">
        <f>BF23-'[1]Of e D a Pr Bas Set x Set'!BG26</f>
        <v>5.7024206074747781</v>
      </c>
      <c r="BG107" s="15">
        <f>BG23-'[1]Of e D a Pr Bas Set x Set'!BH26</f>
        <v>0.66226731914730408</v>
      </c>
      <c r="BH107" s="15">
        <f>BH23-'[1]Of e D a Pr Bas Set x Set'!BI26</f>
        <v>5.0401532883279287</v>
      </c>
      <c r="BI107" s="15">
        <f>BI23-'[1]Of e D a Pr Bas Set x Set'!BJ26</f>
        <v>1.9502139989569969</v>
      </c>
      <c r="BJ107" s="15">
        <f>BJ23-'[1]Of e D a Pr Bas Set x Set'!BK26</f>
        <v>0</v>
      </c>
      <c r="BK107" s="15">
        <f>BK23-'[1]Of e D a Pr Bas Set x Set'!BL26</f>
        <v>0</v>
      </c>
      <c r="BL107" s="15">
        <f>BL23-'[1]Of e D a Pr Bas Set x Set'!BM26</f>
        <v>0</v>
      </c>
      <c r="BM107" s="15">
        <f>BM23-'[1]Of e D a Pr Bas Set x Set'!BN26</f>
        <v>0</v>
      </c>
      <c r="BN107" s="15">
        <f>BN23-'[1]Of e D a Pr Bas Set x Set'!BO26</f>
        <v>0</v>
      </c>
      <c r="BO107" s="15">
        <f>BO23-'[1]Of e D a Pr Bas Set x Set'!BP26</f>
        <v>1.9502139989569969</v>
      </c>
      <c r="BP107" s="15">
        <f>BP23-'[1]Of e D a Pr Bas Set x Set'!BQ26</f>
        <v>7.6526346064310928</v>
      </c>
    </row>
    <row r="108" spans="1:68">
      <c r="A108" s="66">
        <v>20</v>
      </c>
      <c r="B108" s="13" t="s">
        <v>143</v>
      </c>
      <c r="C108" s="15">
        <f>C24-'[1]Of e D a Pr Bas Set x Set'!D27</f>
        <v>0</v>
      </c>
      <c r="D108" s="15">
        <f>D24-'[1]Of e D a Pr Bas Set x Set'!E27</f>
        <v>0</v>
      </c>
      <c r="E108" s="15">
        <f>E24-'[1]Of e D a Pr Bas Set x Set'!F27</f>
        <v>0</v>
      </c>
      <c r="F108" s="15">
        <f>F24-'[1]Of e D a Pr Bas Set x Set'!G27</f>
        <v>0</v>
      </c>
      <c r="G108" s="15">
        <f>G24-'[1]Of e D a Pr Bas Set x Set'!H27</f>
        <v>1.6007964878873793E-2</v>
      </c>
      <c r="H108" s="15">
        <f>H24-'[1]Of e D a Pr Bas Set x Set'!I27</f>
        <v>0.30346607002996961</v>
      </c>
      <c r="I108" s="15">
        <f>I24-'[1]Of e D a Pr Bas Set x Set'!J27</f>
        <v>0</v>
      </c>
      <c r="J108" s="15">
        <f>J24-'[1]Of e D a Pr Bas Set x Set'!K27</f>
        <v>0</v>
      </c>
      <c r="K108" s="15">
        <f>K24-'[1]Of e D a Pr Bas Set x Set'!L27</f>
        <v>1.4639606982598252E-3</v>
      </c>
      <c r="L108" s="15">
        <f>L24-'[1]Of e D a Pr Bas Set x Set'!M27</f>
        <v>0.12549288539582903</v>
      </c>
      <c r="M108" s="15">
        <f>M24-'[1]Of e D a Pr Bas Set x Set'!N27</f>
        <v>4.766548253906322E-3</v>
      </c>
      <c r="N108" s="15">
        <f>N24-'[1]Of e D a Pr Bas Set x Set'!O27</f>
        <v>1.7396040048559769E-2</v>
      </c>
      <c r="O108" s="15">
        <f>O24-'[1]Of e D a Pr Bas Set x Set'!P27</f>
        <v>0</v>
      </c>
      <c r="P108" s="15">
        <f>P24-'[1]Of e D a Pr Bas Set x Set'!Q27</f>
        <v>0</v>
      </c>
      <c r="Q108" s="15">
        <f>Q24-'[1]Of e D a Pr Bas Set x Set'!R27</f>
        <v>0</v>
      </c>
      <c r="R108" s="15">
        <f>R24-'[1]Of e D a Pr Bas Set x Set'!S27</f>
        <v>0.22367243938603565</v>
      </c>
      <c r="S108" s="15">
        <f>S24-'[1]Of e D a Pr Bas Set x Set'!T27</f>
        <v>0</v>
      </c>
      <c r="T108" s="15">
        <f>T24-'[1]Of e D a Pr Bas Set x Set'!U27</f>
        <v>2.9249872182390391E-2</v>
      </c>
      <c r="U108" s="15">
        <f>U24-'[1]Of e D a Pr Bas Set x Set'!V27</f>
        <v>1.6943068439012166E-2</v>
      </c>
      <c r="V108" s="15">
        <f>V24-'[1]Of e D a Pr Bas Set x Set'!W27</f>
        <v>0.23700314014388368</v>
      </c>
      <c r="W108" s="15">
        <f>W24-'[1]Of e D a Pr Bas Set x Set'!X27</f>
        <v>5.5501726499276316E-3</v>
      </c>
      <c r="X108" s="15">
        <f>X24-'[1]Of e D a Pr Bas Set x Set'!Y27</f>
        <v>2.5696584469223183E-2</v>
      </c>
      <c r="Y108" s="15">
        <f>Y24-'[1]Of e D a Pr Bas Set x Set'!Z27</f>
        <v>0</v>
      </c>
      <c r="Z108" s="15">
        <f>Z24-'[1]Of e D a Pr Bas Set x Set'!AA27</f>
        <v>4.7723552473328823E-3</v>
      </c>
      <c r="AA108" s="15">
        <f>AA24-'[1]Of e D a Pr Bas Set x Set'!AB27</f>
        <v>1.5152554206001589E-3</v>
      </c>
      <c r="AB108" s="15">
        <f>AB24-'[1]Of e D a Pr Bas Set x Set'!AC27</f>
        <v>6.533959069980888E-3</v>
      </c>
      <c r="AC108" s="15">
        <f>AC24-'[1]Of e D a Pr Bas Set x Set'!AD27</f>
        <v>0.13526552018264226</v>
      </c>
      <c r="AD108" s="15">
        <f>AD24-'[1]Of e D a Pr Bas Set x Set'!AE27</f>
        <v>5.5103246250354232E-2</v>
      </c>
      <c r="AE108" s="15">
        <f>AE24-'[1]Of e D a Pr Bas Set x Set'!AF27</f>
        <v>0.12361202866338772</v>
      </c>
      <c r="AF108" s="15">
        <f>AF24-'[1]Of e D a Pr Bas Set x Set'!AG27</f>
        <v>0</v>
      </c>
      <c r="AG108" s="15">
        <f>AG24-'[1]Of e D a Pr Bas Set x Set'!AH27</f>
        <v>4.6547658008915249E-3</v>
      </c>
      <c r="AH108" s="15">
        <f>AH24-'[1]Of e D a Pr Bas Set x Set'!AI27</f>
        <v>0</v>
      </c>
      <c r="AI108" s="15">
        <f>AI24-'[1]Of e D a Pr Bas Set x Set'!AJ27</f>
        <v>0</v>
      </c>
      <c r="AJ108" s="15">
        <f>AJ24-'[1]Of e D a Pr Bas Set x Set'!AK27</f>
        <v>0</v>
      </c>
      <c r="AK108" s="15">
        <f>AK24-'[1]Of e D a Pr Bas Set x Set'!AL27</f>
        <v>0</v>
      </c>
      <c r="AL108" s="15">
        <f>AL24-'[1]Of e D a Pr Bas Set x Set'!AM27</f>
        <v>6.5344622289877918E-3</v>
      </c>
      <c r="AM108" s="15">
        <f>AM24-'[1]Of e D a Pr Bas Set x Set'!AN27</f>
        <v>2.1305291341253252E-2</v>
      </c>
      <c r="AN108" s="15">
        <f>AN24-'[1]Of e D a Pr Bas Set x Set'!AO27</f>
        <v>0</v>
      </c>
      <c r="AO108" s="15">
        <f>AO24-'[1]Of e D a Pr Bas Set x Set'!AP27</f>
        <v>5.2980062503618086E-3</v>
      </c>
      <c r="AP108" s="15">
        <f>AP24-'[1]Of e D a Pr Bas Set x Set'!AQ27</f>
        <v>7.1692657628773304E-2</v>
      </c>
      <c r="AQ108" s="15">
        <f>AQ24-'[1]Of e D a Pr Bas Set x Set'!AR27</f>
        <v>6.360926146022905E-4</v>
      </c>
      <c r="AR108" s="15">
        <f>AR24-'[1]Of e D a Pr Bas Set x Set'!AS27</f>
        <v>0</v>
      </c>
      <c r="AS108" s="15">
        <f>AS24-'[1]Of e D a Pr Bas Set x Set'!AT27</f>
        <v>5.5735985378717601E-2</v>
      </c>
      <c r="AT108" s="15">
        <f>AT24-'[1]Of e D a Pr Bas Set x Set'!AU27</f>
        <v>5.1670877010025151E-2</v>
      </c>
      <c r="AU108" s="15">
        <f>AU24-'[1]Of e D a Pr Bas Set x Set'!AV27</f>
        <v>3.6399432164540002E-3</v>
      </c>
      <c r="AV108" s="15">
        <f>AV24-'[1]Of e D a Pr Bas Set x Set'!AW27</f>
        <v>2.5175800628716161E-3</v>
      </c>
      <c r="AW108" s="15">
        <f>AW24-'[1]Of e D a Pr Bas Set x Set'!AX27</f>
        <v>2.0785352578176486E-3</v>
      </c>
      <c r="AX108" s="15">
        <f>AX24-'[1]Of e D a Pr Bas Set x Set'!AY27</f>
        <v>0.13002682088222173</v>
      </c>
      <c r="AY108" s="15">
        <f>AY24-'[1]Of e D a Pr Bas Set x Set'!AZ27</f>
        <v>0.1321196104729836</v>
      </c>
      <c r="AZ108" s="15">
        <f>AZ24-'[1]Of e D a Pr Bas Set x Set'!BA27</f>
        <v>8.6701250798171259E-4</v>
      </c>
      <c r="BA108" s="15">
        <f>BA24-'[1]Of e D a Pr Bas Set x Set'!BB27</f>
        <v>9.2147572470366867E-3</v>
      </c>
      <c r="BB108" s="15">
        <f>BB24-'[1]Of e D a Pr Bas Set x Set'!BC27</f>
        <v>6.1225092197219055E-2</v>
      </c>
      <c r="BC108" s="15">
        <f>BC24-'[1]Of e D a Pr Bas Set x Set'!BD27</f>
        <v>1.2422483454344047E-5</v>
      </c>
      <c r="BD108" s="15">
        <f>BD24-'[1]Of e D a Pr Bas Set x Set'!BE27</f>
        <v>2.0516762155864399E-7</v>
      </c>
      <c r="BE108" s="15">
        <f>BE24-'[1]Of e D a Pr Bas Set x Set'!BF27</f>
        <v>1.2707852013988941E-3</v>
      </c>
      <c r="BF108" s="15">
        <f>BF24-'[1]Of e D a Pr Bas Set x Set'!BG27</f>
        <v>2.3993972060015949</v>
      </c>
      <c r="BG108" s="15">
        <f>BG24-'[1]Of e D a Pr Bas Set x Set'!BH27</f>
        <v>2.3875589271938225E-2</v>
      </c>
      <c r="BH108" s="15">
        <f>BH24-'[1]Of e D a Pr Bas Set x Set'!BI27</f>
        <v>2.3755216167301114</v>
      </c>
      <c r="BI108" s="15">
        <f>BI24-'[1]Of e D a Pr Bas Set x Set'!BJ27</f>
        <v>2.9962939762456244</v>
      </c>
      <c r="BJ108" s="15">
        <f>BJ24-'[1]Of e D a Pr Bas Set x Set'!BK27</f>
        <v>0</v>
      </c>
      <c r="BK108" s="15">
        <f>BK24-'[1]Of e D a Pr Bas Set x Set'!BL27</f>
        <v>0</v>
      </c>
      <c r="BL108" s="15">
        <f>BL24-'[1]Of e D a Pr Bas Set x Set'!BM27</f>
        <v>0</v>
      </c>
      <c r="BM108" s="15">
        <f>BM24-'[1]Of e D a Pr Bas Set x Set'!BN27</f>
        <v>0</v>
      </c>
      <c r="BN108" s="15">
        <f>BN24-'[1]Of e D a Pr Bas Set x Set'!BO27</f>
        <v>0</v>
      </c>
      <c r="BO108" s="15">
        <f>BO24-'[1]Of e D a Pr Bas Set x Set'!BP27</f>
        <v>2.9962939762463066</v>
      </c>
      <c r="BP108" s="15">
        <f>BP24-'[1]Of e D a Pr Bas Set x Set'!BQ27</f>
        <v>5.3956911822460825</v>
      </c>
    </row>
    <row r="109" spans="1:68">
      <c r="A109" s="66">
        <v>21</v>
      </c>
      <c r="B109" s="18" t="s">
        <v>24</v>
      </c>
      <c r="C109" s="15">
        <f>C25-'[1]Of e D a Pr Bas Set x Set'!D28</f>
        <v>0</v>
      </c>
      <c r="D109" s="15">
        <f>D25-'[1]Of e D a Pr Bas Set x Set'!E28</f>
        <v>0</v>
      </c>
      <c r="E109" s="15">
        <f>E25-'[1]Of e D a Pr Bas Set x Set'!F28</f>
        <v>0</v>
      </c>
      <c r="F109" s="15">
        <f>F25-'[1]Of e D a Pr Bas Set x Set'!G28</f>
        <v>0</v>
      </c>
      <c r="G109" s="15">
        <f>G25-'[1]Of e D a Pr Bas Set x Set'!H28</f>
        <v>0</v>
      </c>
      <c r="H109" s="15">
        <f>H25-'[1]Of e D a Pr Bas Set x Set'!I28</f>
        <v>4.5863889677066894E-3</v>
      </c>
      <c r="I109" s="15">
        <f>I25-'[1]Of e D a Pr Bas Set x Set'!J28</f>
        <v>0</v>
      </c>
      <c r="J109" s="15">
        <f>J25-'[1]Of e D a Pr Bas Set x Set'!K28</f>
        <v>5.3619796936583697E-3</v>
      </c>
      <c r="K109" s="15">
        <f>K25-'[1]Of e D a Pr Bas Set x Set'!L28</f>
        <v>0</v>
      </c>
      <c r="L109" s="15">
        <f>L25-'[1]Of e D a Pr Bas Set x Set'!M28</f>
        <v>4.8014669194927251E-2</v>
      </c>
      <c r="M109" s="15">
        <f>M25-'[1]Of e D a Pr Bas Set x Set'!N28</f>
        <v>0.10486406158594264</v>
      </c>
      <c r="N109" s="15">
        <f>N25-'[1]Of e D a Pr Bas Set x Set'!O28</f>
        <v>0.3848873860743538</v>
      </c>
      <c r="O109" s="15">
        <f>O25-'[1]Of e D a Pr Bas Set x Set'!P28</f>
        <v>0.10343474419335053</v>
      </c>
      <c r="P109" s="15">
        <f>P25-'[1]Of e D a Pr Bas Set x Set'!Q28</f>
        <v>0</v>
      </c>
      <c r="Q109" s="15">
        <f>Q25-'[1]Of e D a Pr Bas Set x Set'!R28</f>
        <v>0</v>
      </c>
      <c r="R109" s="15">
        <f>R25-'[1]Of e D a Pr Bas Set x Set'!S28</f>
        <v>0</v>
      </c>
      <c r="S109" s="15">
        <f>S25-'[1]Of e D a Pr Bas Set x Set'!T28</f>
        <v>2.5686991233060397E-3</v>
      </c>
      <c r="T109" s="15">
        <f>T25-'[1]Of e D a Pr Bas Set x Set'!U28</f>
        <v>0</v>
      </c>
      <c r="U109" s="15">
        <f>U25-'[1]Of e D a Pr Bas Set x Set'!V28</f>
        <v>1.9933021692954966E-3</v>
      </c>
      <c r="V109" s="15">
        <f>V25-'[1]Of e D a Pr Bas Set x Set'!W28</f>
        <v>3.7569850485148493E-3</v>
      </c>
      <c r="W109" s="15">
        <f>W25-'[1]Of e D a Pr Bas Set x Set'!X28</f>
        <v>9.2502877498787939E-3</v>
      </c>
      <c r="X109" s="15">
        <f>X25-'[1]Of e D a Pr Bas Set x Set'!Y28</f>
        <v>4.4689712120387526E-2</v>
      </c>
      <c r="Y109" s="15">
        <f>Y25-'[1]Of e D a Pr Bas Set x Set'!Z28</f>
        <v>0.1369759475654746</v>
      </c>
      <c r="Z109" s="15">
        <f>Z25-'[1]Of e D a Pr Bas Set x Set'!AA28</f>
        <v>0</v>
      </c>
      <c r="AA109" s="15">
        <f>AA25-'[1]Of e D a Pr Bas Set x Set'!AB28</f>
        <v>6.9701749347601094E-2</v>
      </c>
      <c r="AB109" s="15">
        <f>AB25-'[1]Of e D a Pr Bas Set x Set'!AC28</f>
        <v>9.3108916747226544E-2</v>
      </c>
      <c r="AC109" s="15">
        <f>AC25-'[1]Of e D a Pr Bas Set x Set'!AD28</f>
        <v>3.4244435489276803E-3</v>
      </c>
      <c r="AD109" s="15">
        <f>AD25-'[1]Of e D a Pr Bas Set x Set'!AE28</f>
        <v>0.4302915258667781</v>
      </c>
      <c r="AE109" s="15">
        <f>AE25-'[1]Of e D a Pr Bas Set x Set'!AF28</f>
        <v>0.16836810800700164</v>
      </c>
      <c r="AF109" s="15">
        <f>AF25-'[1]Of e D a Pr Bas Set x Set'!AG28</f>
        <v>1.4902771814305993E-2</v>
      </c>
      <c r="AG109" s="15">
        <f>AG25-'[1]Of e D a Pr Bas Set x Set'!AH28</f>
        <v>0</v>
      </c>
      <c r="AH109" s="15">
        <f>AH25-'[1]Of e D a Pr Bas Set x Set'!AI28</f>
        <v>2.5249936744593526E-2</v>
      </c>
      <c r="AI109" s="15">
        <f>AI25-'[1]Of e D a Pr Bas Set x Set'!AJ28</f>
        <v>6.4162370462828022E-4</v>
      </c>
      <c r="AJ109" s="15">
        <f>AJ25-'[1]Of e D a Pr Bas Set x Set'!AK28</f>
        <v>1.3103576420945728E-2</v>
      </c>
      <c r="AK109" s="15">
        <f>AK25-'[1]Of e D a Pr Bas Set x Set'!AL28</f>
        <v>0.44310716348479673</v>
      </c>
      <c r="AL109" s="15">
        <f>AL25-'[1]Of e D a Pr Bas Set x Set'!AM28</f>
        <v>2.3959694839618351E-2</v>
      </c>
      <c r="AM109" s="15">
        <f>AM25-'[1]Of e D a Pr Bas Set x Set'!AN28</f>
        <v>0.10401995184258794</v>
      </c>
      <c r="AN109" s="15">
        <f>AN25-'[1]Of e D a Pr Bas Set x Set'!AO28</f>
        <v>8.700708976139282E-2</v>
      </c>
      <c r="AO109" s="15">
        <f>AO25-'[1]Of e D a Pr Bas Set x Set'!AP28</f>
        <v>7.2541931735713661E-2</v>
      </c>
      <c r="AP109" s="15">
        <f>AP25-'[1]Of e D a Pr Bas Set x Set'!AQ28</f>
        <v>0</v>
      </c>
      <c r="AQ109" s="15">
        <f>AQ25-'[1]Of e D a Pr Bas Set x Set'!AR28</f>
        <v>0.15452507016152595</v>
      </c>
      <c r="AR109" s="15">
        <f>AR25-'[1]Of e D a Pr Bas Set x Set'!AS28</f>
        <v>0</v>
      </c>
      <c r="AS109" s="15">
        <f>AS25-'[1]Of e D a Pr Bas Set x Set'!AT28</f>
        <v>2.9106570142218402E-2</v>
      </c>
      <c r="AT109" s="15">
        <f>AT25-'[1]Of e D a Pr Bas Set x Set'!AU28</f>
        <v>0</v>
      </c>
      <c r="AU109" s="15">
        <f>AU25-'[1]Of e D a Pr Bas Set x Set'!AV28</f>
        <v>0</v>
      </c>
      <c r="AV109" s="15">
        <f>AV25-'[1]Of e D a Pr Bas Set x Set'!AW28</f>
        <v>1.8397700459473754E-3</v>
      </c>
      <c r="AW109" s="15">
        <f>AW25-'[1]Of e D a Pr Bas Set x Set'!AX28</f>
        <v>4.8499156015715528E-3</v>
      </c>
      <c r="AX109" s="15">
        <f>AX25-'[1]Of e D a Pr Bas Set x Set'!AY28</f>
        <v>0</v>
      </c>
      <c r="AY109" s="15">
        <f>AY25-'[1]Of e D a Pr Bas Set x Set'!AZ28</f>
        <v>0</v>
      </c>
      <c r="AZ109" s="15">
        <f>AZ25-'[1]Of e D a Pr Bas Set x Set'!BA28</f>
        <v>4.0099328494136444E-3</v>
      </c>
      <c r="BA109" s="15">
        <f>BA25-'[1]Of e D a Pr Bas Set x Set'!BB28</f>
        <v>0</v>
      </c>
      <c r="BB109" s="15">
        <f>BB25-'[1]Of e D a Pr Bas Set x Set'!BC28</f>
        <v>1.3082284657528476E-3</v>
      </c>
      <c r="BC109" s="15">
        <f>BC25-'[1]Of e D a Pr Bas Set x Set'!BD28</f>
        <v>1.0455590241065238E-4</v>
      </c>
      <c r="BD109" s="15">
        <f>BD25-'[1]Of e D a Pr Bas Set x Set'!BE28</f>
        <v>2.2055519295349768E-6</v>
      </c>
      <c r="BE109" s="15">
        <f>BE25-'[1]Of e D a Pr Bas Set x Set'!BF28</f>
        <v>1.055729244228587E-2</v>
      </c>
      <c r="BF109" s="15">
        <f>BF25-'[1]Of e D a Pr Bas Set x Set'!BG28</f>
        <v>3.9672601968050003</v>
      </c>
      <c r="BG109" s="15">
        <f>BG25-'[1]Of e D a Pr Bas Set x Set'!BH28</f>
        <v>-0.32327125886456543</v>
      </c>
      <c r="BH109" s="15">
        <f>BH25-'[1]Of e D a Pr Bas Set x Set'!BI28</f>
        <v>4.2905314556701342</v>
      </c>
      <c r="BI109" s="15">
        <f>BI25-'[1]Of e D a Pr Bas Set x Set'!BJ28</f>
        <v>1.0769377937278364</v>
      </c>
      <c r="BJ109" s="15">
        <f>BJ25-'[1]Of e D a Pr Bas Set x Set'!BK28</f>
        <v>0</v>
      </c>
      <c r="BK109" s="15">
        <f>BK25-'[1]Of e D a Pr Bas Set x Set'!BL28</f>
        <v>0</v>
      </c>
      <c r="BL109" s="15">
        <f>BL25-'[1]Of e D a Pr Bas Set x Set'!BM28</f>
        <v>0</v>
      </c>
      <c r="BM109" s="15">
        <f>BM25-'[1]Of e D a Pr Bas Set x Set'!BN28</f>
        <v>0</v>
      </c>
      <c r="BN109" s="15">
        <f>BN25-'[1]Of e D a Pr Bas Set x Set'!BO28</f>
        <v>0</v>
      </c>
      <c r="BO109" s="15">
        <f>BO25-'[1]Of e D a Pr Bas Set x Set'!BP28</f>
        <v>1.0769377937278932</v>
      </c>
      <c r="BP109" s="15">
        <f>BP25-'[1]Of e D a Pr Bas Set x Set'!BQ28</f>
        <v>5.0441979905335756</v>
      </c>
    </row>
    <row r="110" spans="1:68">
      <c r="A110" s="66">
        <v>22</v>
      </c>
      <c r="B110" s="13" t="s">
        <v>25</v>
      </c>
      <c r="C110" s="15">
        <f>C26-'[1]Of e D a Pr Bas Set x Set'!D29</f>
        <v>0</v>
      </c>
      <c r="D110" s="15">
        <f>D26-'[1]Of e D a Pr Bas Set x Set'!E29</f>
        <v>0</v>
      </c>
      <c r="E110" s="15">
        <f>E26-'[1]Of e D a Pr Bas Set x Set'!F29</f>
        <v>0.19275856516136969</v>
      </c>
      <c r="F110" s="15">
        <f>F26-'[1]Of e D a Pr Bas Set x Set'!G29</f>
        <v>1.2921768425700364E-2</v>
      </c>
      <c r="G110" s="15">
        <f>G26-'[1]Of e D a Pr Bas Set x Set'!H29</f>
        <v>0.32816328001686657</v>
      </c>
      <c r="H110" s="15">
        <f>H26-'[1]Of e D a Pr Bas Set x Set'!I29</f>
        <v>0.40130903467434109</v>
      </c>
      <c r="I110" s="15">
        <f>I26-'[1]Of e D a Pr Bas Set x Set'!J29</f>
        <v>1.3554886268963173E-2</v>
      </c>
      <c r="J110" s="15">
        <f>J26-'[1]Of e D a Pr Bas Set x Set'!K29</f>
        <v>4.2225590087561216E-2</v>
      </c>
      <c r="K110" s="15">
        <f>K26-'[1]Of e D a Pr Bas Set x Set'!L29</f>
        <v>4.5249694309816846E-3</v>
      </c>
      <c r="L110" s="15">
        <f>L26-'[1]Of e D a Pr Bas Set x Set'!M29</f>
        <v>0.1167629455422059</v>
      </c>
      <c r="M110" s="15">
        <f>M26-'[1]Of e D a Pr Bas Set x Set'!N29</f>
        <v>0.13664104994531101</v>
      </c>
      <c r="N110" s="15">
        <f>N26-'[1]Of e D a Pr Bas Set x Set'!O29</f>
        <v>1.0959505230591731</v>
      </c>
      <c r="O110" s="15">
        <f>O26-'[1]Of e D a Pr Bas Set x Set'!P29</f>
        <v>0.14823218622069589</v>
      </c>
      <c r="P110" s="15">
        <f>P26-'[1]Of e D a Pr Bas Set x Set'!Q29</f>
        <v>0.14964546798282186</v>
      </c>
      <c r="Q110" s="15">
        <f>Q26-'[1]Of e D a Pr Bas Set x Set'!R29</f>
        <v>9.4745980015744635E-3</v>
      </c>
      <c r="R110" s="15">
        <f>R26-'[1]Of e D a Pr Bas Set x Set'!S29</f>
        <v>1.716044289059937</v>
      </c>
      <c r="S110" s="15">
        <f>S26-'[1]Of e D a Pr Bas Set x Set'!T29</f>
        <v>0.85409245849928084</v>
      </c>
      <c r="T110" s="15">
        <f>T26-'[1]Of e D a Pr Bas Set x Set'!U29</f>
        <v>0.11699948872956156</v>
      </c>
      <c r="U110" s="15">
        <f>U26-'[1]Of e D a Pr Bas Set x Set'!V29</f>
        <v>0.4026470381976992</v>
      </c>
      <c r="V110" s="15">
        <f>V26-'[1]Of e D a Pr Bas Set x Set'!W29</f>
        <v>0.36286213926905475</v>
      </c>
      <c r="W110" s="15">
        <f>W26-'[1]Of e D a Pr Bas Set x Set'!X29</f>
        <v>5.3189154561792407E-2</v>
      </c>
      <c r="X110" s="15">
        <f>X26-'[1]Of e D a Pr Bas Set x Set'!Y29</f>
        <v>0.19886921893572662</v>
      </c>
      <c r="Y110" s="15">
        <f>Y26-'[1]Of e D a Pr Bas Set x Set'!Z29</f>
        <v>0.47180604161439987</v>
      </c>
      <c r="Z110" s="15">
        <f>Z26-'[1]Of e D a Pr Bas Set x Set'!AA29</f>
        <v>2.2370415221871554E-2</v>
      </c>
      <c r="AA110" s="15">
        <f>AA26-'[1]Of e D a Pr Bas Set x Set'!AB29</f>
        <v>8.2581420422712881E-2</v>
      </c>
      <c r="AB110" s="15">
        <f>AB26-'[1]Of e D a Pr Bas Set x Set'!AC29</f>
        <v>7.3507039537290098E-2</v>
      </c>
      <c r="AC110" s="15">
        <f>AC26-'[1]Of e D a Pr Bas Set x Set'!AD29</f>
        <v>0.22258883068030855</v>
      </c>
      <c r="AD110" s="15">
        <f>AD26-'[1]Of e D a Pr Bas Set x Set'!AE29</f>
        <v>0.10858580878746693</v>
      </c>
      <c r="AE110" s="15">
        <f>AE26-'[1]Of e D a Pr Bas Set x Set'!AF29</f>
        <v>1.9181176861557958E-2</v>
      </c>
      <c r="AF110" s="15">
        <f>AF26-'[1]Of e D a Pr Bas Set x Set'!AG29</f>
        <v>4.2579348040860943E-4</v>
      </c>
      <c r="AG110" s="15">
        <f>AG26-'[1]Of e D a Pr Bas Set x Set'!AH29</f>
        <v>0</v>
      </c>
      <c r="AH110" s="15">
        <f>AH26-'[1]Of e D a Pr Bas Set x Set'!AI29</f>
        <v>0.21753791656882981</v>
      </c>
      <c r="AI110" s="15">
        <f>AI26-'[1]Of e D a Pr Bas Set x Set'!AJ29</f>
        <v>0.21622718845969757</v>
      </c>
      <c r="AJ110" s="15">
        <f>AJ26-'[1]Of e D a Pr Bas Set x Set'!AK29</f>
        <v>7.0759312673118302E-2</v>
      </c>
      <c r="AK110" s="15">
        <f>AK26-'[1]Of e D a Pr Bas Set x Set'!AL29</f>
        <v>0</v>
      </c>
      <c r="AL110" s="15">
        <f>AL26-'[1]Of e D a Pr Bas Set x Set'!AM29</f>
        <v>0</v>
      </c>
      <c r="AM110" s="15">
        <f>AM26-'[1]Of e D a Pr Bas Set x Set'!AN29</f>
        <v>0.1629228161389733</v>
      </c>
      <c r="AN110" s="15">
        <f>AN26-'[1]Of e D a Pr Bas Set x Set'!AO29</f>
        <v>0</v>
      </c>
      <c r="AO110" s="15">
        <f>AO26-'[1]Of e D a Pr Bas Set x Set'!AP29</f>
        <v>9.7401807218204794E-2</v>
      </c>
      <c r="AP110" s="15">
        <f>AP26-'[1]Of e D a Pr Bas Set x Set'!AQ29</f>
        <v>0.24890479021820511</v>
      </c>
      <c r="AQ110" s="15">
        <f>AQ26-'[1]Of e D a Pr Bas Set x Set'!AR29</f>
        <v>1.3585120840446052E-2</v>
      </c>
      <c r="AR110" s="15">
        <f>AR26-'[1]Of e D a Pr Bas Set x Set'!AS29</f>
        <v>0</v>
      </c>
      <c r="AS110" s="15">
        <f>AS26-'[1]Of e D a Pr Bas Set x Set'!AT29</f>
        <v>0</v>
      </c>
      <c r="AT110" s="15">
        <f>AT26-'[1]Of e D a Pr Bas Set x Set'!AU29</f>
        <v>0</v>
      </c>
      <c r="AU110" s="15">
        <f>AU26-'[1]Of e D a Pr Bas Set x Set'!AV29</f>
        <v>3.0159529507756133E-2</v>
      </c>
      <c r="AV110" s="15">
        <f>AV26-'[1]Of e D a Pr Bas Set x Set'!AW29</f>
        <v>0</v>
      </c>
      <c r="AW110" s="15">
        <f>AW26-'[1]Of e D a Pr Bas Set x Set'!AX29</f>
        <v>4.3302817871158084E-3</v>
      </c>
      <c r="AX110" s="15">
        <f>AX26-'[1]Of e D a Pr Bas Set x Set'!AY29</f>
        <v>0</v>
      </c>
      <c r="AY110" s="15">
        <f>AY26-'[1]Of e D a Pr Bas Set x Set'!AZ29</f>
        <v>3.8746616532947087E-2</v>
      </c>
      <c r="AZ110" s="15">
        <f>AZ26-'[1]Of e D a Pr Bas Set x Set'!BA29</f>
        <v>2.0808300191390572E-3</v>
      </c>
      <c r="BA110" s="15">
        <f>BA26-'[1]Of e D a Pr Bas Set x Set'!BB29</f>
        <v>2.7203976173097999E-3</v>
      </c>
      <c r="BB110" s="15">
        <f>BB26-'[1]Of e D a Pr Bas Set x Set'!BC29</f>
        <v>2.1803807762488248E-3</v>
      </c>
      <c r="BC110" s="15">
        <f>BC26-'[1]Of e D a Pr Bas Set x Set'!BD29</f>
        <v>5.4865968593276193E-5</v>
      </c>
      <c r="BD110" s="15">
        <f>BD26-'[1]Of e D a Pr Bas Set x Set'!BE29</f>
        <v>1.0771300111400706E-5</v>
      </c>
      <c r="BE110" s="15">
        <f>BE26-'[1]Of e D a Pr Bas Set x Set'!BF29</f>
        <v>2.6719073465244492E-3</v>
      </c>
      <c r="BF110" s="15">
        <f>BF26-'[1]Of e D a Pr Bas Set x Set'!BG29</f>
        <v>6.1074564661030308</v>
      </c>
      <c r="BG110" s="15">
        <f>BG26-'[1]Of e D a Pr Bas Set x Set'!BH29</f>
        <v>1.0841492146564633</v>
      </c>
      <c r="BH110" s="15">
        <f>BH26-'[1]Of e D a Pr Bas Set x Set'!BI29</f>
        <v>5.023307251445658</v>
      </c>
      <c r="BI110" s="15">
        <f>BI26-'[1]Of e D a Pr Bas Set x Set'!BJ29</f>
        <v>6.4832272338744588</v>
      </c>
      <c r="BJ110" s="15">
        <f>BJ26-'[1]Of e D a Pr Bas Set x Set'!BK29</f>
        <v>0</v>
      </c>
      <c r="BK110" s="15">
        <f>BK26-'[1]Of e D a Pr Bas Set x Set'!BL29</f>
        <v>0</v>
      </c>
      <c r="BL110" s="15">
        <f>BL26-'[1]Of e D a Pr Bas Set x Set'!BM29</f>
        <v>0</v>
      </c>
      <c r="BM110" s="15">
        <f>BM26-'[1]Of e D a Pr Bas Set x Set'!BN29</f>
        <v>0</v>
      </c>
      <c r="BN110" s="15">
        <f>BN26-'[1]Of e D a Pr Bas Set x Set'!BO29</f>
        <v>0</v>
      </c>
      <c r="BO110" s="15">
        <f>BO26-'[1]Of e D a Pr Bas Set x Set'!BP29</f>
        <v>6.4832272338744588</v>
      </c>
      <c r="BP110" s="15">
        <f>BP26-'[1]Of e D a Pr Bas Set x Set'!BQ29</f>
        <v>12.590683699978399</v>
      </c>
    </row>
    <row r="111" spans="1:68">
      <c r="A111" s="66">
        <v>23</v>
      </c>
      <c r="B111" s="13" t="s">
        <v>147</v>
      </c>
      <c r="C111" s="15">
        <f>C27-'[1]Of e D a Pr Bas Set x Set'!D30</f>
        <v>0.65166678095442876</v>
      </c>
      <c r="D111" s="15">
        <f>D27-'[1]Of e D a Pr Bas Set x Set'!E30</f>
        <v>3.7882027958886511E-2</v>
      </c>
      <c r="E111" s="15">
        <f>E27-'[1]Of e D a Pr Bas Set x Set'!F30</f>
        <v>8.6033483885572082E-2</v>
      </c>
      <c r="F111" s="15">
        <f>F27-'[1]Of e D a Pr Bas Set x Set'!G30</f>
        <v>0.19382652638549303</v>
      </c>
      <c r="G111" s="15">
        <f>G27-'[1]Of e D a Pr Bas Set x Set'!H30</f>
        <v>0.59389549700620137</v>
      </c>
      <c r="H111" s="15">
        <f>H27-'[1]Of e D a Pr Bas Set x Set'!I30</f>
        <v>3.0782313954923666</v>
      </c>
      <c r="I111" s="15">
        <f>I27-'[1]Of e D a Pr Bas Set x Set'!J30</f>
        <v>3.9309170179997466E-2</v>
      </c>
      <c r="J111" s="15">
        <f>J27-'[1]Of e D a Pr Bas Set x Set'!K30</f>
        <v>0.16555112304169484</v>
      </c>
      <c r="K111" s="15">
        <f>K27-'[1]Of e D a Pr Bas Set x Set'!L30</f>
        <v>8.2514148447287994E-3</v>
      </c>
      <c r="L111" s="15">
        <f>L27-'[1]Of e D a Pr Bas Set x Set'!M30</f>
        <v>0.36993120129727686</v>
      </c>
      <c r="M111" s="15">
        <f>M27-'[1]Of e D a Pr Bas Set x Set'!N30</f>
        <v>0.31935873301171114</v>
      </c>
      <c r="N111" s="15">
        <f>N27-'[1]Of e D a Pr Bas Set x Set'!O30</f>
        <v>0.73498269205163069</v>
      </c>
      <c r="O111" s="15">
        <f>O27-'[1]Of e D a Pr Bas Set x Set'!P30</f>
        <v>0.27861823699959132</v>
      </c>
      <c r="P111" s="15">
        <f>P27-'[1]Of e D a Pr Bas Set x Set'!Q30</f>
        <v>6.7503118709637988E-2</v>
      </c>
      <c r="Q111" s="15">
        <f>Q27-'[1]Of e D a Pr Bas Set x Set'!R30</f>
        <v>0.11627915729204119</v>
      </c>
      <c r="R111" s="15">
        <f>R27-'[1]Of e D a Pr Bas Set x Set'!S30</f>
        <v>0.30434118801704813</v>
      </c>
      <c r="S111" s="15">
        <f>S27-'[1]Of e D a Pr Bas Set x Set'!T30</f>
        <v>0.14127845178181531</v>
      </c>
      <c r="T111" s="15">
        <f>T27-'[1]Of e D a Pr Bas Set x Set'!U30</f>
        <v>0.1167795648785841</v>
      </c>
      <c r="U111" s="15">
        <f>U27-'[1]Of e D a Pr Bas Set x Set'!V30</f>
        <v>0.5910140931961223</v>
      </c>
      <c r="V111" s="15">
        <f>V27-'[1]Of e D a Pr Bas Set x Set'!W30</f>
        <v>0.12272817825146376</v>
      </c>
      <c r="W111" s="15">
        <f>W27-'[1]Of e D a Pr Bas Set x Set'!X30</f>
        <v>2.3588233762190214E-2</v>
      </c>
      <c r="X111" s="15">
        <f>X27-'[1]Of e D a Pr Bas Set x Set'!Y30</f>
        <v>0.21674510378386458</v>
      </c>
      <c r="Y111" s="15">
        <f>Y27-'[1]Of e D a Pr Bas Set x Set'!Z30</f>
        <v>2.0179332406050889</v>
      </c>
      <c r="Z111" s="15">
        <f>Z27-'[1]Of e D a Pr Bas Set x Set'!AA30</f>
        <v>8.9481660887535952E-3</v>
      </c>
      <c r="AA111" s="15">
        <f>AA27-'[1]Of e D a Pr Bas Set x Set'!AB30</f>
        <v>5.0761056590090448E-2</v>
      </c>
      <c r="AB111" s="15">
        <f>AB27-'[1]Of e D a Pr Bas Set x Set'!AC30</f>
        <v>0.77590763956021647</v>
      </c>
      <c r="AC111" s="15">
        <f>AC27-'[1]Of e D a Pr Bas Set x Set'!AD30</f>
        <v>0.6729031573642601</v>
      </c>
      <c r="AD111" s="15">
        <f>AD27-'[1]Of e D a Pr Bas Set x Set'!AE30</f>
        <v>0.91568629798393886</v>
      </c>
      <c r="AE111" s="15">
        <f>AE27-'[1]Of e D a Pr Bas Set x Set'!AF30</f>
        <v>1.5366253907984628</v>
      </c>
      <c r="AF111" s="15">
        <f>AF27-'[1]Of e D a Pr Bas Set x Set'!AG30</f>
        <v>0.146898750741002</v>
      </c>
      <c r="AG111" s="15">
        <f>AG27-'[1]Of e D a Pr Bas Set x Set'!AH30</f>
        <v>4.4685751688547271E-2</v>
      </c>
      <c r="AH111" s="15">
        <f>AH27-'[1]Of e D a Pr Bas Set x Set'!AI30</f>
        <v>0.4496431043364737</v>
      </c>
      <c r="AI111" s="15">
        <f>AI27-'[1]Of e D a Pr Bas Set x Set'!AJ30</f>
        <v>0.48314264958514741</v>
      </c>
      <c r="AJ111" s="15">
        <f>AJ27-'[1]Of e D a Pr Bas Set x Set'!AK30</f>
        <v>0.12789090586844054</v>
      </c>
      <c r="AK111" s="15">
        <f>AK27-'[1]Of e D a Pr Bas Set x Set'!AL30</f>
        <v>3.6668048675769569</v>
      </c>
      <c r="AL111" s="15">
        <f>AL27-'[1]Of e D a Pr Bas Set x Set'!AM30</f>
        <v>1.3373866028659904</v>
      </c>
      <c r="AM111" s="15">
        <f>AM27-'[1]Of e D a Pr Bas Set x Set'!AN30</f>
        <v>2.6619081652247587</v>
      </c>
      <c r="AN111" s="15">
        <f>AN27-'[1]Of e D a Pr Bas Set x Set'!AO30</f>
        <v>1.7266073590427595</v>
      </c>
      <c r="AO111" s="15">
        <f>AO27-'[1]Of e D a Pr Bas Set x Set'!AP30</f>
        <v>0.49067688657191866</v>
      </c>
      <c r="AP111" s="15">
        <f>AP27-'[1]Of e D a Pr Bas Set x Set'!AQ30</f>
        <v>0.16408530795320075</v>
      </c>
      <c r="AQ111" s="15">
        <f>AQ27-'[1]Of e D a Pr Bas Set x Set'!AR30</f>
        <v>0.17328980229240187</v>
      </c>
      <c r="AR111" s="15">
        <f>AR27-'[1]Of e D a Pr Bas Set x Set'!AS30</f>
        <v>0.77746903580668913</v>
      </c>
      <c r="AS111" s="15">
        <f>AS27-'[1]Of e D a Pr Bas Set x Set'!AT30</f>
        <v>1.9891553892939555</v>
      </c>
      <c r="AT111" s="15">
        <f>AT27-'[1]Of e D a Pr Bas Set x Set'!AU30</f>
        <v>0.64301535834715651</v>
      </c>
      <c r="AU111" s="15">
        <f>AU27-'[1]Of e D a Pr Bas Set x Set'!AV30</f>
        <v>1.0139841817270678E-2</v>
      </c>
      <c r="AV111" s="15">
        <f>AV27-'[1]Of e D a Pr Bas Set x Set'!AW30</f>
        <v>1.5395970384503244E-2</v>
      </c>
      <c r="AW111" s="15">
        <f>AW27-'[1]Of e D a Pr Bas Set x Set'!AX30</f>
        <v>1.7667549691452678E-2</v>
      </c>
      <c r="AX111" s="15">
        <f>AX27-'[1]Of e D a Pr Bas Set x Set'!AY30</f>
        <v>7.0879282059848947E-2</v>
      </c>
      <c r="AY111" s="15">
        <f>AY27-'[1]Of e D a Pr Bas Set x Set'!AZ30</f>
        <v>1.0016953159417881</v>
      </c>
      <c r="AZ111" s="15">
        <f>AZ27-'[1]Of e D a Pr Bas Set x Set'!BA30</f>
        <v>0</v>
      </c>
      <c r="BA111" s="15">
        <f>BA27-'[1]Of e D a Pr Bas Set x Set'!BB30</f>
        <v>3.2188750997875104E-2</v>
      </c>
      <c r="BB111" s="15">
        <f>BB27-'[1]Of e D a Pr Bas Set x Set'!BC30</f>
        <v>3.0350900405380798E-2</v>
      </c>
      <c r="BC111" s="15">
        <f>BC27-'[1]Of e D a Pr Bas Set x Set'!BD30</f>
        <v>4.1408278184107417E-6</v>
      </c>
      <c r="BD111" s="15">
        <f>BD27-'[1]Of e D a Pr Bas Set x Set'!BE30</f>
        <v>1.0771300118506133E-6</v>
      </c>
      <c r="BE111" s="15">
        <f>BE27-'[1]Of e D a Pr Bas Set x Set'!BF30</f>
        <v>3.2584235933441619E-4</v>
      </c>
      <c r="BF111" s="15">
        <f>BF27-'[1]Of e D a Pr Bas Set x Set'!BG30</f>
        <v>23.516293900662276</v>
      </c>
      <c r="BG111" s="15">
        <f>BG27-'[1]Of e D a Pr Bas Set x Set'!BH30</f>
        <v>-1.8336960813903715</v>
      </c>
      <c r="BH111" s="15">
        <f>BH27-'[1]Of e D a Pr Bas Set x Set'!BI30</f>
        <v>25.349989982052648</v>
      </c>
      <c r="BI111" s="15">
        <f>BI27-'[1]Of e D a Pr Bas Set x Set'!BJ30</f>
        <v>12.438785806638862</v>
      </c>
      <c r="BJ111" s="15">
        <f>BJ27-'[1]Of e D a Pr Bas Set x Set'!BK30</f>
        <v>0</v>
      </c>
      <c r="BK111" s="15">
        <f>BK27-'[1]Of e D a Pr Bas Set x Set'!BL30</f>
        <v>0</v>
      </c>
      <c r="BL111" s="15">
        <f>BL27-'[1]Of e D a Pr Bas Set x Set'!BM30</f>
        <v>0</v>
      </c>
      <c r="BM111" s="15">
        <f>BM27-'[1]Of e D a Pr Bas Set x Set'!BN30</f>
        <v>0</v>
      </c>
      <c r="BN111" s="15">
        <f>BN27-'[1]Of e D a Pr Bas Set x Set'!BO30</f>
        <v>0</v>
      </c>
      <c r="BO111" s="15">
        <f>BO27-'[1]Of e D a Pr Bas Set x Set'!BP30</f>
        <v>12.414099553487176</v>
      </c>
      <c r="BP111" s="15">
        <f>BP27-'[1]Of e D a Pr Bas Set x Set'!BQ30</f>
        <v>35.930393454153091</v>
      </c>
    </row>
    <row r="112" spans="1:68">
      <c r="A112" s="66">
        <v>24</v>
      </c>
      <c r="B112" s="13" t="s">
        <v>8</v>
      </c>
      <c r="C112" s="15">
        <f>C28-'[1]Of e D a Pr Bas Set x Set'!D31</f>
        <v>0</v>
      </c>
      <c r="D112" s="15">
        <f>D28-'[1]Of e D a Pr Bas Set x Set'!E31</f>
        <v>0</v>
      </c>
      <c r="E112" s="15">
        <f>E28-'[1]Of e D a Pr Bas Set x Set'!F31</f>
        <v>0.38878422464750884</v>
      </c>
      <c r="F112" s="15">
        <f>F28-'[1]Of e D a Pr Bas Set x Set'!G31</f>
        <v>0</v>
      </c>
      <c r="G112" s="15">
        <f>G28-'[1]Of e D a Pr Bas Set x Set'!H31</f>
        <v>0</v>
      </c>
      <c r="H112" s="15">
        <f>H28-'[1]Of e D a Pr Bas Set x Set'!I31</f>
        <v>0</v>
      </c>
      <c r="I112" s="15">
        <f>I28-'[1]Of e D a Pr Bas Set x Set'!J31</f>
        <v>0</v>
      </c>
      <c r="J112" s="15">
        <f>J28-'[1]Of e D a Pr Bas Set x Set'!K31</f>
        <v>0</v>
      </c>
      <c r="K112" s="15">
        <f>K28-'[1]Of e D a Pr Bas Set x Set'!L31</f>
        <v>0</v>
      </c>
      <c r="L112" s="15">
        <f>L28-'[1]Of e D a Pr Bas Set x Set'!M31</f>
        <v>0</v>
      </c>
      <c r="M112" s="15">
        <f>M28-'[1]Of e D a Pr Bas Set x Set'!N31</f>
        <v>0</v>
      </c>
      <c r="N112" s="15">
        <f>N28-'[1]Of e D a Pr Bas Set x Set'!O31</f>
        <v>0</v>
      </c>
      <c r="O112" s="15">
        <f>O28-'[1]Of e D a Pr Bas Set x Set'!P31</f>
        <v>0</v>
      </c>
      <c r="P112" s="15">
        <f>P28-'[1]Of e D a Pr Bas Set x Set'!Q31</f>
        <v>0</v>
      </c>
      <c r="Q112" s="15">
        <f>Q28-'[1]Of e D a Pr Bas Set x Set'!R31</f>
        <v>0</v>
      </c>
      <c r="R112" s="15">
        <f>R28-'[1]Of e D a Pr Bas Set x Set'!S31</f>
        <v>0</v>
      </c>
      <c r="S112" s="15">
        <f>S28-'[1]Of e D a Pr Bas Set x Set'!T31</f>
        <v>0</v>
      </c>
      <c r="T112" s="15">
        <f>T28-'[1]Of e D a Pr Bas Set x Set'!U31</f>
        <v>0</v>
      </c>
      <c r="U112" s="15">
        <f>U28-'[1]Of e D a Pr Bas Set x Set'!V31</f>
        <v>0</v>
      </c>
      <c r="V112" s="15">
        <f>V28-'[1]Of e D a Pr Bas Set x Set'!W31</f>
        <v>0</v>
      </c>
      <c r="W112" s="15">
        <f>W28-'[1]Of e D a Pr Bas Set x Set'!X31</f>
        <v>4.1626294874443914E-3</v>
      </c>
      <c r="X112" s="15">
        <f>X28-'[1]Of e D a Pr Bas Set x Set'!Y31</f>
        <v>0</v>
      </c>
      <c r="Y112" s="15">
        <f>Y28-'[1]Of e D a Pr Bas Set x Set'!Z31</f>
        <v>0</v>
      </c>
      <c r="Z112" s="15">
        <f>Z28-'[1]Of e D a Pr Bas Set x Set'!AA31</f>
        <v>6.9199151086337451E-2</v>
      </c>
      <c r="AA112" s="15">
        <f>AA28-'[1]Of e D a Pr Bas Set x Set'!AB31</f>
        <v>0.93036682824845229</v>
      </c>
      <c r="AB112" s="15">
        <f>AB28-'[1]Of e D a Pr Bas Set x Set'!AC31</f>
        <v>4.900469302485444E-3</v>
      </c>
      <c r="AC112" s="15">
        <f>AC28-'[1]Of e D a Pr Bas Set x Set'!AD31</f>
        <v>0</v>
      </c>
      <c r="AD112" s="15">
        <f>AD28-'[1]Of e D a Pr Bas Set x Set'!AE31</f>
        <v>0</v>
      </c>
      <c r="AE112" s="15">
        <f>AE28-'[1]Of e D a Pr Bas Set x Set'!AF31</f>
        <v>0</v>
      </c>
      <c r="AF112" s="15">
        <f>AF28-'[1]Of e D a Pr Bas Set x Set'!AG31</f>
        <v>0</v>
      </c>
      <c r="AG112" s="15">
        <f>AG28-'[1]Of e D a Pr Bas Set x Set'!AH31</f>
        <v>0</v>
      </c>
      <c r="AH112" s="15">
        <f>AH28-'[1]Of e D a Pr Bas Set x Set'!AI31</f>
        <v>0</v>
      </c>
      <c r="AI112" s="15">
        <f>AI28-'[1]Of e D a Pr Bas Set x Set'!AJ31</f>
        <v>0</v>
      </c>
      <c r="AJ112" s="15">
        <f>AJ28-'[1]Of e D a Pr Bas Set x Set'!AK31</f>
        <v>0</v>
      </c>
      <c r="AK112" s="15">
        <f>AK28-'[1]Of e D a Pr Bas Set x Set'!AL31</f>
        <v>0</v>
      </c>
      <c r="AL112" s="15">
        <f>AL28-'[1]Of e D a Pr Bas Set x Set'!AM31</f>
        <v>0</v>
      </c>
      <c r="AM112" s="15">
        <f>AM28-'[1]Of e D a Pr Bas Set x Set'!AN31</f>
        <v>0</v>
      </c>
      <c r="AN112" s="15">
        <f>AN28-'[1]Of e D a Pr Bas Set x Set'!AO31</f>
        <v>0</v>
      </c>
      <c r="AO112" s="15">
        <f>AO28-'[1]Of e D a Pr Bas Set x Set'!AP31</f>
        <v>0</v>
      </c>
      <c r="AP112" s="15">
        <f>AP28-'[1]Of e D a Pr Bas Set x Set'!AQ31</f>
        <v>0</v>
      </c>
      <c r="AQ112" s="15">
        <f>AQ28-'[1]Of e D a Pr Bas Set x Set'!AR31</f>
        <v>0.18469403416838759</v>
      </c>
      <c r="AR112" s="15">
        <f>AR28-'[1]Of e D a Pr Bas Set x Set'!AS31</f>
        <v>0</v>
      </c>
      <c r="AS112" s="15">
        <f>AS28-'[1]Of e D a Pr Bas Set x Set'!AT31</f>
        <v>0</v>
      </c>
      <c r="AT112" s="15">
        <f>AT28-'[1]Of e D a Pr Bas Set x Set'!AU31</f>
        <v>0</v>
      </c>
      <c r="AU112" s="15">
        <f>AU28-'[1]Of e D a Pr Bas Set x Set'!AV31</f>
        <v>0</v>
      </c>
      <c r="AV112" s="15">
        <f>AV28-'[1]Of e D a Pr Bas Set x Set'!AW31</f>
        <v>0</v>
      </c>
      <c r="AW112" s="15">
        <f>AW28-'[1]Of e D a Pr Bas Set x Set'!AX31</f>
        <v>0</v>
      </c>
      <c r="AX112" s="15">
        <f>AX28-'[1]Of e D a Pr Bas Set x Set'!AY31</f>
        <v>0</v>
      </c>
      <c r="AY112" s="15">
        <f>AY28-'[1]Of e D a Pr Bas Set x Set'!AZ31</f>
        <v>0</v>
      </c>
      <c r="AZ112" s="15">
        <f>AZ28-'[1]Of e D a Pr Bas Set x Set'!BA31</f>
        <v>0</v>
      </c>
      <c r="BA112" s="15">
        <f>BA28-'[1]Of e D a Pr Bas Set x Set'!BB31</f>
        <v>0</v>
      </c>
      <c r="BB112" s="15">
        <f>BB28-'[1]Of e D a Pr Bas Set x Set'!BC31</f>
        <v>0</v>
      </c>
      <c r="BC112" s="15">
        <f>BC28-'[1]Of e D a Pr Bas Set x Set'!BD31</f>
        <v>0</v>
      </c>
      <c r="BD112" s="15">
        <f>BD28-'[1]Of e D a Pr Bas Set x Set'!BE31</f>
        <v>0</v>
      </c>
      <c r="BE112" s="15">
        <f>BE28-'[1]Of e D a Pr Bas Set x Set'!BF31</f>
        <v>0</v>
      </c>
      <c r="BF112" s="15">
        <f>BF28-'[1]Of e D a Pr Bas Set x Set'!BG31</f>
        <v>3.2435887917836226</v>
      </c>
      <c r="BG112" s="15">
        <f>BG28-'[1]Of e D a Pr Bas Set x Set'!BH31</f>
        <v>-0.13689261288283916</v>
      </c>
      <c r="BH112" s="15">
        <f>BH28-'[1]Of e D a Pr Bas Set x Set'!BI31</f>
        <v>3.3804814046661704</v>
      </c>
      <c r="BI112" s="15">
        <f>BI28-'[1]Of e D a Pr Bas Set x Set'!BJ31</f>
        <v>0.31783550932368598</v>
      </c>
      <c r="BJ112" s="15">
        <f>BJ28-'[1]Of e D a Pr Bas Set x Set'!BK31</f>
        <v>0</v>
      </c>
      <c r="BK112" s="15">
        <f>BK28-'[1]Of e D a Pr Bas Set x Set'!BL31</f>
        <v>0</v>
      </c>
      <c r="BL112" s="15">
        <f>BL28-'[1]Of e D a Pr Bas Set x Set'!BM31</f>
        <v>0</v>
      </c>
      <c r="BM112" s="15">
        <f>BM28-'[1]Of e D a Pr Bas Set x Set'!BN31</f>
        <v>0</v>
      </c>
      <c r="BN112" s="15">
        <f>BN28-'[1]Of e D a Pr Bas Set x Set'!BO31</f>
        <v>0</v>
      </c>
      <c r="BO112" s="15">
        <f>BO28-'[1]Of e D a Pr Bas Set x Set'!BP31</f>
        <v>0.31783550932368598</v>
      </c>
      <c r="BP112" s="15">
        <f>BP28-'[1]Of e D a Pr Bas Set x Set'!BQ31</f>
        <v>3.5614243011077633</v>
      </c>
    </row>
    <row r="113" spans="1:68">
      <c r="A113" s="66">
        <v>25</v>
      </c>
      <c r="B113" s="13" t="s">
        <v>26</v>
      </c>
      <c r="C113" s="15">
        <f>C29-'[1]Of e D a Pr Bas Set x Set'!D32</f>
        <v>0.12389473230720682</v>
      </c>
      <c r="D113" s="15">
        <f>D29-'[1]Of e D a Pr Bas Set x Set'!E32</f>
        <v>0</v>
      </c>
      <c r="E113" s="15">
        <f>E29-'[1]Of e D a Pr Bas Set x Set'!F32</f>
        <v>0.33651071545119748</v>
      </c>
      <c r="F113" s="15">
        <f>F29-'[1]Of e D a Pr Bas Set x Set'!G32</f>
        <v>4.1349658962243296E-2</v>
      </c>
      <c r="G113" s="15">
        <f>G29-'[1]Of e D a Pr Bas Set x Set'!H32</f>
        <v>2.0810354342534865E-2</v>
      </c>
      <c r="H113" s="15">
        <f>H29-'[1]Of e D a Pr Bas Set x Set'!I32</f>
        <v>0.48768602689949603</v>
      </c>
      <c r="I113" s="15">
        <f>I29-'[1]Of e D a Pr Bas Set x Set'!J32</f>
        <v>0</v>
      </c>
      <c r="J113" s="15">
        <f>J29-'[1]Of e D a Pr Bas Set x Set'!K32</f>
        <v>0</v>
      </c>
      <c r="K113" s="15">
        <f>K29-'[1]Of e D a Pr Bas Set x Set'!L32</f>
        <v>0</v>
      </c>
      <c r="L113" s="15">
        <f>L29-'[1]Of e D a Pr Bas Set x Set'!M32</f>
        <v>6.5474548902173524E-2</v>
      </c>
      <c r="M113" s="15">
        <f>M29-'[1]Of e D a Pr Bas Set x Set'!N32</f>
        <v>4.766548253906322E-3</v>
      </c>
      <c r="N113" s="15">
        <f>N29-'[1]Of e D a Pr Bas Set x Set'!O32</f>
        <v>4.5664605127470281E-2</v>
      </c>
      <c r="O113" s="15">
        <f>O29-'[1]Of e D a Pr Bas Set x Set'!P32</f>
        <v>3.2778616117603576E-3</v>
      </c>
      <c r="P113" s="15">
        <f>P29-'[1]Of e D a Pr Bas Set x Set'!Q32</f>
        <v>0</v>
      </c>
      <c r="Q113" s="15">
        <f>Q29-'[1]Of e D a Pr Bas Set x Set'!R32</f>
        <v>1.9810523094196952E-2</v>
      </c>
      <c r="R113" s="15">
        <f>R29-'[1]Of e D a Pr Bas Set x Set'!S32</f>
        <v>0.29456315787999188</v>
      </c>
      <c r="S113" s="15">
        <f>S29-'[1]Of e D a Pr Bas Set x Set'!T32</f>
        <v>1.5412194739836238E-2</v>
      </c>
      <c r="T113" s="15">
        <f>T29-'[1]Of e D a Pr Bas Set x Set'!U32</f>
        <v>6.9056089212551797E-2</v>
      </c>
      <c r="U113" s="15">
        <f>U29-'[1]Of e D a Pr Bas Set x Set'!V32</f>
        <v>0.11162492148054071</v>
      </c>
      <c r="V113" s="15">
        <f>V29-'[1]Of e D a Pr Bas Set x Set'!W32</f>
        <v>4.7901559368568769E-2</v>
      </c>
      <c r="W113" s="15">
        <f>W29-'[1]Of e D a Pr Bas Set x Set'!X32</f>
        <v>4.023875171196778E-2</v>
      </c>
      <c r="X113" s="15">
        <f>X29-'[1]Of e D a Pr Bas Set x Set'!Y32</f>
        <v>8.4910453028740562E-2</v>
      </c>
      <c r="Y113" s="15">
        <f>Y29-'[1]Of e D a Pr Bas Set x Set'!Z32</f>
        <v>9.8479439426153448E-3</v>
      </c>
      <c r="Z113" s="15">
        <f>Z29-'[1]Of e D a Pr Bas Set x Set'!AA32</f>
        <v>4.1459836211203083E-2</v>
      </c>
      <c r="AA113" s="15">
        <f>AA29-'[1]Of e D a Pr Bas Set x Set'!AB32</f>
        <v>0.8288447150682714</v>
      </c>
      <c r="AB113" s="15">
        <f>AB29-'[1]Of e D a Pr Bas Set x Set'!AC32</f>
        <v>0.91802124933235518</v>
      </c>
      <c r="AC113" s="15">
        <f>AC29-'[1]Of e D a Pr Bas Set x Set'!AD32</f>
        <v>0.22943771777812572</v>
      </c>
      <c r="AD113" s="15">
        <f>AD29-'[1]Of e D a Pr Bas Set x Set'!AE32</f>
        <v>8.9137604228525902E-2</v>
      </c>
      <c r="AE113" s="15">
        <f>AE29-'[1]Of e D a Pr Bas Set x Set'!AF32</f>
        <v>8.2052812130001485E-2</v>
      </c>
      <c r="AF113" s="15">
        <f>AF29-'[1]Of e D a Pr Bas Set x Set'!AG32</f>
        <v>8.1752348238467221E-2</v>
      </c>
      <c r="AG113" s="15">
        <f>AG29-'[1]Of e D a Pr Bas Set x Set'!AH32</f>
        <v>0</v>
      </c>
      <c r="AH113" s="15">
        <f>AH29-'[1]Of e D a Pr Bas Set x Set'!AI32</f>
        <v>0.21171100808930987</v>
      </c>
      <c r="AI113" s="15">
        <f>AI29-'[1]Of e D a Pr Bas Set x Set'!AJ32</f>
        <v>0.10650953496829629</v>
      </c>
      <c r="AJ113" s="15">
        <f>AJ29-'[1]Of e D a Pr Bas Set x Set'!AK32</f>
        <v>1.624843476197313E-2</v>
      </c>
      <c r="AK113" s="15">
        <f>AK29-'[1]Of e D a Pr Bas Set x Set'!AL32</f>
        <v>0.31929780898167337</v>
      </c>
      <c r="AL113" s="15">
        <f>AL29-'[1]Of e D a Pr Bas Set x Set'!AM32</f>
        <v>2.0692463725126231E-2</v>
      </c>
      <c r="AM113" s="15">
        <f>AM29-'[1]Of e D a Pr Bas Set x Set'!AN32</f>
        <v>0.58777539053215833</v>
      </c>
      <c r="AN113" s="15">
        <f>AN29-'[1]Of e D a Pr Bas Set x Set'!AO32</f>
        <v>2.9002363253798791E-2</v>
      </c>
      <c r="AO113" s="15">
        <f>AO29-'[1]Of e D a Pr Bas Set x Set'!AP32</f>
        <v>0.25104398847872744</v>
      </c>
      <c r="AP113" s="15">
        <f>AP29-'[1]Of e D a Pr Bas Set x Set'!AQ32</f>
        <v>1.363170250687773E-2</v>
      </c>
      <c r="AQ113" s="15">
        <f>AQ29-'[1]Of e D a Pr Bas Set x Set'!AR32</f>
        <v>0.60928585441433825</v>
      </c>
      <c r="AR113" s="15">
        <f>AR29-'[1]Of e D a Pr Bas Set x Set'!AS32</f>
        <v>5.4615593424443887E-2</v>
      </c>
      <c r="AS113" s="15">
        <f>AS29-'[1]Of e D a Pr Bas Set x Set'!AT32</f>
        <v>0</v>
      </c>
      <c r="AT113" s="15">
        <f>AT29-'[1]Of e D a Pr Bas Set x Set'!AU32</f>
        <v>0</v>
      </c>
      <c r="AU113" s="15">
        <f>AU29-'[1]Of e D a Pr Bas Set x Set'!AV32</f>
        <v>0</v>
      </c>
      <c r="AV113" s="15">
        <f>AV29-'[1]Of e D a Pr Bas Set x Set'!AW32</f>
        <v>0</v>
      </c>
      <c r="AW113" s="15">
        <f>AW29-'[1]Of e D a Pr Bas Set x Set'!AX32</f>
        <v>0</v>
      </c>
      <c r="AX113" s="15">
        <f>AX29-'[1]Of e D a Pr Bas Set x Set'!AY32</f>
        <v>0</v>
      </c>
      <c r="AY113" s="15">
        <f>AY29-'[1]Of e D a Pr Bas Set x Set'!AZ32</f>
        <v>0</v>
      </c>
      <c r="AZ113" s="15">
        <f>AZ29-'[1]Of e D a Pr Bas Set x Set'!BA32</f>
        <v>0</v>
      </c>
      <c r="BA113" s="15">
        <f>BA29-'[1]Of e D a Pr Bas Set x Set'!BB32</f>
        <v>9.8437509158202374E-3</v>
      </c>
      <c r="BB113" s="15">
        <f>BB29-'[1]Of e D a Pr Bas Set x Set'!BC32</f>
        <v>3.3926724878483583E-2</v>
      </c>
      <c r="BC113" s="15">
        <f>BC29-'[1]Of e D a Pr Bas Set x Set'!BD32</f>
        <v>2.0704139092941887E-5</v>
      </c>
      <c r="BD113" s="15">
        <f>BD29-'[1]Of e D a Pr Bas Set x Set'!BE32</f>
        <v>1.0155797269817413E-5</v>
      </c>
      <c r="BE113" s="15">
        <f>BE29-'[1]Of e D a Pr Bas Set x Set'!BF32</f>
        <v>1.79213297633396E-3</v>
      </c>
      <c r="BF113" s="15">
        <f>BF29-'[1]Of e D a Pr Bas Set x Set'!BG32</f>
        <v>11.747690861586307</v>
      </c>
      <c r="BG113" s="15">
        <f>BG29-'[1]Of e D a Pr Bas Set x Set'!BH32</f>
        <v>-1.7103327776530932</v>
      </c>
      <c r="BH113" s="15">
        <f>BH29-'[1]Of e D a Pr Bas Set x Set'!BI32</f>
        <v>13.4580236392394</v>
      </c>
      <c r="BI113" s="15">
        <f>BI29-'[1]Of e D a Pr Bas Set x Set'!BJ32</f>
        <v>12.957197122816979</v>
      </c>
      <c r="BJ113" s="15">
        <f>BJ29-'[1]Of e D a Pr Bas Set x Set'!BK32</f>
        <v>0</v>
      </c>
      <c r="BK113" s="15">
        <f>BK29-'[1]Of e D a Pr Bas Set x Set'!BL32</f>
        <v>0</v>
      </c>
      <c r="BL113" s="15">
        <f>BL29-'[1]Of e D a Pr Bas Set x Set'!BM32</f>
        <v>0</v>
      </c>
      <c r="BM113" s="15">
        <f>BM29-'[1]Of e D a Pr Bas Set x Set'!BN32</f>
        <v>0</v>
      </c>
      <c r="BN113" s="15">
        <f>BN29-'[1]Of e D a Pr Bas Set x Set'!BO32</f>
        <v>0</v>
      </c>
      <c r="BO113" s="15">
        <f>BO29-'[1]Of e D a Pr Bas Set x Set'!BP32</f>
        <v>12.957197122816979</v>
      </c>
      <c r="BP113" s="15">
        <f>BP29-'[1]Of e D a Pr Bas Set x Set'!BQ32</f>
        <v>24.704887984404195</v>
      </c>
    </row>
    <row r="114" spans="1:68">
      <c r="A114" s="66">
        <v>26</v>
      </c>
      <c r="B114" s="13" t="s">
        <v>151</v>
      </c>
      <c r="C114" s="15">
        <f>C30-'[1]Of e D a Pr Bas Set x Set'!D33</f>
        <v>0</v>
      </c>
      <c r="D114" s="15">
        <f>D30-'[1]Of e D a Pr Bas Set x Set'!E33</f>
        <v>0</v>
      </c>
      <c r="E114" s="15">
        <f>E30-'[1]Of e D a Pr Bas Set x Set'!F33</f>
        <v>0.15246440182255583</v>
      </c>
      <c r="F114" s="15">
        <f>F30-'[1]Of e D a Pr Bas Set x Set'!G33</f>
        <v>2.584353685140206E-3</v>
      </c>
      <c r="G114" s="15">
        <f>G30-'[1]Of e D a Pr Bas Set x Set'!H33</f>
        <v>6.083026653971757E-2</v>
      </c>
      <c r="H114" s="15">
        <f>H30-'[1]Of e D a Pr Bas Set x Set'!I33</f>
        <v>0.10778014074111297</v>
      </c>
      <c r="I114" s="15">
        <f>I30-'[1]Of e D a Pr Bas Set x Set'!J33</f>
        <v>0</v>
      </c>
      <c r="J114" s="15">
        <f>J30-'[1]Of e D a Pr Bas Set x Set'!K33</f>
        <v>0</v>
      </c>
      <c r="K114" s="15">
        <f>K30-'[1]Of e D a Pr Bas Set x Set'!L33</f>
        <v>0</v>
      </c>
      <c r="L114" s="15">
        <f>L30-'[1]Of e D a Pr Bas Set x Set'!M33</f>
        <v>0</v>
      </c>
      <c r="M114" s="15">
        <f>M30-'[1]Of e D a Pr Bas Set x Set'!N33</f>
        <v>7.7853621480471702E-2</v>
      </c>
      <c r="N114" s="15">
        <f>N30-'[1]Of e D a Pr Bas Set x Set'!O33</f>
        <v>1.0872525030348967E-2</v>
      </c>
      <c r="O114" s="15">
        <f>O30-'[1]Of e D a Pr Bas Set x Set'!P33</f>
        <v>5.0988958405149276E-3</v>
      </c>
      <c r="P114" s="15">
        <f>P30-'[1]Of e D a Pr Bas Set x Set'!Q33</f>
        <v>0</v>
      </c>
      <c r="Q114" s="15">
        <f>Q30-'[1]Of e D a Pr Bas Set x Set'!R33</f>
        <v>0</v>
      </c>
      <c r="R114" s="15">
        <f>R30-'[1]Of e D a Pr Bas Set x Set'!S33</f>
        <v>1.4667045205641216E-2</v>
      </c>
      <c r="S114" s="15">
        <f>S30-'[1]Of e D a Pr Bas Set x Set'!T33</f>
        <v>0</v>
      </c>
      <c r="T114" s="15">
        <f>T30-'[1]Of e D a Pr Bas Set x Set'!U33</f>
        <v>3.9586293179176835E-3</v>
      </c>
      <c r="U114" s="15">
        <f>U30-'[1]Of e D a Pr Bas Set x Set'!V33</f>
        <v>0</v>
      </c>
      <c r="V114" s="15">
        <f>V30-'[1]Of e D a Pr Bas Set x Set'!W33</f>
        <v>0</v>
      </c>
      <c r="W114" s="15">
        <f>W30-'[1]Of e D a Pr Bas Set x Set'!X33</f>
        <v>4.6251438749389528E-4</v>
      </c>
      <c r="X114" s="15">
        <f>X30-'[1]Of e D a Pr Bas Set x Set'!Y33</f>
        <v>5.5862140150484407E-3</v>
      </c>
      <c r="Y114" s="15">
        <f>Y30-'[1]Of e D a Pr Bas Set x Set'!Z33</f>
        <v>0.49060666186846902</v>
      </c>
      <c r="Z114" s="15">
        <f>Z30-'[1]Of e D a Pr Bas Set x Set'!AA33</f>
        <v>5.4583813141391602E-2</v>
      </c>
      <c r="AA114" s="15">
        <f>AA30-'[1]Of e D a Pr Bas Set x Set'!AB33</f>
        <v>0.12273568906860532</v>
      </c>
      <c r="AB114" s="15">
        <f>AB30-'[1]Of e D a Pr Bas Set x Set'!AC33</f>
        <v>13.767051760449249</v>
      </c>
      <c r="AC114" s="15">
        <f>AC30-'[1]Of e D a Pr Bas Set x Set'!AD33</f>
        <v>1.3064252139158725</v>
      </c>
      <c r="AD114" s="15">
        <f>AD30-'[1]Of e D a Pr Bas Set x Set'!AE33</f>
        <v>7.1350600475634565</v>
      </c>
      <c r="AE114" s="15">
        <f>AE30-'[1]Of e D a Pr Bas Set x Set'!AF33</f>
        <v>9.0460561320978741</v>
      </c>
      <c r="AF114" s="15">
        <f>AF30-'[1]Of e D a Pr Bas Set x Set'!AG33</f>
        <v>0.66466362291794212</v>
      </c>
      <c r="AG114" s="15">
        <f>AG30-'[1]Of e D a Pr Bas Set x Set'!AH33</f>
        <v>1.2412708802372663E-2</v>
      </c>
      <c r="AH114" s="15">
        <f>AH30-'[1]Of e D a Pr Bas Set x Set'!AI33</f>
        <v>1.8568415021409237</v>
      </c>
      <c r="AI114" s="15">
        <f>AI30-'[1]Of e D a Pr Bas Set x Set'!AJ33</f>
        <v>0.23611752330322133</v>
      </c>
      <c r="AJ114" s="15">
        <f>AJ30-'[1]Of e D a Pr Bas Set x Set'!AK33</f>
        <v>0.13680133783469728</v>
      </c>
      <c r="AK114" s="15">
        <f>AK30-'[1]Of e D a Pr Bas Set x Set'!AL33</f>
        <v>3.3121329573082221</v>
      </c>
      <c r="AL114" s="15">
        <f>AL30-'[1]Of e D a Pr Bas Set x Set'!AM33</f>
        <v>1.1152148870805831</v>
      </c>
      <c r="AM114" s="15">
        <f>AM30-'[1]Of e D a Pr Bas Set x Set'!AN33</f>
        <v>9.7051868321559596</v>
      </c>
      <c r="AN114" s="15">
        <f>AN30-'[1]Of e D a Pr Bas Set x Set'!AO33</f>
        <v>3.8012430771311756</v>
      </c>
      <c r="AO114" s="15">
        <f>AO30-'[1]Of e D a Pr Bas Set x Set'!AP33</f>
        <v>0.41161433175886941</v>
      </c>
      <c r="AP114" s="15">
        <f>AP30-'[1]Of e D a Pr Bas Set x Set'!AQ33</f>
        <v>0</v>
      </c>
      <c r="AQ114" s="15">
        <f>AQ30-'[1]Of e D a Pr Bas Set x Set'!AR33</f>
        <v>0.13535142134969647</v>
      </c>
      <c r="AR114" s="15">
        <f>AR30-'[1]Of e D a Pr Bas Set x Set'!AS33</f>
        <v>0</v>
      </c>
      <c r="AS114" s="15">
        <f>AS30-'[1]Of e D a Pr Bas Set x Set'!AT33</f>
        <v>0</v>
      </c>
      <c r="AT114" s="15">
        <f>AT30-'[1]Of e D a Pr Bas Set x Set'!AU33</f>
        <v>0</v>
      </c>
      <c r="AU114" s="15">
        <f>AU30-'[1]Of e D a Pr Bas Set x Set'!AV33</f>
        <v>0</v>
      </c>
      <c r="AV114" s="15">
        <f>AV30-'[1]Of e D a Pr Bas Set x Set'!AW33</f>
        <v>0</v>
      </c>
      <c r="AW114" s="15">
        <f>AW30-'[1]Of e D a Pr Bas Set x Set'!AX33</f>
        <v>0</v>
      </c>
      <c r="AX114" s="15">
        <f>AX30-'[1]Of e D a Pr Bas Set x Set'!AY33</f>
        <v>0</v>
      </c>
      <c r="AY114" s="15">
        <f>AY30-'[1]Of e D a Pr Bas Set x Set'!AZ33</f>
        <v>0</v>
      </c>
      <c r="AZ114" s="15">
        <f>AZ30-'[1]Of e D a Pr Bas Set x Set'!BA33</f>
        <v>0</v>
      </c>
      <c r="BA114" s="15">
        <f>BA30-'[1]Of e D a Pr Bas Set x Set'!BB33</f>
        <v>0</v>
      </c>
      <c r="BB114" s="15">
        <f>BB30-'[1]Of e D a Pr Bas Set x Set'!BC33</f>
        <v>0</v>
      </c>
      <c r="BC114" s="15">
        <f>BC30-'[1]Of e D a Pr Bas Set x Set'!BD33</f>
        <v>0</v>
      </c>
      <c r="BD114" s="15">
        <f>BD30-'[1]Of e D a Pr Bas Set x Set'!BE33</f>
        <v>0</v>
      </c>
      <c r="BE114" s="15">
        <f>BE30-'[1]Of e D a Pr Bas Set x Set'!BF33</f>
        <v>0</v>
      </c>
      <c r="BF114" s="15">
        <f>BF30-'[1]Of e D a Pr Bas Set x Set'!BG33</f>
        <v>27.642596710429643</v>
      </c>
      <c r="BG114" s="15">
        <f>BG30-'[1]Of e D a Pr Bas Set x Set'!BH33</f>
        <v>-1.1138627787154292</v>
      </c>
      <c r="BH114" s="15">
        <f>BH30-'[1]Of e D a Pr Bas Set x Set'!BI33</f>
        <v>28.756459489144618</v>
      </c>
      <c r="BI114" s="15">
        <f>BI30-'[1]Of e D a Pr Bas Set x Set'!BJ33</f>
        <v>64.681069038193527</v>
      </c>
      <c r="BJ114" s="15">
        <f>BJ30-'[1]Of e D a Pr Bas Set x Set'!BK33</f>
        <v>0</v>
      </c>
      <c r="BK114" s="15">
        <f>BK30-'[1]Of e D a Pr Bas Set x Set'!BL33</f>
        <v>0</v>
      </c>
      <c r="BL114" s="15">
        <f>BL30-'[1]Of e D a Pr Bas Set x Set'!BM33</f>
        <v>0</v>
      </c>
      <c r="BM114" s="15">
        <f>BM30-'[1]Of e D a Pr Bas Set x Set'!BN33</f>
        <v>0</v>
      </c>
      <c r="BN114" s="15">
        <f>BN30-'[1]Of e D a Pr Bas Set x Set'!BO33</f>
        <v>0</v>
      </c>
      <c r="BO114" s="15">
        <f>BO30-'[1]Of e D a Pr Bas Set x Set'!BP33</f>
        <v>64.677983256548032</v>
      </c>
      <c r="BP114" s="15">
        <f>BP30-'[1]Of e D a Pr Bas Set x Set'!BQ33</f>
        <v>92.320579966981313</v>
      </c>
    </row>
    <row r="115" spans="1:68">
      <c r="A115" s="66">
        <v>27</v>
      </c>
      <c r="B115" s="13" t="s">
        <v>153</v>
      </c>
      <c r="C115" s="15">
        <f>C31-'[1]Of e D a Pr Bas Set x Set'!D34</f>
        <v>0</v>
      </c>
      <c r="D115" s="15">
        <f>D31-'[1]Of e D a Pr Bas Set x Set'!E34</f>
        <v>0</v>
      </c>
      <c r="E115" s="15">
        <f>E31-'[1]Of e D a Pr Bas Set x Set'!F34</f>
        <v>0.25156626300719154</v>
      </c>
      <c r="F115" s="15">
        <f>F31-'[1]Of e D a Pr Bas Set x Set'!G34</f>
        <v>0</v>
      </c>
      <c r="G115" s="15">
        <f>G31-'[1]Of e D a Pr Bas Set x Set'!H34</f>
        <v>0.1136565506400018</v>
      </c>
      <c r="H115" s="15">
        <f>H31-'[1]Of e D a Pr Bas Set x Set'!I34</f>
        <v>7.7968612451016384E-2</v>
      </c>
      <c r="I115" s="15">
        <f>I31-'[1]Of e D a Pr Bas Set x Set'!J34</f>
        <v>0</v>
      </c>
      <c r="J115" s="15">
        <f>J31-'[1]Of e D a Pr Bas Set x Set'!K34</f>
        <v>0</v>
      </c>
      <c r="K115" s="15">
        <f>K31-'[1]Of e D a Pr Bas Set x Set'!L34</f>
        <v>0</v>
      </c>
      <c r="L115" s="15">
        <f>L31-'[1]Of e D a Pr Bas Set x Set'!M34</f>
        <v>4.3649699268115683E-3</v>
      </c>
      <c r="M115" s="15">
        <f>M31-'[1]Of e D a Pr Bas Set x Set'!N34</f>
        <v>1.1121945925781418E-2</v>
      </c>
      <c r="N115" s="15">
        <f>N31-'[1]Of e D a Pr Bas Set x Set'!O34</f>
        <v>0.17504765298863845</v>
      </c>
      <c r="O115" s="15">
        <f>O31-'[1]Of e D a Pr Bas Set x Set'!P34</f>
        <v>3.2778616117596471E-2</v>
      </c>
      <c r="P115" s="15">
        <f>P31-'[1]Of e D a Pr Bas Set x Set'!Q34</f>
        <v>0</v>
      </c>
      <c r="Q115" s="15">
        <f>Q31-'[1]Of e D a Pr Bas Set x Set'!R34</f>
        <v>0</v>
      </c>
      <c r="R115" s="15">
        <f>R31-'[1]Of e D a Pr Bas Set x Set'!S34</f>
        <v>2.5667329109872128E-2</v>
      </c>
      <c r="S115" s="15">
        <f>S31-'[1]Of e D a Pr Bas Set x Set'!T34</f>
        <v>0</v>
      </c>
      <c r="T115" s="15">
        <f>T31-'[1]Of e D a Pr Bas Set x Set'!U34</f>
        <v>4.8383247219021541E-3</v>
      </c>
      <c r="U115" s="15">
        <f>U31-'[1]Of e D a Pr Bas Set x Set'!V34</f>
        <v>0</v>
      </c>
      <c r="V115" s="15">
        <f>V31-'[1]Of e D a Pr Bas Set x Set'!W34</f>
        <v>3.1308208737623744E-4</v>
      </c>
      <c r="W115" s="15">
        <f>W31-'[1]Of e D a Pr Bas Set x Set'!X34</f>
        <v>1.2487888462334951E-2</v>
      </c>
      <c r="X115" s="15">
        <f>X31-'[1]Of e D a Pr Bas Set x Set'!Y34</f>
        <v>1.4524156439126301E-2</v>
      </c>
      <c r="Y115" s="15">
        <f>Y31-'[1]Of e D a Pr Bas Set x Set'!Z34</f>
        <v>6.1773466549141176E-2</v>
      </c>
      <c r="Z115" s="15">
        <f>Z31-'[1]Of e D a Pr Bas Set x Set'!AA34</f>
        <v>1.1632615915374345E-2</v>
      </c>
      <c r="AA115" s="15">
        <f>AA31-'[1]Of e D a Pr Bas Set x Set'!AB34</f>
        <v>8.1823792712413024E-2</v>
      </c>
      <c r="AB115" s="15">
        <f>AB31-'[1]Of e D a Pr Bas Set x Set'!AC34</f>
        <v>3.5283378977896973</v>
      </c>
      <c r="AC115" s="15">
        <f>AC31-'[1]Of e D a Pr Bas Set x Set'!AD34</f>
        <v>1.6403084599363638</v>
      </c>
      <c r="AD115" s="15">
        <f>AD31-'[1]Of e D a Pr Bas Set x Set'!AE34</f>
        <v>2.1368714759146314</v>
      </c>
      <c r="AE115" s="15">
        <f>AE31-'[1]Of e D a Pr Bas Set x Set'!AF34</f>
        <v>3.4174463441681837</v>
      </c>
      <c r="AF115" s="15">
        <f>AF31-'[1]Of e D a Pr Bas Set x Set'!AG34</f>
        <v>3.1082924069835371E-2</v>
      </c>
      <c r="AG115" s="15">
        <f>AG31-'[1]Of e D a Pr Bas Set x Set'!AH34</f>
        <v>3.1031772005940539E-4</v>
      </c>
      <c r="AH115" s="15">
        <f>AH31-'[1]Of e D a Pr Bas Set x Set'!AI34</f>
        <v>0.10294204980489496</v>
      </c>
      <c r="AI115" s="15">
        <f>AI31-'[1]Of e D a Pr Bas Set x Set'!AJ34</f>
        <v>0.2341926521893356</v>
      </c>
      <c r="AJ115" s="15">
        <f>AJ31-'[1]Of e D a Pr Bas Set x Set'!AK34</f>
        <v>3.0924440353430782E-2</v>
      </c>
      <c r="AK115" s="15">
        <f>AK31-'[1]Of e D a Pr Bas Set x Set'!AL34</f>
        <v>0.17500871162843623</v>
      </c>
      <c r="AL115" s="15">
        <f>AL31-'[1]Of e D a Pr Bas Set x Set'!AM34</f>
        <v>0.11762032012177315</v>
      </c>
      <c r="AM115" s="15">
        <f>AM31-'[1]Of e D a Pr Bas Set x Set'!AN34</f>
        <v>0.75069820667113163</v>
      </c>
      <c r="AN115" s="15">
        <f>AN31-'[1]Of e D a Pr Bas Set x Set'!AO34</f>
        <v>0.68058879102244418</v>
      </c>
      <c r="AO115" s="15">
        <f>AO31-'[1]Of e D a Pr Bas Set x Set'!AP34</f>
        <v>0.13856324039403489</v>
      </c>
      <c r="AP115" s="15">
        <f>AP31-'[1]Of e D a Pr Bas Set x Set'!AQ34</f>
        <v>6.411948956939284E-2</v>
      </c>
      <c r="AQ115" s="15">
        <f>AQ31-'[1]Of e D a Pr Bas Set x Set'!AR34</f>
        <v>2.8078945415927592E-2</v>
      </c>
      <c r="AR115" s="15">
        <f>AR31-'[1]Of e D a Pr Bas Set x Set'!AS34</f>
        <v>0</v>
      </c>
      <c r="AS115" s="15">
        <f>AS31-'[1]Of e D a Pr Bas Set x Set'!AT34</f>
        <v>1.1147197075747073E-2</v>
      </c>
      <c r="AT115" s="15">
        <f>AT31-'[1]Of e D a Pr Bas Set x Set'!AU34</f>
        <v>0.17899061970797447</v>
      </c>
      <c r="AU115" s="15">
        <f>AU31-'[1]Of e D a Pr Bas Set x Set'!AV34</f>
        <v>0</v>
      </c>
      <c r="AV115" s="15">
        <f>AV31-'[1]Of e D a Pr Bas Set x Set'!AW34</f>
        <v>0</v>
      </c>
      <c r="AW115" s="15">
        <f>AW31-'[1]Of e D a Pr Bas Set x Set'!AX34</f>
        <v>0</v>
      </c>
      <c r="AX115" s="15">
        <f>AX31-'[1]Of e D a Pr Bas Set x Set'!AY34</f>
        <v>0</v>
      </c>
      <c r="AY115" s="15">
        <f>AY31-'[1]Of e D a Pr Bas Set x Set'!AZ34</f>
        <v>0</v>
      </c>
      <c r="AZ115" s="15">
        <f>AZ31-'[1]Of e D a Pr Bas Set x Set'!BA34</f>
        <v>0</v>
      </c>
      <c r="BA115" s="15">
        <f>BA31-'[1]Of e D a Pr Bas Set x Set'!BB34</f>
        <v>0</v>
      </c>
      <c r="BB115" s="15">
        <f>BB31-'[1]Of e D a Pr Bas Set x Set'!BC34</f>
        <v>0</v>
      </c>
      <c r="BC115" s="15">
        <f>BC31-'[1]Of e D a Pr Bas Set x Set'!BD34</f>
        <v>0</v>
      </c>
      <c r="BD115" s="15">
        <f>BD31-'[1]Of e D a Pr Bas Set x Set'!BE34</f>
        <v>0</v>
      </c>
      <c r="BE115" s="15">
        <f>BE31-'[1]Of e D a Pr Bas Set x Set'!BF34</f>
        <v>1.6292117966720809E-4</v>
      </c>
      <c r="BF115" s="15">
        <f>BF31-'[1]Of e D a Pr Bas Set x Set'!BG34</f>
        <v>7.3864012153571821</v>
      </c>
      <c r="BG115" s="15">
        <f>BG31-'[1]Of e D a Pr Bas Set x Set'!BH34</f>
        <v>-8.2436103682994144E-2</v>
      </c>
      <c r="BH115" s="15">
        <f>BH31-'[1]Of e D a Pr Bas Set x Set'!BI34</f>
        <v>7.4688373190401762</v>
      </c>
      <c r="BI115" s="15">
        <f>BI31-'[1]Of e D a Pr Bas Set x Set'!BJ34</f>
        <v>27.657860874449398</v>
      </c>
      <c r="BJ115" s="15">
        <f>BJ31-'[1]Of e D a Pr Bas Set x Set'!BK34</f>
        <v>0</v>
      </c>
      <c r="BK115" s="15">
        <f>BK31-'[1]Of e D a Pr Bas Set x Set'!BL34</f>
        <v>0</v>
      </c>
      <c r="BL115" s="15">
        <f>BL31-'[1]Of e D a Pr Bas Set x Set'!BM34</f>
        <v>0</v>
      </c>
      <c r="BM115" s="15">
        <f>BM31-'[1]Of e D a Pr Bas Set x Set'!BN34</f>
        <v>0</v>
      </c>
      <c r="BN115" s="15">
        <f>BN31-'[1]Of e D a Pr Bas Set x Set'!BO34</f>
        <v>0</v>
      </c>
      <c r="BO115" s="15">
        <f>BO31-'[1]Of e D a Pr Bas Set x Set'!BP34</f>
        <v>27.657860874449398</v>
      </c>
      <c r="BP115" s="15">
        <f>BP31-'[1]Of e D a Pr Bas Set x Set'!BQ34</f>
        <v>35.04426208980658</v>
      </c>
    </row>
    <row r="116" spans="1:68">
      <c r="A116" s="66">
        <v>28</v>
      </c>
      <c r="B116" s="13" t="s">
        <v>155</v>
      </c>
      <c r="C116" s="15">
        <f>C32-'[1]Of e D a Pr Bas Set x Set'!D35</f>
        <v>0.4994811255219247</v>
      </c>
      <c r="D116" s="15">
        <f>D32-'[1]Of e D a Pr Bas Set x Set'!E35</f>
        <v>6.1430315609030117E-2</v>
      </c>
      <c r="E116" s="15">
        <f>E32-'[1]Of e D a Pr Bas Set x Set'!F35</f>
        <v>3.7342888132106964</v>
      </c>
      <c r="F116" s="15">
        <f>F32-'[1]Of e D a Pr Bas Set x Set'!G35</f>
        <v>1.1732965730535625</v>
      </c>
      <c r="G116" s="15">
        <f>G32-'[1]Of e D a Pr Bas Set x Set'!H35</f>
        <v>0.45622699904788533</v>
      </c>
      <c r="H116" s="15">
        <f>H32-'[1]Of e D a Pr Bas Set x Set'!I35</f>
        <v>2.4116761988525468</v>
      </c>
      <c r="I116" s="15">
        <f>I32-'[1]Of e D a Pr Bas Set x Set'!J35</f>
        <v>0.11928299916688445</v>
      </c>
      <c r="J116" s="15">
        <f>J32-'[1]Of e D a Pr Bas Set x Set'!K35</f>
        <v>0</v>
      </c>
      <c r="K116" s="15">
        <f>K32-'[1]Of e D a Pr Bas Set x Set'!L35</f>
        <v>0</v>
      </c>
      <c r="L116" s="15">
        <f>L32-'[1]Of e D a Pr Bas Set x Set'!M35</f>
        <v>0.32846398699257406</v>
      </c>
      <c r="M116" s="15">
        <f>M32-'[1]Of e D a Pr Bas Set x Set'!N35</f>
        <v>0.48936562073436107</v>
      </c>
      <c r="N116" s="15">
        <f>N32-'[1]Of e D a Pr Bas Set x Set'!O35</f>
        <v>0.7752110346639256</v>
      </c>
      <c r="O116" s="15">
        <f>O32-'[1]Of e D a Pr Bas Set x Set'!P35</f>
        <v>2.1852410745069051E-3</v>
      </c>
      <c r="P116" s="15">
        <f>P32-'[1]Of e D a Pr Bas Set x Set'!Q35</f>
        <v>0.41071174636596197</v>
      </c>
      <c r="Q116" s="15">
        <f>Q32-'[1]Of e D a Pr Bas Set x Set'!R35</f>
        <v>0.15503887638936931</v>
      </c>
      <c r="R116" s="15">
        <f>R32-'[1]Of e D a Pr Bas Set x Set'!S35</f>
        <v>0.90202328014697741</v>
      </c>
      <c r="S116" s="15">
        <f>S32-'[1]Of e D a Pr Bas Set x Set'!T35</f>
        <v>0.14770019959010483</v>
      </c>
      <c r="T116" s="15">
        <f>T32-'[1]Of e D a Pr Bas Set x Set'!U35</f>
        <v>6.9935784616575347E-2</v>
      </c>
      <c r="U116" s="15">
        <f>U32-'[1]Of e D a Pr Bas Set x Set'!V35</f>
        <v>0.38072071433538213</v>
      </c>
      <c r="V116" s="15">
        <f>V32-'[1]Of e D a Pr Bas Set x Set'!W35</f>
        <v>1.6593350630941472E-2</v>
      </c>
      <c r="W116" s="15">
        <f>W32-'[1]Of e D a Pr Bas Set x Set'!X35</f>
        <v>0.17298038092275192</v>
      </c>
      <c r="X116" s="15">
        <f>X32-'[1]Of e D a Pr Bas Set x Set'!Y35</f>
        <v>0.21451061817785444</v>
      </c>
      <c r="Y116" s="15">
        <f>Y32-'[1]Of e D a Pr Bas Set x Set'!Z35</f>
        <v>0.49866407054878437</v>
      </c>
      <c r="Z116" s="15">
        <f>Z32-'[1]Of e D a Pr Bas Set x Set'!AA35</f>
        <v>1.0141254900581487E-2</v>
      </c>
      <c r="AA116" s="15">
        <f>AA32-'[1]Of e D a Pr Bas Set x Set'!AB35</f>
        <v>0.17425437336899563</v>
      </c>
      <c r="AB116" s="15">
        <f>AB32-'[1]Of e D a Pr Bas Set x Set'!AC35</f>
        <v>5.5571321890183754</v>
      </c>
      <c r="AC116" s="15">
        <f>AC32-'[1]Of e D a Pr Bas Set x Set'!AD35</f>
        <v>2.2789671818113675</v>
      </c>
      <c r="AD116" s="15">
        <f>AD32-'[1]Of e D a Pr Bas Set x Set'!AE35</f>
        <v>2.6903349639878797</v>
      </c>
      <c r="AE116" s="15">
        <f>AE32-'[1]Of e D a Pr Bas Set x Set'!AF35</f>
        <v>5.8470620799653261</v>
      </c>
      <c r="AF116" s="15">
        <f>AF32-'[1]Of e D a Pr Bas Set x Set'!AG35</f>
        <v>0.1170932071123616</v>
      </c>
      <c r="AG116" s="15">
        <f>AG32-'[1]Of e D a Pr Bas Set x Set'!AH35</f>
        <v>5.2443694690026632E-2</v>
      </c>
      <c r="AH116" s="15">
        <f>AH32-'[1]Of e D a Pr Bas Set x Set'!AI35</f>
        <v>1.4596405741201579</v>
      </c>
      <c r="AI116" s="15">
        <f>AI32-'[1]Of e D a Pr Bas Set x Set'!AJ35</f>
        <v>0.94639496432660053</v>
      </c>
      <c r="AJ116" s="15">
        <f>AJ32-'[1]Of e D a Pr Bas Set x Set'!AK35</f>
        <v>0.16667749207442739</v>
      </c>
      <c r="AK116" s="15">
        <f>AK32-'[1]Of e D a Pr Bas Set x Set'!AL35</f>
        <v>2.2239138940444718</v>
      </c>
      <c r="AL116" s="15">
        <f>AL32-'[1]Of e D a Pr Bas Set x Set'!AM35</f>
        <v>0.20256832909859668</v>
      </c>
      <c r="AM116" s="15">
        <f>AM32-'[1]Of e D a Pr Bas Set x Set'!AN35</f>
        <v>1.9500607839404438</v>
      </c>
      <c r="AN116" s="15">
        <f>AN32-'[1]Of e D a Pr Bas Set x Set'!AO35</f>
        <v>1.1001563127607596</v>
      </c>
      <c r="AO116" s="15">
        <f>AO32-'[1]Of e D a Pr Bas Set x Set'!AP35</f>
        <v>0.36923028175590389</v>
      </c>
      <c r="AP116" s="15">
        <f>AP32-'[1]Of e D a Pr Bas Set x Set'!AQ35</f>
        <v>0</v>
      </c>
      <c r="AQ116" s="15">
        <f>AQ32-'[1]Of e D a Pr Bas Set x Set'!AR35</f>
        <v>0.16647452427878306</v>
      </c>
      <c r="AR116" s="15">
        <f>AR32-'[1]Of e D a Pr Bas Set x Set'!AS35</f>
        <v>0.18272128682446009</v>
      </c>
      <c r="AS116" s="15">
        <f>AS32-'[1]Of e D a Pr Bas Set x Set'!AT35</f>
        <v>0</v>
      </c>
      <c r="AT116" s="15">
        <f>AT32-'[1]Of e D a Pr Bas Set x Set'!AU35</f>
        <v>5.7412085566710402E-2</v>
      </c>
      <c r="AU116" s="15">
        <f>AU32-'[1]Of e D a Pr Bas Set x Set'!AV35</f>
        <v>0</v>
      </c>
      <c r="AV116" s="15">
        <f>AV32-'[1]Of e D a Pr Bas Set x Set'!AW35</f>
        <v>0</v>
      </c>
      <c r="AW116" s="15">
        <f>AW32-'[1]Of e D a Pr Bas Set x Set'!AX35</f>
        <v>1.749433841995085E-2</v>
      </c>
      <c r="AX116" s="15">
        <f>AX32-'[1]Of e D a Pr Bas Set x Set'!AY35</f>
        <v>2.8351712823941E-2</v>
      </c>
      <c r="AY116" s="15">
        <f>AY32-'[1]Of e D a Pr Bas Set x Set'!AZ35</f>
        <v>0</v>
      </c>
      <c r="AZ116" s="15">
        <f>AZ32-'[1]Of e D a Pr Bas Set x Set'!BA35</f>
        <v>0</v>
      </c>
      <c r="BA116" s="15">
        <f>BA32-'[1]Of e D a Pr Bas Set x Set'!BB35</f>
        <v>4.7960767241761459E-3</v>
      </c>
      <c r="BB116" s="15">
        <f>BB32-'[1]Of e D a Pr Bas Set x Set'!BC35</f>
        <v>4.3607615524976495E-3</v>
      </c>
      <c r="BC116" s="15">
        <f>BC32-'[1]Of e D a Pr Bas Set x Set'!BD35</f>
        <v>3.6232243409983766E-5</v>
      </c>
      <c r="BD116" s="15">
        <f>BD32-'[1]Of e D a Pr Bas Set x Set'!BE35</f>
        <v>7.0782829197924002E-6</v>
      </c>
      <c r="BE116" s="15">
        <f>BE32-'[1]Of e D a Pr Bas Set x Set'!BF35</f>
        <v>1.6015151961141783E-2</v>
      </c>
      <c r="BF116" s="15">
        <f>BF32-'[1]Of e D a Pr Bas Set x Set'!BG35</f>
        <v>23.055125355102064</v>
      </c>
      <c r="BG116" s="15">
        <f>BG32-'[1]Of e D a Pr Bas Set x Set'!BH35</f>
        <v>-2.1192445593292177</v>
      </c>
      <c r="BH116" s="15">
        <f>BH32-'[1]Of e D a Pr Bas Set x Set'!BI35</f>
        <v>25.174369914428098</v>
      </c>
      <c r="BI116" s="15">
        <f>BI32-'[1]Of e D a Pr Bas Set x Set'!BJ35</f>
        <v>6.7393471103196134</v>
      </c>
      <c r="BJ116" s="15">
        <f>BJ32-'[1]Of e D a Pr Bas Set x Set'!BK35</f>
        <v>0</v>
      </c>
      <c r="BK116" s="15">
        <f>BK32-'[1]Of e D a Pr Bas Set x Set'!BL35</f>
        <v>0</v>
      </c>
      <c r="BL116" s="15">
        <f>BL32-'[1]Of e D a Pr Bas Set x Set'!BM35</f>
        <v>0</v>
      </c>
      <c r="BM116" s="15">
        <f>BM32-'[1]Of e D a Pr Bas Set x Set'!BN35</f>
        <v>0</v>
      </c>
      <c r="BN116" s="15">
        <f>BN32-'[1]Of e D a Pr Bas Set x Set'!BO35</f>
        <v>0</v>
      </c>
      <c r="BO116" s="15">
        <f>BO32-'[1]Of e D a Pr Bas Set x Set'!BP35</f>
        <v>6.7300897653894936</v>
      </c>
      <c r="BP116" s="15">
        <f>BP32-'[1]Of e D a Pr Bas Set x Set'!BQ35</f>
        <v>29.785215120493376</v>
      </c>
    </row>
    <row r="117" spans="1:68">
      <c r="A117" s="66">
        <v>29</v>
      </c>
      <c r="B117" s="13" t="s">
        <v>27</v>
      </c>
      <c r="C117" s="15">
        <f>C33-'[1]Of e D a Pr Bas Set x Set'!D36</f>
        <v>0</v>
      </c>
      <c r="D117" s="15">
        <f>D33-'[1]Of e D a Pr Bas Set x Set'!E36</f>
        <v>0</v>
      </c>
      <c r="E117" s="15">
        <f>E33-'[1]Of e D a Pr Bas Set x Set'!F36</f>
        <v>1.8099702559218258</v>
      </c>
      <c r="F117" s="15">
        <f>F33-'[1]Of e D a Pr Bas Set x Set'!G36</f>
        <v>1.3464482699579321</v>
      </c>
      <c r="G117" s="15">
        <f>G33-'[1]Of e D a Pr Bas Set x Set'!H36</f>
        <v>0.54267000939375976</v>
      </c>
      <c r="H117" s="15">
        <f>H33-'[1]Of e D a Pr Bas Set x Set'!I36</f>
        <v>1.1412464547977379</v>
      </c>
      <c r="I117" s="15">
        <f>I33-'[1]Of e D a Pr Bas Set x Set'!J36</f>
        <v>5.4219545075852693E-2</v>
      </c>
      <c r="J117" s="15">
        <f>J33-'[1]Of e D a Pr Bas Set x Set'!K36</f>
        <v>0.16689161796512053</v>
      </c>
      <c r="K117" s="15">
        <f>K33-'[1]Of e D a Pr Bas Set x Set'!L36</f>
        <v>9.0499388619633692E-3</v>
      </c>
      <c r="L117" s="15">
        <f>L33-'[1]Of e D a Pr Bas Set x Set'!M36</f>
        <v>0.13422282524946638</v>
      </c>
      <c r="M117" s="15">
        <f>M33-'[1]Of e D a Pr Bas Set x Set'!N36</f>
        <v>0.2796374975624758</v>
      </c>
      <c r="N117" s="15">
        <f>N33-'[1]Of e D a Pr Bas Set x Set'!O36</f>
        <v>0.56102229156601879</v>
      </c>
      <c r="O117" s="15">
        <f>O33-'[1]Of e D a Pr Bas Set x Set'!P36</f>
        <v>2.8772340814342101E-2</v>
      </c>
      <c r="P117" s="15">
        <f>P33-'[1]Of e D a Pr Bas Set x Set'!Q36</f>
        <v>0.38793960993376686</v>
      </c>
      <c r="Q117" s="15">
        <f>Q33-'[1]Of e D a Pr Bas Set x Set'!R36</f>
        <v>0.14728693256992642</v>
      </c>
      <c r="R117" s="15">
        <f>R33-'[1]Of e D a Pr Bas Set x Set'!S36</f>
        <v>1.0963616291218159</v>
      </c>
      <c r="S117" s="15">
        <f>S33-'[1]Of e D a Pr Bas Set x Set'!T36</f>
        <v>0.2478794653990235</v>
      </c>
      <c r="T117" s="15">
        <f>T33-'[1]Of e D a Pr Bas Set x Set'!U36</f>
        <v>1.6934136526643329E-2</v>
      </c>
      <c r="U117" s="15">
        <f>U33-'[1]Of e D a Pr Bas Set x Set'!V36</f>
        <v>3.4882787962672523E-2</v>
      </c>
      <c r="V117" s="15">
        <f>V33-'[1]Of e D a Pr Bas Set x Set'!W36</f>
        <v>3.2560537087135799E-2</v>
      </c>
      <c r="W117" s="15">
        <f>W33-'[1]Of e D a Pr Bas Set x Set'!X36</f>
        <v>1.5262974787297878E-2</v>
      </c>
      <c r="X117" s="15">
        <f>X33-'[1]Of e D a Pr Bas Set x Set'!Y36</f>
        <v>5.4744897347475785E-2</v>
      </c>
      <c r="Y117" s="15">
        <f>Y33-'[1]Of e D a Pr Bas Set x Set'!Z36</f>
        <v>0.34020169983580217</v>
      </c>
      <c r="Z117" s="15">
        <f>Z33-'[1]Of e D a Pr Bas Set x Set'!AA36</f>
        <v>3.6985753166831614E-2</v>
      </c>
      <c r="AA117" s="15">
        <f>AA33-'[1]Of e D a Pr Bas Set x Set'!AB36</f>
        <v>0.30305108411999981</v>
      </c>
      <c r="AB117" s="15">
        <f>AB33-'[1]Of e D a Pr Bas Set x Set'!AC36</f>
        <v>2.0745320047187761</v>
      </c>
      <c r="AC117" s="15">
        <f>AC33-'[1]Of e D a Pr Bas Set x Set'!AD36</f>
        <v>0.17807106454422694</v>
      </c>
      <c r="AD117" s="15">
        <f>AD33-'[1]Of e D a Pr Bas Set x Set'!AE36</f>
        <v>0.56156690663965492</v>
      </c>
      <c r="AE117" s="15">
        <f>AE33-'[1]Of e D a Pr Bas Set x Set'!AF36</f>
        <v>1.3320261709416172</v>
      </c>
      <c r="AF117" s="15">
        <f>AF33-'[1]Of e D a Pr Bas Set x Set'!AG36</f>
        <v>0.22481895765577065</v>
      </c>
      <c r="AG117" s="15">
        <f>AG33-'[1]Of e D a Pr Bas Set x Set'!AH36</f>
        <v>8.9992138817187595E-3</v>
      </c>
      <c r="AH117" s="15">
        <f>AH33-'[1]Of e D a Pr Bas Set x Set'!AI36</f>
        <v>0.20588409960978993</v>
      </c>
      <c r="AI117" s="15">
        <f>AI33-'[1]Of e D a Pr Bas Set x Set'!AJ36</f>
        <v>2.2456829661990696E-2</v>
      </c>
      <c r="AJ117" s="15">
        <f>AJ33-'[1]Of e D a Pr Bas Set x Set'!AK36</f>
        <v>2.4634723671383085E-2</v>
      </c>
      <c r="AK117" s="15">
        <f>AK33-'[1]Of e D a Pr Bas Set x Set'!AL36</f>
        <v>0.76426676727089671</v>
      </c>
      <c r="AL117" s="15">
        <f>AL33-'[1]Of e D a Pr Bas Set x Set'!AM36</f>
        <v>0.56196375169292878</v>
      </c>
      <c r="AM117" s="15">
        <f>AM33-'[1]Of e D a Pr Bas Set x Set'!AN36</f>
        <v>0.82213359528600449</v>
      </c>
      <c r="AN117" s="15">
        <f>AN33-'[1]Of e D a Pr Bas Set x Set'!AO36</f>
        <v>0.4775722482458491</v>
      </c>
      <c r="AO117" s="15">
        <f>AO33-'[1]Of e D a Pr Bas Set x Set'!AP36</f>
        <v>7.0504237024039185E-2</v>
      </c>
      <c r="AP117" s="15">
        <f>AP33-'[1]Of e D a Pr Bas Set x Set'!AQ36</f>
        <v>7.825606994691725E-2</v>
      </c>
      <c r="AQ117" s="15">
        <f>AQ33-'[1]Of e D a Pr Bas Set x Set'!AR36</f>
        <v>4.1027973641803328E-2</v>
      </c>
      <c r="AR117" s="15">
        <f>AR33-'[1]Of e D a Pr Bas Set x Set'!AS36</f>
        <v>0</v>
      </c>
      <c r="AS117" s="15">
        <f>AS33-'[1]Of e D a Pr Bas Set x Set'!AT36</f>
        <v>3.0345147595085109E-2</v>
      </c>
      <c r="AT117" s="15">
        <f>AT33-'[1]Of e D a Pr Bas Set x Set'!AU36</f>
        <v>6.7205911928084561E-2</v>
      </c>
      <c r="AU117" s="15">
        <f>AU33-'[1]Of e D a Pr Bas Set x Set'!AV36</f>
        <v>0</v>
      </c>
      <c r="AV117" s="15">
        <f>AV33-'[1]Of e D a Pr Bas Set x Set'!AW36</f>
        <v>4.5510101136514436E-3</v>
      </c>
      <c r="AW117" s="15">
        <f>AW33-'[1]Of e D a Pr Bas Set x Set'!AX36</f>
        <v>0</v>
      </c>
      <c r="AX117" s="15">
        <f>AX33-'[1]Of e D a Pr Bas Set x Set'!AY36</f>
        <v>0</v>
      </c>
      <c r="AY117" s="15">
        <f>AY33-'[1]Of e D a Pr Bas Set x Set'!AZ36</f>
        <v>6.8600566976357413E-2</v>
      </c>
      <c r="AZ117" s="15">
        <f>AZ33-'[1]Of e D a Pr Bas Set x Set'!BA36</f>
        <v>6.4809184971750255E-3</v>
      </c>
      <c r="BA117" s="15">
        <f>BA33-'[1]Of e D a Pr Bas Set x Set'!BB36</f>
        <v>7.5479240249620716E-4</v>
      </c>
      <c r="BB117" s="15">
        <f>BB33-'[1]Of e D a Pr Bas Set x Set'!BC36</f>
        <v>0</v>
      </c>
      <c r="BC117" s="15">
        <f>BC33-'[1]Of e D a Pr Bas Set x Set'!BD36</f>
        <v>1.0352069546026854E-6</v>
      </c>
      <c r="BD117" s="15">
        <f>BD33-'[1]Of e D a Pr Bas Set x Set'!BE36</f>
        <v>0</v>
      </c>
      <c r="BE117" s="15">
        <f>BE33-'[1]Of e D a Pr Bas Set x Set'!BF36</f>
        <v>9.2865072409864524E-4</v>
      </c>
      <c r="BF117" s="15">
        <f>BF33-'[1]Of e D a Pr Bas Set x Set'!BG36</f>
        <v>9.1644866219139658</v>
      </c>
      <c r="BG117" s="15">
        <f>BG33-'[1]Of e D a Pr Bas Set x Set'!BH36</f>
        <v>-2.1598001655183907</v>
      </c>
      <c r="BH117" s="15">
        <f>BH33-'[1]Of e D a Pr Bas Set x Set'!BI36</f>
        <v>11.324286787432357</v>
      </c>
      <c r="BI117" s="15">
        <f>BI33-'[1]Of e D a Pr Bas Set x Set'!BJ36</f>
        <v>48.357284141859054</v>
      </c>
      <c r="BJ117" s="15">
        <f>BJ33-'[1]Of e D a Pr Bas Set x Set'!BK36</f>
        <v>0</v>
      </c>
      <c r="BK117" s="15">
        <f>BK33-'[1]Of e D a Pr Bas Set x Set'!BL36</f>
        <v>0</v>
      </c>
      <c r="BL117" s="15">
        <f>BL33-'[1]Of e D a Pr Bas Set x Set'!BM36</f>
        <v>0</v>
      </c>
      <c r="BM117" s="15">
        <f>BM33-'[1]Of e D a Pr Bas Set x Set'!BN36</f>
        <v>0</v>
      </c>
      <c r="BN117" s="15">
        <f>BN33-'[1]Of e D a Pr Bas Set x Set'!BO36</f>
        <v>0</v>
      </c>
      <c r="BO117" s="15">
        <f>BO33-'[1]Of e D a Pr Bas Set x Set'!BP36</f>
        <v>48.298654290621926</v>
      </c>
      <c r="BP117" s="15">
        <f>BP33-'[1]Of e D a Pr Bas Set x Set'!BQ36</f>
        <v>57.463140912535891</v>
      </c>
    </row>
    <row r="118" spans="1:68">
      <c r="A118" s="66">
        <v>30</v>
      </c>
      <c r="B118" s="13" t="s">
        <v>28</v>
      </c>
      <c r="C118" s="15">
        <f>C34-'[1]Of e D a Pr Bas Set x Set'!D37</f>
        <v>0</v>
      </c>
      <c r="D118" s="15">
        <f>D34-'[1]Of e D a Pr Bas Set x Set'!E37</f>
        <v>0</v>
      </c>
      <c r="E118" s="15">
        <f>E34-'[1]Of e D a Pr Bas Set x Set'!F37</f>
        <v>0</v>
      </c>
      <c r="F118" s="15">
        <f>F34-'[1]Of e D a Pr Bas Set x Set'!G37</f>
        <v>0</v>
      </c>
      <c r="G118" s="15">
        <f>G34-'[1]Of e D a Pr Bas Set x Set'!H37</f>
        <v>0</v>
      </c>
      <c r="H118" s="15">
        <f>H34-'[1]Of e D a Pr Bas Set x Set'!I37</f>
        <v>0</v>
      </c>
      <c r="I118" s="15">
        <f>I34-'[1]Of e D a Pr Bas Set x Set'!J37</f>
        <v>0</v>
      </c>
      <c r="J118" s="15">
        <f>J34-'[1]Of e D a Pr Bas Set x Set'!K37</f>
        <v>0</v>
      </c>
      <c r="K118" s="15">
        <f>K34-'[1]Of e D a Pr Bas Set x Set'!L37</f>
        <v>0</v>
      </c>
      <c r="L118" s="15">
        <f>L34-'[1]Of e D a Pr Bas Set x Set'!M37</f>
        <v>0</v>
      </c>
      <c r="M118" s="15">
        <f>M34-'[1]Of e D a Pr Bas Set x Set'!N37</f>
        <v>0</v>
      </c>
      <c r="N118" s="15">
        <f>N34-'[1]Of e D a Pr Bas Set x Set'!O37</f>
        <v>0</v>
      </c>
      <c r="O118" s="15">
        <f>O34-'[1]Of e D a Pr Bas Set x Set'!P37</f>
        <v>0</v>
      </c>
      <c r="P118" s="15">
        <f>P34-'[1]Of e D a Pr Bas Set x Set'!Q37</f>
        <v>0</v>
      </c>
      <c r="Q118" s="15">
        <f>Q34-'[1]Of e D a Pr Bas Set x Set'!R37</f>
        <v>0</v>
      </c>
      <c r="R118" s="15">
        <f>R34-'[1]Of e D a Pr Bas Set x Set'!S37</f>
        <v>0</v>
      </c>
      <c r="S118" s="15">
        <f>S34-'[1]Of e D a Pr Bas Set x Set'!T37</f>
        <v>0</v>
      </c>
      <c r="T118" s="15">
        <f>T34-'[1]Of e D a Pr Bas Set x Set'!U37</f>
        <v>0</v>
      </c>
      <c r="U118" s="15">
        <f>U34-'[1]Of e D a Pr Bas Set x Set'!V37</f>
        <v>0</v>
      </c>
      <c r="V118" s="15">
        <f>V34-'[1]Of e D a Pr Bas Set x Set'!W37</f>
        <v>0</v>
      </c>
      <c r="W118" s="15">
        <f>W34-'[1]Of e D a Pr Bas Set x Set'!X37</f>
        <v>0</v>
      </c>
      <c r="X118" s="15">
        <f>X34-'[1]Of e D a Pr Bas Set x Set'!Y37</f>
        <v>0</v>
      </c>
      <c r="Y118" s="15">
        <f>Y34-'[1]Of e D a Pr Bas Set x Set'!Z37</f>
        <v>0</v>
      </c>
      <c r="Z118" s="15">
        <f>Z34-'[1]Of e D a Pr Bas Set x Set'!AA37</f>
        <v>0</v>
      </c>
      <c r="AA118" s="15">
        <f>AA34-'[1]Of e D a Pr Bas Set x Set'!AB37</f>
        <v>0</v>
      </c>
      <c r="AB118" s="15">
        <f>AB34-'[1]Of e D a Pr Bas Set x Set'!AC37</f>
        <v>0</v>
      </c>
      <c r="AC118" s="15">
        <f>AC34-'[1]Of e D a Pr Bas Set x Set'!AD37</f>
        <v>0</v>
      </c>
      <c r="AD118" s="15">
        <f>AD34-'[1]Of e D a Pr Bas Set x Set'!AE37</f>
        <v>0</v>
      </c>
      <c r="AE118" s="15">
        <f>AE34-'[1]Of e D a Pr Bas Set x Set'!AF37</f>
        <v>1.9181176861557958E-2</v>
      </c>
      <c r="AF118" s="15">
        <f>AF34-'[1]Of e D a Pr Bas Set x Set'!AG37</f>
        <v>0.10687416358260293</v>
      </c>
      <c r="AG118" s="15">
        <f>AG34-'[1]Of e D a Pr Bas Set x Set'!AH37</f>
        <v>0</v>
      </c>
      <c r="AH118" s="15">
        <f>AH34-'[1]Of e D a Pr Bas Set x Set'!AI37</f>
        <v>0</v>
      </c>
      <c r="AI118" s="15">
        <f>AI34-'[1]Of e D a Pr Bas Set x Set'!AJ37</f>
        <v>5.5821262302657715E-2</v>
      </c>
      <c r="AJ118" s="15">
        <f>AJ34-'[1]Of e D a Pr Bas Set x Set'!AK37</f>
        <v>0</v>
      </c>
      <c r="AK118" s="15">
        <f>AK34-'[1]Of e D a Pr Bas Set x Set'!AL37</f>
        <v>0</v>
      </c>
      <c r="AL118" s="15">
        <f>AL34-'[1]Of e D a Pr Bas Set x Set'!AM37</f>
        <v>0</v>
      </c>
      <c r="AM118" s="15">
        <f>AM34-'[1]Of e D a Pr Bas Set x Set'!AN37</f>
        <v>0</v>
      </c>
      <c r="AN118" s="15">
        <f>AN34-'[1]Of e D a Pr Bas Set x Set'!AO37</f>
        <v>0</v>
      </c>
      <c r="AO118" s="15">
        <f>AO34-'[1]Of e D a Pr Bas Set x Set'!AP37</f>
        <v>0</v>
      </c>
      <c r="AP118" s="15">
        <f>AP34-'[1]Of e D a Pr Bas Set x Set'!AQ37</f>
        <v>0</v>
      </c>
      <c r="AQ118" s="15">
        <f>AQ34-'[1]Of e D a Pr Bas Set x Set'!AR37</f>
        <v>2.0900185908345748E-3</v>
      </c>
      <c r="AR118" s="15">
        <f>AR34-'[1]Of e D a Pr Bas Set x Set'!AS37</f>
        <v>0</v>
      </c>
      <c r="AS118" s="15">
        <f>AS34-'[1]Of e D a Pr Bas Set x Set'!AT37</f>
        <v>0</v>
      </c>
      <c r="AT118" s="15">
        <f>AT34-'[1]Of e D a Pr Bas Set x Set'!AU37</f>
        <v>0</v>
      </c>
      <c r="AU118" s="15">
        <f>AU34-'[1]Of e D a Pr Bas Set x Set'!AV37</f>
        <v>0</v>
      </c>
      <c r="AV118" s="15">
        <f>AV34-'[1]Of e D a Pr Bas Set x Set'!AW37</f>
        <v>0</v>
      </c>
      <c r="AW118" s="15">
        <f>AW34-'[1]Of e D a Pr Bas Set x Set'!AX37</f>
        <v>4.7633099658298761E-2</v>
      </c>
      <c r="AX118" s="15">
        <f>AX34-'[1]Of e D a Pr Bas Set x Set'!AY37</f>
        <v>4.8393440854653136E-2</v>
      </c>
      <c r="AY118" s="15">
        <f>AY34-'[1]Of e D a Pr Bas Set x Set'!AZ37</f>
        <v>0</v>
      </c>
      <c r="AZ118" s="15">
        <f>AZ34-'[1]Of e D a Pr Bas Set x Set'!BA37</f>
        <v>0</v>
      </c>
      <c r="BA118" s="15">
        <f>BA34-'[1]Of e D a Pr Bas Set x Set'!BB37</f>
        <v>0</v>
      </c>
      <c r="BB118" s="15">
        <f>BB34-'[1]Of e D a Pr Bas Set x Set'!BC37</f>
        <v>1.7006970054751491E-2</v>
      </c>
      <c r="BC118" s="15">
        <f>BC34-'[1]Of e D a Pr Bas Set x Set'!BD37</f>
        <v>0</v>
      </c>
      <c r="BD118" s="15">
        <f>BD34-'[1]Of e D a Pr Bas Set x Set'!BE37</f>
        <v>0</v>
      </c>
      <c r="BE118" s="15">
        <f>BE34-'[1]Of e D a Pr Bas Set x Set'!BF37</f>
        <v>0</v>
      </c>
      <c r="BF118" s="15">
        <f>BF34-'[1]Of e D a Pr Bas Set x Set'!BG37</f>
        <v>0.53436116674947698</v>
      </c>
      <c r="BG118" s="15">
        <f>BG34-'[1]Of e D a Pr Bas Set x Set'!BH37</f>
        <v>1.8496586140386739E-2</v>
      </c>
      <c r="BH118" s="15">
        <f>BH34-'[1]Of e D a Pr Bas Set x Set'!BI37</f>
        <v>0.51586458060899076</v>
      </c>
      <c r="BI118" s="15">
        <f>BI34-'[1]Of e D a Pr Bas Set x Set'!BJ37</f>
        <v>3.7121953176349507</v>
      </c>
      <c r="BJ118" s="15">
        <f>BJ34-'[1]Of e D a Pr Bas Set x Set'!BK37</f>
        <v>0</v>
      </c>
      <c r="BK118" s="15">
        <f>BK34-'[1]Of e D a Pr Bas Set x Set'!BL37</f>
        <v>0</v>
      </c>
      <c r="BL118" s="15">
        <f>BL34-'[1]Of e D a Pr Bas Set x Set'!BM37</f>
        <v>0</v>
      </c>
      <c r="BM118" s="15">
        <f>BM34-'[1]Of e D a Pr Bas Set x Set'!BN37</f>
        <v>0</v>
      </c>
      <c r="BN118" s="15">
        <f>BN34-'[1]Of e D a Pr Bas Set x Set'!BO37</f>
        <v>0</v>
      </c>
      <c r="BO118" s="15">
        <f>BO34-'[1]Of e D a Pr Bas Set x Set'!BP37</f>
        <v>3.7121953176356328</v>
      </c>
      <c r="BP118" s="15">
        <f>BP34-'[1]Of e D a Pr Bas Set x Set'!BQ37</f>
        <v>4.2465564843842003</v>
      </c>
    </row>
    <row r="119" spans="1:68">
      <c r="A119" s="66">
        <v>31</v>
      </c>
      <c r="B119" s="13" t="s">
        <v>29</v>
      </c>
      <c r="C119" s="15">
        <f>C35-'[1]Of e D a Pr Bas Set x Set'!D38</f>
        <v>0</v>
      </c>
      <c r="D119" s="15">
        <f>D35-'[1]Of e D a Pr Bas Set x Set'!E38</f>
        <v>0</v>
      </c>
      <c r="E119" s="15">
        <f>E35-'[1]Of e D a Pr Bas Set x Set'!F38</f>
        <v>3.2670943247690154E-3</v>
      </c>
      <c r="F119" s="15">
        <f>F35-'[1]Of e D a Pr Bas Set x Set'!G38</f>
        <v>0</v>
      </c>
      <c r="G119" s="15">
        <f>G35-'[1]Of e D a Pr Bas Set x Set'!H38</f>
        <v>0</v>
      </c>
      <c r="H119" s="15">
        <f>H35-'[1]Of e D a Pr Bas Set x Set'!I38</f>
        <v>0</v>
      </c>
      <c r="I119" s="15">
        <f>I35-'[1]Of e D a Pr Bas Set x Set'!J38</f>
        <v>0</v>
      </c>
      <c r="J119" s="15">
        <f>J35-'[1]Of e D a Pr Bas Set x Set'!K38</f>
        <v>1.3404949234145924E-3</v>
      </c>
      <c r="K119" s="15">
        <f>K35-'[1]Of e D a Pr Bas Set x Set'!L38</f>
        <v>0</v>
      </c>
      <c r="L119" s="15">
        <f>L35-'[1]Of e D a Pr Bas Set x Set'!M38</f>
        <v>0</v>
      </c>
      <c r="M119" s="15">
        <f>M35-'[1]Of e D a Pr Bas Set x Set'!N38</f>
        <v>0</v>
      </c>
      <c r="N119" s="15">
        <f>N35-'[1]Of e D a Pr Bas Set x Set'!O38</f>
        <v>0</v>
      </c>
      <c r="O119" s="15">
        <f>O35-'[1]Of e D a Pr Bas Set x Set'!P38</f>
        <v>4.0062753032614751E-3</v>
      </c>
      <c r="P119" s="15">
        <f>P35-'[1]Of e D a Pr Bas Set x Set'!Q38</f>
        <v>4.0664529343157341E-3</v>
      </c>
      <c r="Q119" s="15">
        <f>Q35-'[1]Of e D a Pr Bas Set x Set'!R38</f>
        <v>0</v>
      </c>
      <c r="R119" s="15">
        <f>R35-'[1]Of e D a Pr Bas Set x Set'!S38</f>
        <v>0</v>
      </c>
      <c r="S119" s="15">
        <f>S35-'[1]Of e D a Pr Bas Set x Set'!T38</f>
        <v>0</v>
      </c>
      <c r="T119" s="15">
        <f>T35-'[1]Of e D a Pr Bas Set x Set'!U38</f>
        <v>0</v>
      </c>
      <c r="U119" s="15">
        <f>U35-'[1]Of e D a Pr Bas Set x Set'!V38</f>
        <v>0</v>
      </c>
      <c r="V119" s="15">
        <f>V35-'[1]Of e D a Pr Bas Set x Set'!W38</f>
        <v>6.2616417475247488E-4</v>
      </c>
      <c r="W119" s="15">
        <f>W35-'[1]Of e D a Pr Bas Set x Set'!X38</f>
        <v>0</v>
      </c>
      <c r="X119" s="15">
        <f>X35-'[1]Of e D a Pr Bas Set x Set'!Y38</f>
        <v>0</v>
      </c>
      <c r="Y119" s="15">
        <f>Y35-'[1]Of e D a Pr Bas Set x Set'!Z38</f>
        <v>2.6858028934406697E-3</v>
      </c>
      <c r="Z119" s="15">
        <f>Z35-'[1]Of e D a Pr Bas Set x Set'!AA38</f>
        <v>0</v>
      </c>
      <c r="AA119" s="15">
        <f>AA35-'[1]Of e D a Pr Bas Set x Set'!AB38</f>
        <v>0</v>
      </c>
      <c r="AB119" s="15">
        <f>AB35-'[1]Of e D a Pr Bas Set x Set'!AC38</f>
        <v>0</v>
      </c>
      <c r="AC119" s="15">
        <f>AC35-'[1]Of e D a Pr Bas Set x Set'!AD38</f>
        <v>0</v>
      </c>
      <c r="AD119" s="15">
        <f>AD35-'[1]Of e D a Pr Bas Set x Set'!AE38</f>
        <v>0</v>
      </c>
      <c r="AE119" s="15">
        <f>AE35-'[1]Of e D a Pr Bas Set x Set'!AF38</f>
        <v>1.0656209367532199E-3</v>
      </c>
      <c r="AF119" s="15">
        <f>AF35-'[1]Of e D a Pr Bas Set x Set'!AG38</f>
        <v>0</v>
      </c>
      <c r="AG119" s="15">
        <f>AG35-'[1]Of e D a Pr Bas Set x Set'!AH38</f>
        <v>4.3444480808307873E-3</v>
      </c>
      <c r="AH119" s="15">
        <f>AH35-'[1]Of e D a Pr Bas Set x Set'!AI38</f>
        <v>1.9423028265070919E-3</v>
      </c>
      <c r="AI119" s="15">
        <f>AI35-'[1]Of e D a Pr Bas Set x Set'!AJ38</f>
        <v>1.9248711138848407E-3</v>
      </c>
      <c r="AJ119" s="15">
        <f>AJ35-'[1]Of e D a Pr Bas Set x Set'!AK38</f>
        <v>0</v>
      </c>
      <c r="AK119" s="15">
        <f>AK35-'[1]Of e D a Pr Bas Set x Set'!AL38</f>
        <v>0</v>
      </c>
      <c r="AL119" s="15">
        <f>AL35-'[1]Of e D a Pr Bas Set x Set'!AM38</f>
        <v>0</v>
      </c>
      <c r="AM119" s="15">
        <f>AM35-'[1]Of e D a Pr Bas Set x Set'!AN38</f>
        <v>1.2532524318382698E-3</v>
      </c>
      <c r="AN119" s="15">
        <f>AN35-'[1]Of e D a Pr Bas Set x Set'!AO38</f>
        <v>0</v>
      </c>
      <c r="AO119" s="15">
        <f>AO35-'[1]Of e D a Pr Bas Set x Set'!AP38</f>
        <v>0</v>
      </c>
      <c r="AP119" s="15">
        <f>AP35-'[1]Of e D a Pr Bas Set x Set'!AQ38</f>
        <v>0</v>
      </c>
      <c r="AQ119" s="15">
        <f>AQ35-'[1]Of e D a Pr Bas Set x Set'!AR38</f>
        <v>0</v>
      </c>
      <c r="AR119" s="15">
        <f>AR35-'[1]Of e D a Pr Bas Set x Set'!AS38</f>
        <v>5.9434616373664539E-2</v>
      </c>
      <c r="AS119" s="15">
        <f>AS35-'[1]Of e D a Pr Bas Set x Set'!AT38</f>
        <v>0</v>
      </c>
      <c r="AT119" s="15">
        <f>AT35-'[1]Of e D a Pr Bas Set x Set'!AU38</f>
        <v>6.0789267070653352E-3</v>
      </c>
      <c r="AU119" s="15">
        <f>AU35-'[1]Of e D a Pr Bas Set x Set'!AV38</f>
        <v>2.3399634962917304E-3</v>
      </c>
      <c r="AV119" s="15">
        <f>AV35-'[1]Of e D a Pr Bas Set x Set'!AW38</f>
        <v>0</v>
      </c>
      <c r="AW119" s="15">
        <f>AW35-'[1]Of e D a Pr Bas Set x Set'!AX38</f>
        <v>0</v>
      </c>
      <c r="AX119" s="15">
        <f>AX35-'[1]Of e D a Pr Bas Set x Set'!AY38</f>
        <v>0</v>
      </c>
      <c r="AY119" s="15">
        <f>AY35-'[1]Of e D a Pr Bas Set x Set'!AZ38</f>
        <v>2.5407617398656157E-3</v>
      </c>
      <c r="AZ119" s="15">
        <f>AZ35-'[1]Of e D a Pr Bas Set x Set'!BA38</f>
        <v>0</v>
      </c>
      <c r="BA119" s="15">
        <f>BA35-'[1]Of e D a Pr Bas Set x Set'!BB38</f>
        <v>6.1326882702417151E-4</v>
      </c>
      <c r="BB119" s="15">
        <f>BB35-'[1]Of e D a Pr Bas Set x Set'!BC38</f>
        <v>8.7215231050041808E-5</v>
      </c>
      <c r="BC119" s="15">
        <f>BC35-'[1]Of e D a Pr Bas Set x Set'!BD38</f>
        <v>2.0704139092053708E-6</v>
      </c>
      <c r="BD119" s="15">
        <f>BD35-'[1]Of e D a Pr Bas Set x Set'!BE38</f>
        <v>1.0258381077932199E-7</v>
      </c>
      <c r="BE119" s="15">
        <f>BE35-'[1]Of e D a Pr Bas Set x Set'!BF38</f>
        <v>1.6292117966720809E-4</v>
      </c>
      <c r="BF119" s="15">
        <f>BF35-'[1]Of e D a Pr Bas Set x Set'!BG38</f>
        <v>0.15408972882579519</v>
      </c>
      <c r="BG119" s="15">
        <f>BG35-'[1]Of e D a Pr Bas Set x Set'!BH38</f>
        <v>-0.13931183608269748</v>
      </c>
      <c r="BH119" s="15">
        <f>BH35-'[1]Of e D a Pr Bas Set x Set'!BI38</f>
        <v>0.29340156490843583</v>
      </c>
      <c r="BI119" s="15">
        <f>BI35-'[1]Of e D a Pr Bas Set x Set'!BJ38</f>
        <v>3.4560754411895687</v>
      </c>
      <c r="BJ119" s="15">
        <f>BJ35-'[1]Of e D a Pr Bas Set x Set'!BK38</f>
        <v>0</v>
      </c>
      <c r="BK119" s="15">
        <f>BK35-'[1]Of e D a Pr Bas Set x Set'!BL38</f>
        <v>0</v>
      </c>
      <c r="BL119" s="15">
        <f>BL35-'[1]Of e D a Pr Bas Set x Set'!BM38</f>
        <v>0</v>
      </c>
      <c r="BM119" s="15">
        <f>BM35-'[1]Of e D a Pr Bas Set x Set'!BN38</f>
        <v>0</v>
      </c>
      <c r="BN119" s="15">
        <f>BN35-'[1]Of e D a Pr Bas Set x Set'!BO38</f>
        <v>0</v>
      </c>
      <c r="BO119" s="15">
        <f>BO35-'[1]Of e D a Pr Bas Set x Set'!BP38</f>
        <v>3.4468180962594488</v>
      </c>
      <c r="BP119" s="15">
        <f>BP35-'[1]Of e D a Pr Bas Set x Set'!BQ38</f>
        <v>3.600907825084505</v>
      </c>
    </row>
    <row r="120" spans="1:68">
      <c r="A120" s="66">
        <v>32</v>
      </c>
      <c r="B120" s="13" t="s">
        <v>30</v>
      </c>
      <c r="C120" s="15">
        <f>C36-'[1]Of e D a Pr Bas Set x Set'!D39</f>
        <v>2.1462079612273754E-2</v>
      </c>
      <c r="D120" s="15">
        <f>D36-'[1]Of e D a Pr Bas Set x Set'!E39</f>
        <v>9.7264666380958431E-3</v>
      </c>
      <c r="E120" s="15">
        <f>E36-'[1]Of e D a Pr Bas Set x Set'!F39</f>
        <v>0.9539915428324548</v>
      </c>
      <c r="F120" s="15">
        <f>F36-'[1]Of e D a Pr Bas Set x Set'!G39</f>
        <v>7.7530610554202184E-2</v>
      </c>
      <c r="G120" s="15">
        <f>G36-'[1]Of e D a Pr Bas Set x Set'!H39</f>
        <v>0.12486212605520564</v>
      </c>
      <c r="H120" s="15">
        <f>H36-'[1]Of e D a Pr Bas Set x Set'!I39</f>
        <v>0.33174880199749168</v>
      </c>
      <c r="I120" s="15">
        <f>I36-'[1]Of e D a Pr Bas Set x Set'!J39</f>
        <v>2.1687818030343919E-2</v>
      </c>
      <c r="J120" s="15">
        <f>J36-'[1]Of e D a Pr Bas Set x Set'!K39</f>
        <v>1.1394206849022481E-2</v>
      </c>
      <c r="K120" s="15">
        <f>K36-'[1]Of e D a Pr Bas Set x Set'!L39</f>
        <v>3.9926200861595262E-4</v>
      </c>
      <c r="L120" s="15">
        <f>L36-'[1]Of e D a Pr Bas Set x Set'!M39</f>
        <v>7.5295731237488894E-2</v>
      </c>
      <c r="M120" s="15">
        <f>M36-'[1]Of e D a Pr Bas Set x Set'!N39</f>
        <v>4.2898934285158674E-2</v>
      </c>
      <c r="N120" s="15">
        <f>N36-'[1]Of e D a Pr Bas Set x Set'!O39</f>
        <v>3.6966585103186844E-2</v>
      </c>
      <c r="O120" s="15">
        <f>O36-'[1]Of e D a Pr Bas Set x Set'!P39</f>
        <v>1.8210342287554582E-3</v>
      </c>
      <c r="P120" s="15">
        <f>P36-'[1]Of e D a Pr Bas Set x Set'!Q39</f>
        <v>0.32043649122408624</v>
      </c>
      <c r="Q120" s="15">
        <f>Q36-'[1]Of e D a Pr Bas Set x Set'!R39</f>
        <v>7.7519438194695311E-3</v>
      </c>
      <c r="R120" s="15">
        <f>R36-'[1]Of e D a Pr Bas Set x Set'!S39</f>
        <v>0.12466988424795034</v>
      </c>
      <c r="S120" s="15">
        <f>S36-'[1]Of e D a Pr Bas Set x Set'!T39</f>
        <v>1.0274796493224159E-2</v>
      </c>
      <c r="T120" s="15">
        <f>T36-'[1]Of e D a Pr Bas Set x Set'!U39</f>
        <v>3.1229186841358114E-2</v>
      </c>
      <c r="U120" s="15">
        <f>U36-'[1]Of e D a Pr Bas Set x Set'!V39</f>
        <v>3.9866043385909933E-3</v>
      </c>
      <c r="V120" s="15">
        <f>V36-'[1]Of e D a Pr Bas Set x Set'!W39</f>
        <v>3.1308208737623744E-3</v>
      </c>
      <c r="W120" s="15">
        <f>W36-'[1]Of e D a Pr Bas Set x Set'!X39</f>
        <v>4.1626294874443914E-3</v>
      </c>
      <c r="X120" s="15">
        <f>X36-'[1]Of e D a Pr Bas Set x Set'!Y39</f>
        <v>7.8206996210681723E-2</v>
      </c>
      <c r="Y120" s="15">
        <f>Y36-'[1]Of e D a Pr Bas Set x Set'!Z39</f>
        <v>0.18173932912279156</v>
      </c>
      <c r="Z120" s="15">
        <f>Z36-'[1]Of e D a Pr Bas Set x Set'!AA39</f>
        <v>2.8932403686965813E-2</v>
      </c>
      <c r="AA120" s="15">
        <f>AA36-'[1]Of e D a Pr Bas Set x Set'!AB39</f>
        <v>6.6671238506401664E-2</v>
      </c>
      <c r="AB120" s="15">
        <f>AB36-'[1]Of e D a Pr Bas Set x Set'!AC39</f>
        <v>0.14864756884206543</v>
      </c>
      <c r="AC120" s="15">
        <f>AC36-'[1]Of e D a Pr Bas Set x Set'!AD39</f>
        <v>0.11814330243799986</v>
      </c>
      <c r="AD120" s="15">
        <f>AD36-'[1]Of e D a Pr Bas Set x Set'!AE39</f>
        <v>3.4844699834785331E-2</v>
      </c>
      <c r="AE120" s="15">
        <f>AE36-'[1]Of e D a Pr Bas Set x Set'!AF39</f>
        <v>2.0598452707445176</v>
      </c>
      <c r="AF120" s="15">
        <f>AF36-'[1]Of e D a Pr Bas Set x Set'!AG39</f>
        <v>0.146898750741002</v>
      </c>
      <c r="AG120" s="15">
        <f>AG36-'[1]Of e D a Pr Bas Set x Set'!AH39</f>
        <v>0.15546917774969415</v>
      </c>
      <c r="AH120" s="15">
        <f>AH36-'[1]Of e D a Pr Bas Set x Set'!AI39</f>
        <v>2.7308777740690857</v>
      </c>
      <c r="AI120" s="15">
        <f>AI36-'[1]Of e D a Pr Bas Set x Set'!AJ39</f>
        <v>2.617824714883227</v>
      </c>
      <c r="AJ120" s="15">
        <f>AJ36-'[1]Of e D a Pr Bas Set x Set'!AK39</f>
        <v>0.14413934063043143</v>
      </c>
      <c r="AK120" s="15">
        <f>AK36-'[1]Of e D a Pr Bas Set x Set'!AL39</f>
        <v>1.5825255838740304</v>
      </c>
      <c r="AL120" s="15">
        <f>AL36-'[1]Of e D a Pr Bas Set x Set'!AM39</f>
        <v>0.65017899178428706</v>
      </c>
      <c r="AM120" s="15">
        <f>AM36-'[1]Of e D a Pr Bas Set x Set'!AN39</f>
        <v>0.37722898198336452</v>
      </c>
      <c r="AN120" s="15">
        <f>AN36-'[1]Of e D a Pr Bas Set x Set'!AO39</f>
        <v>0.45630384852643147</v>
      </c>
      <c r="AO120" s="15">
        <f>AO36-'[1]Of e D a Pr Bas Set x Set'!AP39</f>
        <v>9.9847040872191428E-2</v>
      </c>
      <c r="AP120" s="15">
        <f>AP36-'[1]Of e D a Pr Bas Set x Set'!AQ39</f>
        <v>1.0602435283126397</v>
      </c>
      <c r="AQ120" s="15">
        <f>AQ36-'[1]Of e D a Pr Bas Set x Set'!AR39</f>
        <v>4.348147372661515E-2</v>
      </c>
      <c r="AR120" s="15">
        <f>AR36-'[1]Of e D a Pr Bas Set x Set'!AS39</f>
        <v>0.13332630159493419</v>
      </c>
      <c r="AS120" s="15">
        <f>AS36-'[1]Of e D a Pr Bas Set x Set'!AT39</f>
        <v>0.59575575482585919</v>
      </c>
      <c r="AT120" s="15">
        <f>AT36-'[1]Of e D a Pr Bas Set x Set'!AU39</f>
        <v>0.43633185030694221</v>
      </c>
      <c r="AU120" s="15">
        <f>AU36-'[1]Of e D a Pr Bas Set x Set'!AV39</f>
        <v>2.0539679578561731E-2</v>
      </c>
      <c r="AV120" s="15">
        <f>AV36-'[1]Of e D a Pr Bas Set x Set'!AW39</f>
        <v>5.3256501330025685E-3</v>
      </c>
      <c r="AW120" s="15">
        <f>AW36-'[1]Of e D a Pr Bas Set x Set'!AX39</f>
        <v>6.5127438078263822E-2</v>
      </c>
      <c r="AX120" s="15">
        <f>AX36-'[1]Of e D a Pr Bas Set x Set'!AY39</f>
        <v>1.9552905395823217E-3</v>
      </c>
      <c r="AY120" s="15">
        <f>AY36-'[1]Of e D a Pr Bas Set x Set'!AZ39</f>
        <v>5.6531948712006397E-2</v>
      </c>
      <c r="AZ120" s="15">
        <f>AZ36-'[1]Of e D a Pr Bas Set x Set'!BA39</f>
        <v>0</v>
      </c>
      <c r="BA120" s="15">
        <f>BA36-'[1]Of e D a Pr Bas Set x Set'!BB39</f>
        <v>2.0914039485830926E-3</v>
      </c>
      <c r="BB120" s="15">
        <f>BB36-'[1]Of e D a Pr Bas Set x Set'!BC39</f>
        <v>6.5411423287514481E-2</v>
      </c>
      <c r="BC120" s="15">
        <f>BC36-'[1]Of e D a Pr Bas Set x Set'!BD39</f>
        <v>1.0352069546470943E-5</v>
      </c>
      <c r="BD120" s="15">
        <f>BD36-'[1]Of e D a Pr Bas Set x Set'!BE39</f>
        <v>1.9490924003662258E-6</v>
      </c>
      <c r="BE120" s="15">
        <f>BE36-'[1]Of e D a Pr Bas Set x Set'!BF39</f>
        <v>2.2646043973679753E-3</v>
      </c>
      <c r="BF120" s="15">
        <f>BF36-'[1]Of e D a Pr Bas Set x Set'!BG39</f>
        <v>12.827969924750505</v>
      </c>
      <c r="BG120" s="15">
        <f>BG36-'[1]Of e D a Pr Bas Set x Set'!BH39</f>
        <v>-1.6914715902939861</v>
      </c>
      <c r="BH120" s="15">
        <f>BH36-'[1]Of e D a Pr Bas Set x Set'!BI39</f>
        <v>14.519441515043582</v>
      </c>
      <c r="BI120" s="15">
        <f>BI36-'[1]Of e D a Pr Bas Set x Set'!BJ39</f>
        <v>14.22236759682437</v>
      </c>
      <c r="BJ120" s="15">
        <f>BJ36-'[1]Of e D a Pr Bas Set x Set'!BK39</f>
        <v>0</v>
      </c>
      <c r="BK120" s="15">
        <f>BK36-'[1]Of e D a Pr Bas Set x Set'!BL39</f>
        <v>0</v>
      </c>
      <c r="BL120" s="15">
        <f>BL36-'[1]Of e D a Pr Bas Set x Set'!BM39</f>
        <v>0</v>
      </c>
      <c r="BM120" s="15">
        <f>BM36-'[1]Of e D a Pr Bas Set x Set'!BN39</f>
        <v>0</v>
      </c>
      <c r="BN120" s="15">
        <f>BN36-'[1]Of e D a Pr Bas Set x Set'!BO39</f>
        <v>0</v>
      </c>
      <c r="BO120" s="15">
        <f>BO36-'[1]Of e D a Pr Bas Set x Set'!BP39</f>
        <v>14.142137274082415</v>
      </c>
      <c r="BP120" s="15">
        <f>BP36-'[1]Of e D a Pr Bas Set x Set'!BQ39</f>
        <v>26.970107198831101</v>
      </c>
    </row>
    <row r="121" spans="1:68">
      <c r="A121" s="66">
        <v>33</v>
      </c>
      <c r="B121" s="13" t="s">
        <v>31</v>
      </c>
      <c r="C121" s="15">
        <f>C37-'[1]Of e D a Pr Bas Set x Set'!D40</f>
        <v>0</v>
      </c>
      <c r="D121" s="15">
        <f>D37-'[1]Of e D a Pr Bas Set x Set'!E40</f>
        <v>0</v>
      </c>
      <c r="E121" s="15">
        <f>E37-'[1]Of e D a Pr Bas Set x Set'!F40</f>
        <v>0</v>
      </c>
      <c r="F121" s="15">
        <f>F37-'[1]Of e D a Pr Bas Set x Set'!G40</f>
        <v>0</v>
      </c>
      <c r="G121" s="15">
        <f>G37-'[1]Of e D a Pr Bas Set x Set'!H40</f>
        <v>5.2826284100277121E-2</v>
      </c>
      <c r="H121" s="15">
        <f>H37-'[1]Of e D a Pr Bas Set x Set'!I40</f>
        <v>3.8219908064229813E-3</v>
      </c>
      <c r="I121" s="15">
        <f>I37-'[1]Of e D a Pr Bas Set x Set'!J40</f>
        <v>0</v>
      </c>
      <c r="J121" s="15">
        <f>J37-'[1]Of e D a Pr Bas Set x Set'!K40</f>
        <v>0</v>
      </c>
      <c r="K121" s="15">
        <f>K37-'[1]Of e D a Pr Bas Set x Set'!L40</f>
        <v>0</v>
      </c>
      <c r="L121" s="15">
        <f>L37-'[1]Of e D a Pr Bas Set x Set'!M40</f>
        <v>0</v>
      </c>
      <c r="M121" s="15">
        <f>M37-'[1]Of e D a Pr Bas Set x Set'!N40</f>
        <v>0</v>
      </c>
      <c r="N121" s="15">
        <f>N37-'[1]Of e D a Pr Bas Set x Set'!O40</f>
        <v>0</v>
      </c>
      <c r="O121" s="15">
        <f>O37-'[1]Of e D a Pr Bas Set x Set'!P40</f>
        <v>0</v>
      </c>
      <c r="P121" s="15">
        <f>P37-'[1]Of e D a Pr Bas Set x Set'!Q40</f>
        <v>0</v>
      </c>
      <c r="Q121" s="15">
        <f>Q37-'[1]Of e D a Pr Bas Set x Set'!R40</f>
        <v>0</v>
      </c>
      <c r="R121" s="15">
        <f>R37-'[1]Of e D a Pr Bas Set x Set'!S40</f>
        <v>0</v>
      </c>
      <c r="S121" s="15">
        <f>S37-'[1]Of e D a Pr Bas Set x Set'!T40</f>
        <v>1.2843495616530198E-3</v>
      </c>
      <c r="T121" s="15">
        <f>T37-'[1]Of e D a Pr Bas Set x Set'!U40</f>
        <v>0</v>
      </c>
      <c r="U121" s="15">
        <f>U37-'[1]Of e D a Pr Bas Set x Set'!V40</f>
        <v>0</v>
      </c>
      <c r="V121" s="15">
        <f>V37-'[1]Of e D a Pr Bas Set x Set'!W40</f>
        <v>1.2523283495049498E-3</v>
      </c>
      <c r="W121" s="15">
        <f>W37-'[1]Of e D a Pr Bas Set x Set'!X40</f>
        <v>0</v>
      </c>
      <c r="X121" s="15">
        <f>X37-'[1]Of e D a Pr Bas Set x Set'!Y40</f>
        <v>0</v>
      </c>
      <c r="Y121" s="15">
        <f>Y37-'[1]Of e D a Pr Bas Set x Set'!Z40</f>
        <v>0</v>
      </c>
      <c r="Z121" s="15">
        <f>Z37-'[1]Of e D a Pr Bas Set x Set'!AA40</f>
        <v>0</v>
      </c>
      <c r="AA121" s="15">
        <f>AA37-'[1]Of e D a Pr Bas Set x Set'!AB40</f>
        <v>2.5001714439895295E-2</v>
      </c>
      <c r="AB121" s="15">
        <f>AB37-'[1]Of e D a Pr Bas Set x Set'!AC40</f>
        <v>0</v>
      </c>
      <c r="AC121" s="15">
        <f>AC37-'[1]Of e D a Pr Bas Set x Set'!AD40</f>
        <v>0</v>
      </c>
      <c r="AD121" s="15">
        <f>AD37-'[1]Of e D a Pr Bas Set x Set'!AE40</f>
        <v>0</v>
      </c>
      <c r="AE121" s="15">
        <f>AE37-'[1]Of e D a Pr Bas Set x Set'!AF40</f>
        <v>8.7380916813771137E-2</v>
      </c>
      <c r="AF121" s="15">
        <f>AF37-'[1]Of e D a Pr Bas Set x Set'!AG40</f>
        <v>0</v>
      </c>
      <c r="AG121" s="15">
        <f>AG37-'[1]Of e D a Pr Bas Set x Set'!AH40</f>
        <v>0.44437497512512891</v>
      </c>
      <c r="AH121" s="15">
        <f>AH37-'[1]Of e D a Pr Bas Set x Set'!AI40</f>
        <v>6.5067144688001122E-2</v>
      </c>
      <c r="AI121" s="15">
        <f>AI37-'[1]Of e D a Pr Bas Set x Set'!AJ40</f>
        <v>1.2652819455267945</v>
      </c>
      <c r="AJ121" s="15">
        <f>AJ37-'[1]Of e D a Pr Bas Set x Set'!AK40</f>
        <v>7.3380027957306027E-3</v>
      </c>
      <c r="AK121" s="15">
        <f>AK37-'[1]Of e D a Pr Bas Set x Set'!AL40</f>
        <v>1.7687050643299784E-2</v>
      </c>
      <c r="AL121" s="15">
        <f>AL37-'[1]Of e D a Pr Bas Set x Set'!AM40</f>
        <v>1.089077038164632E-3</v>
      </c>
      <c r="AM121" s="15">
        <f>AM37-'[1]Of e D a Pr Bas Set x Set'!AN40</f>
        <v>0.2631830106860491</v>
      </c>
      <c r="AN121" s="15">
        <f>AN37-'[1]Of e D a Pr Bas Set x Set'!AO40</f>
        <v>7.7339635343465218E-3</v>
      </c>
      <c r="AO121" s="15">
        <f>AO37-'[1]Of e D a Pr Bas Set x Set'!AP40</f>
        <v>8.5583177890455886E-3</v>
      </c>
      <c r="AP121" s="15">
        <f>AP37-'[1]Of e D a Pr Bas Set x Set'!AQ40</f>
        <v>0</v>
      </c>
      <c r="AQ121" s="15">
        <f>AQ37-'[1]Of e D a Pr Bas Set x Set'!AR40</f>
        <v>0</v>
      </c>
      <c r="AR121" s="15">
        <f>AR37-'[1]Of e D a Pr Bas Set x Set'!AS40</f>
        <v>0</v>
      </c>
      <c r="AS121" s="15">
        <f>AS37-'[1]Of e D a Pr Bas Set x Set'!AT40</f>
        <v>4.9543098114419593E-3</v>
      </c>
      <c r="AT121" s="15">
        <f>AT37-'[1]Of e D a Pr Bas Set x Set'!AU40</f>
        <v>0.10671893552398615</v>
      </c>
      <c r="AU121" s="15">
        <f>AU37-'[1]Of e D a Pr Bas Set x Set'!AV40</f>
        <v>0</v>
      </c>
      <c r="AV121" s="15">
        <f>AV37-'[1]Of e D a Pr Bas Set x Set'!AW40</f>
        <v>1.9366000483644896E-4</v>
      </c>
      <c r="AW121" s="15">
        <f>AW37-'[1]Of e D a Pr Bas Set x Set'!AX40</f>
        <v>1.0392676289088243E-3</v>
      </c>
      <c r="AX121" s="15">
        <f>AX37-'[1]Of e D a Pr Bas Set x Set'!AY40</f>
        <v>0</v>
      </c>
      <c r="AY121" s="15">
        <f>AY37-'[1]Of e D a Pr Bas Set x Set'!AZ40</f>
        <v>4.4463330447639393E-3</v>
      </c>
      <c r="AZ121" s="15">
        <f>AZ37-'[1]Of e D a Pr Bas Set x Set'!BA40</f>
        <v>0</v>
      </c>
      <c r="BA121" s="15">
        <f>BA37-'[1]Of e D a Pr Bas Set x Set'!BB40</f>
        <v>0</v>
      </c>
      <c r="BB121" s="15">
        <f>BB37-'[1]Of e D a Pr Bas Set x Set'!BC40</f>
        <v>1.3082284657528476E-3</v>
      </c>
      <c r="BC121" s="15">
        <f>BC37-'[1]Of e D a Pr Bas Set x Set'!BD40</f>
        <v>1.0352069546026854E-6</v>
      </c>
      <c r="BD121" s="15">
        <f>BD37-'[1]Of e D a Pr Bas Set x Set'!BE40</f>
        <v>0</v>
      </c>
      <c r="BE121" s="15">
        <f>BE37-'[1]Of e D a Pr Bas Set x Set'!BF40</f>
        <v>8.1460589833604047E-5</v>
      </c>
      <c r="BF121" s="15">
        <f>BF37-'[1]Of e D a Pr Bas Set x Set'!BG40</f>
        <v>2.3432645190723633</v>
      </c>
      <c r="BG121" s="15">
        <f>BG37-'[1]Of e D a Pr Bas Set x Set'!BH40</f>
        <v>-9.3466064113290486</v>
      </c>
      <c r="BH121" s="15">
        <f>BH37-'[1]Of e D a Pr Bas Set x Set'!BI40</f>
        <v>11.689870930402321</v>
      </c>
      <c r="BI121" s="15">
        <f>BI37-'[1]Of e D a Pr Bas Set x Set'!BJ40</f>
        <v>22.702095554314837</v>
      </c>
      <c r="BJ121" s="15">
        <f>BJ37-'[1]Of e D a Pr Bas Set x Set'!BK40</f>
        <v>0</v>
      </c>
      <c r="BK121" s="15">
        <f>BK37-'[1]Of e D a Pr Bas Set x Set'!BL40</f>
        <v>0</v>
      </c>
      <c r="BL121" s="15">
        <f>BL37-'[1]Of e D a Pr Bas Set x Set'!BM40</f>
        <v>0</v>
      </c>
      <c r="BM121" s="15">
        <f>BM37-'[1]Of e D a Pr Bas Set x Set'!BN40</f>
        <v>0</v>
      </c>
      <c r="BN121" s="15">
        <f>BN37-'[1]Of e D a Pr Bas Set x Set'!BO40</f>
        <v>0</v>
      </c>
      <c r="BO121" s="15">
        <f>BO37-'[1]Of e D a Pr Bas Set x Set'!BP40</f>
        <v>20.751881555359432</v>
      </c>
      <c r="BP121" s="15">
        <f>BP37-'[1]Of e D a Pr Bas Set x Set'!BQ40</f>
        <v>23.095146074432705</v>
      </c>
    </row>
    <row r="122" spans="1:68">
      <c r="A122" s="66">
        <v>34</v>
      </c>
      <c r="B122" s="13" t="s">
        <v>32</v>
      </c>
      <c r="C122" s="15">
        <f>C38-'[1]Of e D a Pr Bas Set x Set'!D41</f>
        <v>0</v>
      </c>
      <c r="D122" s="15">
        <f>D38-'[1]Of e D a Pr Bas Set x Set'!E41</f>
        <v>0</v>
      </c>
      <c r="E122" s="15">
        <f>E38-'[1]Of e D a Pr Bas Set x Set'!F41</f>
        <v>6.7519949378549882E-2</v>
      </c>
      <c r="F122" s="15">
        <f>F38-'[1]Of e D a Pr Bas Set x Set'!G41</f>
        <v>0</v>
      </c>
      <c r="G122" s="15">
        <f>G38-'[1]Of e D a Pr Bas Set x Set'!H41</f>
        <v>0</v>
      </c>
      <c r="H122" s="15">
        <f>H38-'[1]Of e D a Pr Bas Set x Set'!I41</f>
        <v>0</v>
      </c>
      <c r="I122" s="15">
        <f>I38-'[1]Of e D a Pr Bas Set x Set'!J41</f>
        <v>0</v>
      </c>
      <c r="J122" s="15">
        <f>J38-'[1]Of e D a Pr Bas Set x Set'!K41</f>
        <v>0</v>
      </c>
      <c r="K122" s="15">
        <f>K38-'[1]Of e D a Pr Bas Set x Set'!L41</f>
        <v>0</v>
      </c>
      <c r="L122" s="15">
        <f>L38-'[1]Of e D a Pr Bas Set x Set'!M41</f>
        <v>0</v>
      </c>
      <c r="M122" s="15">
        <f>M38-'[1]Of e D a Pr Bas Set x Set'!N41</f>
        <v>0</v>
      </c>
      <c r="N122" s="15">
        <f>N38-'[1]Of e D a Pr Bas Set x Set'!O41</f>
        <v>0</v>
      </c>
      <c r="O122" s="15">
        <f>O38-'[1]Of e D a Pr Bas Set x Set'!P41</f>
        <v>3.6420684575100282E-4</v>
      </c>
      <c r="P122" s="15">
        <f>P38-'[1]Of e D a Pr Bas Set x Set'!Q41</f>
        <v>1.707910232412857E-2</v>
      </c>
      <c r="Q122" s="15">
        <f>Q38-'[1]Of e D a Pr Bas Set x Set'!R41</f>
        <v>0</v>
      </c>
      <c r="R122" s="15">
        <f>R38-'[1]Of e D a Pr Bas Set x Set'!S41</f>
        <v>0</v>
      </c>
      <c r="S122" s="15">
        <f>S38-'[1]Of e D a Pr Bas Set x Set'!T41</f>
        <v>3.8530486849590595E-3</v>
      </c>
      <c r="T122" s="15">
        <f>T38-'[1]Of e D a Pr Bas Set x Set'!U41</f>
        <v>1.5394669569683828E-3</v>
      </c>
      <c r="U122" s="15">
        <f>U38-'[1]Of e D a Pr Bas Set x Set'!V41</f>
        <v>7.9732086771819866E-3</v>
      </c>
      <c r="V122" s="15">
        <f>V38-'[1]Of e D a Pr Bas Set x Set'!W41</f>
        <v>0</v>
      </c>
      <c r="W122" s="15">
        <f>W38-'[1]Of e D a Pr Bas Set x Set'!X41</f>
        <v>8.787773362382012E-3</v>
      </c>
      <c r="X122" s="15">
        <f>X38-'[1]Of e D a Pr Bas Set x Set'!Y41</f>
        <v>0</v>
      </c>
      <c r="Y122" s="15">
        <f>Y38-'[1]Of e D a Pr Bas Set x Set'!Z41</f>
        <v>1.701008499179224E-2</v>
      </c>
      <c r="Z122" s="15">
        <f>Z38-'[1]Of e D a Pr Bas Set x Set'!AA41</f>
        <v>0</v>
      </c>
      <c r="AA122" s="15">
        <f>AA38-'[1]Of e D a Pr Bas Set x Set'!AB41</f>
        <v>0</v>
      </c>
      <c r="AB122" s="15">
        <f>AB38-'[1]Of e D a Pr Bas Set x Set'!AC41</f>
        <v>0</v>
      </c>
      <c r="AC122" s="15">
        <f>AC38-'[1]Of e D a Pr Bas Set x Set'!AD41</f>
        <v>0</v>
      </c>
      <c r="AD122" s="15">
        <f>AD38-'[1]Of e D a Pr Bas Set x Set'!AE41</f>
        <v>8.1034185662298697E-4</v>
      </c>
      <c r="AE122" s="15">
        <f>AE38-'[1]Of e D a Pr Bas Set x Set'!AF41</f>
        <v>0.63191321549470558</v>
      </c>
      <c r="AF122" s="15">
        <f>AF38-'[1]Of e D a Pr Bas Set x Set'!AG41</f>
        <v>9.5803533091952886E-2</v>
      </c>
      <c r="AG122" s="15">
        <f>AG38-'[1]Of e D a Pr Bas Set x Set'!AH41</f>
        <v>0</v>
      </c>
      <c r="AH122" s="15">
        <f>AH38-'[1]Of e D a Pr Bas Set x Set'!AI41</f>
        <v>8.4490172953053388E-2</v>
      </c>
      <c r="AI122" s="15">
        <f>AI38-'[1]Of e D a Pr Bas Set x Set'!AJ41</f>
        <v>6.4162370462828022E-3</v>
      </c>
      <c r="AJ122" s="15">
        <f>AJ38-'[1]Of e D a Pr Bas Set x Set'!AK41</f>
        <v>0.21961594081506064</v>
      </c>
      <c r="AK122" s="15">
        <f>AK38-'[1]Of e D a Pr Bas Set x Set'!AL41</f>
        <v>0.12567114930766365</v>
      </c>
      <c r="AL122" s="15">
        <f>AL38-'[1]Of e D a Pr Bas Set x Set'!AM41</f>
        <v>2.5048771877781206E-2</v>
      </c>
      <c r="AM122" s="15">
        <f>AM38-'[1]Of e D a Pr Bas Set x Set'!AN41</f>
        <v>8.7727670228678889E-3</v>
      </c>
      <c r="AN122" s="15">
        <f>AN38-'[1]Of e D a Pr Bas Set x Set'!AO41</f>
        <v>0</v>
      </c>
      <c r="AO122" s="15">
        <f>AO38-'[1]Of e D a Pr Bas Set x Set'!AP41</f>
        <v>2.4452336540132791E-3</v>
      </c>
      <c r="AP122" s="15">
        <f>AP38-'[1]Of e D a Pr Bas Set x Set'!AQ41</f>
        <v>0</v>
      </c>
      <c r="AQ122" s="15">
        <f>AQ38-'[1]Of e D a Pr Bas Set x Set'!AR41</f>
        <v>1.0495528140921806E-2</v>
      </c>
      <c r="AR122" s="15">
        <f>AR38-'[1]Of e D a Pr Bas Set x Set'!AS41</f>
        <v>5.5418763915980662E-2</v>
      </c>
      <c r="AS122" s="15">
        <f>AS38-'[1]Of e D a Pr Bas Set x Set'!AT41</f>
        <v>0</v>
      </c>
      <c r="AT122" s="15">
        <f>AT38-'[1]Of e D a Pr Bas Set x Set'!AU41</f>
        <v>0</v>
      </c>
      <c r="AU122" s="15">
        <f>AU38-'[1]Of e D a Pr Bas Set x Set'!AV41</f>
        <v>0</v>
      </c>
      <c r="AV122" s="15">
        <f>AV38-'[1]Of e D a Pr Bas Set x Set'!AW41</f>
        <v>0</v>
      </c>
      <c r="AW122" s="15">
        <f>AW38-'[1]Of e D a Pr Bas Set x Set'!AX41</f>
        <v>4.1224282613342211E-2</v>
      </c>
      <c r="AX122" s="15">
        <f>AX38-'[1]Of e D a Pr Bas Set x Set'!AY41</f>
        <v>0</v>
      </c>
      <c r="AY122" s="15">
        <f>AY38-'[1]Of e D a Pr Bas Set x Set'!AZ41</f>
        <v>0.15117532352198282</v>
      </c>
      <c r="AZ122" s="15">
        <f>AZ38-'[1]Of e D a Pr Bas Set x Set'!BA41</f>
        <v>0</v>
      </c>
      <c r="BA122" s="15">
        <f>BA38-'[1]Of e D a Pr Bas Set x Set'!BB41</f>
        <v>4.4344053646341308E-3</v>
      </c>
      <c r="BB122" s="15">
        <f>BB38-'[1]Of e D a Pr Bas Set x Set'!BC41</f>
        <v>1.2384562809103272E-2</v>
      </c>
      <c r="BC122" s="15">
        <f>BC38-'[1]Of e D a Pr Bas Set x Set'!BD41</f>
        <v>6.7288452044067526E-5</v>
      </c>
      <c r="BD122" s="15">
        <f>BD38-'[1]Of e D a Pr Bas Set x Set'!BE41</f>
        <v>1.1745846336452814E-5</v>
      </c>
      <c r="BE122" s="15">
        <f>BE38-'[1]Of e D a Pr Bas Set x Set'!BF41</f>
        <v>1.1893246115590728E-3</v>
      </c>
      <c r="BF122" s="15">
        <f>BF38-'[1]Of e D a Pr Bas Set x Set'!BG41</f>
        <v>1.806151750022309</v>
      </c>
      <c r="BG122" s="15">
        <f>BG38-'[1]Of e D a Pr Bas Set x Set'!BH41</f>
        <v>1.075663165876108</v>
      </c>
      <c r="BH122" s="15">
        <f>BH38-'[1]Of e D a Pr Bas Set x Set'!BI41</f>
        <v>0.73048858414631468</v>
      </c>
      <c r="BI122" s="15">
        <f>BI38-'[1]Of e D a Pr Bas Set x Set'!BJ41</f>
        <v>3.8695701814747281</v>
      </c>
      <c r="BJ122" s="15">
        <f>BJ38-'[1]Of e D a Pr Bas Set x Set'!BK41</f>
        <v>0</v>
      </c>
      <c r="BK122" s="15">
        <f>BK38-'[1]Of e D a Pr Bas Set x Set'!BL41</f>
        <v>0</v>
      </c>
      <c r="BL122" s="15">
        <f>BL38-'[1]Of e D a Pr Bas Set x Set'!BM41</f>
        <v>0</v>
      </c>
      <c r="BM122" s="15">
        <f>BM38-'[1]Of e D a Pr Bas Set x Set'!BN41</f>
        <v>0</v>
      </c>
      <c r="BN122" s="15">
        <f>BN38-'[1]Of e D a Pr Bas Set x Set'!BO41</f>
        <v>0</v>
      </c>
      <c r="BO122" s="15">
        <f>BO38-'[1]Of e D a Pr Bas Set x Set'!BP41</f>
        <v>3.8417981466800484</v>
      </c>
      <c r="BP122" s="15">
        <f>BP38-'[1]Of e D a Pr Bas Set x Set'!BQ41</f>
        <v>5.6479498967019026</v>
      </c>
    </row>
    <row r="123" spans="1:68">
      <c r="A123" s="66">
        <v>35</v>
      </c>
      <c r="B123" s="13" t="s">
        <v>33</v>
      </c>
      <c r="C123" s="15">
        <f>C39-'[1]Of e D a Pr Bas Set x Set'!D42</f>
        <v>0</v>
      </c>
      <c r="D123" s="15">
        <f>D39-'[1]Of e D a Pr Bas Set x Set'!E42</f>
        <v>0</v>
      </c>
      <c r="E123" s="15">
        <f>E39-'[1]Of e D a Pr Bas Set x Set'!F42</f>
        <v>0</v>
      </c>
      <c r="F123" s="15">
        <f>F39-'[1]Of e D a Pr Bas Set x Set'!G42</f>
        <v>0</v>
      </c>
      <c r="G123" s="15">
        <f>G39-'[1]Of e D a Pr Bas Set x Set'!H42</f>
        <v>0</v>
      </c>
      <c r="H123" s="15">
        <f>H39-'[1]Of e D a Pr Bas Set x Set'!I42</f>
        <v>0</v>
      </c>
      <c r="I123" s="15">
        <f>I39-'[1]Of e D a Pr Bas Set x Set'!J42</f>
        <v>0</v>
      </c>
      <c r="J123" s="15">
        <f>J39-'[1]Of e D a Pr Bas Set x Set'!K42</f>
        <v>0</v>
      </c>
      <c r="K123" s="15">
        <f>K39-'[1]Of e D a Pr Bas Set x Set'!L42</f>
        <v>0</v>
      </c>
      <c r="L123" s="15">
        <f>L39-'[1]Of e D a Pr Bas Set x Set'!M42</f>
        <v>0</v>
      </c>
      <c r="M123" s="15">
        <f>M39-'[1]Of e D a Pr Bas Set x Set'!N42</f>
        <v>0</v>
      </c>
      <c r="N123" s="15">
        <f>N39-'[1]Of e D a Pr Bas Set x Set'!O42</f>
        <v>0</v>
      </c>
      <c r="O123" s="15">
        <f>O39-'[1]Of e D a Pr Bas Set x Set'!P42</f>
        <v>0</v>
      </c>
      <c r="P123" s="15">
        <f>P39-'[1]Of e D a Pr Bas Set x Set'!Q42</f>
        <v>0</v>
      </c>
      <c r="Q123" s="15">
        <f>Q39-'[1]Of e D a Pr Bas Set x Set'!R42</f>
        <v>0</v>
      </c>
      <c r="R123" s="15">
        <f>R39-'[1]Of e D a Pr Bas Set x Set'!S42</f>
        <v>0</v>
      </c>
      <c r="S123" s="15">
        <f>S39-'[1]Of e D a Pr Bas Set x Set'!T42</f>
        <v>0</v>
      </c>
      <c r="T123" s="15">
        <f>T39-'[1]Of e D a Pr Bas Set x Set'!U42</f>
        <v>0</v>
      </c>
      <c r="U123" s="15">
        <f>U39-'[1]Of e D a Pr Bas Set x Set'!V42</f>
        <v>0</v>
      </c>
      <c r="V123" s="15">
        <f>V39-'[1]Of e D a Pr Bas Set x Set'!W42</f>
        <v>0</v>
      </c>
      <c r="W123" s="15">
        <f>W39-'[1]Of e D a Pr Bas Set x Set'!X42</f>
        <v>0</v>
      </c>
      <c r="X123" s="15">
        <f>X39-'[1]Of e D a Pr Bas Set x Set'!Y42</f>
        <v>0</v>
      </c>
      <c r="Y123" s="15">
        <f>Y39-'[1]Of e D a Pr Bas Set x Set'!Z42</f>
        <v>0</v>
      </c>
      <c r="Z123" s="15">
        <f>Z39-'[1]Of e D a Pr Bas Set x Set'!AA42</f>
        <v>0</v>
      </c>
      <c r="AA123" s="15">
        <f>AA39-'[1]Of e D a Pr Bas Set x Set'!AB42</f>
        <v>0</v>
      </c>
      <c r="AB123" s="15">
        <f>AB39-'[1]Of e D a Pr Bas Set x Set'!AC42</f>
        <v>0</v>
      </c>
      <c r="AC123" s="15">
        <f>AC39-'[1]Of e D a Pr Bas Set x Set'!AD42</f>
        <v>0</v>
      </c>
      <c r="AD123" s="15">
        <f>AD39-'[1]Of e D a Pr Bas Set x Set'!AE42</f>
        <v>0</v>
      </c>
      <c r="AE123" s="15">
        <f>AE39-'[1]Of e D a Pr Bas Set x Set'!AF42</f>
        <v>0.53600733118690869</v>
      </c>
      <c r="AF123" s="15">
        <f>AF39-'[1]Of e D a Pr Bas Set x Set'!AG42</f>
        <v>0</v>
      </c>
      <c r="AG123" s="15">
        <f>AG39-'[1]Of e D a Pr Bas Set x Set'!AH42</f>
        <v>0</v>
      </c>
      <c r="AH123" s="15">
        <f>AH39-'[1]Of e D a Pr Bas Set x Set'!AI42</f>
        <v>0</v>
      </c>
      <c r="AI123" s="15">
        <f>AI39-'[1]Of e D a Pr Bas Set x Set'!AJ42</f>
        <v>0</v>
      </c>
      <c r="AJ123" s="15">
        <f>AJ39-'[1]Of e D a Pr Bas Set x Set'!AK42</f>
        <v>0</v>
      </c>
      <c r="AK123" s="15">
        <f>AK39-'[1]Of e D a Pr Bas Set x Set'!AL42</f>
        <v>1.7314691682388457</v>
      </c>
      <c r="AL123" s="15">
        <f>AL39-'[1]Of e D a Pr Bas Set x Set'!AM42</f>
        <v>0</v>
      </c>
      <c r="AM123" s="15">
        <f>AM39-'[1]Of e D a Pr Bas Set x Set'!AN42</f>
        <v>0</v>
      </c>
      <c r="AN123" s="15">
        <f>AN39-'[1]Of e D a Pr Bas Set x Set'!AO42</f>
        <v>0</v>
      </c>
      <c r="AO123" s="15">
        <f>AO39-'[1]Of e D a Pr Bas Set x Set'!AP42</f>
        <v>0</v>
      </c>
      <c r="AP123" s="15">
        <f>AP39-'[1]Of e D a Pr Bas Set x Set'!AQ42</f>
        <v>0</v>
      </c>
      <c r="AQ123" s="15">
        <f>AQ39-'[1]Of e D a Pr Bas Set x Set'!AR42</f>
        <v>0</v>
      </c>
      <c r="AR123" s="15">
        <f>AR39-'[1]Of e D a Pr Bas Set x Set'!AS42</f>
        <v>0</v>
      </c>
      <c r="AS123" s="15">
        <f>AS39-'[1]Of e D a Pr Bas Set x Set'!AT42</f>
        <v>0</v>
      </c>
      <c r="AT123" s="15">
        <f>AT39-'[1]Of e D a Pr Bas Set x Set'!AU42</f>
        <v>0</v>
      </c>
      <c r="AU123" s="15">
        <f>AU39-'[1]Of e D a Pr Bas Set x Set'!AV42</f>
        <v>0</v>
      </c>
      <c r="AV123" s="15">
        <f>AV39-'[1]Of e D a Pr Bas Set x Set'!AW42</f>
        <v>0</v>
      </c>
      <c r="AW123" s="15">
        <f>AW39-'[1]Of e D a Pr Bas Set x Set'!AX42</f>
        <v>8.4873523027511055E-3</v>
      </c>
      <c r="AX123" s="15">
        <f>AX39-'[1]Of e D a Pr Bas Set x Set'!AY42</f>
        <v>0</v>
      </c>
      <c r="AY123" s="15">
        <f>AY39-'[1]Of e D a Pr Bas Set x Set'!AZ42</f>
        <v>0</v>
      </c>
      <c r="AZ123" s="15">
        <f>AZ39-'[1]Of e D a Pr Bas Set x Set'!BA42</f>
        <v>0</v>
      </c>
      <c r="BA123" s="15">
        <f>BA39-'[1]Of e D a Pr Bas Set x Set'!BB42</f>
        <v>0</v>
      </c>
      <c r="BB123" s="15">
        <f>BB39-'[1]Of e D a Pr Bas Set x Set'!BC42</f>
        <v>0</v>
      </c>
      <c r="BC123" s="15">
        <f>BC39-'[1]Of e D a Pr Bas Set x Set'!BD42</f>
        <v>0</v>
      </c>
      <c r="BD123" s="15">
        <f>BD39-'[1]Of e D a Pr Bas Set x Set'!BE42</f>
        <v>0</v>
      </c>
      <c r="BE123" s="15">
        <f>BE39-'[1]Of e D a Pr Bas Set x Set'!BF42</f>
        <v>0</v>
      </c>
      <c r="BF123" s="15">
        <f>BF39-'[1]Of e D a Pr Bas Set x Set'!BG42</f>
        <v>1.3273729497423119</v>
      </c>
      <c r="BG123" s="15">
        <f>BG39-'[1]Of e D a Pr Bas Set x Set'!BH42</f>
        <v>-0.23531408904000273</v>
      </c>
      <c r="BH123" s="15">
        <f>BH39-'[1]Of e D a Pr Bas Set x Set'!BI42</f>
        <v>1.5626870387823146</v>
      </c>
      <c r="BI123" s="15">
        <f>BI39-'[1]Of e D a Pr Bas Set x Set'!BJ42</f>
        <v>47.107542576071864</v>
      </c>
      <c r="BJ123" s="15">
        <f>BJ39-'[1]Of e D a Pr Bas Set x Set'!BK42</f>
        <v>0</v>
      </c>
      <c r="BK123" s="15">
        <f>BK39-'[1]Of e D a Pr Bas Set x Set'!BL42</f>
        <v>0</v>
      </c>
      <c r="BL123" s="15">
        <f>BL39-'[1]Of e D a Pr Bas Set x Set'!BM42</f>
        <v>0</v>
      </c>
      <c r="BM123" s="15">
        <f>BM39-'[1]Of e D a Pr Bas Set x Set'!BN42</f>
        <v>0</v>
      </c>
      <c r="BN123" s="15">
        <f>BN39-'[1]Of e D a Pr Bas Set x Set'!BO42</f>
        <v>0</v>
      </c>
      <c r="BO123" s="15">
        <f>BO39-'[1]Of e D a Pr Bas Set x Set'!BP42</f>
        <v>47.107542576071864</v>
      </c>
      <c r="BP123" s="15">
        <f>BP39-'[1]Of e D a Pr Bas Set x Set'!BQ42</f>
        <v>48.434915525816905</v>
      </c>
    </row>
    <row r="124" spans="1:68">
      <c r="A124" s="66">
        <v>36</v>
      </c>
      <c r="B124" s="13" t="s">
        <v>34</v>
      </c>
      <c r="C124" s="15">
        <f>C40-'[1]Of e D a Pr Bas Set x Set'!D43</f>
        <v>0</v>
      </c>
      <c r="D124" s="15">
        <f>D40-'[1]Of e D a Pr Bas Set x Set'!E43</f>
        <v>0</v>
      </c>
      <c r="E124" s="15">
        <f>E40-'[1]Of e D a Pr Bas Set x Set'!F43</f>
        <v>0</v>
      </c>
      <c r="F124" s="15">
        <f>F40-'[1]Of e D a Pr Bas Set x Set'!G43</f>
        <v>0</v>
      </c>
      <c r="G124" s="15">
        <f>G40-'[1]Of e D a Pr Bas Set x Set'!H43</f>
        <v>0</v>
      </c>
      <c r="H124" s="15">
        <f>H40-'[1]Of e D a Pr Bas Set x Set'!I43</f>
        <v>0</v>
      </c>
      <c r="I124" s="15">
        <f>I40-'[1]Of e D a Pr Bas Set x Set'!J43</f>
        <v>0</v>
      </c>
      <c r="J124" s="15">
        <f>J40-'[1]Of e D a Pr Bas Set x Set'!K43</f>
        <v>0</v>
      </c>
      <c r="K124" s="15">
        <f>K40-'[1]Of e D a Pr Bas Set x Set'!L43</f>
        <v>0</v>
      </c>
      <c r="L124" s="15">
        <f>L40-'[1]Of e D a Pr Bas Set x Set'!M43</f>
        <v>0</v>
      </c>
      <c r="M124" s="15">
        <f>M40-'[1]Of e D a Pr Bas Set x Set'!N43</f>
        <v>0</v>
      </c>
      <c r="N124" s="15">
        <f>N40-'[1]Of e D a Pr Bas Set x Set'!O43</f>
        <v>0</v>
      </c>
      <c r="O124" s="15">
        <f>O40-'[1]Of e D a Pr Bas Set x Set'!P43</f>
        <v>0</v>
      </c>
      <c r="P124" s="15">
        <f>P40-'[1]Of e D a Pr Bas Set x Set'!Q43</f>
        <v>0</v>
      </c>
      <c r="Q124" s="15">
        <f>Q40-'[1]Of e D a Pr Bas Set x Set'!R43</f>
        <v>0</v>
      </c>
      <c r="R124" s="15">
        <f>R40-'[1]Of e D a Pr Bas Set x Set'!S43</f>
        <v>0</v>
      </c>
      <c r="S124" s="15">
        <f>S40-'[1]Of e D a Pr Bas Set x Set'!T43</f>
        <v>0</v>
      </c>
      <c r="T124" s="15">
        <f>T40-'[1]Of e D a Pr Bas Set x Set'!U43</f>
        <v>0</v>
      </c>
      <c r="U124" s="15">
        <f>U40-'[1]Of e D a Pr Bas Set x Set'!V43</f>
        <v>0</v>
      </c>
      <c r="V124" s="15">
        <f>V40-'[1]Of e D a Pr Bas Set x Set'!W43</f>
        <v>0</v>
      </c>
      <c r="W124" s="15">
        <f>W40-'[1]Of e D a Pr Bas Set x Set'!X43</f>
        <v>0</v>
      </c>
      <c r="X124" s="15">
        <f>X40-'[1]Of e D a Pr Bas Set x Set'!Y43</f>
        <v>0</v>
      </c>
      <c r="Y124" s="15">
        <f>Y40-'[1]Of e D a Pr Bas Set x Set'!Z43</f>
        <v>0</v>
      </c>
      <c r="Z124" s="15">
        <f>Z40-'[1]Of e D a Pr Bas Set x Set'!AA43</f>
        <v>0</v>
      </c>
      <c r="AA124" s="15">
        <f>AA40-'[1]Of e D a Pr Bas Set x Set'!AB43</f>
        <v>0</v>
      </c>
      <c r="AB124" s="15">
        <f>AB40-'[1]Of e D a Pr Bas Set x Set'!AC43</f>
        <v>0</v>
      </c>
      <c r="AC124" s="15">
        <f>AC40-'[1]Of e D a Pr Bas Set x Set'!AD43</f>
        <v>0</v>
      </c>
      <c r="AD124" s="15">
        <f>AD40-'[1]Of e D a Pr Bas Set x Set'!AE43</f>
        <v>0</v>
      </c>
      <c r="AE124" s="15">
        <f>AE40-'[1]Of e D a Pr Bas Set x Set'!AF43</f>
        <v>0</v>
      </c>
      <c r="AF124" s="15">
        <f>AF40-'[1]Of e D a Pr Bas Set x Set'!AG43</f>
        <v>0</v>
      </c>
      <c r="AG124" s="15">
        <f>AG40-'[1]Of e D a Pr Bas Set x Set'!AH43</f>
        <v>0</v>
      </c>
      <c r="AH124" s="15">
        <f>AH40-'[1]Of e D a Pr Bas Set x Set'!AI43</f>
        <v>9.7115141325354593E-4</v>
      </c>
      <c r="AI124" s="15">
        <f>AI40-'[1]Of e D a Pr Bas Set x Set'!AJ43</f>
        <v>0</v>
      </c>
      <c r="AJ124" s="15">
        <f>AJ40-'[1]Of e D a Pr Bas Set x Set'!AK43</f>
        <v>0</v>
      </c>
      <c r="AK124" s="15">
        <f>AK40-'[1]Of e D a Pr Bas Set x Set'!AL43</f>
        <v>0</v>
      </c>
      <c r="AL124" s="15">
        <f>AL40-'[1]Of e D a Pr Bas Set x Set'!AM43</f>
        <v>1.1391745819200878</v>
      </c>
      <c r="AM124" s="15">
        <f>AM40-'[1]Of e D a Pr Bas Set x Set'!AN43</f>
        <v>0.36469645766493386</v>
      </c>
      <c r="AN124" s="15">
        <f>AN40-'[1]Of e D a Pr Bas Set x Set'!AO43</f>
        <v>0</v>
      </c>
      <c r="AO124" s="15">
        <f>AO40-'[1]Of e D a Pr Bas Set x Set'!AP43</f>
        <v>0</v>
      </c>
      <c r="AP124" s="15">
        <f>AP40-'[1]Of e D a Pr Bas Set x Set'!AQ43</f>
        <v>0</v>
      </c>
      <c r="AQ124" s="15">
        <f>AQ40-'[1]Of e D a Pr Bas Set x Set'!AR43</f>
        <v>0</v>
      </c>
      <c r="AR124" s="15">
        <f>AR40-'[1]Of e D a Pr Bas Set x Set'!AS43</f>
        <v>0</v>
      </c>
      <c r="AS124" s="15">
        <f>AS40-'[1]Of e D a Pr Bas Set x Set'!AT43</f>
        <v>0.22108607533562008</v>
      </c>
      <c r="AT124" s="15">
        <f>AT40-'[1]Of e D a Pr Bas Set x Set'!AU43</f>
        <v>0</v>
      </c>
      <c r="AU124" s="15">
        <f>AU40-'[1]Of e D a Pr Bas Set x Set'!AV43</f>
        <v>0</v>
      </c>
      <c r="AV124" s="15">
        <f>AV40-'[1]Of e D a Pr Bas Set x Set'!AW43</f>
        <v>0</v>
      </c>
      <c r="AW124" s="15">
        <f>AW40-'[1]Of e D a Pr Bas Set x Set'!AX43</f>
        <v>0</v>
      </c>
      <c r="AX124" s="15">
        <f>AX40-'[1]Of e D a Pr Bas Set x Set'!AY43</f>
        <v>0</v>
      </c>
      <c r="AY124" s="15">
        <f>AY40-'[1]Of e D a Pr Bas Set x Set'!AZ43</f>
        <v>0</v>
      </c>
      <c r="AZ124" s="15">
        <f>AZ40-'[1]Of e D a Pr Bas Set x Set'!BA43</f>
        <v>0</v>
      </c>
      <c r="BA124" s="15">
        <f>BA40-'[1]Of e D a Pr Bas Set x Set'!BB43</f>
        <v>0</v>
      </c>
      <c r="BB124" s="15">
        <f>BB40-'[1]Of e D a Pr Bas Set x Set'!BC43</f>
        <v>0</v>
      </c>
      <c r="BC124" s="15">
        <f>BC40-'[1]Of e D a Pr Bas Set x Set'!BD43</f>
        <v>0</v>
      </c>
      <c r="BD124" s="15">
        <f>BD40-'[1]Of e D a Pr Bas Set x Set'!BE43</f>
        <v>0</v>
      </c>
      <c r="BE124" s="15">
        <f>BE40-'[1]Of e D a Pr Bas Set x Set'!BF43</f>
        <v>0</v>
      </c>
      <c r="BF124" s="15">
        <f>BF40-'[1]Of e D a Pr Bas Set x Set'!BG43</f>
        <v>0.93279317985638954</v>
      </c>
      <c r="BG124" s="15">
        <f>BG40-'[1]Of e D a Pr Bas Set x Set'!BH43</f>
        <v>0</v>
      </c>
      <c r="BH124" s="15">
        <f>BH40-'[1]Of e D a Pr Bas Set x Set'!BI43</f>
        <v>0.93279317985638954</v>
      </c>
      <c r="BI124" s="15">
        <f>BI40-'[1]Of e D a Pr Bas Set x Set'!BJ43</f>
        <v>19.054701651201867</v>
      </c>
      <c r="BJ124" s="15">
        <f>BJ40-'[1]Of e D a Pr Bas Set x Set'!BK43</f>
        <v>0</v>
      </c>
      <c r="BK124" s="15">
        <f>BK40-'[1]Of e D a Pr Bas Set x Set'!BL43</f>
        <v>0</v>
      </c>
      <c r="BL124" s="15">
        <f>BL40-'[1]Of e D a Pr Bas Set x Set'!BM43</f>
        <v>0</v>
      </c>
      <c r="BM124" s="15">
        <f>BM40-'[1]Of e D a Pr Bas Set x Set'!BN43</f>
        <v>0</v>
      </c>
      <c r="BN124" s="15">
        <f>BN40-'[1]Of e D a Pr Bas Set x Set'!BO43</f>
        <v>0</v>
      </c>
      <c r="BO124" s="15">
        <f>BO40-'[1]Of e D a Pr Bas Set x Set'!BP43</f>
        <v>19.054701651202777</v>
      </c>
      <c r="BP124" s="15">
        <f>BP40-'[1]Of e D a Pr Bas Set x Set'!BQ43</f>
        <v>19.987494831060758</v>
      </c>
    </row>
    <row r="125" spans="1:68">
      <c r="A125" s="66">
        <v>37</v>
      </c>
      <c r="B125" s="13" t="s">
        <v>35</v>
      </c>
      <c r="C125" s="15">
        <f>C41-'[1]Of e D a Pr Bas Set x Set'!D44</f>
        <v>0.25169166090756789</v>
      </c>
      <c r="D125" s="15">
        <f>D41-'[1]Of e D a Pr Bas Set x Set'!E44</f>
        <v>1.0238385934837169E-2</v>
      </c>
      <c r="E125" s="15">
        <f>E41-'[1]Of e D a Pr Bas Set x Set'!F44</f>
        <v>0</v>
      </c>
      <c r="F125" s="15">
        <f>F41-'[1]Of e D a Pr Bas Set x Set'!G44</f>
        <v>9.562108635018518E-2</v>
      </c>
      <c r="G125" s="15">
        <f>G41-'[1]Of e D a Pr Bas Set x Set'!H44</f>
        <v>3.3616726245632833E-2</v>
      </c>
      <c r="H125" s="15">
        <f>H41-'[1]Of e D a Pr Bas Set x Set'!I44</f>
        <v>0.12077490948297509</v>
      </c>
      <c r="I125" s="15">
        <f>I41-'[1]Of e D a Pr Bas Set x Set'!J44</f>
        <v>2.7109772537929899E-3</v>
      </c>
      <c r="J125" s="15">
        <f>J41-'[1]Of e D a Pr Bas Set x Set'!K44</f>
        <v>6.7024746170734062E-3</v>
      </c>
      <c r="K125" s="15">
        <f>K41-'[1]Of e D a Pr Bas Set x Set'!L44</f>
        <v>3.9926200861595262E-4</v>
      </c>
      <c r="L125" s="15">
        <f>L41-'[1]Of e D a Pr Bas Set x Set'!M44</f>
        <v>2.1824849634057841E-3</v>
      </c>
      <c r="M125" s="15">
        <f>M41-'[1]Of e D a Pr Bas Set x Set'!N44</f>
        <v>1.1121945925781418E-2</v>
      </c>
      <c r="N125" s="15">
        <f>N41-'[1]Of e D a Pr Bas Set x Set'!O44</f>
        <v>2.2832302563735141E-2</v>
      </c>
      <c r="O125" s="15">
        <f>O41-'[1]Of e D a Pr Bas Set x Set'!P44</f>
        <v>1.4568273830040113E-3</v>
      </c>
      <c r="P125" s="15">
        <f>P41-'[1]Of e D a Pr Bas Set x Set'!Q44</f>
        <v>2.68385893664842E-2</v>
      </c>
      <c r="Q125" s="15">
        <f>Q41-'[1]Of e D a Pr Bas Set x Set'!R44</f>
        <v>6.8906167284179531E-3</v>
      </c>
      <c r="R125" s="15">
        <f>R41-'[1]Of e D a Pr Bas Set x Set'!S44</f>
        <v>4.8890150685473088E-2</v>
      </c>
      <c r="S125" s="15">
        <f>S41-'[1]Of e D a Pr Bas Set x Set'!T44</f>
        <v>2.5686991233060397E-3</v>
      </c>
      <c r="T125" s="15">
        <f>T41-'[1]Of e D a Pr Bas Set x Set'!U44</f>
        <v>2.6390862119463065E-3</v>
      </c>
      <c r="U125" s="15">
        <f>U41-'[1]Of e D a Pr Bas Set x Set'!V44</f>
        <v>3.9866043385909933E-3</v>
      </c>
      <c r="V125" s="15">
        <f>V41-'[1]Of e D a Pr Bas Set x Set'!W44</f>
        <v>6.2616417475247488E-4</v>
      </c>
      <c r="W125" s="15">
        <f>W41-'[1]Of e D a Pr Bas Set x Set'!X44</f>
        <v>3.2376007124570449E-3</v>
      </c>
      <c r="X125" s="15">
        <f>X41-'[1]Of e D a Pr Bas Set x Set'!Y44</f>
        <v>1.228967083310728E-2</v>
      </c>
      <c r="Y125" s="15">
        <f>Y41-'[1]Of e D a Pr Bas Set x Set'!Z44</f>
        <v>0.12175639783598058</v>
      </c>
      <c r="Z125" s="15">
        <f>Z41-'[1]Of e D a Pr Bas Set x Set'!AA44</f>
        <v>7.4568050739571845E-3</v>
      </c>
      <c r="AA125" s="15">
        <f>AA41-'[1]Of e D a Pr Bas Set x Set'!AB44</f>
        <v>2.0455948178103256E-2</v>
      </c>
      <c r="AB125" s="15">
        <f>AB41-'[1]Of e D a Pr Bas Set x Set'!AC44</f>
        <v>6.697308046729944E-2</v>
      </c>
      <c r="AC125" s="15">
        <f>AC41-'[1]Of e D a Pr Bas Set x Set'!AD44</f>
        <v>1.883443951910202E-2</v>
      </c>
      <c r="AD125" s="15">
        <f>AD41-'[1]Of e D a Pr Bas Set x Set'!AE44</f>
        <v>8.9137604228533007E-3</v>
      </c>
      <c r="AE125" s="15">
        <f>AE41-'[1]Of e D a Pr Bas Set x Set'!AF44</f>
        <v>0.22271477578144072</v>
      </c>
      <c r="AF125" s="15">
        <f>AF41-'[1]Of e D a Pr Bas Set x Set'!AG44</f>
        <v>4.2579348040860943E-4</v>
      </c>
      <c r="AG125" s="15">
        <f>AG41-'[1]Of e D a Pr Bas Set x Set'!AH44</f>
        <v>3.1031772005940539E-4</v>
      </c>
      <c r="AH125" s="15">
        <f>AH41-'[1]Of e D a Pr Bas Set x Set'!AI44</f>
        <v>0.33116263191948292</v>
      </c>
      <c r="AI125" s="15">
        <f>AI41-'[1]Of e D a Pr Bas Set x Set'!AJ44</f>
        <v>1.9248711138848407E-3</v>
      </c>
      <c r="AJ125" s="15">
        <f>AJ41-'[1]Of e D a Pr Bas Set x Set'!AK44</f>
        <v>7.8621458525685028E-3</v>
      </c>
      <c r="AK125" s="15">
        <f>AK41-'[1]Of e D a Pr Bas Set x Set'!AL44</f>
        <v>9.8367928498810215</v>
      </c>
      <c r="AL125" s="15">
        <f>AL41-'[1]Of e D a Pr Bas Set x Set'!AM44</f>
        <v>3.7703847061256965</v>
      </c>
      <c r="AM125" s="15">
        <f>AM41-'[1]Of e D a Pr Bas Set x Set'!AN44</f>
        <v>15.010204376128968</v>
      </c>
      <c r="AN125" s="15">
        <f>AN41-'[1]Of e D a Pr Bas Set x Set'!AO44</f>
        <v>6.9605671809114256E-2</v>
      </c>
      <c r="AO125" s="15">
        <f>AO41-'[1]Of e D a Pr Bas Set x Set'!AP44</f>
        <v>5.7055451926970591E-3</v>
      </c>
      <c r="AP125" s="15">
        <f>AP41-'[1]Of e D a Pr Bas Set x Set'!AQ44</f>
        <v>6.6643878922519662E-2</v>
      </c>
      <c r="AQ125" s="15">
        <f>AQ41-'[1]Of e D a Pr Bas Set x Set'!AR44</f>
        <v>4.4980834889685184E-3</v>
      </c>
      <c r="AR125" s="15">
        <f>AR41-'[1]Of e D a Pr Bas Set x Set'!AS44</f>
        <v>1.4188006732983922</v>
      </c>
      <c r="AS125" s="15">
        <f>AS41-'[1]Of e D a Pr Bas Set x Set'!AT44</f>
        <v>3.9281483917475271</v>
      </c>
      <c r="AT125" s="15">
        <f>AT41-'[1]Of e D a Pr Bas Set x Set'!AU44</f>
        <v>3.0394633535323123E-2</v>
      </c>
      <c r="AU125" s="15">
        <f>AU41-'[1]Of e D a Pr Bas Set x Set'!AV44</f>
        <v>1.2999797201622698E-3</v>
      </c>
      <c r="AV125" s="15">
        <f>AV41-'[1]Of e D a Pr Bas Set x Set'!AW44</f>
        <v>1.3168880328862542E-2</v>
      </c>
      <c r="AW125" s="15">
        <f>AW41-'[1]Of e D a Pr Bas Set x Set'!AX44</f>
        <v>0.32165333114721761</v>
      </c>
      <c r="AX125" s="15">
        <f>AX41-'[1]Of e D a Pr Bas Set x Set'!AY44</f>
        <v>1.4664679046867413E-3</v>
      </c>
      <c r="AY125" s="15">
        <f>AY41-'[1]Of e D a Pr Bas Set x Set'!AZ44</f>
        <v>0.32839345487764149</v>
      </c>
      <c r="AZ125" s="15">
        <f>AZ41-'[1]Of e D a Pr Bas Set x Set'!BA44</f>
        <v>0</v>
      </c>
      <c r="BA125" s="15">
        <f>BA41-'[1]Of e D a Pr Bas Set x Set'!BB44</f>
        <v>3.1449683437045906E-5</v>
      </c>
      <c r="BB125" s="15">
        <f>BB41-'[1]Of e D a Pr Bas Set x Set'!BC44</f>
        <v>7.8493707944993218E-4</v>
      </c>
      <c r="BC125" s="15">
        <f>BC41-'[1]Of e D a Pr Bas Set x Set'!BD44</f>
        <v>4.1408278184107417E-6</v>
      </c>
      <c r="BD125" s="15">
        <f>BD41-'[1]Of e D a Pr Bas Set x Set'!BE44</f>
        <v>4.1033524311728797E-7</v>
      </c>
      <c r="BE125" s="15">
        <f>BE41-'[1]Of e D a Pr Bas Set x Set'!BF44</f>
        <v>1.0589876678324117E-3</v>
      </c>
      <c r="BF125" s="15">
        <f>BF41-'[1]Of e D a Pr Bas Set x Set'!BG44</f>
        <v>22.20102800103632</v>
      </c>
      <c r="BG125" s="15">
        <f>BG41-'[1]Of e D a Pr Bas Set x Set'!BH44</f>
        <v>-4.2185106253782578</v>
      </c>
      <c r="BH125" s="15">
        <f>BH41-'[1]Of e D a Pr Bas Set x Set'!BI44</f>
        <v>26.419538626414578</v>
      </c>
      <c r="BI125" s="15">
        <f>BI41-'[1]Of e D a Pr Bas Set x Set'!BJ44</f>
        <v>32.740143241984697</v>
      </c>
      <c r="BJ125" s="15">
        <f>BJ41-'[1]Of e D a Pr Bas Set x Set'!BK44</f>
        <v>0</v>
      </c>
      <c r="BK125" s="15">
        <f>BK41-'[1]Of e D a Pr Bas Set x Set'!BL44</f>
        <v>0</v>
      </c>
      <c r="BL125" s="15">
        <f>BL41-'[1]Of e D a Pr Bas Set x Set'!BM44</f>
        <v>0</v>
      </c>
      <c r="BM125" s="15">
        <f>BM41-'[1]Of e D a Pr Bas Set x Set'!BN44</f>
        <v>0</v>
      </c>
      <c r="BN125" s="15">
        <f>BN41-'[1]Of e D a Pr Bas Set x Set'!BO44</f>
        <v>0</v>
      </c>
      <c r="BO125" s="15">
        <f>BO41-'[1]Of e D a Pr Bas Set x Set'!BP44</f>
        <v>32.703113862256942</v>
      </c>
      <c r="BP125" s="15">
        <f>BP41-'[1]Of e D a Pr Bas Set x Set'!BQ44</f>
        <v>54.904141863291443</v>
      </c>
    </row>
    <row r="126" spans="1:68">
      <c r="A126" s="66">
        <v>38</v>
      </c>
      <c r="B126" s="13" t="s">
        <v>36</v>
      </c>
      <c r="C126" s="15">
        <f>C42-'[1]Of e D a Pr Bas Set x Set'!D45</f>
        <v>0</v>
      </c>
      <c r="D126" s="15">
        <f>D42-'[1]Of e D a Pr Bas Set x Set'!E45</f>
        <v>0</v>
      </c>
      <c r="E126" s="15">
        <f>E42-'[1]Of e D a Pr Bas Set x Set'!F45</f>
        <v>0</v>
      </c>
      <c r="F126" s="15">
        <f>F42-'[1]Of e D a Pr Bas Set x Set'!G45</f>
        <v>0</v>
      </c>
      <c r="G126" s="15">
        <f>G42-'[1]Of e D a Pr Bas Set x Set'!H45</f>
        <v>2.8814336781969985E-2</v>
      </c>
      <c r="H126" s="15">
        <f>H42-'[1]Of e D a Pr Bas Set x Set'!I45</f>
        <v>0</v>
      </c>
      <c r="I126" s="15">
        <f>I42-'[1]Of e D a Pr Bas Set x Set'!J45</f>
        <v>0</v>
      </c>
      <c r="J126" s="15">
        <f>J42-'[1]Of e D a Pr Bas Set x Set'!K45</f>
        <v>0</v>
      </c>
      <c r="K126" s="15">
        <f>K42-'[1]Of e D a Pr Bas Set x Set'!L45</f>
        <v>0</v>
      </c>
      <c r="L126" s="15">
        <f>L42-'[1]Of e D a Pr Bas Set x Set'!M45</f>
        <v>0</v>
      </c>
      <c r="M126" s="15">
        <f>M42-'[1]Of e D a Pr Bas Set x Set'!N45</f>
        <v>0</v>
      </c>
      <c r="N126" s="15">
        <f>N42-'[1]Of e D a Pr Bas Set x Set'!O45</f>
        <v>0</v>
      </c>
      <c r="O126" s="15">
        <f>O42-'[1]Of e D a Pr Bas Set x Set'!P45</f>
        <v>0</v>
      </c>
      <c r="P126" s="15">
        <f>P42-'[1]Of e D a Pr Bas Set x Set'!Q45</f>
        <v>0</v>
      </c>
      <c r="Q126" s="15">
        <f>Q42-'[1]Of e D a Pr Bas Set x Set'!R45</f>
        <v>0</v>
      </c>
      <c r="R126" s="15">
        <f>R42-'[1]Of e D a Pr Bas Set x Set'!S45</f>
        <v>0</v>
      </c>
      <c r="S126" s="15">
        <f>S42-'[1]Of e D a Pr Bas Set x Set'!T45</f>
        <v>0</v>
      </c>
      <c r="T126" s="15">
        <f>T42-'[1]Of e D a Pr Bas Set x Set'!U45</f>
        <v>0</v>
      </c>
      <c r="U126" s="15">
        <f>U42-'[1]Of e D a Pr Bas Set x Set'!V45</f>
        <v>0</v>
      </c>
      <c r="V126" s="15">
        <f>V42-'[1]Of e D a Pr Bas Set x Set'!W45</f>
        <v>0</v>
      </c>
      <c r="W126" s="15">
        <f>W42-'[1]Of e D a Pr Bas Set x Set'!X45</f>
        <v>0</v>
      </c>
      <c r="X126" s="15">
        <f>X42-'[1]Of e D a Pr Bas Set x Set'!Y45</f>
        <v>0</v>
      </c>
      <c r="Y126" s="15">
        <f>Y42-'[1]Of e D a Pr Bas Set x Set'!Z45</f>
        <v>0</v>
      </c>
      <c r="Z126" s="15">
        <f>Z42-'[1]Of e D a Pr Bas Set x Set'!AA45</f>
        <v>0</v>
      </c>
      <c r="AA126" s="15">
        <f>AA42-'[1]Of e D a Pr Bas Set x Set'!AB45</f>
        <v>0</v>
      </c>
      <c r="AB126" s="15">
        <f>AB42-'[1]Of e D a Pr Bas Set x Set'!AC45</f>
        <v>0</v>
      </c>
      <c r="AC126" s="15">
        <f>AC42-'[1]Of e D a Pr Bas Set x Set'!AD45</f>
        <v>0</v>
      </c>
      <c r="AD126" s="15">
        <f>AD42-'[1]Of e D a Pr Bas Set x Set'!AE45</f>
        <v>8.1034185662298697E-4</v>
      </c>
      <c r="AE126" s="15">
        <f>AE42-'[1]Of e D a Pr Bas Set x Set'!AF45</f>
        <v>4.2624837470128796E-3</v>
      </c>
      <c r="AF126" s="15">
        <f>AF42-'[1]Of e D a Pr Bas Set x Set'!AG45</f>
        <v>0</v>
      </c>
      <c r="AG126" s="15">
        <f>AG42-'[1]Of e D a Pr Bas Set x Set'!AH45</f>
        <v>0</v>
      </c>
      <c r="AH126" s="15">
        <f>AH42-'[1]Of e D a Pr Bas Set x Set'!AI45</f>
        <v>3.8846056530141837E-3</v>
      </c>
      <c r="AI126" s="15">
        <f>AI42-'[1]Of e D a Pr Bas Set x Set'!AJ45</f>
        <v>0</v>
      </c>
      <c r="AJ126" s="15">
        <f>AJ42-'[1]Of e D a Pr Bas Set x Set'!AK45</f>
        <v>5.2414305683790019E-4</v>
      </c>
      <c r="AK126" s="15">
        <f>AK42-'[1]Of e D a Pr Bas Set x Set'!AL45</f>
        <v>0</v>
      </c>
      <c r="AL126" s="15">
        <f>AL42-'[1]Of e D a Pr Bas Set x Set'!AM45</f>
        <v>0</v>
      </c>
      <c r="AM126" s="15">
        <f>AM42-'[1]Of e D a Pr Bas Set x Set'!AN45</f>
        <v>0.16793582586635125</v>
      </c>
      <c r="AN126" s="15">
        <f>AN42-'[1]Of e D a Pr Bas Set x Set'!AO45</f>
        <v>9.6732548905838485</v>
      </c>
      <c r="AO126" s="15">
        <f>AO42-'[1]Of e D a Pr Bas Set x Set'!AP45</f>
        <v>0</v>
      </c>
      <c r="AP126" s="15">
        <f>AP42-'[1]Of e D a Pr Bas Set x Set'!AQ45</f>
        <v>0</v>
      </c>
      <c r="AQ126" s="15">
        <f>AQ42-'[1]Of e D a Pr Bas Set x Set'!AR45</f>
        <v>2.4989352716531243E-3</v>
      </c>
      <c r="AR126" s="15">
        <f>AR42-'[1]Of e D a Pr Bas Set x Set'!AS45</f>
        <v>0.13412947208649939</v>
      </c>
      <c r="AS126" s="15">
        <f>AS42-'[1]Of e D a Pr Bas Set x Set'!AT45</f>
        <v>0.73943073935788561</v>
      </c>
      <c r="AT126" s="15">
        <f>AT42-'[1]Of e D a Pr Bas Set x Set'!AU45</f>
        <v>0</v>
      </c>
      <c r="AU126" s="15">
        <f>AU42-'[1]Of e D a Pr Bas Set x Set'!AV45</f>
        <v>0</v>
      </c>
      <c r="AV126" s="15">
        <f>AV42-'[1]Of e D a Pr Bas Set x Set'!AW45</f>
        <v>0</v>
      </c>
      <c r="AW126" s="15">
        <f>AW42-'[1]Of e D a Pr Bas Set x Set'!AX45</f>
        <v>1.2471211546909444E-2</v>
      </c>
      <c r="AX126" s="15">
        <f>AX42-'[1]Of e D a Pr Bas Set x Set'!AY45</f>
        <v>0</v>
      </c>
      <c r="AY126" s="15">
        <f>AY42-'[1]Of e D a Pr Bas Set x Set'!AZ45</f>
        <v>0</v>
      </c>
      <c r="AZ126" s="15">
        <f>AZ42-'[1]Of e D a Pr Bas Set x Set'!BA45</f>
        <v>0</v>
      </c>
      <c r="BA126" s="15">
        <f>BA42-'[1]Of e D a Pr Bas Set x Set'!BB45</f>
        <v>0</v>
      </c>
      <c r="BB126" s="15">
        <f>BB42-'[1]Of e D a Pr Bas Set x Set'!BC45</f>
        <v>0</v>
      </c>
      <c r="BC126" s="15">
        <f>BC42-'[1]Of e D a Pr Bas Set x Set'!BD45</f>
        <v>0</v>
      </c>
      <c r="BD126" s="15">
        <f>BD42-'[1]Of e D a Pr Bas Set x Set'!BE45</f>
        <v>0</v>
      </c>
      <c r="BE126" s="15">
        <f>BE42-'[1]Of e D a Pr Bas Set x Set'!BF45</f>
        <v>1.0589876678324117E-3</v>
      </c>
      <c r="BF126" s="15">
        <f>BF42-'[1]Of e D a Pr Bas Set x Set'!BG45</f>
        <v>3.7889563677344995</v>
      </c>
      <c r="BG126" s="15">
        <f>BG42-'[1]Of e D a Pr Bas Set x Set'!BH45</f>
        <v>1.375262230910721</v>
      </c>
      <c r="BH126" s="15">
        <f>BH42-'[1]Of e D a Pr Bas Set x Set'!BI45</f>
        <v>2.4136941368237785</v>
      </c>
      <c r="BI126" s="15">
        <f>BI42-'[1]Of e D a Pr Bas Set x Set'!BJ45</f>
        <v>37.368815707863178</v>
      </c>
      <c r="BJ126" s="15">
        <f>BJ42-'[1]Of e D a Pr Bas Set x Set'!BK45</f>
        <v>0</v>
      </c>
      <c r="BK126" s="15">
        <f>BK42-'[1]Of e D a Pr Bas Set x Set'!BL45</f>
        <v>0</v>
      </c>
      <c r="BL126" s="15">
        <f>BL42-'[1]Of e D a Pr Bas Set x Set'!BM45</f>
        <v>0</v>
      </c>
      <c r="BM126" s="15">
        <f>BM42-'[1]Of e D a Pr Bas Set x Set'!BN45</f>
        <v>0</v>
      </c>
      <c r="BN126" s="15">
        <f>BN42-'[1]Of e D a Pr Bas Set x Set'!BO45</f>
        <v>0</v>
      </c>
      <c r="BO126" s="15">
        <f>BO42-'[1]Of e D a Pr Bas Set x Set'!BP45</f>
        <v>37.353386799644795</v>
      </c>
      <c r="BP126" s="15">
        <f>BP42-'[1]Of e D a Pr Bas Set x Set'!BQ45</f>
        <v>41.142343167379295</v>
      </c>
    </row>
    <row r="127" spans="1:68">
      <c r="A127" s="66">
        <v>39</v>
      </c>
      <c r="B127" s="13" t="s">
        <v>37</v>
      </c>
      <c r="C127" s="15">
        <f>C43-'[1]Of e D a Pr Bas Set x Set'!D46</f>
        <v>0</v>
      </c>
      <c r="D127" s="15">
        <f>D43-'[1]Of e D a Pr Bas Set x Set'!E46</f>
        <v>2.354828765012229E-2</v>
      </c>
      <c r="E127" s="15">
        <f>E43-'[1]Of e D a Pr Bas Set x Set'!F46</f>
        <v>0</v>
      </c>
      <c r="F127" s="15">
        <f>F43-'[1]Of e D a Pr Bas Set x Set'!G46</f>
        <v>0</v>
      </c>
      <c r="G127" s="15">
        <f>G43-'[1]Of e D a Pr Bas Set x Set'!H46</f>
        <v>0</v>
      </c>
      <c r="H127" s="15">
        <f>H43-'[1]Of e D a Pr Bas Set x Set'!I46</f>
        <v>5.5036667612483825E-2</v>
      </c>
      <c r="I127" s="15">
        <f>I43-'[1]Of e D a Pr Bas Set x Set'!J46</f>
        <v>0</v>
      </c>
      <c r="J127" s="15">
        <f>J43-'[1]Of e D a Pr Bas Set x Set'!K46</f>
        <v>0</v>
      </c>
      <c r="K127" s="15">
        <f>K43-'[1]Of e D a Pr Bas Set x Set'!L46</f>
        <v>2.2624847154929739E-2</v>
      </c>
      <c r="L127" s="15">
        <f>L43-'[1]Of e D a Pr Bas Set x Set'!M46</f>
        <v>4.0375971823003454E-2</v>
      </c>
      <c r="M127" s="15">
        <f>M43-'[1]Of e D a Pr Bas Set x Set'!N46</f>
        <v>0</v>
      </c>
      <c r="N127" s="15">
        <f>N43-'[1]Of e D a Pr Bas Set x Set'!O46</f>
        <v>0.13699381538239663</v>
      </c>
      <c r="O127" s="15">
        <f>O43-'[1]Of e D a Pr Bas Set x Set'!P46</f>
        <v>0</v>
      </c>
      <c r="P127" s="15">
        <f>P43-'[1]Of e D a Pr Bas Set x Set'!Q46</f>
        <v>0</v>
      </c>
      <c r="Q127" s="15">
        <f>Q43-'[1]Of e D a Pr Bas Set x Set'!R46</f>
        <v>0</v>
      </c>
      <c r="R127" s="15">
        <f>R43-'[1]Of e D a Pr Bas Set x Set'!S46</f>
        <v>9.7780301370953282E-3</v>
      </c>
      <c r="S127" s="15">
        <f>S43-'[1]Of e D a Pr Bas Set x Set'!T46</f>
        <v>0</v>
      </c>
      <c r="T127" s="15">
        <f>T43-'[1]Of e D a Pr Bas Set x Set'!U46</f>
        <v>2.1992385099545153E-4</v>
      </c>
      <c r="U127" s="15">
        <f>U43-'[1]Of e D a Pr Bas Set x Set'!V46</f>
        <v>0</v>
      </c>
      <c r="V127" s="15">
        <f>V43-'[1]Of e D a Pr Bas Set x Set'!W46</f>
        <v>0</v>
      </c>
      <c r="W127" s="15">
        <f>W43-'[1]Of e D a Pr Bas Set x Set'!X46</f>
        <v>0</v>
      </c>
      <c r="X127" s="15">
        <f>X43-'[1]Of e D a Pr Bas Set x Set'!Y46</f>
        <v>0</v>
      </c>
      <c r="Y127" s="15">
        <f>Y43-'[1]Of e D a Pr Bas Set x Set'!Z46</f>
        <v>6.2668734180277852E-2</v>
      </c>
      <c r="Z127" s="15">
        <f>Z43-'[1]Of e D a Pr Bas Set x Set'!AA46</f>
        <v>0</v>
      </c>
      <c r="AA127" s="15">
        <f>AA43-'[1]Of e D a Pr Bas Set x Set'!AB46</f>
        <v>1.5152554206000701E-2</v>
      </c>
      <c r="AB127" s="15">
        <f>AB43-'[1]Of e D a Pr Bas Set x Set'!AC46</f>
        <v>1.0470669409644415</v>
      </c>
      <c r="AC127" s="15">
        <f>AC43-'[1]Of e D a Pr Bas Set x Set'!AD46</f>
        <v>0.19348106051441505</v>
      </c>
      <c r="AD127" s="15">
        <f>AD43-'[1]Of e D a Pr Bas Set x Set'!AE46</f>
        <v>4.6999827684132356E-2</v>
      </c>
      <c r="AE127" s="15">
        <f>AE43-'[1]Of e D a Pr Bas Set x Set'!AF46</f>
        <v>1.5984314051300075E-2</v>
      </c>
      <c r="AF127" s="15">
        <f>AF43-'[1]Of e D a Pr Bas Set x Set'!AG46</f>
        <v>0</v>
      </c>
      <c r="AG127" s="15">
        <f>AG43-'[1]Of e D a Pr Bas Set x Set'!AH46</f>
        <v>0</v>
      </c>
      <c r="AH127" s="15">
        <f>AH43-'[1]Of e D a Pr Bas Set x Set'!AI46</f>
        <v>1.7480725438566935E-2</v>
      </c>
      <c r="AI127" s="15">
        <f>AI43-'[1]Of e D a Pr Bas Set x Set'!AJ46</f>
        <v>0</v>
      </c>
      <c r="AJ127" s="15">
        <f>AJ43-'[1]Of e D a Pr Bas Set x Set'!AK46</f>
        <v>0</v>
      </c>
      <c r="AK127" s="15">
        <f>AK43-'[1]Of e D a Pr Bas Set x Set'!AL46</f>
        <v>0</v>
      </c>
      <c r="AL127" s="15">
        <f>AL43-'[1]Of e D a Pr Bas Set x Set'!AM46</f>
        <v>7.6235392671515356E-3</v>
      </c>
      <c r="AM127" s="15">
        <f>AM43-'[1]Of e D a Pr Bas Set x Set'!AN46</f>
        <v>1.2532524318382698E-3</v>
      </c>
      <c r="AN127" s="15">
        <f>AN43-'[1]Of e D a Pr Bas Set x Set'!AO46</f>
        <v>0</v>
      </c>
      <c r="AO127" s="15">
        <f>AO43-'[1]Of e D a Pr Bas Set x Set'!AP46</f>
        <v>0.14630648029844906</v>
      </c>
      <c r="AP127" s="15">
        <f>AP43-'[1]Of e D a Pr Bas Set x Set'!AQ46</f>
        <v>0</v>
      </c>
      <c r="AQ127" s="15">
        <f>AQ43-'[1]Of e D a Pr Bas Set x Set'!AR46</f>
        <v>1.7537982088299486E-2</v>
      </c>
      <c r="AR127" s="15">
        <f>AR43-'[1]Of e D a Pr Bas Set x Set'!AS46</f>
        <v>0</v>
      </c>
      <c r="AS127" s="15">
        <f>AS43-'[1]Of e D a Pr Bas Set x Set'!AT46</f>
        <v>0.15420289288113054</v>
      </c>
      <c r="AT127" s="15">
        <f>AT43-'[1]Of e D a Pr Bas Set x Set'!AU46</f>
        <v>6.7543630078459316E-4</v>
      </c>
      <c r="AU127" s="15">
        <f>AU43-'[1]Of e D a Pr Bas Set x Set'!AV46</f>
        <v>0.33175482458545957</v>
      </c>
      <c r="AV127" s="15">
        <f>AV43-'[1]Of e D a Pr Bas Set x Set'!AW46</f>
        <v>4.8415001209178854E-3</v>
      </c>
      <c r="AW127" s="15">
        <f>AW43-'[1]Of e D a Pr Bas Set x Set'!AX46</f>
        <v>2.0265718763710083E-2</v>
      </c>
      <c r="AX127" s="15">
        <f>AX43-'[1]Of e D a Pr Bas Set x Set'!AY46</f>
        <v>0</v>
      </c>
      <c r="AY127" s="15">
        <f>AY43-'[1]Of e D a Pr Bas Set x Set'!AZ46</f>
        <v>6.7965376541394562E-2</v>
      </c>
      <c r="AZ127" s="15">
        <f>AZ43-'[1]Of e D a Pr Bas Set x Set'!BA46</f>
        <v>2.1892065826421003E-3</v>
      </c>
      <c r="BA127" s="15">
        <f>BA43-'[1]Of e D a Pr Bas Set x Set'!BB46</f>
        <v>6.2899366874091811E-5</v>
      </c>
      <c r="BB127" s="15">
        <f>BB43-'[1]Of e D a Pr Bas Set x Set'!BC46</f>
        <v>7.5702820551441619E-2</v>
      </c>
      <c r="BC127" s="15">
        <f>BC43-'[1]Of e D a Pr Bas Set x Set'!BD46</f>
        <v>1.1770303074172261E-3</v>
      </c>
      <c r="BD127" s="15">
        <f>BD43-'[1]Of e D a Pr Bas Set x Set'!BE46</f>
        <v>2.0516762155864399E-7</v>
      </c>
      <c r="BE127" s="15">
        <f>BE43-'[1]Of e D a Pr Bas Set x Set'!BF46</f>
        <v>1.1730324935967928E-3</v>
      </c>
      <c r="BF127" s="15">
        <f>BF43-'[1]Of e D a Pr Bas Set x Set'!BG46</f>
        <v>3.3762160226651758</v>
      </c>
      <c r="BG127" s="15">
        <f>BG43-'[1]Of e D a Pr Bas Set x Set'!BH46</f>
        <v>-3.1614285066439152E-2</v>
      </c>
      <c r="BH127" s="15">
        <f>BH43-'[1]Of e D a Pr Bas Set x Set'!BI46</f>
        <v>3.4078303077321834</v>
      </c>
      <c r="BI127" s="15">
        <f>BI43-'[1]Of e D a Pr Bas Set x Set'!BJ46</f>
        <v>10.790978408786032</v>
      </c>
      <c r="BJ127" s="15">
        <f>BJ43-'[1]Of e D a Pr Bas Set x Set'!BK46</f>
        <v>0</v>
      </c>
      <c r="BK127" s="15">
        <f>BK43-'[1]Of e D a Pr Bas Set x Set'!BL46</f>
        <v>0</v>
      </c>
      <c r="BL127" s="15">
        <f>BL43-'[1]Of e D a Pr Bas Set x Set'!BM46</f>
        <v>0</v>
      </c>
      <c r="BM127" s="15">
        <f>BM43-'[1]Of e D a Pr Bas Set x Set'!BN46</f>
        <v>0</v>
      </c>
      <c r="BN127" s="15">
        <f>BN43-'[1]Of e D a Pr Bas Set x Set'!BO46</f>
        <v>0</v>
      </c>
      <c r="BO127" s="15">
        <f>BO43-'[1]Of e D a Pr Bas Set x Set'!BP46</f>
        <v>10.790978408786032</v>
      </c>
      <c r="BP127" s="15">
        <f>BP43-'[1]Of e D a Pr Bas Set x Set'!BQ46</f>
        <v>14.167194431451207</v>
      </c>
    </row>
    <row r="128" spans="1:68">
      <c r="A128" s="66">
        <v>40</v>
      </c>
      <c r="B128" s="13" t="s">
        <v>38</v>
      </c>
      <c r="C128" s="15">
        <f>C44-'[1]Of e D a Pr Bas Set x Set'!D47</f>
        <v>0.54045418659995903</v>
      </c>
      <c r="D128" s="15">
        <f>D44-'[1]Of e D a Pr Bas Set x Set'!E47</f>
        <v>0.22780408705011723</v>
      </c>
      <c r="E128" s="15">
        <f>E44-'[1]Of e D a Pr Bas Set x Set'!F47</f>
        <v>3.2910530164836018</v>
      </c>
      <c r="F128" s="15">
        <f>F44-'[1]Of e D a Pr Bas Set x Set'!G47</f>
        <v>1.9408496175401524</v>
      </c>
      <c r="G128" s="15">
        <f>G44-'[1]Of e D a Pr Bas Set x Set'!H47</f>
        <v>0.79239426150422787</v>
      </c>
      <c r="H128" s="15">
        <f>H44-'[1]Of e D a Pr Bas Set x Set'!I47</f>
        <v>4.0000955780024015</v>
      </c>
      <c r="I128" s="15">
        <f>I44-'[1]Of e D a Pr Bas Set x Set'!J47</f>
        <v>0.17892449875031957</v>
      </c>
      <c r="J128" s="15">
        <f>J44-'[1]Of e D a Pr Bas Set x Set'!K47</f>
        <v>1.07641742350188</v>
      </c>
      <c r="K128" s="15">
        <f>K44-'[1]Of e D a Pr Bas Set x Set'!L47</f>
        <v>5.5497419197649833E-2</v>
      </c>
      <c r="L128" s="15">
        <f>L44-'[1]Of e D a Pr Bas Set x Set'!M47</f>
        <v>0.4746904795407545</v>
      </c>
      <c r="M128" s="15">
        <f>M44-'[1]Of e D a Pr Bas Set x Set'!N47</f>
        <v>0.93742115660154468</v>
      </c>
      <c r="N128" s="15">
        <f>N44-'[1]Of e D a Pr Bas Set x Set'!O47</f>
        <v>2.3615124365915108</v>
      </c>
      <c r="O128" s="15">
        <f>O44-'[1]Of e D a Pr Bas Set x Set'!P47</f>
        <v>0.15915839159328016</v>
      </c>
      <c r="P128" s="15">
        <f>P44-'[1]Of e D a Pr Bas Set x Set'!Q47</f>
        <v>1.1133948134156526</v>
      </c>
      <c r="Q128" s="15">
        <f>Q44-'[1]Of e D a Pr Bas Set x Set'!R47</f>
        <v>0.14728693256992642</v>
      </c>
      <c r="R128" s="15">
        <f>R44-'[1]Of e D a Pr Bas Set x Set'!S47</f>
        <v>4.0542157455929555</v>
      </c>
      <c r="S128" s="15">
        <f>S44-'[1]Of e D a Pr Bas Set x Set'!T47</f>
        <v>1.8212076784238889</v>
      </c>
      <c r="T128" s="15">
        <f>T44-'[1]Of e D a Pr Bas Set x Set'!U47</f>
        <v>0.10138489530891093</v>
      </c>
      <c r="U128" s="15">
        <f>U44-'[1]Of e D a Pr Bas Set x Set'!V47</f>
        <v>0.22723644729964576</v>
      </c>
      <c r="V128" s="15">
        <f>V44-'[1]Of e D a Pr Bas Set x Set'!W47</f>
        <v>7.5139700970311196E-2</v>
      </c>
      <c r="W128" s="15">
        <f>W44-'[1]Of e D a Pr Bas Set x Set'!X47</f>
        <v>0.10822836667358615</v>
      </c>
      <c r="X128" s="15">
        <f>X44-'[1]Of e D a Pr Bas Set x Set'!Y47</f>
        <v>0.77313201968274825</v>
      </c>
      <c r="Y128" s="15">
        <f>Y44-'[1]Of e D a Pr Bas Set x Set'!Z47</f>
        <v>1.3061954738432178</v>
      </c>
      <c r="Z128" s="15">
        <f>Z44-'[1]Of e D a Pr Bas Set x Set'!AA47</f>
        <v>0.1607687173946033</v>
      </c>
      <c r="AA128" s="15">
        <f>AA44-'[1]Of e D a Pr Bas Set x Set'!AB47</f>
        <v>1.5849571699477565</v>
      </c>
      <c r="AB128" s="15">
        <f>AB44-'[1]Of e D a Pr Bas Set x Set'!AC47</f>
        <v>6.8394216565020542</v>
      </c>
      <c r="AC128" s="15">
        <f>AC44-'[1]Of e D a Pr Bas Set x Set'!AD47</f>
        <v>4.3130866498740943</v>
      </c>
      <c r="AD128" s="15">
        <f>AD44-'[1]Of e D a Pr Bas Set x Set'!AE47</f>
        <v>1.2746677404679758</v>
      </c>
      <c r="AE128" s="15">
        <f>AE44-'[1]Of e D a Pr Bas Set x Set'!AF47</f>
        <v>1.24144839131759</v>
      </c>
      <c r="AF128" s="15">
        <f>AF44-'[1]Of e D a Pr Bas Set x Set'!AG47</f>
        <v>6.1740054659253474E-2</v>
      </c>
      <c r="AG128" s="15">
        <f>AG44-'[1]Of e D a Pr Bas Set x Set'!AH47</f>
        <v>3.0721454285867367E-2</v>
      </c>
      <c r="AH128" s="15">
        <f>AH44-'[1]Of e D a Pr Bas Set x Set'!AI47</f>
        <v>0.92744959965727958</v>
      </c>
      <c r="AI128" s="15">
        <f>AI44-'[1]Of e D a Pr Bas Set x Set'!AJ47</f>
        <v>0.303488012289165</v>
      </c>
      <c r="AJ128" s="15">
        <f>AJ44-'[1]Of e D a Pr Bas Set x Set'!AK47</f>
        <v>0.11583561556119548</v>
      </c>
      <c r="AK128" s="15">
        <f>AK44-'[1]Of e D a Pr Bas Set x Set'!AL47</f>
        <v>0.85177112308520009</v>
      </c>
      <c r="AL128" s="15">
        <f>AL44-'[1]Of e D a Pr Bas Set x Set'!AM47</f>
        <v>0.39424588781554348</v>
      </c>
      <c r="AM128" s="15">
        <f>AM44-'[1]Of e D a Pr Bas Set x Set'!AN47</f>
        <v>1.6718387440723745</v>
      </c>
      <c r="AN128" s="15">
        <f>AN44-'[1]Of e D a Pr Bas Set x Set'!AO47</f>
        <v>0.9048737335184569</v>
      </c>
      <c r="AO128" s="15">
        <f>AO44-'[1]Of e D a Pr Bas Set x Set'!AP47</f>
        <v>0.24085551492032664</v>
      </c>
      <c r="AP128" s="15">
        <f>AP44-'[1]Of e D a Pr Bas Set x Set'!AQ47</f>
        <v>15.066565415196237</v>
      </c>
      <c r="AQ128" s="15">
        <f>AQ44-'[1]Of e D a Pr Bas Set x Set'!AR47</f>
        <v>1.472100050938252E-2</v>
      </c>
      <c r="AR128" s="15">
        <f>AR44-'[1]Of e D a Pr Bas Set x Set'!AS47</f>
        <v>1.9685708747547324</v>
      </c>
      <c r="AS128" s="15">
        <f>AS44-'[1]Of e D a Pr Bas Set x Set'!AT47</f>
        <v>1.5965263367370426</v>
      </c>
      <c r="AT128" s="15">
        <f>AT44-'[1]Of e D a Pr Bas Set x Set'!AU47</f>
        <v>0.68320381824378273</v>
      </c>
      <c r="AU128" s="15">
        <f>AU44-'[1]Of e D a Pr Bas Set x Set'!AV47</f>
        <v>0.26987578990565453</v>
      </c>
      <c r="AV128" s="15">
        <f>AV44-'[1]Of e D a Pr Bas Set x Set'!AW47</f>
        <v>1.5686460391748369E-2</v>
      </c>
      <c r="AW128" s="15">
        <f>AW44-'[1]Of e D a Pr Bas Set x Set'!AX47</f>
        <v>2.6501324537150595E-2</v>
      </c>
      <c r="AX128" s="15">
        <f>AX44-'[1]Of e D a Pr Bas Set x Set'!AY47</f>
        <v>0.55285840006695253</v>
      </c>
      <c r="AY128" s="15">
        <f>AY44-'[1]Of e D a Pr Bas Set x Set'!AZ47</f>
        <v>0.72284671499164688</v>
      </c>
      <c r="AZ128" s="15">
        <f>AZ44-'[1]Of e D a Pr Bas Set x Set'!BA47</f>
        <v>1.4088953254713488E-2</v>
      </c>
      <c r="BA128" s="15">
        <f>BA44-'[1]Of e D a Pr Bas Set x Set'!BB47</f>
        <v>2.004917319118249E-2</v>
      </c>
      <c r="BB128" s="15">
        <f>BB44-'[1]Of e D a Pr Bas Set x Set'!BC47</f>
        <v>0.4236043772107223</v>
      </c>
      <c r="BC128" s="15">
        <f>BC44-'[1]Of e D a Pr Bas Set x Set'!BD47</f>
        <v>1.9472242813662888E-3</v>
      </c>
      <c r="BD128" s="15">
        <f>BD44-'[1]Of e D a Pr Bas Set x Set'!BE47</f>
        <v>4.7291136752392049E-5</v>
      </c>
      <c r="BE128" s="15">
        <f>BE44-'[1]Of e D a Pr Bas Set x Set'!BF47</f>
        <v>6.1437576851858466E-2</v>
      </c>
      <c r="BF128" s="15">
        <f>BF44-'[1]Of e D a Pr Bas Set x Set'!BG47</f>
        <v>55.121748244215269</v>
      </c>
      <c r="BG128" s="15">
        <f>BG44-'[1]Of e D a Pr Bas Set x Set'!BH47</f>
        <v>0.76290078428519337</v>
      </c>
      <c r="BH128" s="15">
        <f>BH44-'[1]Of e D a Pr Bas Set x Set'!BI47</f>
        <v>54.358847459923709</v>
      </c>
      <c r="BI128" s="15">
        <f>BI44-'[1]Of e D a Pr Bas Set x Set'!BJ47</f>
        <v>0</v>
      </c>
      <c r="BJ128" s="15">
        <f>BJ44-'[1]Of e D a Pr Bas Set x Set'!BK47</f>
        <v>0</v>
      </c>
      <c r="BK128" s="15">
        <f>BK44-'[1]Of e D a Pr Bas Set x Set'!BL47</f>
        <v>0</v>
      </c>
      <c r="BL128" s="15">
        <f>BL44-'[1]Of e D a Pr Bas Set x Set'!BM47</f>
        <v>0</v>
      </c>
      <c r="BM128" s="15">
        <f>BM44-'[1]Of e D a Pr Bas Set x Set'!BN47</f>
        <v>0</v>
      </c>
      <c r="BN128" s="15">
        <f>BN44-'[1]Of e D a Pr Bas Set x Set'!BO47</f>
        <v>0</v>
      </c>
      <c r="BO128" s="15">
        <f>BO44-'[1]Of e D a Pr Bas Set x Set'!BP47</f>
        <v>0</v>
      </c>
      <c r="BP128" s="15">
        <f>BP44-'[1]Of e D a Pr Bas Set x Set'!BQ47</f>
        <v>55.121748244215269</v>
      </c>
    </row>
    <row r="129" spans="1:68">
      <c r="A129" s="66">
        <v>41</v>
      </c>
      <c r="B129" s="13" t="s">
        <v>39</v>
      </c>
      <c r="C129" s="15">
        <f>C45-'[1]Of e D a Pr Bas Set x Set'!D48</f>
        <v>0</v>
      </c>
      <c r="D129" s="15">
        <f>D45-'[1]Of e D a Pr Bas Set x Set'!E48</f>
        <v>0</v>
      </c>
      <c r="E129" s="15">
        <f>E45-'[1]Of e D a Pr Bas Set x Set'!F48</f>
        <v>1.5453356156156133</v>
      </c>
      <c r="F129" s="15">
        <f>F45-'[1]Of e D a Pr Bas Set x Set'!G48</f>
        <v>0</v>
      </c>
      <c r="G129" s="15">
        <f>G45-'[1]Of e D a Pr Bas Set x Set'!H48</f>
        <v>1.600796487887246E-3</v>
      </c>
      <c r="H129" s="15">
        <f>H45-'[1]Of e D a Pr Bas Set x Set'!I48</f>
        <v>7.8733010612296539E-2</v>
      </c>
      <c r="I129" s="15">
        <f>I45-'[1]Of e D a Pr Bas Set x Set'!J48</f>
        <v>5.4219545075859799E-3</v>
      </c>
      <c r="J129" s="15">
        <f>J45-'[1]Of e D a Pr Bas Set x Set'!K48</f>
        <v>1.4075196695856107E-2</v>
      </c>
      <c r="K129" s="15">
        <f>K45-'[1]Of e D a Pr Bas Set x Set'!L48</f>
        <v>1.197786025848302E-3</v>
      </c>
      <c r="L129" s="15">
        <f>L45-'[1]Of e D a Pr Bas Set x Set'!M48</f>
        <v>7.6386973719211326E-3</v>
      </c>
      <c r="M129" s="15">
        <f>M45-'[1]Of e D a Pr Bas Set x Set'!N48</f>
        <v>1.9066193015625288E-2</v>
      </c>
      <c r="N129" s="15">
        <f>N45-'[1]Of e D a Pr Bas Set x Set'!O48</f>
        <v>3.5879332600153191E-2</v>
      </c>
      <c r="O129" s="15">
        <f>O45-'[1]Of e D a Pr Bas Set x Set'!P48</f>
        <v>4.0062753032614751E-3</v>
      </c>
      <c r="P129" s="15">
        <f>P45-'[1]Of e D a Pr Bas Set x Set'!Q48</f>
        <v>8.4582221033770111E-2</v>
      </c>
      <c r="Q129" s="15">
        <f>Q45-'[1]Of e D a Pr Bas Set x Set'!R48</f>
        <v>1.7226541821044883E-3</v>
      </c>
      <c r="R129" s="15">
        <f>R45-'[1]Of e D a Pr Bas Set x Set'!S48</f>
        <v>4.1556628082645375E-2</v>
      </c>
      <c r="S129" s="15">
        <f>S45-'[1]Of e D a Pr Bas Set x Set'!T48</f>
        <v>1.7980893863141389E-2</v>
      </c>
      <c r="T129" s="15">
        <f>T45-'[1]Of e D a Pr Bas Set x Set'!U48</f>
        <v>3.298857764931995E-3</v>
      </c>
      <c r="U129" s="15">
        <f>U45-'[1]Of e D a Pr Bas Set x Set'!V48</f>
        <v>2.989953253943245E-3</v>
      </c>
      <c r="V129" s="15">
        <f>V45-'[1]Of e D a Pr Bas Set x Set'!W48</f>
        <v>1.8784925242574246E-3</v>
      </c>
      <c r="W129" s="15">
        <f>W45-'[1]Of e D a Pr Bas Set x Set'!X48</f>
        <v>2.7288348862136047E-2</v>
      </c>
      <c r="X129" s="15">
        <f>X45-'[1]Of e D a Pr Bas Set x Set'!Y48</f>
        <v>4.4689712120389302E-3</v>
      </c>
      <c r="Y129" s="15">
        <f>Y45-'[1]Of e D a Pr Bas Set x Set'!Z48</f>
        <v>0.10832738336877412</v>
      </c>
      <c r="Z129" s="15">
        <f>Z45-'[1]Of e D a Pr Bas Set x Set'!AA48</f>
        <v>4.4740830443767976E-3</v>
      </c>
      <c r="AA129" s="15">
        <f>AA45-'[1]Of e D a Pr Bas Set x Set'!AB48</f>
        <v>5.3791567431304088E-2</v>
      </c>
      <c r="AB129" s="15">
        <f>AB45-'[1]Of e D a Pr Bas Set x Set'!AC48</f>
        <v>4.2470733954878881E-2</v>
      </c>
      <c r="AC129" s="15">
        <f>AC45-'[1]Of e D a Pr Bas Set x Set'!AD48</f>
        <v>3.2532213714809188E-2</v>
      </c>
      <c r="AD129" s="15">
        <f>AD45-'[1]Of e D a Pr Bas Set x Set'!AE48</f>
        <v>1.1344785992720929E-2</v>
      </c>
      <c r="AE129" s="15">
        <f>AE45-'[1]Of e D a Pr Bas Set x Set'!AF48</f>
        <v>3.3034249039356922E-2</v>
      </c>
      <c r="AF129" s="15">
        <f>AF45-'[1]Of e D a Pr Bas Set x Set'!AG48</f>
        <v>4.6837282844958139E-3</v>
      </c>
      <c r="AG129" s="15">
        <f>AG45-'[1]Of e D a Pr Bas Set x Set'!AH48</f>
        <v>6.2063544011881078E-4</v>
      </c>
      <c r="AH129" s="15">
        <f>AH45-'[1]Of e D a Pr Bas Set x Set'!AI48</f>
        <v>7.0894053167521065E-2</v>
      </c>
      <c r="AI129" s="15">
        <f>AI45-'[1]Of e D a Pr Bas Set x Set'!AJ48</f>
        <v>6.5445617872086359E-2</v>
      </c>
      <c r="AJ129" s="15">
        <f>AJ45-'[1]Of e D a Pr Bas Set x Set'!AK48</f>
        <v>0</v>
      </c>
      <c r="AK129" s="15">
        <f>AK45-'[1]Of e D a Pr Bas Set x Set'!AL48</f>
        <v>0.45800152192117594</v>
      </c>
      <c r="AL129" s="15">
        <f>AL45-'[1]Of e D a Pr Bas Set x Set'!AM48</f>
        <v>8.2769854900504924E-2</v>
      </c>
      <c r="AM129" s="15">
        <f>AM45-'[1]Of e D a Pr Bas Set x Set'!AN48</f>
        <v>4.2610582682506504E-2</v>
      </c>
      <c r="AN129" s="15">
        <f>AN45-'[1]Of e D a Pr Bas Set x Set'!AO48</f>
        <v>5.8004726507597582E-2</v>
      </c>
      <c r="AO129" s="15">
        <f>AO45-'[1]Of e D a Pr Bas Set x Set'!AP48</f>
        <v>6.1130841350340859E-3</v>
      </c>
      <c r="AP129" s="15">
        <f>AP45-'[1]Of e D a Pr Bas Set x Set'!AQ48</f>
        <v>4.543900835626502E-3</v>
      </c>
      <c r="AQ129" s="15">
        <f>AQ45-'[1]Of e D a Pr Bas Set x Set'!AR48</f>
        <v>0.15511572758941838</v>
      </c>
      <c r="AR129" s="15">
        <f>AR45-'[1]Of e D a Pr Bas Set x Set'!AS48</f>
        <v>7.4694855712834851E-2</v>
      </c>
      <c r="AS129" s="15">
        <f>AS45-'[1]Of e D a Pr Bas Set x Set'!AT48</f>
        <v>1.4243640707896077E-2</v>
      </c>
      <c r="AT129" s="15">
        <f>AT45-'[1]Of e D a Pr Bas Set x Set'!AU48</f>
        <v>0.19992914503222892</v>
      </c>
      <c r="AU129" s="15">
        <f>AU45-'[1]Of e D a Pr Bas Set x Set'!AV48</f>
        <v>0.30783519773444823</v>
      </c>
      <c r="AV129" s="15">
        <f>AV45-'[1]Of e D a Pr Bas Set x Set'!AW48</f>
        <v>0.39225833979617164</v>
      </c>
      <c r="AW129" s="15">
        <f>AW45-'[1]Of e D a Pr Bas Set x Set'!AX48</f>
        <v>3.4642254296946007E-4</v>
      </c>
      <c r="AX129" s="15">
        <f>AX45-'[1]Of e D a Pr Bas Set x Set'!AY48</f>
        <v>4.3994037140588915E-3</v>
      </c>
      <c r="AY129" s="15">
        <f>AY45-'[1]Of e D a Pr Bas Set x Set'!AZ48</f>
        <v>0.1759477504856477</v>
      </c>
      <c r="AZ129" s="15">
        <f>AZ45-'[1]Of e D a Pr Bas Set x Set'!BA48</f>
        <v>2.1631962074138755E-2</v>
      </c>
      <c r="BA129" s="15">
        <f>BA45-'[1]Of e D a Pr Bas Set x Set'!BB48</f>
        <v>4.371505997710301E-3</v>
      </c>
      <c r="BB129" s="15">
        <f>BB45-'[1]Of e D a Pr Bas Set x Set'!BC48</f>
        <v>9.6808906465412292E-2</v>
      </c>
      <c r="BC129" s="15">
        <f>BC45-'[1]Of e D a Pr Bas Set x Set'!BD48</f>
        <v>3.5714639934667503E-3</v>
      </c>
      <c r="BD129" s="15">
        <f>BD45-'[1]Of e D a Pr Bas Set x Set'!BE48</f>
        <v>5.3497457429330098E-5</v>
      </c>
      <c r="BE129" s="15">
        <f>BE45-'[1]Of e D a Pr Bas Set x Set'!BF48</f>
        <v>9.5520687638781965E-2</v>
      </c>
      <c r="BF129" s="15">
        <f>BF45-'[1]Of e D a Pr Bas Set x Set'!BG48</f>
        <v>14.02326596407147</v>
      </c>
      <c r="BG129" s="15">
        <f>BG45-'[1]Of e D a Pr Bas Set x Set'!BH48</f>
        <v>-0.4602200837848045</v>
      </c>
      <c r="BH129" s="15">
        <f>BH45-'[1]Of e D a Pr Bas Set x Set'!BI48</f>
        <v>14.483486047858605</v>
      </c>
      <c r="BI129" s="15">
        <f>BI45-'[1]Of e D a Pr Bas Set x Set'!BJ48</f>
        <v>2.9191494351476877</v>
      </c>
      <c r="BJ129" s="15">
        <f>BJ45-'[1]Of e D a Pr Bas Set x Set'!BK48</f>
        <v>0</v>
      </c>
      <c r="BK129" s="15">
        <f>BK45-'[1]Of e D a Pr Bas Set x Set'!BL48</f>
        <v>0</v>
      </c>
      <c r="BL129" s="15">
        <f>BL45-'[1]Of e D a Pr Bas Set x Set'!BM48</f>
        <v>0</v>
      </c>
      <c r="BM129" s="15">
        <f>BM45-'[1]Of e D a Pr Bas Set x Set'!BN48</f>
        <v>0</v>
      </c>
      <c r="BN129" s="15">
        <f>BN45-'[1]Of e D a Pr Bas Set x Set'!BO48</f>
        <v>0</v>
      </c>
      <c r="BO129" s="15">
        <f>BO45-'[1]Of e D a Pr Bas Set x Set'!BP48</f>
        <v>2.9191494351543952</v>
      </c>
      <c r="BP129" s="15">
        <f>BP45-'[1]Of e D a Pr Bas Set x Set'!BQ48</f>
        <v>16.942415399214951</v>
      </c>
    </row>
    <row r="130" spans="1:68">
      <c r="A130" s="66">
        <v>42</v>
      </c>
      <c r="B130" s="13" t="s">
        <v>40</v>
      </c>
      <c r="C130" s="15">
        <f>C46-'[1]Of e D a Pr Bas Set x Set'!D49</f>
        <v>4.3616799066576277</v>
      </c>
      <c r="D130" s="15">
        <f>D46-'[1]Of e D a Pr Bas Set x Set'!E49</f>
        <v>1.5091380867947919</v>
      </c>
      <c r="E130" s="15">
        <f>E46-'[1]Of e D a Pr Bas Set x Set'!F49</f>
        <v>1.0530934040172042</v>
      </c>
      <c r="F130" s="15">
        <f>F46-'[1]Of e D a Pr Bas Set x Set'!G49</f>
        <v>1.4922058177999133</v>
      </c>
      <c r="G130" s="15">
        <f>G46-'[1]Of e D a Pr Bas Set x Set'!H49</f>
        <v>0.7971966509678623</v>
      </c>
      <c r="H130" s="15">
        <f>H46-'[1]Of e D a Pr Bas Set x Set'!I49</f>
        <v>11.320578514316367</v>
      </c>
      <c r="I130" s="15">
        <f>I46-'[1]Of e D a Pr Bas Set x Set'!J49</f>
        <v>0.22365562343790657</v>
      </c>
      <c r="J130" s="15">
        <f>J46-'[1]Of e D a Pr Bas Set x Set'!K49</f>
        <v>1.1803057800666465</v>
      </c>
      <c r="K130" s="15">
        <f>K46-'[1]Of e D a Pr Bas Set x Set'!L49</f>
        <v>0.32060739291864593</v>
      </c>
      <c r="L130" s="15">
        <f>L46-'[1]Of e D a Pr Bas Set x Set'!M49</f>
        <v>1.7121594537918554</v>
      </c>
      <c r="M130" s="15">
        <f>M46-'[1]Of e D a Pr Bas Set x Set'!N49</f>
        <v>1.3727658971250776</v>
      </c>
      <c r="N130" s="15">
        <f>N46-'[1]Of e D a Pr Bas Set x Set'!O49</f>
        <v>1.3971194663999995</v>
      </c>
      <c r="O130" s="15">
        <f>O46-'[1]Of e D a Pr Bas Set x Set'!P49</f>
        <v>0.4086400809328552</v>
      </c>
      <c r="P130" s="15">
        <f>P46-'[1]Of e D a Pr Bas Set x Set'!Q49</f>
        <v>0.41884465223449752</v>
      </c>
      <c r="Q130" s="15">
        <f>Q46-'[1]Of e D a Pr Bas Set x Set'!R49</f>
        <v>9.0439344560465429E-2</v>
      </c>
      <c r="R130" s="15">
        <f>R46-'[1]Of e D a Pr Bas Set x Set'!S49</f>
        <v>4.3284894909384093</v>
      </c>
      <c r="S130" s="15">
        <f>S46-'[1]Of e D a Pr Bas Set x Set'!T49</f>
        <v>1.1238058664463324</v>
      </c>
      <c r="T130" s="15">
        <f>T46-'[1]Of e D a Pr Bas Set x Set'!U49</f>
        <v>0.26016991572760162</v>
      </c>
      <c r="U130" s="15">
        <f>U46-'[1]Of e D a Pr Bas Set x Set'!V49</f>
        <v>0.67174283105248378</v>
      </c>
      <c r="V130" s="15">
        <f>V46-'[1]Of e D a Pr Bas Set x Set'!W49</f>
        <v>0.28928784873562563</v>
      </c>
      <c r="W130" s="15">
        <f>W46-'[1]Of e D a Pr Bas Set x Set'!X49</f>
        <v>0.17205535214770862</v>
      </c>
      <c r="X130" s="15">
        <f>X46-'[1]Of e D a Pr Bas Set x Set'!Y49</f>
        <v>0.6111318132462884</v>
      </c>
      <c r="Y130" s="15">
        <f>Y46-'[1]Of e D a Pr Bas Set x Set'!Z49</f>
        <v>2.0286764521788427</v>
      </c>
      <c r="Z130" s="15">
        <f>Z46-'[1]Of e D a Pr Bas Set x Set'!AA49</f>
        <v>0.11274689271829175</v>
      </c>
      <c r="AA130" s="15">
        <f>AA46-'[1]Of e D a Pr Bas Set x Set'!AB49</f>
        <v>1.1947788991431025</v>
      </c>
      <c r="AB130" s="15">
        <f>AB46-'[1]Of e D a Pr Bas Set x Set'!AC49</f>
        <v>3.1428343126608524</v>
      </c>
      <c r="AC130" s="15">
        <f>AC46-'[1]Of e D a Pr Bas Set x Set'!AD49</f>
        <v>1.3749140848943853</v>
      </c>
      <c r="AD130" s="15">
        <f>AD46-'[1]Of e D a Pr Bas Set x Set'!AE49</f>
        <v>1.1863404780960991</v>
      </c>
      <c r="AE130" s="15">
        <f>AE46-'[1]Of e D a Pr Bas Set x Set'!AF49</f>
        <v>2.6992178327959664</v>
      </c>
      <c r="AF130" s="15">
        <f>AF46-'[1]Of e D a Pr Bas Set x Set'!AG49</f>
        <v>0.19671658794879932</v>
      </c>
      <c r="AG130" s="15">
        <f>AG46-'[1]Of e D a Pr Bas Set x Set'!AH49</f>
        <v>0.33793599714476841</v>
      </c>
      <c r="AH130" s="15">
        <f>AH46-'[1]Of e D a Pr Bas Set x Set'!AI49</f>
        <v>1.159554787424895</v>
      </c>
      <c r="AI130" s="15">
        <f>AI46-'[1]Of e D a Pr Bas Set x Set'!AJ49</f>
        <v>1.6784876113079008</v>
      </c>
      <c r="AJ130" s="15">
        <f>AJ46-'[1]Of e D a Pr Bas Set x Set'!AK49</f>
        <v>0.15095320036931525</v>
      </c>
      <c r="AK130" s="15">
        <f>AK46-'[1]Of e D a Pr Bas Set x Set'!AL49</f>
        <v>4.4599294543186261</v>
      </c>
      <c r="AL130" s="15">
        <f>AL46-'[1]Of e D a Pr Bas Set x Set'!AM49</f>
        <v>1.782819111475419</v>
      </c>
      <c r="AM130" s="15">
        <f>AM46-'[1]Of e D a Pr Bas Set x Set'!AN49</f>
        <v>4.3625717152290235</v>
      </c>
      <c r="AN130" s="15">
        <f>AN46-'[1]Of e D a Pr Bas Set x Set'!AO49</f>
        <v>2.5367400392656236</v>
      </c>
      <c r="AO130" s="15">
        <f>AO46-'[1]Of e D a Pr Bas Set x Set'!AP49</f>
        <v>0.78043707457231903</v>
      </c>
      <c r="AP130" s="15">
        <f>AP46-'[1]Of e D a Pr Bas Set x Set'!AQ49</f>
        <v>0.65199928212541636</v>
      </c>
      <c r="AQ130" s="15">
        <f>AQ46-'[1]Of e D a Pr Bas Set x Set'!AR49</f>
        <v>0.39760331931393011</v>
      </c>
      <c r="AR130" s="15">
        <f>AR46-'[1]Of e D a Pr Bas Set x Set'!AS49</f>
        <v>2.638816649941873</v>
      </c>
      <c r="AS130" s="15">
        <f>AS46-'[1]Of e D a Pr Bas Set x Set'!AT49</f>
        <v>3.7572247032521773</v>
      </c>
      <c r="AT130" s="15">
        <f>AT46-'[1]Of e D a Pr Bas Set x Set'!AU49</f>
        <v>0.47348084685017966</v>
      </c>
      <c r="AU130" s="15">
        <f>AU46-'[1]Of e D a Pr Bas Set x Set'!AV49</f>
        <v>0.40273371730631879</v>
      </c>
      <c r="AV130" s="15">
        <f>AV46-'[1]Of e D a Pr Bas Set x Set'!AW49</f>
        <v>2.1302600532010274E-2</v>
      </c>
      <c r="AW130" s="15">
        <f>AW46-'[1]Of e D a Pr Bas Set x Set'!AX49</f>
        <v>0.12003541113892879</v>
      </c>
      <c r="AX130" s="15">
        <f>AX46-'[1]Of e D a Pr Bas Set x Set'!AY49</f>
        <v>2.8801429648046906</v>
      </c>
      <c r="AY130" s="15">
        <f>AY46-'[1]Of e D a Pr Bas Set x Set'!AZ49</f>
        <v>1.6521303213471583</v>
      </c>
      <c r="AZ130" s="15">
        <f>AZ46-'[1]Of e D a Pr Bas Set x Set'!BA49</f>
        <v>7.2178791289161381E-3</v>
      </c>
      <c r="BA130" s="15">
        <f>BA46-'[1]Of e D a Pr Bas Set x Set'!BB49</f>
        <v>2.9719950848175358E-2</v>
      </c>
      <c r="BB130" s="15">
        <f>BB46-'[1]Of e D a Pr Bas Set x Set'!BC49</f>
        <v>0.21045035252382149</v>
      </c>
      <c r="BC130" s="15">
        <f>BC46-'[1]Of e D a Pr Bas Set x Set'!BD49</f>
        <v>8.6957384189645381E-4</v>
      </c>
      <c r="BD130" s="15">
        <f>BD46-'[1]Of e D a Pr Bas Set x Set'!BE49</f>
        <v>7.0731537334722816E-5</v>
      </c>
      <c r="BE130" s="15">
        <f>BE46-'[1]Of e D a Pr Bas Set x Set'!BF49</f>
        <v>3.8775240760514862E-2</v>
      </c>
      <c r="BF130" s="15">
        <f>BF46-'[1]Of e D a Pr Bas Set x Set'!BG49</f>
        <v>63.938978786376538</v>
      </c>
      <c r="BG130" s="15">
        <f>BG46-'[1]Of e D a Pr Bas Set x Set'!BH49</f>
        <v>8.3985071067672834E-2</v>
      </c>
      <c r="BH130" s="15">
        <f>BH46-'[1]Of e D a Pr Bas Set x Set'!BI49</f>
        <v>63.854993715314777</v>
      </c>
      <c r="BI130" s="15">
        <f>BI46-'[1]Of e D a Pr Bas Set x Set'!BJ49</f>
        <v>40.784775987682224</v>
      </c>
      <c r="BJ130" s="15">
        <f>BJ46-'[1]Of e D a Pr Bas Set x Set'!BK49</f>
        <v>0</v>
      </c>
      <c r="BK130" s="15">
        <f>BK46-'[1]Of e D a Pr Bas Set x Set'!BL49</f>
        <v>0</v>
      </c>
      <c r="BL130" s="15">
        <f>BL46-'[1]Of e D a Pr Bas Set x Set'!BM49</f>
        <v>0</v>
      </c>
      <c r="BM130" s="15">
        <f>BM46-'[1]Of e D a Pr Bas Set x Set'!BN49</f>
        <v>0</v>
      </c>
      <c r="BN130" s="15">
        <f>BN46-'[1]Of e D a Pr Bas Set x Set'!BO49</f>
        <v>0</v>
      </c>
      <c r="BO130" s="15">
        <f>BO46-'[1]Of e D a Pr Bas Set x Set'!BP49</f>
        <v>40.784775987674948</v>
      </c>
      <c r="BP130" s="15">
        <f>BP46-'[1]Of e D a Pr Bas Set x Set'!BQ49</f>
        <v>104.72375477402238</v>
      </c>
    </row>
    <row r="131" spans="1:68">
      <c r="A131" s="66">
        <v>43</v>
      </c>
      <c r="B131" s="13" t="s">
        <v>171</v>
      </c>
      <c r="C131" s="15">
        <f>C47-'[1]Of e D a Pr Bas Set x Set'!D50</f>
        <v>2.786168153302242</v>
      </c>
      <c r="D131" s="15">
        <f>D47-'[1]Of e D a Pr Bas Set x Set'!E50</f>
        <v>0.6373395244436324</v>
      </c>
      <c r="E131" s="15">
        <f>E47-'[1]Of e D a Pr Bas Set x Set'!F50</f>
        <v>8.3093098993285821</v>
      </c>
      <c r="F131" s="15">
        <f>F47-'[1]Of e D a Pr Bas Set x Set'!G50</f>
        <v>6.0603093916533908</v>
      </c>
      <c r="G131" s="15">
        <f>G47-'[1]Of e D a Pr Bas Set x Set'!H50</f>
        <v>1.5799861335448213</v>
      </c>
      <c r="H131" s="15">
        <f>H47-'[1]Of e D a Pr Bas Set x Set'!I50</f>
        <v>9.4051549764444644</v>
      </c>
      <c r="I131" s="15">
        <f>I47-'[1]Of e D a Pr Bas Set x Set'!J50</f>
        <v>0.6072589048495729</v>
      </c>
      <c r="J131" s="15">
        <f>J47-'[1]Of e D a Pr Bas Set x Set'!K50</f>
        <v>0.5442409389063414</v>
      </c>
      <c r="K131" s="15">
        <f>K47-'[1]Of e D a Pr Bas Set x Set'!L50</f>
        <v>7.2266423559540272E-2</v>
      </c>
      <c r="L131" s="15">
        <f>L47-'[1]Of e D a Pr Bas Set x Set'!M50</f>
        <v>0.68530027850943043</v>
      </c>
      <c r="M131" s="15">
        <f>M47-'[1]Of e D a Pr Bas Set x Set'!N50</f>
        <v>1.0216301757538986</v>
      </c>
      <c r="N131" s="15">
        <f>N47-'[1]Of e D a Pr Bas Set x Set'!O50</f>
        <v>1.560207341854948</v>
      </c>
      <c r="O131" s="15">
        <f>O47-'[1]Of e D a Pr Bas Set x Set'!P50</f>
        <v>0.26295734263237591</v>
      </c>
      <c r="P131" s="15">
        <f>P47-'[1]Of e D a Pr Bas Set x Set'!Q50</f>
        <v>1.7884260005121178</v>
      </c>
      <c r="Q131" s="15">
        <f>Q47-'[1]Of e D a Pr Bas Set x Set'!R50</f>
        <v>0.19465992257778453</v>
      </c>
      <c r="R131" s="15">
        <f>R47-'[1]Of e D a Pr Bas Set x Set'!S50</f>
        <v>2.8955191743471005</v>
      </c>
      <c r="S131" s="15">
        <f>S47-'[1]Of e D a Pr Bas Set x Set'!T50</f>
        <v>0.86822030367738989</v>
      </c>
      <c r="T131" s="15">
        <f>T47-'[1]Of e D a Pr Bas Set x Set'!U50</f>
        <v>0.25775075336673581</v>
      </c>
      <c r="U131" s="15">
        <f>U47-'[1]Of e D a Pr Bas Set x Set'!V50</f>
        <v>0.27507569936273057</v>
      </c>
      <c r="V131" s="15">
        <f>V47-'[1]Of e D a Pr Bas Set x Set'!W50</f>
        <v>0.19912020757135451</v>
      </c>
      <c r="W131" s="15">
        <f>W47-'[1]Of e D a Pr Bas Set x Set'!X50</f>
        <v>0.13227911482323407</v>
      </c>
      <c r="X131" s="15">
        <f>X47-'[1]Of e D a Pr Bas Set x Set'!Y50</f>
        <v>0.40555913749250294</v>
      </c>
      <c r="Y131" s="15">
        <f>Y47-'[1]Of e D a Pr Bas Set x Set'!Z50</f>
        <v>1.1763816673269503</v>
      </c>
      <c r="Z131" s="15">
        <f>Z47-'[1]Of e D a Pr Bas Set x Set'!AA50</f>
        <v>0.18910457667561786</v>
      </c>
      <c r="AA131" s="15">
        <f>AA47-'[1]Of e D a Pr Bas Set x Set'!AB50</f>
        <v>0.6136784453429982</v>
      </c>
      <c r="AB131" s="15">
        <f>AB47-'[1]Of e D a Pr Bas Set x Set'!AC50</f>
        <v>6.9848022458090782</v>
      </c>
      <c r="AC131" s="15">
        <f>AC47-'[1]Of e D a Pr Bas Set x Set'!AD50</f>
        <v>1.8560484035187983</v>
      </c>
      <c r="AD131" s="15">
        <f>AD47-'[1]Of e D a Pr Bas Set x Set'!AE50</f>
        <v>1.2560298777655134</v>
      </c>
      <c r="AE131" s="15">
        <f>AE47-'[1]Of e D a Pr Bas Set x Set'!AF50</f>
        <v>2.00656422390648</v>
      </c>
      <c r="AF131" s="15">
        <f>AF47-'[1]Of e D a Pr Bas Set x Set'!AG50</f>
        <v>0.17287215304594383</v>
      </c>
      <c r="AG131" s="15">
        <f>AG47-'[1]Of e D a Pr Bas Set x Set'!AH50</f>
        <v>8.5027055296279741E-2</v>
      </c>
      <c r="AH131" s="15">
        <f>AH47-'[1]Of e D a Pr Bas Set x Set'!AI50</f>
        <v>0.96920911042707303</v>
      </c>
      <c r="AI131" s="15">
        <f>AI47-'[1]Of e D a Pr Bas Set x Set'!AJ50</f>
        <v>0.95601931989631339</v>
      </c>
      <c r="AJ131" s="15">
        <f>AJ47-'[1]Of e D a Pr Bas Set x Set'!AK50</f>
        <v>0.15933948927869324</v>
      </c>
      <c r="AK131" s="15">
        <f>AK47-'[1]Of e D a Pr Bas Set x Set'!AL50</f>
        <v>1.8469004461212535</v>
      </c>
      <c r="AL131" s="15">
        <f>AL47-'[1]Of e D a Pr Bas Set x Set'!AM50</f>
        <v>0.763443003753423</v>
      </c>
      <c r="AM131" s="15">
        <f>AM47-'[1]Of e D a Pr Bas Set x Set'!AN50</f>
        <v>2.0453079687601985</v>
      </c>
      <c r="AN131" s="15">
        <f>AN47-'[1]Of e D a Pr Bas Set x Set'!AO50</f>
        <v>0.78306380785255669</v>
      </c>
      <c r="AO131" s="15">
        <f>AO47-'[1]Of e D a Pr Bas Set x Set'!AP50</f>
        <v>0.24656106011298107</v>
      </c>
      <c r="AP131" s="15">
        <f>AP47-'[1]Of e D a Pr Bas Set x Set'!AQ50</f>
        <v>1.1425386212249578</v>
      </c>
      <c r="AQ131" s="15">
        <f>AQ47-'[1]Of e D a Pr Bas Set x Set'!AR50</f>
        <v>0.10050263310722585</v>
      </c>
      <c r="AR131" s="15">
        <f>AR47-'[1]Of e D a Pr Bas Set x Set'!AS50</f>
        <v>5.308153778560154</v>
      </c>
      <c r="AS131" s="15">
        <f>AS47-'[1]Of e D a Pr Bas Set x Set'!AT50</f>
        <v>9.5903052174999175</v>
      </c>
      <c r="AT131" s="15">
        <f>AT47-'[1]Of e D a Pr Bas Set x Set'!AU50</f>
        <v>1.0381455943061155</v>
      </c>
      <c r="AU131" s="15">
        <f>AU47-'[1]Of e D a Pr Bas Set x Set'!AV50</f>
        <v>0.54131155547565868</v>
      </c>
      <c r="AV131" s="15">
        <f>AV47-'[1]Of e D a Pr Bas Set x Set'!AW50</f>
        <v>2.314237057797186E-2</v>
      </c>
      <c r="AW131" s="15">
        <f>AW47-'[1]Of e D a Pr Bas Set x Set'!AX50</f>
        <v>2.0438930035211911E-2</v>
      </c>
      <c r="AX131" s="15">
        <f>AX47-'[1]Of e D a Pr Bas Set x Set'!AY50</f>
        <v>0.62276003685678916</v>
      </c>
      <c r="AY131" s="15">
        <f>AY47-'[1]Of e D a Pr Bas Set x Set'!AZ50</f>
        <v>1.3980541473611083</v>
      </c>
      <c r="AZ131" s="15">
        <f>AZ47-'[1]Of e D a Pr Bas Set x Set'!BA50</f>
        <v>1.6126432648434275E-2</v>
      </c>
      <c r="BA131" s="15">
        <f>BA47-'[1]Of e D a Pr Bas Set x Set'!BB50</f>
        <v>2.5584317476159413E-2</v>
      </c>
      <c r="BB131" s="15">
        <f>BB47-'[1]Of e D a Pr Bas Set x Set'!BC50</f>
        <v>0.3131898947008267</v>
      </c>
      <c r="BC131" s="15">
        <f>BC47-'[1]Of e D a Pr Bas Set x Set'!BD50</f>
        <v>5.7557506681860104E-4</v>
      </c>
      <c r="BD131" s="15">
        <f>BD47-'[1]Of e D a Pr Bas Set x Set'!BE50</f>
        <v>4.4572665728992433E-5</v>
      </c>
      <c r="BE131" s="15">
        <f>BE47-'[1]Of e D a Pr Bas Set x Set'!BF50</f>
        <v>3.4718503386557131E-2</v>
      </c>
      <c r="BF131" s="15">
        <f>BF47-'[1]Of e D a Pr Bas Set x Set'!BG50</f>
        <v>62.095959434955148</v>
      </c>
      <c r="BG131" s="15">
        <f>BG47-'[1]Of e D a Pr Bas Set x Set'!BH50</f>
        <v>-0.3289490019810728</v>
      </c>
      <c r="BH131" s="15">
        <f>BH47-'[1]Of e D a Pr Bas Set x Set'!BI50</f>
        <v>62.424908436936676</v>
      </c>
      <c r="BI131" s="15">
        <f>BI47-'[1]Of e D a Pr Bas Set x Set'!BJ50</f>
        <v>31.039877556184365</v>
      </c>
      <c r="BJ131" s="15">
        <f>BJ47-'[1]Of e D a Pr Bas Set x Set'!BK50</f>
        <v>0</v>
      </c>
      <c r="BK131" s="15">
        <f>BK47-'[1]Of e D a Pr Bas Set x Set'!BL50</f>
        <v>0</v>
      </c>
      <c r="BL131" s="15">
        <f>BL47-'[1]Of e D a Pr Bas Set x Set'!BM50</f>
        <v>0</v>
      </c>
      <c r="BM131" s="15">
        <f>BM47-'[1]Of e D a Pr Bas Set x Set'!BN50</f>
        <v>0</v>
      </c>
      <c r="BN131" s="15">
        <f>BN47-'[1]Of e D a Pr Bas Set x Set'!BO50</f>
        <v>0</v>
      </c>
      <c r="BO131" s="15">
        <f>BO47-'[1]Of e D a Pr Bas Set x Set'!BP50</f>
        <v>31.039877556177089</v>
      </c>
      <c r="BP131" s="15">
        <f>BP47-'[1]Of e D a Pr Bas Set x Set'!BQ50</f>
        <v>93.135836991132237</v>
      </c>
    </row>
    <row r="132" spans="1:68">
      <c r="A132" s="66">
        <v>44</v>
      </c>
      <c r="B132" s="13" t="s">
        <v>41</v>
      </c>
      <c r="C132" s="15">
        <f>C48-'[1]Of e D a Pr Bas Set x Set'!D51</f>
        <v>0.23900952295485922</v>
      </c>
      <c r="D132" s="15">
        <f>D48-'[1]Of e D a Pr Bas Set x Set'!E51</f>
        <v>0.15818306269324012</v>
      </c>
      <c r="E132" s="15">
        <f>E48-'[1]Of e D a Pr Bas Set x Set'!F51</f>
        <v>3.0525551307759997</v>
      </c>
      <c r="F132" s="15">
        <f>F48-'[1]Of e D a Pr Bas Set x Set'!G51</f>
        <v>2.0106271670389333</v>
      </c>
      <c r="G132" s="15">
        <f>G48-'[1]Of e D a Pr Bas Set x Set'!H51</f>
        <v>0.43381584821747765</v>
      </c>
      <c r="H132" s="15">
        <f>H48-'[1]Of e D a Pr Bas Set x Set'!I51</f>
        <v>0.81026205096168269</v>
      </c>
      <c r="I132" s="15">
        <f>I48-'[1]Of e D a Pr Bas Set x Set'!J51</f>
        <v>8.2684806240678199E-2</v>
      </c>
      <c r="J132" s="15">
        <f>J48-'[1]Of e D a Pr Bas Set x Set'!K51</f>
        <v>3.4852868008783844E-2</v>
      </c>
      <c r="K132" s="15">
        <f>K48-'[1]Of e D a Pr Bas Set x Set'!L51</f>
        <v>2.1293973792886334E-3</v>
      </c>
      <c r="L132" s="15">
        <f>L48-'[1]Of e D a Pr Bas Set x Set'!M51</f>
        <v>0.11130673313368789</v>
      </c>
      <c r="M132" s="15">
        <f>M48-'[1]Of e D a Pr Bas Set x Set'!N51</f>
        <v>5.7198579046875864E-2</v>
      </c>
      <c r="N132" s="15">
        <f>N48-'[1]Of e D a Pr Bas Set x Set'!O51</f>
        <v>0.15873886544309812</v>
      </c>
      <c r="O132" s="15">
        <f>O48-'[1]Of e D a Pr Bas Set x Set'!P51</f>
        <v>0.21670307322199278</v>
      </c>
      <c r="P132" s="15">
        <f>P48-'[1]Of e D a Pr Bas Set x Set'!Q51</f>
        <v>0.4936673862259795</v>
      </c>
      <c r="Q132" s="15">
        <f>Q48-'[1]Of e D a Pr Bas Set x Set'!R51</f>
        <v>2.5839812731565104E-2</v>
      </c>
      <c r="R132" s="15">
        <f>R48-'[1]Of e D a Pr Bas Set x Set'!S51</f>
        <v>0.79935396370740364</v>
      </c>
      <c r="S132" s="15">
        <f>S48-'[1]Of e D a Pr Bas Set x Set'!T51</f>
        <v>8.6051420630752773E-2</v>
      </c>
      <c r="T132" s="15">
        <f>T48-'[1]Of e D a Pr Bas Set x Set'!U51</f>
        <v>0.14273057929608512</v>
      </c>
      <c r="U132" s="15">
        <f>U48-'[1]Of e D a Pr Bas Set x Set'!V51</f>
        <v>0.17640724198264479</v>
      </c>
      <c r="V132" s="15">
        <f>V48-'[1]Of e D a Pr Bas Set x Set'!W51</f>
        <v>2.5359649077472568E-2</v>
      </c>
      <c r="W132" s="15">
        <f>W48-'[1]Of e D a Pr Bas Set x Set'!X51</f>
        <v>6.5677043024123805E-2</v>
      </c>
      <c r="X132" s="15">
        <f>X48-'[1]Of e D a Pr Bas Set x Set'!Y51</f>
        <v>0.35751769696310021</v>
      </c>
      <c r="Y132" s="15">
        <f>Y48-'[1]Of e D a Pr Bas Set x Set'!Z51</f>
        <v>0.49329246476190747</v>
      </c>
      <c r="Z132" s="15">
        <f>Z48-'[1]Of e D a Pr Bas Set x Set'!AA51</f>
        <v>2.1773870815962937E-2</v>
      </c>
      <c r="AA132" s="15">
        <f>AA48-'[1]Of e D a Pr Bas Set x Set'!AB51</f>
        <v>0.11137127341407904</v>
      </c>
      <c r="AB132" s="15">
        <f>AB48-'[1]Of e D a Pr Bas Set x Set'!AC51</f>
        <v>3.1281329047533291</v>
      </c>
      <c r="AC132" s="15">
        <f>AC48-'[1]Of e D a Pr Bas Set x Set'!AD51</f>
        <v>0.10958219356568577</v>
      </c>
      <c r="AD132" s="15">
        <f>AD48-'[1]Of e D a Pr Bas Set x Set'!AE51</f>
        <v>0.29172306838421491</v>
      </c>
      <c r="AE132" s="15">
        <f>AE48-'[1]Of e D a Pr Bas Set x Set'!AF51</f>
        <v>1.3821103549691998</v>
      </c>
      <c r="AF132" s="15">
        <f>AF48-'[1]Of e D a Pr Bas Set x Set'!AG51</f>
        <v>0.12305431583814652</v>
      </c>
      <c r="AG132" s="15">
        <f>AG48-'[1]Of e D a Pr Bas Set x Set'!AH51</f>
        <v>4.375479852836861E-2</v>
      </c>
      <c r="AH132" s="15">
        <f>AH48-'[1]Of e D a Pr Bas Set x Set'!AI51</f>
        <v>0.90899772280533853</v>
      </c>
      <c r="AI132" s="15">
        <f>AI48-'[1]Of e D a Pr Bas Set x Set'!AJ51</f>
        <v>1.1221998593948683</v>
      </c>
      <c r="AJ132" s="15">
        <f>AJ48-'[1]Of e D a Pr Bas Set x Set'!AK51</f>
        <v>6.6042025161564766E-2</v>
      </c>
      <c r="AK132" s="15">
        <f>AK48-'[1]Of e D a Pr Bas Set x Set'!AL51</f>
        <v>0.88062894255585888</v>
      </c>
      <c r="AL132" s="15">
        <f>AL48-'[1]Of e D a Pr Bas Set x Set'!AM51</f>
        <v>0.20692463725126231</v>
      </c>
      <c r="AM132" s="15">
        <f>AM48-'[1]Of e D a Pr Bas Set x Set'!AN51</f>
        <v>0.31832611768692232</v>
      </c>
      <c r="AN132" s="15">
        <f>AN48-'[1]Of e D a Pr Bas Set x Set'!AO51</f>
        <v>0.91260769705286293</v>
      </c>
      <c r="AO132" s="15">
        <f>AO48-'[1]Of e D a Pr Bas Set x Set'!AP51</f>
        <v>2.7712648078818347E-2</v>
      </c>
      <c r="AP132" s="15">
        <f>AP48-'[1]Of e D a Pr Bas Set x Set'!AQ51</f>
        <v>0.82850458569578223</v>
      </c>
      <c r="AQ132" s="15">
        <f>AQ48-'[1]Of e D a Pr Bas Set x Set'!AR51</f>
        <v>1.4630130135856234E-2</v>
      </c>
      <c r="AR132" s="15">
        <f>AR48-'[1]Of e D a Pr Bas Set x Set'!AS51</f>
        <v>1.6505153601065103</v>
      </c>
      <c r="AS132" s="15">
        <f>AS48-'[1]Of e D a Pr Bas Set x Set'!AT51</f>
        <v>1.2844048186161672</v>
      </c>
      <c r="AT132" s="15">
        <f>AT48-'[1]Of e D a Pr Bas Set x Set'!AU51</f>
        <v>7.7759604127859347</v>
      </c>
      <c r="AU132" s="15">
        <f>AU48-'[1]Of e D a Pr Bas Set x Set'!AV51</f>
        <v>2.0391481890465002</v>
      </c>
      <c r="AV132" s="15">
        <f>AV48-'[1]Of e D a Pr Bas Set x Set'!AW51</f>
        <v>3.1469750785902306E-2</v>
      </c>
      <c r="AW132" s="15">
        <f>AW48-'[1]Of e D a Pr Bas Set x Set'!AX51</f>
        <v>3.5161888111417738E-2</v>
      </c>
      <c r="AX132" s="15">
        <f>AX48-'[1]Of e D a Pr Bas Set x Set'!AY51</f>
        <v>0.19699552186290248</v>
      </c>
      <c r="AY132" s="15">
        <f>AY48-'[1]Of e D a Pr Bas Set x Set'!AZ51</f>
        <v>10.586083789148688</v>
      </c>
      <c r="AZ132" s="15">
        <f>AZ48-'[1]Of e D a Pr Bas Set x Set'!BA51</f>
        <v>6.2446575887406652E-2</v>
      </c>
      <c r="BA132" s="15">
        <f>BA48-'[1]Of e D a Pr Bas Set x Set'!BB51</f>
        <v>2.9389729171953149E-2</v>
      </c>
      <c r="BB132" s="15">
        <f>BB48-'[1]Of e D a Pr Bas Set x Set'!BC51</f>
        <v>0.28379836183694351</v>
      </c>
      <c r="BC132" s="15">
        <f>BC48-'[1]Of e D a Pr Bas Set x Set'!BD51</f>
        <v>1.5517752251525962E-3</v>
      </c>
      <c r="BD132" s="15">
        <f>BD48-'[1]Of e D a Pr Bas Set x Set'!BE51</f>
        <v>5.9293442518537631E-5</v>
      </c>
      <c r="BE132" s="15">
        <f>BE48-'[1]Of e D a Pr Bas Set x Set'!BF51</f>
        <v>0.27000927106200834</v>
      </c>
      <c r="BF132" s="15">
        <f>BF48-'[1]Of e D a Pr Bas Set x Set'!BG51</f>
        <v>56.475536576035665</v>
      </c>
      <c r="BG132" s="15">
        <f>BG48-'[1]Of e D a Pr Bas Set x Set'!BH51</f>
        <v>1.6756583051192138</v>
      </c>
      <c r="BH132" s="15">
        <f>BH48-'[1]Of e D a Pr Bas Set x Set'!BI51</f>
        <v>54.799878270903719</v>
      </c>
      <c r="BI132" s="15">
        <f>BI48-'[1]Of e D a Pr Bas Set x Set'!BJ51</f>
        <v>2.9407499066551281</v>
      </c>
      <c r="BJ132" s="15">
        <f>BJ48-'[1]Of e D a Pr Bas Set x Set'!BK51</f>
        <v>0</v>
      </c>
      <c r="BK132" s="15">
        <f>BK48-'[1]Of e D a Pr Bas Set x Set'!BL51</f>
        <v>0</v>
      </c>
      <c r="BL132" s="15">
        <f>BL48-'[1]Of e D a Pr Bas Set x Set'!BM51</f>
        <v>0</v>
      </c>
      <c r="BM132" s="15">
        <f>BM48-'[1]Of e D a Pr Bas Set x Set'!BN51</f>
        <v>0</v>
      </c>
      <c r="BN132" s="15">
        <f>BN48-'[1]Of e D a Pr Bas Set x Set'!BO51</f>
        <v>0</v>
      </c>
      <c r="BO132" s="15">
        <f>BO48-'[1]Of e D a Pr Bas Set x Set'!BP51</f>
        <v>2.9407499066583114</v>
      </c>
      <c r="BP132" s="15">
        <f>BP48-'[1]Of e D a Pr Bas Set x Set'!BQ51</f>
        <v>59.416286482708529</v>
      </c>
    </row>
    <row r="133" spans="1:68">
      <c r="A133" s="66">
        <v>45</v>
      </c>
      <c r="B133" s="13" t="s">
        <v>42</v>
      </c>
      <c r="C133" s="15">
        <f>C49-'[1]Of e D a Pr Bas Set x Set'!D52</f>
        <v>1.5111255145186533</v>
      </c>
      <c r="D133" s="15">
        <f>D49-'[1]Of e D a Pr Bas Set x Set'!E52</f>
        <v>0.33479522006916795</v>
      </c>
      <c r="E133" s="15">
        <f>E49-'[1]Of e D a Pr Bas Set x Set'!F52</f>
        <v>0.84835549299828017</v>
      </c>
      <c r="F133" s="15">
        <f>F49-'[1]Of e D a Pr Bas Set x Set'!G52</f>
        <v>2.7652584430998104</v>
      </c>
      <c r="G133" s="15">
        <f>G49-'[1]Of e D a Pr Bas Set x Set'!H52</f>
        <v>0.30415133269858075</v>
      </c>
      <c r="H133" s="15">
        <f>H49-'[1]Of e D a Pr Bas Set x Set'!I52</f>
        <v>2.5775505998512926</v>
      </c>
      <c r="I133" s="15">
        <f>I49-'[1]Of e D a Pr Bas Set x Set'!J52</f>
        <v>0.30227396379791571</v>
      </c>
      <c r="J133" s="15">
        <f>J49-'[1]Of e D a Pr Bas Set x Set'!K52</f>
        <v>0.38807328032862642</v>
      </c>
      <c r="K133" s="15">
        <f>K49-'[1]Of e D a Pr Bas Set x Set'!L52</f>
        <v>3.7530628809918198E-2</v>
      </c>
      <c r="L133" s="15">
        <f>L49-'[1]Of e D a Pr Bas Set x Set'!M52</f>
        <v>0.41139841560197965</v>
      </c>
      <c r="M133" s="15">
        <f>M49-'[1]Of e D a Pr Bas Set x Set'!N52</f>
        <v>0.44328898761330038</v>
      </c>
      <c r="N133" s="15">
        <f>N49-'[1]Of e D a Pr Bas Set x Set'!O52</f>
        <v>1.0578966854529881</v>
      </c>
      <c r="O133" s="15">
        <f>O49-'[1]Of e D a Pr Bas Set x Set'!P52</f>
        <v>0.14896059991218635</v>
      </c>
      <c r="P133" s="15">
        <f>P49-'[1]Of e D a Pr Bas Set x Set'!Q52</f>
        <v>0.31230358535549385</v>
      </c>
      <c r="Q133" s="15">
        <f>Q49-'[1]Of e D a Pr Bas Set x Set'!R52</f>
        <v>0.14987091384307405</v>
      </c>
      <c r="R133" s="15">
        <f>R49-'[1]Of e D a Pr Bas Set x Set'!S52</f>
        <v>3.0348561038008484</v>
      </c>
      <c r="S133" s="15">
        <f>S49-'[1]Of e D a Pr Bas Set x Set'!T52</f>
        <v>0.93629083044504569</v>
      </c>
      <c r="T133" s="15">
        <f>T49-'[1]Of e D a Pr Bas Set x Set'!U52</f>
        <v>0.11743933643163018</v>
      </c>
      <c r="U133" s="15">
        <f>U49-'[1]Of e D a Pr Bas Set x Set'!V52</f>
        <v>0.41660015338271705</v>
      </c>
      <c r="V133" s="15">
        <f>V49-'[1]Of e D a Pr Bas Set x Set'!W52</f>
        <v>8.5784491941069518E-2</v>
      </c>
      <c r="W133" s="15">
        <f>W49-'[1]Of e D a Pr Bas Set x Set'!X52</f>
        <v>6.2439442311671201E-2</v>
      </c>
      <c r="X133" s="15">
        <f>X49-'[1]Of e D a Pr Bas Set x Set'!Y52</f>
        <v>0.32511765567585371</v>
      </c>
      <c r="Y133" s="15">
        <f>Y49-'[1]Of e D a Pr Bas Set x Set'!Z52</f>
        <v>0.81200774145008836</v>
      </c>
      <c r="Z133" s="15">
        <f>Z49-'[1]Of e D a Pr Bas Set x Set'!AA52</f>
        <v>4.9214913488128786E-2</v>
      </c>
      <c r="AA133" s="15">
        <f>AA49-'[1]Of e D a Pr Bas Set x Set'!AB52</f>
        <v>0.34320535276589226</v>
      </c>
      <c r="AB133" s="15">
        <f>AB49-'[1]Of e D a Pr Bas Set x Set'!AC52</f>
        <v>3.6018449373268595</v>
      </c>
      <c r="AC133" s="15">
        <f>AC49-'[1]Of e D a Pr Bas Set x Set'!AD52</f>
        <v>1.2567707824564422</v>
      </c>
      <c r="AD133" s="15">
        <f>AD49-'[1]Of e D a Pr Bas Set x Set'!AE52</f>
        <v>0.78035920792785873</v>
      </c>
      <c r="AE133" s="15">
        <f>AE49-'[1]Of e D a Pr Bas Set x Set'!AF52</f>
        <v>2.3880565192644099</v>
      </c>
      <c r="AF133" s="15">
        <f>AF49-'[1]Of e D a Pr Bas Set x Set'!AG52</f>
        <v>7.3236478630320789E-2</v>
      </c>
      <c r="AG133" s="15">
        <f>AG49-'[1]Of e D a Pr Bas Set x Set'!AH52</f>
        <v>5.1202423809797892E-2</v>
      </c>
      <c r="AH133" s="15">
        <f>AH49-'[1]Of e D a Pr Bas Set x Set'!AI52</f>
        <v>0.62153690448235466</v>
      </c>
      <c r="AI133" s="15">
        <f>AI49-'[1]Of e D a Pr Bas Set x Set'!AJ52</f>
        <v>0.74941648700587393</v>
      </c>
      <c r="AJ133" s="15">
        <f>AJ49-'[1]Of e D a Pr Bas Set x Set'!AK52</f>
        <v>9.7490608571860093E-2</v>
      </c>
      <c r="AK133" s="15">
        <f>AK49-'[1]Of e D a Pr Bas Set x Set'!AL52</f>
        <v>1.0491213723682904</v>
      </c>
      <c r="AL133" s="15">
        <f>AL49-'[1]Of e D a Pr Bas Set x Set'!AM52</f>
        <v>0.58701252357070643</v>
      </c>
      <c r="AM133" s="15">
        <f>AM49-'[1]Of e D a Pr Bas Set x Set'!AN52</f>
        <v>1.6517867051629764</v>
      </c>
      <c r="AN133" s="15">
        <f>AN49-'[1]Of e D a Pr Bas Set x Set'!AO52</f>
        <v>0.95514449649169819</v>
      </c>
      <c r="AO133" s="15">
        <f>AO49-'[1]Of e D a Pr Bas Set x Set'!AP52</f>
        <v>0.13815570145175116</v>
      </c>
      <c r="AP133" s="15">
        <f>AP49-'[1]Of e D a Pr Bas Set x Set'!AQ52</f>
        <v>0.91332406796095711</v>
      </c>
      <c r="AQ133" s="15">
        <f>AQ49-'[1]Of e D a Pr Bas Set x Set'!AR52</f>
        <v>6.49723170629386E-2</v>
      </c>
      <c r="AR133" s="15">
        <f>AR49-'[1]Of e D a Pr Bas Set x Set'!AS52</f>
        <v>2.2733740762923844</v>
      </c>
      <c r="AS133" s="15">
        <f>AS49-'[1]Of e D a Pr Bas Set x Set'!AT52</f>
        <v>2.2987997525087849</v>
      </c>
      <c r="AT133" s="15">
        <f>AT49-'[1]Of e D a Pr Bas Set x Set'!AU52</f>
        <v>1.1181847959492188</v>
      </c>
      <c r="AU133" s="15">
        <f>AU49-'[1]Of e D a Pr Bas Set x Set'!AV52</f>
        <v>5.9929065099495347</v>
      </c>
      <c r="AV133" s="15">
        <f>AV49-'[1]Of e D a Pr Bas Set x Set'!AW52</f>
        <v>5.87758114678536E-2</v>
      </c>
      <c r="AW133" s="15">
        <f>AW49-'[1]Of e D a Pr Bas Set x Set'!AX52</f>
        <v>3.11780288672594E-2</v>
      </c>
      <c r="AX133" s="15">
        <f>AX49-'[1]Of e D a Pr Bas Set x Set'!AY52</f>
        <v>0.20041728030719241</v>
      </c>
      <c r="AY133" s="15">
        <f>AY49-'[1]Of e D a Pr Bas Set x Set'!AZ52</f>
        <v>1.3751872917018773</v>
      </c>
      <c r="AZ133" s="15">
        <f>AZ49-'[1]Of e D a Pr Bas Set x Set'!BA52</f>
        <v>1.0187396968746043E-3</v>
      </c>
      <c r="BA133" s="15">
        <f>BA49-'[1]Of e D a Pr Bas Set x Set'!BB52</f>
        <v>1.0394120375963212E-2</v>
      </c>
      <c r="BB133" s="15">
        <f>BB49-'[1]Of e D a Pr Bas Set x Set'!BC52</f>
        <v>3.776419504470141E-2</v>
      </c>
      <c r="BC133" s="15">
        <f>BC49-'[1]Of e D a Pr Bas Set x Set'!BD52</f>
        <v>2.0704139092941887E-5</v>
      </c>
      <c r="BD133" s="15">
        <f>BD49-'[1]Of e D a Pr Bas Set x Set'!BE52</f>
        <v>1.0258381060168631E-6</v>
      </c>
      <c r="BE133" s="15">
        <f>BE49-'[1]Of e D a Pr Bas Set x Set'!BF52</f>
        <v>0.48633601342226029</v>
      </c>
      <c r="BF133" s="15">
        <f>BF49-'[1]Of e D a Pr Bas Set x Set'!BG52</f>
        <v>56.870666666378384</v>
      </c>
      <c r="BG133" s="15">
        <f>BG49-'[1]Of e D a Pr Bas Set x Set'!BH52</f>
        <v>0.55665136710376828</v>
      </c>
      <c r="BH133" s="15">
        <f>BH49-'[1]Of e D a Pr Bas Set x Set'!BI52</f>
        <v>56.314015299270977</v>
      </c>
      <c r="BI133" s="15">
        <f>BI49-'[1]Of e D a Pr Bas Set x Set'!BJ52</f>
        <v>5.1007970573987222</v>
      </c>
      <c r="BJ133" s="15">
        <f>BJ49-'[1]Of e D a Pr Bas Set x Set'!BK52</f>
        <v>0</v>
      </c>
      <c r="BK133" s="15">
        <f>BK49-'[1]Of e D a Pr Bas Set x Set'!BL52</f>
        <v>0</v>
      </c>
      <c r="BL133" s="15">
        <f>BL49-'[1]Of e D a Pr Bas Set x Set'!BM52</f>
        <v>0</v>
      </c>
      <c r="BM133" s="15">
        <f>BM49-'[1]Of e D a Pr Bas Set x Set'!BN52</f>
        <v>0</v>
      </c>
      <c r="BN133" s="15">
        <f>BN49-'[1]Of e D a Pr Bas Set x Set'!BO52</f>
        <v>0</v>
      </c>
      <c r="BO133" s="15">
        <f>BO49-'[1]Of e D a Pr Bas Set x Set'!BP52</f>
        <v>5.100797057399177</v>
      </c>
      <c r="BP133" s="15">
        <f>BP49-'[1]Of e D a Pr Bas Set x Set'!BQ52</f>
        <v>61.971463723777561</v>
      </c>
    </row>
    <row r="134" spans="1:68">
      <c r="A134" s="66">
        <v>46</v>
      </c>
      <c r="B134" s="13" t="s">
        <v>43</v>
      </c>
      <c r="C134" s="15">
        <f>C50-'[1]Of e D a Pr Bas Set x Set'!D53</f>
        <v>0.17950102948447011</v>
      </c>
      <c r="D134" s="15">
        <f>D50-'[1]Of e D a Pr Bas Set x Set'!E53</f>
        <v>2.3036368353380965E-2</v>
      </c>
      <c r="E134" s="15">
        <f>E50-'[1]Of e D a Pr Bas Set x Set'!F53</f>
        <v>0.56085119241868142</v>
      </c>
      <c r="F134" s="15">
        <f>F50-'[1]Of e D a Pr Bas Set x Set'!G53</f>
        <v>0.51945509071316565</v>
      </c>
      <c r="G134" s="15">
        <f>G50-'[1]Of e D a Pr Bas Set x Set'!H53</f>
        <v>0.17608761366760461</v>
      </c>
      <c r="H134" s="15">
        <f>H50-'[1]Of e D a Pr Bas Set x Set'!I53</f>
        <v>1.1855815481521859</v>
      </c>
      <c r="I134" s="15">
        <f>I50-'[1]Of e D a Pr Bas Set x Set'!J53</f>
        <v>6.5063454091031758E-2</v>
      </c>
      <c r="J134" s="15">
        <f>J50-'[1]Of e D a Pr Bas Set x Set'!K53</f>
        <v>7.7078458096337954E-2</v>
      </c>
      <c r="K134" s="15">
        <f>K50-'[1]Of e D a Pr Bas Set x Set'!L53</f>
        <v>3.9526938852986859E-2</v>
      </c>
      <c r="L134" s="15">
        <f>L50-'[1]Of e D a Pr Bas Set x Set'!M53</f>
        <v>6.9839518828985092E-2</v>
      </c>
      <c r="M134" s="15">
        <f>M50-'[1]Of e D a Pr Bas Set x Set'!N53</f>
        <v>0.11121945925781063</v>
      </c>
      <c r="N134" s="15">
        <f>N50-'[1]Of e D a Pr Bas Set x Set'!O53</f>
        <v>0.25659159071622639</v>
      </c>
      <c r="O134" s="15">
        <f>O50-'[1]Of e D a Pr Bas Set x Set'!P53</f>
        <v>0.11545357010311363</v>
      </c>
      <c r="P134" s="15">
        <f>P50-'[1]Of e D a Pr Bas Set x Set'!Q53</f>
        <v>0.52050597559241396</v>
      </c>
      <c r="Q134" s="15">
        <f>Q50-'[1]Of e D a Pr Bas Set x Set'!R53</f>
        <v>4.2205027461548639E-2</v>
      </c>
      <c r="R134" s="15">
        <f>R50-'[1]Of e D a Pr Bas Set x Set'!S53</f>
        <v>0.78346466473476539</v>
      </c>
      <c r="S134" s="15">
        <f>S50-'[1]Of e D a Pr Bas Set x Set'!T53</f>
        <v>6.5501827644304456E-2</v>
      </c>
      <c r="T134" s="15">
        <f>T50-'[1]Of e D a Pr Bas Set x Set'!U53</f>
        <v>2.9909643735379632E-2</v>
      </c>
      <c r="U134" s="15">
        <f>U50-'[1]Of e D a Pr Bas Set x Set'!V53</f>
        <v>1.7939719523656805E-2</v>
      </c>
      <c r="V134" s="15">
        <f>V50-'[1]Of e D a Pr Bas Set x Set'!W53</f>
        <v>1.6906432718315045E-2</v>
      </c>
      <c r="W134" s="15">
        <f>W50-'[1]Of e D a Pr Bas Set x Set'!X53</f>
        <v>2.2200690599710526E-2</v>
      </c>
      <c r="X134" s="15">
        <f>X50-'[1]Of e D a Pr Bas Set x Set'!Y53</f>
        <v>0.11284152310398099</v>
      </c>
      <c r="Y134" s="15">
        <f>Y50-'[1]Of e D a Pr Bas Set x Set'!Z53</f>
        <v>0.24888440145883806</v>
      </c>
      <c r="Z134" s="15">
        <f>Z50-'[1]Of e D a Pr Bas Set x Set'!AA53</f>
        <v>1.1930888118335758E-2</v>
      </c>
      <c r="AA134" s="15">
        <f>AA50-'[1]Of e D a Pr Bas Set x Set'!AB53</f>
        <v>0.15304079748059962</v>
      </c>
      <c r="AB134" s="15">
        <f>AB50-'[1]Of e D a Pr Bas Set x Set'!AC53</f>
        <v>0.41163942140880749</v>
      </c>
      <c r="AC134" s="15">
        <f>AC50-'[1]Of e D a Pr Bas Set x Set'!AD53</f>
        <v>9.759664114443467E-2</v>
      </c>
      <c r="AD134" s="15">
        <f>AD50-'[1]Of e D a Pr Bas Set x Set'!AE53</f>
        <v>0.22527503614116995</v>
      </c>
      <c r="AE134" s="15">
        <f>AE50-'[1]Of e D a Pr Bas Set x Set'!AF53</f>
        <v>0.39854223034575398</v>
      </c>
      <c r="AF134" s="15">
        <f>AF50-'[1]Of e D a Pr Bas Set x Set'!AG53</f>
        <v>1.9160706618393419E-2</v>
      </c>
      <c r="AG134" s="15">
        <f>AG50-'[1]Of e D a Pr Bas Set x Set'!AH53</f>
        <v>1.3033344242494138E-2</v>
      </c>
      <c r="AH134" s="15">
        <f>AH50-'[1]Of e D a Pr Bas Set x Set'!AI53</f>
        <v>0.14858616622782961</v>
      </c>
      <c r="AI134" s="15">
        <f>AI50-'[1]Of e D a Pr Bas Set x Set'!AJ53</f>
        <v>9.7526803103477278E-2</v>
      </c>
      <c r="AJ134" s="15">
        <f>AJ50-'[1]Of e D a Pr Bas Set x Set'!AK53</f>
        <v>1.6772577818812806E-2</v>
      </c>
      <c r="AK134" s="15">
        <f>AK50-'[1]Of e D a Pr Bas Set x Set'!AL53</f>
        <v>7.1679099975469285E-2</v>
      </c>
      <c r="AL134" s="15">
        <f>AL50-'[1]Of e D a Pr Bas Set x Set'!AM53</f>
        <v>4.574123560291099E-2</v>
      </c>
      <c r="AM134" s="15">
        <f>AM50-'[1]Of e D a Pr Bas Set x Set'!AN53</f>
        <v>0.13785776750222567</v>
      </c>
      <c r="AN134" s="15">
        <f>AN50-'[1]Of e D a Pr Bas Set x Set'!AO53</f>
        <v>0.11020898036443327</v>
      </c>
      <c r="AO134" s="15">
        <f>AO50-'[1]Of e D a Pr Bas Set x Set'!AP53</f>
        <v>4.9312212022599056E-2</v>
      </c>
      <c r="AP134" s="15">
        <f>AP50-'[1]Of e D a Pr Bas Set x Set'!AQ53</f>
        <v>0.21154382779195657</v>
      </c>
      <c r="AQ134" s="15">
        <f>AQ50-'[1]Of e D a Pr Bas Set x Set'!AR53</f>
        <v>6.0428798387306415E-3</v>
      </c>
      <c r="AR134" s="15">
        <f>AR50-'[1]Of e D a Pr Bas Set x Set'!AS53</f>
        <v>2.8592869498679647</v>
      </c>
      <c r="AS134" s="15">
        <f>AS50-'[1]Of e D a Pr Bas Set x Set'!AT53</f>
        <v>0.47994876298344025</v>
      </c>
      <c r="AT134" s="15">
        <f>AT50-'[1]Of e D a Pr Bas Set x Set'!AU53</f>
        <v>1.2492194383012247</v>
      </c>
      <c r="AU134" s="15">
        <f>AU50-'[1]Of e D a Pr Bas Set x Set'!AV53</f>
        <v>0.32083499493614909</v>
      </c>
      <c r="AV134" s="15">
        <f>AV50-'[1]Of e D a Pr Bas Set x Set'!AW53</f>
        <v>5.9840941494485378E-2</v>
      </c>
      <c r="AW134" s="15">
        <f>AW50-'[1]Of e D a Pr Bas Set x Set'!AX53</f>
        <v>4.2609972785243144E-2</v>
      </c>
      <c r="AX134" s="15">
        <f>AX50-'[1]Of e D a Pr Bas Set x Set'!AY53</f>
        <v>0.37541578359980576</v>
      </c>
      <c r="AY134" s="15">
        <f>AY50-'[1]Of e D a Pr Bas Set x Set'!AZ53</f>
        <v>0.67266667062926899</v>
      </c>
      <c r="AZ134" s="15">
        <f>AZ50-'[1]Of e D a Pr Bas Set x Set'!BA53</f>
        <v>2.1566936135968717E-2</v>
      </c>
      <c r="BA134" s="15">
        <f>BA50-'[1]Of e D a Pr Bas Set x Set'!BB53</f>
        <v>1.6007888869467024E-2</v>
      </c>
      <c r="BB134" s="15">
        <f>BB50-'[1]Of e D a Pr Bas Set x Set'!BC53</f>
        <v>4.0293436745173494E-2</v>
      </c>
      <c r="BC134" s="15">
        <f>BC50-'[1]Of e D a Pr Bas Set x Set'!BD53</f>
        <v>1.3871773192022374E-3</v>
      </c>
      <c r="BD134" s="15">
        <f>BD50-'[1]Of e D a Pr Bas Set x Set'!BE53</f>
        <v>3.3185862776008435E-5</v>
      </c>
      <c r="BE134" s="15">
        <f>BE50-'[1]Of e D a Pr Bas Set x Set'!BF53</f>
        <v>9.1561702972285275E-2</v>
      </c>
      <c r="BF134" s="15">
        <f>BF50-'[1]Of e D a Pr Bas Set x Set'!BG53</f>
        <v>18.686681542887527</v>
      </c>
      <c r="BG134" s="15">
        <f>BG50-'[1]Of e D a Pr Bas Set x Set'!BH53</f>
        <v>2.5051456715373206</v>
      </c>
      <c r="BH134" s="15">
        <f>BH50-'[1]Of e D a Pr Bas Set x Set'!BI53</f>
        <v>16.181535871350206</v>
      </c>
      <c r="BI134" s="15">
        <f>BI50-'[1]Of e D a Pr Bas Set x Set'!BJ53</f>
        <v>7.7329687996616485</v>
      </c>
      <c r="BJ134" s="15">
        <f>BJ50-'[1]Of e D a Pr Bas Set x Set'!BK53</f>
        <v>0</v>
      </c>
      <c r="BK134" s="15">
        <f>BK50-'[1]Of e D a Pr Bas Set x Set'!BL53</f>
        <v>0</v>
      </c>
      <c r="BL134" s="15">
        <f>BL50-'[1]Of e D a Pr Bas Set x Set'!BM53</f>
        <v>0</v>
      </c>
      <c r="BM134" s="15">
        <f>BM50-'[1]Of e D a Pr Bas Set x Set'!BN53</f>
        <v>0</v>
      </c>
      <c r="BN134" s="15">
        <f>BN50-'[1]Of e D a Pr Bas Set x Set'!BO53</f>
        <v>0</v>
      </c>
      <c r="BO134" s="15">
        <f>BO50-'[1]Of e D a Pr Bas Set x Set'!BP53</f>
        <v>7.7329687996534631</v>
      </c>
      <c r="BP134" s="15">
        <f>BP50-'[1]Of e D a Pr Bas Set x Set'!BQ53</f>
        <v>26.419650342548266</v>
      </c>
    </row>
    <row r="135" spans="1:68">
      <c r="A135" s="66">
        <v>47</v>
      </c>
      <c r="B135" s="13" t="s">
        <v>44</v>
      </c>
      <c r="C135" s="15">
        <f>C51-'[1]Of e D a Pr Bas Set x Set'!D54</f>
        <v>1.5608785172560147E-2</v>
      </c>
      <c r="D135" s="15">
        <f>D51-'[1]Of e D a Pr Bas Set x Set'!E54</f>
        <v>8.7026280446096393E-3</v>
      </c>
      <c r="E135" s="15">
        <f>E51-'[1]Of e D a Pr Bas Set x Set'!F54</f>
        <v>0</v>
      </c>
      <c r="F135" s="15">
        <f>F51-'[1]Of e D a Pr Bas Set x Set'!G54</f>
        <v>0.17315169690438381</v>
      </c>
      <c r="G135" s="15">
        <f>G51-'[1]Of e D a Pr Bas Set x Set'!H54</f>
        <v>2.0810354342534865E-2</v>
      </c>
      <c r="H135" s="15">
        <f>H51-'[1]Of e D a Pr Bas Set x Set'!I54</f>
        <v>0.16740319732130615</v>
      </c>
      <c r="I135" s="15">
        <f>I51-'[1]Of e D a Pr Bas Set x Set'!J54</f>
        <v>1.7621352149653546E-2</v>
      </c>
      <c r="J135" s="15">
        <f>J51-'[1]Of e D a Pr Bas Set x Set'!K54</f>
        <v>2.6809898468291848E-3</v>
      </c>
      <c r="K135" s="15">
        <f>K51-'[1]Of e D a Pr Bas Set x Set'!L54</f>
        <v>3.9926200861595262E-4</v>
      </c>
      <c r="L135" s="15">
        <f>L51-'[1]Of e D a Pr Bas Set x Set'!M54</f>
        <v>1.9642364670652057E-2</v>
      </c>
      <c r="M135" s="15">
        <f>M51-'[1]Of e D a Pr Bas Set x Set'!N54</f>
        <v>1.2710795343750192E-2</v>
      </c>
      <c r="N135" s="15">
        <f>N51-'[1]Of e D a Pr Bas Set x Set'!O54</f>
        <v>2.5006807569802447E-2</v>
      </c>
      <c r="O135" s="15">
        <f>O51-'[1]Of e D a Pr Bas Set x Set'!P54</f>
        <v>4.2612200952873991E-2</v>
      </c>
      <c r="P135" s="15">
        <f>P51-'[1]Of e D a Pr Bas Set x Set'!Q54</f>
        <v>1.1386068216085121E-2</v>
      </c>
      <c r="Q135" s="15">
        <f>Q51-'[1]Of e D a Pr Bas Set x Set'!R54</f>
        <v>6.0292896373645988E-3</v>
      </c>
      <c r="R135" s="15">
        <f>R51-'[1]Of e D a Pr Bas Set x Set'!S54</f>
        <v>0.119780869179408</v>
      </c>
      <c r="S135" s="15">
        <f>S51-'[1]Of e D a Pr Bas Set x Set'!T54</f>
        <v>1.0274796493224159E-2</v>
      </c>
      <c r="T135" s="15">
        <f>T51-'[1]Of e D a Pr Bas Set x Set'!U54</f>
        <v>2.1772461248545483E-2</v>
      </c>
      <c r="U135" s="15">
        <f>U51-'[1]Of e D a Pr Bas Set x Set'!V54</f>
        <v>5.9799065078864899E-3</v>
      </c>
      <c r="V135" s="15">
        <f>V51-'[1]Of e D a Pr Bas Set x Set'!W54</f>
        <v>1.1270955145540995E-2</v>
      </c>
      <c r="W135" s="15">
        <f>W51-'[1]Of e D a Pr Bas Set x Set'!X54</f>
        <v>9.712802137372023E-3</v>
      </c>
      <c r="X135" s="15">
        <f>X51-'[1]Of e D a Pr Bas Set x Set'!Y54</f>
        <v>5.6979382953500135E-2</v>
      </c>
      <c r="Y135" s="15">
        <f>Y51-'[1]Of e D a Pr Bas Set x Set'!Z54</f>
        <v>4.7449184450783832E-2</v>
      </c>
      <c r="Z135" s="15">
        <f>Z51-'[1]Of e D a Pr Bas Set x Set'!AA54</f>
        <v>5.0706274502907434E-3</v>
      </c>
      <c r="AA135" s="15">
        <f>AA51-'[1]Of e D a Pr Bas Set x Set'!AB54</f>
        <v>4.0911896356206512E-2</v>
      </c>
      <c r="AB135" s="15">
        <f>AB51-'[1]Of e D a Pr Bas Set x Set'!AC54</f>
        <v>0.22215460837935552</v>
      </c>
      <c r="AC135" s="15">
        <f>AC51-'[1]Of e D a Pr Bas Set x Set'!AD54</f>
        <v>1.883443951910202E-2</v>
      </c>
      <c r="AD135" s="15">
        <f>AD51-'[1]Of e D a Pr Bas Set x Set'!AE54</f>
        <v>4.8620511397379218E-3</v>
      </c>
      <c r="AE135" s="15">
        <f>AE51-'[1]Of e D a Pr Bas Set x Set'!AF54</f>
        <v>0.1278745124104006</v>
      </c>
      <c r="AF135" s="15">
        <f>AF51-'[1]Of e D a Pr Bas Set x Set'!AG54</f>
        <v>0</v>
      </c>
      <c r="AG135" s="15">
        <f>AG51-'[1]Of e D a Pr Bas Set x Set'!AH54</f>
        <v>3.1031772005940539E-4</v>
      </c>
      <c r="AH135" s="15">
        <f>AH51-'[1]Of e D a Pr Bas Set x Set'!AI54</f>
        <v>3.8846056530141837E-3</v>
      </c>
      <c r="AI135" s="15">
        <f>AI51-'[1]Of e D a Pr Bas Set x Set'!AJ54</f>
        <v>3.2081185231414011E-3</v>
      </c>
      <c r="AJ135" s="15">
        <f>AJ51-'[1]Of e D a Pr Bas Set x Set'!AK54</f>
        <v>1.6772577818812806E-2</v>
      </c>
      <c r="AK135" s="15">
        <f>AK51-'[1]Of e D a Pr Bas Set x Set'!AL54</f>
        <v>1.3032563631904637E-2</v>
      </c>
      <c r="AL135" s="15">
        <f>AL51-'[1]Of e D a Pr Bas Set x Set'!AM54</f>
        <v>3.2672311144938959E-3</v>
      </c>
      <c r="AM135" s="15">
        <f>AM51-'[1]Of e D a Pr Bas Set x Set'!AN54</f>
        <v>4.5117087546181267E-2</v>
      </c>
      <c r="AN135" s="15">
        <f>AN51-'[1]Of e D a Pr Bas Set x Set'!AO54</f>
        <v>4.2536799438902761E-2</v>
      </c>
      <c r="AO135" s="15">
        <f>AO51-'[1]Of e D a Pr Bas Set x Set'!AP54</f>
        <v>4.075389423354725E-4</v>
      </c>
      <c r="AP135" s="15">
        <f>AP51-'[1]Of e D a Pr Bas Set x Set'!AQ54</f>
        <v>2.5243893531254002E-2</v>
      </c>
      <c r="AQ135" s="15">
        <f>AQ51-'[1]Of e D a Pr Bas Set x Set'!AR54</f>
        <v>3.2258982597710428E-3</v>
      </c>
      <c r="AR135" s="15">
        <f>AR51-'[1]Of e D a Pr Bas Set x Set'!AS54</f>
        <v>0.17187848518869941</v>
      </c>
      <c r="AS135" s="15">
        <f>AS51-'[1]Of e D a Pr Bas Set x Set'!AT54</f>
        <v>2.4424747370408113</v>
      </c>
      <c r="AT135" s="15">
        <f>AT51-'[1]Of e D a Pr Bas Set x Set'!AU54</f>
        <v>0.81221215169352945</v>
      </c>
      <c r="AU135" s="15">
        <f>AU51-'[1]Of e D a Pr Bas Set x Set'!AV54</f>
        <v>0.25427603326386361</v>
      </c>
      <c r="AV135" s="15">
        <f>AV51-'[1]Of e D a Pr Bas Set x Set'!AW54</f>
        <v>2.5756780643234833E-2</v>
      </c>
      <c r="AW135" s="15">
        <f>AW51-'[1]Of e D a Pr Bas Set x Set'!AX54</f>
        <v>6.4088170449352333E-3</v>
      </c>
      <c r="AX135" s="15">
        <f>AX51-'[1]Of e D a Pr Bas Set x Set'!AY54</f>
        <v>3.0795825998424675E-2</v>
      </c>
      <c r="AY135" s="15">
        <f>AY51-'[1]Of e D a Pr Bas Set x Set'!AZ54</f>
        <v>0.51577463319267736</v>
      </c>
      <c r="AZ135" s="15">
        <f>AZ51-'[1]Of e D a Pr Bas Set x Set'!BA54</f>
        <v>1.0815981037069378E-2</v>
      </c>
      <c r="BA135" s="15">
        <f>BA51-'[1]Of e D a Pr Bas Set x Set'!BB54</f>
        <v>1.852386354448754E-2</v>
      </c>
      <c r="BB135" s="15">
        <f>BB51-'[1]Of e D a Pr Bas Set x Set'!BC54</f>
        <v>5.6253824027294286E-2</v>
      </c>
      <c r="BC135" s="15">
        <f>BC51-'[1]Of e D a Pr Bas Set x Set'!BD54</f>
        <v>1.0041507459845889E-4</v>
      </c>
      <c r="BD135" s="15">
        <f>BD51-'[1]Of e D a Pr Bas Set x Set'!BE54</f>
        <v>9.5402943998124101E-6</v>
      </c>
      <c r="BE135" s="15">
        <f>BE51-'[1]Of e D a Pr Bas Set x Set'!BF54</f>
        <v>1.301740225528647E-2</v>
      </c>
      <c r="BF135" s="15">
        <f>BF51-'[1]Of e D a Pr Bas Set x Set'!BG54</f>
        <v>7.6114822835352243</v>
      </c>
      <c r="BG135" s="15">
        <f>BG51-'[1]Of e D a Pr Bas Set x Set'!BH54</f>
        <v>1.3536963232994026E-3</v>
      </c>
      <c r="BH135" s="15">
        <f>BH51-'[1]Of e D a Pr Bas Set x Set'!BI54</f>
        <v>7.6101285872118751</v>
      </c>
      <c r="BI135" s="15">
        <f>BI51-'[1]Of e D a Pr Bas Set x Set'!BJ54</f>
        <v>0</v>
      </c>
      <c r="BJ135" s="15">
        <f>BJ51-'[1]Of e D a Pr Bas Set x Set'!BK54</f>
        <v>0</v>
      </c>
      <c r="BK135" s="15">
        <f>BK51-'[1]Of e D a Pr Bas Set x Set'!BL54</f>
        <v>0</v>
      </c>
      <c r="BL135" s="15">
        <f>BL51-'[1]Of e D a Pr Bas Set x Set'!BM54</f>
        <v>0</v>
      </c>
      <c r="BM135" s="15">
        <f>BM51-'[1]Of e D a Pr Bas Set x Set'!BN54</f>
        <v>0</v>
      </c>
      <c r="BN135" s="15">
        <f>BN51-'[1]Of e D a Pr Bas Set x Set'!BO54</f>
        <v>0</v>
      </c>
      <c r="BO135" s="15">
        <f>BO51-'[1]Of e D a Pr Bas Set x Set'!BP54</f>
        <v>0</v>
      </c>
      <c r="BP135" s="15">
        <f>BP51-'[1]Of e D a Pr Bas Set x Set'!BQ54</f>
        <v>7.6114822835370433</v>
      </c>
    </row>
    <row r="136" spans="1:68">
      <c r="A136" s="66">
        <v>48</v>
      </c>
      <c r="B136" s="13" t="s">
        <v>45</v>
      </c>
      <c r="C136" s="15">
        <f>C52-'[1]Of e D a Pr Bas Set x Set'!D55</f>
        <v>0</v>
      </c>
      <c r="D136" s="15">
        <f>D52-'[1]Of e D a Pr Bas Set x Set'!E55</f>
        <v>0</v>
      </c>
      <c r="E136" s="15">
        <f>E52-'[1]Of e D a Pr Bas Set x Set'!F55</f>
        <v>5.118447775470969E-2</v>
      </c>
      <c r="F136" s="15">
        <f>F52-'[1]Of e D a Pr Bas Set x Set'!G55</f>
        <v>1.4213945268270436</v>
      </c>
      <c r="G136" s="15">
        <f>G52-'[1]Of e D a Pr Bas Set x Set'!H55</f>
        <v>8.4842213858031812E-2</v>
      </c>
      <c r="H136" s="15">
        <f>H52-'[1]Of e D a Pr Bas Set x Set'!I55</f>
        <v>0.10930893706370171</v>
      </c>
      <c r="I136" s="15">
        <f>I52-'[1]Of e D a Pr Bas Set x Set'!J55</f>
        <v>4.2020147433792232E-2</v>
      </c>
      <c r="J136" s="15">
        <f>J52-'[1]Of e D a Pr Bas Set x Set'!K55</f>
        <v>0</v>
      </c>
      <c r="K136" s="15">
        <f>K52-'[1]Of e D a Pr Bas Set x Set'!L55</f>
        <v>0</v>
      </c>
      <c r="L136" s="15">
        <f>L52-'[1]Of e D a Pr Bas Set x Set'!M55</f>
        <v>0</v>
      </c>
      <c r="M136" s="15">
        <f>M52-'[1]Of e D a Pr Bas Set x Set'!N55</f>
        <v>5.5609729628905313E-2</v>
      </c>
      <c r="N136" s="15">
        <f>N52-'[1]Of e D a Pr Bas Set x Set'!O55</f>
        <v>5.2188120145672201E-2</v>
      </c>
      <c r="O136" s="15">
        <f>O52-'[1]Of e D a Pr Bas Set x Set'!P55</f>
        <v>1.857454913330514E-2</v>
      </c>
      <c r="P136" s="15">
        <f>P52-'[1]Of e D a Pr Bas Set x Set'!Q55</f>
        <v>0.20250935612892818</v>
      </c>
      <c r="Q136" s="15">
        <f>Q52-'[1]Of e D a Pr Bas Set x Set'!R55</f>
        <v>1.3781233456835906E-2</v>
      </c>
      <c r="R136" s="15">
        <f>R52-'[1]Of e D a Pr Bas Set x Set'!S55</f>
        <v>5.6223673288293696E-2</v>
      </c>
      <c r="S136" s="15">
        <f>S52-'[1]Of e D a Pr Bas Set x Set'!T55</f>
        <v>0</v>
      </c>
      <c r="T136" s="15">
        <f>T52-'[1]Of e D a Pr Bas Set x Set'!U55</f>
        <v>6.59771552986399E-3</v>
      </c>
      <c r="U136" s="15">
        <f>U52-'[1]Of e D a Pr Bas Set x Set'!V55</f>
        <v>0</v>
      </c>
      <c r="V136" s="15">
        <f>V52-'[1]Of e D a Pr Bas Set x Set'!W55</f>
        <v>3.1308208737623744E-3</v>
      </c>
      <c r="W136" s="15">
        <f>W52-'[1]Of e D a Pr Bas Set x Set'!X55</f>
        <v>3.7001150999511623E-3</v>
      </c>
      <c r="X136" s="15">
        <f>X52-'[1]Of e D a Pr Bas Set x Set'!Y55</f>
        <v>4.4689712120387526E-2</v>
      </c>
      <c r="Y136" s="15">
        <f>Y52-'[1]Of e D a Pr Bas Set x Set'!Z55</f>
        <v>5.5506593131106285E-2</v>
      </c>
      <c r="Z136" s="15">
        <f>Z52-'[1]Of e D a Pr Bas Set x Set'!AA55</f>
        <v>1.6404971162707227E-2</v>
      </c>
      <c r="AA136" s="15">
        <f>AA52-'[1]Of e D a Pr Bas Set x Set'!AB55</f>
        <v>6.1367844534302662E-2</v>
      </c>
      <c r="AB136" s="15">
        <f>AB52-'[1]Of e D a Pr Bas Set x Set'!AC55</f>
        <v>0.1127107939571772</v>
      </c>
      <c r="AC136" s="15">
        <f>AC52-'[1]Of e D a Pr Bas Set x Set'!AD55</f>
        <v>0.21402772180798024</v>
      </c>
      <c r="AD136" s="15">
        <f>AD52-'[1]Of e D a Pr Bas Set x Set'!AE55</f>
        <v>1.2155127849343472E-2</v>
      </c>
      <c r="AE136" s="15">
        <f>AE52-'[1]Of e D a Pr Bas Set x Set'!AF55</f>
        <v>0</v>
      </c>
      <c r="AF136" s="15">
        <f>AF52-'[1]Of e D a Pr Bas Set x Set'!AG55</f>
        <v>0</v>
      </c>
      <c r="AG136" s="15">
        <f>AG52-'[1]Of e D a Pr Bas Set x Set'!AH55</f>
        <v>3.1031772005940539E-4</v>
      </c>
      <c r="AH136" s="15">
        <f>AH52-'[1]Of e D a Pr Bas Set x Set'!AI55</f>
        <v>5.4384479142207454E-2</v>
      </c>
      <c r="AI136" s="15">
        <f>AI52-'[1]Of e D a Pr Bas Set x Set'!AJ55</f>
        <v>0</v>
      </c>
      <c r="AJ136" s="15">
        <f>AJ52-'[1]Of e D a Pr Bas Set x Set'!AK55</f>
        <v>0</v>
      </c>
      <c r="AK136" s="15">
        <f>AK52-'[1]Of e D a Pr Bas Set x Set'!AL55</f>
        <v>0.12939473891677267</v>
      </c>
      <c r="AL136" s="15">
        <f>AL52-'[1]Of e D a Pr Bas Set x Set'!AM55</f>
        <v>1.633615557246948E-2</v>
      </c>
      <c r="AM136" s="15">
        <f>AM52-'[1]Of e D a Pr Bas Set x Set'!AN55</f>
        <v>3.7597572955149872E-2</v>
      </c>
      <c r="AN136" s="15">
        <f>AN52-'[1]Of e D a Pr Bas Set x Set'!AO55</f>
        <v>0.17208068863921255</v>
      </c>
      <c r="AO136" s="15">
        <f>AO52-'[1]Of e D a Pr Bas Set x Set'!AP55</f>
        <v>1.5078940866409596E-2</v>
      </c>
      <c r="AP136" s="15">
        <f>AP52-'[1]Of e D a Pr Bas Set x Set'!AQ55</f>
        <v>9.0878016712530041E-3</v>
      </c>
      <c r="AQ136" s="15">
        <f>AQ52-'[1]Of e D a Pr Bas Set x Set'!AR55</f>
        <v>1.2630981918505313E-2</v>
      </c>
      <c r="AR136" s="15">
        <f>AR52-'[1]Of e D a Pr Bas Set x Set'!AS55</f>
        <v>0.22167505566392265</v>
      </c>
      <c r="AS136" s="15">
        <f>AS52-'[1]Of e D a Pr Bas Set x Set'!AT55</f>
        <v>0.62857805732664929</v>
      </c>
      <c r="AT136" s="15">
        <f>AT52-'[1]Of e D a Pr Bas Set x Set'!AU55</f>
        <v>0.16852135704579041</v>
      </c>
      <c r="AU136" s="15">
        <f>AU52-'[1]Of e D a Pr Bas Set x Set'!AV55</f>
        <v>0.18589709998320814</v>
      </c>
      <c r="AV136" s="15">
        <f>AV52-'[1]Of e D a Pr Bas Set x Set'!AW55</f>
        <v>6.4876101620114923E-3</v>
      </c>
      <c r="AW136" s="15">
        <f>AW52-'[1]Of e D a Pr Bas Set x Set'!AX55</f>
        <v>0</v>
      </c>
      <c r="AX136" s="15">
        <f>AX52-'[1]Of e D a Pr Bas Set x Set'!AY55</f>
        <v>6.5013410441110864E-2</v>
      </c>
      <c r="AY136" s="15">
        <f>AY52-'[1]Of e D a Pr Bas Set x Set'!AZ55</f>
        <v>0.174677369615722</v>
      </c>
      <c r="AZ136" s="15">
        <f>AZ52-'[1]Of e D a Pr Bas Set x Set'!BA55</f>
        <v>1.8445691107217499E-2</v>
      </c>
      <c r="BA136" s="15">
        <f>BA52-'[1]Of e D a Pr Bas Set x Set'!BB55</f>
        <v>1.9168582055044681E-2</v>
      </c>
      <c r="BB136" s="15">
        <f>BB52-'[1]Of e D a Pr Bas Set x Set'!BC55</f>
        <v>0.10422220110467606</v>
      </c>
      <c r="BC136" s="15">
        <f>BC52-'[1]Of e D a Pr Bas Set x Set'!BD55</f>
        <v>4.8654726867880527E-5</v>
      </c>
      <c r="BD136" s="15">
        <f>BD52-'[1]Of e D a Pr Bas Set x Set'!BE55</f>
        <v>6.8936320758439251E-5</v>
      </c>
      <c r="BE136" s="15">
        <f>BE52-'[1]Of e D a Pr Bas Set x Set'!BF55</f>
        <v>5.2053316903311497E-2</v>
      </c>
      <c r="BF136" s="15">
        <f>BF52-'[1]Of e D a Pr Bas Set x Set'!BG55</f>
        <v>7.4480371068875684</v>
      </c>
      <c r="BG136" s="15">
        <f>BG52-'[1]Of e D a Pr Bas Set x Set'!BH55</f>
        <v>0</v>
      </c>
      <c r="BH136" s="15">
        <f>BH52-'[1]Of e D a Pr Bas Set x Set'!BI55</f>
        <v>7.4480371068875684</v>
      </c>
      <c r="BI136" s="15">
        <f>BI52-'[1]Of e D a Pr Bas Set x Set'!BJ55</f>
        <v>29.253209984355635</v>
      </c>
      <c r="BJ136" s="15">
        <f>BJ52-'[1]Of e D a Pr Bas Set x Set'!BK55</f>
        <v>0</v>
      </c>
      <c r="BK136" s="15">
        <f>BK52-'[1]Of e D a Pr Bas Set x Set'!BL55</f>
        <v>0</v>
      </c>
      <c r="BL136" s="15">
        <f>BL52-'[1]Of e D a Pr Bas Set x Set'!BM55</f>
        <v>0</v>
      </c>
      <c r="BM136" s="15">
        <f>BM52-'[1]Of e D a Pr Bas Set x Set'!BN55</f>
        <v>0</v>
      </c>
      <c r="BN136" s="15">
        <f>BN52-'[1]Of e D a Pr Bas Set x Set'!BO55</f>
        <v>0</v>
      </c>
      <c r="BO136" s="15">
        <f>BO52-'[1]Of e D a Pr Bas Set x Set'!BP55</f>
        <v>29.253209984351997</v>
      </c>
      <c r="BP136" s="15">
        <f>BP52-'[1]Of e D a Pr Bas Set x Set'!BQ55</f>
        <v>36.701247091245023</v>
      </c>
    </row>
    <row r="137" spans="1:68">
      <c r="A137" s="66">
        <v>49</v>
      </c>
      <c r="B137" s="13" t="s">
        <v>46</v>
      </c>
      <c r="C137" s="15">
        <f>C53-'[1]Of e D a Pr Bas Set x Set'!D56</f>
        <v>0</v>
      </c>
      <c r="D137" s="15">
        <f>D53-'[1]Of e D a Pr Bas Set x Set'!E56</f>
        <v>0</v>
      </c>
      <c r="E137" s="15">
        <f>E53-'[1]Of e D a Pr Bas Set x Set'!F56</f>
        <v>4.9049976129190327</v>
      </c>
      <c r="F137" s="15">
        <f>F53-'[1]Of e D a Pr Bas Set x Set'!G56</f>
        <v>1.170712219368454</v>
      </c>
      <c r="G137" s="15">
        <f>G53-'[1]Of e D a Pr Bas Set x Set'!H56</f>
        <v>0.22251071181634074</v>
      </c>
      <c r="H137" s="15">
        <f>H53-'[1]Of e D a Pr Bas Set x Set'!I56</f>
        <v>2.8611423176880635</v>
      </c>
      <c r="I137" s="15">
        <f>I53-'[1]Of e D a Pr Bas Set x Set'!J56</f>
        <v>0.34564959985857513</v>
      </c>
      <c r="J137" s="15">
        <f>J53-'[1]Of e D a Pr Bas Set x Set'!K56</f>
        <v>0.39544600240742511</v>
      </c>
      <c r="K137" s="15">
        <f>K53-'[1]Of e D a Pr Bas Set x Set'!L56</f>
        <v>2.7682165930713154E-2</v>
      </c>
      <c r="L137" s="15">
        <f>L53-'[1]Of e D a Pr Bas Set x Set'!M56</f>
        <v>0.19314991926140124</v>
      </c>
      <c r="M137" s="15">
        <f>M53-'[1]Of e D a Pr Bas Set x Set'!N56</f>
        <v>0.1652403394687525</v>
      </c>
      <c r="N137" s="15">
        <f>N53-'[1]Of e D a Pr Bas Set x Set'!O56</f>
        <v>0.47947835383837401</v>
      </c>
      <c r="O137" s="15">
        <f>O53-'[1]Of e D a Pr Bas Set x Set'!P56</f>
        <v>0.63481253214422395</v>
      </c>
      <c r="P137" s="15">
        <f>P53-'[1]Of e D a Pr Bas Set x Set'!Q56</f>
        <v>1.2906921613518989</v>
      </c>
      <c r="Q137" s="15">
        <f>Q53-'[1]Of e D a Pr Bas Set x Set'!R56</f>
        <v>0.1076658863815112</v>
      </c>
      <c r="R137" s="15">
        <f>R53-'[1]Of e D a Pr Bas Set x Set'!S56</f>
        <v>0.93746863939395553</v>
      </c>
      <c r="S137" s="15">
        <f>S53-'[1]Of e D a Pr Bas Set x Set'!T56</f>
        <v>0.30824389479673187</v>
      </c>
      <c r="T137" s="15">
        <f>T53-'[1]Of e D a Pr Bas Set x Set'!U56</f>
        <v>0.39234415017608626</v>
      </c>
      <c r="U137" s="15">
        <f>U53-'[1]Of e D a Pr Bas Set x Set'!V56</f>
        <v>0.25015942224655419</v>
      </c>
      <c r="V137" s="15">
        <f>V53-'[1]Of e D a Pr Bas Set x Set'!W56</f>
        <v>0.22823684169725311</v>
      </c>
      <c r="W137" s="15">
        <f>W53-'[1]Of e D a Pr Bas Set x Set'!X56</f>
        <v>9.6202992598733772E-2</v>
      </c>
      <c r="X137" s="15">
        <f>X53-'[1]Of e D a Pr Bas Set x Set'!Y56</f>
        <v>0.34634526893296425</v>
      </c>
      <c r="Y137" s="15">
        <f>Y53-'[1]Of e D a Pr Bas Set x Set'!Z56</f>
        <v>0.43778587163086513</v>
      </c>
      <c r="Z137" s="15">
        <f>Z53-'[1]Of e D a Pr Bas Set x Set'!AA56</f>
        <v>4.9214913488128786E-2</v>
      </c>
      <c r="AA137" s="15">
        <f>AA53-'[1]Of e D a Pr Bas Set x Set'!AB56</f>
        <v>0.36290367323368855</v>
      </c>
      <c r="AB137" s="15">
        <f>AB53-'[1]Of e D a Pr Bas Set x Set'!AC56</f>
        <v>0.5945902753682617</v>
      </c>
      <c r="AC137" s="15">
        <f>AC53-'[1]Of e D a Pr Bas Set x Set'!AD56</f>
        <v>0.14553885082942486</v>
      </c>
      <c r="AD137" s="15">
        <f>AD53-'[1]Of e D a Pr Bas Set x Set'!AE56</f>
        <v>0.39058477489220422</v>
      </c>
      <c r="AE137" s="15">
        <f>AE53-'[1]Of e D a Pr Bas Set x Set'!AF56</f>
        <v>0.38255791629444502</v>
      </c>
      <c r="AF137" s="15">
        <f>AF53-'[1]Of e D a Pr Bas Set x Set'!AG56</f>
        <v>9.1971391768282729E-2</v>
      </c>
      <c r="AG137" s="15">
        <f>AG53-'[1]Of e D a Pr Bas Set x Set'!AH56</f>
        <v>0.20636128383955565</v>
      </c>
      <c r="AH137" s="15">
        <f>AH53-'[1]Of e D a Pr Bas Set x Set'!AI56</f>
        <v>0.48266225238705829</v>
      </c>
      <c r="AI137" s="15">
        <f>AI53-'[1]Of e D a Pr Bas Set x Set'!AJ56</f>
        <v>0.85271790345086629</v>
      </c>
      <c r="AJ137" s="15">
        <f>AJ53-'[1]Of e D a Pr Bas Set x Set'!AK56</f>
        <v>6.656616821840089E-2</v>
      </c>
      <c r="AK137" s="15">
        <f>AK53-'[1]Of e D a Pr Bas Set x Set'!AL56</f>
        <v>1.7547416032957699</v>
      </c>
      <c r="AL137" s="15">
        <f>AL53-'[1]Of e D a Pr Bas Set x Set'!AM56</f>
        <v>0.71987992222682351</v>
      </c>
      <c r="AM137" s="15">
        <f>AM53-'[1]Of e D a Pr Bas Set x Set'!AN56</f>
        <v>1.1204076740633582</v>
      </c>
      <c r="AN137" s="15">
        <f>AN53-'[1]Of e D a Pr Bas Set x Set'!AO56</f>
        <v>1.2374341654954151</v>
      </c>
      <c r="AO137" s="15">
        <f>AO53-'[1]Of e D a Pr Bas Set x Set'!AP56</f>
        <v>8.2730405294114462E-2</v>
      </c>
      <c r="AP137" s="15">
        <f>AP53-'[1]Of e D a Pr Bas Set x Set'!AQ56</f>
        <v>2.8293355869836887</v>
      </c>
      <c r="AQ137" s="15">
        <f>AQ53-'[1]Of e D a Pr Bas Set x Set'!AR56</f>
        <v>8.578163259790017E-2</v>
      </c>
      <c r="AR137" s="15">
        <f>AR53-'[1]Of e D a Pr Bas Set x Set'!AS56</f>
        <v>5.6719900112275354</v>
      </c>
      <c r="AS137" s="15">
        <f>AS53-'[1]Of e D a Pr Bas Set x Set'!AT56</f>
        <v>3.4382910091408121</v>
      </c>
      <c r="AT137" s="15">
        <f>AT53-'[1]Of e D a Pr Bas Set x Set'!AU56</f>
        <v>3.166107659928457</v>
      </c>
      <c r="AU137" s="15">
        <f>AU53-'[1]Of e D a Pr Bas Set x Set'!AV56</f>
        <v>2.9681136970739317</v>
      </c>
      <c r="AV137" s="15">
        <f>AV53-'[1]Of e D a Pr Bas Set x Set'!AW56</f>
        <v>0.139338373479859</v>
      </c>
      <c r="AW137" s="15">
        <f>AW53-'[1]Of e D a Pr Bas Set x Set'!AX56</f>
        <v>9.5266199316625944E-3</v>
      </c>
      <c r="AX137" s="15">
        <f>AX53-'[1]Of e D a Pr Bas Set x Set'!AY56</f>
        <v>0.19210729551400618</v>
      </c>
      <c r="AY137" s="15">
        <f>AY53-'[1]Of e D a Pr Bas Set x Set'!AZ56</f>
        <v>2.6785980642525828</v>
      </c>
      <c r="AZ137" s="15">
        <f>AZ53-'[1]Of e D a Pr Bas Set x Set'!BA56</f>
        <v>5.442671018818146E-2</v>
      </c>
      <c r="BA137" s="15">
        <f>BA53-'[1]Of e D a Pr Bas Set x Set'!BB56</f>
        <v>8.5039944014170032E-2</v>
      </c>
      <c r="BB137" s="15">
        <f>BB53-'[1]Of e D a Pr Bas Set x Set'!BC56</f>
        <v>0.37144966904179455</v>
      </c>
      <c r="BC137" s="15">
        <f>BC53-'[1]Of e D a Pr Bas Set x Set'!BD56</f>
        <v>2.7546857063498464E-3</v>
      </c>
      <c r="BD137" s="15">
        <f>BD53-'[1]Of e D a Pr Bas Set x Set'!BE56</f>
        <v>3.7361023896664847E-4</v>
      </c>
      <c r="BE137" s="15">
        <f>BE53-'[1]Of e D a Pr Bas Set x Set'!BF56</f>
        <v>0.21217225227883318</v>
      </c>
      <c r="BF137" s="15">
        <f>BF53-'[1]Of e D a Pr Bas Set x Set'!BG56</f>
        <v>64.446378120017471</v>
      </c>
      <c r="BG137" s="15">
        <f>BG53-'[1]Of e D a Pr Bas Set x Set'!BH56</f>
        <v>2.2511059185744671</v>
      </c>
      <c r="BH137" s="15">
        <f>BH53-'[1]Of e D a Pr Bas Set x Set'!BI56</f>
        <v>62.195272201439366</v>
      </c>
      <c r="BI137" s="15">
        <f>BI53-'[1]Of e D a Pr Bas Set x Set'!BJ56</f>
        <v>43.845871378449374</v>
      </c>
      <c r="BJ137" s="15">
        <f>BJ53-'[1]Of e D a Pr Bas Set x Set'!BK56</f>
        <v>0</v>
      </c>
      <c r="BK137" s="15">
        <f>BK53-'[1]Of e D a Pr Bas Set x Set'!BL56</f>
        <v>0</v>
      </c>
      <c r="BL137" s="15">
        <f>BL53-'[1]Of e D a Pr Bas Set x Set'!BM56</f>
        <v>0</v>
      </c>
      <c r="BM137" s="15">
        <f>BM53-'[1]Of e D a Pr Bas Set x Set'!BN56</f>
        <v>0</v>
      </c>
      <c r="BN137" s="15">
        <f>BN53-'[1]Of e D a Pr Bas Set x Set'!BO56</f>
        <v>0</v>
      </c>
      <c r="BO137" s="15">
        <f>BO53-'[1]Of e D a Pr Bas Set x Set'!BP56</f>
        <v>43.845871378449374</v>
      </c>
      <c r="BP137" s="15">
        <f>BP53-'[1]Of e D a Pr Bas Set x Set'!BQ56</f>
        <v>108.2922494984814</v>
      </c>
    </row>
    <row r="138" spans="1:68">
      <c r="A138" s="66">
        <v>50</v>
      </c>
      <c r="B138" s="13" t="s">
        <v>47</v>
      </c>
      <c r="C138" s="15">
        <f>C54-'[1]Of e D a Pr Bas Set x Set'!D57</f>
        <v>0</v>
      </c>
      <c r="D138" s="15">
        <f>D54-'[1]Of e D a Pr Bas Set x Set'!E57</f>
        <v>0</v>
      </c>
      <c r="E138" s="15">
        <f>E54-'[1]Of e D a Pr Bas Set x Set'!F57</f>
        <v>0</v>
      </c>
      <c r="F138" s="15">
        <f>F54-'[1]Of e D a Pr Bas Set x Set'!G57</f>
        <v>0</v>
      </c>
      <c r="G138" s="15">
        <f>G54-'[1]Of e D a Pr Bas Set x Set'!H57</f>
        <v>0</v>
      </c>
      <c r="H138" s="15">
        <f>H54-'[1]Of e D a Pr Bas Set x Set'!I57</f>
        <v>0</v>
      </c>
      <c r="I138" s="15">
        <f>I54-'[1]Of e D a Pr Bas Set x Set'!J57</f>
        <v>0</v>
      </c>
      <c r="J138" s="15">
        <f>J54-'[1]Of e D a Pr Bas Set x Set'!K57</f>
        <v>0</v>
      </c>
      <c r="K138" s="15">
        <f>K54-'[1]Of e D a Pr Bas Set x Set'!L57</f>
        <v>0</v>
      </c>
      <c r="L138" s="15">
        <f>L54-'[1]Of e D a Pr Bas Set x Set'!M57</f>
        <v>0</v>
      </c>
      <c r="M138" s="15">
        <f>M54-'[1]Of e D a Pr Bas Set x Set'!N57</f>
        <v>0</v>
      </c>
      <c r="N138" s="15">
        <f>N54-'[1]Of e D a Pr Bas Set x Set'!O57</f>
        <v>0</v>
      </c>
      <c r="O138" s="15">
        <f>O54-'[1]Of e D a Pr Bas Set x Set'!P57</f>
        <v>0</v>
      </c>
      <c r="P138" s="15">
        <f>P54-'[1]Of e D a Pr Bas Set x Set'!Q57</f>
        <v>1.6265811737263824E-3</v>
      </c>
      <c r="Q138" s="15">
        <f>Q54-'[1]Of e D a Pr Bas Set x Set'!R57</f>
        <v>0</v>
      </c>
      <c r="R138" s="15">
        <f>R54-'[1]Of e D a Pr Bas Set x Set'!S57</f>
        <v>2.4445075342736544E-2</v>
      </c>
      <c r="S138" s="15">
        <f>S54-'[1]Of e D a Pr Bas Set x Set'!T57</f>
        <v>0</v>
      </c>
      <c r="T138" s="15">
        <f>T54-'[1]Of e D a Pr Bas Set x Set'!U57</f>
        <v>0</v>
      </c>
      <c r="U138" s="15">
        <f>U54-'[1]Of e D a Pr Bas Set x Set'!V57</f>
        <v>0</v>
      </c>
      <c r="V138" s="15">
        <f>V54-'[1]Of e D a Pr Bas Set x Set'!W57</f>
        <v>0</v>
      </c>
      <c r="W138" s="15">
        <f>W54-'[1]Of e D a Pr Bas Set x Set'!X57</f>
        <v>0</v>
      </c>
      <c r="X138" s="15">
        <f>X54-'[1]Of e D a Pr Bas Set x Set'!Y57</f>
        <v>0</v>
      </c>
      <c r="Y138" s="15">
        <f>Y54-'[1]Of e D a Pr Bas Set x Set'!Z57</f>
        <v>0</v>
      </c>
      <c r="Z138" s="15">
        <f>Z54-'[1]Of e D a Pr Bas Set x Set'!AA57</f>
        <v>0</v>
      </c>
      <c r="AA138" s="15">
        <f>AA54-'[1]Of e D a Pr Bas Set x Set'!AB57</f>
        <v>0</v>
      </c>
      <c r="AB138" s="15">
        <f>AB54-'[1]Of e D a Pr Bas Set x Set'!AC57</f>
        <v>0</v>
      </c>
      <c r="AC138" s="15">
        <f>AC54-'[1]Of e D a Pr Bas Set x Set'!AD57</f>
        <v>0</v>
      </c>
      <c r="AD138" s="15">
        <f>AD54-'[1]Of e D a Pr Bas Set x Set'!AE57</f>
        <v>0</v>
      </c>
      <c r="AE138" s="15">
        <f>AE54-'[1]Of e D a Pr Bas Set x Set'!AF57</f>
        <v>0</v>
      </c>
      <c r="AF138" s="15">
        <f>AF54-'[1]Of e D a Pr Bas Set x Set'!AG57</f>
        <v>0</v>
      </c>
      <c r="AG138" s="15">
        <f>AG54-'[1]Of e D a Pr Bas Set x Set'!AH57</f>
        <v>0</v>
      </c>
      <c r="AH138" s="15">
        <f>AH54-'[1]Of e D a Pr Bas Set x Set'!AI57</f>
        <v>0</v>
      </c>
      <c r="AI138" s="15">
        <f>AI54-'[1]Of e D a Pr Bas Set x Set'!AJ57</f>
        <v>0</v>
      </c>
      <c r="AJ138" s="15">
        <f>AJ54-'[1]Of e D a Pr Bas Set x Set'!AK57</f>
        <v>0</v>
      </c>
      <c r="AK138" s="15">
        <f>AK54-'[1]Of e D a Pr Bas Set x Set'!AL57</f>
        <v>0</v>
      </c>
      <c r="AL138" s="15">
        <f>AL54-'[1]Of e D a Pr Bas Set x Set'!AM57</f>
        <v>0</v>
      </c>
      <c r="AM138" s="15">
        <f>AM54-'[1]Of e D a Pr Bas Set x Set'!AN57</f>
        <v>0</v>
      </c>
      <c r="AN138" s="15">
        <f>AN54-'[1]Of e D a Pr Bas Set x Set'!AO57</f>
        <v>0</v>
      </c>
      <c r="AO138" s="15">
        <f>AO54-'[1]Of e D a Pr Bas Set x Set'!AP57</f>
        <v>0</v>
      </c>
      <c r="AP138" s="15">
        <f>AP54-'[1]Of e D a Pr Bas Set x Set'!AQ57</f>
        <v>0</v>
      </c>
      <c r="AQ138" s="15">
        <f>AQ54-'[1]Of e D a Pr Bas Set x Set'!AR57</f>
        <v>0</v>
      </c>
      <c r="AR138" s="15">
        <f>AR54-'[1]Of e D a Pr Bas Set x Set'!AS57</f>
        <v>0</v>
      </c>
      <c r="AS138" s="15">
        <f>AS54-'[1]Of e D a Pr Bas Set x Set'!AT57</f>
        <v>0</v>
      </c>
      <c r="AT138" s="15">
        <f>AT54-'[1]Of e D a Pr Bas Set x Set'!AU57</f>
        <v>0</v>
      </c>
      <c r="AU138" s="15">
        <f>AU54-'[1]Of e D a Pr Bas Set x Set'!AV57</f>
        <v>0.11881814642282507</v>
      </c>
      <c r="AV138" s="15">
        <f>AV54-'[1]Of e D a Pr Bas Set x Set'!AW57</f>
        <v>0</v>
      </c>
      <c r="AW138" s="15">
        <f>AW54-'[1]Of e D a Pr Bas Set x Set'!AX57</f>
        <v>0</v>
      </c>
      <c r="AX138" s="15">
        <f>AX54-'[1]Of e D a Pr Bas Set x Set'!AY57</f>
        <v>0</v>
      </c>
      <c r="AY138" s="15">
        <f>AY54-'[1]Of e D a Pr Bas Set x Set'!AZ57</f>
        <v>0</v>
      </c>
      <c r="AZ138" s="15">
        <f>AZ54-'[1]Of e D a Pr Bas Set x Set'!BA57</f>
        <v>0</v>
      </c>
      <c r="BA138" s="15">
        <f>BA54-'[1]Of e D a Pr Bas Set x Set'!BB57</f>
        <v>2.8304715093696586E-4</v>
      </c>
      <c r="BB138" s="15">
        <f>BB54-'[1]Of e D a Pr Bas Set x Set'!BC57</f>
        <v>0</v>
      </c>
      <c r="BC138" s="15">
        <f>BC54-'[1]Of e D a Pr Bas Set x Set'!BD57</f>
        <v>1.3354169715285025E-4</v>
      </c>
      <c r="BD138" s="15">
        <f>BD54-'[1]Of e D a Pr Bas Set x Set'!BE57</f>
        <v>1.436173351976322E-5</v>
      </c>
      <c r="BE138" s="15">
        <f>BE54-'[1]Of e D a Pr Bas Set x Set'!BF57</f>
        <v>5.6207806985071329E-3</v>
      </c>
      <c r="BF138" s="15">
        <f>BF54-'[1]Of e D a Pr Bas Set x Set'!BG57</f>
        <v>0.6884508955754427</v>
      </c>
      <c r="BG138" s="15">
        <f>BG54-'[1]Of e D a Pr Bas Set x Set'!BH57</f>
        <v>0</v>
      </c>
      <c r="BH138" s="15">
        <f>BH54-'[1]Of e D a Pr Bas Set x Set'!BI57</f>
        <v>0.6884508955754427</v>
      </c>
      <c r="BI138" s="15">
        <f>BI54-'[1]Of e D a Pr Bas Set x Set'!BJ57</f>
        <v>5.2458287946627991E-2</v>
      </c>
      <c r="BJ138" s="15">
        <f>BJ54-'[1]Of e D a Pr Bas Set x Set'!BK57</f>
        <v>0</v>
      </c>
      <c r="BK138" s="15">
        <f>BK54-'[1]Of e D a Pr Bas Set x Set'!BL57</f>
        <v>0</v>
      </c>
      <c r="BL138" s="15">
        <f>BL54-'[1]Of e D a Pr Bas Set x Set'!BM57</f>
        <v>0</v>
      </c>
      <c r="BM138" s="15">
        <f>BM54-'[1]Of e D a Pr Bas Set x Set'!BN57</f>
        <v>0</v>
      </c>
      <c r="BN138" s="15">
        <f>BN54-'[1]Of e D a Pr Bas Set x Set'!BO57</f>
        <v>0</v>
      </c>
      <c r="BO138" s="15">
        <f>BO54-'[1]Of e D a Pr Bas Set x Set'!BP57</f>
        <v>5.2458287944318727E-2</v>
      </c>
      <c r="BP138" s="15">
        <f>BP54-'[1]Of e D a Pr Bas Set x Set'!BQ57</f>
        <v>0.74090918352158042</v>
      </c>
    </row>
    <row r="139" spans="1:68">
      <c r="A139" s="66">
        <v>51</v>
      </c>
      <c r="B139" s="13" t="s">
        <v>48</v>
      </c>
      <c r="C139" s="15">
        <f>C55-'[1]Of e D a Pr Bas Set x Set'!D58</f>
        <v>0</v>
      </c>
      <c r="D139" s="15">
        <f>D55-'[1]Of e D a Pr Bas Set x Set'!E58</f>
        <v>0</v>
      </c>
      <c r="E139" s="15">
        <f>E55-'[1]Of e D a Pr Bas Set x Set'!F58</f>
        <v>0</v>
      </c>
      <c r="F139" s="15">
        <f>F55-'[1]Of e D a Pr Bas Set x Set'!G58</f>
        <v>0</v>
      </c>
      <c r="G139" s="15">
        <f>G55-'[1]Of e D a Pr Bas Set x Set'!H58</f>
        <v>0</v>
      </c>
      <c r="H139" s="15">
        <f>H55-'[1]Of e D a Pr Bas Set x Set'!I58</f>
        <v>0</v>
      </c>
      <c r="I139" s="15">
        <f>I55-'[1]Of e D a Pr Bas Set x Set'!J58</f>
        <v>0</v>
      </c>
      <c r="J139" s="15">
        <f>J55-'[1]Of e D a Pr Bas Set x Set'!K58</f>
        <v>0</v>
      </c>
      <c r="K139" s="15">
        <f>K55-'[1]Of e D a Pr Bas Set x Set'!L58</f>
        <v>0</v>
      </c>
      <c r="L139" s="15">
        <f>L55-'[1]Of e D a Pr Bas Set x Set'!M58</f>
        <v>0</v>
      </c>
      <c r="M139" s="15">
        <f>M55-'[1]Of e D a Pr Bas Set x Set'!N58</f>
        <v>0</v>
      </c>
      <c r="N139" s="15">
        <f>N55-'[1]Of e D a Pr Bas Set x Set'!O58</f>
        <v>0</v>
      </c>
      <c r="O139" s="15">
        <f>O55-'[1]Of e D a Pr Bas Set x Set'!P58</f>
        <v>0</v>
      </c>
      <c r="P139" s="15">
        <f>P55-'[1]Of e D a Pr Bas Set x Set'!Q58</f>
        <v>0</v>
      </c>
      <c r="Q139" s="15">
        <f>Q55-'[1]Of e D a Pr Bas Set x Set'!R58</f>
        <v>0</v>
      </c>
      <c r="R139" s="15">
        <f>R55-'[1]Of e D a Pr Bas Set x Set'!S58</f>
        <v>0</v>
      </c>
      <c r="S139" s="15">
        <f>S55-'[1]Of e D a Pr Bas Set x Set'!T58</f>
        <v>0</v>
      </c>
      <c r="T139" s="15">
        <f>T55-'[1]Of e D a Pr Bas Set x Set'!U58</f>
        <v>0</v>
      </c>
      <c r="U139" s="15">
        <f>U55-'[1]Of e D a Pr Bas Set x Set'!V58</f>
        <v>0</v>
      </c>
      <c r="V139" s="15">
        <f>V55-'[1]Of e D a Pr Bas Set x Set'!W58</f>
        <v>0</v>
      </c>
      <c r="W139" s="15">
        <f>W55-'[1]Of e D a Pr Bas Set x Set'!X58</f>
        <v>0</v>
      </c>
      <c r="X139" s="15">
        <f>X55-'[1]Of e D a Pr Bas Set x Set'!Y58</f>
        <v>0</v>
      </c>
      <c r="Y139" s="15">
        <f>Y55-'[1]Of e D a Pr Bas Set x Set'!Z58</f>
        <v>0</v>
      </c>
      <c r="Z139" s="15">
        <f>Z55-'[1]Of e D a Pr Bas Set x Set'!AA58</f>
        <v>0</v>
      </c>
      <c r="AA139" s="15">
        <f>AA55-'[1]Of e D a Pr Bas Set x Set'!AB58</f>
        <v>0</v>
      </c>
      <c r="AB139" s="15">
        <f>AB55-'[1]Of e D a Pr Bas Set x Set'!AC58</f>
        <v>0</v>
      </c>
      <c r="AC139" s="15">
        <f>AC55-'[1]Of e D a Pr Bas Set x Set'!AD58</f>
        <v>0</v>
      </c>
      <c r="AD139" s="15">
        <f>AD55-'[1]Of e D a Pr Bas Set x Set'!AE58</f>
        <v>0</v>
      </c>
      <c r="AE139" s="15">
        <f>AE55-'[1]Of e D a Pr Bas Set x Set'!AF58</f>
        <v>0</v>
      </c>
      <c r="AF139" s="15">
        <f>AF55-'[1]Of e D a Pr Bas Set x Set'!AG58</f>
        <v>0</v>
      </c>
      <c r="AG139" s="15">
        <f>AG55-'[1]Of e D a Pr Bas Set x Set'!AH58</f>
        <v>0</v>
      </c>
      <c r="AH139" s="15">
        <f>AH55-'[1]Of e D a Pr Bas Set x Set'!AI58</f>
        <v>0</v>
      </c>
      <c r="AI139" s="15">
        <f>AI55-'[1]Of e D a Pr Bas Set x Set'!AJ58</f>
        <v>0</v>
      </c>
      <c r="AJ139" s="15">
        <f>AJ55-'[1]Of e D a Pr Bas Set x Set'!AK58</f>
        <v>0</v>
      </c>
      <c r="AK139" s="15">
        <f>AK55-'[1]Of e D a Pr Bas Set x Set'!AL58</f>
        <v>0</v>
      </c>
      <c r="AL139" s="15">
        <f>AL55-'[1]Of e D a Pr Bas Set x Set'!AM58</f>
        <v>0</v>
      </c>
      <c r="AM139" s="15">
        <f>AM55-'[1]Of e D a Pr Bas Set x Set'!AN58</f>
        <v>0</v>
      </c>
      <c r="AN139" s="15">
        <f>AN55-'[1]Of e D a Pr Bas Set x Set'!AO58</f>
        <v>0</v>
      </c>
      <c r="AO139" s="15">
        <f>AO55-'[1]Of e D a Pr Bas Set x Set'!AP58</f>
        <v>0</v>
      </c>
      <c r="AP139" s="15">
        <f>AP55-'[1]Of e D a Pr Bas Set x Set'!AQ58</f>
        <v>0</v>
      </c>
      <c r="AQ139" s="15">
        <f>AQ55-'[1]Of e D a Pr Bas Set x Set'!AR58</f>
        <v>0</v>
      </c>
      <c r="AR139" s="15">
        <f>AR55-'[1]Of e D a Pr Bas Set x Set'!AS58</f>
        <v>0</v>
      </c>
      <c r="AS139" s="15">
        <f>AS55-'[1]Of e D a Pr Bas Set x Set'!AT58</f>
        <v>0</v>
      </c>
      <c r="AT139" s="15">
        <f>AT55-'[1]Of e D a Pr Bas Set x Set'!AU58</f>
        <v>0</v>
      </c>
      <c r="AU139" s="15">
        <f>AU55-'[1]Of e D a Pr Bas Set x Set'!AV58</f>
        <v>0</v>
      </c>
      <c r="AV139" s="15">
        <f>AV55-'[1]Of e D a Pr Bas Set x Set'!AW58</f>
        <v>0</v>
      </c>
      <c r="AW139" s="15">
        <f>AW55-'[1]Of e D a Pr Bas Set x Set'!AX58</f>
        <v>0</v>
      </c>
      <c r="AX139" s="15">
        <f>AX55-'[1]Of e D a Pr Bas Set x Set'!AY58</f>
        <v>0</v>
      </c>
      <c r="AY139" s="15">
        <f>AY55-'[1]Of e D a Pr Bas Set x Set'!AZ58</f>
        <v>0</v>
      </c>
      <c r="AZ139" s="15">
        <f>AZ55-'[1]Of e D a Pr Bas Set x Set'!BA58</f>
        <v>0</v>
      </c>
      <c r="BA139" s="15">
        <f>BA55-'[1]Of e D a Pr Bas Set x Set'!BB58</f>
        <v>0</v>
      </c>
      <c r="BB139" s="15">
        <f>BB55-'[1]Of e D a Pr Bas Set x Set'!BC58</f>
        <v>0</v>
      </c>
      <c r="BC139" s="15">
        <f>BC55-'[1]Of e D a Pr Bas Set x Set'!BD58</f>
        <v>0</v>
      </c>
      <c r="BD139" s="15">
        <f>BD55-'[1]Of e D a Pr Bas Set x Set'!BE58</f>
        <v>0</v>
      </c>
      <c r="BE139" s="15">
        <f>BE55-'[1]Of e D a Pr Bas Set x Set'!BF58</f>
        <v>0</v>
      </c>
      <c r="BF139" s="15">
        <f>BF55-'[1]Of e D a Pr Bas Set x Set'!BG58</f>
        <v>0</v>
      </c>
      <c r="BG139" s="15">
        <f>BG55-'[1]Of e D a Pr Bas Set x Set'!BH58</f>
        <v>0</v>
      </c>
      <c r="BH139" s="15">
        <f>BH55-'[1]Of e D a Pr Bas Set x Set'!BI58</f>
        <v>0</v>
      </c>
      <c r="BI139" s="15">
        <f>BI55-'[1]Of e D a Pr Bas Set x Set'!BJ58</f>
        <v>0.12960282904461451</v>
      </c>
      <c r="BJ139" s="15">
        <f>BJ55-'[1]Of e D a Pr Bas Set x Set'!BK58</f>
        <v>0</v>
      </c>
      <c r="BK139" s="15">
        <f>BK55-'[1]Of e D a Pr Bas Set x Set'!BL58</f>
        <v>0</v>
      </c>
      <c r="BL139" s="15">
        <f>BL55-'[1]Of e D a Pr Bas Set x Set'!BM58</f>
        <v>0</v>
      </c>
      <c r="BM139" s="15">
        <f>BM55-'[1]Of e D a Pr Bas Set x Set'!BN58</f>
        <v>0</v>
      </c>
      <c r="BN139" s="15">
        <f>BN55-'[1]Of e D a Pr Bas Set x Set'!BO58</f>
        <v>0</v>
      </c>
      <c r="BO139" s="15">
        <f>BO55-'[1]Of e D a Pr Bas Set x Set'!BP58</f>
        <v>0.12960282904532505</v>
      </c>
      <c r="BP139" s="15">
        <f>BP55-'[1]Of e D a Pr Bas Set x Set'!BQ58</f>
        <v>0.12960282904532505</v>
      </c>
    </row>
    <row r="140" spans="1:68">
      <c r="A140" s="66">
        <v>52</v>
      </c>
      <c r="B140" s="13" t="s">
        <v>181</v>
      </c>
      <c r="C140" s="15">
        <f>C56-'[1]Of e D a Pr Bas Set x Set'!D59</f>
        <v>1.6584334245848709E-2</v>
      </c>
      <c r="D140" s="15">
        <f>D56-'[1]Of e D a Pr Bas Set x Set'!E59</f>
        <v>6.6549508576443372E-3</v>
      </c>
      <c r="E140" s="15">
        <f>E56-'[1]Of e D a Pr Bas Set x Set'!F59</f>
        <v>8.058832667764193E-2</v>
      </c>
      <c r="F140" s="15">
        <f>F56-'[1]Of e D a Pr Bas Set x Set'!G59</f>
        <v>4.3934012647380172E-2</v>
      </c>
      <c r="G140" s="15">
        <f>G56-'[1]Of e D a Pr Bas Set x Set'!H59</f>
        <v>1.1205575415211833E-2</v>
      </c>
      <c r="H140" s="15">
        <f>H56-'[1]Of e D a Pr Bas Set x Set'!I59</f>
        <v>0.10625134441855266</v>
      </c>
      <c r="I140" s="15">
        <f>I56-'[1]Of e D a Pr Bas Set x Set'!J59</f>
        <v>2.7109772537929899E-3</v>
      </c>
      <c r="J140" s="15">
        <f>J56-'[1]Of e D a Pr Bas Set x Set'!K59</f>
        <v>1.2064454310731776E-2</v>
      </c>
      <c r="K140" s="15">
        <f>K56-'[1]Of e D a Pr Bas Set x Set'!L59</f>
        <v>1.5970480344638105E-3</v>
      </c>
      <c r="L140" s="15">
        <f>L56-'[1]Of e D a Pr Bas Set x Set'!M59</f>
        <v>2.0733607152354949E-2</v>
      </c>
      <c r="M140" s="15">
        <f>M56-'[1]Of e D a Pr Bas Set x Set'!N59</f>
        <v>3.177698835937548E-3</v>
      </c>
      <c r="N140" s="15">
        <f>N56-'[1]Of e D a Pr Bas Set x Set'!O59</f>
        <v>2.1745050060699711E-3</v>
      </c>
      <c r="O140" s="15">
        <f>O56-'[1]Of e D a Pr Bas Set x Set'!P59</f>
        <v>0</v>
      </c>
      <c r="P140" s="15">
        <f>P56-'[1]Of e D a Pr Bas Set x Set'!Q59</f>
        <v>8.1329058686321787E-2</v>
      </c>
      <c r="Q140" s="15">
        <f>Q56-'[1]Of e D a Pr Bas Set x Set'!R59</f>
        <v>9.4745980015744635E-3</v>
      </c>
      <c r="R140" s="15">
        <f>R56-'[1]Of e D a Pr Bas Set x Set'!S59</f>
        <v>4.2778881849784511E-2</v>
      </c>
      <c r="S140" s="15">
        <f>S56-'[1]Of e D a Pr Bas Set x Set'!T59</f>
        <v>1.2843495616530198E-3</v>
      </c>
      <c r="T140" s="15">
        <f>T56-'[1]Of e D a Pr Bas Set x Set'!U59</f>
        <v>6.8176393808592195E-3</v>
      </c>
      <c r="U140" s="15">
        <f>U56-'[1]Of e D a Pr Bas Set x Set'!V59</f>
        <v>1.9933021692954966E-3</v>
      </c>
      <c r="V140" s="15">
        <f>V56-'[1]Of e D a Pr Bas Set x Set'!W59</f>
        <v>1.2523283495049498E-3</v>
      </c>
      <c r="W140" s="15">
        <f>W56-'[1]Of e D a Pr Bas Set x Set'!X59</f>
        <v>4.6251438749389528E-4</v>
      </c>
      <c r="X140" s="15">
        <f>X56-'[1]Of e D a Pr Bas Set x Set'!Y59</f>
        <v>3.4634526893302819E-2</v>
      </c>
      <c r="Y140" s="15">
        <f>Y56-'[1]Of e D a Pr Bas Set x Set'!Z59</f>
        <v>3.670597287702293E-2</v>
      </c>
      <c r="Z140" s="15">
        <f>Z56-'[1]Of e D a Pr Bas Set x Set'!AA59</f>
        <v>2.6844498266243022E-3</v>
      </c>
      <c r="AA140" s="15">
        <f>AA56-'[1]Of e D a Pr Bas Set x Set'!AB59</f>
        <v>1.7425437336900274E-2</v>
      </c>
      <c r="AB140" s="15">
        <f>AB56-'[1]Of e D a Pr Bas Set x Set'!AC59</f>
        <v>9.3108916747226544E-2</v>
      </c>
      <c r="AC140" s="15">
        <f>AC56-'[1]Of e D a Pr Bas Set x Set'!AD59</f>
        <v>3.2532213714809188E-2</v>
      </c>
      <c r="AD140" s="15">
        <f>AD56-'[1]Of e D a Pr Bas Set x Set'!AE59</f>
        <v>2.5930939411935583E-2</v>
      </c>
      <c r="AE140" s="15">
        <f>AE56-'[1]Of e D a Pr Bas Set x Set'!AF59</f>
        <v>3.8362353723115916E-2</v>
      </c>
      <c r="AF140" s="15">
        <f>AF56-'[1]Of e D a Pr Bas Set x Set'!AG59</f>
        <v>4.2579348040860943E-4</v>
      </c>
      <c r="AG140" s="15">
        <f>AG56-'[1]Of e D a Pr Bas Set x Set'!AH59</f>
        <v>4.3444480808307873E-3</v>
      </c>
      <c r="AH140" s="15">
        <f>AH56-'[1]Of e D a Pr Bas Set x Set'!AI59</f>
        <v>0.10099974697837411</v>
      </c>
      <c r="AI140" s="15">
        <f>AI56-'[1]Of e D a Pr Bas Set x Set'!AJ59</f>
        <v>4.3630411914719502E-2</v>
      </c>
      <c r="AJ140" s="15">
        <f>AJ56-'[1]Of e D a Pr Bas Set x Set'!AK59</f>
        <v>2.0965722273516008E-3</v>
      </c>
      <c r="AK140" s="15">
        <f>AK56-'[1]Of e D a Pr Bas Set x Set'!AL59</f>
        <v>5.1199357125341294E-2</v>
      </c>
      <c r="AL140" s="15">
        <f>AL56-'[1]Of e D a Pr Bas Set x Set'!AM59</f>
        <v>1.8514309648796967E-2</v>
      </c>
      <c r="AM140" s="15">
        <f>AM56-'[1]Of e D a Pr Bas Set x Set'!AN59</f>
        <v>4.0104077818824635E-2</v>
      </c>
      <c r="AN140" s="15">
        <f>AN56-'[1]Of e D a Pr Bas Set x Set'!AO59</f>
        <v>3.8669817671732609E-3</v>
      </c>
      <c r="AO140" s="15">
        <f>AO56-'[1]Of e D a Pr Bas Set x Set'!AP59</f>
        <v>6.9281620197045868E-3</v>
      </c>
      <c r="AP140" s="15">
        <f>AP56-'[1]Of e D a Pr Bas Set x Set'!AQ59</f>
        <v>0.10198532986629516</v>
      </c>
      <c r="AQ140" s="15">
        <f>AQ56-'[1]Of e D a Pr Bas Set x Set'!AR59</f>
        <v>4.725259422755812E-3</v>
      </c>
      <c r="AR140" s="15">
        <f>AR56-'[1]Of e D a Pr Bas Set x Set'!AS59</f>
        <v>0.40279000150530919</v>
      </c>
      <c r="AS140" s="15">
        <f>AS56-'[1]Of e D a Pr Bas Set x Set'!AT59</f>
        <v>0.10465979476671805</v>
      </c>
      <c r="AT140" s="15">
        <f>AT56-'[1]Of e D a Pr Bas Set x Set'!AU59</f>
        <v>0.13913987796166793</v>
      </c>
      <c r="AU140" s="15">
        <f>AU56-'[1]Of e D a Pr Bas Set x Set'!AV59</f>
        <v>0.21683661732322435</v>
      </c>
      <c r="AV140" s="15">
        <f>AV56-'[1]Of e D a Pr Bas Set x Set'!AW59</f>
        <v>2.8080700701273997E-3</v>
      </c>
      <c r="AW140" s="15">
        <f>AW56-'[1]Of e D a Pr Bas Set x Set'!AX59</f>
        <v>8.6605635742387221E-4</v>
      </c>
      <c r="AX140" s="15">
        <f>AX56-'[1]Of e D a Pr Bas Set x Set'!AY59</f>
        <v>0.12367212662857696</v>
      </c>
      <c r="AY140" s="15">
        <f>AY56-'[1]Of e D a Pr Bas Set x Set'!AZ59</f>
        <v>0.39254768880914526</v>
      </c>
      <c r="AZ140" s="15">
        <f>AZ56-'[1]Of e D a Pr Bas Set x Set'!BA59</f>
        <v>1.3655447000644472E-3</v>
      </c>
      <c r="BA140" s="15">
        <f>BA56-'[1]Of e D a Pr Bas Set x Set'!BB59</f>
        <v>4.9847748247771051E-3</v>
      </c>
      <c r="BB140" s="15">
        <f>BB56-'[1]Of e D a Pr Bas Set x Set'!BC59</f>
        <v>4.0816728131403579E-2</v>
      </c>
      <c r="BC140" s="15">
        <f>BC56-'[1]Of e D a Pr Bas Set x Set'!BD59</f>
        <v>4.1408278184107417E-6</v>
      </c>
      <c r="BD140" s="15">
        <f>BD56-'[1]Of e D a Pr Bas Set x Set'!BE59</f>
        <v>3.1185478405859612E-5</v>
      </c>
      <c r="BE140" s="15">
        <f>BE56-'[1]Of e D a Pr Bas Set x Set'!BF59</f>
        <v>4.3337033791317481E-3</v>
      </c>
      <c r="BF140" s="15">
        <f>BF56-'[1]Of e D a Pr Bas Set x Set'!BG59</f>
        <v>3.5352586356320899</v>
      </c>
      <c r="BG140" s="15">
        <f>BG56-'[1]Of e D a Pr Bas Set x Set'!BH59</f>
        <v>0</v>
      </c>
      <c r="BH140" s="15">
        <f>BH56-'[1]Of e D a Pr Bas Set x Set'!BI59</f>
        <v>3.5352586356320899</v>
      </c>
      <c r="BI140" s="15">
        <f>BI56-'[1]Of e D a Pr Bas Set x Set'!BJ59</f>
        <v>2.4747968784232626</v>
      </c>
      <c r="BJ140" s="15">
        <f>BJ56-'[1]Of e D a Pr Bas Set x Set'!BK59</f>
        <v>0</v>
      </c>
      <c r="BK140" s="15">
        <f>BK56-'[1]Of e D a Pr Bas Set x Set'!BL59</f>
        <v>0</v>
      </c>
      <c r="BL140" s="15">
        <f>BL56-'[1]Of e D a Pr Bas Set x Set'!BM59</f>
        <v>0</v>
      </c>
      <c r="BM140" s="15">
        <f>BM56-'[1]Of e D a Pr Bas Set x Set'!BN59</f>
        <v>0</v>
      </c>
      <c r="BN140" s="15">
        <f>BN56-'[1]Of e D a Pr Bas Set x Set'!BO59</f>
        <v>0</v>
      </c>
      <c r="BO140" s="15">
        <f>BO56-'[1]Of e D a Pr Bas Set x Set'!BP59</f>
        <v>2.4747968784213299</v>
      </c>
      <c r="BP140" s="15">
        <f>BP56-'[1]Of e D a Pr Bas Set x Set'!BQ59</f>
        <v>6.0100555140525103</v>
      </c>
    </row>
    <row r="141" spans="1:68">
      <c r="A141" s="66">
        <v>53</v>
      </c>
      <c r="B141" s="13" t="s">
        <v>49</v>
      </c>
      <c r="C141" s="15">
        <f>C57-'[1]Of e D a Pr Bas Set x Set'!D60</f>
        <v>0</v>
      </c>
      <c r="D141" s="15">
        <f>D57-'[1]Of e D a Pr Bas Set x Set'!E60</f>
        <v>0</v>
      </c>
      <c r="E141" s="15">
        <f>E57-'[1]Of e D a Pr Bas Set x Set'!F60</f>
        <v>0</v>
      </c>
      <c r="F141" s="15">
        <f>F57-'[1]Of e D a Pr Bas Set x Set'!G60</f>
        <v>0</v>
      </c>
      <c r="G141" s="15">
        <f>G57-'[1]Of e D a Pr Bas Set x Set'!H60</f>
        <v>0</v>
      </c>
      <c r="H141" s="15">
        <f>H57-'[1]Of e D a Pr Bas Set x Set'!I60</f>
        <v>0</v>
      </c>
      <c r="I141" s="15">
        <f>I57-'[1]Of e D a Pr Bas Set x Set'!J60</f>
        <v>0</v>
      </c>
      <c r="J141" s="15">
        <f>J57-'[1]Of e D a Pr Bas Set x Set'!K60</f>
        <v>0</v>
      </c>
      <c r="K141" s="15">
        <f>K57-'[1]Of e D a Pr Bas Set x Set'!L60</f>
        <v>0</v>
      </c>
      <c r="L141" s="15">
        <f>L57-'[1]Of e D a Pr Bas Set x Set'!M60</f>
        <v>0</v>
      </c>
      <c r="M141" s="15">
        <f>M57-'[1]Of e D a Pr Bas Set x Set'!N60</f>
        <v>0</v>
      </c>
      <c r="N141" s="15">
        <f>N57-'[1]Of e D a Pr Bas Set x Set'!O60</f>
        <v>0</v>
      </c>
      <c r="O141" s="15">
        <f>O57-'[1]Of e D a Pr Bas Set x Set'!P60</f>
        <v>0</v>
      </c>
      <c r="P141" s="15">
        <f>P57-'[1]Of e D a Pr Bas Set x Set'!Q60</f>
        <v>0</v>
      </c>
      <c r="Q141" s="15">
        <f>Q57-'[1]Of e D a Pr Bas Set x Set'!R60</f>
        <v>0</v>
      </c>
      <c r="R141" s="15">
        <f>R57-'[1]Of e D a Pr Bas Set x Set'!S60</f>
        <v>0</v>
      </c>
      <c r="S141" s="15">
        <f>S57-'[1]Of e D a Pr Bas Set x Set'!T60</f>
        <v>0</v>
      </c>
      <c r="T141" s="15">
        <f>T57-'[1]Of e D a Pr Bas Set x Set'!U60</f>
        <v>0</v>
      </c>
      <c r="U141" s="15">
        <f>U57-'[1]Of e D a Pr Bas Set x Set'!V60</f>
        <v>0</v>
      </c>
      <c r="V141" s="15">
        <f>V57-'[1]Of e D a Pr Bas Set x Set'!W60</f>
        <v>0</v>
      </c>
      <c r="W141" s="15">
        <f>W57-'[1]Of e D a Pr Bas Set x Set'!X60</f>
        <v>0</v>
      </c>
      <c r="X141" s="15">
        <f>X57-'[1]Of e D a Pr Bas Set x Set'!Y60</f>
        <v>0</v>
      </c>
      <c r="Y141" s="15">
        <f>Y57-'[1]Of e D a Pr Bas Set x Set'!Z60</f>
        <v>0</v>
      </c>
      <c r="Z141" s="15">
        <f>Z57-'[1]Of e D a Pr Bas Set x Set'!AA60</f>
        <v>0</v>
      </c>
      <c r="AA141" s="15">
        <f>AA57-'[1]Of e D a Pr Bas Set x Set'!AB60</f>
        <v>0</v>
      </c>
      <c r="AB141" s="15">
        <f>AB57-'[1]Of e D a Pr Bas Set x Set'!AC60</f>
        <v>0</v>
      </c>
      <c r="AC141" s="15">
        <f>AC57-'[1]Of e D a Pr Bas Set x Set'!AD60</f>
        <v>0</v>
      </c>
      <c r="AD141" s="15">
        <f>AD57-'[1]Of e D a Pr Bas Set x Set'!AE60</f>
        <v>0</v>
      </c>
      <c r="AE141" s="15">
        <f>AE57-'[1]Of e D a Pr Bas Set x Set'!AF60</f>
        <v>0</v>
      </c>
      <c r="AF141" s="15">
        <f>AF57-'[1]Of e D a Pr Bas Set x Set'!AG60</f>
        <v>0</v>
      </c>
      <c r="AG141" s="15">
        <f>AG57-'[1]Of e D a Pr Bas Set x Set'!AH60</f>
        <v>0</v>
      </c>
      <c r="AH141" s="15">
        <f>AH57-'[1]Of e D a Pr Bas Set x Set'!AI60</f>
        <v>0</v>
      </c>
      <c r="AI141" s="15">
        <f>AI57-'[1]Of e D a Pr Bas Set x Set'!AJ60</f>
        <v>0</v>
      </c>
      <c r="AJ141" s="15">
        <f>AJ57-'[1]Of e D a Pr Bas Set x Set'!AK60</f>
        <v>0</v>
      </c>
      <c r="AK141" s="15">
        <f>AK57-'[1]Of e D a Pr Bas Set x Set'!AL60</f>
        <v>0</v>
      </c>
      <c r="AL141" s="15">
        <f>AL57-'[1]Of e D a Pr Bas Set x Set'!AM60</f>
        <v>0</v>
      </c>
      <c r="AM141" s="15">
        <f>AM57-'[1]Of e D a Pr Bas Set x Set'!AN60</f>
        <v>0</v>
      </c>
      <c r="AN141" s="15">
        <f>AN57-'[1]Of e D a Pr Bas Set x Set'!AO60</f>
        <v>0</v>
      </c>
      <c r="AO141" s="15">
        <f>AO57-'[1]Of e D a Pr Bas Set x Set'!AP60</f>
        <v>0</v>
      </c>
      <c r="AP141" s="15">
        <f>AP57-'[1]Of e D a Pr Bas Set x Set'!AQ60</f>
        <v>0</v>
      </c>
      <c r="AQ141" s="15">
        <f>AQ57-'[1]Of e D a Pr Bas Set x Set'!AR60</f>
        <v>0</v>
      </c>
      <c r="AR141" s="15">
        <f>AR57-'[1]Of e D a Pr Bas Set x Set'!AS60</f>
        <v>0</v>
      </c>
      <c r="AS141" s="15">
        <f>AS57-'[1]Of e D a Pr Bas Set x Set'!AT60</f>
        <v>0</v>
      </c>
      <c r="AT141" s="15">
        <f>AT57-'[1]Of e D a Pr Bas Set x Set'!AU60</f>
        <v>0</v>
      </c>
      <c r="AU141" s="15">
        <f>AU57-'[1]Of e D a Pr Bas Set x Set'!AV60</f>
        <v>0</v>
      </c>
      <c r="AV141" s="15">
        <f>AV57-'[1]Of e D a Pr Bas Set x Set'!AW60</f>
        <v>0</v>
      </c>
      <c r="AW141" s="15">
        <f>AW57-'[1]Of e D a Pr Bas Set x Set'!AX60</f>
        <v>0</v>
      </c>
      <c r="AX141" s="15">
        <f>AX57-'[1]Of e D a Pr Bas Set x Set'!AY60</f>
        <v>0</v>
      </c>
      <c r="AY141" s="15">
        <f>AY57-'[1]Of e D a Pr Bas Set x Set'!AZ60</f>
        <v>0</v>
      </c>
      <c r="AZ141" s="15">
        <f>AZ57-'[1]Of e D a Pr Bas Set x Set'!BA60</f>
        <v>0</v>
      </c>
      <c r="BA141" s="15">
        <f>BA57-'[1]Of e D a Pr Bas Set x Set'!BB60</f>
        <v>0</v>
      </c>
      <c r="BB141" s="15">
        <f>BB57-'[1]Of e D a Pr Bas Set x Set'!BC60</f>
        <v>0</v>
      </c>
      <c r="BC141" s="15">
        <f>BC57-'[1]Of e D a Pr Bas Set x Set'!BD60</f>
        <v>0</v>
      </c>
      <c r="BD141" s="15">
        <f>BD57-'[1]Of e D a Pr Bas Set x Set'!BE60</f>
        <v>0</v>
      </c>
      <c r="BE141" s="15">
        <f>BE57-'[1]Of e D a Pr Bas Set x Set'!BF60</f>
        <v>0</v>
      </c>
      <c r="BF141" s="15">
        <f>BF57-'[1]Of e D a Pr Bas Set x Set'!BG60</f>
        <v>0</v>
      </c>
      <c r="BG141" s="15">
        <f>BG57-'[1]Of e D a Pr Bas Set x Set'!BH60</f>
        <v>0</v>
      </c>
      <c r="BH141" s="15">
        <f>BH57-'[1]Of e D a Pr Bas Set x Set'!BI60</f>
        <v>0</v>
      </c>
      <c r="BI141" s="15">
        <f>BI57-'[1]Of e D a Pr Bas Set x Set'!BJ60</f>
        <v>0</v>
      </c>
      <c r="BJ141" s="15">
        <f>BJ57-'[1]Of e D a Pr Bas Set x Set'!BK60</f>
        <v>0</v>
      </c>
      <c r="BK141" s="15">
        <f>BK57-'[1]Of e D a Pr Bas Set x Set'!BL60</f>
        <v>0</v>
      </c>
      <c r="BL141" s="15">
        <f>BL57-'[1]Of e D a Pr Bas Set x Set'!BM60</f>
        <v>0</v>
      </c>
      <c r="BM141" s="15">
        <f>BM57-'[1]Of e D a Pr Bas Set x Set'!BN60</f>
        <v>0</v>
      </c>
      <c r="BN141" s="15">
        <f>BN57-'[1]Of e D a Pr Bas Set x Set'!BO60</f>
        <v>0</v>
      </c>
      <c r="BO141" s="15">
        <f>BO57-'[1]Of e D a Pr Bas Set x Set'!BP60</f>
        <v>0</v>
      </c>
      <c r="BP141" s="15">
        <f>BP57-'[1]Of e D a Pr Bas Set x Set'!BQ60</f>
        <v>0</v>
      </c>
    </row>
    <row r="142" spans="1:68">
      <c r="A142" s="66">
        <v>54</v>
      </c>
      <c r="B142" s="13" t="s">
        <v>50</v>
      </c>
      <c r="C142" s="15">
        <f>C58-'[1]Of e D a Pr Bas Set x Set'!D61</f>
        <v>0</v>
      </c>
      <c r="D142" s="15">
        <f>D58-'[1]Of e D a Pr Bas Set x Set'!E61</f>
        <v>0</v>
      </c>
      <c r="E142" s="15">
        <f>E58-'[1]Of e D a Pr Bas Set x Set'!F61</f>
        <v>0</v>
      </c>
      <c r="F142" s="15">
        <f>F58-'[1]Of e D a Pr Bas Set x Set'!G61</f>
        <v>0</v>
      </c>
      <c r="G142" s="15">
        <f>G58-'[1]Of e D a Pr Bas Set x Set'!H61</f>
        <v>0</v>
      </c>
      <c r="H142" s="15">
        <f>H58-'[1]Of e D a Pr Bas Set x Set'!I61</f>
        <v>0</v>
      </c>
      <c r="I142" s="15">
        <f>I58-'[1]Of e D a Pr Bas Set x Set'!J61</f>
        <v>0</v>
      </c>
      <c r="J142" s="15">
        <f>J58-'[1]Of e D a Pr Bas Set x Set'!K61</f>
        <v>0</v>
      </c>
      <c r="K142" s="15">
        <f>K58-'[1]Of e D a Pr Bas Set x Set'!L61</f>
        <v>0</v>
      </c>
      <c r="L142" s="15">
        <f>L58-'[1]Of e D a Pr Bas Set x Set'!M61</f>
        <v>0</v>
      </c>
      <c r="M142" s="15">
        <f>M58-'[1]Of e D a Pr Bas Set x Set'!N61</f>
        <v>0</v>
      </c>
      <c r="N142" s="15">
        <f>N58-'[1]Of e D a Pr Bas Set x Set'!O61</f>
        <v>0</v>
      </c>
      <c r="O142" s="15">
        <f>O58-'[1]Of e D a Pr Bas Set x Set'!P61</f>
        <v>0</v>
      </c>
      <c r="P142" s="15">
        <f>P58-'[1]Of e D a Pr Bas Set x Set'!Q61</f>
        <v>0</v>
      </c>
      <c r="Q142" s="15">
        <f>Q58-'[1]Of e D a Pr Bas Set x Set'!R61</f>
        <v>0</v>
      </c>
      <c r="R142" s="15">
        <f>R58-'[1]Of e D a Pr Bas Set x Set'!S61</f>
        <v>0</v>
      </c>
      <c r="S142" s="15">
        <f>S58-'[1]Of e D a Pr Bas Set x Set'!T61</f>
        <v>0</v>
      </c>
      <c r="T142" s="15">
        <f>T58-'[1]Of e D a Pr Bas Set x Set'!U61</f>
        <v>0</v>
      </c>
      <c r="U142" s="15">
        <f>U58-'[1]Of e D a Pr Bas Set x Set'!V61</f>
        <v>0</v>
      </c>
      <c r="V142" s="15">
        <f>V58-'[1]Of e D a Pr Bas Set x Set'!W61</f>
        <v>0</v>
      </c>
      <c r="W142" s="15">
        <f>W58-'[1]Of e D a Pr Bas Set x Set'!X61</f>
        <v>0</v>
      </c>
      <c r="X142" s="15">
        <f>X58-'[1]Of e D a Pr Bas Set x Set'!Y61</f>
        <v>0</v>
      </c>
      <c r="Y142" s="15">
        <f>Y58-'[1]Of e D a Pr Bas Set x Set'!Z61</f>
        <v>0</v>
      </c>
      <c r="Z142" s="15">
        <f>Z58-'[1]Of e D a Pr Bas Set x Set'!AA61</f>
        <v>0</v>
      </c>
      <c r="AA142" s="15">
        <f>AA58-'[1]Of e D a Pr Bas Set x Set'!AB61</f>
        <v>0</v>
      </c>
      <c r="AB142" s="15">
        <f>AB58-'[1]Of e D a Pr Bas Set x Set'!AC61</f>
        <v>0</v>
      </c>
      <c r="AC142" s="15">
        <f>AC58-'[1]Of e D a Pr Bas Set x Set'!AD61</f>
        <v>0</v>
      </c>
      <c r="AD142" s="15">
        <f>AD58-'[1]Of e D a Pr Bas Set x Set'!AE61</f>
        <v>0</v>
      </c>
      <c r="AE142" s="15">
        <f>AE58-'[1]Of e D a Pr Bas Set x Set'!AF61</f>
        <v>0</v>
      </c>
      <c r="AF142" s="15">
        <f>AF58-'[1]Of e D a Pr Bas Set x Set'!AG61</f>
        <v>0</v>
      </c>
      <c r="AG142" s="15">
        <f>AG58-'[1]Of e D a Pr Bas Set x Set'!AH61</f>
        <v>0</v>
      </c>
      <c r="AH142" s="15">
        <f>AH58-'[1]Of e D a Pr Bas Set x Set'!AI61</f>
        <v>0</v>
      </c>
      <c r="AI142" s="15">
        <f>AI58-'[1]Of e D a Pr Bas Set x Set'!AJ61</f>
        <v>0</v>
      </c>
      <c r="AJ142" s="15">
        <f>AJ58-'[1]Of e D a Pr Bas Set x Set'!AK61</f>
        <v>0</v>
      </c>
      <c r="AK142" s="15">
        <f>AK58-'[1]Of e D a Pr Bas Set x Set'!AL61</f>
        <v>0</v>
      </c>
      <c r="AL142" s="15">
        <f>AL58-'[1]Of e D a Pr Bas Set x Set'!AM61</f>
        <v>0</v>
      </c>
      <c r="AM142" s="15">
        <f>AM58-'[1]Of e D a Pr Bas Set x Set'!AN61</f>
        <v>0</v>
      </c>
      <c r="AN142" s="15">
        <f>AN58-'[1]Of e D a Pr Bas Set x Set'!AO61</f>
        <v>0</v>
      </c>
      <c r="AO142" s="15">
        <f>AO58-'[1]Of e D a Pr Bas Set x Set'!AP61</f>
        <v>0</v>
      </c>
      <c r="AP142" s="15">
        <f>AP58-'[1]Of e D a Pr Bas Set x Set'!AQ61</f>
        <v>0</v>
      </c>
      <c r="AQ142" s="15">
        <f>AQ58-'[1]Of e D a Pr Bas Set x Set'!AR61</f>
        <v>0</v>
      </c>
      <c r="AR142" s="15">
        <f>AR58-'[1]Of e D a Pr Bas Set x Set'!AS61</f>
        <v>0</v>
      </c>
      <c r="AS142" s="15">
        <f>AS58-'[1]Of e D a Pr Bas Set x Set'!AT61</f>
        <v>0</v>
      </c>
      <c r="AT142" s="15">
        <f>AT58-'[1]Of e D a Pr Bas Set x Set'!AU61</f>
        <v>0</v>
      </c>
      <c r="AU142" s="15">
        <f>AU58-'[1]Of e D a Pr Bas Set x Set'!AV61</f>
        <v>0</v>
      </c>
      <c r="AV142" s="15">
        <f>AV58-'[1]Of e D a Pr Bas Set x Set'!AW61</f>
        <v>0</v>
      </c>
      <c r="AW142" s="15">
        <f>AW58-'[1]Of e D a Pr Bas Set x Set'!AX61</f>
        <v>0</v>
      </c>
      <c r="AX142" s="15">
        <f>AX58-'[1]Of e D a Pr Bas Set x Set'!AY61</f>
        <v>0</v>
      </c>
      <c r="AY142" s="15">
        <f>AY58-'[1]Of e D a Pr Bas Set x Set'!AZ61</f>
        <v>0</v>
      </c>
      <c r="AZ142" s="15">
        <f>AZ58-'[1]Of e D a Pr Bas Set x Set'!BA61</f>
        <v>0</v>
      </c>
      <c r="BA142" s="15">
        <f>BA58-'[1]Of e D a Pr Bas Set x Set'!BB61</f>
        <v>0</v>
      </c>
      <c r="BB142" s="15">
        <f>BB58-'[1]Of e D a Pr Bas Set x Set'!BC61</f>
        <v>0</v>
      </c>
      <c r="BC142" s="15">
        <f>BC58-'[1]Of e D a Pr Bas Set x Set'!BD61</f>
        <v>0</v>
      </c>
      <c r="BD142" s="15">
        <f>BD58-'[1]Of e D a Pr Bas Set x Set'!BE61</f>
        <v>0</v>
      </c>
      <c r="BE142" s="15">
        <f>BE58-'[1]Of e D a Pr Bas Set x Set'!BF61</f>
        <v>0</v>
      </c>
      <c r="BF142" s="15">
        <f>BF58-'[1]Of e D a Pr Bas Set x Set'!BG61</f>
        <v>0</v>
      </c>
      <c r="BG142" s="15">
        <f>BG58-'[1]Of e D a Pr Bas Set x Set'!BH61</f>
        <v>0</v>
      </c>
      <c r="BH142" s="15">
        <f>BH58-'[1]Of e D a Pr Bas Set x Set'!BI61</f>
        <v>0</v>
      </c>
      <c r="BI142" s="15">
        <f>BI58-'[1]Of e D a Pr Bas Set x Set'!BJ61</f>
        <v>0</v>
      </c>
      <c r="BJ142" s="15">
        <f>BJ58-'[1]Of e D a Pr Bas Set x Set'!BK61</f>
        <v>0</v>
      </c>
      <c r="BK142" s="15">
        <f>BK58-'[1]Of e D a Pr Bas Set x Set'!BL61</f>
        <v>0</v>
      </c>
      <c r="BL142" s="15">
        <f>BL58-'[1]Of e D a Pr Bas Set x Set'!BM61</f>
        <v>0</v>
      </c>
      <c r="BM142" s="15">
        <f>BM58-'[1]Of e D a Pr Bas Set x Set'!BN61</f>
        <v>0</v>
      </c>
      <c r="BN142" s="15">
        <f>BN58-'[1]Of e D a Pr Bas Set x Set'!BO61</f>
        <v>0</v>
      </c>
      <c r="BO142" s="15">
        <f>BO58-'[1]Of e D a Pr Bas Set x Set'!BP61</f>
        <v>0</v>
      </c>
      <c r="BP142" s="15">
        <f>BP58-'[1]Of e D a Pr Bas Set x Set'!BQ61</f>
        <v>0</v>
      </c>
    </row>
    <row r="143" spans="1:68">
      <c r="A143" s="66">
        <v>55</v>
      </c>
      <c r="B143" s="13" t="s">
        <v>185</v>
      </c>
      <c r="C143" s="15">
        <f>C59-'[1]Of e D a Pr Bas Set x Set'!D62</f>
        <v>0</v>
      </c>
      <c r="D143" s="15">
        <f>D59-'[1]Of e D a Pr Bas Set x Set'!E62</f>
        <v>0</v>
      </c>
      <c r="E143" s="15">
        <f>E59-'[1]Of e D a Pr Bas Set x Set'!F62</f>
        <v>0</v>
      </c>
      <c r="F143" s="15">
        <f>F59-'[1]Of e D a Pr Bas Set x Set'!G62</f>
        <v>0</v>
      </c>
      <c r="G143" s="15">
        <f>G59-'[1]Of e D a Pr Bas Set x Set'!H62</f>
        <v>0</v>
      </c>
      <c r="H143" s="15">
        <f>H59-'[1]Of e D a Pr Bas Set x Set'!I62</f>
        <v>0</v>
      </c>
      <c r="I143" s="15">
        <f>I59-'[1]Of e D a Pr Bas Set x Set'!J62</f>
        <v>0</v>
      </c>
      <c r="J143" s="15">
        <f>J59-'[1]Of e D a Pr Bas Set x Set'!K62</f>
        <v>0</v>
      </c>
      <c r="K143" s="15">
        <f>K59-'[1]Of e D a Pr Bas Set x Set'!L62</f>
        <v>0</v>
      </c>
      <c r="L143" s="15">
        <f>L59-'[1]Of e D a Pr Bas Set x Set'!M62</f>
        <v>0</v>
      </c>
      <c r="M143" s="15">
        <f>M59-'[1]Of e D a Pr Bas Set x Set'!N62</f>
        <v>0</v>
      </c>
      <c r="N143" s="15">
        <f>N59-'[1]Of e D a Pr Bas Set x Set'!O62</f>
        <v>0</v>
      </c>
      <c r="O143" s="15">
        <f>O59-'[1]Of e D a Pr Bas Set x Set'!P62</f>
        <v>0</v>
      </c>
      <c r="P143" s="15">
        <f>P59-'[1]Of e D a Pr Bas Set x Set'!Q62</f>
        <v>0</v>
      </c>
      <c r="Q143" s="15">
        <f>Q59-'[1]Of e D a Pr Bas Set x Set'!R62</f>
        <v>0</v>
      </c>
      <c r="R143" s="15">
        <f>R59-'[1]Of e D a Pr Bas Set x Set'!S62</f>
        <v>0</v>
      </c>
      <c r="S143" s="15">
        <f>S59-'[1]Of e D a Pr Bas Set x Set'!T62</f>
        <v>0</v>
      </c>
      <c r="T143" s="15">
        <f>T59-'[1]Of e D a Pr Bas Set x Set'!U62</f>
        <v>0</v>
      </c>
      <c r="U143" s="15">
        <f>U59-'[1]Of e D a Pr Bas Set x Set'!V62</f>
        <v>0</v>
      </c>
      <c r="V143" s="15">
        <f>V59-'[1]Of e D a Pr Bas Set x Set'!W62</f>
        <v>0</v>
      </c>
      <c r="W143" s="15">
        <f>W59-'[1]Of e D a Pr Bas Set x Set'!X62</f>
        <v>0</v>
      </c>
      <c r="X143" s="15">
        <f>X59-'[1]Of e D a Pr Bas Set x Set'!Y62</f>
        <v>0</v>
      </c>
      <c r="Y143" s="15">
        <f>Y59-'[1]Of e D a Pr Bas Set x Set'!Z62</f>
        <v>0</v>
      </c>
      <c r="Z143" s="15">
        <f>Z59-'[1]Of e D a Pr Bas Set x Set'!AA62</f>
        <v>0</v>
      </c>
      <c r="AA143" s="15">
        <f>AA59-'[1]Of e D a Pr Bas Set x Set'!AB62</f>
        <v>0</v>
      </c>
      <c r="AB143" s="15">
        <f>AB59-'[1]Of e D a Pr Bas Set x Set'!AC62</f>
        <v>0</v>
      </c>
      <c r="AC143" s="15">
        <f>AC59-'[1]Of e D a Pr Bas Set x Set'!AD62</f>
        <v>0</v>
      </c>
      <c r="AD143" s="15">
        <f>AD59-'[1]Of e D a Pr Bas Set x Set'!AE62</f>
        <v>0</v>
      </c>
      <c r="AE143" s="15">
        <f>AE59-'[1]Of e D a Pr Bas Set x Set'!AF62</f>
        <v>0</v>
      </c>
      <c r="AF143" s="15">
        <f>AF59-'[1]Of e D a Pr Bas Set x Set'!AG62</f>
        <v>0</v>
      </c>
      <c r="AG143" s="15">
        <f>AG59-'[1]Of e D a Pr Bas Set x Set'!AH62</f>
        <v>0</v>
      </c>
      <c r="AH143" s="15">
        <f>AH59-'[1]Of e D a Pr Bas Set x Set'!AI62</f>
        <v>0</v>
      </c>
      <c r="AI143" s="15">
        <f>AI59-'[1]Of e D a Pr Bas Set x Set'!AJ62</f>
        <v>0</v>
      </c>
      <c r="AJ143" s="15">
        <f>AJ59-'[1]Of e D a Pr Bas Set x Set'!AK62</f>
        <v>0</v>
      </c>
      <c r="AK143" s="15">
        <f>AK59-'[1]Of e D a Pr Bas Set x Set'!AL62</f>
        <v>0</v>
      </c>
      <c r="AL143" s="15">
        <f>AL59-'[1]Of e D a Pr Bas Set x Set'!AM62</f>
        <v>0</v>
      </c>
      <c r="AM143" s="15">
        <f>AM59-'[1]Of e D a Pr Bas Set x Set'!AN62</f>
        <v>0</v>
      </c>
      <c r="AN143" s="15">
        <f>AN59-'[1]Of e D a Pr Bas Set x Set'!AO62</f>
        <v>0</v>
      </c>
      <c r="AO143" s="15">
        <f>AO59-'[1]Of e D a Pr Bas Set x Set'!AP62</f>
        <v>0</v>
      </c>
      <c r="AP143" s="15">
        <f>AP59-'[1]Of e D a Pr Bas Set x Set'!AQ62</f>
        <v>0</v>
      </c>
      <c r="AQ143" s="15">
        <f>AQ59-'[1]Of e D a Pr Bas Set x Set'!AR62</f>
        <v>0</v>
      </c>
      <c r="AR143" s="15">
        <f>AR59-'[1]Of e D a Pr Bas Set x Set'!AS62</f>
        <v>0</v>
      </c>
      <c r="AS143" s="15">
        <f>AS59-'[1]Of e D a Pr Bas Set x Set'!AT62</f>
        <v>0</v>
      </c>
      <c r="AT143" s="15">
        <f>AT59-'[1]Of e D a Pr Bas Set x Set'!AU62</f>
        <v>0</v>
      </c>
      <c r="AU143" s="15">
        <f>AU59-'[1]Of e D a Pr Bas Set x Set'!AV62</f>
        <v>0</v>
      </c>
      <c r="AV143" s="15">
        <f>AV59-'[1]Of e D a Pr Bas Set x Set'!AW62</f>
        <v>0</v>
      </c>
      <c r="AW143" s="15">
        <f>AW59-'[1]Of e D a Pr Bas Set x Set'!AX62</f>
        <v>0</v>
      </c>
      <c r="AX143" s="15">
        <f>AX59-'[1]Of e D a Pr Bas Set x Set'!AY62</f>
        <v>0</v>
      </c>
      <c r="AY143" s="15">
        <f>AY59-'[1]Of e D a Pr Bas Set x Set'!AZ62</f>
        <v>0</v>
      </c>
      <c r="AZ143" s="15">
        <f>AZ59-'[1]Of e D a Pr Bas Set x Set'!BA62</f>
        <v>0</v>
      </c>
      <c r="BA143" s="15">
        <f>BA59-'[1]Of e D a Pr Bas Set x Set'!BB62</f>
        <v>0</v>
      </c>
      <c r="BB143" s="15">
        <f>BB59-'[1]Of e D a Pr Bas Set x Set'!BC62</f>
        <v>0</v>
      </c>
      <c r="BC143" s="15">
        <f>BC59-'[1]Of e D a Pr Bas Set x Set'!BD62</f>
        <v>0</v>
      </c>
      <c r="BD143" s="15">
        <f>BD59-'[1]Of e D a Pr Bas Set x Set'!BE62</f>
        <v>0</v>
      </c>
      <c r="BE143" s="15">
        <f>BE59-'[1]Of e D a Pr Bas Set x Set'!BF62</f>
        <v>0</v>
      </c>
      <c r="BF143" s="15">
        <f>BF59-'[1]Of e D a Pr Bas Set x Set'!BG62</f>
        <v>0</v>
      </c>
      <c r="BG143" s="15">
        <f>BG59-'[1]Of e D a Pr Bas Set x Set'!BH62</f>
        <v>0</v>
      </c>
      <c r="BH143" s="15">
        <f>BH59-'[1]Of e D a Pr Bas Set x Set'!BI62</f>
        <v>0</v>
      </c>
      <c r="BI143" s="15">
        <f>BI59-'[1]Of e D a Pr Bas Set x Set'!BJ62</f>
        <v>0</v>
      </c>
      <c r="BJ143" s="15">
        <f>BJ59-'[1]Of e D a Pr Bas Set x Set'!BK62</f>
        <v>0</v>
      </c>
      <c r="BK143" s="15">
        <f>BK59-'[1]Of e D a Pr Bas Set x Set'!BL62</f>
        <v>0</v>
      </c>
      <c r="BL143" s="15">
        <f>BL59-'[1]Of e D a Pr Bas Set x Set'!BM62</f>
        <v>0</v>
      </c>
      <c r="BM143" s="15">
        <f>BM59-'[1]Of e D a Pr Bas Set x Set'!BN62</f>
        <v>0</v>
      </c>
      <c r="BN143" s="15">
        <f>BN59-'[1]Of e D a Pr Bas Set x Set'!BO62</f>
        <v>0</v>
      </c>
      <c r="BO143" s="15">
        <f>BO59-'[1]Of e D a Pr Bas Set x Set'!BP62</f>
        <v>0</v>
      </c>
      <c r="BP143" s="15">
        <f>BP59-'[1]Of e D a Pr Bas Set x Set'!BQ62</f>
        <v>0</v>
      </c>
    </row>
    <row r="144" spans="1:68" ht="15.75" thickBot="1">
      <c r="A144" s="66"/>
      <c r="B144" s="62" t="s">
        <v>51</v>
      </c>
      <c r="C144" s="15">
        <f>C60-'[1]Of e D a Pr Bas Set x Set'!D63</f>
        <v>45.29669457077398</v>
      </c>
      <c r="D144" s="15">
        <f>D60-'[1]Of e D a Pr Bas Set x Set'!E63</f>
        <v>17.194345338961284</v>
      </c>
      <c r="E144" s="15">
        <f>E60-'[1]Of e D a Pr Bas Set x Set'!F63</f>
        <v>36.725407304722467</v>
      </c>
      <c r="F144" s="15">
        <f>F60-'[1]Of e D a Pr Bas Set x Set'!G63</f>
        <v>31.477427885005454</v>
      </c>
      <c r="G144" s="15">
        <f>G60-'[1]Of e D a Pr Bas Set x Set'!H63</f>
        <v>10.243496725991463</v>
      </c>
      <c r="H144" s="15">
        <f>H60-'[1]Of e D a Pr Bas Set x Set'!I63</f>
        <v>146.22019547579112</v>
      </c>
      <c r="I144" s="15">
        <f>I60-'[1]Of e D a Pr Bas Set x Set'!J63</f>
        <v>9.7690065340420915</v>
      </c>
      <c r="J144" s="15">
        <f>J60-'[1]Of e D a Pr Bas Set x Set'!K63</f>
        <v>11.767534685193823</v>
      </c>
      <c r="K144" s="15">
        <f>K60-'[1]Of e D a Pr Bas Set x Set'!L63</f>
        <v>1.9526573968050798</v>
      </c>
      <c r="L144" s="15">
        <f>L60-'[1]Of e D a Pr Bas Set x Set'!M63</f>
        <v>16.114377727308238</v>
      </c>
      <c r="M144" s="15">
        <f>M60-'[1]Of e D a Pr Bas Set x Set'!N63</f>
        <v>18.054095936378872</v>
      </c>
      <c r="N144" s="15">
        <f>N60-'[1]Of e D a Pr Bas Set x Set'!O63</f>
        <v>24.97962625722721</v>
      </c>
      <c r="O144" s="15">
        <f>O60-'[1]Of e D a Pr Bas Set x Set'!P63</f>
        <v>4.6716812104496057</v>
      </c>
      <c r="P144" s="15">
        <f>P60-'[1]Of e D a Pr Bas Set x Set'!Q63</f>
        <v>66.092059541435447</v>
      </c>
      <c r="Q144" s="15">
        <f>Q60-'[1]Of e D a Pr Bas Set x Set'!R63</f>
        <v>5.6373858109354842</v>
      </c>
      <c r="R144" s="15">
        <f>R60-'[1]Of e D a Pr Bas Set x Set'!S63</f>
        <v>42.767881565880089</v>
      </c>
      <c r="S144" s="15">
        <f>S60-'[1]Of e D a Pr Bas Set x Set'!T63</f>
        <v>21.076176306727575</v>
      </c>
      <c r="T144" s="15">
        <f>T60-'[1]Of e D a Pr Bas Set x Set'!U63</f>
        <v>2.3366909168271377</v>
      </c>
      <c r="U144" s="15">
        <f>U60-'[1]Of e D a Pr Bas Set x Set'!V63</f>
        <v>7.255619896234748</v>
      </c>
      <c r="V144" s="15">
        <f>V60-'[1]Of e D a Pr Bas Set x Set'!W63</f>
        <v>3.210656806044426</v>
      </c>
      <c r="W144" s="15">
        <f>W60-'[1]Of e D a Pr Bas Set x Set'!X63</f>
        <v>2.1035154343226168</v>
      </c>
      <c r="X144" s="15">
        <f>X60-'[1]Of e D a Pr Bas Set x Set'!Y63</f>
        <v>7.9949894983374179</v>
      </c>
      <c r="Y144" s="15">
        <f>Y60-'[1]Of e D a Pr Bas Set x Set'!Z63</f>
        <v>25.88487301934947</v>
      </c>
      <c r="Z144" s="15">
        <f>Z60-'[1]Of e D a Pr Bas Set x Set'!AA63</f>
        <v>1.1728063020323134</v>
      </c>
      <c r="AA144" s="15">
        <f>AA60-'[1]Of e D a Pr Bas Set x Set'!AB63</f>
        <v>10.793164360933588</v>
      </c>
      <c r="AB144" s="15">
        <f>AB60-'[1]Of e D a Pr Bas Set x Set'!AC63</f>
        <v>69.55889476925222</v>
      </c>
      <c r="AC144" s="15">
        <f>AC60-'[1]Of e D a Pr Bas Set x Set'!AD63</f>
        <v>21.781173192952338</v>
      </c>
      <c r="AD144" s="15">
        <f>AD60-'[1]Of e D a Pr Bas Set x Set'!AE63</f>
        <v>22.10288448124993</v>
      </c>
      <c r="AE144" s="15">
        <f>AE60-'[1]Of e D a Pr Bas Set x Set'!AF63</f>
        <v>38.722533599742746</v>
      </c>
      <c r="AF144" s="15">
        <f>AF60-'[1]Of e D a Pr Bas Set x Set'!AG63</f>
        <v>2.7574385791267559</v>
      </c>
      <c r="AG144" s="15">
        <f>AG60-'[1]Of e D a Pr Bas Set x Set'!AH63</f>
        <v>1.5537608243375871</v>
      </c>
      <c r="AH144" s="15">
        <f>AH60-'[1]Of e D a Pr Bas Set x Set'!AI63</f>
        <v>15.988065716392157</v>
      </c>
      <c r="AI144" s="15">
        <f>AI60-'[1]Of e D a Pr Bas Set x Set'!AJ63</f>
        <v>13.116071770014969</v>
      </c>
      <c r="AJ144" s="15">
        <f>AJ60-'[1]Of e D a Pr Bas Set x Set'!AK63</f>
        <v>1.844459417012331</v>
      </c>
      <c r="AK144" s="15">
        <f>AK60-'[1]Of e D a Pr Bas Set x Set'!AL63</f>
        <v>36.231457794099697</v>
      </c>
      <c r="AL144" s="15">
        <f>AL60-'[1]Of e D a Pr Bas Set x Set'!AM63</f>
        <v>13.712568987528357</v>
      </c>
      <c r="AM144" s="15">
        <f>AM60-'[1]Of e D a Pr Bas Set x Set'!AN63</f>
        <v>46.617230707088311</v>
      </c>
      <c r="AN144" s="15">
        <f>AN60-'[1]Of e D a Pr Bas Set x Set'!AO63</f>
        <v>27.565779527292761</v>
      </c>
      <c r="AO144" s="15">
        <f>AO60-'[1]Of e D a Pr Bas Set x Set'!AP63</f>
        <v>6.5328492456392269</v>
      </c>
      <c r="AP144" s="15">
        <f>AP60-'[1]Of e D a Pr Bas Set x Set'!AQ63</f>
        <v>27.638529271636799</v>
      </c>
      <c r="AQ144" s="15">
        <f>AQ60-'[1]Of e D a Pr Bas Set x Set'!AR63</f>
        <v>2.8065769211825682</v>
      </c>
      <c r="AR144" s="15">
        <f>AR60-'[1]Of e D a Pr Bas Set x Set'!AS63</f>
        <v>29.77834914419509</v>
      </c>
      <c r="AS144" s="15">
        <f>AS60-'[1]Of e D a Pr Bas Set x Set'!AT63</f>
        <v>49.735696908333921</v>
      </c>
      <c r="AT144" s="15">
        <f>AT60-'[1]Of e D a Pr Bas Set x Set'!AU63</f>
        <v>19.369486797608261</v>
      </c>
      <c r="AU144" s="15">
        <f>AU60-'[1]Of e D a Pr Bas Set x Set'!AV63</f>
        <v>15.281781602396222</v>
      </c>
      <c r="AV144" s="15">
        <f>AV60-'[1]Of e D a Pr Bas Set x Set'!AW63</f>
        <v>0.88870576219414943</v>
      </c>
      <c r="AW144" s="15">
        <f>AW60-'[1]Of e D a Pr Bas Set x Set'!AX63</f>
        <v>0.92893204897245596</v>
      </c>
      <c r="AX144" s="15">
        <f>AX60-'[1]Of e D a Pr Bas Set x Set'!AY63</f>
        <v>16.744130535713339</v>
      </c>
      <c r="AY144" s="15">
        <f>AY60-'[1]Of e D a Pr Bas Set x Set'!AZ63</f>
        <v>28.795723178758635</v>
      </c>
      <c r="AZ144" s="15">
        <f>AZ60-'[1]Of e D a Pr Bas Set x Set'!BA63</f>
        <v>0.26515410025240271</v>
      </c>
      <c r="BA144" s="15">
        <f>BA60-'[1]Of e D a Pr Bas Set x Set'!BB63</f>
        <v>0.43433585310776834</v>
      </c>
      <c r="BB144" s="15">
        <f>BB60-'[1]Of e D a Pr Bas Set x Set'!BC63</f>
        <v>2.9982852130342508</v>
      </c>
      <c r="BC144" s="15">
        <f>BC60-'[1]Of e D a Pr Bas Set x Set'!BD63</f>
        <v>1.6243432324699825E-2</v>
      </c>
      <c r="BD144" s="15">
        <f>BD60-'[1]Of e D a Pr Bas Set x Set'!BE63</f>
        <v>1.1155989413964562E-3</v>
      </c>
      <c r="BE144" s="15">
        <f>BE60-'[1]Of e D a Pr Bas Set x Set'!BF63</f>
        <v>1.5719124177703634</v>
      </c>
      <c r="BF144" s="15">
        <f>BF60-'[1]Of e D a Pr Bas Set x Set'!BG63</f>
        <v>1086.1324939057231</v>
      </c>
      <c r="BG144" s="15">
        <f>BG60-'[1]Of e D a Pr Bas Set x Set'!BH63</f>
        <v>-0.48745893288287334</v>
      </c>
      <c r="BH144" s="15">
        <f>BH60-'[1]Of e D a Pr Bas Set x Set'!BI63</f>
        <v>1086.6199528386351</v>
      </c>
      <c r="BI144" s="15">
        <f>BI60-'[1]Of e D a Pr Bas Set x Set'!BJ63</f>
        <v>999.99999999988358</v>
      </c>
      <c r="BJ144" s="15">
        <f>BJ60-'[1]Of e D a Pr Bas Set x Set'!BK63</f>
        <v>0</v>
      </c>
      <c r="BK144" s="15">
        <f>BK60-'[1]Of e D a Pr Bas Set x Set'!BL63</f>
        <v>0</v>
      </c>
      <c r="BL144" s="15">
        <f>BL60-'[1]Of e D a Pr Bas Set x Set'!BM63</f>
        <v>0</v>
      </c>
      <c r="BM144" s="15">
        <f>BM60-'[1]Of e D a Pr Bas Set x Set'!BN63</f>
        <v>0</v>
      </c>
      <c r="BN144" s="15">
        <f>BN60-'[1]Of e D a Pr Bas Set x Set'!BO63</f>
        <v>0</v>
      </c>
      <c r="BO144" s="15">
        <f>BO60-'[1]Of e D a Pr Bas Set x Set'!BP63</f>
        <v>997.75663674483076</v>
      </c>
      <c r="BP144" s="15">
        <f>BP60-'[1]Of e D a Pr Bas Set x Set'!BQ63</f>
        <v>2083.8891306505539</v>
      </c>
    </row>
    <row r="145" spans="1:68">
      <c r="A145" s="23"/>
      <c r="B145" s="24"/>
      <c r="C145" s="15">
        <f>C61-'[1]Of e D a Pr Bas Set x Set'!D64</f>
        <v>0</v>
      </c>
      <c r="D145" s="15">
        <f>D61-'[1]Of e D a Pr Bas Set x Set'!E64</f>
        <v>0</v>
      </c>
      <c r="E145" s="15">
        <f>E61-'[1]Of e D a Pr Bas Set x Set'!F64</f>
        <v>0</v>
      </c>
      <c r="F145" s="15">
        <f>F61-'[1]Of e D a Pr Bas Set x Set'!G64</f>
        <v>0</v>
      </c>
      <c r="G145" s="15">
        <f>G61-'[1]Of e D a Pr Bas Set x Set'!H64</f>
        <v>0</v>
      </c>
      <c r="H145" s="15">
        <f>H61-'[1]Of e D a Pr Bas Set x Set'!I64</f>
        <v>0</v>
      </c>
      <c r="I145" s="15">
        <f>I61-'[1]Of e D a Pr Bas Set x Set'!J64</f>
        <v>0</v>
      </c>
      <c r="J145" s="15">
        <f>J61-'[1]Of e D a Pr Bas Set x Set'!K64</f>
        <v>0</v>
      </c>
      <c r="K145" s="15">
        <f>K61-'[1]Of e D a Pr Bas Set x Set'!L64</f>
        <v>0</v>
      </c>
      <c r="L145" s="15">
        <f>L61-'[1]Of e D a Pr Bas Set x Set'!M64</f>
        <v>0</v>
      </c>
      <c r="M145" s="15">
        <f>M61-'[1]Of e D a Pr Bas Set x Set'!N64</f>
        <v>0</v>
      </c>
      <c r="N145" s="15">
        <f>N61-'[1]Of e D a Pr Bas Set x Set'!O64</f>
        <v>0</v>
      </c>
      <c r="O145" s="15">
        <f>O61-'[1]Of e D a Pr Bas Set x Set'!P64</f>
        <v>0</v>
      </c>
      <c r="P145" s="15">
        <f>P61-'[1]Of e D a Pr Bas Set x Set'!Q64</f>
        <v>0</v>
      </c>
      <c r="Q145" s="15">
        <f>Q61-'[1]Of e D a Pr Bas Set x Set'!R64</f>
        <v>0</v>
      </c>
      <c r="R145" s="15">
        <f>R61-'[1]Of e D a Pr Bas Set x Set'!S64</f>
        <v>0</v>
      </c>
      <c r="S145" s="15">
        <f>S61-'[1]Of e D a Pr Bas Set x Set'!T64</f>
        <v>0</v>
      </c>
      <c r="T145" s="15">
        <f>T61-'[1]Of e D a Pr Bas Set x Set'!U64</f>
        <v>0</v>
      </c>
      <c r="U145" s="15">
        <f>U61-'[1]Of e D a Pr Bas Set x Set'!V64</f>
        <v>0</v>
      </c>
      <c r="V145" s="15">
        <f>V61-'[1]Of e D a Pr Bas Set x Set'!W64</f>
        <v>0</v>
      </c>
      <c r="W145" s="15">
        <f>W61-'[1]Of e D a Pr Bas Set x Set'!X64</f>
        <v>0</v>
      </c>
      <c r="X145" s="15">
        <f>X61-'[1]Of e D a Pr Bas Set x Set'!Y64</f>
        <v>0</v>
      </c>
      <c r="Y145" s="15">
        <f>Y61-'[1]Of e D a Pr Bas Set x Set'!Z64</f>
        <v>0</v>
      </c>
      <c r="Z145" s="15">
        <f>Z61-'[1]Of e D a Pr Bas Set x Set'!AA64</f>
        <v>0</v>
      </c>
      <c r="AA145" s="15">
        <f>AA61-'[1]Of e D a Pr Bas Set x Set'!AB64</f>
        <v>0</v>
      </c>
      <c r="AB145" s="15">
        <f>AB61-'[1]Of e D a Pr Bas Set x Set'!AC64</f>
        <v>0</v>
      </c>
      <c r="AC145" s="15">
        <f>AC61-'[1]Of e D a Pr Bas Set x Set'!AD64</f>
        <v>0</v>
      </c>
      <c r="AD145" s="15">
        <f>AD61-'[1]Of e D a Pr Bas Set x Set'!AE64</f>
        <v>0</v>
      </c>
      <c r="AE145" s="15">
        <f>AE61-'[1]Of e D a Pr Bas Set x Set'!AF64</f>
        <v>0</v>
      </c>
      <c r="AF145" s="15">
        <f>AF61-'[1]Of e D a Pr Bas Set x Set'!AG64</f>
        <v>0</v>
      </c>
      <c r="AG145" s="15">
        <f>AG61-'[1]Of e D a Pr Bas Set x Set'!AH64</f>
        <v>0</v>
      </c>
      <c r="AH145" s="15">
        <f>AH61-'[1]Of e D a Pr Bas Set x Set'!AI64</f>
        <v>0</v>
      </c>
      <c r="AI145" s="15">
        <f>AI61-'[1]Of e D a Pr Bas Set x Set'!AJ64</f>
        <v>0</v>
      </c>
      <c r="AJ145" s="15">
        <f>AJ61-'[1]Of e D a Pr Bas Set x Set'!AK64</f>
        <v>0</v>
      </c>
      <c r="AK145" s="15">
        <f>AK61-'[1]Of e D a Pr Bas Set x Set'!AL64</f>
        <v>0</v>
      </c>
      <c r="AL145" s="15">
        <f>AL61-'[1]Of e D a Pr Bas Set x Set'!AM64</f>
        <v>0</v>
      </c>
      <c r="AM145" s="15">
        <f>AM61-'[1]Of e D a Pr Bas Set x Set'!AN64</f>
        <v>0</v>
      </c>
      <c r="AN145" s="15">
        <f>AN61-'[1]Of e D a Pr Bas Set x Set'!AO64</f>
        <v>0</v>
      </c>
      <c r="AO145" s="15">
        <f>AO61-'[1]Of e D a Pr Bas Set x Set'!AP64</f>
        <v>0</v>
      </c>
      <c r="AP145" s="15">
        <f>AP61-'[1]Of e D a Pr Bas Set x Set'!AQ64</f>
        <v>0</v>
      </c>
      <c r="AQ145" s="15">
        <f>AQ61-'[1]Of e D a Pr Bas Set x Set'!AR64</f>
        <v>0</v>
      </c>
      <c r="AR145" s="15">
        <f>AR61-'[1]Of e D a Pr Bas Set x Set'!AS64</f>
        <v>0</v>
      </c>
      <c r="AS145" s="15">
        <f>AS61-'[1]Of e D a Pr Bas Set x Set'!AT64</f>
        <v>0</v>
      </c>
      <c r="AT145" s="15">
        <f>AT61-'[1]Of e D a Pr Bas Set x Set'!AU64</f>
        <v>0</v>
      </c>
      <c r="AU145" s="15">
        <f>AU61-'[1]Of e D a Pr Bas Set x Set'!AV64</f>
        <v>0</v>
      </c>
      <c r="AV145" s="15">
        <f>AV61-'[1]Of e D a Pr Bas Set x Set'!AW64</f>
        <v>0</v>
      </c>
      <c r="AW145" s="15">
        <f>AW61-'[1]Of e D a Pr Bas Set x Set'!AX64</f>
        <v>0</v>
      </c>
      <c r="AX145" s="15">
        <f>AX61-'[1]Of e D a Pr Bas Set x Set'!AY64</f>
        <v>0</v>
      </c>
      <c r="AY145" s="15">
        <f>AY61-'[1]Of e D a Pr Bas Set x Set'!AZ64</f>
        <v>0</v>
      </c>
      <c r="AZ145" s="15">
        <f>AZ61-'[1]Of e D a Pr Bas Set x Set'!BA64</f>
        <v>0</v>
      </c>
      <c r="BA145" s="15">
        <f>BA61-'[1]Of e D a Pr Bas Set x Set'!BB64</f>
        <v>0</v>
      </c>
      <c r="BB145" s="15">
        <f>BB61-'[1]Of e D a Pr Bas Set x Set'!BC64</f>
        <v>0</v>
      </c>
      <c r="BC145" s="15">
        <f>BC61-'[1]Of e D a Pr Bas Set x Set'!BD64</f>
        <v>0</v>
      </c>
      <c r="BD145" s="15">
        <f>BD61-'[1]Of e D a Pr Bas Set x Set'!BE64</f>
        <v>0</v>
      </c>
      <c r="BE145" s="15">
        <f>BE61-'[1]Of e D a Pr Bas Set x Set'!BF64</f>
        <v>0</v>
      </c>
      <c r="BF145" s="15">
        <f>BF61-'[1]Of e D a Pr Bas Set x Set'!BG64</f>
        <v>-45.93554321618285</v>
      </c>
      <c r="BG145" s="27"/>
      <c r="BH145" s="27"/>
      <c r="BJ145" s="27"/>
      <c r="BK145" s="28"/>
      <c r="BL145" s="27"/>
      <c r="BM145" s="27"/>
      <c r="BN145" s="27"/>
      <c r="BO145" s="27"/>
      <c r="BP145" s="27"/>
    </row>
    <row r="146" spans="1:68">
      <c r="A146" s="29" t="s">
        <v>52</v>
      </c>
      <c r="C146" s="30"/>
      <c r="D146" s="30"/>
      <c r="K146" s="31"/>
      <c r="BK146" s="3"/>
    </row>
    <row r="149" spans="1:68" ht="90">
      <c r="A149" s="329" t="s">
        <v>186</v>
      </c>
      <c r="B149" s="330"/>
      <c r="C149" s="8" t="s">
        <v>114</v>
      </c>
      <c r="D149" s="247" t="s">
        <v>116</v>
      </c>
      <c r="E149" s="247" t="s">
        <v>15</v>
      </c>
      <c r="F149" s="247" t="s">
        <v>16</v>
      </c>
      <c r="G149" s="247" t="s">
        <v>120</v>
      </c>
      <c r="H149" s="247" t="s">
        <v>122</v>
      </c>
      <c r="I149" s="247" t="s">
        <v>17</v>
      </c>
      <c r="J149" s="247" t="s">
        <v>125</v>
      </c>
      <c r="K149" s="247" t="s">
        <v>18</v>
      </c>
      <c r="L149" s="247" t="s">
        <v>128</v>
      </c>
      <c r="M149" s="247" t="s">
        <v>19</v>
      </c>
      <c r="N149" s="247" t="s">
        <v>131</v>
      </c>
      <c r="O149" s="247" t="s">
        <v>133</v>
      </c>
      <c r="P149" s="247" t="s">
        <v>135</v>
      </c>
      <c r="Q149" s="247" t="s">
        <v>20</v>
      </c>
      <c r="R149" s="247" t="s">
        <v>138</v>
      </c>
      <c r="S149" s="247" t="s">
        <v>21</v>
      </c>
      <c r="T149" s="247" t="s">
        <v>22</v>
      </c>
      <c r="U149" s="247" t="s">
        <v>23</v>
      </c>
      <c r="V149" s="247" t="s">
        <v>143</v>
      </c>
      <c r="W149" s="247" t="s">
        <v>24</v>
      </c>
      <c r="X149" s="247" t="s">
        <v>25</v>
      </c>
      <c r="Y149" s="247" t="s">
        <v>147</v>
      </c>
      <c r="Z149" s="247" t="s">
        <v>8</v>
      </c>
      <c r="AA149" s="247" t="s">
        <v>26</v>
      </c>
      <c r="AB149" s="247" t="s">
        <v>151</v>
      </c>
      <c r="AC149" s="247" t="s">
        <v>153</v>
      </c>
      <c r="AD149" s="247" t="s">
        <v>155</v>
      </c>
      <c r="AE149" s="247" t="s">
        <v>27</v>
      </c>
      <c r="AF149" s="247" t="s">
        <v>28</v>
      </c>
      <c r="AG149" s="247" t="s">
        <v>29</v>
      </c>
      <c r="AH149" s="247" t="s">
        <v>30</v>
      </c>
      <c r="AI149" s="247" t="s">
        <v>31</v>
      </c>
      <c r="AJ149" s="247" t="s">
        <v>32</v>
      </c>
      <c r="AK149" s="247" t="s">
        <v>33</v>
      </c>
      <c r="AL149" s="247" t="s">
        <v>34</v>
      </c>
      <c r="AM149" s="247" t="s">
        <v>35</v>
      </c>
      <c r="AN149" s="247" t="s">
        <v>36</v>
      </c>
      <c r="AO149" s="247" t="s">
        <v>37</v>
      </c>
      <c r="AP149" s="247" t="s">
        <v>38</v>
      </c>
      <c r="AQ149" s="247" t="s">
        <v>39</v>
      </c>
      <c r="AR149" s="247" t="s">
        <v>40</v>
      </c>
      <c r="AS149" s="247" t="s">
        <v>171</v>
      </c>
      <c r="AT149" s="247" t="s">
        <v>41</v>
      </c>
      <c r="AU149" s="247" t="s">
        <v>42</v>
      </c>
      <c r="AV149" s="247" t="s">
        <v>43</v>
      </c>
      <c r="AW149" s="247" t="s">
        <v>44</v>
      </c>
      <c r="AX149" s="247" t="s">
        <v>45</v>
      </c>
      <c r="AY149" s="247" t="s">
        <v>46</v>
      </c>
      <c r="AZ149" s="247" t="s">
        <v>47</v>
      </c>
      <c r="BA149" s="247" t="s">
        <v>48</v>
      </c>
      <c r="BB149" s="247" t="s">
        <v>181</v>
      </c>
      <c r="BC149" s="247" t="s">
        <v>49</v>
      </c>
      <c r="BD149" s="247" t="s">
        <v>50</v>
      </c>
      <c r="BE149" s="247" t="s">
        <v>185</v>
      </c>
      <c r="BF149" s="7" t="s">
        <v>51</v>
      </c>
      <c r="BG149" s="127"/>
      <c r="BH149" s="127"/>
      <c r="BK149" s="3"/>
      <c r="BL149" s="33"/>
    </row>
    <row r="150" spans="1:68">
      <c r="A150" s="37">
        <v>13</v>
      </c>
      <c r="B150" s="38" t="s">
        <v>187</v>
      </c>
      <c r="C150" s="15">
        <f>C66-'[1]Of e D a Pr Bas Set x Set'!D69</f>
        <v>68.548906732525211</v>
      </c>
      <c r="D150" s="15">
        <f>D66-'[1]Of e D a Pr Bas Set x Set'!E69</f>
        <v>17.863935779103485</v>
      </c>
      <c r="E150" s="15">
        <f>E66-'[1]Of e D a Pr Bas Set x Set'!F69</f>
        <v>32.945379170967499</v>
      </c>
      <c r="F150" s="15">
        <f>F66-'[1]Of e D a Pr Bas Set x Set'!G69</f>
        <v>26.236358611540709</v>
      </c>
      <c r="G150" s="15">
        <f>G66-'[1]Of e D a Pr Bas Set x Set'!H69</f>
        <v>7.9223418185538321</v>
      </c>
      <c r="H150" s="15">
        <f>H66-'[1]Of e D a Pr Bas Set x Set'!I69</f>
        <v>39.125719885341823</v>
      </c>
      <c r="I150" s="15">
        <f>I66-'[1]Of e D a Pr Bas Set x Set'!J69</f>
        <v>2.3449953245308279</v>
      </c>
      <c r="J150" s="15">
        <f>J66-'[1]Of e D a Pr Bas Set x Set'!K69</f>
        <v>8.8874813422389707</v>
      </c>
      <c r="K150" s="15">
        <f>K66-'[1]Of e D a Pr Bas Set x Set'!L69</f>
        <v>1.5072140825250244</v>
      </c>
      <c r="L150" s="15">
        <f>L66-'[1]Of e D a Pr Bas Set x Set'!M69</f>
        <v>7.4259050879882125</v>
      </c>
      <c r="M150" s="15">
        <f>M66-'[1]Of e D a Pr Bas Set x Set'!N69</f>
        <v>11.612900395934048</v>
      </c>
      <c r="N150" s="15">
        <f>N66-'[1]Of e D a Pr Bas Set x Set'!O69</f>
        <v>11.753199557806511</v>
      </c>
      <c r="O150" s="15">
        <f>O66-'[1]Of e D a Pr Bas Set x Set'!P69</f>
        <v>5.0861486009143846</v>
      </c>
      <c r="P150" s="15">
        <f>P66-'[1]Of e D a Pr Bas Set x Set'!Q69</f>
        <v>9.9026261856452038</v>
      </c>
      <c r="Q150" s="15">
        <f>Q66-'[1]Of e D a Pr Bas Set x Set'!R69</f>
        <v>4.6726994689579442</v>
      </c>
      <c r="R150" s="15">
        <f>R66-'[1]Of e D a Pr Bas Set x Set'!S69</f>
        <v>13.734465581315817</v>
      </c>
      <c r="S150" s="15">
        <f>S66-'[1]Of e D a Pr Bas Set x Set'!T69</f>
        <v>6.8391614158017546</v>
      </c>
      <c r="T150" s="15">
        <f>T66-'[1]Of e D a Pr Bas Set x Set'!U69</f>
        <v>2.8497732611995161</v>
      </c>
      <c r="U150" s="15">
        <f>U66-'[1]Of e D a Pr Bas Set x Set'!V69</f>
        <v>2.3351534913294927</v>
      </c>
      <c r="V150" s="15">
        <f>V66-'[1]Of e D a Pr Bas Set x Set'!W69</f>
        <v>1.7360401745017953</v>
      </c>
      <c r="W150" s="15">
        <f>W66-'[1]Of e D a Pr Bas Set x Set'!X69</f>
        <v>1.0448200013483984</v>
      </c>
      <c r="X150" s="15">
        <f>X66-'[1]Of e D a Pr Bas Set x Set'!Y69</f>
        <v>3.7371771760676893</v>
      </c>
      <c r="Y150" s="15">
        <f>Y66-'[1]Of e D a Pr Bas Set x Set'!Z69</f>
        <v>12.100437302582577</v>
      </c>
      <c r="Z150" s="15">
        <f>Z66-'[1]Of e D a Pr Bas Set x Set'!AA69</f>
        <v>0.66991936784461359</v>
      </c>
      <c r="AA150" s="15">
        <f>AA66-'[1]Of e D a Pr Bas Set x Set'!AB69</f>
        <v>7.2792870405628491</v>
      </c>
      <c r="AB150" s="15">
        <f>AB66-'[1]Of e D a Pr Bas Set x Set'!AC69</f>
        <v>33.419567153185199</v>
      </c>
      <c r="AC150" s="15">
        <f>AC66-'[1]Of e D a Pr Bas Set x Set'!AD69</f>
        <v>13.48203425212796</v>
      </c>
      <c r="AD150" s="15">
        <f>AD66-'[1]Of e D a Pr Bas Set x Set'!AE69</f>
        <v>18.070623402691126</v>
      </c>
      <c r="AE150" s="15">
        <f>AE66-'[1]Of e D a Pr Bas Set x Set'!AF69</f>
        <v>18.318023902789719</v>
      </c>
      <c r="AF150" s="15">
        <f>AF66-'[1]Of e D a Pr Bas Set x Set'!AG69</f>
        <v>0.91801074376098768</v>
      </c>
      <c r="AG150" s="15">
        <f>AG66-'[1]Of e D a Pr Bas Set x Set'!AH69</f>
        <v>0.4952670812147062</v>
      </c>
      <c r="AH150" s="15">
        <f>AH66-'[1]Of e D a Pr Bas Set x Set'!AI69</f>
        <v>9.8581579959372903</v>
      </c>
      <c r="AI150" s="15">
        <f>AI66-'[1]Of e D a Pr Bas Set x Set'!AJ69</f>
        <v>3.1824535749565257</v>
      </c>
      <c r="AJ150" s="15">
        <f>AJ66-'[1]Of e D a Pr Bas Set x Set'!AK69</f>
        <v>2.8031170679696515</v>
      </c>
      <c r="AK150" s="15">
        <f>AK66-'[1]Of e D a Pr Bas Set x Set'!AL69</f>
        <v>2.7089114406317094</v>
      </c>
      <c r="AL150" s="15">
        <f>AL66-'[1]Of e D a Pr Bas Set x Set'!AM69</f>
        <v>2.5103225729694714</v>
      </c>
      <c r="AM150" s="15">
        <f>AM66-'[1]Of e D a Pr Bas Set x Set'!AN69</f>
        <v>17.895191474219246</v>
      </c>
      <c r="AN150" s="15">
        <f>AN66-'[1]Of e D a Pr Bas Set x Set'!AO69</f>
        <v>10.792746112179884</v>
      </c>
      <c r="AO150" s="15">
        <f>AO66-'[1]Of e D a Pr Bas Set x Set'!AP69</f>
        <v>5.6643837595220248</v>
      </c>
      <c r="AP150" s="15">
        <f>AP66-'[1]Of e D a Pr Bas Set x Set'!AQ69</f>
        <v>35.525731366535183</v>
      </c>
      <c r="AQ150" s="15">
        <f>AQ66-'[1]Of e D a Pr Bas Set x Set'!AR69</f>
        <v>4.0990262436826015</v>
      </c>
      <c r="AR150" s="15">
        <f>AR66-'[1]Of e D a Pr Bas Set x Set'!AS69</f>
        <v>82.618935782345943</v>
      </c>
      <c r="AS150" s="15">
        <f>AS66-'[1]Of e D a Pr Bas Set x Set'!AT69</f>
        <v>56.63952763058478</v>
      </c>
      <c r="AT150" s="15">
        <f>AT66-'[1]Of e D a Pr Bas Set x Set'!AU69</f>
        <v>24.72941156248271</v>
      </c>
      <c r="AU150" s="15">
        <f>AU66-'[1]Of e D a Pr Bas Set x Set'!AV69</f>
        <v>33.783092979749199</v>
      </c>
      <c r="AV150" s="15">
        <f>AV66-'[1]Of e D a Pr Bas Set x Set'!AW69</f>
        <v>16.065453021234134</v>
      </c>
      <c r="AW150" s="15">
        <f>AW66-'[1]Of e D a Pr Bas Set x Set'!AX69</f>
        <v>3.1136458162109193</v>
      </c>
      <c r="AX150" s="15">
        <f>AX66-'[1]Of e D a Pr Bas Set x Set'!AY69</f>
        <v>14.664679046865785</v>
      </c>
      <c r="AY150" s="15">
        <f>AY66-'[1]Of e D a Pr Bas Set x Set'!AZ69</f>
        <v>53.702810514660086</v>
      </c>
      <c r="AZ150" s="15">
        <f>AZ66-'[1]Of e D a Pr Bas Set x Set'!BA69</f>
        <v>0.4669079108571168</v>
      </c>
      <c r="BA150" s="15">
        <f>BA66-'[1]Of e D a Pr Bas Set x Set'!BB69</f>
        <v>0.52016203921084525</v>
      </c>
      <c r="BB150" s="15">
        <f>BB66-'[1]Of e D a Pr Bas Set x Set'!BC69</f>
        <v>5.8581598543969449</v>
      </c>
      <c r="BC150" s="15">
        <f>BC66-'[1]Of e D a Pr Bas Set x Set'!BD69</f>
        <v>6.3114497606875375E-2</v>
      </c>
      <c r="BD150" s="15">
        <f>BD66-'[1]Of e D a Pr Bas Set x Set'!BE69</f>
        <v>1.6652429985697381E-3</v>
      </c>
      <c r="BE150" s="15">
        <f>BE66-'[1]Of e D a Pr Bas Set x Set'!BF69</f>
        <v>2.9938721817743499</v>
      </c>
      <c r="BF150" s="15">
        <f>BF66-'[1]Of e D a Pr Bas Set x Set'!BG69</f>
        <v>783.12705308245495</v>
      </c>
      <c r="BG150" s="31"/>
      <c r="BH150" s="31"/>
      <c r="BK150" s="3"/>
      <c r="BL150" s="33"/>
    </row>
    <row r="151" spans="1:68">
      <c r="A151" s="37">
        <v>14</v>
      </c>
      <c r="B151" s="38" t="s">
        <v>188</v>
      </c>
      <c r="C151" s="15">
        <f>C67-'[1]Of e D a Pr Bas Set x Set'!D70</f>
        <v>25.180872679633467</v>
      </c>
      <c r="D151" s="15">
        <f>D67-'[1]Of e D a Pr Bas Set x Set'!E70</f>
        <v>9.9773070935007127</v>
      </c>
      <c r="E151" s="15">
        <f>E67-'[1]Of e D a Pr Bas Set x Set'!F70</f>
        <v>7.7157877636627745</v>
      </c>
      <c r="F151" s="15">
        <f>F67-'[1]Of e D a Pr Bas Set x Set'!G70</f>
        <v>3.2511169359061114</v>
      </c>
      <c r="G151" s="15">
        <f>G67-'[1]Of e D a Pr Bas Set x Set'!H70</f>
        <v>3.1775810284561885</v>
      </c>
      <c r="H151" s="15">
        <f>H67-'[1]Of e D a Pr Bas Set x Set'!I70</f>
        <v>19.264362460689881</v>
      </c>
      <c r="I151" s="15">
        <f>I67-'[1]Of e D a Pr Bas Set x Set'!J70</f>
        <v>1.172497662265414</v>
      </c>
      <c r="J151" s="15">
        <f>J67-'[1]Of e D a Pr Bas Set x Set'!K70</f>
        <v>3.5315338757363861</v>
      </c>
      <c r="K151" s="15">
        <f>K67-'[1]Of e D a Pr Bas Set x Set'!L70</f>
        <v>0.77390286003446818</v>
      </c>
      <c r="L151" s="15">
        <f>L67-'[1]Of e D a Pr Bas Set x Set'!M70</f>
        <v>5.7475741511289016</v>
      </c>
      <c r="M151" s="15">
        <f>M67-'[1]Of e D a Pr Bas Set x Set'!N70</f>
        <v>5.5832168547426591</v>
      </c>
      <c r="N151" s="15">
        <f>N67-'[1]Of e D a Pr Bas Set x Set'!O70</f>
        <v>5.8711635163890605</v>
      </c>
      <c r="O151" s="15">
        <f>O67-'[1]Of e D a Pr Bas Set x Set'!P70</f>
        <v>2.184148453969101</v>
      </c>
      <c r="P151" s="15">
        <f>P67-'[1]Of e D a Pr Bas Set x Set'!Q70</f>
        <v>2.4114065900494097</v>
      </c>
      <c r="Q151" s="15">
        <f>Q67-'[1]Of e D a Pr Bas Set x Set'!R70</f>
        <v>1.0585709949029933</v>
      </c>
      <c r="R151" s="15">
        <f>R67-'[1]Of e D a Pr Bas Set x Set'!S70</f>
        <v>5.9707096524634835</v>
      </c>
      <c r="S151" s="15">
        <f>S67-'[1]Of e D a Pr Bas Set x Set'!T70</f>
        <v>2.1037645819876616</v>
      </c>
      <c r="T151" s="15">
        <f>T67-'[1]Of e D a Pr Bas Set x Set'!U70</f>
        <v>1.1875887953756319</v>
      </c>
      <c r="U151" s="15">
        <f>U67-'[1]Of e D a Pr Bas Set x Set'!V70</f>
        <v>1.057446800811249</v>
      </c>
      <c r="V151" s="15">
        <f>V67-'[1]Of e D a Pr Bas Set x Set'!W70</f>
        <v>0.65903779392692741</v>
      </c>
      <c r="W151" s="15">
        <f>W67-'[1]Of e D a Pr Bas Set x Set'!X70</f>
        <v>0.59294344476711558</v>
      </c>
      <c r="X151" s="15">
        <f>X67-'[1]Of e D a Pr Bas Set x Set'!Y70</f>
        <v>2.1752717374599797</v>
      </c>
      <c r="Y151" s="15">
        <f>Y67-'[1]Of e D a Pr Bas Set x Set'!Z70</f>
        <v>7.2624110238639332</v>
      </c>
      <c r="Z151" s="15">
        <f>Z67-'[1]Of e D a Pr Bas Set x Set'!AA70</f>
        <v>0.19835101496732932</v>
      </c>
      <c r="AA151" s="15">
        <f>AA67-'[1]Of e D a Pr Bas Set x Set'!AB70</f>
        <v>4.2078643030063176</v>
      </c>
      <c r="AB151" s="15">
        <f>AB67-'[1]Of e D a Pr Bas Set x Set'!AC70</f>
        <v>9.8875135626485644</v>
      </c>
      <c r="AC151" s="15">
        <f>AC67-'[1]Of e D a Pr Bas Set x Set'!AD70</f>
        <v>4.7017609926774639</v>
      </c>
      <c r="AD151" s="15">
        <f>AD67-'[1]Of e D a Pr Bas Set x Set'!AE70</f>
        <v>7.2849732910399325</v>
      </c>
      <c r="AE151" s="15">
        <f>AE67-'[1]Of e D a Pr Bas Set x Set'!AF70</f>
        <v>12.596705093361379</v>
      </c>
      <c r="AF151" s="15">
        <f>AF67-'[1]Of e D a Pr Bas Set x Set'!AG70</f>
        <v>0.57865333987547274</v>
      </c>
      <c r="AG151" s="15">
        <f>AG67-'[1]Of e D a Pr Bas Set x Set'!AH70</f>
        <v>0.33017805414306167</v>
      </c>
      <c r="AH151" s="15">
        <f>AH67-'[1]Of e D a Pr Bas Set x Set'!AI70</f>
        <v>5.1072852823008361</v>
      </c>
      <c r="AI151" s="15">
        <f>AI67-'[1]Of e D a Pr Bas Set x Set'!AJ70</f>
        <v>2.4651182731818153</v>
      </c>
      <c r="AJ151" s="15">
        <f>AJ67-'[1]Of e D a Pr Bas Set x Set'!AK70</f>
        <v>0.96756808292275309</v>
      </c>
      <c r="AK151" s="15">
        <f>AK67-'[1]Of e D a Pr Bas Set x Set'!AL70</f>
        <v>4.8611462346998451</v>
      </c>
      <c r="AL151" s="15">
        <f>AL67-'[1]Of e D a Pr Bas Set x Set'!AM70</f>
        <v>2.1912230007869766</v>
      </c>
      <c r="AM151" s="15">
        <f>AM67-'[1]Of e D a Pr Bas Set x Set'!AN70</f>
        <v>11.652741111232899</v>
      </c>
      <c r="AN151" s="15">
        <f>AN67-'[1]Of e D a Pr Bas Set x Set'!AO70</f>
        <v>7.6276215357493129</v>
      </c>
      <c r="AO151" s="15">
        <f>AO67-'[1]Of e D a Pr Bas Set x Set'!AP70</f>
        <v>2.2504300395767132</v>
      </c>
      <c r="AP151" s="15">
        <f>AP67-'[1]Of e D a Pr Bas Set x Set'!AQ70</f>
        <v>7.431297377732335</v>
      </c>
      <c r="AQ151" s="15">
        <f>AQ67-'[1]Of e D a Pr Bas Set x Set'!AR70</f>
        <v>1.2939032484719064</v>
      </c>
      <c r="AR151" s="15">
        <f>AR67-'[1]Of e D a Pr Bas Set x Set'!AS70</f>
        <v>36.306117314146832</v>
      </c>
      <c r="AS151" s="15">
        <f>AS67-'[1]Of e D a Pr Bas Set x Set'!AT70</f>
        <v>24.042026937473565</v>
      </c>
      <c r="AT151" s="15">
        <f>AT67-'[1]Of e D a Pr Bas Set x Set'!AU70</f>
        <v>7.6104785190946131</v>
      </c>
      <c r="AU151" s="15">
        <f>AU67-'[1]Of e D a Pr Bas Set x Set'!AV70</f>
        <v>13.173214496295259</v>
      </c>
      <c r="AV151" s="15">
        <f>AV67-'[1]Of e D a Pr Bas Set x Set'!AW70</f>
        <v>0.43302377081454324</v>
      </c>
      <c r="AW151" s="15">
        <f>AW67-'[1]Of e D a Pr Bas Set x Set'!AX70</f>
        <v>0.93586049983150588</v>
      </c>
      <c r="AX151" s="15">
        <f>AX67-'[1]Of e D a Pr Bas Set x Set'!AY70</f>
        <v>5.9924766811836889</v>
      </c>
      <c r="AY151" s="15">
        <f>AY67-'[1]Of e D a Pr Bas Set x Set'!AZ70</f>
        <v>28.295193116005976</v>
      </c>
      <c r="AZ151" s="15">
        <f>AZ67-'[1]Of e D a Pr Bas Set x Set'!BA70</f>
        <v>0.40706237249469268</v>
      </c>
      <c r="BA151" s="15">
        <f>BA67-'[1]Of e D a Pr Bas Set x Set'!BB70</f>
        <v>0.30352089485313627</v>
      </c>
      <c r="BB151" s="15">
        <f>BB67-'[1]Of e D a Pr Bas Set x Set'!BC70</f>
        <v>4.2140655338735087</v>
      </c>
      <c r="BC151" s="15">
        <f>BC67-'[1]Of e D a Pr Bas Set x Set'!BD70</f>
        <v>5.8355651242891327E-2</v>
      </c>
      <c r="BD151" s="15">
        <f>BD67-'[1]Of e D a Pr Bas Set x Set'!BE70</f>
        <v>1.5217795407806989E-3</v>
      </c>
      <c r="BE151" s="15">
        <f>BE67-'[1]Of e D a Pr Bas Set x Set'!BF70</f>
        <v>2.5636788068513852</v>
      </c>
      <c r="BF151" s="15">
        <f>BF67-'[1]Of e D a Pr Bas Set x Set'!BG70</f>
        <v>327.88114696380217</v>
      </c>
      <c r="BG151" s="31"/>
      <c r="BH151" s="31"/>
      <c r="BK151" s="3"/>
      <c r="BL151" s="33"/>
    </row>
    <row r="152" spans="1:68">
      <c r="A152" s="37">
        <v>15</v>
      </c>
      <c r="B152" s="38" t="s">
        <v>189</v>
      </c>
      <c r="C152" s="15">
        <f>C68-'[1]Of e D a Pr Bas Set x Set'!D71</f>
        <v>20.227034485491458</v>
      </c>
      <c r="D152" s="15">
        <f>D68-'[1]Of e D a Pr Bas Set x Set'!E71</f>
        <v>7.8804856540446053</v>
      </c>
      <c r="E152" s="15">
        <f>E68-'[1]Of e D a Pr Bas Set x Set'!F71</f>
        <v>5.0247910714942918</v>
      </c>
      <c r="F152" s="15">
        <f>F68-'[1]Of e D a Pr Bas Set x Set'!G71</f>
        <v>2.1269230828702348</v>
      </c>
      <c r="G152" s="15">
        <f>G68-'[1]Of e D a Pr Bas Set x Set'!H71</f>
        <v>2.4972425211042264</v>
      </c>
      <c r="H152" s="15">
        <f>H68-'[1]Of e D a Pr Bas Set x Set'!I71</f>
        <v>14.432601683212852</v>
      </c>
      <c r="I152" s="15">
        <f>I68-'[1]Of e D a Pr Bas Set x Set'!J71</f>
        <v>0.83362550554136305</v>
      </c>
      <c r="J152" s="15">
        <f>J68-'[1]Of e D a Pr Bas Set x Set'!K71</f>
        <v>2.7480145930003346</v>
      </c>
      <c r="K152" s="15">
        <f>K68-'[1]Of e D a Pr Bas Set x Set'!L71</f>
        <v>0.66091171159587248</v>
      </c>
      <c r="L152" s="15">
        <f>L68-'[1]Of e D a Pr Bas Set x Set'!M71</f>
        <v>4.6017695453410852</v>
      </c>
      <c r="M152" s="15">
        <f>M68-'[1]Of e D a Pr Bas Set x Set'!N71</f>
        <v>4.6267295051252404</v>
      </c>
      <c r="N152" s="15">
        <f>N68-'[1]Of e D a Pr Bas Set x Set'!O71</f>
        <v>4.4283794448615481</v>
      </c>
      <c r="O152" s="15">
        <f>O68-'[1]Of e D a Pr Bas Set x Set'!P71</f>
        <v>1.7427297569192888</v>
      </c>
      <c r="P152" s="15">
        <f>P68-'[1]Of e D a Pr Bas Set x Set'!Q71</f>
        <v>1.5200401068473184</v>
      </c>
      <c r="Q152" s="15">
        <f>Q68-'[1]Of e D a Pr Bas Set x Set'!R71</f>
        <v>0.8260126803189678</v>
      </c>
      <c r="R152" s="15">
        <f>R68-'[1]Of e D a Pr Bas Set x Set'!S71</f>
        <v>4.2436650794988964</v>
      </c>
      <c r="S152" s="15">
        <f>S68-'[1]Of e D a Pr Bas Set x Set'!T71</f>
        <v>1.4577367524761939</v>
      </c>
      <c r="T152" s="15">
        <f>T68-'[1]Of e D a Pr Bas Set x Set'!U71</f>
        <v>0.89399045429627222</v>
      </c>
      <c r="U152" s="15">
        <f>U68-'[1]Of e D a Pr Bas Set x Set'!V71</f>
        <v>0.7534682199936924</v>
      </c>
      <c r="V152" s="15">
        <f>V68-'[1]Of e D a Pr Bas Set x Set'!W71</f>
        <v>0.4990528472776532</v>
      </c>
      <c r="W152" s="15">
        <f>W68-'[1]Of e D a Pr Bas Set x Set'!X71</f>
        <v>0.43430100985676745</v>
      </c>
      <c r="X152" s="15">
        <f>X68-'[1]Of e D a Pr Bas Set x Set'!Y71</f>
        <v>1.6322917351972137</v>
      </c>
      <c r="Y152" s="15">
        <f>Y68-'[1]Of e D a Pr Bas Set x Set'!Z71</f>
        <v>5.5560309188977044</v>
      </c>
      <c r="Z152" s="15">
        <f>Z68-'[1]Of e D a Pr Bas Set x Set'!AA71</f>
        <v>0.14794301266732646</v>
      </c>
      <c r="AA152" s="15">
        <f>AA68-'[1]Of e D a Pr Bas Set x Set'!AB71</f>
        <v>3.3275009036378833</v>
      </c>
      <c r="AB152" s="15">
        <f>AB68-'[1]Of e D a Pr Bas Set x Set'!AC71</f>
        <v>6.9276301039471946</v>
      </c>
      <c r="AC152" s="15">
        <f>AC68-'[1]Of e D a Pr Bas Set x Set'!AD71</f>
        <v>3.5100546376506827</v>
      </c>
      <c r="AD152" s="15">
        <f>AD68-'[1]Of e D a Pr Bas Set x Set'!AE71</f>
        <v>5.8077200864163387</v>
      </c>
      <c r="AE152" s="15">
        <f>AE68-'[1]Of e D a Pr Bas Set x Set'!AF71</f>
        <v>9.6566569288588653</v>
      </c>
      <c r="AF152" s="15">
        <f>AF68-'[1]Of e D a Pr Bas Set x Set'!AG71</f>
        <v>0.42877403477154985</v>
      </c>
      <c r="AG152" s="15">
        <f>AG68-'[1]Of e D a Pr Bas Set x Set'!AH71</f>
        <v>0.24173750392617421</v>
      </c>
      <c r="AH152" s="15">
        <f>AH68-'[1]Of e D a Pr Bas Set x Set'!AI71</f>
        <v>3.8807210473619307</v>
      </c>
      <c r="AI152" s="15">
        <f>AI68-'[1]Of e D a Pr Bas Set x Set'!AJ71</f>
        <v>1.8331189241230277</v>
      </c>
      <c r="AJ152" s="15">
        <f>AJ68-'[1]Of e D a Pr Bas Set x Set'!AK71</f>
        <v>0.74952457127824346</v>
      </c>
      <c r="AK152" s="15">
        <f>AK68-'[1]Of e D a Pr Bas Set x Set'!AL71</f>
        <v>3.5094832065915398</v>
      </c>
      <c r="AL152" s="15">
        <f>AL68-'[1]Of e D a Pr Bas Set x Set'!AM71</f>
        <v>1.526886007506846</v>
      </c>
      <c r="AM152" s="15">
        <f>AM68-'[1]Of e D a Pr Bas Set x Set'!AN71</f>
        <v>8.8228971201424429</v>
      </c>
      <c r="AN152" s="15">
        <f>AN68-'[1]Of e D a Pr Bas Set x Set'!AO71</f>
        <v>5.7676033057387031</v>
      </c>
      <c r="AO152" s="15">
        <f>AO68-'[1]Of e D a Pr Bas Set x Set'!AP71</f>
        <v>1.8836449914742843</v>
      </c>
      <c r="AP152" s="15">
        <f>AP68-'[1]Of e D a Pr Bas Set x Set'!AQ71</f>
        <v>5.8490101311926992</v>
      </c>
      <c r="AQ152" s="15">
        <f>AQ68-'[1]Of e D a Pr Bas Set x Set'!AR71</f>
        <v>1.0339231098478194</v>
      </c>
      <c r="AR152" s="15">
        <f>AR68-'[1]Of e D a Pr Bas Set x Set'!AS71</f>
        <v>28.629815341293579</v>
      </c>
      <c r="AS152" s="15">
        <f>AS68-'[1]Of e D a Pr Bas Set x Set'!AT71</f>
        <v>19.811665647233895</v>
      </c>
      <c r="AT152" s="15">
        <f>AT68-'[1]Of e D a Pr Bas Set x Set'!AU71</f>
        <v>6.3774695520078239</v>
      </c>
      <c r="AU152" s="15">
        <f>AU68-'[1]Of e D a Pr Bas Set x Set'!AV71</f>
        <v>10.270099785222556</v>
      </c>
      <c r="AV152" s="15">
        <f>AV68-'[1]Of e D a Pr Bas Set x Set'!AW71</f>
        <v>0.37347331932733141</v>
      </c>
      <c r="AW152" s="15">
        <f>AW68-'[1]Of e D a Pr Bas Set x Set'!AX71</f>
        <v>0.88389711838681251</v>
      </c>
      <c r="AX152" s="15">
        <f>AX68-'[1]Of e D a Pr Bas Set x Set'!AY71</f>
        <v>5.2915050227438769</v>
      </c>
      <c r="AY152" s="15">
        <f>AY68-'[1]Of e D a Pr Bas Set x Set'!AZ71</f>
        <v>23.479814428530517</v>
      </c>
      <c r="AZ152" s="15">
        <f>AZ68-'[1]Of e D a Pr Bas Set x Set'!BA71</f>
        <v>0.34242659002666187</v>
      </c>
      <c r="BA152" s="15">
        <f>BA68-'[1]Of e D a Pr Bas Set x Set'!BB71</f>
        <v>0.24931736544931482</v>
      </c>
      <c r="BB152" s="15">
        <f>BB68-'[1]Of e D a Pr Bas Set x Set'!BC71</f>
        <v>3.6681854027337977</v>
      </c>
      <c r="BC152" s="15">
        <f>BC68-'[1]Of e D a Pr Bas Set x Set'!BD71</f>
        <v>5.1034667652857024E-2</v>
      </c>
      <c r="BD152" s="15">
        <f>BD68-'[1]Of e D a Pr Bas Set x Set'!BE71</f>
        <v>1.280143373151077E-3</v>
      </c>
      <c r="BE152" s="15">
        <f>BE68-'[1]Of e D a Pr Bas Set x Set'!BF71</f>
        <v>1.8396245002077194</v>
      </c>
      <c r="BF152" s="15">
        <f>BF68-'[1]Of e D a Pr Bas Set x Set'!BG71</f>
        <v>255.82226687681396</v>
      </c>
      <c r="BG152" s="31"/>
      <c r="BH152" s="31"/>
      <c r="BK152" s="3"/>
      <c r="BL152" s="33"/>
    </row>
    <row r="153" spans="1:68">
      <c r="A153" s="37">
        <v>16</v>
      </c>
      <c r="B153" s="38" t="s">
        <v>190</v>
      </c>
      <c r="C153" s="15">
        <f>C69-'[1]Of e D a Pr Bas Set x Set'!D72</f>
        <v>4.9538381941410989</v>
      </c>
      <c r="D153" s="15">
        <f>D69-'[1]Of e D a Pr Bas Set x Set'!E72</f>
        <v>2.0968214394542883</v>
      </c>
      <c r="E153" s="15">
        <f>E69-'[1]Of e D a Pr Bas Set x Set'!F72</f>
        <v>2.689907660726476</v>
      </c>
      <c r="F153" s="15">
        <f>F69-'[1]Of e D a Pr Bas Set x Set'!G72</f>
        <v>1.121609499350825</v>
      </c>
      <c r="G153" s="15">
        <f>G69-'[1]Of e D a Pr Bas Set x Set'!H72</f>
        <v>0.6787377108642545</v>
      </c>
      <c r="H153" s="15">
        <f>H69-'[1]Of e D a Pr Bas Set x Set'!I72</f>
        <v>4.8195304068985934</v>
      </c>
      <c r="I153" s="15">
        <f>I69-'[1]Of e D a Pr Bas Set x Set'!J72</f>
        <v>0.33751666809720859</v>
      </c>
      <c r="J153" s="15">
        <f>J69-'[1]Of e D a Pr Bas Set x Set'!K72</f>
        <v>0.78150854035084194</v>
      </c>
      <c r="K153" s="15">
        <f>K69-'[1]Of e D a Pr Bas Set x Set'!L72</f>
        <v>0.1125918864297546</v>
      </c>
      <c r="L153" s="15">
        <f>L69-'[1]Of e D a Pr Bas Set x Set'!M72</f>
        <v>1.1436221208246025</v>
      </c>
      <c r="M153" s="15">
        <f>M69-'[1]Of e D a Pr Bas Set x Set'!N72</f>
        <v>0.95330965078130703</v>
      </c>
      <c r="N153" s="15">
        <f>N69-'[1]Of e D a Pr Bas Set x Set'!O72</f>
        <v>1.4373478090121807</v>
      </c>
      <c r="O153" s="15">
        <f>O69-'[1]Of e D a Pr Bas Set x Set'!P72</f>
        <v>0.43996186966728601</v>
      </c>
      <c r="P153" s="15">
        <f>P69-'[1]Of e D a Pr Bas Set x Set'!Q72</f>
        <v>0.89136648320209133</v>
      </c>
      <c r="Q153" s="15">
        <f>Q69-'[1]Of e D a Pr Bas Set x Set'!R72</f>
        <v>0.23255831458408238</v>
      </c>
      <c r="R153" s="15">
        <f>R69-'[1]Of e D a Pr Bas Set x Set'!S72</f>
        <v>1.7246000654301952</v>
      </c>
      <c r="S153" s="15">
        <f>S69-'[1]Of e D a Pr Bas Set x Set'!T72</f>
        <v>0.64474347994973868</v>
      </c>
      <c r="T153" s="15">
        <f>T69-'[1]Of e D a Pr Bas Set x Set'!U72</f>
        <v>0.29293856952608621</v>
      </c>
      <c r="U153" s="15">
        <f>U69-'[1]Of e D a Pr Bas Set x Set'!V72</f>
        <v>0.30397858081755658</v>
      </c>
      <c r="V153" s="15">
        <f>V69-'[1]Of e D a Pr Bas Set x Set'!W72</f>
        <v>0.159671864561858</v>
      </c>
      <c r="W153" s="15">
        <f>W69-'[1]Of e D a Pr Bas Set x Set'!X72</f>
        <v>0.15817992052291174</v>
      </c>
      <c r="X153" s="15">
        <f>X69-'[1]Of e D a Pr Bas Set x Set'!Y72</f>
        <v>0.54186275945971829</v>
      </c>
      <c r="Y153" s="15">
        <f>Y69-'[1]Of e D a Pr Bas Set x Set'!Z72</f>
        <v>1.7027990344413411</v>
      </c>
      <c r="Z153" s="15">
        <f>Z69-'[1]Of e D a Pr Bas Set x Set'!AA72</f>
        <v>5.0408002299974441E-2</v>
      </c>
      <c r="AA153" s="15">
        <f>AA69-'[1]Of e D a Pr Bas Set x Set'!AB72</f>
        <v>0.87960577165836185</v>
      </c>
      <c r="AB153" s="15">
        <f>AB69-'[1]Of e D a Pr Bas Set x Set'!AC72</f>
        <v>2.9566164791663141</v>
      </c>
      <c r="AC153" s="15">
        <f>AC69-'[1]Of e D a Pr Bas Set x Set'!AD72</f>
        <v>1.1899941332522985</v>
      </c>
      <c r="AD153" s="15">
        <f>AD69-'[1]Of e D a Pr Bas Set x Set'!AE72</f>
        <v>1.4740118371971676</v>
      </c>
      <c r="AE153" s="15">
        <f>AE69-'[1]Of e D a Pr Bas Set x Set'!AF72</f>
        <v>2.9325888179450885</v>
      </c>
      <c r="AF153" s="15">
        <f>AF69-'[1]Of e D a Pr Bas Set x Set'!AG72</f>
        <v>0.14945351162344878</v>
      </c>
      <c r="AG153" s="15">
        <f>AG69-'[1]Of e D a Pr Bas Set x Set'!AH72</f>
        <v>8.813023249683738E-2</v>
      </c>
      <c r="AH153" s="15">
        <f>AH69-'[1]Of e D a Pr Bas Set x Set'!AI72</f>
        <v>1.2246219321127683</v>
      </c>
      <c r="AI153" s="15">
        <f>AI69-'[1]Of e D a Pr Bas Set x Set'!AJ72</f>
        <v>0.63007447794507243</v>
      </c>
      <c r="AJ153" s="15">
        <f>AJ69-'[1]Of e D a Pr Bas Set x Set'!AK72</f>
        <v>0.21804351164456648</v>
      </c>
      <c r="AK153" s="15">
        <f>AK69-'[1]Of e D a Pr Bas Set x Set'!AL72</f>
        <v>1.3498012333043334</v>
      </c>
      <c r="AL153" s="15">
        <f>AL69-'[1]Of e D a Pr Bas Set x Set'!AM72</f>
        <v>0.6632479162421987</v>
      </c>
      <c r="AM153" s="15">
        <f>AM69-'[1]Of e D a Pr Bas Set x Set'!AN72</f>
        <v>2.8248309813634478</v>
      </c>
      <c r="AN153" s="15">
        <f>AN69-'[1]Of e D a Pr Bas Set x Set'!AO72</f>
        <v>1.8600182300102688</v>
      </c>
      <c r="AO153" s="15">
        <f>AO69-'[1]Of e D a Pr Bas Set x Set'!AP72</f>
        <v>0.36596997021729294</v>
      </c>
      <c r="AP153" s="15">
        <f>AP69-'[1]Of e D a Pr Bas Set x Set'!AQ72</f>
        <v>1.5817823686684278</v>
      </c>
      <c r="AQ153" s="15">
        <f>AQ69-'[1]Of e D a Pr Bas Set x Set'!AR72</f>
        <v>0.25875338858259056</v>
      </c>
      <c r="AR153" s="15">
        <f>AR69-'[1]Of e D a Pr Bas Set x Set'!AS72</f>
        <v>7.6506005171286233</v>
      </c>
      <c r="AS153" s="15">
        <f>AS69-'[1]Of e D a Pr Bas Set x Set'!AT72</f>
        <v>4.217975515715807</v>
      </c>
      <c r="AT153" s="15">
        <f>AT69-'[1]Of e D a Pr Bas Set x Set'!AU72</f>
        <v>1.2299695037290803</v>
      </c>
      <c r="AU153" s="15">
        <f>AU69-'[1]Of e D a Pr Bas Set x Set'!AV72</f>
        <v>2.9031147110672464</v>
      </c>
      <c r="AV153" s="15">
        <f>AV69-'[1]Of e D a Pr Bas Set x Set'!AW72</f>
        <v>5.9453621484749419E-2</v>
      </c>
      <c r="AW153" s="15">
        <f>AW69-'[1]Of e D a Pr Bas Set x Set'!AX72</f>
        <v>5.1963381445432333E-2</v>
      </c>
      <c r="AX153" s="15">
        <f>AX69-'[1]Of e D a Pr Bas Set x Set'!AY72</f>
        <v>0.69754989999591999</v>
      </c>
      <c r="AY153" s="15">
        <f>AY69-'[1]Of e D a Pr Bas Set x Set'!AZ72</f>
        <v>4.7944174031254079</v>
      </c>
      <c r="AZ153" s="15">
        <f>AZ69-'[1]Of e D a Pr Bas Set x Set'!BA72</f>
        <v>6.4635782469849801E-2</v>
      </c>
      <c r="BA153" s="15">
        <f>BA69-'[1]Of e D a Pr Bas Set x Set'!BB72</f>
        <v>5.4203529403821449E-2</v>
      </c>
      <c r="BB153" s="15">
        <f>BB69-'[1]Of e D a Pr Bas Set x Set'!BC72</f>
        <v>0.5458801311424395</v>
      </c>
      <c r="BC153" s="15">
        <f>BC69-'[1]Of e D a Pr Bas Set x Set'!BD72</f>
        <v>3.4824361955543282E-3</v>
      </c>
      <c r="BD153" s="15">
        <f>BD69-'[1]Of e D a Pr Bas Set x Set'!BE72</f>
        <v>9.2120262024764088E-5</v>
      </c>
      <c r="BE153" s="15">
        <f>BE69-'[1]Of e D a Pr Bas Set x Set'!BF72</f>
        <v>0.20562282085666084</v>
      </c>
      <c r="BF153" s="15">
        <f>BF69-'[1]Of e D a Pr Bas Set x Set'!BG72</f>
        <v>71.39591669884976</v>
      </c>
      <c r="BG153" s="31"/>
      <c r="BH153" s="31"/>
      <c r="BK153" s="3"/>
      <c r="BL153" s="33"/>
    </row>
    <row r="154" spans="1:68">
      <c r="A154" s="37">
        <v>17</v>
      </c>
      <c r="B154" s="38" t="s">
        <v>191</v>
      </c>
      <c r="C154" s="15">
        <f>C70-'[1]Of e D a Pr Bas Set x Set'!D73</f>
        <v>4.9538381941410989</v>
      </c>
      <c r="D154" s="15">
        <f>D70-'[1]Of e D a Pr Bas Set x Set'!E73</f>
        <v>2.0968214394542883</v>
      </c>
      <c r="E154" s="15">
        <f>E70-'[1]Of e D a Pr Bas Set x Set'!F73</f>
        <v>1.9613456263027729</v>
      </c>
      <c r="F154" s="15">
        <f>F70-'[1]Of e D a Pr Bas Set x Set'!G73</f>
        <v>0.99239181509381069</v>
      </c>
      <c r="G154" s="15">
        <f>G70-'[1]Of e D a Pr Bas Set x Set'!H73</f>
        <v>0.6515241705700987</v>
      </c>
      <c r="H154" s="15">
        <f>H70-'[1]Of e D a Pr Bas Set x Set'!I73</f>
        <v>4.6154360978362092</v>
      </c>
      <c r="I154" s="15">
        <f>I70-'[1]Of e D a Pr Bas Set x Set'!J73</f>
        <v>0.31853982732064878</v>
      </c>
      <c r="J154" s="15">
        <f>J70-'[1]Of e D a Pr Bas Set x Set'!K73</f>
        <v>0.77078458096343638</v>
      </c>
      <c r="K154" s="15">
        <f>K70-'[1]Of e D a Pr Bas Set x Set'!L73</f>
        <v>0.11166027507624676</v>
      </c>
      <c r="L154" s="15">
        <f>L70-'[1]Of e D a Pr Bas Set x Set'!M73</f>
        <v>1.123979756153858</v>
      </c>
      <c r="M154" s="15">
        <f>M70-'[1]Of e D a Pr Bas Set x Set'!N73</f>
        <v>0.9421877048555416</v>
      </c>
      <c r="N154" s="15">
        <f>N70-'[1]Of e D a Pr Bas Set x Set'!O73</f>
        <v>1.3699381538240232</v>
      </c>
      <c r="O154" s="15">
        <f>O70-'[1]Of e D a Pr Bas Set x Set'!P73</f>
        <v>0.41810945892234486</v>
      </c>
      <c r="P154" s="15">
        <f>P70-'[1]Of e D a Pr Bas Set x Set'!Q73</f>
        <v>0.64249956362198191</v>
      </c>
      <c r="Q154" s="15">
        <f>Q70-'[1]Of e D a Pr Bas Set x Set'!R73</f>
        <v>0.22566769785566976</v>
      </c>
      <c r="R154" s="15">
        <f>R70-'[1]Of e D a Pr Bas Set x Set'!S73</f>
        <v>1.5424842541267481</v>
      </c>
      <c r="S154" s="15">
        <f>S70-'[1]Of e D a Pr Bas Set x Set'!T73</f>
        <v>0.57538860362052446</v>
      </c>
      <c r="T154" s="15">
        <f>T70-'[1]Of e D a Pr Bas Set x Set'!U73</f>
        <v>0.2687469459165186</v>
      </c>
      <c r="U154" s="15">
        <f>U70-'[1]Of e D a Pr Bas Set x Set'!V73</f>
        <v>0.27308239719343419</v>
      </c>
      <c r="V154" s="15">
        <f>V70-'[1]Of e D a Pr Bas Set x Set'!W73</f>
        <v>0.14620933480472331</v>
      </c>
      <c r="W154" s="15">
        <f>W70-'[1]Of e D a Pr Bas Set x Set'!X73</f>
        <v>0.15124220471051331</v>
      </c>
      <c r="X154" s="15">
        <f>X70-'[1]Of e D a Pr Bas Set x Set'!Y73</f>
        <v>0.49940753294532669</v>
      </c>
      <c r="Y154" s="15">
        <f>Y70-'[1]Of e D a Pr Bas Set x Set'!Z73</f>
        <v>1.6616167234087698</v>
      </c>
      <c r="Z154" s="15">
        <f>Z70-'[1]Of e D a Pr Bas Set x Set'!AA73</f>
        <v>4.861836908222017E-2</v>
      </c>
      <c r="AA154" s="15">
        <f>AA70-'[1]Of e D a Pr Bas Set x Set'!AB73</f>
        <v>0.82657183193737183</v>
      </c>
      <c r="AB154" s="15">
        <f>AB70-'[1]Of e D a Pr Bas Set x Set'!AC73</f>
        <v>2.6184840972948678</v>
      </c>
      <c r="AC154" s="15">
        <f>AC70-'[1]Of e D a Pr Bas Set x Set'!AD73</f>
        <v>1.1112319316270032</v>
      </c>
      <c r="AD154" s="15">
        <f>AD70-'[1]Of e D a Pr Bas Set x Set'!AE73</f>
        <v>1.4326844025092669</v>
      </c>
      <c r="AE154" s="15">
        <f>AE70-'[1]Of e D a Pr Bas Set x Set'!AF73</f>
        <v>2.8377485545743184</v>
      </c>
      <c r="AF154" s="15">
        <f>AF70-'[1]Of e D a Pr Bas Set x Set'!AG73</f>
        <v>0.14604716378016747</v>
      </c>
      <c r="AG154" s="15">
        <f>AG70-'[1]Of e D a Pr Bas Set x Set'!AH73</f>
        <v>8.34754666959725E-2</v>
      </c>
      <c r="AH154" s="15">
        <f>AH70-'[1]Of e D a Pr Bas Set x Set'!AI73</f>
        <v>1.1440163648128419</v>
      </c>
      <c r="AI154" s="15">
        <f>AI70-'[1]Of e D a Pr Bas Set x Set'!AJ73</f>
        <v>0.57938620527932017</v>
      </c>
      <c r="AJ154" s="15">
        <f>AJ70-'[1]Of e D a Pr Bas Set x Set'!AK73</f>
        <v>0.20965722273513165</v>
      </c>
      <c r="AK154" s="15">
        <f>AK70-'[1]Of e D a Pr Bas Set x Set'!AL73</f>
        <v>1.2911546969608025</v>
      </c>
      <c r="AL154" s="15">
        <f>AL70-'[1]Of e D a Pr Bas Set x Set'!AM73</f>
        <v>0.63493191324994314</v>
      </c>
      <c r="AM154" s="15">
        <f>AM70-'[1]Of e D a Pr Bas Set x Set'!AN73</f>
        <v>2.7521423403172776</v>
      </c>
      <c r="AN154" s="15">
        <f>AN70-'[1]Of e D a Pr Bas Set x Set'!AO73</f>
        <v>1.7652771767144486</v>
      </c>
      <c r="AO154" s="15">
        <f>AO70-'[1]Of e D a Pr Bas Set x Set'!AP73</f>
        <v>0.36067196396686541</v>
      </c>
      <c r="AP154" s="15">
        <f>AP70-'[1]Of e D a Pr Bas Set x Set'!AQ73</f>
        <v>1.4449604657293094</v>
      </c>
      <c r="AQ154" s="15">
        <f>AQ70-'[1]Of e D a Pr Bas Set x Set'!AR73</f>
        <v>0.25211985131591064</v>
      </c>
      <c r="AR154" s="15">
        <f>AR70-'[1]Of e D a Pr Bas Set x Set'!AS73</f>
        <v>7.5253059204442252</v>
      </c>
      <c r="AS154" s="15">
        <f>AS70-'[1]Of e D a Pr Bas Set x Set'!AT73</f>
        <v>4.2043511637357369</v>
      </c>
      <c r="AT154" s="15">
        <f>AT70-'[1]Of e D a Pr Bas Set x Set'!AU73</f>
        <v>1.2269300403754642</v>
      </c>
      <c r="AU154" s="15">
        <f>AU70-'[1]Of e D a Pr Bas Set x Set'!AV73</f>
        <v>2.6238790671759489</v>
      </c>
      <c r="AV154" s="15">
        <f>AV70-'[1]Of e D a Pr Bas Set x Set'!AW73</f>
        <v>5.9453621484749419E-2</v>
      </c>
      <c r="AW154" s="15">
        <f>AW70-'[1]Of e D a Pr Bas Set x Set'!AX73</f>
        <v>5.1963381445432333E-2</v>
      </c>
      <c r="AX154" s="15">
        <f>AX70-'[1]Of e D a Pr Bas Set x Set'!AY73</f>
        <v>0.69559460945629326</v>
      </c>
      <c r="AY154" s="15">
        <f>AY70-'[1]Of e D a Pr Bas Set x Set'!AZ73</f>
        <v>4.7747264996414742</v>
      </c>
      <c r="AZ154" s="15">
        <f>AZ70-'[1]Of e D a Pr Bas Set x Set'!BA73</f>
        <v>6.0322395242565108E-2</v>
      </c>
      <c r="BA154" s="15">
        <f>BA70-'[1]Of e D a Pr Bas Set x Set'!BB73</f>
        <v>5.1090010743337189E-2</v>
      </c>
      <c r="BB154" s="15">
        <f>BB70-'[1]Of e D a Pr Bas Set x Set'!BC73</f>
        <v>0.53881569742770807</v>
      </c>
      <c r="BC154" s="15">
        <f>BC70-'[1]Of e D a Pr Bas Set x Set'!BD73</f>
        <v>3.4824361955543282E-3</v>
      </c>
      <c r="BD154" s="15">
        <f>BD70-'[1]Of e D a Pr Bas Set x Set'!BE73</f>
        <v>9.1812510618183296E-5</v>
      </c>
      <c r="BE154" s="15">
        <f>BE70-'[1]Of e D a Pr Bas Set x Set'!BF73</f>
        <v>0.20440091200907773</v>
      </c>
      <c r="BF154" s="15">
        <f>BF70-'[1]Of e D a Pr Bas Set x Set'!BG73</f>
        <v>67.872489945177222</v>
      </c>
      <c r="BG154" s="31"/>
      <c r="BH154" s="31"/>
      <c r="BK154" s="3"/>
      <c r="BL154" s="33"/>
    </row>
    <row r="155" spans="1:68">
      <c r="A155" s="37">
        <v>18</v>
      </c>
      <c r="B155" s="38" t="s">
        <v>192</v>
      </c>
      <c r="C155" s="15">
        <f>C71-'[1]Of e D a Pr Bas Set x Set'!D74</f>
        <v>0</v>
      </c>
      <c r="D155" s="15">
        <f>D71-'[1]Of e D a Pr Bas Set x Set'!E74</f>
        <v>0</v>
      </c>
      <c r="E155" s="15">
        <f>E71-'[1]Of e D a Pr Bas Set x Set'!F74</f>
        <v>0.72856203442347578</v>
      </c>
      <c r="F155" s="15">
        <f>F71-'[1]Of e D a Pr Bas Set x Set'!G74</f>
        <v>0.12921768425700719</v>
      </c>
      <c r="G155" s="15">
        <f>G71-'[1]Of e D a Pr Bas Set x Set'!H74</f>
        <v>2.7213540294084737E-2</v>
      </c>
      <c r="H155" s="15">
        <f>H71-'[1]Of e D a Pr Bas Set x Set'!I74</f>
        <v>0.20409430906295256</v>
      </c>
      <c r="I155" s="15">
        <f>I71-'[1]Of e D a Pr Bas Set x Set'!J74</f>
        <v>1.8976840776549153E-2</v>
      </c>
      <c r="J155" s="15">
        <f>J71-'[1]Of e D a Pr Bas Set x Set'!K74</f>
        <v>1.0723959387316739E-2</v>
      </c>
      <c r="K155" s="15">
        <f>K71-'[1]Of e D a Pr Bas Set x Set'!L74</f>
        <v>9.3161135343766688E-4</v>
      </c>
      <c r="L155" s="15">
        <f>L71-'[1]Of e D a Pr Bas Set x Set'!M74</f>
        <v>1.9642364670652057E-2</v>
      </c>
      <c r="M155" s="15">
        <f>M71-'[1]Of e D a Pr Bas Set x Set'!N74</f>
        <v>1.1121945925781418E-2</v>
      </c>
      <c r="N155" s="15">
        <f>N71-'[1]Of e D a Pr Bas Set x Set'!O74</f>
        <v>6.7409655188164663E-2</v>
      </c>
      <c r="O155" s="15">
        <f>O71-'[1]Of e D a Pr Bas Set x Set'!P74</f>
        <v>2.1852410745061945E-2</v>
      </c>
      <c r="P155" s="15">
        <f>P71-'[1]Of e D a Pr Bas Set x Set'!Q74</f>
        <v>0.24886691958010942</v>
      </c>
      <c r="Q155" s="15">
        <f>Q71-'[1]Of e D a Pr Bas Set x Set'!R74</f>
        <v>6.8906167284179531E-3</v>
      </c>
      <c r="R155" s="15">
        <f>R71-'[1]Of e D a Pr Bas Set x Set'!S74</f>
        <v>0.18211581130336185</v>
      </c>
      <c r="S155" s="15">
        <f>S71-'[1]Of e D a Pr Bas Set x Set'!T74</f>
        <v>6.9354876329263959E-2</v>
      </c>
      <c r="T155" s="15">
        <f>T71-'[1]Of e D a Pr Bas Set x Set'!U74</f>
        <v>2.4191623609510771E-2</v>
      </c>
      <c r="U155" s="15">
        <f>U71-'[1]Of e D a Pr Bas Set x Set'!V74</f>
        <v>3.0896183624076201E-2</v>
      </c>
      <c r="V155" s="15">
        <f>V71-'[1]Of e D a Pr Bas Set x Set'!W74</f>
        <v>1.3462529757177322E-2</v>
      </c>
      <c r="W155" s="15">
        <f>W71-'[1]Of e D a Pr Bas Set x Set'!X74</f>
        <v>6.9377158124090954E-3</v>
      </c>
      <c r="X155" s="15">
        <f>X71-'[1]Of e D a Pr Bas Set x Set'!Y74</f>
        <v>4.2455226514370281E-2</v>
      </c>
      <c r="Y155" s="15">
        <f>Y71-'[1]Of e D a Pr Bas Set x Set'!Z74</f>
        <v>4.1182311032756047E-2</v>
      </c>
      <c r="Z155" s="15">
        <f>Z71-'[1]Of e D a Pr Bas Set x Set'!AA74</f>
        <v>1.7896332177498309E-3</v>
      </c>
      <c r="AA155" s="15">
        <f>AA71-'[1]Of e D a Pr Bas Set x Set'!AB74</f>
        <v>5.3033939721004231E-2</v>
      </c>
      <c r="AB155" s="15">
        <f>AB71-'[1]Of e D a Pr Bas Set x Set'!AC74</f>
        <v>0.33813238187150318</v>
      </c>
      <c r="AC155" s="15">
        <f>AC71-'[1]Of e D a Pr Bas Set x Set'!AD74</f>
        <v>7.8762201625330874E-2</v>
      </c>
      <c r="AD155" s="15">
        <f>AD71-'[1]Of e D a Pr Bas Set x Set'!AE74</f>
        <v>4.1327434687765674E-2</v>
      </c>
      <c r="AE155" s="15">
        <f>AE71-'[1]Of e D a Pr Bas Set x Set'!AF74</f>
        <v>9.4840263371040123E-2</v>
      </c>
      <c r="AF155" s="15">
        <f>AF71-'[1]Of e D a Pr Bas Set x Set'!AG74</f>
        <v>3.4063478432688754E-3</v>
      </c>
      <c r="AG155" s="15">
        <f>AG71-'[1]Of e D a Pr Bas Set x Set'!AH74</f>
        <v>4.6547658008915249E-3</v>
      </c>
      <c r="AH155" s="15">
        <f>AH71-'[1]Of e D a Pr Bas Set x Set'!AI74</f>
        <v>8.0605567300054304E-2</v>
      </c>
      <c r="AI155" s="15">
        <f>AI71-'[1]Of e D a Pr Bas Set x Set'!AJ74</f>
        <v>5.0688272665638578E-2</v>
      </c>
      <c r="AJ155" s="15">
        <f>AJ71-'[1]Of e D a Pr Bas Set x Set'!AK74</f>
        <v>8.386288909406403E-3</v>
      </c>
      <c r="AK155" s="15">
        <f>AK71-'[1]Of e D a Pr Bas Set x Set'!AL74</f>
        <v>5.8646536343566424E-2</v>
      </c>
      <c r="AL155" s="15">
        <f>AL71-'[1]Of e D a Pr Bas Set x Set'!AM74</f>
        <v>2.8316002992280431E-2</v>
      </c>
      <c r="AM155" s="15">
        <f>AM71-'[1]Of e D a Pr Bas Set x Set'!AN74</f>
        <v>7.2688641046617875E-2</v>
      </c>
      <c r="AN155" s="15">
        <f>AN71-'[1]Of e D a Pr Bas Set x Set'!AO74</f>
        <v>9.4741053295742006E-2</v>
      </c>
      <c r="AO155" s="15">
        <f>AO71-'[1]Of e D a Pr Bas Set x Set'!AP74</f>
        <v>5.2980062503618086E-3</v>
      </c>
      <c r="AP155" s="15">
        <f>AP71-'[1]Of e D a Pr Bas Set x Set'!AQ74</f>
        <v>0.13682190293940266</v>
      </c>
      <c r="AQ155" s="15">
        <f>AQ71-'[1]Of e D a Pr Bas Set x Set'!AR74</f>
        <v>6.6335372665662362E-3</v>
      </c>
      <c r="AR155" s="15">
        <f>AR71-'[1]Of e D a Pr Bas Set x Set'!AS74</f>
        <v>0.12529459667962328</v>
      </c>
      <c r="AS155" s="15">
        <f>AS71-'[1]Of e D a Pr Bas Set x Set'!AT74</f>
        <v>1.3624351981466276E-2</v>
      </c>
      <c r="AT155" s="15">
        <f>AT71-'[1]Of e D a Pr Bas Set x Set'!AU74</f>
        <v>3.0394633535326676E-3</v>
      </c>
      <c r="AU155" s="15">
        <f>AU71-'[1]Of e D a Pr Bas Set x Set'!AV74</f>
        <v>0.27923564389084277</v>
      </c>
      <c r="AV155" s="15">
        <f>AV71-'[1]Of e D a Pr Bas Set x Set'!AW74</f>
        <v>0</v>
      </c>
      <c r="AW155" s="15">
        <f>AW71-'[1]Of e D a Pr Bas Set x Set'!AX74</f>
        <v>0</v>
      </c>
      <c r="AX155" s="15">
        <f>AX71-'[1]Of e D a Pr Bas Set x Set'!AY74</f>
        <v>1.9552905395823217E-3</v>
      </c>
      <c r="AY155" s="15">
        <f>AY71-'[1]Of e D a Pr Bas Set x Set'!AZ74</f>
        <v>1.9690903483954969E-2</v>
      </c>
      <c r="AZ155" s="15">
        <f>AZ71-'[1]Of e D a Pr Bas Set x Set'!BA74</f>
        <v>4.3133872271994278E-3</v>
      </c>
      <c r="BA155" s="15">
        <f>BA71-'[1]Of e D a Pr Bas Set x Set'!BB74</f>
        <v>3.1135186602853082E-3</v>
      </c>
      <c r="BB155" s="15">
        <f>BB71-'[1]Of e D a Pr Bas Set x Set'!BC74</f>
        <v>7.0644337150582714E-3</v>
      </c>
      <c r="BC155" s="15">
        <f>BC71-'[1]Of e D a Pr Bas Set x Set'!BD74</f>
        <v>0</v>
      </c>
      <c r="BD155" s="15">
        <f>BD71-'[1]Of e D a Pr Bas Set x Set'!BE74</f>
        <v>3.0775143144978756E-7</v>
      </c>
      <c r="BE155" s="15">
        <f>BE71-'[1]Of e D a Pr Bas Set x Set'!BF74</f>
        <v>1.2219088474836326E-3</v>
      </c>
      <c r="BF155" s="15">
        <f>BF71-'[1]Of e D a Pr Bas Set x Set'!BG74</f>
        <v>3.5234267536561674</v>
      </c>
      <c r="BG155" s="31"/>
      <c r="BH155" s="31"/>
      <c r="BK155" s="3"/>
      <c r="BL155" s="33"/>
    </row>
    <row r="156" spans="1:68">
      <c r="A156" s="37">
        <v>19</v>
      </c>
      <c r="B156" s="38" t="s">
        <v>193</v>
      </c>
      <c r="C156" s="15">
        <f>C72-'[1]Of e D a Pr Bas Set x Set'!D75</f>
        <v>0</v>
      </c>
      <c r="D156" s="15">
        <f>D72-'[1]Of e D a Pr Bas Set x Set'!E75</f>
        <v>0</v>
      </c>
      <c r="E156" s="15">
        <f>E72-'[1]Of e D a Pr Bas Set x Set'!F75</f>
        <v>1.0890314415894498E-3</v>
      </c>
      <c r="F156" s="15">
        <f>F72-'[1]Of e D a Pr Bas Set x Set'!G75</f>
        <v>2.584353685140206E-3</v>
      </c>
      <c r="G156" s="15">
        <f>G72-'[1]Of e D a Pr Bas Set x Set'!H75</f>
        <v>1.600796487887246E-3</v>
      </c>
      <c r="H156" s="15">
        <f>H72-'[1]Of e D a Pr Bas Set x Set'!I75</f>
        <v>1.2230370580549987E-2</v>
      </c>
      <c r="I156" s="15">
        <f>I72-'[1]Of e D a Pr Bas Set x Set'!J75</f>
        <v>1.355488626896495E-3</v>
      </c>
      <c r="J156" s="15">
        <f>J72-'[1]Of e D a Pr Bas Set x Set'!K75</f>
        <v>2.0107423851221107E-3</v>
      </c>
      <c r="K156" s="15">
        <f>K72-'[1]Of e D a Pr Bas Set x Set'!L75</f>
        <v>3.9926200861595262E-4</v>
      </c>
      <c r="L156" s="15">
        <f>L72-'[1]Of e D a Pr Bas Set x Set'!M75</f>
        <v>2.1824849634057841E-3</v>
      </c>
      <c r="M156" s="15">
        <f>M72-'[1]Of e D a Pr Bas Set x Set'!N75</f>
        <v>3.177698835937548E-3</v>
      </c>
      <c r="N156" s="15">
        <f>N72-'[1]Of e D a Pr Bas Set x Set'!O75</f>
        <v>5.4362625151744837E-3</v>
      </c>
      <c r="O156" s="15">
        <f>O72-'[1]Of e D a Pr Bas Set x Set'!P75</f>
        <v>1.4568273830040113E-3</v>
      </c>
      <c r="P156" s="15">
        <f>P72-'[1]Of e D a Pr Bas Set x Set'!Q75</f>
        <v>0</v>
      </c>
      <c r="Q156" s="15">
        <f>Q72-'[1]Of e D a Pr Bas Set x Set'!R75</f>
        <v>0</v>
      </c>
      <c r="R156" s="15">
        <f>R72-'[1]Of e D a Pr Bas Set x Set'!S75</f>
        <v>2.4445075342738321E-3</v>
      </c>
      <c r="S156" s="15">
        <f>S72-'[1]Of e D a Pr Bas Set x Set'!T75</f>
        <v>1.2843495616530198E-3</v>
      </c>
      <c r="T156" s="15">
        <f>T72-'[1]Of e D a Pr Bas Set x Set'!U75</f>
        <v>6.5977155298657664E-4</v>
      </c>
      <c r="U156" s="15">
        <f>U72-'[1]Of e D a Pr Bas Set x Set'!V75</f>
        <v>0</v>
      </c>
      <c r="V156" s="15">
        <f>V72-'[1]Of e D a Pr Bas Set x Set'!W75</f>
        <v>3.1308208737623744E-4</v>
      </c>
      <c r="W156" s="15">
        <f>W72-'[1]Of e D a Pr Bas Set x Set'!X75</f>
        <v>4.6251438749389528E-4</v>
      </c>
      <c r="X156" s="15">
        <f>X72-'[1]Of e D a Pr Bas Set x Set'!Y75</f>
        <v>1.1172428030097326E-3</v>
      </c>
      <c r="Y156" s="15">
        <f>Y72-'[1]Of e D a Pr Bas Set x Set'!Z75</f>
        <v>3.5810705245875596E-3</v>
      </c>
      <c r="Z156" s="15">
        <f>Z72-'[1]Of e D a Pr Bas Set x Set'!AA75</f>
        <v>0</v>
      </c>
      <c r="AA156" s="15">
        <f>AA72-'[1]Of e D a Pr Bas Set x Set'!AB75</f>
        <v>7.5762771030007947E-4</v>
      </c>
      <c r="AB156" s="15">
        <f>AB72-'[1]Of e D a Pr Bas Set x Set'!AC75</f>
        <v>3.266979534990444E-3</v>
      </c>
      <c r="AC156" s="15">
        <f>AC72-'[1]Of e D a Pr Bas Set x Set'!AD75</f>
        <v>1.7122217744638402E-3</v>
      </c>
      <c r="AD156" s="15">
        <f>AD72-'[1]Of e D a Pr Bas Set x Set'!AE75</f>
        <v>3.2413674264919479E-3</v>
      </c>
      <c r="AE156" s="15">
        <f>AE72-'[1]Of e D a Pr Bas Set x Set'!AF75</f>
        <v>7.4593465572734274E-3</v>
      </c>
      <c r="AF156" s="15">
        <f>AF72-'[1]Of e D a Pr Bas Set x Set'!AG75</f>
        <v>4.2579348040860943E-4</v>
      </c>
      <c r="AG156" s="15">
        <f>AG72-'[1]Of e D a Pr Bas Set x Set'!AH75</f>
        <v>3.1031772005940539E-4</v>
      </c>
      <c r="AH156" s="15">
        <f>AH72-'[1]Of e D a Pr Bas Set x Set'!AI75</f>
        <v>1.9423028265070919E-3</v>
      </c>
      <c r="AI156" s="15">
        <f>AI72-'[1]Of e D a Pr Bas Set x Set'!AJ75</f>
        <v>1.9248711138848407E-3</v>
      </c>
      <c r="AJ156" s="15">
        <f>AJ72-'[1]Of e D a Pr Bas Set x Set'!AK75</f>
        <v>0</v>
      </c>
      <c r="AK156" s="15">
        <f>AK72-'[1]Of e D a Pr Bas Set x Set'!AL75</f>
        <v>1.8617948045576149E-3</v>
      </c>
      <c r="AL156" s="15">
        <f>AL72-'[1]Of e D a Pr Bas Set x Set'!AM75</f>
        <v>1.089077038164632E-3</v>
      </c>
      <c r="AM156" s="15">
        <f>AM72-'[1]Of e D a Pr Bas Set x Set'!AN75</f>
        <v>5.0130097273530794E-3</v>
      </c>
      <c r="AN156" s="15">
        <f>AN72-'[1]Of e D a Pr Bas Set x Set'!AO75</f>
        <v>0</v>
      </c>
      <c r="AO156" s="15">
        <f>AO72-'[1]Of e D a Pr Bas Set x Set'!AP75</f>
        <v>8.15077884670945E-4</v>
      </c>
      <c r="AP156" s="15">
        <f>AP72-'[1]Of e D a Pr Bas Set x Set'!AQ75</f>
        <v>5.0487787062514222E-4</v>
      </c>
      <c r="AQ156" s="15">
        <f>AQ72-'[1]Of e D a Pr Bas Set x Set'!AR75</f>
        <v>1.2267500424485434E-3</v>
      </c>
      <c r="AR156" s="15">
        <f>AR72-'[1]Of e D a Pr Bas Set x Set'!AS75</f>
        <v>2.5701455729148392E-2</v>
      </c>
      <c r="AS156" s="15">
        <f>AS72-'[1]Of e D a Pr Bas Set x Set'!AT75</f>
        <v>1.2385774528606674E-2</v>
      </c>
      <c r="AT156" s="15">
        <f>AT72-'[1]Of e D a Pr Bas Set x Set'!AU75</f>
        <v>3.0394633535326676E-3</v>
      </c>
      <c r="AU156" s="15">
        <f>AU72-'[1]Of e D a Pr Bas Set x Set'!AV75</f>
        <v>0</v>
      </c>
      <c r="AV156" s="15">
        <f>AV72-'[1]Of e D a Pr Bas Set x Set'!AW75</f>
        <v>9.6830002418224481E-5</v>
      </c>
      <c r="AW156" s="15">
        <f>AW72-'[1]Of e D a Pr Bas Set x Set'!AX75</f>
        <v>0</v>
      </c>
      <c r="AX156" s="15">
        <f>AX72-'[1]Of e D a Pr Bas Set x Set'!AY75</f>
        <v>3.4217584442686189E-3</v>
      </c>
      <c r="AY156" s="15">
        <f>AY72-'[1]Of e D a Pr Bas Set x Set'!AZ75</f>
        <v>2.0961284353887777E-2</v>
      </c>
      <c r="AZ156" s="15">
        <f>AZ72-'[1]Of e D a Pr Bas Set x Set'!BA75</f>
        <v>0</v>
      </c>
      <c r="BA156" s="15">
        <f>BA72-'[1]Of e D a Pr Bas Set x Set'!BB75</f>
        <v>0</v>
      </c>
      <c r="BB156" s="15">
        <f>BB72-'[1]Of e D a Pr Bas Set x Set'!BC75</f>
        <v>0</v>
      </c>
      <c r="BC156" s="15">
        <f>BC72-'[1]Of e D a Pr Bas Set x Set'!BD75</f>
        <v>3.8385473876587639E-3</v>
      </c>
      <c r="BD156" s="15">
        <f>BD72-'[1]Of e D a Pr Bas Set x Set'!BE75</f>
        <v>1.4951590401324211E-4</v>
      </c>
      <c r="BE156" s="15">
        <f>BE72-'[1]Of e D a Pr Bas Set x Set'!BF75</f>
        <v>0.51843148581247078</v>
      </c>
      <c r="BF156" s="15">
        <f>BF72-'[1]Of e D a Pr Bas Set x Set'!BG75</f>
        <v>0.6629633883931092</v>
      </c>
      <c r="BG156" s="31"/>
      <c r="BH156" s="31"/>
      <c r="BK156" s="3"/>
      <c r="BL156" s="33"/>
    </row>
    <row r="157" spans="1:68">
      <c r="A157" s="37">
        <v>20</v>
      </c>
      <c r="B157" s="38" t="s">
        <v>194</v>
      </c>
      <c r="C157" s="15">
        <f>C73-'[1]Of e D a Pr Bas Set x Set'!D76</f>
        <v>43.445102429672261</v>
      </c>
      <c r="D157" s="15">
        <f>D73-'[1]Of e D a Pr Bas Set x Set'!E76</f>
        <v>7.6588245985549293</v>
      </c>
      <c r="E157" s="15">
        <f>E73-'[1]Of e D a Pr Bas Set x Set'!F76</f>
        <v>24.8680329687013</v>
      </c>
      <c r="F157" s="15">
        <f>F73-'[1]Of e D a Pr Bas Set x Set'!G76</f>
        <v>22.525226719681086</v>
      </c>
      <c r="G157" s="15">
        <f>G73-'[1]Of e D a Pr Bas Set x Set'!H76</f>
        <v>4.5702739729181303</v>
      </c>
      <c r="H157" s="15">
        <f>H73-'[1]Of e D a Pr Bas Set x Set'!I76</f>
        <v>18.334854296572303</v>
      </c>
      <c r="I157" s="15">
        <f>I73-'[1]Of e D a Pr Bas Set x Set'!J76</f>
        <v>1.0749024811287882</v>
      </c>
      <c r="J157" s="15">
        <f>J73-'[1]Of e D a Pr Bas Set x Set'!K76</f>
        <v>5.2118442622368093</v>
      </c>
      <c r="K157" s="15">
        <f>K73-'[1]Of e D a Pr Bas Set x Set'!L76</f>
        <v>0.70230187315610237</v>
      </c>
      <c r="L157" s="15">
        <f>L73-'[1]Of e D a Pr Bas Set x Set'!M76</f>
        <v>1.4066115589150741</v>
      </c>
      <c r="M157" s="15">
        <f>M73-'[1]Of e D a Pr Bas Set x Set'!N76</f>
        <v>5.7675233872264471</v>
      </c>
      <c r="N157" s="15">
        <f>N73-'[1]Of e D a Pr Bas Set x Set'!O76</f>
        <v>5.5047594228653907</v>
      </c>
      <c r="O157" s="15">
        <f>O73-'[1]Of e D a Pr Bas Set x Set'!P76</f>
        <v>2.7985654027525015</v>
      </c>
      <c r="P157" s="15">
        <f>P73-'[1]Of e D a Pr Bas Set x Set'!Q76</f>
        <v>7.0536692598652735</v>
      </c>
      <c r="Q157" s="15">
        <f>Q73-'[1]Of e D a Pr Bas Set x Set'!R76</f>
        <v>3.5452223067704836</v>
      </c>
      <c r="R157" s="15">
        <f>R73-'[1]Of e D a Pr Bas Set x Set'!S76</f>
        <v>7.2027414497370046</v>
      </c>
      <c r="S157" s="15">
        <f>S73-'[1]Of e D a Pr Bas Set x Set'!T76</f>
        <v>4.5183417578946319</v>
      </c>
      <c r="T157" s="15">
        <f>T73-'[1]Of e D a Pr Bas Set x Set'!U76</f>
        <v>1.5995061682906453</v>
      </c>
      <c r="U157" s="15">
        <f>U73-'[1]Of e D a Pr Bas Set x Set'!V76</f>
        <v>1.1810315353075111</v>
      </c>
      <c r="V157" s="15">
        <f>V73-'[1]Of e D a Pr Bas Set x Set'!W76</f>
        <v>1.030666231642499</v>
      </c>
      <c r="W157" s="15">
        <f>W73-'[1]Of e D a Pr Bas Set x Set'!X76</f>
        <v>0.41580043435703828</v>
      </c>
      <c r="X157" s="15">
        <f>X73-'[1]Of e D a Pr Bas Set x Set'!Y76</f>
        <v>1.4300707878524008</v>
      </c>
      <c r="Y157" s="15">
        <f>Y73-'[1]Of e D a Pr Bas Set x Set'!Z76</f>
        <v>4.4136694215540047</v>
      </c>
      <c r="Z157" s="15">
        <f>Z73-'[1]Of e D a Pr Bas Set x Set'!AA76</f>
        <v>0.45516338171455573</v>
      </c>
      <c r="AA157" s="15">
        <f>AA73-'[1]Of e D a Pr Bas Set x Set'!AB76</f>
        <v>2.8638327449339158</v>
      </c>
      <c r="AB157" s="15">
        <f>AB73-'[1]Of e D a Pr Bas Set x Set'!AC76</f>
        <v>22.623833279807513</v>
      </c>
      <c r="AC157" s="15">
        <f>AC73-'[1]Of e D a Pr Bas Set x Set'!AD76</f>
        <v>8.4429655698813804</v>
      </c>
      <c r="AD157" s="15">
        <f>AD73-'[1]Of e D a Pr Bas Set x Set'!AE76</f>
        <v>10.420185934313849</v>
      </c>
      <c r="AE157" s="15">
        <f>AE73-'[1]Of e D a Pr Bas Set x Set'!AF76</f>
        <v>5.0936680776812864</v>
      </c>
      <c r="AF157" s="15">
        <f>AF73-'[1]Of e D a Pr Bas Set x Set'!AG76</f>
        <v>0.30444233849220836</v>
      </c>
      <c r="AG157" s="15">
        <f>AG73-'[1]Of e D a Pr Bas Set x Set'!AH76</f>
        <v>0.14274615122729983</v>
      </c>
      <c r="AH157" s="15">
        <f>AH73-'[1]Of e D a Pr Bas Set x Set'!AI76</f>
        <v>4.4847772264047308</v>
      </c>
      <c r="AI157" s="15">
        <f>AI73-'[1]Of e D a Pr Bas Set x Set'!AJ76</f>
        <v>0.53960553559238633</v>
      </c>
      <c r="AJ157" s="15">
        <f>AJ73-'[1]Of e D a Pr Bas Set x Set'!AK76</f>
        <v>1.7925692543858531</v>
      </c>
      <c r="AK157" s="15">
        <f>AK73-'[1]Of e D a Pr Bas Set x Set'!AL76</f>
        <v>-2.5022522173258039</v>
      </c>
      <c r="AL157" s="15">
        <f>AL73-'[1]Of e D a Pr Bas Set x Set'!AM76</f>
        <v>0.14593632311405713</v>
      </c>
      <c r="AM157" s="15">
        <f>AM73-'[1]Of e D a Pr Bas Set x Set'!AN76</f>
        <v>5.5431355060209171</v>
      </c>
      <c r="AN157" s="15">
        <f>AN73-'[1]Of e D a Pr Bas Set x Set'!AO76</f>
        <v>2.8344976353380389</v>
      </c>
      <c r="AO157" s="15">
        <f>AO73-'[1]Of e D a Pr Bas Set x Set'!AP76</f>
        <v>3.3169594516684811</v>
      </c>
      <c r="AP157" s="15">
        <f>AP73-'[1]Of e D a Pr Bas Set x Set'!AQ76</f>
        <v>27.563807346778049</v>
      </c>
      <c r="AQ157" s="15">
        <f>AQ73-'[1]Of e D a Pr Bas Set x Set'!AR76</f>
        <v>2.7702287717766012</v>
      </c>
      <c r="AR157" s="15">
        <f>AR73-'[1]Of e D a Pr Bas Set x Set'!AS76</f>
        <v>44.7594867375592</v>
      </c>
      <c r="AS157" s="15">
        <f>AS73-'[1]Of e D a Pr Bas Set x Set'!AT76</f>
        <v>32.081013895272918</v>
      </c>
      <c r="AT157" s="15">
        <f>AT73-'[1]Of e D a Pr Bas Set x Set'!AU76</f>
        <v>16.399593383051979</v>
      </c>
      <c r="AU157" s="15">
        <f>AU73-'[1]Of e D a Pr Bas Set x Set'!AV76</f>
        <v>19.981468286729068</v>
      </c>
      <c r="AV157" s="15">
        <f>AV73-'[1]Of e D a Pr Bas Set x Set'!AW76</f>
        <v>15.617904750019079</v>
      </c>
      <c r="AW157" s="15">
        <f>AW73-'[1]Of e D a Pr Bas Set x Set'!AX76</f>
        <v>2.1642748372014466</v>
      </c>
      <c r="AX157" s="15">
        <f>AX73-'[1]Of e D a Pr Bas Set x Set'!AY76</f>
        <v>8.5270220431193593</v>
      </c>
      <c r="AY157" s="15">
        <f>AY73-'[1]Of e D a Pr Bas Set x Set'!AZ76</f>
        <v>25.0290438994125</v>
      </c>
      <c r="AZ157" s="15">
        <f>AZ73-'[1]Of e D a Pr Bas Set x Set'!BA76</f>
        <v>5.156556891188302E-2</v>
      </c>
      <c r="BA157" s="15">
        <f>BA73-'[1]Of e D a Pr Bas Set x Set'!BB76</f>
        <v>0.20859002539691573</v>
      </c>
      <c r="BB157" s="15">
        <f>BB73-'[1]Of e D a Pr Bas Set x Set'!BC76</f>
        <v>1.5648156755014497</v>
      </c>
      <c r="BC157" s="15">
        <f>BC73-'[1]Of e D a Pr Bas Set x Set'!BD76</f>
        <v>4.7547055428367457E-3</v>
      </c>
      <c r="BD157" s="15">
        <f>BD73-'[1]Of e D a Pr Bas Set x Set'!BE76</f>
        <v>1.4315570797407418E-4</v>
      </c>
      <c r="BE157" s="15">
        <f>BE73-'[1]Of e D a Pr Bas Set x Set'!BF76</f>
        <v>0.42986753254808718</v>
      </c>
      <c r="BF157" s="15">
        <f>BF73-'[1]Of e D a Pr Bas Set x Set'!BG76</f>
        <v>439.91518953547347</v>
      </c>
      <c r="BG157" s="31"/>
      <c r="BH157" s="31"/>
      <c r="BK157" s="3"/>
      <c r="BL157" s="33"/>
    </row>
    <row r="158" spans="1:68">
      <c r="A158" s="37">
        <v>21</v>
      </c>
      <c r="B158" s="38" t="s">
        <v>195</v>
      </c>
      <c r="C158" s="15">
        <f>C74-'[1]Of e D a Pr Bas Set x Set'!D77</f>
        <v>30.316163001403766</v>
      </c>
      <c r="D158" s="15">
        <f>D74-'[1]Of e D a Pr Bas Set x Set'!E77</f>
        <v>8.7031399639090523</v>
      </c>
      <c r="E158" s="15">
        <f>E74-'[1]Of e D a Pr Bas Set x Set'!F77</f>
        <v>0</v>
      </c>
      <c r="F158" s="15">
        <f>F74-'[1]Of e D a Pr Bas Set x Set'!G77</f>
        <v>0</v>
      </c>
      <c r="G158" s="15">
        <f>G74-'[1]Of e D a Pr Bas Set x Set'!H77</f>
        <v>0.3937959360202683</v>
      </c>
      <c r="H158" s="15">
        <f>H74-'[1]Of e D a Pr Bas Set x Set'!I77</f>
        <v>1.3675083105381418</v>
      </c>
      <c r="I158" s="15">
        <f>I74-'[1]Of e D a Pr Bas Set x Set'!J77</f>
        <v>0</v>
      </c>
      <c r="J158" s="15">
        <f>J74-'[1]Of e D a Pr Bas Set x Set'!K77</f>
        <v>1.2037644412262125</v>
      </c>
      <c r="K158" s="15">
        <f>K74-'[1]Of e D a Pr Bas Set x Set'!L77</f>
        <v>0.61153630986336793</v>
      </c>
      <c r="L158" s="15">
        <f>L74-'[1]Of e D a Pr Bas Set x Set'!M77</f>
        <v>0.28917925765125574</v>
      </c>
      <c r="M158" s="15">
        <f>M74-'[1]Of e D a Pr Bas Set x Set'!N77</f>
        <v>0.91199956591412956</v>
      </c>
      <c r="N158" s="15">
        <f>N74-'[1]Of e D a Pr Bas Set x Set'!O77</f>
        <v>4.4577352624429523E-2</v>
      </c>
      <c r="O158" s="15">
        <f>O74-'[1]Of e D a Pr Bas Set x Set'!P77</f>
        <v>0.31176105996291881</v>
      </c>
      <c r="P158" s="15">
        <f>P74-'[1]Of e D a Pr Bas Set x Set'!Q77</f>
        <v>0</v>
      </c>
      <c r="Q158" s="15">
        <f>Q74-'[1]Of e D a Pr Bas Set x Set'!R77</f>
        <v>0</v>
      </c>
      <c r="R158" s="15">
        <f>R74-'[1]Of e D a Pr Bas Set x Set'!S77</f>
        <v>0</v>
      </c>
      <c r="S158" s="15">
        <f>S74-'[1]Of e D a Pr Bas Set x Set'!T77</f>
        <v>0</v>
      </c>
      <c r="T158" s="15">
        <f>T74-'[1]Of e D a Pr Bas Set x Set'!U77</f>
        <v>0</v>
      </c>
      <c r="U158" s="15">
        <f>U74-'[1]Of e D a Pr Bas Set x Set'!V77</f>
        <v>0</v>
      </c>
      <c r="V158" s="15">
        <f>V74-'[1]Of e D a Pr Bas Set x Set'!W77</f>
        <v>1.2210201407675925E-2</v>
      </c>
      <c r="W158" s="15">
        <f>W74-'[1]Of e D a Pr Bas Set x Set'!X77</f>
        <v>0</v>
      </c>
      <c r="X158" s="15">
        <f>X74-'[1]Of e D a Pr Bas Set x Set'!Y77</f>
        <v>4.9158683332429121E-2</v>
      </c>
      <c r="Y158" s="15">
        <f>Y74-'[1]Of e D a Pr Bas Set x Set'!Z77</f>
        <v>0.15577656781954374</v>
      </c>
      <c r="Z158" s="15">
        <f>Z74-'[1]Of e D a Pr Bas Set x Set'!AA77</f>
        <v>0</v>
      </c>
      <c r="AA158" s="15">
        <f>AA74-'[1]Of e D a Pr Bas Set x Set'!AB77</f>
        <v>0.20834762033251764</v>
      </c>
      <c r="AB158" s="15">
        <f>AB74-'[1]Of e D a Pr Bas Set x Set'!AC77</f>
        <v>0</v>
      </c>
      <c r="AC158" s="15">
        <f>AC74-'[1]Of e D a Pr Bas Set x Set'!AD77</f>
        <v>2.7395548391421443E-2</v>
      </c>
      <c r="AD158" s="15">
        <f>AD74-'[1]Of e D a Pr Bas Set x Set'!AE77</f>
        <v>1.3168055170124262</v>
      </c>
      <c r="AE158" s="15">
        <f>AE74-'[1]Of e D a Pr Bas Set x Set'!AF77</f>
        <v>0.29837386229092999</v>
      </c>
      <c r="AF158" s="15">
        <f>AF74-'[1]Of e D a Pr Bas Set x Set'!AG77</f>
        <v>0</v>
      </c>
      <c r="AG158" s="15">
        <f>AG74-'[1]Of e D a Pr Bas Set x Set'!AH77</f>
        <v>0</v>
      </c>
      <c r="AH158" s="15">
        <f>AH74-'[1]Of e D a Pr Bas Set x Set'!AI77</f>
        <v>9.4201687085600838E-2</v>
      </c>
      <c r="AI158" s="15">
        <f>AI74-'[1]Of e D a Pr Bas Set x Set'!AJ77</f>
        <v>5.7746133416536338E-3</v>
      </c>
      <c r="AJ158" s="15">
        <f>AJ74-'[1]Of e D a Pr Bas Set x Set'!AK77</f>
        <v>0.21751936858771614</v>
      </c>
      <c r="AK158" s="15">
        <f>AK74-'[1]Of e D a Pr Bas Set x Set'!AL77</f>
        <v>0</v>
      </c>
      <c r="AL158" s="15">
        <f>AL74-'[1]Of e D a Pr Bas Set x Set'!AM77</f>
        <v>0</v>
      </c>
      <c r="AM158" s="15">
        <f>AM74-'[1]Of e D a Pr Bas Set x Set'!AN77</f>
        <v>3.1331310795959411E-2</v>
      </c>
      <c r="AN158" s="15">
        <f>AN74-'[1]Of e D a Pr Bas Set x Set'!AO77</f>
        <v>0.17981465217354753</v>
      </c>
      <c r="AO158" s="15">
        <f>AO74-'[1]Of e D a Pr Bas Set x Set'!AP77</f>
        <v>0.88965751111845748</v>
      </c>
      <c r="AP158" s="15">
        <f>AP74-'[1]Of e D a Pr Bas Set x Set'!AQ77</f>
        <v>0</v>
      </c>
      <c r="AQ158" s="15">
        <f>AQ74-'[1]Of e D a Pr Bas Set x Set'!AR77</f>
        <v>0.95622894049301976</v>
      </c>
      <c r="AR158" s="15">
        <f>AR74-'[1]Of e D a Pr Bas Set x Set'!AS77</f>
        <v>15.917232801257342</v>
      </c>
      <c r="AS158" s="15">
        <f>AS74-'[1]Of e D a Pr Bas Set x Set'!AT77</f>
        <v>10.717410699602624</v>
      </c>
      <c r="AT158" s="15">
        <f>AT74-'[1]Of e D a Pr Bas Set x Set'!AU77</f>
        <v>2.7510520530959184</v>
      </c>
      <c r="AU158" s="15">
        <f>AU74-'[1]Of e D a Pr Bas Set x Set'!AV77</f>
        <v>0.27325573717826046</v>
      </c>
      <c r="AV158" s="15">
        <f>AV74-'[1]Of e D a Pr Bas Set x Set'!AW77</f>
        <v>0.20557009513413504</v>
      </c>
      <c r="AW158" s="15">
        <f>AW74-'[1]Of e D a Pr Bas Set x Set'!AX77</f>
        <v>1.3048005080936491</v>
      </c>
      <c r="AX158" s="15">
        <f>AX74-'[1]Of e D a Pr Bas Set x Set'!AY77</f>
        <v>4.1686794303896022</v>
      </c>
      <c r="AY158" s="15">
        <f>AY74-'[1]Of e D a Pr Bas Set x Set'!AZ77</f>
        <v>7.8528593474875379</v>
      </c>
      <c r="AZ158" s="15">
        <f>AZ74-'[1]Of e D a Pr Bas Set x Set'!BA77</f>
        <v>3.4008565625526899E-2</v>
      </c>
      <c r="BA158" s="15">
        <f>BA74-'[1]Of e D a Pr Bas Set x Set'!BB77</f>
        <v>0.1351864642547298</v>
      </c>
      <c r="BB158" s="15">
        <f>BB74-'[1]Of e D a Pr Bas Set x Set'!BC77</f>
        <v>0.82392228773096576</v>
      </c>
      <c r="BC158" s="15">
        <f>BC74-'[1]Of e D a Pr Bas Set x Set'!BD77</f>
        <v>0</v>
      </c>
      <c r="BD158" s="15">
        <f>BD74-'[1]Of e D a Pr Bas Set x Set'!BE77</f>
        <v>0</v>
      </c>
      <c r="BE158" s="15">
        <f>BE74-'[1]Of e D a Pr Bas Set x Set'!BF77</f>
        <v>0</v>
      </c>
      <c r="BF158" s="15">
        <f>BF74-'[1]Of e D a Pr Bas Set x Set'!BG77</f>
        <v>92.779999273159774</v>
      </c>
      <c r="BG158" s="31"/>
      <c r="BH158" s="31"/>
      <c r="BK158" s="3"/>
      <c r="BL158" s="33"/>
    </row>
    <row r="159" spans="1:68">
      <c r="A159" s="37">
        <v>22</v>
      </c>
      <c r="B159" s="38" t="s">
        <v>196</v>
      </c>
      <c r="C159" s="15">
        <f>C75-'[1]Of e D a Pr Bas Set x Set'!D78</f>
        <v>13.128939428270314</v>
      </c>
      <c r="D159" s="15">
        <f>D75-'[1]Of e D a Pr Bas Set x Set'!E78</f>
        <v>-1.0443153653532136</v>
      </c>
      <c r="E159" s="15">
        <f>E75-'[1]Of e D a Pr Bas Set x Set'!F78</f>
        <v>24.8680329687013</v>
      </c>
      <c r="F159" s="15">
        <f>F75-'[1]Of e D a Pr Bas Set x Set'!G78</f>
        <v>22.525226719681086</v>
      </c>
      <c r="G159" s="15">
        <f>G75-'[1]Of e D a Pr Bas Set x Set'!H78</f>
        <v>4.176478036898061</v>
      </c>
      <c r="H159" s="15">
        <f>H75-'[1]Of e D a Pr Bas Set x Set'!I78</f>
        <v>16.967345986031432</v>
      </c>
      <c r="I159" s="15">
        <f>I75-'[1]Of e D a Pr Bas Set x Set'!J78</f>
        <v>1.0749024811287882</v>
      </c>
      <c r="J159" s="15">
        <f>J75-'[1]Of e D a Pr Bas Set x Set'!K78</f>
        <v>4.008079821010142</v>
      </c>
      <c r="K159" s="15">
        <f>K75-'[1]Of e D a Pr Bas Set x Set'!L78</f>
        <v>9.076556329205232E-2</v>
      </c>
      <c r="L159" s="15">
        <f>L75-'[1]Of e D a Pr Bas Set x Set'!M78</f>
        <v>1.1174323012637615</v>
      </c>
      <c r="M159" s="15">
        <f>M75-'[1]Of e D a Pr Bas Set x Set'!N78</f>
        <v>4.8555238213125449</v>
      </c>
      <c r="N159" s="15">
        <f>N75-'[1]Of e D a Pr Bas Set x Set'!O78</f>
        <v>5.4601820702409896</v>
      </c>
      <c r="O159" s="15">
        <f>O75-'[1]Of e D a Pr Bas Set x Set'!P78</f>
        <v>2.4868043427886732</v>
      </c>
      <c r="P159" s="15">
        <f>P75-'[1]Of e D a Pr Bas Set x Set'!Q78</f>
        <v>7.0536692598652735</v>
      </c>
      <c r="Q159" s="15">
        <f>Q75-'[1]Of e D a Pr Bas Set x Set'!R78</f>
        <v>3.5452223067704836</v>
      </c>
      <c r="R159" s="15">
        <f>R75-'[1]Of e D a Pr Bas Set x Set'!S78</f>
        <v>7.2027414497370046</v>
      </c>
      <c r="S159" s="15">
        <f>S75-'[1]Of e D a Pr Bas Set x Set'!T78</f>
        <v>4.5183417578946319</v>
      </c>
      <c r="T159" s="15">
        <f>T75-'[1]Of e D a Pr Bas Set x Set'!U78</f>
        <v>1.5995061682906453</v>
      </c>
      <c r="U159" s="15">
        <f>U75-'[1]Of e D a Pr Bas Set x Set'!V78</f>
        <v>1.1810315353075111</v>
      </c>
      <c r="V159" s="15">
        <f>V75-'[1]Of e D a Pr Bas Set x Set'!W78</f>
        <v>1.0184560302350292</v>
      </c>
      <c r="W159" s="15">
        <f>W75-'[1]Of e D a Pr Bas Set x Set'!X78</f>
        <v>0.41580043435703828</v>
      </c>
      <c r="X159" s="15">
        <f>X75-'[1]Of e D a Pr Bas Set x Set'!Y78</f>
        <v>1.3809121045201209</v>
      </c>
      <c r="Y159" s="15">
        <f>Y75-'[1]Of e D a Pr Bas Set x Set'!Z78</f>
        <v>4.2578928537341199</v>
      </c>
      <c r="Z159" s="15">
        <f>Z75-'[1]Of e D a Pr Bas Set x Set'!AA78</f>
        <v>0.45516338171455573</v>
      </c>
      <c r="AA159" s="15">
        <f>AA75-'[1]Of e D a Pr Bas Set x Set'!AB78</f>
        <v>2.6554851246019098</v>
      </c>
      <c r="AB159" s="15">
        <f>AB75-'[1]Of e D a Pr Bas Set x Set'!AC78</f>
        <v>22.623833279807513</v>
      </c>
      <c r="AC159" s="15">
        <f>AC75-'[1]Of e D a Pr Bas Set x Set'!AD78</f>
        <v>8.4155700214887474</v>
      </c>
      <c r="AD159" s="15">
        <f>AD75-'[1]Of e D a Pr Bas Set x Set'!AE78</f>
        <v>9.1033804173021053</v>
      </c>
      <c r="AE159" s="15">
        <f>AE75-'[1]Of e D a Pr Bas Set x Set'!AF78</f>
        <v>4.7952942153897311</v>
      </c>
      <c r="AF159" s="15">
        <f>AF75-'[1]Of e D a Pr Bas Set x Set'!AG78</f>
        <v>0.30444233849220836</v>
      </c>
      <c r="AG159" s="15">
        <f>AG75-'[1]Of e D a Pr Bas Set x Set'!AH78</f>
        <v>0.14274615122729983</v>
      </c>
      <c r="AH159" s="15">
        <f>AH75-'[1]Of e D a Pr Bas Set x Set'!AI78</f>
        <v>4.3905755393197978</v>
      </c>
      <c r="AI159" s="15">
        <f>AI75-'[1]Of e D a Pr Bas Set x Set'!AJ78</f>
        <v>0.53383092225078599</v>
      </c>
      <c r="AJ159" s="15">
        <f>AJ75-'[1]Of e D a Pr Bas Set x Set'!AK78</f>
        <v>1.5750498857978528</v>
      </c>
      <c r="AK159" s="15">
        <f>AK75-'[1]Of e D a Pr Bas Set x Set'!AL78</f>
        <v>-2.5022522173258039</v>
      </c>
      <c r="AL159" s="15">
        <f>AL75-'[1]Of e D a Pr Bas Set x Set'!AM78</f>
        <v>0.14593632311405713</v>
      </c>
      <c r="AM159" s="15">
        <f>AM75-'[1]Of e D a Pr Bas Set x Set'!AN78</f>
        <v>5.5118041952246131</v>
      </c>
      <c r="AN159" s="15">
        <f>AN75-'[1]Of e D a Pr Bas Set x Set'!AO78</f>
        <v>2.6546829831643208</v>
      </c>
      <c r="AO159" s="15">
        <f>AO75-'[1]Of e D a Pr Bas Set x Set'!AP78</f>
        <v>2.4273019405509331</v>
      </c>
      <c r="AP159" s="15">
        <f>AP75-'[1]Of e D a Pr Bas Set x Set'!AQ78</f>
        <v>27.563807346778049</v>
      </c>
      <c r="AQ159" s="15">
        <f>AQ75-'[1]Of e D a Pr Bas Set x Set'!AR78</f>
        <v>1.8139998312835814</v>
      </c>
      <c r="AR159" s="15">
        <f>AR75-'[1]Of e D a Pr Bas Set x Set'!AS78</f>
        <v>28.842253936309135</v>
      </c>
      <c r="AS159" s="15">
        <f>AS75-'[1]Of e D a Pr Bas Set x Set'!AT78</f>
        <v>21.363603195663018</v>
      </c>
      <c r="AT159" s="15">
        <f>AT75-'[1]Of e D a Pr Bas Set x Set'!AU78</f>
        <v>13.648541329952423</v>
      </c>
      <c r="AU159" s="15">
        <f>AU75-'[1]Of e D a Pr Bas Set x Set'!AV78</f>
        <v>19.708212549550808</v>
      </c>
      <c r="AV159" s="15">
        <f>AV75-'[1]Of e D a Pr Bas Set x Set'!AW78</f>
        <v>15.412334654916776</v>
      </c>
      <c r="AW159" s="15">
        <f>AW75-'[1]Of e D a Pr Bas Set x Set'!AX78</f>
        <v>0.85947432910688804</v>
      </c>
      <c r="AX159" s="15">
        <f>AX75-'[1]Of e D a Pr Bas Set x Set'!AY78</f>
        <v>4.3583426127279381</v>
      </c>
      <c r="AY159" s="15">
        <f>AY75-'[1]Of e D a Pr Bas Set x Set'!AZ78</f>
        <v>17.176184551921324</v>
      </c>
      <c r="AZ159" s="15">
        <f>AZ75-'[1]Of e D a Pr Bas Set x Set'!BA78</f>
        <v>1.7557003286583495E-2</v>
      </c>
      <c r="BA159" s="15">
        <f>BA75-'[1]Of e D a Pr Bas Set x Set'!BB78</f>
        <v>7.3403561142185936E-2</v>
      </c>
      <c r="BB159" s="15">
        <f>BB75-'[1]Of e D a Pr Bas Set x Set'!BC78</f>
        <v>0.74089338777048397</v>
      </c>
      <c r="BC159" s="15">
        <f>BC75-'[1]Of e D a Pr Bas Set x Set'!BD78</f>
        <v>4.7547055428367457E-3</v>
      </c>
      <c r="BD159" s="15">
        <f>BD75-'[1]Of e D a Pr Bas Set x Set'!BE78</f>
        <v>1.4315570797407418E-4</v>
      </c>
      <c r="BE159" s="15">
        <f>BE75-'[1]Of e D a Pr Bas Set x Set'!BF78</f>
        <v>0.42986753254808718</v>
      </c>
      <c r="BF159" s="15">
        <f>BF75-'[1]Of e D a Pr Bas Set x Set'!BG78</f>
        <v>347.13519026245922</v>
      </c>
      <c r="BG159" s="31"/>
      <c r="BH159" s="31"/>
      <c r="BK159" s="3"/>
      <c r="BL159" s="33"/>
    </row>
    <row r="160" spans="1:68">
      <c r="A160" s="37">
        <v>23</v>
      </c>
      <c r="B160" s="38" t="s">
        <v>197</v>
      </c>
      <c r="C160" s="15">
        <f>C76-'[1]Of e D a Pr Bas Set x Set'!D79</f>
        <v>0.6653244679804402</v>
      </c>
      <c r="D160" s="15">
        <f>D76-'[1]Of e D a Pr Bas Set x Set'!E79</f>
        <v>0.22985176423708253</v>
      </c>
      <c r="E160" s="15">
        <f>E76-'[1]Of e D a Pr Bas Set x Set'!F79</f>
        <v>0.36155843860774439</v>
      </c>
      <c r="F160" s="15">
        <f>F76-'[1]Of e D a Pr Bas Set x Set'!G79</f>
        <v>0.46001495595493225</v>
      </c>
      <c r="G160" s="15">
        <f>G76-'[1]Of e D a Pr Bas Set x Set'!H79</f>
        <v>0.17448681717971226</v>
      </c>
      <c r="H160" s="15">
        <f>H76-'[1]Of e D a Pr Bas Set x Set'!I79</f>
        <v>1.5287963225689509</v>
      </c>
      <c r="I160" s="15">
        <f>I76-'[1]Of e D a Pr Bas Set x Set'!J79</f>
        <v>9.7595181136540532E-2</v>
      </c>
      <c r="J160" s="15">
        <f>J76-'[1]Of e D a Pr Bas Set x Set'!K79</f>
        <v>0.18297755704611518</v>
      </c>
      <c r="K160" s="15">
        <f>K76-'[1]Of e D a Pr Bas Set x Set'!L79</f>
        <v>3.1009349335818115E-2</v>
      </c>
      <c r="L160" s="15">
        <f>L76-'[1]Of e D a Pr Bas Set x Set'!M79</f>
        <v>0.27171937794400947</v>
      </c>
      <c r="M160" s="15">
        <f>M76-'[1]Of e D a Pr Bas Set x Set'!N79</f>
        <v>0.26216015396482817</v>
      </c>
      <c r="N160" s="15">
        <f>N76-'[1]Of e D a Pr Bas Set x Set'!O79</f>
        <v>0.3772766185530827</v>
      </c>
      <c r="O160" s="15">
        <f>O76-'[1]Of e D a Pr Bas Set x Set'!P79</f>
        <v>0.10343474419335053</v>
      </c>
      <c r="P160" s="15">
        <f>P76-'[1]Of e D a Pr Bas Set x Set'!Q79</f>
        <v>0.43755033573245328</v>
      </c>
      <c r="Q160" s="15">
        <f>Q76-'[1]Of e D a Pr Bas Set x Set'!R79</f>
        <v>6.8906167284168873E-2</v>
      </c>
      <c r="R160" s="15">
        <f>R76-'[1]Of e D a Pr Bas Set x Set'!S79</f>
        <v>0.56101447911578362</v>
      </c>
      <c r="S160" s="15">
        <f>S76-'[1]Of e D a Pr Bas Set x Set'!T79</f>
        <v>0.21705507591934747</v>
      </c>
      <c r="T160" s="15">
        <f>T76-'[1]Of e D a Pr Bas Set x Set'!U79</f>
        <v>6.2678297533693694E-2</v>
      </c>
      <c r="U160" s="15">
        <f>U76-'[1]Of e D a Pr Bas Set x Set'!V79</f>
        <v>9.6675155210832031E-2</v>
      </c>
      <c r="V160" s="15">
        <f>V76-'[1]Of e D a Pr Bas Set x Set'!W79</f>
        <v>4.6336148931658272E-2</v>
      </c>
      <c r="W160" s="15">
        <f>W76-'[1]Of e D a Pr Bas Set x Set'!X79</f>
        <v>3.6076122224528717E-2</v>
      </c>
      <c r="X160" s="15">
        <f>X76-'[1]Of e D a Pr Bas Set x Set'!Y79</f>
        <v>0.13183465075515244</v>
      </c>
      <c r="Y160" s="15">
        <f>Y76-'[1]Of e D a Pr Bas Set x Set'!Z79</f>
        <v>0.42435685716361604</v>
      </c>
      <c r="Z160" s="15">
        <f>Z76-'[1]Of e D a Pr Bas Set x Set'!AA79</f>
        <v>1.6404971162707227E-2</v>
      </c>
      <c r="AA160" s="15">
        <f>AA76-'[1]Of e D a Pr Bas Set x Set'!AB79</f>
        <v>0.20758999262221778</v>
      </c>
      <c r="AB160" s="15">
        <f>AB76-'[1]Of e D a Pr Bas Set x Set'!AC79</f>
        <v>0.90822031072741538</v>
      </c>
      <c r="AC160" s="15">
        <f>AC76-'[1]Of e D a Pr Bas Set x Set'!AD79</f>
        <v>0.33730768956934298</v>
      </c>
      <c r="AD160" s="15">
        <f>AD76-'[1]Of e D a Pr Bas Set x Set'!AE79</f>
        <v>0.39058477489220422</v>
      </c>
      <c r="AE160" s="15">
        <f>AE76-'[1]Of e D a Pr Bas Set x Set'!AF79</f>
        <v>0.68412864139565954</v>
      </c>
      <c r="AF160" s="15">
        <f>AF76-'[1]Of e D a Pr Bas Set x Set'!AG79</f>
        <v>3.6192445834743125E-2</v>
      </c>
      <c r="AG160" s="15">
        <f>AG76-'[1]Of e D a Pr Bas Set x Set'!AH79</f>
        <v>2.5135735324809616E-2</v>
      </c>
      <c r="AH160" s="15">
        <f>AH76-'[1]Of e D a Pr Bas Set x Set'!AI79</f>
        <v>0.28066275843031008</v>
      </c>
      <c r="AI160" s="15">
        <f>AI76-'[1]Of e D a Pr Bas Set x Set'!AJ79</f>
        <v>0.18992061656996384</v>
      </c>
      <c r="AJ160" s="15">
        <f>AJ76-'[1]Of e D a Pr Bas Set x Set'!AK79</f>
        <v>4.7172875115407464E-2</v>
      </c>
      <c r="AK160" s="15">
        <f>AK76-'[1]Of e D a Pr Bas Set x Set'!AL79</f>
        <v>0.3956313959685076</v>
      </c>
      <c r="AL160" s="15">
        <f>AL76-'[1]Of e D a Pr Bas Set x Set'!AM79</f>
        <v>0.17316324906815339</v>
      </c>
      <c r="AM160" s="15">
        <f>AM76-'[1]Of e D a Pr Bas Set x Set'!AN79</f>
        <v>0.69931485696588425</v>
      </c>
      <c r="AN160" s="15">
        <f>AN76-'[1]Of e D a Pr Bas Set x Set'!AO79</f>
        <v>0.45437035764285838</v>
      </c>
      <c r="AO160" s="15">
        <f>AO76-'[1]Of e D a Pr Bas Set x Set'!AP79</f>
        <v>9.6994268275864215E-2</v>
      </c>
      <c r="AP160" s="15">
        <f>AP76-'[1]Of e D a Pr Bas Set x Set'!AQ79</f>
        <v>0.54829736749911717</v>
      </c>
      <c r="AQ160" s="15">
        <f>AQ76-'[1]Of e D a Pr Bas Set x Set'!AR79</f>
        <v>3.5121399363333694E-2</v>
      </c>
      <c r="AR160" s="15">
        <f>AR76-'[1]Of e D a Pr Bas Set x Set'!AS79</f>
        <v>1.5533317306303616</v>
      </c>
      <c r="AS160" s="15">
        <f>AS76-'[1]Of e D a Pr Bas Set x Set'!AT79</f>
        <v>0.90416154058834763</v>
      </c>
      <c r="AT160" s="15">
        <f>AT76-'[1]Of e D a Pr Bas Set x Set'!AU79</f>
        <v>0.85949269274851758</v>
      </c>
      <c r="AU160" s="15">
        <f>AU76-'[1]Of e D a Pr Bas Set x Set'!AV79</f>
        <v>0.62841019672669063</v>
      </c>
      <c r="AV160" s="15">
        <f>AV76-'[1]Of e D a Pr Bas Set x Set'!AW79</f>
        <v>1.4524500362739445E-2</v>
      </c>
      <c r="AW160" s="15">
        <f>AW76-'[1]Of e D a Pr Bas Set x Set'!AX79</f>
        <v>1.3510479175806722E-2</v>
      </c>
      <c r="AX160" s="15">
        <f>AX76-'[1]Of e D a Pr Bas Set x Set'!AY79</f>
        <v>0.14518032256398783</v>
      </c>
      <c r="AY160" s="15">
        <f>AY76-'[1]Of e D a Pr Bas Set x Set'!AZ79</f>
        <v>0.62629776887672506</v>
      </c>
      <c r="AZ160" s="15">
        <f>AZ76-'[1]Of e D a Pr Bas Set x Set'!BA79</f>
        <v>8.2799694512232236E-3</v>
      </c>
      <c r="BA160" s="15">
        <f>BA76-'[1]Of e D a Pr Bas Set x Set'!BB79</f>
        <v>8.0511189598837518E-3</v>
      </c>
      <c r="BB160" s="15">
        <f>BB76-'[1]Of e D a Pr Bas Set x Set'!BC79</f>
        <v>7.9453075486526359E-2</v>
      </c>
      <c r="BC160" s="15">
        <f>BC76-'[1]Of e D a Pr Bas Set x Set'!BD79</f>
        <v>4.1408278184107417E-6</v>
      </c>
      <c r="BD160" s="15">
        <f>BD76-'[1]Of e D a Pr Bas Set x Set'!BE79</f>
        <v>3.0775143144978756E-7</v>
      </c>
      <c r="BE160" s="15">
        <f>BE76-'[1]Of e D a Pr Bas Set x Set'!BF79</f>
        <v>3.2584235933441619E-4</v>
      </c>
      <c r="BF160" s="15">
        <f>BF76-'[1]Of e D a Pr Bas Set x Set'!BG79</f>
        <v>17.195926431508269</v>
      </c>
      <c r="BG160" s="31"/>
      <c r="BH160" s="31"/>
      <c r="BK160" s="3"/>
      <c r="BL160" s="33"/>
    </row>
    <row r="161" spans="1:64" ht="18.75">
      <c r="A161" s="37">
        <v>24</v>
      </c>
      <c r="B161" s="38" t="s">
        <v>198</v>
      </c>
      <c r="C161" s="15">
        <f>C77-'[1]Of e D a Pr Bas Set x Set'!D80</f>
        <v>-0.74239284476993816</v>
      </c>
      <c r="D161" s="15">
        <f>D77-'[1]Of e D a Pr Bas Set x Set'!E80</f>
        <v>-2.0476771869670785E-3</v>
      </c>
      <c r="E161" s="15">
        <f>E77-'[1]Of e D a Pr Bas Set x Set'!F80</f>
        <v>0</v>
      </c>
      <c r="F161" s="15">
        <f>F77-'[1]Of e D a Pr Bas Set x Set'!G80</f>
        <v>0</v>
      </c>
      <c r="G161" s="15">
        <f>G77-'[1]Of e D a Pr Bas Set x Set'!H80</f>
        <v>0</v>
      </c>
      <c r="H161" s="15">
        <f>H77-'[1]Of e D a Pr Bas Set x Set'!I80</f>
        <v>-2.2931944838533447E-3</v>
      </c>
      <c r="I161" s="15">
        <f>I77-'[1]Of e D a Pr Bas Set x Set'!J80</f>
        <v>0</v>
      </c>
      <c r="J161" s="15">
        <f>J77-'[1]Of e D a Pr Bas Set x Set'!K80</f>
        <v>-3.8874352779025401E-2</v>
      </c>
      <c r="K161" s="15">
        <f>K77-'[1]Of e D a Pr Bas Set x Set'!L80</f>
        <v>0</v>
      </c>
      <c r="L161" s="15">
        <f>L77-'[1]Of e D a Pr Bas Set x Set'!M80</f>
        <v>0</v>
      </c>
      <c r="M161" s="15">
        <f>M77-'[1]Of e D a Pr Bas Set x Set'!N80</f>
        <v>0</v>
      </c>
      <c r="N161" s="15">
        <f>N77-'[1]Of e D a Pr Bas Set x Set'!O80</f>
        <v>0</v>
      </c>
      <c r="O161" s="15">
        <f>O77-'[1]Of e D a Pr Bas Set x Set'!P80</f>
        <v>0</v>
      </c>
      <c r="P161" s="15">
        <f>P77-'[1]Of e D a Pr Bas Set x Set'!Q80</f>
        <v>0</v>
      </c>
      <c r="Q161" s="15">
        <f>Q77-'[1]Of e D a Pr Bas Set x Set'!R80</f>
        <v>0</v>
      </c>
      <c r="R161" s="15">
        <f>R77-'[1]Of e D a Pr Bas Set x Set'!S80</f>
        <v>0</v>
      </c>
      <c r="S161" s="15">
        <f>S77-'[1]Of e D a Pr Bas Set x Set'!T80</f>
        <v>0</v>
      </c>
      <c r="T161" s="15">
        <f>T77-'[1]Of e D a Pr Bas Set x Set'!U80</f>
        <v>0</v>
      </c>
      <c r="U161" s="15">
        <f>U77-'[1]Of e D a Pr Bas Set x Set'!V80</f>
        <v>0</v>
      </c>
      <c r="V161" s="15">
        <f>V77-'[1]Of e D a Pr Bas Set x Set'!W80</f>
        <v>0</v>
      </c>
      <c r="W161" s="15">
        <f>W77-'[1]Of e D a Pr Bas Set x Set'!X80</f>
        <v>0</v>
      </c>
      <c r="X161" s="15">
        <f>X77-'[1]Of e D a Pr Bas Set x Set'!Y80</f>
        <v>0</v>
      </c>
      <c r="Y161" s="15">
        <f>Y77-'[1]Of e D a Pr Bas Set x Set'!Z80</f>
        <v>0</v>
      </c>
      <c r="Z161" s="15">
        <f>Z77-'[1]Of e D a Pr Bas Set x Set'!AA80</f>
        <v>0</v>
      </c>
      <c r="AA161" s="15">
        <f>AA77-'[1]Of e D a Pr Bas Set x Set'!AB80</f>
        <v>0</v>
      </c>
      <c r="AB161" s="15">
        <f>AB77-'[1]Of e D a Pr Bas Set x Set'!AC80</f>
        <v>0</v>
      </c>
      <c r="AC161" s="15">
        <f>AC77-'[1]Of e D a Pr Bas Set x Set'!AD80</f>
        <v>0</v>
      </c>
      <c r="AD161" s="15">
        <f>AD77-'[1]Of e D a Pr Bas Set x Set'!AE80</f>
        <v>-2.5120597555311264E-2</v>
      </c>
      <c r="AE161" s="15">
        <f>AE77-'[1]Of e D a Pr Bas Set x Set'!AF80</f>
        <v>-5.6477909647924207E-2</v>
      </c>
      <c r="AF161" s="15">
        <f>AF77-'[1]Of e D a Pr Bas Set x Set'!AG80</f>
        <v>-1.2773804412260503E-3</v>
      </c>
      <c r="AG161" s="15">
        <f>AG77-'[1]Of e D a Pr Bas Set x Set'!AH80</f>
        <v>-2.7928594805342044E-3</v>
      </c>
      <c r="AH161" s="15">
        <f>AH77-'[1]Of e D a Pr Bas Set x Set'!AI80</f>
        <v>-1.4567271198805187E-2</v>
      </c>
      <c r="AI161" s="15">
        <f>AI77-'[1]Of e D a Pr Bas Set x Set'!AJ80</f>
        <v>-1.219085038793466E-2</v>
      </c>
      <c r="AJ161" s="15">
        <f>AJ77-'[1]Of e D a Pr Bas Set x Set'!AK80</f>
        <v>-4.1931444547032015E-3</v>
      </c>
      <c r="AK161" s="15">
        <f>AK77-'[1]Of e D a Pr Bas Set x Set'!AL80</f>
        <v>-4.5613972711670669E-2</v>
      </c>
      <c r="AL161" s="15">
        <f>AL77-'[1]Of e D a Pr Bas Set x Set'!AM80</f>
        <v>0</v>
      </c>
      <c r="AM161" s="15">
        <f>AM77-'[1]Of e D a Pr Bas Set x Set'!AN80</f>
        <v>0</v>
      </c>
      <c r="AN161" s="15">
        <f>AN77-'[1]Of e D a Pr Bas Set x Set'!AO80</f>
        <v>-0.12374341654954435</v>
      </c>
      <c r="AO161" s="15">
        <f>AO77-'[1]Of e D a Pr Bas Set x Set'!AP80</f>
        <v>0</v>
      </c>
      <c r="AP161" s="15">
        <f>AP77-'[1]Of e D a Pr Bas Set x Set'!AQ80</f>
        <v>-1.7670725471880644E-2</v>
      </c>
      <c r="AQ161" s="15">
        <f>AQ77-'[1]Of e D a Pr Bas Set x Set'!AR80</f>
        <v>-2.2717593378640544E-4</v>
      </c>
      <c r="AR161" s="15">
        <f>AR77-'[1]Of e D a Pr Bas Set x Set'!AS80</f>
        <v>0</v>
      </c>
      <c r="AS161" s="15">
        <f>AS77-'[1]Of e D a Pr Bas Set x Set'!AT80</f>
        <v>-0.38767474274527558</v>
      </c>
      <c r="AT161" s="15">
        <f>AT77-'[1]Of e D a Pr Bas Set x Set'!AU80</f>
        <v>-0.14015303241279753</v>
      </c>
      <c r="AU161" s="15">
        <f>AU77-'[1]Of e D a Pr Bas Set x Set'!AV80</f>
        <v>0</v>
      </c>
      <c r="AV161" s="15">
        <f>AV77-'[1]Of e D a Pr Bas Set x Set'!AW80</f>
        <v>0</v>
      </c>
      <c r="AW161" s="15">
        <f>AW77-'[1]Of e D a Pr Bas Set x Set'!AX80</f>
        <v>0</v>
      </c>
      <c r="AX161" s="15">
        <f>AX77-'[1]Of e D a Pr Bas Set x Set'!AY80</f>
        <v>0</v>
      </c>
      <c r="AY161" s="15">
        <f>AY77-'[1]Of e D a Pr Bas Set x Set'!AZ80</f>
        <v>-0.24772426963681937</v>
      </c>
      <c r="AZ161" s="15">
        <f>AZ77-'[1]Of e D a Pr Bas Set x Set'!BA80</f>
        <v>0</v>
      </c>
      <c r="BA161" s="15">
        <f>BA77-'[1]Of e D a Pr Bas Set x Set'!BB80</f>
        <v>0</v>
      </c>
      <c r="BB161" s="15">
        <f>BB77-'[1]Of e D a Pr Bas Set x Set'!BC80</f>
        <v>-1.7443046210008362E-4</v>
      </c>
      <c r="BC161" s="15">
        <f>BC77-'[1]Of e D a Pr Bas Set x Set'!BD80</f>
        <v>0</v>
      </c>
      <c r="BD161" s="15">
        <f>BD77-'[1]Of e D a Pr Bas Set x Set'!BE80</f>
        <v>0</v>
      </c>
      <c r="BE161" s="15">
        <f>BE77-'[1]Of e D a Pr Bas Set x Set'!BF80</f>
        <v>0</v>
      </c>
      <c r="BF161" s="15">
        <f>BF77-'[1]Of e D a Pr Bas Set x Set'!BG80</f>
        <v>-1.8652098483098598</v>
      </c>
      <c r="BG161" s="31"/>
      <c r="BH161" s="31"/>
      <c r="BI161" s="283"/>
      <c r="BK161" s="3"/>
      <c r="BL161" s="33"/>
    </row>
    <row r="162" spans="1:64" s="283" customFormat="1" ht="18.75">
      <c r="A162" s="284">
        <v>25</v>
      </c>
      <c r="B162" s="285" t="s">
        <v>215</v>
      </c>
      <c r="C162" s="15">
        <f>C78-'[1]Of e D a Pr Bas Set x Set'!D81</f>
        <v>119.68133585968462</v>
      </c>
      <c r="D162" s="15">
        <f>D78-'[1]Of e D a Pr Bas Set x Set'!E81</f>
        <v>36.753757828875678</v>
      </c>
      <c r="E162" s="15">
        <f>E78-'[1]Of e D a Pr Bas Set x Set'!F81</f>
        <v>77.534682515411987</v>
      </c>
      <c r="F162" s="15">
        <f>F78-'[1]Of e D a Pr Bas Set x Set'!G81</f>
        <v>60.918385066121118</v>
      </c>
      <c r="G162" s="15">
        <f>G78-'[1]Of e D a Pr Bas Set x Set'!H81</f>
        <v>19.436870955927589</v>
      </c>
      <c r="H162" s="15">
        <f>H78-'[1]Of e D a Pr Bas Set x Set'!I81</f>
        <v>196.67658930586185</v>
      </c>
      <c r="I162" s="15">
        <f>I78-'[1]Of e D a Pr Bas Set x Set'!J81</f>
        <v>12.904251728054078</v>
      </c>
      <c r="J162" s="15">
        <f>J78-'[1]Of e D a Pr Bas Set x Set'!K81</f>
        <v>22.652353463323379</v>
      </c>
      <c r="K162" s="15">
        <f>K78-'[1]Of e D a Pr Bas Set x Set'!L81</f>
        <v>3.7291071604740864</v>
      </c>
      <c r="L162" s="15">
        <f>L78-'[1]Of e D a Pr Bas Set x Set'!M81</f>
        <v>25.662749442206405</v>
      </c>
      <c r="M162" s="15">
        <f>M78-'[1]Of e D a Pr Bas Set x Set'!N81</f>
        <v>31.173225580547296</v>
      </c>
      <c r="N162" s="15">
        <f>N78-'[1]Of e D a Pr Bas Set x Set'!O81</f>
        <v>40.77849237882765</v>
      </c>
      <c r="O162" s="15">
        <f>O78-'[1]Of e D a Pr Bas Set x Set'!P81</f>
        <v>10.692020370715909</v>
      </c>
      <c r="P162" s="15">
        <f>P78-'[1]Of e D a Pr Bas Set x Set'!Q81</f>
        <v>99.796448042223346</v>
      </c>
      <c r="Q162" s="15">
        <f>Q78-'[1]Of e D a Pr Bas Set x Set'!R81</f>
        <v>10.601213836669558</v>
      </c>
      <c r="R162" s="15">
        <f>R78-'[1]Of e D a Pr Bas Set x Set'!S81</f>
        <v>74.607592199798091</v>
      </c>
      <c r="S162" s="15">
        <f>S78-'[1]Of e D a Pr Bas Set x Set'!T81</f>
        <v>30.825673829232983</v>
      </c>
      <c r="T162" s="15">
        <f>T78-'[1]Of e D a Pr Bas Set x Set'!U81</f>
        <v>6.0338307759120653</v>
      </c>
      <c r="U162" s="15">
        <f>U78-'[1]Of e D a Pr Bas Set x Set'!V81</f>
        <v>11.679754060985942</v>
      </c>
      <c r="V162" s="15">
        <f>V78-'[1]Of e D a Pr Bas Set x Set'!W81</f>
        <v>5.4858243350063276</v>
      </c>
      <c r="W162" s="15">
        <f>W78-'[1]Of e D a Pr Bas Set x Set'!X81</f>
        <v>3.8934461139233463</v>
      </c>
      <c r="X162" s="15">
        <f>X78-'[1]Of e D a Pr Bas Set x Set'!Y81</f>
        <v>14.546501295186317</v>
      </c>
      <c r="Y162" s="15">
        <f>Y78-'[1]Of e D a Pr Bas Set x Set'!Z81</f>
        <v>43.139366074443387</v>
      </c>
      <c r="Z162" s="15">
        <f>Z78-'[1]Of e D a Pr Bas Set x Set'!AA81</f>
        <v>1.9909669547469093</v>
      </c>
      <c r="AA162" s="15">
        <f>AA78-'[1]Of e D a Pr Bas Set x Set'!AB81</f>
        <v>19.337689677697199</v>
      </c>
      <c r="AB162" s="15">
        <f>AB78-'[1]Of e D a Pr Bas Set x Set'!AC81</f>
        <v>120.03209509508451</v>
      </c>
      <c r="AC162" s="15">
        <f>AC78-'[1]Of e D a Pr Bas Set x Set'!AD81</f>
        <v>43.257570910052891</v>
      </c>
      <c r="AD162" s="15">
        <f>AD78-'[1]Of e D a Pr Bas Set x Set'!AE81</f>
        <v>42.834670541087689</v>
      </c>
      <c r="AE162" s="15">
        <f>AE78-'[1]Of e D a Pr Bas Set x Set'!AF81</f>
        <v>64.542528897276497</v>
      </c>
      <c r="AF162" s="15">
        <f>AF78-'[1]Of e D a Pr Bas Set x Set'!AG81</f>
        <v>4.0705856727072387</v>
      </c>
      <c r="AG162" s="15">
        <f>AG78-'[1]Of e D a Pr Bas Set x Set'!AH81</f>
        <v>3.684712607984693</v>
      </c>
      <c r="AH162" s="15">
        <f>AH78-'[1]Of e D a Pr Bas Set x Set'!AI81</f>
        <v>29.607493135863479</v>
      </c>
      <c r="AI162" s="15">
        <f>AI78-'[1]Of e D a Pr Bas Set x Set'!AJ81</f>
        <v>23.508450913876004</v>
      </c>
      <c r="AJ162" s="15">
        <f>AJ78-'[1]Of e D a Pr Bas Set x Set'!AK81</f>
        <v>5.5611578330499469</v>
      </c>
      <c r="AK162" s="15">
        <f>AK78-'[1]Of e D a Pr Bas Set x Set'!AL81</f>
        <v>49.417619497377018</v>
      </c>
      <c r="AL162" s="15">
        <f>AL78-'[1]Of e D a Pr Bas Set x Set'!AM81</f>
        <v>21.448283189612994</v>
      </c>
      <c r="AM162" s="15">
        <f>AM78-'[1]Of e D a Pr Bas Set x Set'!AN81</f>
        <v>69.946524725761265</v>
      </c>
      <c r="AN162" s="15">
        <f>AN78-'[1]Of e D a Pr Bas Set x Set'!AO81</f>
        <v>47.484602610002185</v>
      </c>
      <c r="AO162" s="15">
        <f>AO78-'[1]Of e D a Pr Bas Set x Set'!AP81</f>
        <v>13.415774442742986</v>
      </c>
      <c r="AP162" s="15">
        <f>AP78-'[1]Of e D a Pr Bas Set x Set'!AQ81</f>
        <v>66.964476370369084</v>
      </c>
      <c r="AQ162" s="15">
        <f>AQ78-'[1]Of e D a Pr Bas Set x Set'!AR81</f>
        <v>7.6182086339686066</v>
      </c>
      <c r="AR162" s="15">
        <f>AR78-'[1]Of e D a Pr Bas Set x Set'!AS81</f>
        <v>118.22268050163984</v>
      </c>
      <c r="AS162" s="15">
        <f>AS78-'[1]Of e D a Pr Bas Set x Set'!AT81</f>
        <v>112.02809203378274</v>
      </c>
      <c r="AT162" s="15">
        <f>AT78-'[1]Of e D a Pr Bas Set x Set'!AU81</f>
        <v>47.3713872373919</v>
      </c>
      <c r="AU162" s="15">
        <f>AU78-'[1]Of e D a Pr Bas Set x Set'!AV81</f>
        <v>51.825251519941958</v>
      </c>
      <c r="AV162" s="15">
        <f>AV78-'[1]Of e D a Pr Bas Set x Set'!AW81</f>
        <v>17.067062566231471</v>
      </c>
      <c r="AW162" s="15">
        <f>AW78-'[1]Of e D a Pr Bas Set x Set'!AX81</f>
        <v>4.4089197043722379</v>
      </c>
      <c r="AX162" s="15">
        <f>AX78-'[1]Of e D a Pr Bas Set x Set'!AY81</f>
        <v>34.091957025520969</v>
      </c>
      <c r="AY162" s="15">
        <f>AY78-'[1]Of e D a Pr Bas Set x Set'!AZ81</f>
        <v>88.680842196947196</v>
      </c>
      <c r="AZ162" s="15">
        <f>AZ78-'[1]Of e D a Pr Bas Set x Set'!BA81</f>
        <v>0.78146004875452491</v>
      </c>
      <c r="BA162" s="15">
        <f>BA78-'[1]Of e D a Pr Bas Set x Set'!BB81</f>
        <v>1.0363928679871606</v>
      </c>
      <c r="BB162" s="15">
        <f>BB78-'[1]Of e D a Pr Bas Set x Set'!BC81</f>
        <v>9.5585276773927035</v>
      </c>
      <c r="BC162" s="15">
        <f>BC78-'[1]Of e D a Pr Bas Set x Set'!BD81</f>
        <v>8.1949052939307876E-2</v>
      </c>
      <c r="BD162" s="15">
        <f>BD78-'[1]Of e D a Pr Bas Set x Set'!BE81</f>
        <v>3.0159127418301068E-3</v>
      </c>
      <c r="BE162" s="15">
        <f>BE78-'[1]Of e D a Pr Bas Set x Set'!BF81</f>
        <v>4.8047085095313378</v>
      </c>
      <c r="BF162" s="15">
        <f>BF78-'[1]Of e D a Pr Bas Set x Set'!BG81</f>
        <v>2083.8891307832673</v>
      </c>
      <c r="BG162" s="287"/>
      <c r="BH162" s="287"/>
      <c r="BI162" s="3"/>
      <c r="BL162" s="288"/>
    </row>
    <row r="163" spans="1:64" ht="15.75" thickBot="1">
      <c r="A163" s="318" t="s">
        <v>199</v>
      </c>
      <c r="B163" s="319"/>
      <c r="C163" s="15">
        <f>C79-'[1]Of e D a Pr Bas Set x Set'!D82</f>
        <v>12773.892245246097</v>
      </c>
      <c r="D163" s="15">
        <f>D79-'[1]Of e D a Pr Bas Set x Set'!E82</f>
        <v>3013.4467269442976</v>
      </c>
      <c r="E163" s="15">
        <f>E79-'[1]Of e D a Pr Bas Set x Set'!F82</f>
        <v>47.714823581802193</v>
      </c>
      <c r="F163" s="15">
        <f>F79-'[1]Of e D a Pr Bas Set x Set'!G82</f>
        <v>65.645167956241494</v>
      </c>
      <c r="G163" s="15">
        <f>G79-'[1]Of e D a Pr Bas Set x Set'!H82</f>
        <v>330.54686598735861</v>
      </c>
      <c r="H163" s="15">
        <f>H79-'[1]Of e D a Pr Bas Set x Set'!I82</f>
        <v>1684.0012540328316</v>
      </c>
      <c r="I163" s="15">
        <f>I79-'[1]Of e D a Pr Bas Set x Set'!J82</f>
        <v>34.928230937868648</v>
      </c>
      <c r="J163" s="15">
        <f>J79-'[1]Of e D a Pr Bas Set x Set'!K82</f>
        <v>654.1320317380596</v>
      </c>
      <c r="K163" s="15">
        <f>K79-'[1]Of e D a Pr Bas Set x Set'!L82</f>
        <v>251.85407577292062</v>
      </c>
      <c r="L163" s="15">
        <f>L79-'[1]Of e D a Pr Bas Set x Set'!M82</f>
        <v>715.88998775649816</v>
      </c>
      <c r="M163" s="15">
        <f>M79-'[1]Of e D a Pr Bas Set x Set'!N82</f>
        <v>799.32472058938583</v>
      </c>
      <c r="N163" s="15">
        <f>N79-'[1]Of e D a Pr Bas Set x Set'!O82</f>
        <v>206.83565441987594</v>
      </c>
      <c r="O163" s="15">
        <f>O79-'[1]Of e D a Pr Bas Set x Set'!P82</f>
        <v>138.08101301593706</v>
      </c>
      <c r="P163" s="15">
        <f>P79-'[1]Of e D a Pr Bas Set x Set'!Q82</f>
        <v>14.833607013799337</v>
      </c>
      <c r="Q163" s="15">
        <f>Q79-'[1]Of e D a Pr Bas Set x Set'!R82</f>
        <v>62.671881799135008</v>
      </c>
      <c r="R163" s="15">
        <f>R79-'[1]Of e D a Pr Bas Set x Set'!S82</f>
        <v>138.20634471898666</v>
      </c>
      <c r="S163" s="15">
        <f>S79-'[1]Of e D a Pr Bas Set x Set'!T82</f>
        <v>35.061458683565434</v>
      </c>
      <c r="T163" s="15">
        <f>T79-'[1]Of e D a Pr Bas Set x Set'!U82</f>
        <v>24.581768521165941</v>
      </c>
      <c r="U163" s="15">
        <f>U79-'[1]Of e D a Pr Bas Set x Set'!V82</f>
        <v>16.260362446026193</v>
      </c>
      <c r="V163" s="15">
        <f>V79-'[1]Of e D a Pr Bas Set x Set'!W82</f>
        <v>33.339172238440369</v>
      </c>
      <c r="W163" s="15">
        <f>W79-'[1]Of e D a Pr Bas Set x Set'!X82</f>
        <v>13.933245923253708</v>
      </c>
      <c r="X163" s="15">
        <f>X79-'[1]Of e D a Pr Bas Set x Set'!Y82</f>
        <v>100.5261556864134</v>
      </c>
      <c r="Y163" s="15">
        <f>Y79-'[1]Of e D a Pr Bas Set x Set'!Z82</f>
        <v>341.77289452846162</v>
      </c>
      <c r="Z163" s="15">
        <f>Z79-'[1]Of e D a Pr Bas Set x Set'!AA82</f>
        <v>3.6818720733190275</v>
      </c>
      <c r="AA163" s="15">
        <f>AA79-'[1]Of e D a Pr Bas Set x Set'!AB82</f>
        <v>410.83726320893038</v>
      </c>
      <c r="AB163" s="15">
        <f>AB79-'[1]Of e D a Pr Bas Set x Set'!AC82</f>
        <v>183.0390624069114</v>
      </c>
      <c r="AC163" s="15">
        <f>AC79-'[1]Of e D a Pr Bas Set x Set'!AD82</f>
        <v>177.61390133044915</v>
      </c>
      <c r="AD163" s="15">
        <f>AD79-'[1]Of e D a Pr Bas Set x Set'!AE82</f>
        <v>606.65432754217181</v>
      </c>
      <c r="AE163" s="15">
        <f>AE79-'[1]Of e D a Pr Bas Set x Set'!AF82</f>
        <v>478.58315014716936</v>
      </c>
      <c r="AF163" s="15">
        <f>AF79-'[1]Of e D a Pr Bas Set x Set'!AG82</f>
        <v>20.464486255405063</v>
      </c>
      <c r="AG163" s="15">
        <f>AG79-'[1]Of e D a Pr Bas Set x Set'!AH82</f>
        <v>8.9815257716800261</v>
      </c>
      <c r="AH163" s="15">
        <f>AH79-'[1]Of e D a Pr Bas Set x Set'!AI82</f>
        <v>184.67900850137812</v>
      </c>
      <c r="AI163" s="15">
        <f>AI79-'[1]Of e D a Pr Bas Set x Set'!AJ82</f>
        <v>64.617281669401564</v>
      </c>
      <c r="AJ163" s="15">
        <f>AJ79-'[1]Of e D a Pr Bas Set x Set'!AK82</f>
        <v>60.365031712964992</v>
      </c>
      <c r="AK163" s="15">
        <f>AK79-'[1]Of e D a Pr Bas Set x Set'!AL82</f>
        <v>68.934814433552674</v>
      </c>
      <c r="AL163" s="15">
        <f>AL79-'[1]Of e D a Pr Bas Set x Set'!AM82</f>
        <v>27.485037212161842</v>
      </c>
      <c r="AM163" s="15">
        <f>AM79-'[1]Of e D a Pr Bas Set x Set'!AN82</f>
        <v>362.08843935432378</v>
      </c>
      <c r="AN163" s="15">
        <f>AN79-'[1]Of e D a Pr Bas Set x Set'!AO82</f>
        <v>196.93378045683494</v>
      </c>
      <c r="AO163" s="15">
        <f>AO79-'[1]Of e D a Pr Bas Set x Set'!AP82</f>
        <v>382.69985133910086</v>
      </c>
      <c r="AP163" s="15">
        <f>AP79-'[1]Of e D a Pr Bas Set x Set'!AQ82</f>
        <v>188.03267511265585</v>
      </c>
      <c r="AQ163" s="15">
        <f>AQ79-'[1]Of e D a Pr Bas Set x Set'!AR82</f>
        <v>266.83535416796803</v>
      </c>
      <c r="AR163" s="15">
        <f>AR79-'[1]Of e D a Pr Bas Set x Set'!AS82</f>
        <v>5943.4110376257449</v>
      </c>
      <c r="AS163" s="15">
        <f>AS79-'[1]Of e D a Pr Bas Set x Set'!AT82</f>
        <v>2347.7483334462158</v>
      </c>
      <c r="AT163" s="15">
        <f>AT79-'[1]Of e D a Pr Bas Set x Set'!AU82</f>
        <v>526.17500985576771</v>
      </c>
      <c r="AU163" s="15">
        <f>AU79-'[1]Of e D a Pr Bas Set x Set'!AV82</f>
        <v>239.14660928444937</v>
      </c>
      <c r="AV163" s="15">
        <f>AV79-'[1]Of e D a Pr Bas Set x Set'!AW82</f>
        <v>55.08726618567016</v>
      </c>
      <c r="AW163" s="15">
        <f>AW79-'[1]Of e D a Pr Bas Set x Set'!AX82</f>
        <v>315.38724018982612</v>
      </c>
      <c r="AX163" s="15">
        <f>AX79-'[1]Of e D a Pr Bas Set x Set'!AY82</f>
        <v>1667.2058526421897</v>
      </c>
      <c r="AY163" s="15">
        <f>AY79-'[1]Of e D a Pr Bas Set x Set'!AZ82</f>
        <v>2674.4731375686824</v>
      </c>
      <c r="AZ163" s="15">
        <f>AZ79-'[1]Of e D a Pr Bas Set x Set'!BA82</f>
        <v>23.958893593633547</v>
      </c>
      <c r="BA163" s="15">
        <f>BA79-'[1]Of e D a Pr Bas Set x Set'!BB82</f>
        <v>26.291023312602192</v>
      </c>
      <c r="BB163" s="15">
        <f>BB79-'[1]Of e D a Pr Bas Set x Set'!BC82</f>
        <v>922.1047468688339</v>
      </c>
      <c r="BC163" s="15">
        <f>BC79-'[1]Of e D a Pr Bas Set x Set'!BD82</f>
        <v>3.4792591449804604</v>
      </c>
      <c r="BD163" s="15">
        <f>BD79-'[1]Of e D a Pr Bas Set x Set'!BE82</f>
        <v>6.521678576245904E-2</v>
      </c>
      <c r="BE163" s="15">
        <f>BE79-'[1]Of e D a Pr Bas Set x Set'!BF82</f>
        <v>76.054360035806894</v>
      </c>
      <c r="BF163" s="15">
        <f>BF79-'[1]Of e D a Pr Bas Set x Set'!BG82</f>
        <v>40010.594538763165</v>
      </c>
      <c r="BG163" s="31"/>
      <c r="BH163" s="31"/>
      <c r="BK163" s="3"/>
      <c r="BL163" s="33"/>
    </row>
    <row r="164" spans="1:64" ht="15.75" thickBot="1">
      <c r="A164" s="345" t="s">
        <v>209</v>
      </c>
      <c r="B164" s="346"/>
      <c r="C164" s="109">
        <v>119.68133585968509</v>
      </c>
      <c r="D164" s="109">
        <v>36.753757828876651</v>
      </c>
      <c r="E164" s="109">
        <v>77.534682515413223</v>
      </c>
      <c r="F164" s="109">
        <v>60.918385066120514</v>
      </c>
      <c r="G164" s="109">
        <v>19.436870955928239</v>
      </c>
      <c r="H164" s="109">
        <v>196.67658930586762</v>
      </c>
      <c r="I164" s="109">
        <v>12.904251728054819</v>
      </c>
      <c r="J164" s="109">
        <v>22.652353463325511</v>
      </c>
      <c r="K164" s="109">
        <v>3.7291071604731423</v>
      </c>
      <c r="L164" s="109">
        <v>25.66274944220477</v>
      </c>
      <c r="M164" s="109">
        <v>31.173225580549111</v>
      </c>
      <c r="N164" s="109">
        <v>40.778492378825248</v>
      </c>
      <c r="O164" s="109">
        <v>10.692020370716708</v>
      </c>
      <c r="P164" s="109">
        <v>99.796448042223787</v>
      </c>
      <c r="Q164" s="109">
        <v>10.601213836669389</v>
      </c>
      <c r="R164" s="109">
        <v>74.607592199799356</v>
      </c>
      <c r="S164" s="109">
        <v>30.825673829233157</v>
      </c>
      <c r="T164" s="109">
        <v>6.0338307759109542</v>
      </c>
      <c r="U164" s="109">
        <v>11.679754060985847</v>
      </c>
      <c r="V164" s="109">
        <v>5.4858243350055291</v>
      </c>
      <c r="W164" s="109">
        <v>3.893446113923853</v>
      </c>
      <c r="X164" s="109">
        <v>14.546501295186916</v>
      </c>
      <c r="Y164" s="109">
        <v>43.13936607444483</v>
      </c>
      <c r="Z164" s="109">
        <v>1.9909669547473121</v>
      </c>
      <c r="AA164" s="109">
        <v>19.337689677698013</v>
      </c>
      <c r="AB164" s="109">
        <v>120.03209509508103</v>
      </c>
      <c r="AC164" s="109">
        <v>43.257570910051939</v>
      </c>
      <c r="AD164" s="109">
        <v>42.834670541088798</v>
      </c>
      <c r="AE164" s="109">
        <v>64.542528897274764</v>
      </c>
      <c r="AF164" s="109">
        <v>4.0705856727080221</v>
      </c>
      <c r="AG164" s="109">
        <v>3.684712607985325</v>
      </c>
      <c r="AH164" s="109">
        <v>29.607493135864114</v>
      </c>
      <c r="AI164" s="109">
        <v>23.508450913872835</v>
      </c>
      <c r="AJ164" s="109">
        <v>5.5611578330503635</v>
      </c>
      <c r="AK164" s="109">
        <v>49.417619497375668</v>
      </c>
      <c r="AL164" s="109">
        <v>21.448283189611953</v>
      </c>
      <c r="AM164" s="109">
        <v>69.946524725759232</v>
      </c>
      <c r="AN164" s="109">
        <v>47.484602610003442</v>
      </c>
      <c r="AO164" s="109">
        <v>13.415774442744011</v>
      </c>
      <c r="AP164" s="109">
        <v>66.964476370373987</v>
      </c>
      <c r="AQ164" s="109">
        <v>7.6182086339577966</v>
      </c>
      <c r="AR164" s="109">
        <v>118.22268050163225</v>
      </c>
      <c r="AS164" s="109">
        <v>112.02809203377247</v>
      </c>
      <c r="AT164" s="109">
        <v>47.371387237388397</v>
      </c>
      <c r="AU164" s="109">
        <v>51.825251519940167</v>
      </c>
      <c r="AV164" s="109">
        <v>17.067062566235368</v>
      </c>
      <c r="AW164" s="109">
        <v>4.4089197043735249</v>
      </c>
      <c r="AX164" s="109">
        <v>34.091957025525453</v>
      </c>
      <c r="AY164" s="109">
        <v>88.680842196955425</v>
      </c>
      <c r="AZ164" s="109">
        <v>0.78146004875597608</v>
      </c>
      <c r="BA164" s="110">
        <v>1.0363928679801113</v>
      </c>
      <c r="BB164" s="110">
        <v>9.5585276773894012</v>
      </c>
      <c r="BC164" s="110">
        <v>8.1949052941366632E-2</v>
      </c>
      <c r="BD164" s="110">
        <v>3.0159127407195837E-3</v>
      </c>
      <c r="BE164" s="110">
        <v>4.8047085095325341</v>
      </c>
      <c r="BF164" s="111">
        <v>2083.8891307838371</v>
      </c>
      <c r="BG164" s="106"/>
      <c r="BH164" s="106"/>
    </row>
    <row r="165" spans="1:64">
      <c r="B165" s="3" t="s">
        <v>216</v>
      </c>
      <c r="C165" s="132">
        <v>122681</v>
      </c>
      <c r="D165" s="132">
        <v>71796</v>
      </c>
      <c r="E165" s="132">
        <v>71196</v>
      </c>
      <c r="F165" s="132">
        <v>23572</v>
      </c>
      <c r="G165" s="132">
        <v>12142</v>
      </c>
      <c r="H165" s="132">
        <v>257296</v>
      </c>
      <c r="I165" s="132">
        <v>9520</v>
      </c>
      <c r="J165" s="132">
        <v>33797</v>
      </c>
      <c r="K165" s="132">
        <v>28020</v>
      </c>
      <c r="L165" s="132">
        <v>23517</v>
      </c>
      <c r="M165" s="132">
        <v>19620</v>
      </c>
      <c r="N165" s="132">
        <v>37506</v>
      </c>
      <c r="O165" s="132">
        <v>29357</v>
      </c>
      <c r="P165" s="132">
        <v>122707</v>
      </c>
      <c r="Q165" s="132">
        <v>12308</v>
      </c>
      <c r="R165" s="132">
        <v>61041</v>
      </c>
      <c r="S165" s="132">
        <v>24001</v>
      </c>
      <c r="T165" s="132">
        <v>27436</v>
      </c>
      <c r="U165" s="132">
        <v>11719</v>
      </c>
      <c r="V165" s="132">
        <v>17522</v>
      </c>
      <c r="W165" s="132">
        <v>8418</v>
      </c>
      <c r="X165" s="132">
        <v>13020</v>
      </c>
      <c r="Y165" s="132">
        <v>48186</v>
      </c>
      <c r="Z165" s="132">
        <v>6675</v>
      </c>
      <c r="AA165" s="132">
        <v>25524</v>
      </c>
      <c r="AB165" s="132">
        <v>73482</v>
      </c>
      <c r="AC165" s="132">
        <v>25264</v>
      </c>
      <c r="AD165" s="132">
        <v>52860</v>
      </c>
      <c r="AE165" s="132">
        <v>60568</v>
      </c>
      <c r="AF165" s="132">
        <v>9560</v>
      </c>
      <c r="AG165" s="132">
        <v>11874</v>
      </c>
      <c r="AH165" s="132">
        <v>30487</v>
      </c>
      <c r="AI165" s="132">
        <v>36639</v>
      </c>
      <c r="AJ165" s="132">
        <v>10610</v>
      </c>
      <c r="AK165" s="132">
        <v>53086</v>
      </c>
      <c r="AL165" s="132">
        <v>19694</v>
      </c>
      <c r="AM165" s="132">
        <v>55812</v>
      </c>
      <c r="AN165" s="132">
        <v>24559</v>
      </c>
      <c r="AO165" s="132">
        <v>32919</v>
      </c>
      <c r="AP165" s="132">
        <v>132635</v>
      </c>
      <c r="AQ165" s="132">
        <v>167672</v>
      </c>
      <c r="AR165" s="132">
        <v>294390</v>
      </c>
      <c r="AS165" s="132">
        <v>180898</v>
      </c>
      <c r="AT165" s="132">
        <v>140269</v>
      </c>
      <c r="AU165" s="132">
        <v>199331</v>
      </c>
      <c r="AV165" s="132">
        <v>176258</v>
      </c>
      <c r="AW165" s="132">
        <v>25454</v>
      </c>
      <c r="AX165" s="132">
        <v>69743</v>
      </c>
      <c r="AY165" s="132">
        <v>139613</v>
      </c>
      <c r="AZ165" s="132">
        <v>36053</v>
      </c>
      <c r="BA165" s="132">
        <v>65908</v>
      </c>
      <c r="BB165" s="132">
        <v>109597</v>
      </c>
      <c r="BC165" s="132">
        <v>79162</v>
      </c>
      <c r="BD165" s="132">
        <v>58799</v>
      </c>
      <c r="BE165" s="132">
        <v>294910</v>
      </c>
      <c r="BF165" s="132">
        <v>3786683</v>
      </c>
    </row>
    <row r="166" spans="1:64">
      <c r="A166" s="3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2"/>
      <c r="AH166" s="132"/>
      <c r="AI166" s="132"/>
      <c r="AJ166" s="132"/>
      <c r="AK166" s="132"/>
      <c r="AL166" s="132"/>
      <c r="AM166" s="132"/>
      <c r="AN166" s="132"/>
      <c r="AO166" s="132"/>
      <c r="AP166" s="132"/>
      <c r="AQ166" s="132"/>
      <c r="AR166" s="132"/>
      <c r="AS166" s="132"/>
      <c r="AT166" s="132"/>
      <c r="AU166" s="132"/>
      <c r="AV166" s="132"/>
      <c r="AW166" s="132"/>
      <c r="AX166" s="132"/>
      <c r="AY166" s="132"/>
      <c r="AZ166" s="132"/>
      <c r="BA166" s="132"/>
      <c r="BB166" s="132"/>
      <c r="BC166" s="132"/>
      <c r="BD166" s="132"/>
      <c r="BE166" s="132"/>
      <c r="BF166" s="132"/>
      <c r="BJ166" s="33"/>
      <c r="BK166" s="3"/>
    </row>
  </sheetData>
  <mergeCells count="15">
    <mergeCell ref="A149:B149"/>
    <mergeCell ref="A163:B163"/>
    <mergeCell ref="A164:B164"/>
    <mergeCell ref="A80:B80"/>
    <mergeCell ref="A87:A88"/>
    <mergeCell ref="B87:B88"/>
    <mergeCell ref="C87:BF87"/>
    <mergeCell ref="BI87:BO87"/>
    <mergeCell ref="BP87:BP88"/>
    <mergeCell ref="A3:A4"/>
    <mergeCell ref="B3:B4"/>
    <mergeCell ref="C3:BF3"/>
    <mergeCell ref="BI3:BO3"/>
    <mergeCell ref="A65:B65"/>
    <mergeCell ref="A79:B79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1:BP166"/>
  <sheetViews>
    <sheetView showGridLines="0" workbookViewId="0">
      <pane xSplit="2" ySplit="4" topLeftCell="BD48" activePane="bottomRight" state="frozen"/>
      <selection pane="topRight" activeCell="C1" sqref="C1"/>
      <selection pane="bottomLeft" activeCell="A5" sqref="A5"/>
      <selection pane="bottomRight" activeCell="BF62" sqref="BF62"/>
    </sheetView>
  </sheetViews>
  <sheetFormatPr defaultColWidth="11.42578125" defaultRowHeight="15"/>
  <cols>
    <col min="1" max="1" width="6.7109375" style="32" customWidth="1"/>
    <col min="2" max="2" width="35.7109375" style="3" customWidth="1"/>
    <col min="3" max="3" width="12" style="3" bestFit="1" customWidth="1"/>
    <col min="4" max="35" width="11" style="3" customWidth="1"/>
    <col min="36" max="36" width="11.42578125" style="3" customWidth="1"/>
    <col min="37" max="57" width="11" style="3" customWidth="1"/>
    <col min="58" max="58" width="15" style="3" bestFit="1" customWidth="1"/>
    <col min="59" max="60" width="11" style="3" customWidth="1"/>
    <col min="61" max="62" width="10.7109375" style="3" customWidth="1"/>
    <col min="63" max="63" width="10.7109375" style="33" customWidth="1"/>
    <col min="64" max="68" width="10.7109375" style="3" customWidth="1"/>
    <col min="69" max="16384" width="11.42578125" style="3"/>
  </cols>
  <sheetData>
    <row r="1" spans="1:68">
      <c r="A1" s="173" t="s">
        <v>0</v>
      </c>
      <c r="B1" s="170"/>
      <c r="C1" s="2"/>
      <c r="D1" s="2"/>
      <c r="E1" s="2"/>
      <c r="F1" s="2"/>
      <c r="G1" s="2"/>
      <c r="H1" s="2"/>
      <c r="I1" s="2"/>
      <c r="BK1" s="3"/>
    </row>
    <row r="2" spans="1:68" ht="15.75" thickBot="1">
      <c r="A2" s="4"/>
      <c r="BK2" s="3"/>
    </row>
    <row r="3" spans="1:68" ht="15" customHeight="1" thickBot="1">
      <c r="A3" s="327" t="s">
        <v>200</v>
      </c>
      <c r="B3" s="320" t="s">
        <v>1</v>
      </c>
      <c r="C3" s="335" t="s">
        <v>3</v>
      </c>
      <c r="D3" s="336"/>
      <c r="E3" s="336"/>
      <c r="F3" s="336"/>
      <c r="G3" s="336"/>
      <c r="H3" s="336"/>
      <c r="I3" s="336"/>
      <c r="J3" s="336"/>
      <c r="K3" s="336"/>
      <c r="L3" s="336"/>
      <c r="M3" s="336"/>
      <c r="N3" s="336"/>
      <c r="O3" s="336"/>
      <c r="P3" s="336"/>
      <c r="Q3" s="336"/>
      <c r="R3" s="336"/>
      <c r="S3" s="336"/>
      <c r="T3" s="336"/>
      <c r="U3" s="336"/>
      <c r="V3" s="336"/>
      <c r="W3" s="336"/>
      <c r="X3" s="336"/>
      <c r="Y3" s="336"/>
      <c r="Z3" s="336"/>
      <c r="AA3" s="336"/>
      <c r="AB3" s="336"/>
      <c r="AC3" s="336"/>
      <c r="AD3" s="336"/>
      <c r="AE3" s="336"/>
      <c r="AF3" s="336"/>
      <c r="AG3" s="336"/>
      <c r="AH3" s="336"/>
      <c r="AI3" s="336"/>
      <c r="AJ3" s="336"/>
      <c r="AK3" s="336"/>
      <c r="AL3" s="336"/>
      <c r="AM3" s="336"/>
      <c r="AN3" s="336"/>
      <c r="AO3" s="336"/>
      <c r="AP3" s="336"/>
      <c r="AQ3" s="336"/>
      <c r="AR3" s="336"/>
      <c r="AS3" s="336"/>
      <c r="AT3" s="336"/>
      <c r="AU3" s="336"/>
      <c r="AV3" s="336"/>
      <c r="AW3" s="336"/>
      <c r="AX3" s="336"/>
      <c r="AY3" s="336"/>
      <c r="AZ3" s="336"/>
      <c r="BA3" s="336"/>
      <c r="BB3" s="336"/>
      <c r="BC3" s="336"/>
      <c r="BD3" s="336"/>
      <c r="BE3" s="336"/>
      <c r="BF3" s="337"/>
      <c r="BG3" s="126"/>
      <c r="BH3" s="126"/>
      <c r="BI3" s="335" t="s">
        <v>4</v>
      </c>
      <c r="BJ3" s="336"/>
      <c r="BK3" s="336"/>
      <c r="BL3" s="336"/>
      <c r="BM3" s="336"/>
      <c r="BN3" s="336"/>
      <c r="BO3" s="337"/>
    </row>
    <row r="4" spans="1:68" s="12" customFormat="1" ht="90.75" thickBot="1">
      <c r="A4" s="328"/>
      <c r="B4" s="321"/>
      <c r="C4" s="56" t="s">
        <v>114</v>
      </c>
      <c r="D4" s="57" t="s">
        <v>116</v>
      </c>
      <c r="E4" s="57" t="s">
        <v>15</v>
      </c>
      <c r="F4" s="57" t="s">
        <v>16</v>
      </c>
      <c r="G4" s="57" t="s">
        <v>120</v>
      </c>
      <c r="H4" s="57" t="s">
        <v>122</v>
      </c>
      <c r="I4" s="57" t="s">
        <v>17</v>
      </c>
      <c r="J4" s="57" t="s">
        <v>125</v>
      </c>
      <c r="K4" s="57" t="s">
        <v>18</v>
      </c>
      <c r="L4" s="57" t="s">
        <v>128</v>
      </c>
      <c r="M4" s="57" t="s">
        <v>19</v>
      </c>
      <c r="N4" s="57" t="s">
        <v>131</v>
      </c>
      <c r="O4" s="57" t="s">
        <v>133</v>
      </c>
      <c r="P4" s="57" t="s">
        <v>135</v>
      </c>
      <c r="Q4" s="57" t="s">
        <v>20</v>
      </c>
      <c r="R4" s="57" t="s">
        <v>138</v>
      </c>
      <c r="S4" s="57" t="s">
        <v>21</v>
      </c>
      <c r="T4" s="57" t="s">
        <v>22</v>
      </c>
      <c r="U4" s="57" t="s">
        <v>23</v>
      </c>
      <c r="V4" s="57" t="s">
        <v>143</v>
      </c>
      <c r="W4" s="57" t="s">
        <v>24</v>
      </c>
      <c r="X4" s="57" t="s">
        <v>25</v>
      </c>
      <c r="Y4" s="57" t="s">
        <v>147</v>
      </c>
      <c r="Z4" s="57" t="s">
        <v>8</v>
      </c>
      <c r="AA4" s="57" t="s">
        <v>26</v>
      </c>
      <c r="AB4" s="57" t="s">
        <v>151</v>
      </c>
      <c r="AC4" s="57" t="s">
        <v>153</v>
      </c>
      <c r="AD4" s="57" t="s">
        <v>155</v>
      </c>
      <c r="AE4" s="57" t="s">
        <v>27</v>
      </c>
      <c r="AF4" s="57" t="s">
        <v>28</v>
      </c>
      <c r="AG4" s="57" t="s">
        <v>29</v>
      </c>
      <c r="AH4" s="57" t="s">
        <v>30</v>
      </c>
      <c r="AI4" s="57" t="s">
        <v>31</v>
      </c>
      <c r="AJ4" s="57" t="s">
        <v>32</v>
      </c>
      <c r="AK4" s="57" t="s">
        <v>33</v>
      </c>
      <c r="AL4" s="57" t="s">
        <v>34</v>
      </c>
      <c r="AM4" s="57" t="s">
        <v>35</v>
      </c>
      <c r="AN4" s="57" t="s">
        <v>36</v>
      </c>
      <c r="AO4" s="57" t="s">
        <v>37</v>
      </c>
      <c r="AP4" s="57" t="s">
        <v>38</v>
      </c>
      <c r="AQ4" s="57" t="s">
        <v>39</v>
      </c>
      <c r="AR4" s="57" t="s">
        <v>40</v>
      </c>
      <c r="AS4" s="57" t="s">
        <v>171</v>
      </c>
      <c r="AT4" s="57" t="s">
        <v>41</v>
      </c>
      <c r="AU4" s="57" t="s">
        <v>42</v>
      </c>
      <c r="AV4" s="57" t="s">
        <v>43</v>
      </c>
      <c r="AW4" s="57" t="s">
        <v>44</v>
      </c>
      <c r="AX4" s="57" t="s">
        <v>45</v>
      </c>
      <c r="AY4" s="57" t="s">
        <v>46</v>
      </c>
      <c r="AZ4" s="57" t="s">
        <v>47</v>
      </c>
      <c r="BA4" s="57" t="s">
        <v>48</v>
      </c>
      <c r="BB4" s="57" t="s">
        <v>181</v>
      </c>
      <c r="BC4" s="57" t="s">
        <v>49</v>
      </c>
      <c r="BD4" s="57" t="s">
        <v>50</v>
      </c>
      <c r="BE4" s="57" t="s">
        <v>185</v>
      </c>
      <c r="BF4" s="55" t="s">
        <v>51</v>
      </c>
      <c r="BG4" s="55" t="s">
        <v>211</v>
      </c>
      <c r="BH4" s="55" t="s">
        <v>212</v>
      </c>
      <c r="BI4" s="67" t="s">
        <v>260</v>
      </c>
      <c r="BJ4" s="60" t="s">
        <v>10</v>
      </c>
      <c r="BK4" s="60" t="s">
        <v>11</v>
      </c>
      <c r="BL4" s="60" t="s">
        <v>12</v>
      </c>
      <c r="BM4" s="60" t="s">
        <v>13</v>
      </c>
      <c r="BN4" s="60" t="s">
        <v>7</v>
      </c>
      <c r="BO4" s="61" t="s">
        <v>14</v>
      </c>
      <c r="BP4" s="154" t="s">
        <v>5</v>
      </c>
    </row>
    <row r="5" spans="1:68" ht="15" customHeight="1">
      <c r="A5" s="66">
        <v>1</v>
      </c>
      <c r="B5" s="49" t="s">
        <v>114</v>
      </c>
      <c r="C5" s="15">
        <f>C$78*'Coef Tec Tot % VBP'!D5</f>
        <v>8345.1755821606293</v>
      </c>
      <c r="D5" s="15">
        <f>D$78*'Coef Tec Tot % VBP'!E5</f>
        <v>5023.9031814159407</v>
      </c>
      <c r="E5" s="15">
        <f>E$78*'Coef Tec Tot % VBP'!F5</f>
        <v>0</v>
      </c>
      <c r="F5" s="15">
        <f>F$78*'Coef Tec Tot % VBP'!G5</f>
        <v>0</v>
      </c>
      <c r="G5" s="15">
        <f>G$78*'Coef Tec Tot % VBP'!H5</f>
        <v>0</v>
      </c>
      <c r="H5" s="15">
        <f>H$78*'Coef Tec Tot % VBP'!I5</f>
        <v>44075.251676174565</v>
      </c>
      <c r="I5" s="15">
        <f>I$78*'Coef Tec Tot % VBP'!J5</f>
        <v>4079.286342608184</v>
      </c>
      <c r="J5" s="15">
        <f>J$78*'Coef Tec Tot % VBP'!K5</f>
        <v>2377.7700713290615</v>
      </c>
      <c r="K5" s="15">
        <f>K$78*'Coef Tec Tot % VBP'!L5</f>
        <v>0</v>
      </c>
      <c r="L5" s="15">
        <f>L$78*'Coef Tec Tot % VBP'!M5</f>
        <v>16.019854481100285</v>
      </c>
      <c r="M5" s="15">
        <f>M$78*'Coef Tec Tot % VBP'!N5</f>
        <v>2289.1167986971341</v>
      </c>
      <c r="N5" s="15">
        <f>N$78*'Coef Tec Tot % VBP'!O5</f>
        <v>3265.9507846479646</v>
      </c>
      <c r="O5" s="15">
        <f>O$78*'Coef Tec Tot % VBP'!P5</f>
        <v>0</v>
      </c>
      <c r="P5" s="15">
        <f>P$78*'Coef Tec Tot % VBP'!Q5</f>
        <v>0</v>
      </c>
      <c r="Q5" s="15">
        <f>Q$78*'Coef Tec Tot % VBP'!R5</f>
        <v>4510.8167858398074</v>
      </c>
      <c r="R5" s="15">
        <f>R$78*'Coef Tec Tot % VBP'!S5</f>
        <v>20.026862687584771</v>
      </c>
      <c r="S5" s="15">
        <f>S$78*'Coef Tec Tot % VBP'!T5</f>
        <v>5.0071571503652308</v>
      </c>
      <c r="T5" s="15">
        <f>T$78*'Coef Tec Tot % VBP'!U5</f>
        <v>39.009712555436963</v>
      </c>
      <c r="U5" s="15">
        <f>U$78*'Coef Tec Tot % VBP'!V5</f>
        <v>5.0056037513376026</v>
      </c>
      <c r="V5" s="15">
        <f>V$78*'Coef Tec Tot % VBP'!W5</f>
        <v>373.12859308729884</v>
      </c>
      <c r="W5" s="15">
        <f>W$78*'Coef Tec Tot % VBP'!X5</f>
        <v>16.008131518162404</v>
      </c>
      <c r="X5" s="15">
        <f>X$78*'Coef Tec Tot % VBP'!Y5</f>
        <v>73.088973239702071</v>
      </c>
      <c r="Y5" s="15">
        <f>Y$78*'Coef Tec Tot % VBP'!Z5</f>
        <v>251.24584878096852</v>
      </c>
      <c r="Z5" s="15">
        <f>Z$78*'Coef Tec Tot % VBP'!AA5</f>
        <v>0</v>
      </c>
      <c r="AA5" s="15">
        <f>AA$78*'Coef Tec Tot % VBP'!AB5</f>
        <v>99.083112823009898</v>
      </c>
      <c r="AB5" s="15">
        <f>AB$78*'Coef Tec Tot % VBP'!AC5</f>
        <v>0</v>
      </c>
      <c r="AC5" s="15">
        <f>AC$78*'Coef Tec Tot % VBP'!AD5</f>
        <v>0</v>
      </c>
      <c r="AD5" s="15">
        <f>AD$78*'Coef Tec Tot % VBP'!AE5</f>
        <v>1.0008209314447336</v>
      </c>
      <c r="AE5" s="15">
        <f>AE$78*'Coef Tec Tot % VBP'!AF5</f>
        <v>0</v>
      </c>
      <c r="AF5" s="15">
        <f>AF$78*'Coef Tec Tot % VBP'!AG5</f>
        <v>0</v>
      </c>
      <c r="AG5" s="15">
        <f>AG$78*'Coef Tec Tot % VBP'!AH5</f>
        <v>0</v>
      </c>
      <c r="AH5" s="15">
        <f>AH$78*'Coef Tec Tot % VBP'!AI5</f>
        <v>0</v>
      </c>
      <c r="AI5" s="15">
        <f>AI$78*'Coef Tec Tot % VBP'!AJ5</f>
        <v>0</v>
      </c>
      <c r="AJ5" s="15">
        <f>AJ$78*'Coef Tec Tot % VBP'!AK5</f>
        <v>0</v>
      </c>
      <c r="AK5" s="15">
        <f>AK$78*'Coef Tec Tot % VBP'!AL5</f>
        <v>0</v>
      </c>
      <c r="AL5" s="15">
        <f>AL$78*'Coef Tec Tot % VBP'!AM5</f>
        <v>0</v>
      </c>
      <c r="AM5" s="15">
        <f>AM$78*'Coef Tec Tot % VBP'!AN5</f>
        <v>22.030824398281386</v>
      </c>
      <c r="AN5" s="15">
        <f>AN$78*'Coef Tec Tot % VBP'!AO5</f>
        <v>0</v>
      </c>
      <c r="AO5" s="15">
        <f>AO$78*'Coef Tec Tot % VBP'!AP5</f>
        <v>116.05333015228908</v>
      </c>
      <c r="AP5" s="15">
        <f>AP$78*'Coef Tec Tot % VBP'!AQ5</f>
        <v>0</v>
      </c>
      <c r="AQ5" s="15">
        <f>AQ$78*'Coef Tec Tot % VBP'!AR5</f>
        <v>0</v>
      </c>
      <c r="AR5" s="15">
        <f>AR$78*'Coef Tec Tot % VBP'!AS5</f>
        <v>0</v>
      </c>
      <c r="AS5" s="15">
        <f>AS$78*'Coef Tec Tot % VBP'!AT5</f>
        <v>0</v>
      </c>
      <c r="AT5" s="15">
        <f>AT$78*'Coef Tec Tot % VBP'!AU5</f>
        <v>0</v>
      </c>
      <c r="AU5" s="15">
        <f>AU$78*'Coef Tec Tot % VBP'!AV5</f>
        <v>0</v>
      </c>
      <c r="AV5" s="15">
        <f>AV$78*'Coef Tec Tot % VBP'!AW5</f>
        <v>0</v>
      </c>
      <c r="AW5" s="15">
        <f>AW$78*'Coef Tec Tot % VBP'!AX5</f>
        <v>0</v>
      </c>
      <c r="AX5" s="15">
        <f>AX$78*'Coef Tec Tot % VBP'!AY5</f>
        <v>822.43638803983924</v>
      </c>
      <c r="AY5" s="15">
        <f>AY$78*'Coef Tec Tot % VBP'!AZ5</f>
        <v>0</v>
      </c>
      <c r="AZ5" s="15">
        <f>AZ$78*'Coef Tec Tot % VBP'!BA5</f>
        <v>0</v>
      </c>
      <c r="BA5" s="15">
        <f>BA$78*'Coef Tec Tot % VBP'!BB5</f>
        <v>24.00038799234067</v>
      </c>
      <c r="BB5" s="15">
        <f>BB$78*'Coef Tec Tot % VBP'!BC5</f>
        <v>292.02682097978385</v>
      </c>
      <c r="BC5" s="15">
        <f>BC$78*'Coef Tec Tot % VBP'!BD5</f>
        <v>66.000065541996321</v>
      </c>
      <c r="BD5" s="15">
        <f>BD$78*'Coef Tec Tot % VBP'!BE5</f>
        <v>10.000000499880532</v>
      </c>
      <c r="BE5" s="15">
        <f>BE$78*'Coef Tec Tot % VBP'!BF5</f>
        <v>119.00187550875236</v>
      </c>
      <c r="BF5" s="15">
        <f>BF$78*'Coef Tec Tot % VBP'!BG5</f>
        <v>76308.303524836127</v>
      </c>
      <c r="BG5" s="15">
        <f>'Of e D IMP % VBP na X'!BE66</f>
        <v>3760.4858742141691</v>
      </c>
      <c r="BH5" s="50">
        <f>BF5-BG5</f>
        <v>72547.817650621961</v>
      </c>
      <c r="BI5" s="68">
        <f>'VAR 1 bi em X e FBKF'!BO5+'VAR 1 bi em X e FBKF'!BP5</f>
        <v>17823.406448303245</v>
      </c>
      <c r="BJ5" s="52">
        <v>0</v>
      </c>
      <c r="BK5" s="52">
        <v>0</v>
      </c>
      <c r="BL5" s="52">
        <v>19048</v>
      </c>
      <c r="BM5" s="52">
        <v>3547</v>
      </c>
      <c r="BN5" s="52">
        <v>-1002</v>
      </c>
      <c r="BO5" s="50">
        <f>BI5+BJ5+BK5+BL5+BM5+BN5-'Of e D IMP'!BG4</f>
        <v>39416.39590726699</v>
      </c>
      <c r="BP5" s="54">
        <f t="shared" ref="BP5:BP36" si="0">BO5+BF5</f>
        <v>115724.69943210311</v>
      </c>
    </row>
    <row r="6" spans="1:68" ht="15" customHeight="1">
      <c r="A6" s="66">
        <v>2</v>
      </c>
      <c r="B6" s="13" t="s">
        <v>116</v>
      </c>
      <c r="C6" s="15">
        <f>C$78*'Coef Tec Tot % VBP'!D6</f>
        <v>76.083654539852191</v>
      </c>
      <c r="D6" s="15">
        <f>D$78*'Coef Tec Tot % VBP'!E6</f>
        <v>3156.8242456417629</v>
      </c>
      <c r="E6" s="15">
        <f>E$78*'Coef Tec Tot % VBP'!F6</f>
        <v>0</v>
      </c>
      <c r="F6" s="15">
        <f>F$78*'Coef Tec Tot % VBP'!G6</f>
        <v>0</v>
      </c>
      <c r="G6" s="15">
        <f>G$78*'Coef Tec Tot % VBP'!H6</f>
        <v>0</v>
      </c>
      <c r="H6" s="15">
        <f>H$78*'Coef Tec Tot % VBP'!I6</f>
        <v>42433.62763648299</v>
      </c>
      <c r="I6" s="15">
        <f>I$78*'Coef Tec Tot % VBP'!J6</f>
        <v>0</v>
      </c>
      <c r="J6" s="15">
        <f>J$78*'Coef Tec Tot % VBP'!K6</f>
        <v>123.09163248041858</v>
      </c>
      <c r="K6" s="15">
        <f>K$78*'Coef Tec Tot % VBP'!L6</f>
        <v>0</v>
      </c>
      <c r="L6" s="15">
        <f>L$78*'Coef Tec Tot % VBP'!M6</f>
        <v>0</v>
      </c>
      <c r="M6" s="15">
        <f>M$78*'Coef Tec Tot % VBP'!N6</f>
        <v>0</v>
      </c>
      <c r="N6" s="15">
        <f>N$78*'Coef Tec Tot % VBP'!O6</f>
        <v>0</v>
      </c>
      <c r="O6" s="15">
        <f>O$78*'Coef Tec Tot % VBP'!P6</f>
        <v>0</v>
      </c>
      <c r="P6" s="15">
        <f>P$78*'Coef Tec Tot % VBP'!Q6</f>
        <v>0</v>
      </c>
      <c r="Q6" s="15">
        <f>Q$78*'Coef Tec Tot % VBP'!R6</f>
        <v>0</v>
      </c>
      <c r="R6" s="15">
        <f>R$78*'Coef Tec Tot % VBP'!S6</f>
        <v>0</v>
      </c>
      <c r="S6" s="15">
        <f>S$78*'Coef Tec Tot % VBP'!T6</f>
        <v>0</v>
      </c>
      <c r="T6" s="15">
        <f>T$78*'Coef Tec Tot % VBP'!U6</f>
        <v>0</v>
      </c>
      <c r="U6" s="15">
        <f>U$78*'Coef Tec Tot % VBP'!V6</f>
        <v>0</v>
      </c>
      <c r="V6" s="15">
        <f>V$78*'Coef Tec Tot % VBP'!W6</f>
        <v>0</v>
      </c>
      <c r="W6" s="15">
        <f>W$78*'Coef Tec Tot % VBP'!X6</f>
        <v>0</v>
      </c>
      <c r="X6" s="15">
        <f>X$78*'Coef Tec Tot % VBP'!Y6</f>
        <v>0</v>
      </c>
      <c r="Y6" s="15">
        <f>Y$78*'Coef Tec Tot % VBP'!Z6</f>
        <v>0</v>
      </c>
      <c r="Z6" s="15">
        <f>Z$78*'Coef Tec Tot % VBP'!AA6</f>
        <v>0</v>
      </c>
      <c r="AA6" s="15">
        <f>AA$78*'Coef Tec Tot % VBP'!AB6</f>
        <v>0</v>
      </c>
      <c r="AB6" s="15">
        <f>AB$78*'Coef Tec Tot % VBP'!AC6</f>
        <v>0</v>
      </c>
      <c r="AC6" s="15">
        <f>AC$78*'Coef Tec Tot % VBP'!AD6</f>
        <v>0</v>
      </c>
      <c r="AD6" s="15">
        <f>AD$78*'Coef Tec Tot % VBP'!AE6</f>
        <v>0</v>
      </c>
      <c r="AE6" s="15">
        <f>AE$78*'Coef Tec Tot % VBP'!AF6</f>
        <v>0</v>
      </c>
      <c r="AF6" s="15">
        <f>AF$78*'Coef Tec Tot % VBP'!AG6</f>
        <v>0</v>
      </c>
      <c r="AG6" s="15">
        <f>AG$78*'Coef Tec Tot % VBP'!AH6</f>
        <v>0</v>
      </c>
      <c r="AH6" s="15">
        <f>AH$78*'Coef Tec Tot % VBP'!AI6</f>
        <v>0</v>
      </c>
      <c r="AI6" s="15">
        <f>AI$78*'Coef Tec Tot % VBP'!AJ6</f>
        <v>0</v>
      </c>
      <c r="AJ6" s="15">
        <f>AJ$78*'Coef Tec Tot % VBP'!AK6</f>
        <v>0</v>
      </c>
      <c r="AK6" s="15">
        <f>AK$78*'Coef Tec Tot % VBP'!AL6</f>
        <v>0</v>
      </c>
      <c r="AL6" s="15">
        <f>AL$78*'Coef Tec Tot % VBP'!AM6</f>
        <v>0</v>
      </c>
      <c r="AM6" s="15">
        <f>AM$78*'Coef Tec Tot % VBP'!AN6</f>
        <v>0</v>
      </c>
      <c r="AN6" s="15">
        <f>AN$78*'Coef Tec Tot % VBP'!AO6</f>
        <v>0</v>
      </c>
      <c r="AO6" s="15">
        <f>AO$78*'Coef Tec Tot % VBP'!AP6</f>
        <v>47.021607906530917</v>
      </c>
      <c r="AP6" s="15">
        <f>AP$78*'Coef Tec Tot % VBP'!AQ6</f>
        <v>0</v>
      </c>
      <c r="AQ6" s="15">
        <f>AQ$78*'Coef Tec Tot % VBP'!AR6</f>
        <v>0</v>
      </c>
      <c r="AR6" s="15">
        <f>AR$78*'Coef Tec Tot % VBP'!AS6</f>
        <v>0</v>
      </c>
      <c r="AS6" s="15">
        <f>AS$78*'Coef Tec Tot % VBP'!AT6</f>
        <v>0</v>
      </c>
      <c r="AT6" s="15">
        <f>AT$78*'Coef Tec Tot % VBP'!AU6</f>
        <v>0</v>
      </c>
      <c r="AU6" s="15">
        <f>AU$78*'Coef Tec Tot % VBP'!AV6</f>
        <v>0</v>
      </c>
      <c r="AV6" s="15">
        <f>AV$78*'Coef Tec Tot % VBP'!AW6</f>
        <v>0</v>
      </c>
      <c r="AW6" s="15">
        <f>AW$78*'Coef Tec Tot % VBP'!AX6</f>
        <v>0</v>
      </c>
      <c r="AX6" s="15">
        <f>AX$78*'Coef Tec Tot % VBP'!AY6</f>
        <v>342.18156290708635</v>
      </c>
      <c r="AY6" s="15">
        <f>AY$78*'Coef Tec Tot % VBP'!AZ6</f>
        <v>0</v>
      </c>
      <c r="AZ6" s="15">
        <f>AZ$78*'Coef Tec Tot % VBP'!BA6</f>
        <v>0</v>
      </c>
      <c r="BA6" s="15">
        <f>BA$78*'Coef Tec Tot % VBP'!BB6</f>
        <v>5.0000808317376393</v>
      </c>
      <c r="BB6" s="15">
        <f>BB$78*'Coef Tec Tot % VBP'!BC6</f>
        <v>212.01947276614445</v>
      </c>
      <c r="BC6" s="15">
        <f>BC$78*'Coef Tec Tot % VBP'!BD6</f>
        <v>18.000017875089906</v>
      </c>
      <c r="BD6" s="15">
        <f>BD$78*'Coef Tec Tot % VBP'!BE6</f>
        <v>7.0000003499163723</v>
      </c>
      <c r="BE6" s="15">
        <f>BE$78*'Coef Tec Tot % VBP'!BF6</f>
        <v>61.000961395242811</v>
      </c>
      <c r="BF6" s="15">
        <f>BF$78*'Coef Tec Tot % VBP'!BG6</f>
        <v>46468.635042409012</v>
      </c>
      <c r="BG6" s="15">
        <f>'Of e D IMP % VBP na X'!BE67</f>
        <v>40.033366646313056</v>
      </c>
      <c r="BH6" s="14">
        <f t="shared" ref="BH6:BH60" si="1">BF6-BG6</f>
        <v>46428.6016757627</v>
      </c>
      <c r="BI6" s="68">
        <f>'VAR 1 bi em X e FBKF'!BO6+'VAR 1 bi em X e FBKF'!BP6</f>
        <v>282.99085740788894</v>
      </c>
      <c r="BJ6" s="16">
        <v>0</v>
      </c>
      <c r="BK6" s="16">
        <v>0</v>
      </c>
      <c r="BL6" s="16">
        <v>9147</v>
      </c>
      <c r="BM6" s="16">
        <v>7646</v>
      </c>
      <c r="BN6" s="16">
        <v>154</v>
      </c>
      <c r="BO6" s="50">
        <f>BI6+BJ6+BK6+BL6+BM6+BN6-'Of e D IMP'!BG5</f>
        <v>17229.990857407887</v>
      </c>
      <c r="BP6" s="17">
        <f t="shared" si="0"/>
        <v>63698.6258998169</v>
      </c>
    </row>
    <row r="7" spans="1:68">
      <c r="A7" s="66">
        <v>3</v>
      </c>
      <c r="B7" s="13" t="s">
        <v>15</v>
      </c>
      <c r="C7" s="15">
        <f>C$78*'Coef Tec Tot % VBP'!D7</f>
        <v>0</v>
      </c>
      <c r="D7" s="15">
        <f>D$78*'Coef Tec Tot % VBP'!E7</f>
        <v>0</v>
      </c>
      <c r="E7" s="15">
        <f>E$78*'Coef Tec Tot % VBP'!F7</f>
        <v>2827.0789383111414</v>
      </c>
      <c r="F7" s="15">
        <f>F$78*'Coef Tec Tot % VBP'!G7</f>
        <v>0</v>
      </c>
      <c r="G7" s="15">
        <f>G$78*'Coef Tec Tot % VBP'!H7</f>
        <v>0</v>
      </c>
      <c r="H7" s="15">
        <f>H$78*'Coef Tec Tot % VBP'!I7</f>
        <v>0</v>
      </c>
      <c r="I7" s="15">
        <f>I$78*'Coef Tec Tot % VBP'!J7</f>
        <v>0</v>
      </c>
      <c r="J7" s="15">
        <f>J$78*'Coef Tec Tot % VBP'!K7</f>
        <v>0</v>
      </c>
      <c r="K7" s="15">
        <f>K$78*'Coef Tec Tot % VBP'!L7</f>
        <v>0</v>
      </c>
      <c r="L7" s="15">
        <f>L$78*'Coef Tec Tot % VBP'!M7</f>
        <v>0</v>
      </c>
      <c r="M7" s="15">
        <f>M$78*'Coef Tec Tot % VBP'!N7</f>
        <v>0</v>
      </c>
      <c r="N7" s="15">
        <f>N$78*'Coef Tec Tot % VBP'!O7</f>
        <v>0</v>
      </c>
      <c r="O7" s="15">
        <f>O$78*'Coef Tec Tot % VBP'!P7</f>
        <v>0</v>
      </c>
      <c r="P7" s="15">
        <f>P$78*'Coef Tec Tot % VBP'!Q7</f>
        <v>51453.029600320391</v>
      </c>
      <c r="Q7" s="15">
        <f>Q$78*'Coef Tec Tot % VBP'!R7</f>
        <v>0</v>
      </c>
      <c r="R7" s="15">
        <f>R$78*'Coef Tec Tot % VBP'!S7</f>
        <v>38.051039106411061</v>
      </c>
      <c r="S7" s="15">
        <f>S$78*'Coef Tec Tot % VBP'!T7</f>
        <v>0</v>
      </c>
      <c r="T7" s="15">
        <f>T$78*'Coef Tec Tot % VBP'!U7</f>
        <v>0</v>
      </c>
      <c r="U7" s="15">
        <f>U$78*'Coef Tec Tot % VBP'!V7</f>
        <v>0</v>
      </c>
      <c r="V7" s="15">
        <f>V$78*'Coef Tec Tot % VBP'!W7</f>
        <v>0</v>
      </c>
      <c r="W7" s="15">
        <f>W$78*'Coef Tec Tot % VBP'!X7</f>
        <v>0</v>
      </c>
      <c r="X7" s="15">
        <f>X$78*'Coef Tec Tot % VBP'!Y7</f>
        <v>0</v>
      </c>
      <c r="Y7" s="15">
        <f>Y$78*'Coef Tec Tot % VBP'!Z7</f>
        <v>0</v>
      </c>
      <c r="Z7" s="15">
        <f>Z$78*'Coef Tec Tot % VBP'!AA7</f>
        <v>0</v>
      </c>
      <c r="AA7" s="15">
        <f>AA$78*'Coef Tec Tot % VBP'!AB7</f>
        <v>0</v>
      </c>
      <c r="AB7" s="15">
        <f>AB$78*'Coef Tec Tot % VBP'!AC7</f>
        <v>0</v>
      </c>
      <c r="AC7" s="15">
        <f>AC$78*'Coef Tec Tot % VBP'!AD7</f>
        <v>0</v>
      </c>
      <c r="AD7" s="15">
        <f>AD$78*'Coef Tec Tot % VBP'!AE7</f>
        <v>0</v>
      </c>
      <c r="AE7" s="15">
        <f>AE$78*'Coef Tec Tot % VBP'!AF7</f>
        <v>0</v>
      </c>
      <c r="AF7" s="15">
        <f>AF$78*'Coef Tec Tot % VBP'!AG7</f>
        <v>0</v>
      </c>
      <c r="AG7" s="15">
        <f>AG$78*'Coef Tec Tot % VBP'!AH7</f>
        <v>0</v>
      </c>
      <c r="AH7" s="15">
        <f>AH$78*'Coef Tec Tot % VBP'!AI7</f>
        <v>0</v>
      </c>
      <c r="AI7" s="15">
        <f>AI$78*'Coef Tec Tot % VBP'!AJ7</f>
        <v>0</v>
      </c>
      <c r="AJ7" s="15">
        <f>AJ$78*'Coef Tec Tot % VBP'!AK7</f>
        <v>0</v>
      </c>
      <c r="AK7" s="15">
        <f>AK$78*'Coef Tec Tot % VBP'!AL7</f>
        <v>0</v>
      </c>
      <c r="AL7" s="15">
        <f>AL$78*'Coef Tec Tot % VBP'!AM7</f>
        <v>0</v>
      </c>
      <c r="AM7" s="15">
        <f>AM$78*'Coef Tec Tot % VBP'!AN7</f>
        <v>0</v>
      </c>
      <c r="AN7" s="15">
        <f>AN$78*'Coef Tec Tot % VBP'!AO7</f>
        <v>0</v>
      </c>
      <c r="AO7" s="15">
        <f>AO$78*'Coef Tec Tot % VBP'!AP7</f>
        <v>0</v>
      </c>
      <c r="AP7" s="15">
        <f>AP$78*'Coef Tec Tot % VBP'!AQ7</f>
        <v>4222.1296704514316</v>
      </c>
      <c r="AQ7" s="15">
        <f>AQ$78*'Coef Tec Tot % VBP'!AR7</f>
        <v>0</v>
      </c>
      <c r="AR7" s="15">
        <f>AR$78*'Coef Tec Tot % VBP'!AS7</f>
        <v>0</v>
      </c>
      <c r="AS7" s="15">
        <f>AS$78*'Coef Tec Tot % VBP'!AT7</f>
        <v>0</v>
      </c>
      <c r="AT7" s="15">
        <f>AT$78*'Coef Tec Tot % VBP'!AU7</f>
        <v>0</v>
      </c>
      <c r="AU7" s="15">
        <f>AU$78*'Coef Tec Tot % VBP'!AV7</f>
        <v>0</v>
      </c>
      <c r="AV7" s="15">
        <f>AV$78*'Coef Tec Tot % VBP'!AW7</f>
        <v>0</v>
      </c>
      <c r="AW7" s="15">
        <f>AW$78*'Coef Tec Tot % VBP'!AX7</f>
        <v>0</v>
      </c>
      <c r="AX7" s="15">
        <f>AX$78*'Coef Tec Tot % VBP'!AY7</f>
        <v>0</v>
      </c>
      <c r="AY7" s="15">
        <f>AY$78*'Coef Tec Tot % VBP'!AZ7</f>
        <v>0</v>
      </c>
      <c r="AZ7" s="15">
        <f>AZ$78*'Coef Tec Tot % VBP'!BA7</f>
        <v>0</v>
      </c>
      <c r="BA7" s="15">
        <f>BA$78*'Coef Tec Tot % VBP'!BB7</f>
        <v>0</v>
      </c>
      <c r="BB7" s="15">
        <f>BB$78*'Coef Tec Tot % VBP'!BC7</f>
        <v>0</v>
      </c>
      <c r="BC7" s="15">
        <f>BC$78*'Coef Tec Tot % VBP'!BD7</f>
        <v>0</v>
      </c>
      <c r="BD7" s="15">
        <f>BD$78*'Coef Tec Tot % VBP'!BE7</f>
        <v>0</v>
      </c>
      <c r="BE7" s="15">
        <f>BE$78*'Coef Tec Tot % VBP'!BF7</f>
        <v>0</v>
      </c>
      <c r="BF7" s="15">
        <f>BF$78*'Coef Tec Tot % VBP'!BG7</f>
        <v>58545.297294241944</v>
      </c>
      <c r="BG7" s="15">
        <f>'Of e D IMP % VBP na X'!BE68</f>
        <v>20420.584935511732</v>
      </c>
      <c r="BH7" s="14">
        <f t="shared" si="1"/>
        <v>38124.712358730212</v>
      </c>
      <c r="BI7" s="68">
        <f>'VAR 1 bi em X e FBKF'!BO7+'VAR 1 bi em X e FBKF'!BP7</f>
        <v>9947</v>
      </c>
      <c r="BJ7" s="16">
        <v>0</v>
      </c>
      <c r="BK7" s="16">
        <v>0</v>
      </c>
      <c r="BL7" s="16">
        <v>0</v>
      </c>
      <c r="BM7" s="16">
        <v>0</v>
      </c>
      <c r="BN7" s="16">
        <v>1754</v>
      </c>
      <c r="BO7" s="50">
        <f>BI7+BJ7+BK7+BL7+BM7+BN7-'Of e D IMP'!BG6</f>
        <v>11701</v>
      </c>
      <c r="BP7" s="17">
        <f t="shared" si="0"/>
        <v>70246.297294241944</v>
      </c>
    </row>
    <row r="8" spans="1:68">
      <c r="A8" s="66">
        <v>4</v>
      </c>
      <c r="B8" s="13" t="s">
        <v>16</v>
      </c>
      <c r="C8" s="15">
        <f>C$78*'Coef Tec Tot % VBP'!D8</f>
        <v>0</v>
      </c>
      <c r="D8" s="15">
        <f>D$78*'Coef Tec Tot % VBP'!E8</f>
        <v>0</v>
      </c>
      <c r="E8" s="15">
        <f>E$78*'Coef Tec Tot % VBP'!F8</f>
        <v>0</v>
      </c>
      <c r="F8" s="15">
        <f>F$78*'Coef Tec Tot % VBP'!G8</f>
        <v>2066.0703755793493</v>
      </c>
      <c r="G8" s="15">
        <f>G$78*'Coef Tec Tot % VBP'!H8</f>
        <v>0</v>
      </c>
      <c r="H8" s="15">
        <f>H$78*'Coef Tec Tot % VBP'!I8</f>
        <v>0</v>
      </c>
      <c r="I8" s="15">
        <f>I$78*'Coef Tec Tot % VBP'!J8</f>
        <v>0</v>
      </c>
      <c r="J8" s="15">
        <f>J$78*'Coef Tec Tot % VBP'!K8</f>
        <v>0</v>
      </c>
      <c r="K8" s="15">
        <f>K$78*'Coef Tec Tot % VBP'!L8</f>
        <v>0</v>
      </c>
      <c r="L8" s="15">
        <f>L$78*'Coef Tec Tot % VBP'!M8</f>
        <v>0</v>
      </c>
      <c r="M8" s="15">
        <f>M$78*'Coef Tec Tot % VBP'!N8</f>
        <v>0</v>
      </c>
      <c r="N8" s="15">
        <f>N$78*'Coef Tec Tot % VBP'!O8</f>
        <v>0</v>
      </c>
      <c r="O8" s="15">
        <f>O$78*'Coef Tec Tot % VBP'!P8</f>
        <v>0</v>
      </c>
      <c r="P8" s="15">
        <f>P$78*'Coef Tec Tot % VBP'!Q8</f>
        <v>0</v>
      </c>
      <c r="Q8" s="15">
        <f>Q$78*'Coef Tec Tot % VBP'!R8</f>
        <v>0</v>
      </c>
      <c r="R8" s="15">
        <f>R$78*'Coef Tec Tot % VBP'!S8</f>
        <v>0</v>
      </c>
      <c r="S8" s="15">
        <f>S$78*'Coef Tec Tot % VBP'!T8</f>
        <v>0</v>
      </c>
      <c r="T8" s="15">
        <f>T$78*'Coef Tec Tot % VBP'!U8</f>
        <v>0</v>
      </c>
      <c r="U8" s="15">
        <f>U$78*'Coef Tec Tot % VBP'!V8</f>
        <v>0</v>
      </c>
      <c r="V8" s="15">
        <f>V$78*'Coef Tec Tot % VBP'!W8</f>
        <v>0</v>
      </c>
      <c r="W8" s="15">
        <f>W$78*'Coef Tec Tot % VBP'!X8</f>
        <v>0</v>
      </c>
      <c r="X8" s="15">
        <f>X$78*'Coef Tec Tot % VBP'!Y8</f>
        <v>4.0048752460110721</v>
      </c>
      <c r="Y8" s="15">
        <f>Y$78*'Coef Tec Tot % VBP'!Z8</f>
        <v>0</v>
      </c>
      <c r="Z8" s="15">
        <f>Z$78*'Coef Tec Tot % VBP'!AA8</f>
        <v>6.0016815813825568</v>
      </c>
      <c r="AA8" s="15">
        <f>AA$78*'Coef Tec Tot % VBP'!AB8</f>
        <v>173.14523755940112</v>
      </c>
      <c r="AB8" s="15">
        <f>AB$78*'Coef Tec Tot % VBP'!AC8</f>
        <v>5819.6062647732988</v>
      </c>
      <c r="AC8" s="15">
        <f>AC$78*'Coef Tec Tot % VBP'!AD8</f>
        <v>0</v>
      </c>
      <c r="AD8" s="15">
        <f>AD$78*'Coef Tec Tot % VBP'!AE8</f>
        <v>0</v>
      </c>
      <c r="AE8" s="15">
        <f>AE$78*'Coef Tec Tot % VBP'!AF8</f>
        <v>218.25164613306541</v>
      </c>
      <c r="AF8" s="15">
        <f>AF$78*'Coef Tec Tot % VBP'!AG8</f>
        <v>0</v>
      </c>
      <c r="AG8" s="15">
        <f>AG$78*'Coef Tec Tot % VBP'!AH8</f>
        <v>0</v>
      </c>
      <c r="AH8" s="15">
        <f>AH$78*'Coef Tec Tot % VBP'!AI8</f>
        <v>0</v>
      </c>
      <c r="AI8" s="15">
        <f>AI$78*'Coef Tec Tot % VBP'!AJ8</f>
        <v>0</v>
      </c>
      <c r="AJ8" s="15">
        <f>AJ$78*'Coef Tec Tot % VBP'!AK8</f>
        <v>0</v>
      </c>
      <c r="AK8" s="15">
        <f>AK$78*'Coef Tec Tot % VBP'!AL8</f>
        <v>0</v>
      </c>
      <c r="AL8" s="15">
        <f>AL$78*'Coef Tec Tot % VBP'!AM8</f>
        <v>0</v>
      </c>
      <c r="AM8" s="15">
        <f>AM$78*'Coef Tec Tot % VBP'!AN8</f>
        <v>0</v>
      </c>
      <c r="AN8" s="15">
        <f>AN$78*'Coef Tec Tot % VBP'!AO8</f>
        <v>0</v>
      </c>
      <c r="AO8" s="15">
        <f>AO$78*'Coef Tec Tot % VBP'!AP8</f>
        <v>0</v>
      </c>
      <c r="AP8" s="15">
        <f>AP$78*'Coef Tec Tot % VBP'!AQ8</f>
        <v>0</v>
      </c>
      <c r="AQ8" s="15">
        <f>AQ$78*'Coef Tec Tot % VBP'!AR8</f>
        <v>0</v>
      </c>
      <c r="AR8" s="15">
        <f>AR$78*'Coef Tec Tot % VBP'!AS8</f>
        <v>0</v>
      </c>
      <c r="AS8" s="15">
        <f>AS$78*'Coef Tec Tot % VBP'!AT8</f>
        <v>0</v>
      </c>
      <c r="AT8" s="15">
        <f>AT$78*'Coef Tec Tot % VBP'!AU8</f>
        <v>0</v>
      </c>
      <c r="AU8" s="15">
        <f>AU$78*'Coef Tec Tot % VBP'!AV8</f>
        <v>0</v>
      </c>
      <c r="AV8" s="15">
        <f>AV$78*'Coef Tec Tot % VBP'!AW8</f>
        <v>0</v>
      </c>
      <c r="AW8" s="15">
        <f>AW$78*'Coef Tec Tot % VBP'!AX8</f>
        <v>0</v>
      </c>
      <c r="AX8" s="15">
        <f>AX$78*'Coef Tec Tot % VBP'!AY8</f>
        <v>0</v>
      </c>
      <c r="AY8" s="15">
        <f>AY$78*'Coef Tec Tot % VBP'!AZ8</f>
        <v>0</v>
      </c>
      <c r="AZ8" s="15">
        <f>AZ$78*'Coef Tec Tot % VBP'!BA8</f>
        <v>0</v>
      </c>
      <c r="BA8" s="15">
        <f>BA$78*'Coef Tec Tot % VBP'!BB8</f>
        <v>0</v>
      </c>
      <c r="BB8" s="15">
        <f>BB$78*'Coef Tec Tot % VBP'!BC8</f>
        <v>0</v>
      </c>
      <c r="BC8" s="15">
        <f>BC$78*'Coef Tec Tot % VBP'!BD8</f>
        <v>0</v>
      </c>
      <c r="BD8" s="15">
        <f>BD$78*'Coef Tec Tot % VBP'!BE8</f>
        <v>0</v>
      </c>
      <c r="BE8" s="15">
        <f>BE$78*'Coef Tec Tot % VBP'!BF8</f>
        <v>0</v>
      </c>
      <c r="BF8" s="15">
        <f>BF$78*'Coef Tec Tot % VBP'!BG8</f>
        <v>8279.5675338788315</v>
      </c>
      <c r="BG8" s="15">
        <f>'Of e D IMP % VBP na X'!BE69</f>
        <v>0</v>
      </c>
      <c r="BH8" s="14">
        <f t="shared" si="1"/>
        <v>8279.5675338788315</v>
      </c>
      <c r="BI8" s="68">
        <f>'VAR 1 bi em X e FBKF'!BO8+'VAR 1 bi em X e FBKF'!BP8</f>
        <v>14777</v>
      </c>
      <c r="BJ8" s="16">
        <v>0</v>
      </c>
      <c r="BK8" s="16">
        <v>0</v>
      </c>
      <c r="BL8" s="16">
        <v>0</v>
      </c>
      <c r="BM8" s="16">
        <v>0</v>
      </c>
      <c r="BN8" s="16">
        <v>325</v>
      </c>
      <c r="BO8" s="50">
        <f>BI8+BJ8+BK8+BL8+BM8+BN8-'Of e D IMP'!BG7</f>
        <v>15102</v>
      </c>
      <c r="BP8" s="17">
        <f t="shared" si="0"/>
        <v>23381.567533878831</v>
      </c>
    </row>
    <row r="9" spans="1:68">
      <c r="A9" s="66">
        <v>5</v>
      </c>
      <c r="B9" s="13" t="s">
        <v>120</v>
      </c>
      <c r="C9" s="15">
        <f>C$78*'Coef Tec Tot % VBP'!D9</f>
        <v>205.22564711407495</v>
      </c>
      <c r="D9" s="15">
        <f>D$78*'Coef Tec Tot % VBP'!E9</f>
        <v>939.542937133951</v>
      </c>
      <c r="E9" s="15">
        <f>E$78*'Coef Tec Tot % VBP'!F9</f>
        <v>0</v>
      </c>
      <c r="F9" s="15">
        <f>F$78*'Coef Tec Tot % VBP'!G9</f>
        <v>511.26487260099157</v>
      </c>
      <c r="G9" s="15">
        <f>G$78*'Coef Tec Tot % VBP'!H9</f>
        <v>887.68636564677809</v>
      </c>
      <c r="H9" s="15">
        <f>H$78*'Coef Tec Tot % VBP'!I9</f>
        <v>65.056154831035087</v>
      </c>
      <c r="I9" s="15">
        <f>I$78*'Coef Tec Tot % VBP'!J9</f>
        <v>0</v>
      </c>
      <c r="J9" s="15">
        <f>J$78*'Coef Tec Tot % VBP'!K9</f>
        <v>0</v>
      </c>
      <c r="K9" s="15">
        <f>K$78*'Coef Tec Tot % VBP'!L9</f>
        <v>0</v>
      </c>
      <c r="L9" s="15">
        <f>L$78*'Coef Tec Tot % VBP'!M9</f>
        <v>29.03598624699427</v>
      </c>
      <c r="M9" s="15">
        <f>M$78*'Coef Tec Tot % VBP'!N9</f>
        <v>1.0018016624495116</v>
      </c>
      <c r="N9" s="15">
        <f>N$78*'Coef Tec Tot % VBP'!O9</f>
        <v>140.16956157287402</v>
      </c>
      <c r="O9" s="15">
        <f>O$78*'Coef Tec Tot % VBP'!P9</f>
        <v>0</v>
      </c>
      <c r="P9" s="15">
        <f>P$78*'Coef Tec Tot % VBP'!Q9</f>
        <v>41.019156771726777</v>
      </c>
      <c r="Q9" s="15">
        <f>Q$78*'Coef Tec Tot % VBP'!R9</f>
        <v>0</v>
      </c>
      <c r="R9" s="15">
        <f>R$78*'Coef Tec Tot % VBP'!S9</f>
        <v>2507.3632084856131</v>
      </c>
      <c r="S9" s="15">
        <f>S$78*'Coef Tec Tot % VBP'!T9</f>
        <v>28.04008004204529</v>
      </c>
      <c r="T9" s="15">
        <f>T$78*'Coef Tec Tot % VBP'!U9</f>
        <v>16.003984638127982</v>
      </c>
      <c r="U9" s="15">
        <f>U$78*'Coef Tec Tot % VBP'!V9</f>
        <v>23.025777256152971</v>
      </c>
      <c r="V9" s="15">
        <f>V$78*'Coef Tec Tot % VBP'!W9</f>
        <v>8.0027580286820132</v>
      </c>
      <c r="W9" s="15">
        <f>W$78*'Coef Tec Tot % VBP'!X9</f>
        <v>113.05742884702197</v>
      </c>
      <c r="X9" s="15">
        <f>X$78*'Coef Tec Tot % VBP'!Y9</f>
        <v>109.13285045380174</v>
      </c>
      <c r="Y9" s="15">
        <f>Y$78*'Coef Tec Tot % VBP'!Z9</f>
        <v>2.001958954430028</v>
      </c>
      <c r="Z9" s="15">
        <f>Z$78*'Coef Tec Tot % VBP'!AA9</f>
        <v>53.014853968879251</v>
      </c>
      <c r="AA9" s="15">
        <f>AA$78*'Coef Tec Tot % VBP'!AB9</f>
        <v>1468.231580922783</v>
      </c>
      <c r="AB9" s="15">
        <f>AB$78*'Coef Tec Tot % VBP'!AC9</f>
        <v>1130.0595397941611</v>
      </c>
      <c r="AC9" s="15">
        <f>AC$78*'Coef Tec Tot % VBP'!AD9</f>
        <v>1252.3790860428483</v>
      </c>
      <c r="AD9" s="15">
        <f>AD$78*'Coef Tec Tot % VBP'!AE9</f>
        <v>288.23642825608329</v>
      </c>
      <c r="AE9" s="15">
        <f>AE$78*'Coef Tec Tot % VBP'!AF9</f>
        <v>107.12351438641284</v>
      </c>
      <c r="AF9" s="15">
        <f>AF$78*'Coef Tec Tot % VBP'!AG9</f>
        <v>0</v>
      </c>
      <c r="AG9" s="15">
        <f>AG$78*'Coef Tec Tot % VBP'!AH9</f>
        <v>0</v>
      </c>
      <c r="AH9" s="15">
        <f>AH$78*'Coef Tec Tot % VBP'!AI9</f>
        <v>125.13129370370247</v>
      </c>
      <c r="AI9" s="15">
        <f>AI$78*'Coef Tec Tot % VBP'!AJ9</f>
        <v>0</v>
      </c>
      <c r="AJ9" s="15">
        <f>AJ$78*'Coef Tec Tot % VBP'!AK9</f>
        <v>1.0005829761444092</v>
      </c>
      <c r="AK9" s="15">
        <f>AK$78*'Coef Tec Tot % VBP'!AL9</f>
        <v>0</v>
      </c>
      <c r="AL9" s="15">
        <f>AL$78*'Coef Tec Tot % VBP'!AM9</f>
        <v>0</v>
      </c>
      <c r="AM9" s="15">
        <f>AM$78*'Coef Tec Tot % VBP'!AN9</f>
        <v>112.1569242094325</v>
      </c>
      <c r="AN9" s="15">
        <f>AN$78*'Coef Tec Tot % VBP'!AO9</f>
        <v>0</v>
      </c>
      <c r="AO9" s="15">
        <f>AO$78*'Coef Tec Tot % VBP'!AP9</f>
        <v>49.022527391915212</v>
      </c>
      <c r="AP9" s="15">
        <f>AP$78*'Coef Tec Tot % VBP'!AQ9</f>
        <v>0</v>
      </c>
      <c r="AQ9" s="15">
        <f>AQ$78*'Coef Tec Tot % VBP'!AR9</f>
        <v>1692.0723403969935</v>
      </c>
      <c r="AR9" s="15">
        <f>AR$78*'Coef Tec Tot % VBP'!AS9</f>
        <v>0</v>
      </c>
      <c r="AS9" s="15">
        <f>AS$78*'Coef Tec Tot % VBP'!AT9</f>
        <v>0</v>
      </c>
      <c r="AT9" s="15">
        <f>AT$78*'Coef Tec Tot % VBP'!AU9</f>
        <v>0</v>
      </c>
      <c r="AU9" s="15">
        <f>AU$78*'Coef Tec Tot % VBP'!AV9</f>
        <v>0</v>
      </c>
      <c r="AV9" s="15">
        <f>AV$78*'Coef Tec Tot % VBP'!AW9</f>
        <v>0</v>
      </c>
      <c r="AW9" s="15">
        <f>AW$78*'Coef Tec Tot % VBP'!AX9</f>
        <v>0</v>
      </c>
      <c r="AX9" s="15">
        <f>AX$78*'Coef Tec Tot % VBP'!AY9</f>
        <v>7.0037161998526454</v>
      </c>
      <c r="AY9" s="15">
        <f>AY$78*'Coef Tec Tot % VBP'!AZ9</f>
        <v>0</v>
      </c>
      <c r="AZ9" s="15">
        <f>AZ$78*'Coef Tec Tot % VBP'!BA9</f>
        <v>0</v>
      </c>
      <c r="BA9" s="15">
        <f>BA$78*'Coef Tec Tot % VBP'!BB9</f>
        <v>0</v>
      </c>
      <c r="BB9" s="15">
        <f>BB$78*'Coef Tec Tot % VBP'!BC9</f>
        <v>21.001928906080344</v>
      </c>
      <c r="BC9" s="15">
        <f>BC$78*'Coef Tec Tot % VBP'!BD9</f>
        <v>3.0000029791816507</v>
      </c>
      <c r="BD9" s="15">
        <f>BD$78*'Coef Tec Tot % VBP'!BE9</f>
        <v>0</v>
      </c>
      <c r="BE9" s="15">
        <f>BE$78*'Coef Tec Tot % VBP'!BF9</f>
        <v>26.000409775021527</v>
      </c>
      <c r="BF9" s="15">
        <f>BF$78*'Coef Tec Tot % VBP'!BG9</f>
        <v>11956.596015692088</v>
      </c>
      <c r="BG9" s="15">
        <f>'Of e D IMP % VBP na X'!BE70</f>
        <v>8889.5328818096095</v>
      </c>
      <c r="BH9" s="14">
        <f t="shared" si="1"/>
        <v>3067.0631338824787</v>
      </c>
      <c r="BI9" s="68">
        <f>'VAR 1 bi em X e FBKF'!BO9+'VAR 1 bi em X e FBKF'!BP9</f>
        <v>3004</v>
      </c>
      <c r="BJ9" s="16">
        <v>0</v>
      </c>
      <c r="BK9" s="16">
        <v>0</v>
      </c>
      <c r="BL9" s="16">
        <v>235</v>
      </c>
      <c r="BM9" s="16">
        <v>0</v>
      </c>
      <c r="BN9" s="16">
        <v>-51</v>
      </c>
      <c r="BO9" s="50">
        <f>BI9+BJ9+BK9+BL9+BM9+BN9-'Of e D IMP'!BG8</f>
        <v>3188</v>
      </c>
      <c r="BP9" s="17">
        <f t="shared" si="0"/>
        <v>15144.596015692088</v>
      </c>
    </row>
    <row r="10" spans="1:68">
      <c r="A10" s="66">
        <v>6</v>
      </c>
      <c r="B10" s="13" t="s">
        <v>122</v>
      </c>
      <c r="C10" s="15">
        <f>C$78*'Coef Tec Tot % VBP'!D10</f>
        <v>1255.3802999075608</v>
      </c>
      <c r="D10" s="15">
        <f>D$78*'Coef Tec Tot % VBP'!E10</f>
        <v>12826.412045921317</v>
      </c>
      <c r="E10" s="15">
        <f>E$78*'Coef Tec Tot % VBP'!F10</f>
        <v>0</v>
      </c>
      <c r="F10" s="15">
        <f>F$78*'Coef Tec Tot % VBP'!G10</f>
        <v>9.004665075164235</v>
      </c>
      <c r="G10" s="15">
        <f>G$78*'Coef Tec Tot % VBP'!H10</f>
        <v>4.0030952227588639</v>
      </c>
      <c r="H10" s="15">
        <f>H$78*'Coef Tec Tot % VBP'!I10</f>
        <v>45176.99564251172</v>
      </c>
      <c r="I10" s="15">
        <f>I$78*'Coef Tec Tot % VBP'!J10</f>
        <v>0</v>
      </c>
      <c r="J10" s="15">
        <f>J$78*'Coef Tec Tot % VBP'!K10</f>
        <v>0</v>
      </c>
      <c r="K10" s="15">
        <f>K$78*'Coef Tec Tot % VBP'!L10</f>
        <v>21.003087557656059</v>
      </c>
      <c r="L10" s="15">
        <f>L$78*'Coef Tec Tot % VBP'!M10</f>
        <v>2564.1779578811147</v>
      </c>
      <c r="M10" s="15">
        <f>M$78*'Coef Tec Tot % VBP'!N10</f>
        <v>17.030628261641699</v>
      </c>
      <c r="N10" s="15">
        <f>N$78*'Coef Tec Tot % VBP'!O10</f>
        <v>174.21074081200058</v>
      </c>
      <c r="O10" s="15">
        <f>O$78*'Coef Tec Tot % VBP'!P10</f>
        <v>2.0007372999733981</v>
      </c>
      <c r="P10" s="15">
        <f>P$78*'Coef Tec Tot % VBP'!Q10</f>
        <v>0</v>
      </c>
      <c r="Q10" s="15">
        <f>Q$78*'Coef Tec Tot % VBP'!R10</f>
        <v>368.31164348547793</v>
      </c>
      <c r="R10" s="15">
        <f>R$78*'Coef Tec Tot % VBP'!S10</f>
        <v>9.0120882094131467</v>
      </c>
      <c r="S10" s="15">
        <f>S$78*'Coef Tec Tot % VBP'!T10</f>
        <v>18.025765741314832</v>
      </c>
      <c r="T10" s="15">
        <f>T$78*'Coef Tec Tot % VBP'!U10</f>
        <v>224.05578493379176</v>
      </c>
      <c r="U10" s="15">
        <f>U$78*'Coef Tec Tot % VBP'!V10</f>
        <v>0</v>
      </c>
      <c r="V10" s="15">
        <f>V$78*'Coef Tec Tot % VBP'!W10</f>
        <v>1165.4016379268182</v>
      </c>
      <c r="W10" s="15">
        <f>W$78*'Coef Tec Tot % VBP'!X10</f>
        <v>151.0767412026577</v>
      </c>
      <c r="X10" s="15">
        <f>X$78*'Coef Tec Tot % VBP'!Y10</f>
        <v>34.041439591094118</v>
      </c>
      <c r="Y10" s="15">
        <f>Y$78*'Coef Tec Tot % VBP'!Z10</f>
        <v>1.000979477215014</v>
      </c>
      <c r="Z10" s="15">
        <f>Z$78*'Coef Tec Tot % VBP'!AA10</f>
        <v>0</v>
      </c>
      <c r="AA10" s="15">
        <f>AA$78*'Coef Tec Tot % VBP'!AB10</f>
        <v>3.0025185703942388</v>
      </c>
      <c r="AB10" s="15">
        <f>AB$78*'Coef Tec Tot % VBP'!AC10</f>
        <v>0</v>
      </c>
      <c r="AC10" s="15">
        <f>AC$78*'Coef Tec Tot % VBP'!AD10</f>
        <v>0</v>
      </c>
      <c r="AD10" s="15">
        <f>AD$78*'Coef Tec Tot % VBP'!AE10</f>
        <v>0</v>
      </c>
      <c r="AE10" s="15">
        <f>AE$78*'Coef Tec Tot % VBP'!AF10</f>
        <v>0</v>
      </c>
      <c r="AF10" s="15">
        <f>AF$78*'Coef Tec Tot % VBP'!AG10</f>
        <v>0</v>
      </c>
      <c r="AG10" s="15">
        <f>AG$78*'Coef Tec Tot % VBP'!AH10</f>
        <v>0</v>
      </c>
      <c r="AH10" s="15">
        <f>AH$78*'Coef Tec Tot % VBP'!AI10</f>
        <v>0</v>
      </c>
      <c r="AI10" s="15">
        <f>AI$78*'Coef Tec Tot % VBP'!AJ10</f>
        <v>0</v>
      </c>
      <c r="AJ10" s="15">
        <f>AJ$78*'Coef Tec Tot % VBP'!AK10</f>
        <v>0</v>
      </c>
      <c r="AK10" s="15">
        <f>AK$78*'Coef Tec Tot % VBP'!AL10</f>
        <v>0</v>
      </c>
      <c r="AL10" s="15">
        <f>AL$78*'Coef Tec Tot % VBP'!AM10</f>
        <v>0</v>
      </c>
      <c r="AM10" s="15">
        <f>AM$78*'Coef Tec Tot % VBP'!AN10</f>
        <v>11.015412199140693</v>
      </c>
      <c r="AN10" s="15">
        <f>AN$78*'Coef Tec Tot % VBP'!AO10</f>
        <v>0</v>
      </c>
      <c r="AO10" s="15">
        <f>AO$78*'Coef Tec Tot % VBP'!AP10</f>
        <v>73.033561216526749</v>
      </c>
      <c r="AP10" s="15">
        <f>AP$78*'Coef Tec Tot % VBP'!AQ10</f>
        <v>282.14231447092504</v>
      </c>
      <c r="AQ10" s="15">
        <f>AQ$78*'Coef Tec Tot % VBP'!AR10</f>
        <v>50.002137718587271</v>
      </c>
      <c r="AR10" s="15">
        <f>AR$78*'Coef Tec Tot % VBP'!AS10</f>
        <v>240.10493530669257</v>
      </c>
      <c r="AS10" s="15">
        <f>AS$78*'Coef Tec Tot % VBP'!AT10</f>
        <v>132.08041499859905</v>
      </c>
      <c r="AT10" s="15">
        <f>AT$78*'Coef Tec Tot % VBP'!AU10</f>
        <v>7.0022757203573835</v>
      </c>
      <c r="AU10" s="15">
        <f>AU$78*'Coef Tec Tot % VBP'!AV10</f>
        <v>47.012455209004393</v>
      </c>
      <c r="AV10" s="15">
        <f>AV$78*'Coef Tec Tot % VBP'!AW10</f>
        <v>1.0001019872042685</v>
      </c>
      <c r="AW10" s="15">
        <f>AW$78*'Coef Tec Tot % VBP'!AX10</f>
        <v>4.0006870072316403</v>
      </c>
      <c r="AX10" s="15">
        <f>AX$78*'Coef Tec Tot % VBP'!AY10</f>
        <v>21056.17248941413</v>
      </c>
      <c r="AY10" s="15">
        <f>AY$78*'Coef Tec Tot % VBP'!AZ10</f>
        <v>9.005962546369588</v>
      </c>
      <c r="AZ10" s="15">
        <f>AZ$78*'Coef Tec Tot % VBP'!BA10</f>
        <v>185.00401554787527</v>
      </c>
      <c r="BA10" s="15">
        <f>BA$78*'Coef Tec Tot % VBP'!BB10</f>
        <v>535.00864899592739</v>
      </c>
      <c r="BB10" s="15">
        <f>BB$78*'Coef Tec Tot % VBP'!BC10</f>
        <v>3111.2857536579027</v>
      </c>
      <c r="BC10" s="15">
        <f>BC$78*'Coef Tec Tot % VBP'!BD10</f>
        <v>871.0008649557393</v>
      </c>
      <c r="BD10" s="15">
        <f>BD$78*'Coef Tec Tot % VBP'!BE10</f>
        <v>264.00001319684606</v>
      </c>
      <c r="BE10" s="15">
        <f>BE$78*'Coef Tec Tot % VBP'!BF10</f>
        <v>2572.040536205976</v>
      </c>
      <c r="BF10" s="15">
        <f>BF$78*'Coef Tec Tot % VBP'!BG10</f>
        <v>93462.559867934207</v>
      </c>
      <c r="BG10" s="15">
        <f>'Of e D IMP % VBP na X'!BE71</f>
        <v>1880.436070315126</v>
      </c>
      <c r="BH10" s="14">
        <f t="shared" si="1"/>
        <v>91582.123797619075</v>
      </c>
      <c r="BI10" s="68">
        <f>'VAR 1 bi em X e FBKF'!BO10+'VAR 1 bi em X e FBKF'!BP10</f>
        <v>45308.642595624769</v>
      </c>
      <c r="BJ10" s="16">
        <v>0</v>
      </c>
      <c r="BK10" s="16">
        <v>0</v>
      </c>
      <c r="BL10" s="16">
        <v>127558</v>
      </c>
      <c r="BM10" s="16">
        <v>0</v>
      </c>
      <c r="BN10" s="16">
        <v>793</v>
      </c>
      <c r="BO10" s="50">
        <f>BI10+BJ10+BK10+BL10+BM10+BN10-'Of e D IMP'!BG9</f>
        <v>173659.64259562478</v>
      </c>
      <c r="BP10" s="17">
        <f t="shared" si="0"/>
        <v>267122.20246355899</v>
      </c>
    </row>
    <row r="11" spans="1:68">
      <c r="A11" s="66">
        <v>7</v>
      </c>
      <c r="B11" s="13" t="s">
        <v>17</v>
      </c>
      <c r="C11" s="15">
        <f>C$78*'Coef Tec Tot % VBP'!D11</f>
        <v>0</v>
      </c>
      <c r="D11" s="15">
        <f>D$78*'Coef Tec Tot % VBP'!E11</f>
        <v>0</v>
      </c>
      <c r="E11" s="15">
        <f>E$78*'Coef Tec Tot % VBP'!F11</f>
        <v>0</v>
      </c>
      <c r="F11" s="15">
        <f>F$78*'Coef Tec Tot % VBP'!G11</f>
        <v>0</v>
      </c>
      <c r="G11" s="15">
        <f>G$78*'Coef Tec Tot % VBP'!H11</f>
        <v>0</v>
      </c>
      <c r="H11" s="15">
        <f>H$78*'Coef Tec Tot % VBP'!I11</f>
        <v>3.0025917614323885</v>
      </c>
      <c r="I11" s="15">
        <f>I$78*'Coef Tec Tot % VBP'!J11</f>
        <v>467.72077633145642</v>
      </c>
      <c r="J11" s="15">
        <f>J$78*'Coef Tec Tot % VBP'!K11</f>
        <v>0</v>
      </c>
      <c r="K11" s="15">
        <f>K$78*'Coef Tec Tot % VBP'!L11</f>
        <v>0</v>
      </c>
      <c r="L11" s="15">
        <f>L$78*'Coef Tec Tot % VBP'!M11</f>
        <v>0</v>
      </c>
      <c r="M11" s="15">
        <f>M$78*'Coef Tec Tot % VBP'!N11</f>
        <v>0</v>
      </c>
      <c r="N11" s="15">
        <f>N$78*'Coef Tec Tot % VBP'!O11</f>
        <v>0</v>
      </c>
      <c r="O11" s="15">
        <f>O$78*'Coef Tec Tot % VBP'!P11</f>
        <v>0</v>
      </c>
      <c r="P11" s="15">
        <f>P$78*'Coef Tec Tot % VBP'!Q11</f>
        <v>0</v>
      </c>
      <c r="Q11" s="15">
        <f>Q$78*'Coef Tec Tot % VBP'!R11</f>
        <v>0</v>
      </c>
      <c r="R11" s="15">
        <f>R$78*'Coef Tec Tot % VBP'!S11</f>
        <v>0</v>
      </c>
      <c r="S11" s="15">
        <f>S$78*'Coef Tec Tot % VBP'!T11</f>
        <v>0</v>
      </c>
      <c r="T11" s="15">
        <f>T$78*'Coef Tec Tot % VBP'!U11</f>
        <v>0</v>
      </c>
      <c r="U11" s="15">
        <f>U$78*'Coef Tec Tot % VBP'!V11</f>
        <v>0</v>
      </c>
      <c r="V11" s="15">
        <f>V$78*'Coef Tec Tot % VBP'!W11</f>
        <v>0</v>
      </c>
      <c r="W11" s="15">
        <f>W$78*'Coef Tec Tot % VBP'!X11</f>
        <v>0</v>
      </c>
      <c r="X11" s="15">
        <f>X$78*'Coef Tec Tot % VBP'!Y11</f>
        <v>0</v>
      </c>
      <c r="Y11" s="15">
        <f>Y$78*'Coef Tec Tot % VBP'!Z11</f>
        <v>0</v>
      </c>
      <c r="Z11" s="15">
        <f>Z$78*'Coef Tec Tot % VBP'!AA11</f>
        <v>0</v>
      </c>
      <c r="AA11" s="15">
        <f>AA$78*'Coef Tec Tot % VBP'!AB11</f>
        <v>0</v>
      </c>
      <c r="AB11" s="15">
        <f>AB$78*'Coef Tec Tot % VBP'!AC11</f>
        <v>0</v>
      </c>
      <c r="AC11" s="15">
        <f>AC$78*'Coef Tec Tot % VBP'!AD11</f>
        <v>0</v>
      </c>
      <c r="AD11" s="15">
        <f>AD$78*'Coef Tec Tot % VBP'!AE11</f>
        <v>0</v>
      </c>
      <c r="AE11" s="15">
        <f>AE$78*'Coef Tec Tot % VBP'!AF11</f>
        <v>0</v>
      </c>
      <c r="AF11" s="15">
        <f>AF$78*'Coef Tec Tot % VBP'!AG11</f>
        <v>0</v>
      </c>
      <c r="AG11" s="15">
        <f>AG$78*'Coef Tec Tot % VBP'!AH11</f>
        <v>0</v>
      </c>
      <c r="AH11" s="15">
        <f>AH$78*'Coef Tec Tot % VBP'!AI11</f>
        <v>0</v>
      </c>
      <c r="AI11" s="15">
        <f>AI$78*'Coef Tec Tot % VBP'!AJ11</f>
        <v>0</v>
      </c>
      <c r="AJ11" s="15">
        <f>AJ$78*'Coef Tec Tot % VBP'!AK11</f>
        <v>0</v>
      </c>
      <c r="AK11" s="15">
        <f>AK$78*'Coef Tec Tot % VBP'!AL11</f>
        <v>0</v>
      </c>
      <c r="AL11" s="15">
        <f>AL$78*'Coef Tec Tot % VBP'!AM11</f>
        <v>0</v>
      </c>
      <c r="AM11" s="15">
        <f>AM$78*'Coef Tec Tot % VBP'!AN11</f>
        <v>0</v>
      </c>
      <c r="AN11" s="15">
        <f>AN$78*'Coef Tec Tot % VBP'!AO11</f>
        <v>0</v>
      </c>
      <c r="AO11" s="15">
        <f>AO$78*'Coef Tec Tot % VBP'!AP11</f>
        <v>0</v>
      </c>
      <c r="AP11" s="15">
        <f>AP$78*'Coef Tec Tot % VBP'!AQ11</f>
        <v>0</v>
      </c>
      <c r="AQ11" s="15">
        <f>AQ$78*'Coef Tec Tot % VBP'!AR11</f>
        <v>0</v>
      </c>
      <c r="AR11" s="15">
        <f>AR$78*'Coef Tec Tot % VBP'!AS11</f>
        <v>0</v>
      </c>
      <c r="AS11" s="15">
        <f>AS$78*'Coef Tec Tot % VBP'!AT11</f>
        <v>0</v>
      </c>
      <c r="AT11" s="15">
        <f>AT$78*'Coef Tec Tot % VBP'!AU11</f>
        <v>0</v>
      </c>
      <c r="AU11" s="15">
        <f>AU$78*'Coef Tec Tot % VBP'!AV11</f>
        <v>0</v>
      </c>
      <c r="AV11" s="15">
        <f>AV$78*'Coef Tec Tot % VBP'!AW11</f>
        <v>0</v>
      </c>
      <c r="AW11" s="15">
        <f>AW$78*'Coef Tec Tot % VBP'!AX11</f>
        <v>0</v>
      </c>
      <c r="AX11" s="15">
        <f>AX$78*'Coef Tec Tot % VBP'!AY11</f>
        <v>0</v>
      </c>
      <c r="AY11" s="15">
        <f>AY$78*'Coef Tec Tot % VBP'!AZ11</f>
        <v>0</v>
      </c>
      <c r="AZ11" s="15">
        <f>AZ$78*'Coef Tec Tot % VBP'!BA11</f>
        <v>0</v>
      </c>
      <c r="BA11" s="15">
        <f>BA$78*'Coef Tec Tot % VBP'!BB11</f>
        <v>0</v>
      </c>
      <c r="BB11" s="15">
        <f>BB$78*'Coef Tec Tot % VBP'!BC11</f>
        <v>0</v>
      </c>
      <c r="BC11" s="15">
        <f>BC$78*'Coef Tec Tot % VBP'!BD11</f>
        <v>0</v>
      </c>
      <c r="BD11" s="15">
        <f>BD$78*'Coef Tec Tot % VBP'!BE11</f>
        <v>0</v>
      </c>
      <c r="BE11" s="15">
        <f>BE$78*'Coef Tec Tot % VBP'!BF11</f>
        <v>0</v>
      </c>
      <c r="BF11" s="15">
        <f>BF$78*'Coef Tec Tot % VBP'!BG11</f>
        <v>470.25942488496082</v>
      </c>
      <c r="BG11" s="15">
        <f>'Of e D IMP % VBP na X'!BE72</f>
        <v>36.055563057671158</v>
      </c>
      <c r="BH11" s="14">
        <f t="shared" si="1"/>
        <v>434.20386182728964</v>
      </c>
      <c r="BI11" s="68">
        <f>'VAR 1 bi em X e FBKF'!BO11+'VAR 1 bi em X e FBKF'!BP11</f>
        <v>3991.977414072986</v>
      </c>
      <c r="BJ11" s="16">
        <v>0</v>
      </c>
      <c r="BK11" s="16">
        <v>0</v>
      </c>
      <c r="BL11" s="16">
        <v>5102</v>
      </c>
      <c r="BM11" s="16">
        <v>0</v>
      </c>
      <c r="BN11" s="16">
        <v>83</v>
      </c>
      <c r="BO11" s="50">
        <f>BI11+BJ11+BK11+BL11+BM11+BN11-'Of e D IMP'!BG10</f>
        <v>9176.977414072986</v>
      </c>
      <c r="BP11" s="17">
        <f t="shared" si="0"/>
        <v>9647.236838957946</v>
      </c>
    </row>
    <row r="12" spans="1:68">
      <c r="A12" s="66">
        <v>8</v>
      </c>
      <c r="B12" s="13" t="s">
        <v>125</v>
      </c>
      <c r="C12" s="15">
        <f>C$78*'Coef Tec Tot % VBP'!D12</f>
        <v>227.24986290192689</v>
      </c>
      <c r="D12" s="15">
        <f>D$78*'Coef Tec Tot % VBP'!E12</f>
        <v>165.09540428871344</v>
      </c>
      <c r="E12" s="15">
        <f>E$78*'Coef Tec Tot % VBP'!F12</f>
        <v>0</v>
      </c>
      <c r="F12" s="15">
        <f>F$78*'Coef Tec Tot % VBP'!G12</f>
        <v>0</v>
      </c>
      <c r="G12" s="15">
        <f>G$78*'Coef Tec Tot % VBP'!H12</f>
        <v>311.24065356950166</v>
      </c>
      <c r="H12" s="15">
        <f>H$78*'Coef Tec Tot % VBP'!I12</f>
        <v>101.08725596822374</v>
      </c>
      <c r="I12" s="15">
        <f>I$78*'Coef Tec Tot % VBP'!J12</f>
        <v>414.63897516321828</v>
      </c>
      <c r="J12" s="15">
        <f>J$78*'Coef Tec Tot % VBP'!K12</f>
        <v>6412.7738287359525</v>
      </c>
      <c r="K12" s="15">
        <f>K$78*'Coef Tec Tot % VBP'!L12</f>
        <v>9608.4124841143694</v>
      </c>
      <c r="L12" s="15">
        <f>L$78*'Coef Tec Tot % VBP'!M12</f>
        <v>494.61300710397143</v>
      </c>
      <c r="M12" s="15">
        <f>M$78*'Coef Tec Tot % VBP'!N12</f>
        <v>0</v>
      </c>
      <c r="N12" s="15">
        <f>N$78*'Coef Tec Tot % VBP'!O12</f>
        <v>352.42632624036895</v>
      </c>
      <c r="O12" s="15">
        <f>O$78*'Coef Tec Tot % VBP'!P12</f>
        <v>0</v>
      </c>
      <c r="P12" s="15">
        <f>P$78*'Coef Tec Tot % VBP'!Q12</f>
        <v>0</v>
      </c>
      <c r="Q12" s="15">
        <f>Q$78*'Coef Tec Tot % VBP'!R12</f>
        <v>29.024558861627337</v>
      </c>
      <c r="R12" s="15">
        <f>R$78*'Coef Tec Tot % VBP'!S12</f>
        <v>60.080588062754309</v>
      </c>
      <c r="S12" s="15">
        <f>S$78*'Coef Tec Tot % VBP'!T12</f>
        <v>6.0085885804382775</v>
      </c>
      <c r="T12" s="15">
        <f>T$78*'Coef Tec Tot % VBP'!U12</f>
        <v>114.02839054666188</v>
      </c>
      <c r="U12" s="15">
        <f>U$78*'Coef Tec Tot % VBP'!V12</f>
        <v>0</v>
      </c>
      <c r="V12" s="15">
        <f>V$78*'Coef Tec Tot % VBP'!W12</f>
        <v>0</v>
      </c>
      <c r="W12" s="15">
        <f>W$78*'Coef Tec Tot % VBP'!X12</f>
        <v>0</v>
      </c>
      <c r="X12" s="15">
        <f>X$78*'Coef Tec Tot % VBP'!Y12</f>
        <v>110.1340692653045</v>
      </c>
      <c r="Y12" s="15">
        <f>Y$78*'Coef Tec Tot % VBP'!Z12</f>
        <v>387.37905768221037</v>
      </c>
      <c r="Z12" s="15">
        <f>Z$78*'Coef Tec Tot % VBP'!AA12</f>
        <v>29.008127643349027</v>
      </c>
      <c r="AA12" s="15">
        <f>AA$78*'Coef Tec Tot % VBP'!AB12</f>
        <v>215.18049754492048</v>
      </c>
      <c r="AB12" s="15">
        <f>AB$78*'Coef Tec Tot % VBP'!AC12</f>
        <v>0</v>
      </c>
      <c r="AC12" s="15">
        <f>AC$78*'Coef Tec Tot % VBP'!AD12</f>
        <v>0</v>
      </c>
      <c r="AD12" s="15">
        <f>AD$78*'Coef Tec Tot % VBP'!AE12</f>
        <v>0</v>
      </c>
      <c r="AE12" s="15">
        <f>AE$78*'Coef Tec Tot % VBP'!AF12</f>
        <v>187.21586159120747</v>
      </c>
      <c r="AF12" s="15">
        <f>AF$78*'Coef Tec Tot % VBP'!AG12</f>
        <v>0</v>
      </c>
      <c r="AG12" s="15">
        <f>AG$78*'Coef Tec Tot % VBP'!AH12</f>
        <v>0</v>
      </c>
      <c r="AH12" s="15">
        <f>AH$78*'Coef Tec Tot % VBP'!AI12</f>
        <v>15.015755244444296</v>
      </c>
      <c r="AI12" s="15">
        <f>AI$78*'Coef Tec Tot % VBP'!AJ12</f>
        <v>0</v>
      </c>
      <c r="AJ12" s="15">
        <f>AJ$78*'Coef Tec Tot % VBP'!AK12</f>
        <v>0</v>
      </c>
      <c r="AK12" s="15">
        <f>AK$78*'Coef Tec Tot % VBP'!AL12</f>
        <v>0</v>
      </c>
      <c r="AL12" s="15">
        <f>AL$78*'Coef Tec Tot % VBP'!AM12</f>
        <v>0</v>
      </c>
      <c r="AM12" s="15">
        <f>AM$78*'Coef Tec Tot % VBP'!AN12</f>
        <v>39.054643251498817</v>
      </c>
      <c r="AN12" s="15">
        <f>AN$78*'Coef Tec Tot % VBP'!AO12</f>
        <v>0</v>
      </c>
      <c r="AO12" s="15">
        <f>AO$78*'Coef Tec Tot % VBP'!AP12</f>
        <v>738.3392901068047</v>
      </c>
      <c r="AP12" s="15">
        <f>AP$78*'Coef Tec Tot % VBP'!AQ12</f>
        <v>0</v>
      </c>
      <c r="AQ12" s="15">
        <f>AQ$78*'Coef Tec Tot % VBP'!AR12</f>
        <v>163.00696896259453</v>
      </c>
      <c r="AR12" s="15">
        <f>AR$78*'Coef Tec Tot % VBP'!AS12</f>
        <v>554.24222566628191</v>
      </c>
      <c r="AS12" s="15">
        <f>AS$78*'Coef Tec Tot % VBP'!AT12</f>
        <v>285.17362329242974</v>
      </c>
      <c r="AT12" s="15">
        <f>AT$78*'Coef Tec Tot % VBP'!AU12</f>
        <v>0</v>
      </c>
      <c r="AU12" s="15">
        <f>AU$78*'Coef Tec Tot % VBP'!AV12</f>
        <v>0</v>
      </c>
      <c r="AV12" s="15">
        <f>AV$78*'Coef Tec Tot % VBP'!AW12</f>
        <v>10.001019872042685</v>
      </c>
      <c r="AW12" s="15">
        <f>AW$78*'Coef Tec Tot % VBP'!AX12</f>
        <v>105.01803393983054</v>
      </c>
      <c r="AX12" s="15">
        <f>AX$78*'Coef Tec Tot % VBP'!AY12</f>
        <v>265.14068470870728</v>
      </c>
      <c r="AY12" s="15">
        <f>AY$78*'Coef Tec Tot % VBP'!AZ12</f>
        <v>0</v>
      </c>
      <c r="AZ12" s="15">
        <f>AZ$78*'Coef Tec Tot % VBP'!BA12</f>
        <v>0</v>
      </c>
      <c r="BA12" s="15">
        <f>BA$78*'Coef Tec Tot % VBP'!BB12</f>
        <v>531.00858433053736</v>
      </c>
      <c r="BB12" s="15">
        <f>BB$78*'Coef Tec Tot % VBP'!BC12</f>
        <v>1301.119500324311</v>
      </c>
      <c r="BC12" s="15">
        <f>BC$78*'Coef Tec Tot % VBP'!BD12</f>
        <v>1.0000009930605505</v>
      </c>
      <c r="BD12" s="15">
        <f>BD$78*'Coef Tec Tot % VBP'!BE12</f>
        <v>2.0000000999761065</v>
      </c>
      <c r="BE12" s="15">
        <f>BE$78*'Coef Tec Tot % VBP'!BF12</f>
        <v>23.000362493288275</v>
      </c>
      <c r="BF12" s="15">
        <f>BF$78*'Coef Tec Tot % VBP'!BG12</f>
        <v>23260.832148352274</v>
      </c>
      <c r="BG12" s="15">
        <f>'Of e D IMP % VBP na X'!BE73</f>
        <v>2118.0506768463065</v>
      </c>
      <c r="BH12" s="14">
        <f t="shared" si="1"/>
        <v>21142.781471505969</v>
      </c>
      <c r="BI12" s="68">
        <f>'VAR 1 bi em X e FBKF'!BO12+'VAR 1 bi em X e FBKF'!BP12</f>
        <v>4124.4412196681678</v>
      </c>
      <c r="BJ12" s="16">
        <v>0</v>
      </c>
      <c r="BK12" s="16">
        <v>0</v>
      </c>
      <c r="BL12" s="16">
        <v>7244</v>
      </c>
      <c r="BM12" s="16">
        <v>0</v>
      </c>
      <c r="BN12" s="16">
        <v>-750</v>
      </c>
      <c r="BO12" s="50">
        <f>BI12+BJ12+BK12+BL12+BM12+BN12-'Of e D IMP'!BG11</f>
        <v>10618.441219668168</v>
      </c>
      <c r="BP12" s="17">
        <f t="shared" si="0"/>
        <v>33879.27336802044</v>
      </c>
    </row>
    <row r="13" spans="1:68">
      <c r="A13" s="66">
        <v>9</v>
      </c>
      <c r="B13" s="13" t="s">
        <v>18</v>
      </c>
      <c r="C13" s="15">
        <f>C$78*'Coef Tec Tot % VBP'!D13</f>
        <v>0</v>
      </c>
      <c r="D13" s="15">
        <f>D$78*'Coef Tec Tot % VBP'!E13</f>
        <v>0</v>
      </c>
      <c r="E13" s="15">
        <f>E$78*'Coef Tec Tot % VBP'!F13</f>
        <v>0</v>
      </c>
      <c r="F13" s="15">
        <f>F$78*'Coef Tec Tot % VBP'!G13</f>
        <v>0</v>
      </c>
      <c r="G13" s="15">
        <f>G$78*'Coef Tec Tot % VBP'!H13</f>
        <v>10.007738056897161</v>
      </c>
      <c r="H13" s="15">
        <f>H$78*'Coef Tec Tot % VBP'!I13</f>
        <v>0</v>
      </c>
      <c r="I13" s="15">
        <f>I$78*'Coef Tec Tot % VBP'!J13</f>
        <v>0</v>
      </c>
      <c r="J13" s="15">
        <f>J$78*'Coef Tec Tot % VBP'!K13</f>
        <v>0</v>
      </c>
      <c r="K13" s="15">
        <f>K$78*'Coef Tec Tot % VBP'!L13</f>
        <v>214.03146368278078</v>
      </c>
      <c r="L13" s="15">
        <f>L$78*'Coef Tec Tot % VBP'!M13</f>
        <v>0</v>
      </c>
      <c r="M13" s="15">
        <f>M$78*'Coef Tec Tot % VBP'!N13</f>
        <v>0</v>
      </c>
      <c r="N13" s="15">
        <f>N$78*'Coef Tec Tot % VBP'!O13</f>
        <v>0</v>
      </c>
      <c r="O13" s="15">
        <f>O$78*'Coef Tec Tot % VBP'!P13</f>
        <v>0</v>
      </c>
      <c r="P13" s="15">
        <f>P$78*'Coef Tec Tot % VBP'!Q13</f>
        <v>0</v>
      </c>
      <c r="Q13" s="15">
        <f>Q$78*'Coef Tec Tot % VBP'!R13</f>
        <v>0</v>
      </c>
      <c r="R13" s="15">
        <f>R$78*'Coef Tec Tot % VBP'!S13</f>
        <v>0</v>
      </c>
      <c r="S13" s="15">
        <f>S$78*'Coef Tec Tot % VBP'!T13</f>
        <v>0</v>
      </c>
      <c r="T13" s="15">
        <f>T$78*'Coef Tec Tot % VBP'!U13</f>
        <v>0</v>
      </c>
      <c r="U13" s="15">
        <f>U$78*'Coef Tec Tot % VBP'!V13</f>
        <v>0</v>
      </c>
      <c r="V13" s="15">
        <f>V$78*'Coef Tec Tot % VBP'!W13</f>
        <v>0</v>
      </c>
      <c r="W13" s="15">
        <f>W$78*'Coef Tec Tot % VBP'!X13</f>
        <v>0</v>
      </c>
      <c r="X13" s="15">
        <f>X$78*'Coef Tec Tot % VBP'!Y13</f>
        <v>0</v>
      </c>
      <c r="Y13" s="15">
        <f>Y$78*'Coef Tec Tot % VBP'!Z13</f>
        <v>0</v>
      </c>
      <c r="Z13" s="15">
        <f>Z$78*'Coef Tec Tot % VBP'!AA13</f>
        <v>0</v>
      </c>
      <c r="AA13" s="15">
        <f>AA$78*'Coef Tec Tot % VBP'!AB13</f>
        <v>0</v>
      </c>
      <c r="AB13" s="15">
        <f>AB$78*'Coef Tec Tot % VBP'!AC13</f>
        <v>0</v>
      </c>
      <c r="AC13" s="15">
        <f>AC$78*'Coef Tec Tot % VBP'!AD13</f>
        <v>0</v>
      </c>
      <c r="AD13" s="15">
        <f>AD$78*'Coef Tec Tot % VBP'!AE13</f>
        <v>17.013955834560473</v>
      </c>
      <c r="AE13" s="15">
        <f>AE$78*'Coef Tec Tot % VBP'!AF13</f>
        <v>1.001154340059933</v>
      </c>
      <c r="AF13" s="15">
        <f>AF$78*'Coef Tec Tot % VBP'!AG13</f>
        <v>0</v>
      </c>
      <c r="AG13" s="15">
        <f>AG$78*'Coef Tec Tot % VBP'!AH13</f>
        <v>0</v>
      </c>
      <c r="AH13" s="15">
        <f>AH$78*'Coef Tec Tot % VBP'!AI13</f>
        <v>0</v>
      </c>
      <c r="AI13" s="15">
        <f>AI$78*'Coef Tec Tot % VBP'!AJ13</f>
        <v>0</v>
      </c>
      <c r="AJ13" s="15">
        <f>AJ$78*'Coef Tec Tot % VBP'!AK13</f>
        <v>0</v>
      </c>
      <c r="AK13" s="15">
        <f>AK$78*'Coef Tec Tot % VBP'!AL13</f>
        <v>0</v>
      </c>
      <c r="AL13" s="15">
        <f>AL$78*'Coef Tec Tot % VBP'!AM13</f>
        <v>0</v>
      </c>
      <c r="AM13" s="15">
        <f>AM$78*'Coef Tec Tot % VBP'!AN13</f>
        <v>58.081264322741831</v>
      </c>
      <c r="AN13" s="15">
        <f>AN$78*'Coef Tec Tot % VBP'!AO13</f>
        <v>0</v>
      </c>
      <c r="AO13" s="15">
        <f>AO$78*'Coef Tec Tot % VBP'!AP13</f>
        <v>2.0009194853842942</v>
      </c>
      <c r="AP13" s="15">
        <f>AP$78*'Coef Tec Tot % VBP'!AQ13</f>
        <v>29.014635176088035</v>
      </c>
      <c r="AQ13" s="15">
        <f>AQ$78*'Coef Tec Tot % VBP'!AR13</f>
        <v>33.0014108942676</v>
      </c>
      <c r="AR13" s="15">
        <f>AR$78*'Coef Tec Tot % VBP'!AS13</f>
        <v>246.10755868935988</v>
      </c>
      <c r="AS13" s="15">
        <f>AS$78*'Coef Tec Tot % VBP'!AT13</f>
        <v>491.29911942660709</v>
      </c>
      <c r="AT13" s="15">
        <f>AT$78*'Coef Tec Tot % VBP'!AU13</f>
        <v>58.01885596867546</v>
      </c>
      <c r="AU13" s="15">
        <f>AU$78*'Coef Tec Tot % VBP'!AV13</f>
        <v>325.08612644524311</v>
      </c>
      <c r="AV13" s="15">
        <f>AV$78*'Coef Tec Tot % VBP'!AW13</f>
        <v>0</v>
      </c>
      <c r="AW13" s="15">
        <f>AW$78*'Coef Tec Tot % VBP'!AX13</f>
        <v>0</v>
      </c>
      <c r="AX13" s="15">
        <f>AX$78*'Coef Tec Tot % VBP'!AY13</f>
        <v>122.06476805457467</v>
      </c>
      <c r="AY13" s="15">
        <f>AY$78*'Coef Tec Tot % VBP'!AZ13</f>
        <v>543.35974029763179</v>
      </c>
      <c r="AZ13" s="15">
        <f>AZ$78*'Coef Tec Tot % VBP'!BA13</f>
        <v>0</v>
      </c>
      <c r="BA13" s="15">
        <f>BA$78*'Coef Tec Tot % VBP'!BB13</f>
        <v>333.00538339372673</v>
      </c>
      <c r="BB13" s="15">
        <f>BB$78*'Coef Tec Tot % VBP'!BC13</f>
        <v>565.05189675882843</v>
      </c>
      <c r="BC13" s="15">
        <f>BC$78*'Coef Tec Tot % VBP'!BD13</f>
        <v>7.0000069514238525</v>
      </c>
      <c r="BD13" s="15">
        <f>BD$78*'Coef Tec Tot % VBP'!BE13</f>
        <v>3.0000001499641593</v>
      </c>
      <c r="BE13" s="15">
        <f>BE$78*'Coef Tec Tot % VBP'!BF13</f>
        <v>92.0014499731531</v>
      </c>
      <c r="BF13" s="15">
        <f>BF$78*'Coef Tec Tot % VBP'!BG13</f>
        <v>3150.7381467292375</v>
      </c>
      <c r="BG13" s="15">
        <f>'Of e D IMP % VBP na X'!BE74</f>
        <v>3.0013635623575103</v>
      </c>
      <c r="BH13" s="14">
        <f t="shared" si="1"/>
        <v>3147.7367831668798</v>
      </c>
      <c r="BI13" s="68">
        <f>'VAR 1 bi em X e FBKF'!BO13+'VAR 1 bi em X e FBKF'!BP13</f>
        <v>842.95149015115851</v>
      </c>
      <c r="BJ13" s="16">
        <v>0</v>
      </c>
      <c r="BK13" s="16">
        <v>0</v>
      </c>
      <c r="BL13" s="16">
        <v>24391</v>
      </c>
      <c r="BM13" s="16">
        <v>0</v>
      </c>
      <c r="BN13" s="16">
        <v>-82</v>
      </c>
      <c r="BO13" s="50">
        <f>BI13+BJ13+BK13+BL13+BM13+BN13-'Of e D IMP'!BG12</f>
        <v>25151.951490151157</v>
      </c>
      <c r="BP13" s="17">
        <f t="shared" si="0"/>
        <v>28302.689636880394</v>
      </c>
    </row>
    <row r="14" spans="1:68">
      <c r="A14" s="66">
        <v>10</v>
      </c>
      <c r="B14" s="13" t="s">
        <v>128</v>
      </c>
      <c r="C14" s="15">
        <f>C$78*'Coef Tec Tot % VBP'!D14</f>
        <v>0</v>
      </c>
      <c r="D14" s="15">
        <f>D$78*'Coef Tec Tot % VBP'!E14</f>
        <v>0</v>
      </c>
      <c r="E14" s="15">
        <f>E$78*'Coef Tec Tot % VBP'!F14</f>
        <v>0</v>
      </c>
      <c r="F14" s="15">
        <f>F$78*'Coef Tec Tot % VBP'!G14</f>
        <v>9.004665075164235</v>
      </c>
      <c r="G14" s="15">
        <f>G$78*'Coef Tec Tot % VBP'!H14</f>
        <v>0</v>
      </c>
      <c r="H14" s="15">
        <f>H$78*'Coef Tec Tot % VBP'!I14</f>
        <v>0</v>
      </c>
      <c r="I14" s="15">
        <f>I$78*'Coef Tec Tot % VBP'!J14</f>
        <v>0</v>
      </c>
      <c r="J14" s="15">
        <f>J$78*'Coef Tec Tot % VBP'!K14</f>
        <v>0</v>
      </c>
      <c r="K14" s="15">
        <f>K$78*'Coef Tec Tot % VBP'!L14</f>
        <v>71.01043888540859</v>
      </c>
      <c r="L14" s="15">
        <f>L$78*'Coef Tec Tot % VBP'!M14</f>
        <v>5366.651251168596</v>
      </c>
      <c r="M14" s="15">
        <f>M$78*'Coef Tec Tot % VBP'!N14</f>
        <v>0</v>
      </c>
      <c r="N14" s="15">
        <f>N$78*'Coef Tec Tot % VBP'!O14</f>
        <v>43.052079625954164</v>
      </c>
      <c r="O14" s="15">
        <f>O$78*'Coef Tec Tot % VBP'!P14</f>
        <v>0</v>
      </c>
      <c r="P14" s="15">
        <f>P$78*'Coef Tec Tot % VBP'!Q14</f>
        <v>0</v>
      </c>
      <c r="Q14" s="15">
        <f>Q$78*'Coef Tec Tot % VBP'!R14</f>
        <v>0</v>
      </c>
      <c r="R14" s="15">
        <f>R$78*'Coef Tec Tot % VBP'!S14</f>
        <v>0</v>
      </c>
      <c r="S14" s="15">
        <f>S$78*'Coef Tec Tot % VBP'!T14</f>
        <v>2.002862860146092</v>
      </c>
      <c r="T14" s="15">
        <f>T$78*'Coef Tec Tot % VBP'!U14</f>
        <v>3.000747119648997</v>
      </c>
      <c r="U14" s="15">
        <f>U$78*'Coef Tec Tot % VBP'!V14</f>
        <v>0</v>
      </c>
      <c r="V14" s="15">
        <f>V$78*'Coef Tec Tot % VBP'!W14</f>
        <v>0</v>
      </c>
      <c r="W14" s="15">
        <f>W$78*'Coef Tec Tot % VBP'!X14</f>
        <v>0</v>
      </c>
      <c r="X14" s="15">
        <f>X$78*'Coef Tec Tot % VBP'!Y14</f>
        <v>0</v>
      </c>
      <c r="Y14" s="15">
        <f>Y$78*'Coef Tec Tot % VBP'!Z14</f>
        <v>1.000979477215014</v>
      </c>
      <c r="Z14" s="15">
        <f>Z$78*'Coef Tec Tot % VBP'!AA14</f>
        <v>0</v>
      </c>
      <c r="AA14" s="15">
        <f>AA$78*'Coef Tec Tot % VBP'!AB14</f>
        <v>0</v>
      </c>
      <c r="AB14" s="15">
        <f>AB$78*'Coef Tec Tot % VBP'!AC14</f>
        <v>0</v>
      </c>
      <c r="AC14" s="15">
        <f>AC$78*'Coef Tec Tot % VBP'!AD14</f>
        <v>0</v>
      </c>
      <c r="AD14" s="15">
        <f>AD$78*'Coef Tec Tot % VBP'!AE14</f>
        <v>26.021344217563076</v>
      </c>
      <c r="AE14" s="15">
        <f>AE$78*'Coef Tec Tot % VBP'!AF14</f>
        <v>30.034630201797992</v>
      </c>
      <c r="AF14" s="15">
        <f>AF$78*'Coef Tec Tot % VBP'!AG14</f>
        <v>0</v>
      </c>
      <c r="AG14" s="15">
        <f>AG$78*'Coef Tec Tot % VBP'!AH14</f>
        <v>0</v>
      </c>
      <c r="AH14" s="15">
        <f>AH$78*'Coef Tec Tot % VBP'!AI14</f>
        <v>0</v>
      </c>
      <c r="AI14" s="15">
        <f>AI$78*'Coef Tec Tot % VBP'!AJ14</f>
        <v>0</v>
      </c>
      <c r="AJ14" s="15">
        <f>AJ$78*'Coef Tec Tot % VBP'!AK14</f>
        <v>14.008161666021728</v>
      </c>
      <c r="AK14" s="15">
        <f>AK$78*'Coef Tec Tot % VBP'!AL14</f>
        <v>60.063557793060653</v>
      </c>
      <c r="AL14" s="15">
        <f>AL$78*'Coef Tec Tot % VBP'!AM14</f>
        <v>1.001236417507132</v>
      </c>
      <c r="AM14" s="15">
        <f>AM$78*'Coef Tec Tot % VBP'!AN14</f>
        <v>0</v>
      </c>
      <c r="AN14" s="15">
        <f>AN$78*'Coef Tec Tot % VBP'!AO14</f>
        <v>0</v>
      </c>
      <c r="AO14" s="15">
        <f>AO$78*'Coef Tec Tot % VBP'!AP14</f>
        <v>4.0018389707685884</v>
      </c>
      <c r="AP14" s="15">
        <f>AP$78*'Coef Tec Tot % VBP'!AQ14</f>
        <v>0</v>
      </c>
      <c r="AQ14" s="15">
        <f>AQ$78*'Coef Tec Tot % VBP'!AR14</f>
        <v>0</v>
      </c>
      <c r="AR14" s="15">
        <f>AR$78*'Coef Tec Tot % VBP'!AS14</f>
        <v>0</v>
      </c>
      <c r="AS14" s="15">
        <f>AS$78*'Coef Tec Tot % VBP'!AT14</f>
        <v>0</v>
      </c>
      <c r="AT14" s="15">
        <f>AT$78*'Coef Tec Tot % VBP'!AU14</f>
        <v>0</v>
      </c>
      <c r="AU14" s="15">
        <f>AU$78*'Coef Tec Tot % VBP'!AV14</f>
        <v>0</v>
      </c>
      <c r="AV14" s="15">
        <f>AV$78*'Coef Tec Tot % VBP'!AW14</f>
        <v>0</v>
      </c>
      <c r="AW14" s="15">
        <f>AW$78*'Coef Tec Tot % VBP'!AX14</f>
        <v>2.0003435036158201</v>
      </c>
      <c r="AX14" s="15">
        <f>AX$78*'Coef Tec Tot % VBP'!AY14</f>
        <v>0</v>
      </c>
      <c r="AY14" s="15">
        <f>AY$78*'Coef Tec Tot % VBP'!AZ14</f>
        <v>0</v>
      </c>
      <c r="AZ14" s="15">
        <f>AZ$78*'Coef Tec Tot % VBP'!BA14</f>
        <v>0</v>
      </c>
      <c r="BA14" s="15">
        <f>BA$78*'Coef Tec Tot % VBP'!BB14</f>
        <v>2.0000323326950555</v>
      </c>
      <c r="BB14" s="15">
        <f>BB$78*'Coef Tec Tot % VBP'!BC14</f>
        <v>69.006337834264002</v>
      </c>
      <c r="BC14" s="15">
        <f>BC$78*'Coef Tec Tot % VBP'!BD14</f>
        <v>0</v>
      </c>
      <c r="BD14" s="15">
        <f>BD$78*'Coef Tec Tot % VBP'!BE14</f>
        <v>0</v>
      </c>
      <c r="BE14" s="15">
        <f>BE$78*'Coef Tec Tot % VBP'!BF14</f>
        <v>1.0000157605777511</v>
      </c>
      <c r="BF14" s="15">
        <f>BF$78*'Coef Tec Tot % VBP'!BG14</f>
        <v>5701.1451127542705</v>
      </c>
      <c r="BG14" s="15">
        <f>'Of e D IMP % VBP na X'!BE75</f>
        <v>204.24870961802017</v>
      </c>
      <c r="BH14" s="14">
        <f t="shared" si="1"/>
        <v>5496.8964031362502</v>
      </c>
      <c r="BI14" s="68">
        <f>'VAR 1 bi em X e FBKF'!BO14+'VAR 1 bi em X e FBKF'!BP14</f>
        <v>6379.3364558225167</v>
      </c>
      <c r="BJ14" s="16">
        <v>0</v>
      </c>
      <c r="BK14" s="16">
        <v>0</v>
      </c>
      <c r="BL14" s="16">
        <v>10847</v>
      </c>
      <c r="BM14" s="16">
        <v>0</v>
      </c>
      <c r="BN14" s="16">
        <v>647</v>
      </c>
      <c r="BO14" s="50">
        <f>BI14+BJ14+BK14+BL14+BM14+BN14-'Of e D IMP'!BG13</f>
        <v>17873.329428465011</v>
      </c>
      <c r="BP14" s="17">
        <f t="shared" si="0"/>
        <v>23574.474541219282</v>
      </c>
    </row>
    <row r="15" spans="1:68">
      <c r="A15" s="66">
        <v>11</v>
      </c>
      <c r="B15" s="13" t="s">
        <v>19</v>
      </c>
      <c r="C15" s="15">
        <f>C$78*'Coef Tec Tot % VBP'!D15</f>
        <v>262.2883880189641</v>
      </c>
      <c r="D15" s="15">
        <f>D$78*'Coef Tec Tot % VBP'!E15</f>
        <v>0</v>
      </c>
      <c r="E15" s="15">
        <f>E$78*'Coef Tec Tot % VBP'!F15</f>
        <v>0</v>
      </c>
      <c r="F15" s="15">
        <f>F$78*'Coef Tec Tot % VBP'!G15</f>
        <v>0</v>
      </c>
      <c r="G15" s="15">
        <f>G$78*'Coef Tec Tot % VBP'!H15</f>
        <v>1.000773805689716</v>
      </c>
      <c r="H15" s="15">
        <f>H$78*'Coef Tec Tot % VBP'!I15</f>
        <v>88.076025002016721</v>
      </c>
      <c r="I15" s="15">
        <f>I$78*'Coef Tec Tot % VBP'!J15</f>
        <v>2.0030868365372867</v>
      </c>
      <c r="J15" s="15">
        <f>J$78*'Coef Tec Tot % VBP'!K15</f>
        <v>0</v>
      </c>
      <c r="K15" s="15">
        <f>K$78*'Coef Tec Tot % VBP'!L15</f>
        <v>0</v>
      </c>
      <c r="L15" s="15">
        <f>L$78*'Coef Tec Tot % VBP'!M15</f>
        <v>10.01240905068768</v>
      </c>
      <c r="M15" s="15">
        <f>M$78*'Coef Tec Tot % VBP'!N15</f>
        <v>4520.1291009721963</v>
      </c>
      <c r="N15" s="15">
        <f>N$78*'Coef Tec Tot % VBP'!O15</f>
        <v>260.31490006390891</v>
      </c>
      <c r="O15" s="15">
        <f>O$78*'Coef Tec Tot % VBP'!P15</f>
        <v>34.012534099547771</v>
      </c>
      <c r="P15" s="15">
        <f>P$78*'Coef Tec Tot % VBP'!Q15</f>
        <v>0</v>
      </c>
      <c r="Q15" s="15">
        <f>Q$78*'Coef Tec Tot % VBP'!R15</f>
        <v>0</v>
      </c>
      <c r="R15" s="15">
        <f>R$78*'Coef Tec Tot % VBP'!S15</f>
        <v>36.048352837652587</v>
      </c>
      <c r="S15" s="15">
        <f>S$78*'Coef Tec Tot % VBP'!T15</f>
        <v>5.0071571503652308</v>
      </c>
      <c r="T15" s="15">
        <f>T$78*'Coef Tec Tot % VBP'!U15</f>
        <v>1.0002490398829988</v>
      </c>
      <c r="U15" s="15">
        <f>U$78*'Coef Tec Tot % VBP'!V15</f>
        <v>13.014569753477765</v>
      </c>
      <c r="V15" s="15">
        <f>V$78*'Coef Tec Tot % VBP'!W15</f>
        <v>115.03964666230394</v>
      </c>
      <c r="W15" s="15">
        <f>W$78*'Coef Tec Tot % VBP'!X15</f>
        <v>0</v>
      </c>
      <c r="X15" s="15">
        <f>X$78*'Coef Tec Tot % VBP'!Y15</f>
        <v>212.25838803858682</v>
      </c>
      <c r="Y15" s="15">
        <f>Y$78*'Coef Tec Tot % VBP'!Z15</f>
        <v>10.009794772150141</v>
      </c>
      <c r="Z15" s="15">
        <f>Z$78*'Coef Tec Tot % VBP'!AA15</f>
        <v>0</v>
      </c>
      <c r="AA15" s="15">
        <f>AA$78*'Coef Tec Tot % VBP'!AB15</f>
        <v>435.36519270716468</v>
      </c>
      <c r="AB15" s="15">
        <f>AB$78*'Coef Tec Tot % VBP'!AC15</f>
        <v>1.0018258331508521</v>
      </c>
      <c r="AC15" s="15">
        <f>AC$78*'Coef Tec Tot % VBP'!AD15</f>
        <v>4.0076130753371144</v>
      </c>
      <c r="AD15" s="15">
        <f>AD$78*'Coef Tec Tot % VBP'!AE15</f>
        <v>191.15679790594413</v>
      </c>
      <c r="AE15" s="15">
        <f>AE$78*'Coef Tec Tot % VBP'!AF15</f>
        <v>94.108507965633706</v>
      </c>
      <c r="AF15" s="15">
        <f>AF$78*'Coef Tec Tot % VBP'!AG15</f>
        <v>6.0028952958099522</v>
      </c>
      <c r="AG15" s="15">
        <f>AG$78*'Coef Tec Tot % VBP'!AH15</f>
        <v>1.0003513939080342</v>
      </c>
      <c r="AH15" s="15">
        <f>AH$78*'Coef Tec Tot % VBP'!AI15</f>
        <v>8.0084027970369576</v>
      </c>
      <c r="AI15" s="15">
        <f>AI$78*'Coef Tec Tot % VBP'!AJ15</f>
        <v>285.20729519210437</v>
      </c>
      <c r="AJ15" s="15">
        <f>AJ$78*'Coef Tec Tot % VBP'!AK15</f>
        <v>5.0029148807220452</v>
      </c>
      <c r="AK15" s="15">
        <f>AK$78*'Coef Tec Tot % VBP'!AL15</f>
        <v>0</v>
      </c>
      <c r="AL15" s="15">
        <f>AL$78*'Coef Tec Tot % VBP'!AM15</f>
        <v>4.004945670028528</v>
      </c>
      <c r="AM15" s="15">
        <f>AM$78*'Coef Tec Tot % VBP'!AN15</f>
        <v>118.16533086350925</v>
      </c>
      <c r="AN15" s="15">
        <f>AN$78*'Coef Tec Tot % VBP'!AO15</f>
        <v>35.076810707984841</v>
      </c>
      <c r="AO15" s="15">
        <f>AO$78*'Coef Tec Tot % VBP'!AP15</f>
        <v>2804.2886587660887</v>
      </c>
      <c r="AP15" s="15">
        <f>AP$78*'Coef Tec Tot % VBP'!AQ15</f>
        <v>0</v>
      </c>
      <c r="AQ15" s="15">
        <f>AQ$78*'Coef Tec Tot % VBP'!AR15</f>
        <v>3406.1456213901652</v>
      </c>
      <c r="AR15" s="15">
        <f>AR$78*'Coef Tec Tot % VBP'!AS15</f>
        <v>123.05377934467994</v>
      </c>
      <c r="AS15" s="15">
        <f>AS$78*'Coef Tec Tot % VBP'!AT15</f>
        <v>0</v>
      </c>
      <c r="AT15" s="15">
        <f>AT$78*'Coef Tec Tot % VBP'!AU15</f>
        <v>9.0029259261737788</v>
      </c>
      <c r="AU15" s="15">
        <f>AU$78*'Coef Tec Tot % VBP'!AV15</f>
        <v>0</v>
      </c>
      <c r="AV15" s="15">
        <f>AV$78*'Coef Tec Tot % VBP'!AW15</f>
        <v>0</v>
      </c>
      <c r="AW15" s="15">
        <f>AW$78*'Coef Tec Tot % VBP'!AX15</f>
        <v>0</v>
      </c>
      <c r="AX15" s="15">
        <f>AX$78*'Coef Tec Tot % VBP'!AY15</f>
        <v>0</v>
      </c>
      <c r="AY15" s="15">
        <f>AY$78*'Coef Tec Tot % VBP'!AZ15</f>
        <v>0</v>
      </c>
      <c r="AZ15" s="15">
        <f>AZ$78*'Coef Tec Tot % VBP'!BA15</f>
        <v>0</v>
      </c>
      <c r="BA15" s="15">
        <f>BA$78*'Coef Tec Tot % VBP'!BB15</f>
        <v>0</v>
      </c>
      <c r="BB15" s="15">
        <f>BB$78*'Coef Tec Tot % VBP'!BC15</f>
        <v>40.003674106819702</v>
      </c>
      <c r="BC15" s="15">
        <f>BC$78*'Coef Tec Tot % VBP'!BD15</f>
        <v>4.0000039722422018</v>
      </c>
      <c r="BD15" s="15">
        <f>BD$78*'Coef Tec Tot % VBP'!BE15</f>
        <v>3.0000001499641593</v>
      </c>
      <c r="BE15" s="15">
        <f>BE$78*'Coef Tec Tot % VBP'!BF15</f>
        <v>40.000630423110046</v>
      </c>
      <c r="BF15" s="15">
        <f>BF$78*'Coef Tec Tot % VBP'!BG15</f>
        <v>13183.272728264348</v>
      </c>
      <c r="BG15" s="15">
        <f>'Of e D IMP % VBP na X'!BE76</f>
        <v>214.15464759527006</v>
      </c>
      <c r="BH15" s="14">
        <f t="shared" si="1"/>
        <v>12969.118080669077</v>
      </c>
      <c r="BI15" s="68">
        <f>'VAR 1 bi em X e FBKF'!BO15+'VAR 1 bi em X e FBKF'!BP15</f>
        <v>6774.7208452505602</v>
      </c>
      <c r="BJ15" s="16">
        <v>0</v>
      </c>
      <c r="BK15" s="16">
        <v>0</v>
      </c>
      <c r="BL15" s="16">
        <v>441</v>
      </c>
      <c r="BM15" s="16">
        <v>161</v>
      </c>
      <c r="BN15" s="16">
        <v>-625</v>
      </c>
      <c r="BO15" s="50">
        <f>BI15+BJ15+BK15+BL15+BM15+BN15-'Of e D IMP'!BG14</f>
        <v>6751.7208452505602</v>
      </c>
      <c r="BP15" s="17">
        <f t="shared" si="0"/>
        <v>19934.993573514908</v>
      </c>
    </row>
    <row r="16" spans="1:68">
      <c r="A16" s="66">
        <v>12</v>
      </c>
      <c r="B16" s="13" t="s">
        <v>131</v>
      </c>
      <c r="C16" s="15">
        <f>C$78*'Coef Tec Tot % VBP'!D16</f>
        <v>14.015410046814877</v>
      </c>
      <c r="D16" s="15">
        <f>D$78*'Coef Tec Tot % VBP'!E16</f>
        <v>8.0046256624830754</v>
      </c>
      <c r="E16" s="15">
        <f>E$78*'Coef Tec Tot % VBP'!F16</f>
        <v>4.0015271596760664</v>
      </c>
      <c r="F16" s="15">
        <f>F$78*'Coef Tec Tot % VBP'!G16</f>
        <v>108.05598090197081</v>
      </c>
      <c r="G16" s="15">
        <f>G$78*'Coef Tec Tot % VBP'!H16</f>
        <v>108.08357101448934</v>
      </c>
      <c r="H16" s="15">
        <f>H$78*'Coef Tec Tot % VBP'!I16</f>
        <v>1886.6284901000174</v>
      </c>
      <c r="I16" s="15">
        <f>I$78*'Coef Tec Tot % VBP'!J16</f>
        <v>486.75010127856063</v>
      </c>
      <c r="J16" s="15">
        <f>J$78*'Coef Tec Tot % VBP'!K16</f>
        <v>134.09982725509016</v>
      </c>
      <c r="K16" s="15">
        <f>K$78*'Coef Tec Tot % VBP'!L16</f>
        <v>47.006910248087372</v>
      </c>
      <c r="L16" s="15">
        <f>L$78*'Coef Tec Tot % VBP'!M16</f>
        <v>421.52242103395128</v>
      </c>
      <c r="M16" s="15">
        <f>M$78*'Coef Tec Tot % VBP'!N16</f>
        <v>200.36033248990231</v>
      </c>
      <c r="N16" s="15">
        <f>N$78*'Coef Tec Tot % VBP'!O16</f>
        <v>6243.5527569174455</v>
      </c>
      <c r="O16" s="15">
        <f>O$78*'Coef Tec Tot % VBP'!P16</f>
        <v>3635.3396740516641</v>
      </c>
      <c r="P16" s="15">
        <f>P$78*'Coef Tec Tot % VBP'!Q16</f>
        <v>7.0032706683435952</v>
      </c>
      <c r="Q16" s="15">
        <f>Q$78*'Coef Tec Tot % VBP'!R16</f>
        <v>29.024558861627337</v>
      </c>
      <c r="R16" s="15">
        <f>R$78*'Coef Tec Tot % VBP'!S16</f>
        <v>242.32503851977572</v>
      </c>
      <c r="S16" s="15">
        <f>S$78*'Coef Tec Tot % VBP'!T16</f>
        <v>16.022902881168736</v>
      </c>
      <c r="T16" s="15">
        <f>T$78*'Coef Tec Tot % VBP'!U16</f>
        <v>416.10360059132756</v>
      </c>
      <c r="U16" s="15">
        <f>U$78*'Coef Tec Tot % VBP'!V16</f>
        <v>122.1367315326375</v>
      </c>
      <c r="V16" s="15">
        <f>V$78*'Coef Tec Tot % VBP'!W16</f>
        <v>420.14479650580569</v>
      </c>
      <c r="W16" s="15">
        <f>W$78*'Coef Tec Tot % VBP'!X16</f>
        <v>7.0035575391960512</v>
      </c>
      <c r="X16" s="15">
        <f>X$78*'Coef Tec Tot % VBP'!Y16</f>
        <v>285.34736127828887</v>
      </c>
      <c r="Y16" s="15">
        <f>Y$78*'Coef Tec Tot % VBP'!Z16</f>
        <v>774.75811536442075</v>
      </c>
      <c r="Z16" s="15">
        <f>Z$78*'Coef Tec Tot % VBP'!AA16</f>
        <v>198.05549218562439</v>
      </c>
      <c r="AA16" s="15">
        <f>AA$78*'Coef Tec Tot % VBP'!AB16</f>
        <v>275.23086895280528</v>
      </c>
      <c r="AB16" s="15">
        <f>AB$78*'Coef Tec Tot % VBP'!AC16</f>
        <v>8.0146066652068164</v>
      </c>
      <c r="AC16" s="15">
        <f>AC$78*'Coef Tec Tot % VBP'!AD16</f>
        <v>28.053291527359804</v>
      </c>
      <c r="AD16" s="15">
        <f>AD$78*'Coef Tec Tot % VBP'!AE16</f>
        <v>340.27911669120948</v>
      </c>
      <c r="AE16" s="15">
        <f>AE$78*'Coef Tec Tot % VBP'!AF16</f>
        <v>248.28627633486343</v>
      </c>
      <c r="AF16" s="15">
        <f>AF$78*'Coef Tec Tot % VBP'!AG16</f>
        <v>286.13800910027442</v>
      </c>
      <c r="AG16" s="15">
        <f>AG$78*'Coef Tec Tot % VBP'!AH16</f>
        <v>16.005622302528547</v>
      </c>
      <c r="AH16" s="15">
        <f>AH$78*'Coef Tec Tot % VBP'!AI16</f>
        <v>181.19011328296116</v>
      </c>
      <c r="AI16" s="15">
        <f>AI$78*'Coef Tec Tot % VBP'!AJ16</f>
        <v>323.23493455105165</v>
      </c>
      <c r="AJ16" s="15">
        <f>AJ$78*'Coef Tec Tot % VBP'!AK16</f>
        <v>79.046055115408322</v>
      </c>
      <c r="AK16" s="15">
        <f>AK$78*'Coef Tec Tot % VBP'!AL16</f>
        <v>172.18219900677389</v>
      </c>
      <c r="AL16" s="15">
        <f>AL$78*'Coef Tec Tot % VBP'!AM16</f>
        <v>0</v>
      </c>
      <c r="AM16" s="15">
        <f>AM$78*'Coef Tec Tot % VBP'!AN16</f>
        <v>119.16673197252204</v>
      </c>
      <c r="AN16" s="15">
        <f>AN$78*'Coef Tec Tot % VBP'!AO16</f>
        <v>34.07461611632813</v>
      </c>
      <c r="AO16" s="15">
        <f>AO$78*'Coef Tec Tot % VBP'!AP16</f>
        <v>880.40457356908951</v>
      </c>
      <c r="AP16" s="15">
        <f>AP$78*'Coef Tec Tot % VBP'!AQ16</f>
        <v>67.033812303375811</v>
      </c>
      <c r="AQ16" s="15">
        <f>AQ$78*'Coef Tec Tot % VBP'!AR16</f>
        <v>115.00491675275072</v>
      </c>
      <c r="AR16" s="15">
        <f>AR$78*'Coef Tec Tot % VBP'!AS16</f>
        <v>1122.4905725587876</v>
      </c>
      <c r="AS16" s="15">
        <f>AS$78*'Coef Tec Tot % VBP'!AT16</f>
        <v>158.09625431650491</v>
      </c>
      <c r="AT16" s="15">
        <f>AT$78*'Coef Tec Tot % VBP'!AU16</f>
        <v>267.08680247648874</v>
      </c>
      <c r="AU16" s="15">
        <f>AU$78*'Coef Tec Tot % VBP'!AV16</f>
        <v>581.15396758365</v>
      </c>
      <c r="AV16" s="15">
        <f>AV$78*'Coef Tec Tot % VBP'!AW16</f>
        <v>115.01172852849089</v>
      </c>
      <c r="AW16" s="15">
        <f>AW$78*'Coef Tec Tot % VBP'!AX16</f>
        <v>170.0291978073447</v>
      </c>
      <c r="AX16" s="15">
        <f>AX$78*'Coef Tec Tot % VBP'!AY16</f>
        <v>89.04724882669791</v>
      </c>
      <c r="AY16" s="15">
        <f>AY$78*'Coef Tec Tot % VBP'!AZ16</f>
        <v>205.13581355619615</v>
      </c>
      <c r="AZ16" s="15">
        <f>AZ$78*'Coef Tec Tot % VBP'!BA16</f>
        <v>149.00323414396439</v>
      </c>
      <c r="BA16" s="15">
        <f>BA$78*'Coef Tec Tot % VBP'!BB16</f>
        <v>569.0091986517433</v>
      </c>
      <c r="BB16" s="15">
        <f>BB$78*'Coef Tec Tot % VBP'!BC16</f>
        <v>788.07237990434828</v>
      </c>
      <c r="BC16" s="15">
        <f>BC$78*'Coef Tec Tot % VBP'!BD16</f>
        <v>56.00005561139082</v>
      </c>
      <c r="BD16" s="15">
        <f>BD$78*'Coef Tec Tot % VBP'!BE16</f>
        <v>71.000003549151771</v>
      </c>
      <c r="BE16" s="15">
        <f>BE$78*'Coef Tec Tot % VBP'!BF16</f>
        <v>602.009487867806</v>
      </c>
      <c r="BF16" s="15">
        <f>BF$78*'Coef Tec Tot % VBP'!BG16</f>
        <v>23927.199758933944</v>
      </c>
      <c r="BG16" s="15">
        <f>'Of e D IMP % VBP na X'!BE77</f>
        <v>2219.4730785788252</v>
      </c>
      <c r="BH16" s="14">
        <f t="shared" si="1"/>
        <v>21707.726680355117</v>
      </c>
      <c r="BI16" s="68">
        <f>'VAR 1 bi em X e FBKF'!BO16+'VAR 1 bi em X e FBKF'!BP16</f>
        <v>7852.4945362295412</v>
      </c>
      <c r="BJ16" s="16">
        <v>0</v>
      </c>
      <c r="BK16" s="16">
        <v>0</v>
      </c>
      <c r="BL16" s="16">
        <v>5389</v>
      </c>
      <c r="BM16" s="16">
        <v>0</v>
      </c>
      <c r="BN16" s="16">
        <v>50</v>
      </c>
      <c r="BO16" s="50">
        <f>BI16+BJ16+BK16+BL16+BM16+BN16-'Of e D IMP'!BG15</f>
        <v>13291.491022550788</v>
      </c>
      <c r="BP16" s="17">
        <f t="shared" si="0"/>
        <v>37218.690781484736</v>
      </c>
    </row>
    <row r="17" spans="1:68">
      <c r="A17" s="66">
        <v>13</v>
      </c>
      <c r="B17" s="13" t="s">
        <v>133</v>
      </c>
      <c r="C17" s="15">
        <f>C$78*'Coef Tec Tot % VBP'!D17</f>
        <v>0</v>
      </c>
      <c r="D17" s="15">
        <f>D$78*'Coef Tec Tot % VBP'!E17</f>
        <v>0</v>
      </c>
      <c r="E17" s="15">
        <f>E$78*'Coef Tec Tot % VBP'!F17</f>
        <v>10.003817899190167</v>
      </c>
      <c r="F17" s="15">
        <f>F$78*'Coef Tec Tot % VBP'!G17</f>
        <v>195.10107662855845</v>
      </c>
      <c r="G17" s="15">
        <f>G$78*'Coef Tec Tot % VBP'!H17</f>
        <v>0</v>
      </c>
      <c r="H17" s="15">
        <f>H$78*'Coef Tec Tot % VBP'!I17</f>
        <v>102.0881198887012</v>
      </c>
      <c r="I17" s="15">
        <f>I$78*'Coef Tec Tot % VBP'!J17</f>
        <v>106.16360233647619</v>
      </c>
      <c r="J17" s="15">
        <f>J$78*'Coef Tec Tot % VBP'!K17</f>
        <v>10.007449795155981</v>
      </c>
      <c r="K17" s="15">
        <f>K$78*'Coef Tec Tot % VBP'!L17</f>
        <v>1.0001470265550505</v>
      </c>
      <c r="L17" s="15">
        <f>L$78*'Coef Tec Tot % VBP'!M17</f>
        <v>0</v>
      </c>
      <c r="M17" s="15">
        <f>M$78*'Coef Tec Tot % VBP'!N17</f>
        <v>0</v>
      </c>
      <c r="N17" s="15">
        <f>N$78*'Coef Tec Tot % VBP'!O17</f>
        <v>211.25555351340299</v>
      </c>
      <c r="O17" s="15">
        <f>O$78*'Coef Tec Tot % VBP'!P17</f>
        <v>848.31261518872077</v>
      </c>
      <c r="P17" s="15">
        <f>P$78*'Coef Tec Tot % VBP'!Q17</f>
        <v>17.007943051691591</v>
      </c>
      <c r="Q17" s="15">
        <f>Q$78*'Coef Tec Tot % VBP'!R17</f>
        <v>0</v>
      </c>
      <c r="R17" s="15">
        <f>R$78*'Coef Tec Tot % VBP'!S17</f>
        <v>121.16251925988786</v>
      </c>
      <c r="S17" s="15">
        <f>S$78*'Coef Tec Tot % VBP'!T17</f>
        <v>4.0057257202921841</v>
      </c>
      <c r="T17" s="15">
        <f>T$78*'Coef Tec Tot % VBP'!U17</f>
        <v>237.05902245227074</v>
      </c>
      <c r="U17" s="15">
        <f>U$78*'Coef Tec Tot % VBP'!V17</f>
        <v>48.053796012840984</v>
      </c>
      <c r="V17" s="15">
        <f>V$78*'Coef Tec Tot % VBP'!W17</f>
        <v>22.007584578875537</v>
      </c>
      <c r="W17" s="15">
        <f>W$78*'Coef Tec Tot % VBP'!X17</f>
        <v>49.024902774372357</v>
      </c>
      <c r="X17" s="15">
        <f>X$78*'Coef Tec Tot % VBP'!Y17</f>
        <v>140.17063361038754</v>
      </c>
      <c r="Y17" s="15">
        <f>Y$78*'Coef Tec Tot % VBP'!Z17</f>
        <v>155.15181896832718</v>
      </c>
      <c r="Z17" s="15">
        <f>Z$78*'Coef Tec Tot % VBP'!AA17</f>
        <v>30.008407906912787</v>
      </c>
      <c r="AA17" s="15">
        <f>AA$78*'Coef Tec Tot % VBP'!AB17</f>
        <v>3.0025185703942388</v>
      </c>
      <c r="AB17" s="15">
        <f>AB$78*'Coef Tec Tot % VBP'!AC17</f>
        <v>67.12233082110707</v>
      </c>
      <c r="AC17" s="15">
        <f>AC$78*'Coef Tec Tot % VBP'!AD17</f>
        <v>86.163681119747949</v>
      </c>
      <c r="AD17" s="15">
        <f>AD$78*'Coef Tec Tot % VBP'!AE17</f>
        <v>67.055002406797158</v>
      </c>
      <c r="AE17" s="15">
        <f>AE$78*'Coef Tec Tot % VBP'!AF17</f>
        <v>0</v>
      </c>
      <c r="AF17" s="15">
        <f>AF$78*'Coef Tec Tot % VBP'!AG17</f>
        <v>0</v>
      </c>
      <c r="AG17" s="15">
        <f>AG$78*'Coef Tec Tot % VBP'!AH17</f>
        <v>0</v>
      </c>
      <c r="AH17" s="15">
        <f>AH$78*'Coef Tec Tot % VBP'!AI17</f>
        <v>0</v>
      </c>
      <c r="AI17" s="15">
        <f>AI$78*'Coef Tec Tot % VBP'!AJ17</f>
        <v>0</v>
      </c>
      <c r="AJ17" s="15">
        <f>AJ$78*'Coef Tec Tot % VBP'!AK17</f>
        <v>72.041974282397462</v>
      </c>
      <c r="AK17" s="15">
        <f>AK$78*'Coef Tec Tot % VBP'!AL17</f>
        <v>56.059320606856616</v>
      </c>
      <c r="AL17" s="15">
        <f>AL$78*'Coef Tec Tot % VBP'!AM17</f>
        <v>3.003709252521396</v>
      </c>
      <c r="AM17" s="15">
        <f>AM$78*'Coef Tec Tot % VBP'!AN17</f>
        <v>12.016813308153484</v>
      </c>
      <c r="AN17" s="15">
        <f>AN$78*'Coef Tec Tot % VBP'!AO17</f>
        <v>62.136064682716004</v>
      </c>
      <c r="AO17" s="15">
        <f>AO$78*'Coef Tec Tot % VBP'!AP17</f>
        <v>5.0022987134607364</v>
      </c>
      <c r="AP17" s="15">
        <f>AP$78*'Coef Tec Tot % VBP'!AQ17</f>
        <v>174.08781105652821</v>
      </c>
      <c r="AQ17" s="15">
        <f>AQ$78*'Coef Tec Tot % VBP'!AR17</f>
        <v>98.00418992843106</v>
      </c>
      <c r="AR17" s="15">
        <f>AR$78*'Coef Tec Tot % VBP'!AS17</f>
        <v>902.39438186098607</v>
      </c>
      <c r="AS17" s="15">
        <f>AS$78*'Coef Tec Tot % VBP'!AT17</f>
        <v>361.21992283707772</v>
      </c>
      <c r="AT17" s="15">
        <f>AT$78*'Coef Tec Tot % VBP'!AU17</f>
        <v>2215.7201029416578</v>
      </c>
      <c r="AU17" s="15">
        <f>AU$78*'Coef Tec Tot % VBP'!AV17</f>
        <v>3442.9121453062362</v>
      </c>
      <c r="AV17" s="15">
        <f>AV$78*'Coef Tec Tot % VBP'!AW17</f>
        <v>200.02039744085371</v>
      </c>
      <c r="AW17" s="15">
        <f>AW$78*'Coef Tec Tot % VBP'!AX17</f>
        <v>27.004637298813567</v>
      </c>
      <c r="AX17" s="15">
        <f>AX$78*'Coef Tec Tot % VBP'!AY17</f>
        <v>14.007432399705291</v>
      </c>
      <c r="AY17" s="15">
        <f>AY$78*'Coef Tec Tot % VBP'!AZ17</f>
        <v>8571.6750191335432</v>
      </c>
      <c r="AZ17" s="15">
        <f>AZ$78*'Coef Tec Tot % VBP'!BA17</f>
        <v>71.001541102157546</v>
      </c>
      <c r="BA17" s="15">
        <f>BA$78*'Coef Tec Tot % VBP'!BB17</f>
        <v>408.00659586979134</v>
      </c>
      <c r="BB17" s="15">
        <f>BB$78*'Coef Tec Tot % VBP'!BC17</f>
        <v>1076.0988334734502</v>
      </c>
      <c r="BC17" s="15">
        <f>BC$78*'Coef Tec Tot % VBP'!BD17</f>
        <v>486.00048262742752</v>
      </c>
      <c r="BD17" s="15">
        <f>BD$78*'Coef Tec Tot % VBP'!BE17</f>
        <v>160.00000799808851</v>
      </c>
      <c r="BE17" s="15">
        <f>BE$78*'Coef Tec Tot % VBP'!BF17</f>
        <v>852.01342801224382</v>
      </c>
      <c r="BF17" s="15">
        <f>BF$78*'Coef Tec Tot % VBP'!BG17</f>
        <v>21803.027931208897</v>
      </c>
      <c r="BG17" s="15">
        <f>'Of e D IMP % VBP na X'!BE78</f>
        <v>12.006343139594815</v>
      </c>
      <c r="BH17" s="14">
        <f t="shared" si="1"/>
        <v>21791.021588069303</v>
      </c>
      <c r="BI17" s="68">
        <f>'VAR 1 bi em X e FBKF'!BO17+'VAR 1 bi em X e FBKF'!BP17</f>
        <v>247.86787865159064</v>
      </c>
      <c r="BJ17" s="16">
        <v>0</v>
      </c>
      <c r="BK17" s="16">
        <v>0</v>
      </c>
      <c r="BL17" s="16">
        <v>8457</v>
      </c>
      <c r="BM17" s="16">
        <v>0</v>
      </c>
      <c r="BN17" s="16">
        <v>122</v>
      </c>
      <c r="BO17" s="50">
        <f>BI17+BJ17+BK17+BL17+BM17+BN17-'Of e D IMP'!BG16</f>
        <v>8826.8608512940882</v>
      </c>
      <c r="BP17" s="17">
        <f t="shared" si="0"/>
        <v>30629.888782502985</v>
      </c>
    </row>
    <row r="18" spans="1:68">
      <c r="A18" s="66">
        <v>14</v>
      </c>
      <c r="B18" s="13" t="s">
        <v>135</v>
      </c>
      <c r="C18" s="15">
        <f>C$78*'Coef Tec Tot % VBP'!D18</f>
        <v>3521.8723246210525</v>
      </c>
      <c r="D18" s="15">
        <f>D$78*'Coef Tec Tot % VBP'!E18</f>
        <v>1687.9754365761185</v>
      </c>
      <c r="E18" s="15">
        <f>E$78*'Coef Tec Tot % VBP'!F18</f>
        <v>1155.4409673564642</v>
      </c>
      <c r="F18" s="15">
        <f>F$78*'Coef Tec Tot % VBP'!G18</f>
        <v>1196.2197293184843</v>
      </c>
      <c r="G18" s="15">
        <f>G$78*'Coef Tec Tot % VBP'!H18</f>
        <v>672.51999742348914</v>
      </c>
      <c r="H18" s="15">
        <f>H$78*'Coef Tec Tot % VBP'!I18</f>
        <v>2095.8090494798071</v>
      </c>
      <c r="I18" s="15">
        <f>I$78*'Coef Tec Tot % VBP'!J18</f>
        <v>33.050932802865226</v>
      </c>
      <c r="J18" s="15">
        <f>J$78*'Coef Tec Tot % VBP'!K18</f>
        <v>407.30320666284842</v>
      </c>
      <c r="K18" s="15">
        <f>K$78*'Coef Tec Tot % VBP'!L18</f>
        <v>86.012644283734332</v>
      </c>
      <c r="L18" s="15">
        <f>L$78*'Coef Tec Tot % VBP'!M18</f>
        <v>90.111681456189118</v>
      </c>
      <c r="M18" s="15">
        <f>M$78*'Coef Tec Tot % VBP'!N18</f>
        <v>456.82155807697723</v>
      </c>
      <c r="N18" s="15">
        <f>N$78*'Coef Tec Tot % VBP'!O18</f>
        <v>530.64191166873729</v>
      </c>
      <c r="O18" s="15">
        <f>O$78*'Coef Tec Tot % VBP'!P18</f>
        <v>95.035021748736412</v>
      </c>
      <c r="P18" s="15">
        <f>P$78*'Coef Tec Tot % VBP'!Q18</f>
        <v>15338.163230910808</v>
      </c>
      <c r="Q18" s="15">
        <f>Q$78*'Coef Tec Tot % VBP'!R18</f>
        <v>138.11686630705424</v>
      </c>
      <c r="R18" s="15">
        <f>R$78*'Coef Tec Tot % VBP'!S18</f>
        <v>7883.1739597139931</v>
      </c>
      <c r="S18" s="15">
        <f>S$78*'Coef Tec Tot % VBP'!T18</f>
        <v>437.62553494192116</v>
      </c>
      <c r="T18" s="15">
        <f>T$78*'Coef Tec Tot % VBP'!U18</f>
        <v>142.03536366338585</v>
      </c>
      <c r="U18" s="15">
        <f>U$78*'Coef Tec Tot % VBP'!V18</f>
        <v>35.039226259363218</v>
      </c>
      <c r="V18" s="15">
        <f>V$78*'Coef Tec Tot % VBP'!W18</f>
        <v>32.011032114728053</v>
      </c>
      <c r="W18" s="15">
        <f>W$78*'Coef Tec Tot % VBP'!X18</f>
        <v>262.13315360990936</v>
      </c>
      <c r="X18" s="15">
        <f>X$78*'Coef Tec Tot % VBP'!Y18</f>
        <v>80.097504920221454</v>
      </c>
      <c r="Y18" s="15">
        <f>Y$78*'Coef Tec Tot % VBP'!Z18</f>
        <v>1140.1156245479008</v>
      </c>
      <c r="Z18" s="15">
        <f>Z$78*'Coef Tec Tot % VBP'!AA18</f>
        <v>466.13060282071194</v>
      </c>
      <c r="AA18" s="15">
        <f>AA$78*'Coef Tec Tot % VBP'!AB18</f>
        <v>947.7950287211147</v>
      </c>
      <c r="AB18" s="15">
        <f>AB$78*'Coef Tec Tot % VBP'!AC18</f>
        <v>429.78328242171551</v>
      </c>
      <c r="AC18" s="15">
        <f>AC$78*'Coef Tec Tot % VBP'!AD18</f>
        <v>645.22570512927541</v>
      </c>
      <c r="AD18" s="15">
        <f>AD$78*'Coef Tec Tot % VBP'!AE18</f>
        <v>233.19127702662297</v>
      </c>
      <c r="AE18" s="15">
        <f>AE$78*'Coef Tec Tot % VBP'!AF18</f>
        <v>774.89345920638823</v>
      </c>
      <c r="AF18" s="15">
        <f>AF$78*'Coef Tec Tot % VBP'!AG18</f>
        <v>188.09071926871184</v>
      </c>
      <c r="AG18" s="15">
        <f>AG$78*'Coef Tec Tot % VBP'!AH18</f>
        <v>151.05306048011315</v>
      </c>
      <c r="AH18" s="15">
        <f>AH$78*'Coef Tec Tot % VBP'!AI18</f>
        <v>1066.1186223555451</v>
      </c>
      <c r="AI18" s="15">
        <f>AI$78*'Coef Tec Tot % VBP'!AJ18</f>
        <v>882.64152406819676</v>
      </c>
      <c r="AJ18" s="15">
        <f>AJ$78*'Coef Tec Tot % VBP'!AK18</f>
        <v>15.008744642166137</v>
      </c>
      <c r="AK18" s="15">
        <f>AK$78*'Coef Tec Tot % VBP'!AL18</f>
        <v>212.22457086881434</v>
      </c>
      <c r="AL18" s="15">
        <f>AL$78*'Coef Tec Tot % VBP'!AM18</f>
        <v>77.095204148049149</v>
      </c>
      <c r="AM18" s="15">
        <f>AM$78*'Coef Tec Tot % VBP'!AN18</f>
        <v>482.67533454416491</v>
      </c>
      <c r="AN18" s="15">
        <f>AN$78*'Coef Tec Tot % VBP'!AO18</f>
        <v>629.37820356041368</v>
      </c>
      <c r="AO18" s="15">
        <f>AO$78*'Coef Tec Tot % VBP'!AP18</f>
        <v>238.10941876073102</v>
      </c>
      <c r="AP18" s="15">
        <f>AP$78*'Coef Tec Tot % VBP'!AQ18</f>
        <v>2676.9502716255565</v>
      </c>
      <c r="AQ18" s="15">
        <f>AQ$78*'Coef Tec Tot % VBP'!AR18</f>
        <v>2273.0971806869775</v>
      </c>
      <c r="AR18" s="15">
        <f>AR$78*'Coef Tec Tot % VBP'!AS18</f>
        <v>3913.7104454990886</v>
      </c>
      <c r="AS18" s="15">
        <f>AS$78*'Coef Tec Tot % VBP'!AT18</f>
        <v>24693.033949510813</v>
      </c>
      <c r="AT18" s="15">
        <f>AT$78*'Coef Tec Tot % VBP'!AU18</f>
        <v>212.06892181653791</v>
      </c>
      <c r="AU18" s="15">
        <f>AU$78*'Coef Tec Tot % VBP'!AV18</f>
        <v>464.12296206336242</v>
      </c>
      <c r="AV18" s="15">
        <f>AV$78*'Coef Tec Tot % VBP'!AW18</f>
        <v>172.01754179913419</v>
      </c>
      <c r="AW18" s="15">
        <f>AW$78*'Coef Tec Tot % VBP'!AX18</f>
        <v>79.013568392824894</v>
      </c>
      <c r="AX18" s="15">
        <f>AX$78*'Coef Tec Tot % VBP'!AY18</f>
        <v>84.044594398231737</v>
      </c>
      <c r="AY18" s="15">
        <f>AY$78*'Coef Tec Tot % VBP'!AZ18</f>
        <v>727.4816412456322</v>
      </c>
      <c r="AZ18" s="15">
        <f>AZ$78*'Coef Tec Tot % VBP'!BA18</f>
        <v>477.01035360181896</v>
      </c>
      <c r="BA18" s="15">
        <f>BA$78*'Coef Tec Tot % VBP'!BB18</f>
        <v>433.00700002847952</v>
      </c>
      <c r="BB18" s="15">
        <f>BB$78*'Coef Tec Tot % VBP'!BC18</f>
        <v>627.05759162439892</v>
      </c>
      <c r="BC18" s="15">
        <f>BC$78*'Coef Tec Tot % VBP'!BD18</f>
        <v>48.000047666906411</v>
      </c>
      <c r="BD18" s="15">
        <f>BD$78*'Coef Tec Tot % VBP'!BE18</f>
        <v>80.000003999044253</v>
      </c>
      <c r="BE18" s="15">
        <f>BE$78*'Coef Tec Tot % VBP'!BF18</f>
        <v>3745.0590233636776</v>
      </c>
      <c r="BF18" s="15">
        <f>BF$78*'Coef Tec Tot % VBP'!BG18</f>
        <v>85652.051096578914</v>
      </c>
      <c r="BG18" s="15">
        <f>'Of e D IMP % VBP na X'!BE79</f>
        <v>11117.915494454059</v>
      </c>
      <c r="BH18" s="14">
        <f t="shared" si="1"/>
        <v>74534.13560212485</v>
      </c>
      <c r="BI18" s="68">
        <f>'VAR 1 bi em X e FBKF'!BO18+'VAR 1 bi em X e FBKF'!BP18</f>
        <v>11737</v>
      </c>
      <c r="BJ18" s="16">
        <v>0</v>
      </c>
      <c r="BK18" s="16">
        <v>0</v>
      </c>
      <c r="BL18" s="16">
        <v>24658</v>
      </c>
      <c r="BM18" s="16">
        <v>0</v>
      </c>
      <c r="BN18" s="16">
        <v>2232</v>
      </c>
      <c r="BO18" s="50">
        <f>BI18+BJ18+BK18+BL18+BM18+BN18-'Of e D IMP'!BG17</f>
        <v>38627</v>
      </c>
      <c r="BP18" s="17">
        <f t="shared" si="0"/>
        <v>124279.05109657891</v>
      </c>
    </row>
    <row r="19" spans="1:68">
      <c r="A19" s="66">
        <v>15</v>
      </c>
      <c r="B19" s="13" t="s">
        <v>20</v>
      </c>
      <c r="C19" s="15">
        <f>C$78*'Coef Tec Tot % VBP'!D19</f>
        <v>84.092460280889256</v>
      </c>
      <c r="D19" s="15">
        <f>D$78*'Coef Tec Tot % VBP'!E19</f>
        <v>46.026597559277683</v>
      </c>
      <c r="E19" s="15">
        <f>E$78*'Coef Tec Tot % VBP'!F19</f>
        <v>0</v>
      </c>
      <c r="F19" s="15">
        <f>F$78*'Coef Tec Tot % VBP'!G19</f>
        <v>0</v>
      </c>
      <c r="G19" s="15">
        <f>G$78*'Coef Tec Tot % VBP'!H19</f>
        <v>27.020892753622334</v>
      </c>
      <c r="H19" s="15">
        <f>H$78*'Coef Tec Tot % VBP'!I19</f>
        <v>18.015550568594332</v>
      </c>
      <c r="I19" s="15">
        <f>I$78*'Coef Tec Tot % VBP'!J19</f>
        <v>0</v>
      </c>
      <c r="J19" s="15">
        <f>J$78*'Coef Tec Tot % VBP'!K19</f>
        <v>20.014899590311963</v>
      </c>
      <c r="K19" s="15">
        <f>K$78*'Coef Tec Tot % VBP'!L19</f>
        <v>7.0010291858853533</v>
      </c>
      <c r="L19" s="15">
        <f>L$78*'Coef Tec Tot % VBP'!M19</f>
        <v>0</v>
      </c>
      <c r="M19" s="15">
        <f>M$78*'Coef Tec Tot % VBP'!N19</f>
        <v>0</v>
      </c>
      <c r="N19" s="15">
        <f>N$78*'Coef Tec Tot % VBP'!O19</f>
        <v>9.0109003868276147</v>
      </c>
      <c r="O19" s="15">
        <f>O$78*'Coef Tec Tot % VBP'!P19</f>
        <v>0</v>
      </c>
      <c r="P19" s="15">
        <f>P$78*'Coef Tec Tot % VBP'!Q19</f>
        <v>4508.1053759366059</v>
      </c>
      <c r="Q19" s="15">
        <f>Q$78*'Coef Tec Tot % VBP'!R19</f>
        <v>0</v>
      </c>
      <c r="R19" s="15">
        <f>R$78*'Coef Tec Tot % VBP'!S19</f>
        <v>226.30354836970787</v>
      </c>
      <c r="S19" s="15">
        <f>S$78*'Coef Tec Tot % VBP'!T19</f>
        <v>14.020040021022645</v>
      </c>
      <c r="T19" s="15">
        <f>T$78*'Coef Tec Tot % VBP'!U19</f>
        <v>362.0901524376456</v>
      </c>
      <c r="U19" s="15">
        <f>U$78*'Coef Tec Tot % VBP'!V19</f>
        <v>983.10057676270503</v>
      </c>
      <c r="V19" s="15">
        <f>V$78*'Coef Tec Tot % VBP'!W19</f>
        <v>695.23960374174999</v>
      </c>
      <c r="W19" s="15">
        <f>W$78*'Coef Tec Tot % VBP'!X19</f>
        <v>180.09147957932703</v>
      </c>
      <c r="X19" s="15">
        <f>X$78*'Coef Tec Tot % VBP'!Y19</f>
        <v>0</v>
      </c>
      <c r="Y19" s="15">
        <f>Y$78*'Coef Tec Tot % VBP'!Z19</f>
        <v>6.0058768632900845</v>
      </c>
      <c r="Z19" s="15">
        <f>Z$78*'Coef Tec Tot % VBP'!AA19</f>
        <v>0</v>
      </c>
      <c r="AA19" s="15">
        <f>AA$78*'Coef Tec Tot % VBP'!AB19</f>
        <v>0</v>
      </c>
      <c r="AB19" s="15">
        <f>AB$78*'Coef Tec Tot % VBP'!AC19</f>
        <v>0</v>
      </c>
      <c r="AC19" s="15">
        <f>AC$78*'Coef Tec Tot % VBP'!AD19</f>
        <v>0</v>
      </c>
      <c r="AD19" s="15">
        <f>AD$78*'Coef Tec Tot % VBP'!AE19</f>
        <v>0</v>
      </c>
      <c r="AE19" s="15">
        <f>AE$78*'Coef Tec Tot % VBP'!AF19</f>
        <v>0</v>
      </c>
      <c r="AF19" s="15">
        <f>AF$78*'Coef Tec Tot % VBP'!AG19</f>
        <v>0</v>
      </c>
      <c r="AG19" s="15">
        <f>AG$78*'Coef Tec Tot % VBP'!AH19</f>
        <v>0</v>
      </c>
      <c r="AH19" s="15">
        <f>AH$78*'Coef Tec Tot % VBP'!AI19</f>
        <v>0</v>
      </c>
      <c r="AI19" s="15">
        <f>AI$78*'Coef Tec Tot % VBP'!AJ19</f>
        <v>29.021093194986062</v>
      </c>
      <c r="AJ19" s="15">
        <f>AJ$78*'Coef Tec Tot % VBP'!AK19</f>
        <v>0</v>
      </c>
      <c r="AK19" s="15">
        <f>AK$78*'Coef Tec Tot % VBP'!AL19</f>
        <v>1.001059296551011</v>
      </c>
      <c r="AL19" s="15">
        <f>AL$78*'Coef Tec Tot % VBP'!AM19</f>
        <v>0</v>
      </c>
      <c r="AM19" s="15">
        <f>AM$78*'Coef Tec Tot % VBP'!AN19</f>
        <v>0</v>
      </c>
      <c r="AN19" s="15">
        <f>AN$78*'Coef Tec Tot % VBP'!AO19</f>
        <v>0</v>
      </c>
      <c r="AO19" s="15">
        <f>AO$78*'Coef Tec Tot % VBP'!AP19</f>
        <v>0</v>
      </c>
      <c r="AP19" s="15">
        <f>AP$78*'Coef Tec Tot % VBP'!AQ19</f>
        <v>0</v>
      </c>
      <c r="AQ19" s="15">
        <f>AQ$78*'Coef Tec Tot % VBP'!AR19</f>
        <v>9.0003847893457092</v>
      </c>
      <c r="AR19" s="15">
        <f>AR$78*'Coef Tec Tot % VBP'!AS19</f>
        <v>2166.9470411429002</v>
      </c>
      <c r="AS19" s="15">
        <f>AS$78*'Coef Tec Tot % VBP'!AT19</f>
        <v>269.1638760198723</v>
      </c>
      <c r="AT19" s="15">
        <f>AT$78*'Coef Tec Tot % VBP'!AU19</f>
        <v>0</v>
      </c>
      <c r="AU19" s="15">
        <f>AU$78*'Coef Tec Tot % VBP'!AV19</f>
        <v>0</v>
      </c>
      <c r="AV19" s="15">
        <f>AV$78*'Coef Tec Tot % VBP'!AW19</f>
        <v>163.01662391429576</v>
      </c>
      <c r="AW19" s="15">
        <f>AW$78*'Coef Tec Tot % VBP'!AX19</f>
        <v>0</v>
      </c>
      <c r="AX19" s="15">
        <f>AX$78*'Coef Tec Tot % VBP'!AY19</f>
        <v>0</v>
      </c>
      <c r="AY19" s="15">
        <f>AY$78*'Coef Tec Tot % VBP'!AZ19</f>
        <v>0</v>
      </c>
      <c r="AZ19" s="15">
        <f>AZ$78*'Coef Tec Tot % VBP'!BA19</f>
        <v>0</v>
      </c>
      <c r="BA19" s="15">
        <f>BA$78*'Coef Tec Tot % VBP'!BB19</f>
        <v>79.001277141454693</v>
      </c>
      <c r="BB19" s="15">
        <f>BB$78*'Coef Tec Tot % VBP'!BC19</f>
        <v>0</v>
      </c>
      <c r="BC19" s="15">
        <f>BC$78*'Coef Tec Tot % VBP'!BD19</f>
        <v>7.0000069514238525</v>
      </c>
      <c r="BD19" s="15">
        <f>BD$78*'Coef Tec Tot % VBP'!BE19</f>
        <v>24.000001199713275</v>
      </c>
      <c r="BE19" s="15">
        <f>BE$78*'Coef Tec Tot % VBP'!BF19</f>
        <v>643.01013405149399</v>
      </c>
      <c r="BF19" s="15">
        <f>BF$78*'Coef Tec Tot % VBP'!BG19</f>
        <v>10577.835404008098</v>
      </c>
      <c r="BG19" s="15">
        <f>'Of e D IMP % VBP na X'!BE80</f>
        <v>1.0004672383347994</v>
      </c>
      <c r="BH19" s="14">
        <f t="shared" si="1"/>
        <v>10576.834936769763</v>
      </c>
      <c r="BI19" s="68">
        <f>'VAR 1 bi em X e FBKF'!BO19+'VAR 1 bi em X e FBKF'!BP19</f>
        <v>1797.29299864372</v>
      </c>
      <c r="BJ19" s="16">
        <v>0</v>
      </c>
      <c r="BK19" s="16">
        <v>0</v>
      </c>
      <c r="BL19" s="16">
        <v>3822</v>
      </c>
      <c r="BM19" s="16">
        <v>0</v>
      </c>
      <c r="BN19" s="16">
        <v>-429</v>
      </c>
      <c r="BO19" s="50">
        <f>BI19+BJ19+BK19+BL19+BM19+BN19-'Of e D IMP'!BG18</f>
        <v>5190.2929986437202</v>
      </c>
      <c r="BP19" s="17">
        <f t="shared" si="0"/>
        <v>15768.128402651819</v>
      </c>
    </row>
    <row r="20" spans="1:68">
      <c r="A20" s="66">
        <v>16</v>
      </c>
      <c r="B20" s="13" t="s">
        <v>138</v>
      </c>
      <c r="C20" s="15">
        <f>C$78*'Coef Tec Tot % VBP'!D20</f>
        <v>13979.370420980209</v>
      </c>
      <c r="D20" s="15">
        <f>D$78*'Coef Tec Tot % VBP'!E20</f>
        <v>1334.7713292190526</v>
      </c>
      <c r="E20" s="15">
        <f>E$78*'Coef Tec Tot % VBP'!F20</f>
        <v>643.24549091792767</v>
      </c>
      <c r="F20" s="15">
        <f>F$78*'Coef Tec Tot % VBP'!G20</f>
        <v>139.07204949420318</v>
      </c>
      <c r="G20" s="15">
        <f>G$78*'Coef Tec Tot % VBP'!H20</f>
        <v>109.08434482017904</v>
      </c>
      <c r="H20" s="15">
        <f>H$78*'Coef Tec Tot % VBP'!I20</f>
        <v>1037.8958855351289</v>
      </c>
      <c r="I20" s="15">
        <f>I$78*'Coef Tec Tot % VBP'!J20</f>
        <v>32.049389384596587</v>
      </c>
      <c r="J20" s="15">
        <f>J$78*'Coef Tec Tot % VBP'!K20</f>
        <v>523.38962428665786</v>
      </c>
      <c r="K20" s="15">
        <f>K$78*'Coef Tec Tot % VBP'!L20</f>
        <v>43.006322141867166</v>
      </c>
      <c r="L20" s="15">
        <f>L$78*'Coef Tec Tot % VBP'!M20</f>
        <v>648.80410648456166</v>
      </c>
      <c r="M20" s="15">
        <f>M$78*'Coef Tec Tot % VBP'!N20</f>
        <v>64.115306396768744</v>
      </c>
      <c r="N20" s="15">
        <f>N$78*'Coef Tec Tot % VBP'!O20</f>
        <v>930.1251621514283</v>
      </c>
      <c r="O20" s="15">
        <f>O$78*'Coef Tec Tot % VBP'!P20</f>
        <v>322.11870529571706</v>
      </c>
      <c r="P20" s="15">
        <f>P$78*'Coef Tec Tot % VBP'!Q20</f>
        <v>462.21586411067727</v>
      </c>
      <c r="Q20" s="15">
        <f>Q$78*'Coef Tec Tot % VBP'!R20</f>
        <v>19.016090288652393</v>
      </c>
      <c r="R20" s="15">
        <f>R$78*'Coef Tec Tot % VBP'!S20</f>
        <v>5879.8868850748886</v>
      </c>
      <c r="S20" s="15">
        <f>S$78*'Coef Tec Tot % VBP'!T20</f>
        <v>9712.8834402784742</v>
      </c>
      <c r="T20" s="15">
        <f>T$78*'Coef Tec Tot % VBP'!U20</f>
        <v>570.14195273330938</v>
      </c>
      <c r="U20" s="15">
        <f>U$78*'Coef Tec Tot % VBP'!V20</f>
        <v>1477.6542273948601</v>
      </c>
      <c r="V20" s="15">
        <f>V$78*'Coef Tec Tot % VBP'!W20</f>
        <v>1472.5074772774904</v>
      </c>
      <c r="W20" s="15">
        <f>W$78*'Coef Tec Tot % VBP'!X20</f>
        <v>935.47518559261539</v>
      </c>
      <c r="X20" s="15">
        <f>X$78*'Coef Tec Tot % VBP'!Y20</f>
        <v>1321.608831183654</v>
      </c>
      <c r="Y20" s="15">
        <f>Y$78*'Coef Tec Tot % VBP'!Z20</f>
        <v>3302.2312953323312</v>
      </c>
      <c r="Z20" s="15">
        <f>Z$78*'Coef Tec Tot % VBP'!AA20</f>
        <v>66.018497395208115</v>
      </c>
      <c r="AA20" s="15">
        <f>AA$78*'Coef Tec Tot % VBP'!AB20</f>
        <v>716.60109880075845</v>
      </c>
      <c r="AB20" s="15">
        <f>AB$78*'Coef Tec Tot % VBP'!AC20</f>
        <v>2463.4897237179448</v>
      </c>
      <c r="AC20" s="15">
        <f>AC$78*'Coef Tec Tot % VBP'!AD20</f>
        <v>1071.0345943838438</v>
      </c>
      <c r="AD20" s="15">
        <f>AD$78*'Coef Tec Tot % VBP'!AE20</f>
        <v>1236.0138503342462</v>
      </c>
      <c r="AE20" s="15">
        <f>AE$78*'Coef Tec Tot % VBP'!AF20</f>
        <v>723.83458786333154</v>
      </c>
      <c r="AF20" s="15">
        <f>AF$78*'Coef Tec Tot % VBP'!AG20</f>
        <v>0</v>
      </c>
      <c r="AG20" s="15">
        <f>AG$78*'Coef Tec Tot % VBP'!AH20</f>
        <v>0</v>
      </c>
      <c r="AH20" s="15">
        <f>AH$78*'Coef Tec Tot % VBP'!AI20</f>
        <v>125.13129370370247</v>
      </c>
      <c r="AI20" s="15">
        <f>AI$78*'Coef Tec Tot % VBP'!AJ20</f>
        <v>1.0007273515512434</v>
      </c>
      <c r="AJ20" s="15">
        <f>AJ$78*'Coef Tec Tot % VBP'!AK20</f>
        <v>36.020987141198731</v>
      </c>
      <c r="AK20" s="15">
        <f>AK$78*'Coef Tec Tot % VBP'!AL20</f>
        <v>0</v>
      </c>
      <c r="AL20" s="15">
        <f>AL$78*'Coef Tec Tot % VBP'!AM20</f>
        <v>0</v>
      </c>
      <c r="AM20" s="15">
        <f>AM$78*'Coef Tec Tot % VBP'!AN20</f>
        <v>291.40772272272199</v>
      </c>
      <c r="AN20" s="15">
        <f>AN$78*'Coef Tec Tot % VBP'!AO20</f>
        <v>1.0021945916567097</v>
      </c>
      <c r="AO20" s="15">
        <f>AO$78*'Coef Tec Tot % VBP'!AP20</f>
        <v>374.17194376686302</v>
      </c>
      <c r="AP20" s="15">
        <f>AP$78*'Coef Tec Tot % VBP'!AQ20</f>
        <v>646.32601116389219</v>
      </c>
      <c r="AQ20" s="15">
        <f>AQ$78*'Coef Tec Tot % VBP'!AR20</f>
        <v>0</v>
      </c>
      <c r="AR20" s="15">
        <f>AR$78*'Coef Tec Tot % VBP'!AS20</f>
        <v>0</v>
      </c>
      <c r="AS20" s="15">
        <f>AS$78*'Coef Tec Tot % VBP'!AT20</f>
        <v>0</v>
      </c>
      <c r="AT20" s="15">
        <f>AT$78*'Coef Tec Tot % VBP'!AU20</f>
        <v>95.030884776278768</v>
      </c>
      <c r="AU20" s="15">
        <f>AU$78*'Coef Tec Tot % VBP'!AV20</f>
        <v>0</v>
      </c>
      <c r="AV20" s="15">
        <f>AV$78*'Coef Tec Tot % VBP'!AW20</f>
        <v>0</v>
      </c>
      <c r="AW20" s="15">
        <f>AW$78*'Coef Tec Tot % VBP'!AX20</f>
        <v>26.004465547005662</v>
      </c>
      <c r="AX20" s="15">
        <f>AX$78*'Coef Tec Tot % VBP'!AY20</f>
        <v>0</v>
      </c>
      <c r="AY20" s="15">
        <f>AY$78*'Coef Tec Tot % VBP'!AZ20</f>
        <v>3.0019875154565288</v>
      </c>
      <c r="AZ20" s="15">
        <f>AZ$78*'Coef Tec Tot % VBP'!BA20</f>
        <v>0</v>
      </c>
      <c r="BA20" s="15">
        <f>BA$78*'Coef Tec Tot % VBP'!BB20</f>
        <v>938.01516403398114</v>
      </c>
      <c r="BB20" s="15">
        <f>BB$78*'Coef Tec Tot % VBP'!BC20</f>
        <v>44.004041517501676</v>
      </c>
      <c r="BC20" s="15">
        <f>BC$78*'Coef Tec Tot % VBP'!BD20</f>
        <v>10.000009930605504</v>
      </c>
      <c r="BD20" s="15">
        <f>BD$78*'Coef Tec Tot % VBP'!BE20</f>
        <v>631.00003154246156</v>
      </c>
      <c r="BE20" s="15">
        <f>BE$78*'Coef Tec Tot % VBP'!BF20</f>
        <v>2.0000315211555022</v>
      </c>
      <c r="BF20" s="15">
        <f>BF$78*'Coef Tec Tot % VBP'!BG20</f>
        <v>54432.028154450294</v>
      </c>
      <c r="BG20" s="15">
        <f>'Of e D IMP % VBP na X'!BE81</f>
        <v>15681.682109830561</v>
      </c>
      <c r="BH20" s="14">
        <f t="shared" si="1"/>
        <v>38750.346044619735</v>
      </c>
      <c r="BI20" s="68">
        <f>'VAR 1 bi em X e FBKF'!BO20+'VAR 1 bi em X e FBKF'!BP20</f>
        <v>6541.9056717802405</v>
      </c>
      <c r="BJ20" s="16">
        <v>0</v>
      </c>
      <c r="BK20" s="16">
        <v>0</v>
      </c>
      <c r="BL20" s="16">
        <v>297</v>
      </c>
      <c r="BM20" s="16">
        <v>0</v>
      </c>
      <c r="BN20" s="16">
        <v>-1213</v>
      </c>
      <c r="BO20" s="50">
        <f>BI20+BJ20+BK20+BL20+BM20+BN20-'Of e D IMP'!BG19</f>
        <v>5625.9021581014895</v>
      </c>
      <c r="BP20" s="17">
        <f t="shared" si="0"/>
        <v>60057.930312551784</v>
      </c>
    </row>
    <row r="21" spans="1:68">
      <c r="A21" s="66">
        <v>17</v>
      </c>
      <c r="B21" s="13" t="s">
        <v>21</v>
      </c>
      <c r="C21" s="15">
        <f>C$78*'Coef Tec Tot % VBP'!D21</f>
        <v>0</v>
      </c>
      <c r="D21" s="15">
        <f>D$78*'Coef Tec Tot % VBP'!E21</f>
        <v>0</v>
      </c>
      <c r="E21" s="15">
        <f>E$78*'Coef Tec Tot % VBP'!F21</f>
        <v>0</v>
      </c>
      <c r="F21" s="15">
        <f>F$78*'Coef Tec Tot % VBP'!G21</f>
        <v>0</v>
      </c>
      <c r="G21" s="15">
        <f>G$78*'Coef Tec Tot % VBP'!H21</f>
        <v>23.017797530863469</v>
      </c>
      <c r="H21" s="15">
        <f>H$78*'Coef Tec Tot % VBP'!I21</f>
        <v>180.1555056859433</v>
      </c>
      <c r="I21" s="15">
        <f>I$78*'Coef Tec Tot % VBP'!J21</f>
        <v>27.041672293253367</v>
      </c>
      <c r="J21" s="15">
        <f>J$78*'Coef Tec Tot % VBP'!K21</f>
        <v>1403.0444612808687</v>
      </c>
      <c r="K21" s="15">
        <f>K$78*'Coef Tec Tot % VBP'!L21</f>
        <v>28.004116743541413</v>
      </c>
      <c r="L21" s="15">
        <f>L$78*'Coef Tec Tot % VBP'!M21</f>
        <v>259.32139441281089</v>
      </c>
      <c r="M21" s="15">
        <f>M$78*'Coef Tec Tot % VBP'!N21</f>
        <v>182.32790256581112</v>
      </c>
      <c r="N21" s="15">
        <f>N$78*'Coef Tec Tot % VBP'!O21</f>
        <v>267.3233781425526</v>
      </c>
      <c r="O21" s="15">
        <f>O$78*'Coef Tec Tot % VBP'!P21</f>
        <v>667.24588954112824</v>
      </c>
      <c r="P21" s="15">
        <f>P$78*'Coef Tec Tot % VBP'!Q21</f>
        <v>0</v>
      </c>
      <c r="Q21" s="15">
        <f>Q$78*'Coef Tec Tot % VBP'!R21</f>
        <v>0</v>
      </c>
      <c r="R21" s="15">
        <f>R$78*'Coef Tec Tot % VBP'!S21</f>
        <v>72.096705675305174</v>
      </c>
      <c r="S21" s="15">
        <f>S$78*'Coef Tec Tot % VBP'!T21</f>
        <v>987.41139005202353</v>
      </c>
      <c r="T21" s="15">
        <f>T$78*'Coef Tec Tot % VBP'!U21</f>
        <v>1.0002490398829988</v>
      </c>
      <c r="U21" s="15">
        <f>U$78*'Coef Tec Tot % VBP'!V21</f>
        <v>0</v>
      </c>
      <c r="V21" s="15">
        <f>V$78*'Coef Tec Tot % VBP'!W21</f>
        <v>300.1034260755755</v>
      </c>
      <c r="W21" s="15">
        <f>W$78*'Coef Tec Tot % VBP'!X21</f>
        <v>446.22666606877692</v>
      </c>
      <c r="X21" s="15">
        <f>X$78*'Coef Tec Tot % VBP'!Y21</f>
        <v>1176.4321035157525</v>
      </c>
      <c r="Y21" s="15">
        <f>Y$78*'Coef Tec Tot % VBP'!Z21</f>
        <v>10405.18166565007</v>
      </c>
      <c r="Z21" s="15">
        <f>Z$78*'Coef Tec Tot % VBP'!AA21</f>
        <v>0</v>
      </c>
      <c r="AA21" s="15">
        <f>AA$78*'Coef Tec Tot % VBP'!AB21</f>
        <v>264.22163419469302</v>
      </c>
      <c r="AB21" s="15">
        <f>AB$78*'Coef Tec Tot % VBP'!AC21</f>
        <v>92.167976649878383</v>
      </c>
      <c r="AC21" s="15">
        <f>AC$78*'Coef Tec Tot % VBP'!AD21</f>
        <v>33.062807871531191</v>
      </c>
      <c r="AD21" s="15">
        <f>AD$78*'Coef Tec Tot % VBP'!AE21</f>
        <v>599.49173793539546</v>
      </c>
      <c r="AE21" s="15">
        <f>AE$78*'Coef Tec Tot % VBP'!AF21</f>
        <v>315.36361711887895</v>
      </c>
      <c r="AF21" s="15">
        <f>AF$78*'Coef Tec Tot % VBP'!AG21</f>
        <v>417.2012230587917</v>
      </c>
      <c r="AG21" s="15">
        <f>AG$78*'Coef Tec Tot % VBP'!AH21</f>
        <v>0</v>
      </c>
      <c r="AH21" s="15">
        <f>AH$78*'Coef Tec Tot % VBP'!AI21</f>
        <v>1339.4053678044311</v>
      </c>
      <c r="AI21" s="15">
        <f>AI$78*'Coef Tec Tot % VBP'!AJ21</f>
        <v>115.083645428393</v>
      </c>
      <c r="AJ21" s="15">
        <f>AJ$78*'Coef Tec Tot % VBP'!AK21</f>
        <v>104.06062951901855</v>
      </c>
      <c r="AK21" s="15">
        <f>AK$78*'Coef Tec Tot % VBP'!AL21</f>
        <v>0</v>
      </c>
      <c r="AL21" s="15">
        <f>AL$78*'Coef Tec Tot % VBP'!AM21</f>
        <v>18.022255515128371</v>
      </c>
      <c r="AM21" s="15">
        <f>AM$78*'Coef Tec Tot % VBP'!AN21</f>
        <v>478.66973010811375</v>
      </c>
      <c r="AN21" s="15">
        <f>AN$78*'Coef Tec Tot % VBP'!AO21</f>
        <v>135.2962698736558</v>
      </c>
      <c r="AO21" s="15">
        <f>AO$78*'Coef Tec Tot % VBP'!AP21</f>
        <v>1004.4615816629157</v>
      </c>
      <c r="AP21" s="15">
        <f>AP$78*'Coef Tec Tot % VBP'!AQ21</f>
        <v>0</v>
      </c>
      <c r="AQ21" s="15">
        <f>AQ$78*'Coef Tec Tot % VBP'!AR21</f>
        <v>3.0001282631152364</v>
      </c>
      <c r="AR21" s="15">
        <f>AR$78*'Coef Tec Tot % VBP'!AS21</f>
        <v>0</v>
      </c>
      <c r="AS21" s="15">
        <f>AS$78*'Coef Tec Tot % VBP'!AT21</f>
        <v>0</v>
      </c>
      <c r="AT21" s="15">
        <f>AT$78*'Coef Tec Tot % VBP'!AU21</f>
        <v>0</v>
      </c>
      <c r="AU21" s="15">
        <f>AU$78*'Coef Tec Tot % VBP'!AV21</f>
        <v>0</v>
      </c>
      <c r="AV21" s="15">
        <f>AV$78*'Coef Tec Tot % VBP'!AW21</f>
        <v>0</v>
      </c>
      <c r="AW21" s="15">
        <f>AW$78*'Coef Tec Tot % VBP'!AX21</f>
        <v>0</v>
      </c>
      <c r="AX21" s="15">
        <f>AX$78*'Coef Tec Tot % VBP'!AY21</f>
        <v>0</v>
      </c>
      <c r="AY21" s="15">
        <f>AY$78*'Coef Tec Tot % VBP'!AZ21</f>
        <v>0</v>
      </c>
      <c r="AZ21" s="15">
        <f>AZ$78*'Coef Tec Tot % VBP'!BA21</f>
        <v>0</v>
      </c>
      <c r="BA21" s="15">
        <f>BA$78*'Coef Tec Tot % VBP'!BB21</f>
        <v>0</v>
      </c>
      <c r="BB21" s="15">
        <f>BB$78*'Coef Tec Tot % VBP'!BC21</f>
        <v>0</v>
      </c>
      <c r="BC21" s="15">
        <f>BC$78*'Coef Tec Tot % VBP'!BD21</f>
        <v>0</v>
      </c>
      <c r="BD21" s="15">
        <f>BD$78*'Coef Tec Tot % VBP'!BE21</f>
        <v>0</v>
      </c>
      <c r="BE21" s="15">
        <f>BE$78*'Coef Tec Tot % VBP'!BF21</f>
        <v>0</v>
      </c>
      <c r="BF21" s="15">
        <f>BF$78*'Coef Tec Tot % VBP'!BG21</f>
        <v>21336.770714195296</v>
      </c>
      <c r="BG21" s="15">
        <f>'Of e D IMP % VBP na X'!BE82</f>
        <v>6697.5858350208528</v>
      </c>
      <c r="BH21" s="14">
        <f t="shared" si="1"/>
        <v>14639.184879174443</v>
      </c>
      <c r="BI21" s="68">
        <f>'VAR 1 bi em X e FBKF'!BO21+'VAR 1 bi em X e FBKF'!BP21</f>
        <v>4412.4496454698137</v>
      </c>
      <c r="BJ21" s="16">
        <v>0</v>
      </c>
      <c r="BK21" s="16">
        <v>0</v>
      </c>
      <c r="BL21" s="16">
        <v>0</v>
      </c>
      <c r="BM21" s="16">
        <v>0</v>
      </c>
      <c r="BN21" s="16">
        <v>213</v>
      </c>
      <c r="BO21" s="50">
        <f>BI21+BJ21+BK21+BL21+BM21+BN21-'Of e D IMP'!BG20</f>
        <v>4625.4496454698137</v>
      </c>
      <c r="BP21" s="17">
        <f t="shared" si="0"/>
        <v>25962.220359665109</v>
      </c>
    </row>
    <row r="22" spans="1:68">
      <c r="A22" s="66">
        <v>18</v>
      </c>
      <c r="B22" s="13" t="s">
        <v>22</v>
      </c>
      <c r="C22" s="15">
        <f>C$78*'Coef Tec Tot % VBP'!D22</f>
        <v>429.472207863113</v>
      </c>
      <c r="D22" s="15">
        <f>D$78*'Coef Tec Tot % VBP'!E22</f>
        <v>2206.2749482218974</v>
      </c>
      <c r="E22" s="15">
        <f>E$78*'Coef Tec Tot % VBP'!F22</f>
        <v>0</v>
      </c>
      <c r="F22" s="15">
        <f>F$78*'Coef Tec Tot % VBP'!G22</f>
        <v>0</v>
      </c>
      <c r="G22" s="15">
        <f>G$78*'Coef Tec Tot % VBP'!H22</f>
        <v>0</v>
      </c>
      <c r="H22" s="15">
        <f>H$78*'Coef Tec Tot % VBP'!I22</f>
        <v>45.038876421485824</v>
      </c>
      <c r="I22" s="15">
        <f>I$78*'Coef Tec Tot % VBP'!J22</f>
        <v>0</v>
      </c>
      <c r="J22" s="15">
        <f>J$78*'Coef Tec Tot % VBP'!K22</f>
        <v>0</v>
      </c>
      <c r="K22" s="15">
        <f>K$78*'Coef Tec Tot % VBP'!L22</f>
        <v>0</v>
      </c>
      <c r="L22" s="15">
        <f>L$78*'Coef Tec Tot % VBP'!M22</f>
        <v>0</v>
      </c>
      <c r="M22" s="15">
        <f>M$78*'Coef Tec Tot % VBP'!N22</f>
        <v>0</v>
      </c>
      <c r="N22" s="15">
        <f>N$78*'Coef Tec Tot % VBP'!O22</f>
        <v>10.012111540919573</v>
      </c>
      <c r="O22" s="15">
        <f>O$78*'Coef Tec Tot % VBP'!P22</f>
        <v>0</v>
      </c>
      <c r="P22" s="15">
        <f>P$78*'Coef Tec Tot % VBP'!Q22</f>
        <v>0</v>
      </c>
      <c r="Q22" s="15">
        <f>Q$78*'Coef Tec Tot % VBP'!R22</f>
        <v>0</v>
      </c>
      <c r="R22" s="15">
        <f>R$78*'Coef Tec Tot % VBP'!S22</f>
        <v>4.005372537516954</v>
      </c>
      <c r="S22" s="15">
        <f>S$78*'Coef Tec Tot % VBP'!T22</f>
        <v>0</v>
      </c>
      <c r="T22" s="15">
        <f>T$78*'Coef Tec Tot % VBP'!U22</f>
        <v>36.008965435787964</v>
      </c>
      <c r="U22" s="15">
        <f>U$78*'Coef Tec Tot % VBP'!V22</f>
        <v>7.0078452518726433</v>
      </c>
      <c r="V22" s="15">
        <f>V$78*'Coef Tec Tot % VBP'!W22</f>
        <v>4.0013790143410066</v>
      </c>
      <c r="W22" s="15">
        <f>W$78*'Coef Tec Tot % VBP'!X22</f>
        <v>0</v>
      </c>
      <c r="X22" s="15">
        <f>X$78*'Coef Tec Tot % VBP'!Y22</f>
        <v>7.0085316805193765</v>
      </c>
      <c r="Y22" s="15">
        <f>Y$78*'Coef Tec Tot % VBP'!Z22</f>
        <v>1.000979477215014</v>
      </c>
      <c r="Z22" s="15">
        <f>Z$78*'Coef Tec Tot % VBP'!AA22</f>
        <v>0</v>
      </c>
      <c r="AA22" s="15">
        <f>AA$78*'Coef Tec Tot % VBP'!AB22</f>
        <v>0</v>
      </c>
      <c r="AB22" s="15">
        <f>AB$78*'Coef Tec Tot % VBP'!AC22</f>
        <v>0</v>
      </c>
      <c r="AC22" s="15">
        <f>AC$78*'Coef Tec Tot % VBP'!AD22</f>
        <v>0</v>
      </c>
      <c r="AD22" s="15">
        <f>AD$78*'Coef Tec Tot % VBP'!AE22</f>
        <v>0</v>
      </c>
      <c r="AE22" s="15">
        <f>AE$78*'Coef Tec Tot % VBP'!AF22</f>
        <v>0</v>
      </c>
      <c r="AF22" s="15">
        <f>AF$78*'Coef Tec Tot % VBP'!AG22</f>
        <v>0</v>
      </c>
      <c r="AG22" s="15">
        <f>AG$78*'Coef Tec Tot % VBP'!AH22</f>
        <v>0</v>
      </c>
      <c r="AH22" s="15">
        <f>AH$78*'Coef Tec Tot % VBP'!AI22</f>
        <v>0</v>
      </c>
      <c r="AI22" s="15">
        <f>AI$78*'Coef Tec Tot % VBP'!AJ22</f>
        <v>0</v>
      </c>
      <c r="AJ22" s="15">
        <f>AJ$78*'Coef Tec Tot % VBP'!AK22</f>
        <v>29.016906308187863</v>
      </c>
      <c r="AK22" s="15">
        <f>AK$78*'Coef Tec Tot % VBP'!AL22</f>
        <v>0</v>
      </c>
      <c r="AL22" s="15">
        <f>AL$78*'Coef Tec Tot % VBP'!AM22</f>
        <v>0</v>
      </c>
      <c r="AM22" s="15">
        <f>AM$78*'Coef Tec Tot % VBP'!AN22</f>
        <v>0</v>
      </c>
      <c r="AN22" s="15">
        <f>AN$78*'Coef Tec Tot % VBP'!AO22</f>
        <v>0</v>
      </c>
      <c r="AO22" s="15">
        <f>AO$78*'Coef Tec Tot % VBP'!AP22</f>
        <v>0</v>
      </c>
      <c r="AP22" s="15">
        <f>AP$78*'Coef Tec Tot % VBP'!AQ22</f>
        <v>0</v>
      </c>
      <c r="AQ22" s="15">
        <f>AQ$78*'Coef Tec Tot % VBP'!AR22</f>
        <v>0</v>
      </c>
      <c r="AR22" s="15">
        <f>AR$78*'Coef Tec Tot % VBP'!AS22</f>
        <v>0</v>
      </c>
      <c r="AS22" s="15">
        <f>AS$78*'Coef Tec Tot % VBP'!AT22</f>
        <v>0</v>
      </c>
      <c r="AT22" s="15">
        <f>AT$78*'Coef Tec Tot % VBP'!AU22</f>
        <v>0</v>
      </c>
      <c r="AU22" s="15">
        <f>AU$78*'Coef Tec Tot % VBP'!AV22</f>
        <v>0</v>
      </c>
      <c r="AV22" s="15">
        <f>AV$78*'Coef Tec Tot % VBP'!AW22</f>
        <v>0</v>
      </c>
      <c r="AW22" s="15">
        <f>AW$78*'Coef Tec Tot % VBP'!AX22</f>
        <v>0</v>
      </c>
      <c r="AX22" s="15">
        <f>AX$78*'Coef Tec Tot % VBP'!AY22</f>
        <v>0</v>
      </c>
      <c r="AY22" s="15">
        <f>AY$78*'Coef Tec Tot % VBP'!AZ22</f>
        <v>0</v>
      </c>
      <c r="AZ22" s="15">
        <f>AZ$78*'Coef Tec Tot % VBP'!BA22</f>
        <v>58.001258928523058</v>
      </c>
      <c r="BA22" s="15">
        <f>BA$78*'Coef Tec Tot % VBP'!BB22</f>
        <v>2379.0384597407688</v>
      </c>
      <c r="BB22" s="15">
        <f>BB$78*'Coef Tec Tot % VBP'!BC22</f>
        <v>36.003306696137734</v>
      </c>
      <c r="BC22" s="15">
        <f>BC$78*'Coef Tec Tot % VBP'!BD22</f>
        <v>145.0001439937798</v>
      </c>
      <c r="BD22" s="15">
        <f>BD$78*'Coef Tec Tot % VBP'!BE22</f>
        <v>3862.0001930538615</v>
      </c>
      <c r="BE22" s="15">
        <f>BE$78*'Coef Tec Tot % VBP'!BF22</f>
        <v>1389.0218914424961</v>
      </c>
      <c r="BF22" s="15">
        <f>BF$78*'Coef Tec Tot % VBP'!BG22</f>
        <v>10651.876249628283</v>
      </c>
      <c r="BG22" s="15">
        <f>'Of e D IMP % VBP na X'!BE83</f>
        <v>3971.4887297743971</v>
      </c>
      <c r="BH22" s="14">
        <f t="shared" si="1"/>
        <v>6680.3875198538863</v>
      </c>
      <c r="BI22" s="68">
        <f>'VAR 1 bi em X e FBKF'!BO22+'VAR 1 bi em X e FBKF'!BP22</f>
        <v>1348.7223842418534</v>
      </c>
      <c r="BJ22" s="16">
        <v>0</v>
      </c>
      <c r="BK22" s="16">
        <v>0</v>
      </c>
      <c r="BL22" s="16">
        <v>15072</v>
      </c>
      <c r="BM22" s="16">
        <v>0</v>
      </c>
      <c r="BN22" s="16">
        <v>153</v>
      </c>
      <c r="BO22" s="50">
        <f>BI22+BJ22+BK22+BL22+BM22+BN22-'Of e D IMP'!BG21</f>
        <v>16573.722384241853</v>
      </c>
      <c r="BP22" s="17">
        <f t="shared" si="0"/>
        <v>27225.598633870137</v>
      </c>
    </row>
    <row r="23" spans="1:68">
      <c r="A23" s="66">
        <v>19</v>
      </c>
      <c r="B23" s="13" t="s">
        <v>23</v>
      </c>
      <c r="C23" s="15">
        <f>C$78*'Coef Tec Tot % VBP'!D23</f>
        <v>6591.2471248735101</v>
      </c>
      <c r="D23" s="15">
        <f>D$78*'Coef Tec Tot % VBP'!E23</f>
        <v>254.14686478383763</v>
      </c>
      <c r="E23" s="15">
        <f>E$78*'Coef Tec Tot % VBP'!F23</f>
        <v>0</v>
      </c>
      <c r="F23" s="15">
        <f>F$78*'Coef Tec Tot % VBP'!G23</f>
        <v>0</v>
      </c>
      <c r="G23" s="15">
        <f>G$78*'Coef Tec Tot % VBP'!H23</f>
        <v>1.000773805689716</v>
      </c>
      <c r="H23" s="15">
        <f>H$78*'Coef Tec Tot % VBP'!I23</f>
        <v>268.23153068796</v>
      </c>
      <c r="I23" s="15">
        <f>I$78*'Coef Tec Tot % VBP'!J23</f>
        <v>0</v>
      </c>
      <c r="J23" s="15">
        <f>J$78*'Coef Tec Tot % VBP'!K23</f>
        <v>0</v>
      </c>
      <c r="K23" s="15">
        <f>K$78*'Coef Tec Tot % VBP'!L23</f>
        <v>0</v>
      </c>
      <c r="L23" s="15">
        <f>L$78*'Coef Tec Tot % VBP'!M23</f>
        <v>282.34993522939254</v>
      </c>
      <c r="M23" s="15">
        <f>M$78*'Coef Tec Tot % VBP'!N23</f>
        <v>70.126116371465812</v>
      </c>
      <c r="N23" s="15">
        <f>N$78*'Coef Tec Tot % VBP'!O23</f>
        <v>81.098103481448533</v>
      </c>
      <c r="O23" s="15">
        <f>O$78*'Coef Tec Tot % VBP'!P23</f>
        <v>26.009584899654175</v>
      </c>
      <c r="P23" s="15">
        <f>P$78*'Coef Tec Tot % VBP'!Q23</f>
        <v>0</v>
      </c>
      <c r="Q23" s="15">
        <f>Q$78*'Coef Tec Tot % VBP'!R23</f>
        <v>2.0016937145949889</v>
      </c>
      <c r="R23" s="15">
        <f>R$78*'Coef Tec Tot % VBP'!S23</f>
        <v>14.018803881309339</v>
      </c>
      <c r="S23" s="15">
        <f>S$78*'Coef Tec Tot % VBP'!T23</f>
        <v>0</v>
      </c>
      <c r="T23" s="15">
        <f>T$78*'Coef Tec Tot % VBP'!U23</f>
        <v>263.06549748922873</v>
      </c>
      <c r="U23" s="15">
        <f>U$78*'Coef Tec Tot % VBP'!V23</f>
        <v>956.07031650548208</v>
      </c>
      <c r="V23" s="15">
        <f>V$78*'Coef Tec Tot % VBP'!W23</f>
        <v>6.0020685215115099</v>
      </c>
      <c r="W23" s="15">
        <f>W$78*'Coef Tec Tot % VBP'!X23</f>
        <v>111.05641240725167</v>
      </c>
      <c r="X23" s="15">
        <f>X$78*'Coef Tec Tot % VBP'!Y23</f>
        <v>6.0073128690166087</v>
      </c>
      <c r="Y23" s="15">
        <f>Y$78*'Coef Tec Tot % VBP'!Z23</f>
        <v>21.020569021515293</v>
      </c>
      <c r="Z23" s="15">
        <f>Z$78*'Coef Tec Tot % VBP'!AA23</f>
        <v>0</v>
      </c>
      <c r="AA23" s="15">
        <f>AA$78*'Coef Tec Tot % VBP'!AB23</f>
        <v>0</v>
      </c>
      <c r="AB23" s="15">
        <f>AB$78*'Coef Tec Tot % VBP'!AC23</f>
        <v>0</v>
      </c>
      <c r="AC23" s="15">
        <f>AC$78*'Coef Tec Tot % VBP'!AD23</f>
        <v>0</v>
      </c>
      <c r="AD23" s="15">
        <f>AD$78*'Coef Tec Tot % VBP'!AE23</f>
        <v>0</v>
      </c>
      <c r="AE23" s="15">
        <f>AE$78*'Coef Tec Tot % VBP'!AF23</f>
        <v>0</v>
      </c>
      <c r="AF23" s="15">
        <f>AF$78*'Coef Tec Tot % VBP'!AG23</f>
        <v>0</v>
      </c>
      <c r="AG23" s="15">
        <f>AG$78*'Coef Tec Tot % VBP'!AH23</f>
        <v>0</v>
      </c>
      <c r="AH23" s="15">
        <f>AH$78*'Coef Tec Tot % VBP'!AI23</f>
        <v>0</v>
      </c>
      <c r="AI23" s="15">
        <f>AI$78*'Coef Tec Tot % VBP'!AJ23</f>
        <v>0</v>
      </c>
      <c r="AJ23" s="15">
        <f>AJ$78*'Coef Tec Tot % VBP'!AK23</f>
        <v>0</v>
      </c>
      <c r="AK23" s="15">
        <f>AK$78*'Coef Tec Tot % VBP'!AL23</f>
        <v>0</v>
      </c>
      <c r="AL23" s="15">
        <f>AL$78*'Coef Tec Tot % VBP'!AM23</f>
        <v>0</v>
      </c>
      <c r="AM23" s="15">
        <f>AM$78*'Coef Tec Tot % VBP'!AN23</f>
        <v>0</v>
      </c>
      <c r="AN23" s="15">
        <f>AN$78*'Coef Tec Tot % VBP'!AO23</f>
        <v>5.0109729582835483</v>
      </c>
      <c r="AO23" s="15">
        <f>AO$78*'Coef Tec Tot % VBP'!AP23</f>
        <v>461.21194138107984</v>
      </c>
      <c r="AP23" s="15">
        <f>AP$78*'Coef Tec Tot % VBP'!AQ23</f>
        <v>0</v>
      </c>
      <c r="AQ23" s="15">
        <f>AQ$78*'Coef Tec Tot % VBP'!AR23</f>
        <v>61.002608016676476</v>
      </c>
      <c r="AR23" s="15">
        <f>AR$78*'Coef Tec Tot % VBP'!AS23</f>
        <v>0</v>
      </c>
      <c r="AS23" s="15">
        <f>AS$78*'Coef Tec Tot % VBP'!AT23</f>
        <v>13.007919658952936</v>
      </c>
      <c r="AT23" s="15">
        <f>AT$78*'Coef Tec Tot % VBP'!AU23</f>
        <v>0</v>
      </c>
      <c r="AU23" s="15">
        <f>AU$78*'Coef Tec Tot % VBP'!AV23</f>
        <v>0</v>
      </c>
      <c r="AV23" s="15">
        <f>AV$78*'Coef Tec Tot % VBP'!AW23</f>
        <v>0</v>
      </c>
      <c r="AW23" s="15">
        <f>AW$78*'Coef Tec Tot % VBP'!AX23</f>
        <v>0</v>
      </c>
      <c r="AX23" s="15">
        <f>AX$78*'Coef Tec Tot % VBP'!AY23</f>
        <v>160.0849417109176</v>
      </c>
      <c r="AY23" s="15">
        <f>AY$78*'Coef Tec Tot % VBP'!AZ23</f>
        <v>336.22260173113125</v>
      </c>
      <c r="AZ23" s="15">
        <f>AZ$78*'Coef Tec Tot % VBP'!BA23</f>
        <v>0</v>
      </c>
      <c r="BA23" s="15">
        <f>BA$78*'Coef Tec Tot % VBP'!BB23</f>
        <v>382.00617554475565</v>
      </c>
      <c r="BB23" s="15">
        <f>BB$78*'Coef Tec Tot % VBP'!BC23</f>
        <v>0</v>
      </c>
      <c r="BC23" s="15">
        <f>BC$78*'Coef Tec Tot % VBP'!BD23</f>
        <v>0</v>
      </c>
      <c r="BD23" s="15">
        <f>BD$78*'Coef Tec Tot % VBP'!BE23</f>
        <v>0</v>
      </c>
      <c r="BE23" s="15">
        <f>BE$78*'Coef Tec Tot % VBP'!BF23</f>
        <v>0</v>
      </c>
      <c r="BF23" s="15">
        <f>BF$78*'Coef Tec Tot % VBP'!BG23</f>
        <v>10367.719490761625</v>
      </c>
      <c r="BG23" s="15">
        <f>'Of e D IMP % VBP na X'!BE84</f>
        <v>2129.0950569108072</v>
      </c>
      <c r="BH23" s="14">
        <f t="shared" si="1"/>
        <v>8238.6244338508186</v>
      </c>
      <c r="BI23" s="68">
        <f>'VAR 1 bi em X e FBKF'!BO23+'VAR 1 bi em X e FBKF'!BP23</f>
        <v>634.2206449708716</v>
      </c>
      <c r="BJ23" s="16">
        <v>0</v>
      </c>
      <c r="BK23" s="16">
        <v>0</v>
      </c>
      <c r="BL23" s="16">
        <v>179</v>
      </c>
      <c r="BM23" s="16">
        <v>0</v>
      </c>
      <c r="BN23" s="16">
        <v>-600</v>
      </c>
      <c r="BO23" s="50">
        <f>BI23+BJ23+BK23+BL23+BM23+BN23-'Of e D IMP'!BG22</f>
        <v>213.2206449708716</v>
      </c>
      <c r="BP23" s="17">
        <f t="shared" si="0"/>
        <v>10580.940135732497</v>
      </c>
    </row>
    <row r="24" spans="1:68">
      <c r="A24" s="66">
        <v>20</v>
      </c>
      <c r="B24" s="13" t="s">
        <v>143</v>
      </c>
      <c r="C24" s="15">
        <f>C$78*'Coef Tec Tot % VBP'!D24</f>
        <v>0</v>
      </c>
      <c r="D24" s="15">
        <f>D$78*'Coef Tec Tot % VBP'!E24</f>
        <v>0</v>
      </c>
      <c r="E24" s="15">
        <f>E$78*'Coef Tec Tot % VBP'!F24</f>
        <v>0</v>
      </c>
      <c r="F24" s="15">
        <f>F$78*'Coef Tec Tot % VBP'!G24</f>
        <v>0</v>
      </c>
      <c r="G24" s="15">
        <f>G$78*'Coef Tec Tot % VBP'!H24</f>
        <v>10.007738056897161</v>
      </c>
      <c r="H24" s="15">
        <f>H$78*'Coef Tec Tot % VBP'!I24</f>
        <v>397.34297642955272</v>
      </c>
      <c r="I24" s="15">
        <f>I$78*'Coef Tec Tot % VBP'!J24</f>
        <v>0</v>
      </c>
      <c r="J24" s="15">
        <f>J$78*'Coef Tec Tot % VBP'!K24</f>
        <v>0</v>
      </c>
      <c r="K24" s="15">
        <f>K$78*'Coef Tec Tot % VBP'!L24</f>
        <v>11.001617292105555</v>
      </c>
      <c r="L24" s="15">
        <f>L$78*'Coef Tec Tot % VBP'!M24</f>
        <v>115.14270408290831</v>
      </c>
      <c r="M24" s="15">
        <f>M$78*'Coef Tec Tot % VBP'!N24</f>
        <v>3.0054049873485345</v>
      </c>
      <c r="N24" s="15">
        <f>N$78*'Coef Tec Tot % VBP'!O24</f>
        <v>16.019378465471316</v>
      </c>
      <c r="O24" s="15">
        <f>O$78*'Coef Tec Tot % VBP'!P24</f>
        <v>0</v>
      </c>
      <c r="P24" s="15">
        <f>P$78*'Coef Tec Tot % VBP'!Q24</f>
        <v>0</v>
      </c>
      <c r="Q24" s="15">
        <f>Q$78*'Coef Tec Tot % VBP'!R24</f>
        <v>0</v>
      </c>
      <c r="R24" s="15">
        <f>R$78*'Coef Tec Tot % VBP'!S24</f>
        <v>183.24579359140063</v>
      </c>
      <c r="S24" s="15">
        <f>S$78*'Coef Tec Tot % VBP'!T24</f>
        <v>0</v>
      </c>
      <c r="T24" s="15">
        <f>T$78*'Coef Tec Tot % VBP'!U24</f>
        <v>133.03312230443885</v>
      </c>
      <c r="U24" s="15">
        <f>U$78*'Coef Tec Tot % VBP'!V24</f>
        <v>17.019052754547847</v>
      </c>
      <c r="V24" s="15">
        <f>V$78*'Coef Tec Tot % VBP'!W24</f>
        <v>757.26097846403547</v>
      </c>
      <c r="W24" s="15">
        <f>W$78*'Coef Tec Tot % VBP'!X24</f>
        <v>12.006098638621802</v>
      </c>
      <c r="X24" s="15">
        <f>X$78*'Coef Tec Tot % VBP'!Y24</f>
        <v>23.028032664563668</v>
      </c>
      <c r="Y24" s="15">
        <f>Y$78*'Coef Tec Tot % VBP'!Z24</f>
        <v>0</v>
      </c>
      <c r="Z24" s="15">
        <f>Z$78*'Coef Tec Tot % VBP'!AA24</f>
        <v>16.004484217020153</v>
      </c>
      <c r="AA24" s="15">
        <f>AA$78*'Coef Tec Tot % VBP'!AB24</f>
        <v>2.0016790469294929</v>
      </c>
      <c r="AB24" s="15">
        <f>AB$78*'Coef Tec Tot % VBP'!AC24</f>
        <v>4.0073033326034082</v>
      </c>
      <c r="AC24" s="15">
        <f>AC$78*'Coef Tec Tot % VBP'!AD24</f>
        <v>79.150358237908009</v>
      </c>
      <c r="AD24" s="15">
        <f>AD$78*'Coef Tec Tot % VBP'!AE24</f>
        <v>68.055823338241893</v>
      </c>
      <c r="AE24" s="15">
        <f>AE$78*'Coef Tec Tot % VBP'!AF24</f>
        <v>116.13390344695223</v>
      </c>
      <c r="AF24" s="15">
        <f>AF$78*'Coef Tec Tot % VBP'!AG24</f>
        <v>0</v>
      </c>
      <c r="AG24" s="15">
        <f>AG$78*'Coef Tec Tot % VBP'!AH24</f>
        <v>15.00527090862051</v>
      </c>
      <c r="AH24" s="15">
        <f>AH$78*'Coef Tec Tot % VBP'!AI24</f>
        <v>0</v>
      </c>
      <c r="AI24" s="15">
        <f>AI$78*'Coef Tec Tot % VBP'!AJ24</f>
        <v>0</v>
      </c>
      <c r="AJ24" s="15">
        <f>AJ$78*'Coef Tec Tot % VBP'!AK24</f>
        <v>0</v>
      </c>
      <c r="AK24" s="15">
        <f>AK$78*'Coef Tec Tot % VBP'!AL24</f>
        <v>0</v>
      </c>
      <c r="AL24" s="15">
        <f>AL$78*'Coef Tec Tot % VBP'!AM24</f>
        <v>6.007418505042792</v>
      </c>
      <c r="AM24" s="15">
        <f>AM$78*'Coef Tec Tot % VBP'!AN24</f>
        <v>17.023818853217435</v>
      </c>
      <c r="AN24" s="15">
        <f>AN$78*'Coef Tec Tot % VBP'!AO24</f>
        <v>0</v>
      </c>
      <c r="AO24" s="15">
        <f>AO$78*'Coef Tec Tot % VBP'!AP24</f>
        <v>13.005976654997914</v>
      </c>
      <c r="AP24" s="15">
        <f>AP$78*'Coef Tec Tot % VBP'!AQ24</f>
        <v>142.07166189670693</v>
      </c>
      <c r="AQ24" s="15">
        <f>AQ$78*'Coef Tec Tot % VBP'!AR24</f>
        <v>14.000598561204438</v>
      </c>
      <c r="AR24" s="15">
        <f>AR$78*'Coef Tec Tot % VBP'!AS24</f>
        <v>0</v>
      </c>
      <c r="AS24" s="15">
        <f>AS$78*'Coef Tec Tot % VBP'!AT24</f>
        <v>90.05482840813572</v>
      </c>
      <c r="AT24" s="15">
        <f>AT$78*'Coef Tec Tot % VBP'!AU24</f>
        <v>153.04974074495422</v>
      </c>
      <c r="AU24" s="15">
        <f>AU$78*'Coef Tec Tot % VBP'!AV24</f>
        <v>14.003710062256625</v>
      </c>
      <c r="AV24" s="15">
        <f>AV$78*'Coef Tec Tot % VBP'!AW24</f>
        <v>26.002651667310982</v>
      </c>
      <c r="AW24" s="15">
        <f>AW$78*'Coef Tec Tot % VBP'!AX24</f>
        <v>12.002061021694921</v>
      </c>
      <c r="AX24" s="15">
        <f>AX$78*'Coef Tec Tot % VBP'!AY24</f>
        <v>266.14121559440053</v>
      </c>
      <c r="AY24" s="15">
        <f>AY$78*'Coef Tec Tot % VBP'!AZ24</f>
        <v>208.13780107165266</v>
      </c>
      <c r="AZ24" s="15">
        <f>AZ$78*'Coef Tec Tot % VBP'!BA24</f>
        <v>40.000868226567626</v>
      </c>
      <c r="BA24" s="15">
        <f>BA$78*'Coef Tec Tot % VBP'!BB24</f>
        <v>586.00947347965132</v>
      </c>
      <c r="BB24" s="15">
        <f>BB$78*'Coef Tec Tot % VBP'!BC24</f>
        <v>702.06448057468594</v>
      </c>
      <c r="BC24" s="15">
        <f>BC$78*'Coef Tec Tot % VBP'!BD24</f>
        <v>12.000011916726603</v>
      </c>
      <c r="BD24" s="15">
        <f>BD$78*'Coef Tec Tot % VBP'!BE24</f>
        <v>4.000000199952213</v>
      </c>
      <c r="BE24" s="15">
        <f>BE$78*'Coef Tec Tot % VBP'!BF24</f>
        <v>78.001229325064571</v>
      </c>
      <c r="BF24" s="15">
        <f>BF$78*'Coef Tec Tot % VBP'!BG24</f>
        <v>4362.4065797838921</v>
      </c>
      <c r="BG24" s="15">
        <f>'Of e D IMP % VBP na X'!BE85</f>
        <v>55.021638267279094</v>
      </c>
      <c r="BH24" s="14">
        <f t="shared" si="1"/>
        <v>4307.3849415166133</v>
      </c>
      <c r="BI24" s="68">
        <f>'VAR 1 bi em X e FBKF'!BO24+'VAR 1 bi em X e FBKF'!BP24</f>
        <v>974.41178206758912</v>
      </c>
      <c r="BJ24" s="16">
        <v>0</v>
      </c>
      <c r="BK24" s="16">
        <v>0</v>
      </c>
      <c r="BL24" s="16">
        <v>11647</v>
      </c>
      <c r="BM24" s="16">
        <v>0</v>
      </c>
      <c r="BN24" s="16">
        <v>398</v>
      </c>
      <c r="BO24" s="50">
        <f>BI24+BJ24+BK24+BL24+BM24+BN24-'Of e D IMP'!BG23</f>
        <v>13019.411782067589</v>
      </c>
      <c r="BP24" s="17">
        <f t="shared" si="0"/>
        <v>17381.818361851481</v>
      </c>
    </row>
    <row r="25" spans="1:68">
      <c r="A25" s="66">
        <v>21</v>
      </c>
      <c r="B25" s="18" t="s">
        <v>24</v>
      </c>
      <c r="C25" s="15">
        <f>C$78*'Coef Tec Tot % VBP'!D25</f>
        <v>0</v>
      </c>
      <c r="D25" s="15">
        <f>D$78*'Coef Tec Tot % VBP'!E25</f>
        <v>0</v>
      </c>
      <c r="E25" s="15">
        <f>E$78*'Coef Tec Tot % VBP'!F25</f>
        <v>0</v>
      </c>
      <c r="F25" s="15">
        <f>F$78*'Coef Tec Tot % VBP'!G25</f>
        <v>0</v>
      </c>
      <c r="G25" s="15">
        <f>G$78*'Coef Tec Tot % VBP'!H25</f>
        <v>0</v>
      </c>
      <c r="H25" s="15">
        <f>H$78*'Coef Tec Tot % VBP'!I25</f>
        <v>6.005183522864777</v>
      </c>
      <c r="I25" s="15">
        <f>I$78*'Coef Tec Tot % VBP'!J25</f>
        <v>0</v>
      </c>
      <c r="J25" s="15">
        <f>J$78*'Coef Tec Tot % VBP'!K25</f>
        <v>8.0059598361247861</v>
      </c>
      <c r="K25" s="15">
        <f>K$78*'Coef Tec Tot % VBP'!L25</f>
        <v>0</v>
      </c>
      <c r="L25" s="15">
        <f>L$78*'Coef Tec Tot % VBP'!M25</f>
        <v>44.054599823025789</v>
      </c>
      <c r="M25" s="15">
        <f>M$78*'Coef Tec Tot % VBP'!N25</f>
        <v>66.118909721667762</v>
      </c>
      <c r="N25" s="15">
        <f>N$78*'Coef Tec Tot % VBP'!O25</f>
        <v>354.4287485485529</v>
      </c>
      <c r="O25" s="15">
        <f>O$78*'Coef Tec Tot % VBP'!P25</f>
        <v>284.10469659622254</v>
      </c>
      <c r="P25" s="15">
        <f>P$78*'Coef Tec Tot % VBP'!Q25</f>
        <v>0</v>
      </c>
      <c r="Q25" s="15">
        <f>Q$78*'Coef Tec Tot % VBP'!R25</f>
        <v>0</v>
      </c>
      <c r="R25" s="15">
        <f>R$78*'Coef Tec Tot % VBP'!S25</f>
        <v>0</v>
      </c>
      <c r="S25" s="15">
        <f>S$78*'Coef Tec Tot % VBP'!T25</f>
        <v>2.002862860146092</v>
      </c>
      <c r="T25" s="15">
        <f>T$78*'Coef Tec Tot % VBP'!U25</f>
        <v>0</v>
      </c>
      <c r="U25" s="15">
        <f>U$78*'Coef Tec Tot % VBP'!V25</f>
        <v>2.0022415005350407</v>
      </c>
      <c r="V25" s="15">
        <f>V$78*'Coef Tec Tot % VBP'!W25</f>
        <v>12.00413704302302</v>
      </c>
      <c r="W25" s="15">
        <f>W$78*'Coef Tec Tot % VBP'!X25</f>
        <v>20.010164397703004</v>
      </c>
      <c r="X25" s="15">
        <f>X$78*'Coef Tec Tot % VBP'!Y25</f>
        <v>40.048752460110727</v>
      </c>
      <c r="Y25" s="15">
        <f>Y$78*'Coef Tec Tot % VBP'!Z25</f>
        <v>153.14986001389713</v>
      </c>
      <c r="Z25" s="15">
        <f>Z$78*'Coef Tec Tot % VBP'!AA25</f>
        <v>0</v>
      </c>
      <c r="AA25" s="15">
        <f>AA$78*'Coef Tec Tot % VBP'!AB25</f>
        <v>92.077236158756662</v>
      </c>
      <c r="AB25" s="15">
        <f>AB$78*'Coef Tec Tot % VBP'!AC25</f>
        <v>57.104072489598558</v>
      </c>
      <c r="AC25" s="15">
        <f>AC$78*'Coef Tec Tot % VBP'!AD25</f>
        <v>2.0038065376685572</v>
      </c>
      <c r="AD25" s="15">
        <f>AD$78*'Coef Tec Tot % VBP'!AE25</f>
        <v>531.43591459715356</v>
      </c>
      <c r="AE25" s="15">
        <f>AE$78*'Coef Tec Tot % VBP'!AF25</f>
        <v>158.18238572946942</v>
      </c>
      <c r="AF25" s="15">
        <f>AF$78*'Coef Tec Tot % VBP'!AG25</f>
        <v>35.016889225558053</v>
      </c>
      <c r="AG25" s="15">
        <f>AG$78*'Coef Tec Tot % VBP'!AH25</f>
        <v>0</v>
      </c>
      <c r="AH25" s="15">
        <f>AH$78*'Coef Tec Tot % VBP'!AI25</f>
        <v>26.027309090370114</v>
      </c>
      <c r="AI25" s="15">
        <f>AI$78*'Coef Tec Tot % VBP'!AJ25</f>
        <v>1.0007273515512434</v>
      </c>
      <c r="AJ25" s="15">
        <f>AJ$78*'Coef Tec Tot % VBP'!AK25</f>
        <v>25.014574403610226</v>
      </c>
      <c r="AK25" s="15">
        <f>AK$78*'Coef Tec Tot % VBP'!AL25</f>
        <v>476.50422515828126</v>
      </c>
      <c r="AL25" s="15">
        <f>AL$78*'Coef Tec Tot % VBP'!AM25</f>
        <v>22.027201185156901</v>
      </c>
      <c r="AM25" s="15">
        <f>AM$78*'Coef Tec Tot % VBP'!AN25</f>
        <v>83.116292048061595</v>
      </c>
      <c r="AN25" s="15">
        <f>AN$78*'Coef Tec Tot % VBP'!AO25</f>
        <v>45.098756624551939</v>
      </c>
      <c r="AO25" s="15">
        <f>AO$78*'Coef Tec Tot % VBP'!AP25</f>
        <v>178.08183419920218</v>
      </c>
      <c r="AP25" s="15">
        <f>AP$78*'Coef Tec Tot % VBP'!AQ25</f>
        <v>0</v>
      </c>
      <c r="AQ25" s="15">
        <f>AQ$78*'Coef Tec Tot % VBP'!AR25</f>
        <v>3401.1454076183063</v>
      </c>
      <c r="AR25" s="15">
        <f>AR$78*'Coef Tec Tot % VBP'!AS25</f>
        <v>0</v>
      </c>
      <c r="AS25" s="15">
        <f>AS$78*'Coef Tec Tot % VBP'!AT25</f>
        <v>47.028632613137539</v>
      </c>
      <c r="AT25" s="15">
        <f>AT$78*'Coef Tec Tot % VBP'!AU25</f>
        <v>0</v>
      </c>
      <c r="AU25" s="15">
        <f>AU$78*'Coef Tec Tot % VBP'!AV25</f>
        <v>0</v>
      </c>
      <c r="AV25" s="15">
        <f>AV$78*'Coef Tec Tot % VBP'!AW25</f>
        <v>19.001937756881102</v>
      </c>
      <c r="AW25" s="15">
        <f>AW$78*'Coef Tec Tot % VBP'!AX25</f>
        <v>28.004809050621482</v>
      </c>
      <c r="AX25" s="15">
        <f>AX$78*'Coef Tec Tot % VBP'!AY25</f>
        <v>0</v>
      </c>
      <c r="AY25" s="15">
        <f>AY$78*'Coef Tec Tot % VBP'!AZ25</f>
        <v>0</v>
      </c>
      <c r="AZ25" s="15">
        <f>AZ$78*'Coef Tec Tot % VBP'!BA25</f>
        <v>185.00401554787527</v>
      </c>
      <c r="BA25" s="15">
        <f>BA$78*'Coef Tec Tot % VBP'!BB25</f>
        <v>0</v>
      </c>
      <c r="BB25" s="15">
        <f>BB$78*'Coef Tec Tot % VBP'!BC25</f>
        <v>15.001377790057392</v>
      </c>
      <c r="BC25" s="15">
        <f>BC$78*'Coef Tec Tot % VBP'!BD25</f>
        <v>101.00010029911559</v>
      </c>
      <c r="BD25" s="15">
        <f>BD$78*'Coef Tec Tot % VBP'!BE25</f>
        <v>43.000002149486285</v>
      </c>
      <c r="BE25" s="15">
        <f>BE$78*'Coef Tec Tot % VBP'!BF25</f>
        <v>648.01021285438253</v>
      </c>
      <c r="BF25" s="15">
        <f>BF$78*'Coef Tec Tot % VBP'!BG25</f>
        <v>7212.9791361610269</v>
      </c>
      <c r="BG25" s="15">
        <f>'Of e D IMP % VBP na X'!BE86</f>
        <v>524.26969498228732</v>
      </c>
      <c r="BH25" s="14">
        <f t="shared" si="1"/>
        <v>6688.7094411787393</v>
      </c>
      <c r="BI25" s="68">
        <f>'VAR 1 bi em X e FBKF'!BO25+'VAR 1 bi em X e FBKF'!BP25</f>
        <v>350.22627388423132</v>
      </c>
      <c r="BJ25" s="16">
        <v>0</v>
      </c>
      <c r="BK25" s="16">
        <v>0</v>
      </c>
      <c r="BL25" s="16">
        <v>836</v>
      </c>
      <c r="BM25" s="16">
        <v>0</v>
      </c>
      <c r="BN25" s="16">
        <v>-131</v>
      </c>
      <c r="BO25" s="50">
        <f>BI25+BJ25+BK25+BL25+BM25+BN25-'Of e D IMP'!BG24</f>
        <v>1055.2262738842314</v>
      </c>
      <c r="BP25" s="17">
        <f t="shared" si="0"/>
        <v>8268.2054100452588</v>
      </c>
    </row>
    <row r="26" spans="1:68">
      <c r="A26" s="66">
        <v>22</v>
      </c>
      <c r="B26" s="13" t="s">
        <v>25</v>
      </c>
      <c r="C26" s="15">
        <f>C$78*'Coef Tec Tot % VBP'!D26</f>
        <v>0</v>
      </c>
      <c r="D26" s="15">
        <f>D$78*'Coef Tec Tot % VBP'!E26</f>
        <v>0</v>
      </c>
      <c r="E26" s="15">
        <f>E$78*'Coef Tec Tot % VBP'!F26</f>
        <v>177.06757681566594</v>
      </c>
      <c r="F26" s="15">
        <f>F$78*'Coef Tec Tot % VBP'!G26</f>
        <v>5.0025917084245757</v>
      </c>
      <c r="G26" s="15">
        <f>G$78*'Coef Tec Tot % VBP'!H26</f>
        <v>205.15863016639176</v>
      </c>
      <c r="H26" s="15">
        <f>H$78*'Coef Tec Tot % VBP'!I26</f>
        <v>525.45355825066792</v>
      </c>
      <c r="I26" s="15">
        <f>I$78*'Coef Tec Tot % VBP'!J26</f>
        <v>10.015434182686432</v>
      </c>
      <c r="J26" s="15">
        <f>J$78*'Coef Tec Tot % VBP'!K26</f>
        <v>63.046933709482687</v>
      </c>
      <c r="K26" s="15">
        <f>K$78*'Coef Tec Tot % VBP'!L26</f>
        <v>34.004998902871712</v>
      </c>
      <c r="L26" s="15">
        <f>L$78*'Coef Tec Tot % VBP'!M26</f>
        <v>107.13277684235817</v>
      </c>
      <c r="M26" s="15">
        <f>M$78*'Coef Tec Tot % VBP'!N26</f>
        <v>86.154942970657984</v>
      </c>
      <c r="N26" s="15">
        <f>N$78*'Coef Tec Tot % VBP'!O26</f>
        <v>1009.2208433246929</v>
      </c>
      <c r="O26" s="15">
        <f>O$78*'Coef Tec Tot % VBP'!P26</f>
        <v>407.15004054458649</v>
      </c>
      <c r="P26" s="15">
        <f>P$78*'Coef Tec Tot % VBP'!Q26</f>
        <v>184.08597185360307</v>
      </c>
      <c r="Q26" s="15">
        <f>Q$78*'Coef Tec Tot % VBP'!R26</f>
        <v>11.009315430272439</v>
      </c>
      <c r="R26" s="15">
        <f>R$78*'Coef Tec Tot % VBP'!S26</f>
        <v>1405.8857606684508</v>
      </c>
      <c r="S26" s="15">
        <f>S$78*'Coef Tec Tot % VBP'!T26</f>
        <v>665.95190099857564</v>
      </c>
      <c r="T26" s="15">
        <f>T$78*'Coef Tec Tot % VBP'!U26</f>
        <v>532.13248921775539</v>
      </c>
      <c r="U26" s="15">
        <f>U$78*'Coef Tec Tot % VBP'!V26</f>
        <v>404.45278310807828</v>
      </c>
      <c r="V26" s="15">
        <f>V$78*'Coef Tec Tot % VBP'!W26</f>
        <v>1159.3995694053067</v>
      </c>
      <c r="W26" s="15">
        <f>W$78*'Coef Tec Tot % VBP'!X26</f>
        <v>115.05844528679226</v>
      </c>
      <c r="X26" s="15">
        <f>X$78*'Coef Tec Tot % VBP'!Y26</f>
        <v>178.21694844749271</v>
      </c>
      <c r="Y26" s="15">
        <f>Y$78*'Coef Tec Tot % VBP'!Z26</f>
        <v>527.51618449231239</v>
      </c>
      <c r="Z26" s="15">
        <f>Z$78*'Coef Tec Tot % VBP'!AA26</f>
        <v>75.021019767281956</v>
      </c>
      <c r="AA26" s="15">
        <f>AA$78*'Coef Tec Tot % VBP'!AB26</f>
        <v>109.09150805765736</v>
      </c>
      <c r="AB26" s="15">
        <f>AB$78*'Coef Tec Tot % VBP'!AC26</f>
        <v>45.082162491788338</v>
      </c>
      <c r="AC26" s="15">
        <f>AC$78*'Coef Tec Tot % VBP'!AD26</f>
        <v>130.24742494845623</v>
      </c>
      <c r="AD26" s="15">
        <f>AD$78*'Coef Tec Tot % VBP'!AE26</f>
        <v>134.11000481359432</v>
      </c>
      <c r="AE26" s="15">
        <f>AE$78*'Coef Tec Tot % VBP'!AF26</f>
        <v>18.020778121078795</v>
      </c>
      <c r="AF26" s="15">
        <f>AF$78*'Coef Tec Tot % VBP'!AG26</f>
        <v>1.0004825493016587</v>
      </c>
      <c r="AG26" s="15">
        <f>AG$78*'Coef Tec Tot % VBP'!AH26</f>
        <v>0</v>
      </c>
      <c r="AH26" s="15">
        <f>AH$78*'Coef Tec Tot % VBP'!AI26</f>
        <v>224.23527831703481</v>
      </c>
      <c r="AI26" s="15">
        <f>AI$78*'Coef Tec Tot % VBP'!AJ26</f>
        <v>337.24511747276904</v>
      </c>
      <c r="AJ26" s="15">
        <f>AJ$78*'Coef Tec Tot % VBP'!AK26</f>
        <v>135.07870177949522</v>
      </c>
      <c r="AK26" s="15">
        <f>AK$78*'Coef Tec Tot % VBP'!AL26</f>
        <v>0</v>
      </c>
      <c r="AL26" s="15">
        <f>AL$78*'Coef Tec Tot % VBP'!AM26</f>
        <v>0</v>
      </c>
      <c r="AM26" s="15">
        <f>AM$78*'Coef Tec Tot % VBP'!AN26</f>
        <v>130.18214417166274</v>
      </c>
      <c r="AN26" s="15">
        <f>AN$78*'Coef Tec Tot % VBP'!AO26</f>
        <v>0</v>
      </c>
      <c r="AO26" s="15">
        <f>AO$78*'Coef Tec Tot % VBP'!AP26</f>
        <v>239.10987850342318</v>
      </c>
      <c r="AP26" s="15">
        <f>AP$78*'Coef Tec Tot % VBP'!AQ26</f>
        <v>493.24879799349662</v>
      </c>
      <c r="AQ26" s="15">
        <f>AQ$78*'Coef Tec Tot % VBP'!AR26</f>
        <v>299.01278355715186</v>
      </c>
      <c r="AR26" s="15">
        <f>AR$78*'Coef Tec Tot % VBP'!AS26</f>
        <v>0</v>
      </c>
      <c r="AS26" s="15">
        <f>AS$78*'Coef Tec Tot % VBP'!AT26</f>
        <v>0</v>
      </c>
      <c r="AT26" s="15">
        <f>AT$78*'Coef Tec Tot % VBP'!AU26</f>
        <v>0</v>
      </c>
      <c r="AU26" s="15">
        <f>AU$78*'Coef Tec Tot % VBP'!AV26</f>
        <v>116.03074051584061</v>
      </c>
      <c r="AV26" s="15">
        <f>AV$78*'Coef Tec Tot % VBP'!AW26</f>
        <v>0</v>
      </c>
      <c r="AW26" s="15">
        <f>AW$78*'Coef Tec Tot % VBP'!AX26</f>
        <v>25.004293795197746</v>
      </c>
      <c r="AX26" s="15">
        <f>AX$78*'Coef Tec Tot % VBP'!AY26</f>
        <v>0</v>
      </c>
      <c r="AY26" s="15">
        <f>AY$78*'Coef Tec Tot % VBP'!AZ26</f>
        <v>61.04041281428276</v>
      </c>
      <c r="AZ26" s="15">
        <f>AZ$78*'Coef Tec Tot % VBP'!BA26</f>
        <v>96.002083743762299</v>
      </c>
      <c r="BA26" s="15">
        <f>BA$78*'Coef Tec Tot % VBP'!BB26</f>
        <v>173.0027967781223</v>
      </c>
      <c r="BB26" s="15">
        <f>BB$78*'Coef Tec Tot % VBP'!BC26</f>
        <v>25.002296316762315</v>
      </c>
      <c r="BC26" s="15">
        <f>BC$78*'Coef Tec Tot % VBP'!BD26</f>
        <v>53.000052632209169</v>
      </c>
      <c r="BD26" s="15">
        <f>BD$78*'Coef Tec Tot % VBP'!BE26</f>
        <v>210.00001049749116</v>
      </c>
      <c r="BE26" s="15">
        <f>BE$78*'Coef Tec Tot % VBP'!BF26</f>
        <v>164.00258473475117</v>
      </c>
      <c r="BF26" s="15">
        <f>BF$78*'Coef Tec Tot % VBP'!BG26</f>
        <v>11104.125739092118</v>
      </c>
      <c r="BG26" s="15">
        <f>'Of e D IMP % VBP na X'!BE87</f>
        <v>2886.3396755579438</v>
      </c>
      <c r="BH26" s="14">
        <f t="shared" si="1"/>
        <v>8217.7860635341749</v>
      </c>
      <c r="BI26" s="68">
        <f>'VAR 1 bi em X e FBKF'!BO26+'VAR 1 bi em X e FBKF'!BP26</f>
        <v>2108.3822390566474</v>
      </c>
      <c r="BJ26" s="16">
        <v>0</v>
      </c>
      <c r="BK26" s="16">
        <v>0</v>
      </c>
      <c r="BL26" s="16">
        <v>271</v>
      </c>
      <c r="BM26" s="16">
        <v>0</v>
      </c>
      <c r="BN26" s="16">
        <v>355</v>
      </c>
      <c r="BO26" s="50">
        <f>BI26+BJ26+BK26+BL26+BM26+BN26-'Of e D IMP'!BG25</f>
        <v>2734.3822390566474</v>
      </c>
      <c r="BP26" s="17">
        <f t="shared" si="0"/>
        <v>13838.507978148766</v>
      </c>
    </row>
    <row r="27" spans="1:68">
      <c r="A27" s="66">
        <v>23</v>
      </c>
      <c r="B27" s="13" t="s">
        <v>147</v>
      </c>
      <c r="C27" s="15">
        <f>C$78*'Coef Tec Tot % VBP'!D27</f>
        <v>668.73527937659549</v>
      </c>
      <c r="D27" s="15">
        <f>D$78*'Coef Tec Tot % VBP'!E27</f>
        <v>74.042787377968438</v>
      </c>
      <c r="E27" s="15">
        <f>E$78*'Coef Tec Tot % VBP'!F27</f>
        <v>79.030161403602307</v>
      </c>
      <c r="F27" s="15">
        <f>F$78*'Coef Tec Tot % VBP'!G27</f>
        <v>75.038875626368622</v>
      </c>
      <c r="G27" s="15">
        <f>G$78*'Coef Tec Tot % VBP'!H27</f>
        <v>371.28708191088464</v>
      </c>
      <c r="H27" s="15">
        <f>H$78*'Coef Tec Tot % VBP'!I27</f>
        <v>4030.4790077627426</v>
      </c>
      <c r="I27" s="15">
        <f>I$78*'Coef Tec Tot % VBP'!J27</f>
        <v>29.044759129790656</v>
      </c>
      <c r="J27" s="15">
        <f>J$78*'Coef Tec Tot % VBP'!K27</f>
        <v>247.18400994035272</v>
      </c>
      <c r="K27" s="15">
        <f>K$78*'Coef Tec Tot % VBP'!L27</f>
        <v>62.009115646413129</v>
      </c>
      <c r="L27" s="15">
        <f>L$78*'Coef Tec Tot % VBP'!M27</f>
        <v>339.42066681831233</v>
      </c>
      <c r="M27" s="15">
        <f>M$78*'Coef Tec Tot % VBP'!N27</f>
        <v>201.36213415235181</v>
      </c>
      <c r="N27" s="15">
        <f>N$78*'Coef Tec Tot % VBP'!O27</f>
        <v>676.81874016616314</v>
      </c>
      <c r="O27" s="15">
        <f>O$78*'Coef Tec Tot % VBP'!P27</f>
        <v>765.28201723982477</v>
      </c>
      <c r="P27" s="15">
        <f>P$78*'Coef Tec Tot % VBP'!Q27</f>
        <v>83.038780781788333</v>
      </c>
      <c r="Q27" s="15">
        <f>Q$78*'Coef Tec Tot % VBP'!R27</f>
        <v>135.11432573516174</v>
      </c>
      <c r="R27" s="15">
        <f>R$78*'Coef Tec Tot % VBP'!S27</f>
        <v>249.33444046043036</v>
      </c>
      <c r="S27" s="15">
        <f>S$78*'Coef Tec Tot % VBP'!T27</f>
        <v>110.15745730803506</v>
      </c>
      <c r="T27" s="15">
        <f>T$78*'Coef Tec Tot % VBP'!U27</f>
        <v>531.1322401778724</v>
      </c>
      <c r="U27" s="15">
        <f>U$78*'Coef Tec Tot % VBP'!V27</f>
        <v>593.6646049086396</v>
      </c>
      <c r="V27" s="15">
        <f>V$78*'Coef Tec Tot % VBP'!W27</f>
        <v>392.1351434054186</v>
      </c>
      <c r="W27" s="15">
        <f>W$78*'Coef Tec Tot % VBP'!X27</f>
        <v>51.025919214142661</v>
      </c>
      <c r="X27" s="15">
        <f>X$78*'Coef Tec Tot % VBP'!Y27</f>
        <v>194.23644943153701</v>
      </c>
      <c r="Y27" s="15">
        <f>Y$78*'Coef Tec Tot % VBP'!Z27</f>
        <v>2256.2077416426414</v>
      </c>
      <c r="Z27" s="15">
        <f>Z$78*'Coef Tec Tot % VBP'!AA27</f>
        <v>30.008407906912787</v>
      </c>
      <c r="AA27" s="15">
        <f>AA$78*'Coef Tec Tot % VBP'!AB27</f>
        <v>67.056248072138004</v>
      </c>
      <c r="AB27" s="15">
        <f>AB$78*'Coef Tec Tot % VBP'!AC27</f>
        <v>475.86727074665464</v>
      </c>
      <c r="AC27" s="15">
        <f>AC$78*'Coef Tec Tot % VBP'!AD27</f>
        <v>393.74798465187149</v>
      </c>
      <c r="AD27" s="15">
        <f>AD$78*'Coef Tec Tot % VBP'!AE27</f>
        <v>1130.9276525325492</v>
      </c>
      <c r="AE27" s="15">
        <f>AE$78*'Coef Tec Tot % VBP'!AF27</f>
        <v>1443.6645583664235</v>
      </c>
      <c r="AF27" s="15">
        <f>AF$78*'Coef Tec Tot % VBP'!AG27</f>
        <v>345.16647950907225</v>
      </c>
      <c r="AG27" s="15">
        <f>AG$78*'Coef Tec Tot % VBP'!AH27</f>
        <v>144.05060072275691</v>
      </c>
      <c r="AH27" s="15">
        <f>AH$78*'Coef Tec Tot % VBP'!AI27</f>
        <v>463.48631187851396</v>
      </c>
      <c r="AI27" s="15">
        <f>AI$78*'Coef Tec Tot % VBP'!AJ27</f>
        <v>753.5476957180864</v>
      </c>
      <c r="AJ27" s="15">
        <f>AJ$78*'Coef Tec Tot % VBP'!AK27</f>
        <v>244.14224617923583</v>
      </c>
      <c r="AK27" s="15">
        <f>AK$78*'Coef Tec Tot % VBP'!AL27</f>
        <v>3943.1725691144325</v>
      </c>
      <c r="AL27" s="15">
        <f>AL$78*'Coef Tec Tot % VBP'!AM27</f>
        <v>1229.5183206987579</v>
      </c>
      <c r="AM27" s="15">
        <f>AM$78*'Coef Tec Tot % VBP'!AN27</f>
        <v>2126.9759555431665</v>
      </c>
      <c r="AN27" s="15">
        <f>AN$78*'Coef Tec Tot % VBP'!AO27</f>
        <v>894.95977034944167</v>
      </c>
      <c r="AO27" s="15">
        <f>AO$78*'Coef Tec Tot % VBP'!AP27</f>
        <v>1204.5535302013452</v>
      </c>
      <c r="AP27" s="15">
        <f>AP$78*'Coef Tec Tot % VBP'!AQ27</f>
        <v>325.16401490443491</v>
      </c>
      <c r="AQ27" s="15">
        <f>AQ$78*'Coef Tec Tot % VBP'!AR27</f>
        <v>3814.1630651738369</v>
      </c>
      <c r="AR27" s="15">
        <f>AR$78*'Coef Tec Tot % VBP'!AS27</f>
        <v>1936.8464781406531</v>
      </c>
      <c r="AS27" s="15">
        <f>AS$78*'Coef Tec Tot % VBP'!AT27</f>
        <v>3213.9567649659098</v>
      </c>
      <c r="AT27" s="15">
        <f>AT$78*'Coef Tec Tot % VBP'!AU27</f>
        <v>1904.6189959372082</v>
      </c>
      <c r="AU27" s="15">
        <f>AU$78*'Coef Tec Tot % VBP'!AV27</f>
        <v>39.010335173429176</v>
      </c>
      <c r="AV27" s="15">
        <f>AV$78*'Coef Tec Tot % VBP'!AW27</f>
        <v>159.01621596547869</v>
      </c>
      <c r="AW27" s="15">
        <f>AW$78*'Coef Tec Tot % VBP'!AX27</f>
        <v>102.01751868440682</v>
      </c>
      <c r="AX27" s="15">
        <f>AX$78*'Coef Tec Tot % VBP'!AY27</f>
        <v>145.07697842551909</v>
      </c>
      <c r="AY27" s="15">
        <f>AY$78*'Coef Tec Tot % VBP'!AZ27</f>
        <v>1578.044770624982</v>
      </c>
      <c r="AZ27" s="15">
        <f>AZ$78*'Coef Tec Tot % VBP'!BA27</f>
        <v>0</v>
      </c>
      <c r="BA27" s="15">
        <f>BA$78*'Coef Tec Tot % VBP'!BB27</f>
        <v>2047.0330925133894</v>
      </c>
      <c r="BB27" s="15">
        <f>BB$78*'Coef Tec Tot % VBP'!BC27</f>
        <v>348.03196472933143</v>
      </c>
      <c r="BC27" s="15">
        <f>BC$78*'Coef Tec Tot % VBP'!BD27</f>
        <v>4.0000039722422018</v>
      </c>
      <c r="BD27" s="15">
        <f>BD$78*'Coef Tec Tot % VBP'!BE27</f>
        <v>21.000001049749116</v>
      </c>
      <c r="BE27" s="15">
        <f>BE$78*'Coef Tec Tot % VBP'!BF27</f>
        <v>20.000315211555023</v>
      </c>
      <c r="BF27" s="15">
        <f>BF$78*'Coef Tec Tot % VBP'!BG27</f>
        <v>42755.586689753502</v>
      </c>
      <c r="BG27" s="15">
        <f>'Of e D IMP % VBP na X'!BE88</f>
        <v>4739.1624615089704</v>
      </c>
      <c r="BH27" s="14">
        <f t="shared" si="1"/>
        <v>38016.424228244534</v>
      </c>
      <c r="BI27" s="68">
        <f>'VAR 1 bi em X e FBKF'!BO27+'VAR 1 bi em X e FBKF'!BP27</f>
        <v>4045.1636390468093</v>
      </c>
      <c r="BJ27" s="16">
        <v>0</v>
      </c>
      <c r="BK27" s="16">
        <v>0</v>
      </c>
      <c r="BL27" s="16">
        <v>2187</v>
      </c>
      <c r="BM27" s="16">
        <v>0</v>
      </c>
      <c r="BN27" s="16">
        <v>-1793</v>
      </c>
      <c r="BO27" s="50">
        <f>BI27+BJ27+BK27+BL27+BM27+BN27-'Of e D IMP'!BG26</f>
        <v>4439.1355296167985</v>
      </c>
      <c r="BP27" s="17">
        <f t="shared" si="0"/>
        <v>47194.722219370298</v>
      </c>
    </row>
    <row r="28" spans="1:68">
      <c r="A28" s="66">
        <v>24</v>
      </c>
      <c r="B28" s="13" t="s">
        <v>8</v>
      </c>
      <c r="C28" s="15">
        <f>C$78*'Coef Tec Tot % VBP'!D28</f>
        <v>0</v>
      </c>
      <c r="D28" s="15">
        <f>D$78*'Coef Tec Tot % VBP'!E28</f>
        <v>0</v>
      </c>
      <c r="E28" s="15">
        <f>E$78*'Coef Tec Tot % VBP'!F28</f>
        <v>357.13629900108896</v>
      </c>
      <c r="F28" s="15">
        <f>F$78*'Coef Tec Tot % VBP'!G28</f>
        <v>0</v>
      </c>
      <c r="G28" s="15">
        <f>G$78*'Coef Tec Tot % VBP'!H28</f>
        <v>0</v>
      </c>
      <c r="H28" s="15">
        <f>H$78*'Coef Tec Tot % VBP'!I28</f>
        <v>0</v>
      </c>
      <c r="I28" s="15">
        <f>I$78*'Coef Tec Tot % VBP'!J28</f>
        <v>0</v>
      </c>
      <c r="J28" s="15">
        <f>J$78*'Coef Tec Tot % VBP'!K28</f>
        <v>0</v>
      </c>
      <c r="K28" s="15">
        <f>K$78*'Coef Tec Tot % VBP'!L28</f>
        <v>0</v>
      </c>
      <c r="L28" s="15">
        <f>L$78*'Coef Tec Tot % VBP'!M28</f>
        <v>0</v>
      </c>
      <c r="M28" s="15">
        <f>M$78*'Coef Tec Tot % VBP'!N28</f>
        <v>0</v>
      </c>
      <c r="N28" s="15">
        <f>N$78*'Coef Tec Tot % VBP'!O28</f>
        <v>0</v>
      </c>
      <c r="O28" s="15">
        <f>O$78*'Coef Tec Tot % VBP'!P28</f>
        <v>0</v>
      </c>
      <c r="P28" s="15">
        <f>P$78*'Coef Tec Tot % VBP'!Q28</f>
        <v>0</v>
      </c>
      <c r="Q28" s="15">
        <f>Q$78*'Coef Tec Tot % VBP'!R28</f>
        <v>0</v>
      </c>
      <c r="R28" s="15">
        <f>R$78*'Coef Tec Tot % VBP'!S28</f>
        <v>0</v>
      </c>
      <c r="S28" s="15">
        <f>S$78*'Coef Tec Tot % VBP'!T28</f>
        <v>0</v>
      </c>
      <c r="T28" s="15">
        <f>T$78*'Coef Tec Tot % VBP'!U28</f>
        <v>0</v>
      </c>
      <c r="U28" s="15">
        <f>U$78*'Coef Tec Tot % VBP'!V28</f>
        <v>0</v>
      </c>
      <c r="V28" s="15">
        <f>V$78*'Coef Tec Tot % VBP'!W28</f>
        <v>0</v>
      </c>
      <c r="W28" s="15">
        <f>W$78*'Coef Tec Tot % VBP'!X28</f>
        <v>9.0045739789663521</v>
      </c>
      <c r="X28" s="15">
        <f>X$78*'Coef Tec Tot % VBP'!Y28</f>
        <v>0</v>
      </c>
      <c r="Y28" s="15">
        <f>Y$78*'Coef Tec Tot % VBP'!Z28</f>
        <v>0</v>
      </c>
      <c r="Z28" s="15">
        <f>Z$78*'Coef Tec Tot % VBP'!AA28</f>
        <v>232.06502114679222</v>
      </c>
      <c r="AA28" s="15">
        <f>AA$78*'Coef Tec Tot % VBP'!AB28</f>
        <v>1229.0309348147086</v>
      </c>
      <c r="AB28" s="15">
        <f>AB$78*'Coef Tec Tot % VBP'!AC28</f>
        <v>3.0054774994525557</v>
      </c>
      <c r="AC28" s="15">
        <f>AC$78*'Coef Tec Tot % VBP'!AD28</f>
        <v>0</v>
      </c>
      <c r="AD28" s="15">
        <f>AD$78*'Coef Tec Tot % VBP'!AE28</f>
        <v>0</v>
      </c>
      <c r="AE28" s="15">
        <f>AE$78*'Coef Tec Tot % VBP'!AF28</f>
        <v>0</v>
      </c>
      <c r="AF28" s="15">
        <f>AF$78*'Coef Tec Tot % VBP'!AG28</f>
        <v>0</v>
      </c>
      <c r="AG28" s="15">
        <f>AG$78*'Coef Tec Tot % VBP'!AH28</f>
        <v>0</v>
      </c>
      <c r="AH28" s="15">
        <f>AH$78*'Coef Tec Tot % VBP'!AI28</f>
        <v>0</v>
      </c>
      <c r="AI28" s="15">
        <f>AI$78*'Coef Tec Tot % VBP'!AJ28</f>
        <v>0</v>
      </c>
      <c r="AJ28" s="15">
        <f>AJ$78*'Coef Tec Tot % VBP'!AK28</f>
        <v>0</v>
      </c>
      <c r="AK28" s="15">
        <f>AK$78*'Coef Tec Tot % VBP'!AL28</f>
        <v>0</v>
      </c>
      <c r="AL28" s="15">
        <f>AL$78*'Coef Tec Tot % VBP'!AM28</f>
        <v>0</v>
      </c>
      <c r="AM28" s="15">
        <f>AM$78*'Coef Tec Tot % VBP'!AN28</f>
        <v>0</v>
      </c>
      <c r="AN28" s="15">
        <f>AN$78*'Coef Tec Tot % VBP'!AO28</f>
        <v>0</v>
      </c>
      <c r="AO28" s="15">
        <f>AO$78*'Coef Tec Tot % VBP'!AP28</f>
        <v>0</v>
      </c>
      <c r="AP28" s="15">
        <f>AP$78*'Coef Tec Tot % VBP'!AQ28</f>
        <v>0</v>
      </c>
      <c r="AQ28" s="15">
        <f>AQ$78*'Coef Tec Tot % VBP'!AR28</f>
        <v>4065.1737965211451</v>
      </c>
      <c r="AR28" s="15">
        <f>AR$78*'Coef Tec Tot % VBP'!AS28</f>
        <v>0</v>
      </c>
      <c r="AS28" s="15">
        <f>AS$78*'Coef Tec Tot % VBP'!AT28</f>
        <v>0</v>
      </c>
      <c r="AT28" s="15">
        <f>AT$78*'Coef Tec Tot % VBP'!AU28</f>
        <v>0</v>
      </c>
      <c r="AU28" s="15">
        <f>AU$78*'Coef Tec Tot % VBP'!AV28</f>
        <v>0</v>
      </c>
      <c r="AV28" s="15">
        <f>AV$78*'Coef Tec Tot % VBP'!AW28</f>
        <v>0</v>
      </c>
      <c r="AW28" s="15">
        <f>AW$78*'Coef Tec Tot % VBP'!AX28</f>
        <v>0</v>
      </c>
      <c r="AX28" s="15">
        <f>AX$78*'Coef Tec Tot % VBP'!AY28</f>
        <v>0</v>
      </c>
      <c r="AY28" s="15">
        <f>AY$78*'Coef Tec Tot % VBP'!AZ28</f>
        <v>0</v>
      </c>
      <c r="AZ28" s="15">
        <f>AZ$78*'Coef Tec Tot % VBP'!BA28</f>
        <v>0</v>
      </c>
      <c r="BA28" s="15">
        <f>BA$78*'Coef Tec Tot % VBP'!BB28</f>
        <v>0</v>
      </c>
      <c r="BB28" s="15">
        <f>BB$78*'Coef Tec Tot % VBP'!BC28</f>
        <v>0</v>
      </c>
      <c r="BC28" s="15">
        <f>BC$78*'Coef Tec Tot % VBP'!BD28</f>
        <v>0</v>
      </c>
      <c r="BD28" s="15">
        <f>BD$78*'Coef Tec Tot % VBP'!BE28</f>
        <v>0</v>
      </c>
      <c r="BE28" s="15">
        <f>BE$78*'Coef Tec Tot % VBP'!BF28</f>
        <v>0</v>
      </c>
      <c r="BF28" s="15">
        <f>BF$78*'Coef Tec Tot % VBP'!BG28</f>
        <v>5897.2532984509771</v>
      </c>
      <c r="BG28" s="15">
        <f>'Of e D IMP % VBP na X'!BE89</f>
        <v>59.00708289813727</v>
      </c>
      <c r="BH28" s="14">
        <f t="shared" si="1"/>
        <v>5838.2462155528401</v>
      </c>
      <c r="BI28" s="68">
        <f>'VAR 1 bi em X e FBKF'!BO28+'VAR 1 bi em X e FBKF'!BP28</f>
        <v>103.36190891139205</v>
      </c>
      <c r="BJ28" s="16">
        <v>0</v>
      </c>
      <c r="BK28" s="16">
        <v>0</v>
      </c>
      <c r="BL28" s="16">
        <v>388</v>
      </c>
      <c r="BM28" s="16">
        <v>0</v>
      </c>
      <c r="BN28" s="16">
        <v>23</v>
      </c>
      <c r="BO28" s="50">
        <f>BI28+BJ28+BK28+BL28+BM28+BN28-'Of e D IMP'!BG27</f>
        <v>514.36190891139199</v>
      </c>
      <c r="BP28" s="17">
        <f t="shared" si="0"/>
        <v>6411.6152073623689</v>
      </c>
    </row>
    <row r="29" spans="1:68">
      <c r="A29" s="66">
        <v>25</v>
      </c>
      <c r="B29" s="13" t="s">
        <v>26</v>
      </c>
      <c r="C29" s="15">
        <f>C$78*'Coef Tec Tot % VBP'!D29</f>
        <v>127.13979113896352</v>
      </c>
      <c r="D29" s="15">
        <f>D$78*'Coef Tec Tot % VBP'!E29</f>
        <v>0</v>
      </c>
      <c r="E29" s="15">
        <f>E$78*'Coef Tec Tot % VBP'!F29</f>
        <v>309.11797308497614</v>
      </c>
      <c r="F29" s="15">
        <f>F$78*'Coef Tec Tot % VBP'!G29</f>
        <v>16.008293466958641</v>
      </c>
      <c r="G29" s="15">
        <f>G$78*'Coef Tec Tot % VBP'!H29</f>
        <v>13.010059473966308</v>
      </c>
      <c r="H29" s="15">
        <f>H$78*'Coef Tec Tot % VBP'!I29</f>
        <v>638.55118126462128</v>
      </c>
      <c r="I29" s="15">
        <f>I$78*'Coef Tec Tot % VBP'!J29</f>
        <v>0</v>
      </c>
      <c r="J29" s="15">
        <f>J$78*'Coef Tec Tot % VBP'!K29</f>
        <v>0</v>
      </c>
      <c r="K29" s="15">
        <f>K$78*'Coef Tec Tot % VBP'!L29</f>
        <v>0</v>
      </c>
      <c r="L29" s="15">
        <f>L$78*'Coef Tec Tot % VBP'!M29</f>
        <v>60.074454304126078</v>
      </c>
      <c r="M29" s="15">
        <f>M$78*'Coef Tec Tot % VBP'!N29</f>
        <v>3.0054049873485345</v>
      </c>
      <c r="N29" s="15">
        <f>N$78*'Coef Tec Tot % VBP'!O29</f>
        <v>42.050868471862202</v>
      </c>
      <c r="O29" s="15">
        <f>O$78*'Coef Tec Tot % VBP'!P29</f>
        <v>9.0033178498802915</v>
      </c>
      <c r="P29" s="15">
        <f>P$78*'Coef Tec Tot % VBP'!Q29</f>
        <v>0</v>
      </c>
      <c r="Q29" s="15">
        <f>Q$78*'Coef Tec Tot % VBP'!R29</f>
        <v>23.019477717842371</v>
      </c>
      <c r="R29" s="15">
        <f>R$78*'Coef Tec Tot % VBP'!S29</f>
        <v>241.32369538539649</v>
      </c>
      <c r="S29" s="15">
        <f>S$78*'Coef Tec Tot % VBP'!T29</f>
        <v>12.017177160876555</v>
      </c>
      <c r="T29" s="15">
        <f>T$78*'Coef Tec Tot % VBP'!U29</f>
        <v>314.07819852326168</v>
      </c>
      <c r="U29" s="15">
        <f>U$78*'Coef Tec Tot % VBP'!V29</f>
        <v>112.12552402996229</v>
      </c>
      <c r="V29" s="15">
        <f>V$78*'Coef Tec Tot % VBP'!W29</f>
        <v>153.05274729854349</v>
      </c>
      <c r="W29" s="15">
        <f>W$78*'Coef Tec Tot % VBP'!X29</f>
        <v>87.04421513000807</v>
      </c>
      <c r="X29" s="15">
        <f>X$78*'Coef Tec Tot % VBP'!Y29</f>
        <v>76.092629674210372</v>
      </c>
      <c r="Y29" s="15">
        <f>Y$78*'Coef Tec Tot % VBP'!Z29</f>
        <v>11.010774249365154</v>
      </c>
      <c r="Z29" s="15">
        <f>Z$78*'Coef Tec Tot % VBP'!AA29</f>
        <v>139.03895663536258</v>
      </c>
      <c r="AA29" s="15">
        <f>AA$78*'Coef Tec Tot % VBP'!AB29</f>
        <v>1094.9184386704326</v>
      </c>
      <c r="AB29" s="15">
        <f>AB$78*'Coef Tec Tot % VBP'!AC29</f>
        <v>563.02611823077882</v>
      </c>
      <c r="AC29" s="15">
        <f>AC$78*'Coef Tec Tot % VBP'!AD29</f>
        <v>134.25503802379333</v>
      </c>
      <c r="AD29" s="15">
        <f>AD$78*'Coef Tec Tot % VBP'!AE29</f>
        <v>110.0903024589207</v>
      </c>
      <c r="AE29" s="15">
        <f>AE$78*'Coef Tec Tot % VBP'!AF29</f>
        <v>77.088884184614841</v>
      </c>
      <c r="AF29" s="15">
        <f>AF$78*'Coef Tec Tot % VBP'!AG29</f>
        <v>192.09264946591847</v>
      </c>
      <c r="AG29" s="15">
        <f>AG$78*'Coef Tec Tot % VBP'!AH29</f>
        <v>0</v>
      </c>
      <c r="AH29" s="15">
        <f>AH$78*'Coef Tec Tot % VBP'!AI29</f>
        <v>218.22897621925711</v>
      </c>
      <c r="AI29" s="15">
        <f>AI$78*'Coef Tec Tot % VBP'!AJ29</f>
        <v>166.12074035750643</v>
      </c>
      <c r="AJ29" s="15">
        <f>AJ$78*'Coef Tec Tot % VBP'!AK29</f>
        <v>31.018072260476682</v>
      </c>
      <c r="AK29" s="15">
        <f>AK$78*'Coef Tec Tot % VBP'!AL29</f>
        <v>343.36333871699679</v>
      </c>
      <c r="AL29" s="15">
        <f>AL$78*'Coef Tec Tot % VBP'!AM29</f>
        <v>19.023491932635505</v>
      </c>
      <c r="AM29" s="15">
        <f>AM$78*'Coef Tec Tot % VBP'!AN29</f>
        <v>469.65712012699862</v>
      </c>
      <c r="AN29" s="15">
        <f>AN$78*'Coef Tec Tot % VBP'!AO29</f>
        <v>15.032918874850646</v>
      </c>
      <c r="AO29" s="15">
        <f>AO$78*'Coef Tec Tot % VBP'!AP29</f>
        <v>616.2832014983627</v>
      </c>
      <c r="AP29" s="15">
        <f>AP$78*'Coef Tec Tot % VBP'!AQ29</f>
        <v>27.013625853599205</v>
      </c>
      <c r="AQ29" s="15">
        <f>AQ$78*'Coef Tec Tot % VBP'!AR29</f>
        <v>13410.573336125106</v>
      </c>
      <c r="AR29" s="15">
        <f>AR$78*'Coef Tec Tot % VBP'!AS29</f>
        <v>136.0594633404591</v>
      </c>
      <c r="AS29" s="15">
        <f>AS$78*'Coef Tec Tot % VBP'!AT29</f>
        <v>0</v>
      </c>
      <c r="AT29" s="15">
        <f>AT$78*'Coef Tec Tot % VBP'!AU29</f>
        <v>0</v>
      </c>
      <c r="AU29" s="15">
        <f>AU$78*'Coef Tec Tot % VBP'!AV29</f>
        <v>0</v>
      </c>
      <c r="AV29" s="15">
        <f>AV$78*'Coef Tec Tot % VBP'!AW29</f>
        <v>0</v>
      </c>
      <c r="AW29" s="15">
        <f>AW$78*'Coef Tec Tot % VBP'!AX29</f>
        <v>0</v>
      </c>
      <c r="AX29" s="15">
        <f>AX$78*'Coef Tec Tot % VBP'!AY29</f>
        <v>0</v>
      </c>
      <c r="AY29" s="15">
        <f>AY$78*'Coef Tec Tot % VBP'!AZ29</f>
        <v>0</v>
      </c>
      <c r="AZ29" s="15">
        <f>AZ$78*'Coef Tec Tot % VBP'!BA29</f>
        <v>0</v>
      </c>
      <c r="BA29" s="15">
        <f>BA$78*'Coef Tec Tot % VBP'!BB29</f>
        <v>626.01012013355239</v>
      </c>
      <c r="BB29" s="15">
        <f>BB$78*'Coef Tec Tot % VBP'!BC29</f>
        <v>389.03573068882167</v>
      </c>
      <c r="BC29" s="15">
        <f>BC$78*'Coef Tec Tot % VBP'!BD29</f>
        <v>20.000019861211008</v>
      </c>
      <c r="BD29" s="15">
        <f>BD$78*'Coef Tec Tot % VBP'!BE29</f>
        <v>198.00000989763456</v>
      </c>
      <c r="BE29" s="15">
        <f>BE$78*'Coef Tec Tot % VBP'!BF29</f>
        <v>110.00173366355261</v>
      </c>
      <c r="BF29" s="15">
        <f>BF$78*'Coef Tec Tot % VBP'!BG29</f>
        <v>21358.782857487782</v>
      </c>
      <c r="BG29" s="15">
        <f>'Of e D IMP % VBP na X'!BE90</f>
        <v>1458.7435205712086</v>
      </c>
      <c r="BH29" s="14">
        <f t="shared" si="1"/>
        <v>19900.039336916572</v>
      </c>
      <c r="BI29" s="68">
        <f>'VAR 1 bi em X e FBKF'!BO29+'VAR 1 bi em X e FBKF'!BP29</f>
        <v>4213.753937077041</v>
      </c>
      <c r="BJ29" s="16">
        <v>0</v>
      </c>
      <c r="BK29" s="16">
        <v>0</v>
      </c>
      <c r="BL29" s="16">
        <v>319</v>
      </c>
      <c r="BM29" s="16">
        <v>0</v>
      </c>
      <c r="BN29" s="16">
        <v>-154</v>
      </c>
      <c r="BO29" s="50">
        <f>BI29+BJ29+BK29+BL29+BM29+BN29-'Of e D IMP'!BG28</f>
        <v>4378.753937077041</v>
      </c>
      <c r="BP29" s="17">
        <f t="shared" si="0"/>
        <v>25737.536794564825</v>
      </c>
    </row>
    <row r="30" spans="1:68">
      <c r="A30" s="66">
        <v>26</v>
      </c>
      <c r="B30" s="13" t="s">
        <v>151</v>
      </c>
      <c r="C30" s="15">
        <f>C$78*'Coef Tec Tot % VBP'!D30</f>
        <v>0</v>
      </c>
      <c r="D30" s="15">
        <f>D$78*'Coef Tec Tot % VBP'!E30</f>
        <v>0</v>
      </c>
      <c r="E30" s="15">
        <f>E$78*'Coef Tec Tot % VBP'!F30</f>
        <v>140.05345058866234</v>
      </c>
      <c r="F30" s="15">
        <f>F$78*'Coef Tec Tot % VBP'!G30</f>
        <v>1.000518341684915</v>
      </c>
      <c r="G30" s="15">
        <f>G$78*'Coef Tec Tot % VBP'!H30</f>
        <v>38.029404616209206</v>
      </c>
      <c r="H30" s="15">
        <f>H$78*'Coef Tec Tot % VBP'!I30</f>
        <v>141.12181278732223</v>
      </c>
      <c r="I30" s="15">
        <f>I$78*'Coef Tec Tot % VBP'!J30</f>
        <v>0</v>
      </c>
      <c r="J30" s="15">
        <f>J$78*'Coef Tec Tot % VBP'!K30</f>
        <v>0</v>
      </c>
      <c r="K30" s="15">
        <f>K$78*'Coef Tec Tot % VBP'!L30</f>
        <v>0</v>
      </c>
      <c r="L30" s="15">
        <f>L$78*'Coef Tec Tot % VBP'!M30</f>
        <v>0</v>
      </c>
      <c r="M30" s="15">
        <f>M$78*'Coef Tec Tot % VBP'!N30</f>
        <v>49.088281460026067</v>
      </c>
      <c r="N30" s="15">
        <f>N$78*'Coef Tec Tot % VBP'!O30</f>
        <v>10.012111540919573</v>
      </c>
      <c r="O30" s="15">
        <f>O$78*'Coef Tec Tot % VBP'!P30</f>
        <v>14.005161099813787</v>
      </c>
      <c r="P30" s="15">
        <f>P$78*'Coef Tec Tot % VBP'!Q30</f>
        <v>0</v>
      </c>
      <c r="Q30" s="15">
        <f>Q$78*'Coef Tec Tot % VBP'!R30</f>
        <v>0</v>
      </c>
      <c r="R30" s="15">
        <f>R$78*'Coef Tec Tot % VBP'!S30</f>
        <v>12.016117612550861</v>
      </c>
      <c r="S30" s="15">
        <f>S$78*'Coef Tec Tot % VBP'!T30</f>
        <v>0</v>
      </c>
      <c r="T30" s="15">
        <f>T$78*'Coef Tec Tot % VBP'!U30</f>
        <v>18.004482717893982</v>
      </c>
      <c r="U30" s="15">
        <f>U$78*'Coef Tec Tot % VBP'!V30</f>
        <v>0</v>
      </c>
      <c r="V30" s="15">
        <f>V$78*'Coef Tec Tot % VBP'!W30</f>
        <v>0</v>
      </c>
      <c r="W30" s="15">
        <f>W$78*'Coef Tec Tot % VBP'!X30</f>
        <v>1.0005082198851503</v>
      </c>
      <c r="X30" s="15">
        <f>X$78*'Coef Tec Tot % VBP'!Y30</f>
        <v>5.0060940575138408</v>
      </c>
      <c r="Y30" s="15">
        <f>Y$78*'Coef Tec Tot % VBP'!Z30</f>
        <v>548.53675351382765</v>
      </c>
      <c r="Z30" s="15">
        <f>Z$78*'Coef Tec Tot % VBP'!AA30</f>
        <v>183.05128823216799</v>
      </c>
      <c r="AA30" s="15">
        <f>AA$78*'Coef Tec Tot % VBP'!AB30</f>
        <v>162.1360028012889</v>
      </c>
      <c r="AB30" s="15">
        <f>AB$78*'Coef Tec Tot % VBP'!AC30</f>
        <v>8443.3881217953804</v>
      </c>
      <c r="AC30" s="15">
        <f>AC$78*'Coef Tec Tot % VBP'!AD30</f>
        <v>764.45219412055462</v>
      </c>
      <c r="AD30" s="15">
        <f>AD$78*'Coef Tec Tot % VBP'!AE30</f>
        <v>8812.2283013708802</v>
      </c>
      <c r="AE30" s="15">
        <f>AE$78*'Coef Tec Tot % VBP'!AF30</f>
        <v>8498.7991927687708</v>
      </c>
      <c r="AF30" s="15">
        <f>AF$78*'Coef Tec Tot % VBP'!AG30</f>
        <v>1561.7532594598893</v>
      </c>
      <c r="AG30" s="15">
        <f>AG$78*'Coef Tec Tot % VBP'!AH30</f>
        <v>40.014055756321355</v>
      </c>
      <c r="AH30" s="15">
        <f>AH$78*'Coef Tec Tot % VBP'!AI30</f>
        <v>1914.0082684918327</v>
      </c>
      <c r="AI30" s="15">
        <f>AI$78*'Coef Tec Tot % VBP'!AJ30</f>
        <v>368.26766537085763</v>
      </c>
      <c r="AJ30" s="15">
        <f>AJ$78*'Coef Tec Tot % VBP'!AK30</f>
        <v>261.15215677369082</v>
      </c>
      <c r="AK30" s="15">
        <f>AK$78*'Coef Tec Tot % VBP'!AL30</f>
        <v>3561.7689771284968</v>
      </c>
      <c r="AL30" s="15">
        <f>AL$78*'Coef Tec Tot % VBP'!AM30</f>
        <v>1025.2660915273032</v>
      </c>
      <c r="AM30" s="15">
        <f>AM$78*'Coef Tec Tot % VBP'!AN30</f>
        <v>7754.8501881950478</v>
      </c>
      <c r="AN30" s="15">
        <f>AN$78*'Coef Tec Tot % VBP'!AO30</f>
        <v>1970.3145671970913</v>
      </c>
      <c r="AO30" s="15">
        <f>AO$78*'Coef Tec Tot % VBP'!AP30</f>
        <v>1010.4643401190687</v>
      </c>
      <c r="AP30" s="15">
        <f>AP$78*'Coef Tec Tot % VBP'!AQ30</f>
        <v>0</v>
      </c>
      <c r="AQ30" s="15">
        <f>AQ$78*'Coef Tec Tot % VBP'!AR30</f>
        <v>2979.1273652734294</v>
      </c>
      <c r="AR30" s="15">
        <f>AR$78*'Coef Tec Tot % VBP'!AS30</f>
        <v>0</v>
      </c>
      <c r="AS30" s="15">
        <f>AS$78*'Coef Tec Tot % VBP'!AT30</f>
        <v>0</v>
      </c>
      <c r="AT30" s="15">
        <f>AT$78*'Coef Tec Tot % VBP'!AU30</f>
        <v>0</v>
      </c>
      <c r="AU30" s="15">
        <f>AU$78*'Coef Tec Tot % VBP'!AV30</f>
        <v>0</v>
      </c>
      <c r="AV30" s="15">
        <f>AV$78*'Coef Tec Tot % VBP'!AW30</f>
        <v>0</v>
      </c>
      <c r="AW30" s="15">
        <f>AW$78*'Coef Tec Tot % VBP'!AX30</f>
        <v>0</v>
      </c>
      <c r="AX30" s="15">
        <f>AX$78*'Coef Tec Tot % VBP'!AY30</f>
        <v>0</v>
      </c>
      <c r="AY30" s="15">
        <f>AY$78*'Coef Tec Tot % VBP'!AZ30</f>
        <v>0</v>
      </c>
      <c r="AZ30" s="15">
        <f>AZ$78*'Coef Tec Tot % VBP'!BA30</f>
        <v>0</v>
      </c>
      <c r="BA30" s="15">
        <f>BA$78*'Coef Tec Tot % VBP'!BB30</f>
        <v>0</v>
      </c>
      <c r="BB30" s="15">
        <f>BB$78*'Coef Tec Tot % VBP'!BC30</f>
        <v>0</v>
      </c>
      <c r="BC30" s="15">
        <f>BC$78*'Coef Tec Tot % VBP'!BD30</f>
        <v>0</v>
      </c>
      <c r="BD30" s="15">
        <f>BD$78*'Coef Tec Tot % VBP'!BE30</f>
        <v>0</v>
      </c>
      <c r="BE30" s="15">
        <f>BE$78*'Coef Tec Tot % VBP'!BF30</f>
        <v>0</v>
      </c>
      <c r="BF30" s="15">
        <f>BF$78*'Coef Tec Tot % VBP'!BG30</f>
        <v>50257.725344620383</v>
      </c>
      <c r="BG30" s="15">
        <f>'Of e D IMP % VBP na X'!BE91</f>
        <v>3160.137943008383</v>
      </c>
      <c r="BH30" s="14">
        <f t="shared" si="1"/>
        <v>47097.587401612</v>
      </c>
      <c r="BI30" s="68">
        <f>'VAR 1 bi em X e FBKF'!BO30+'VAR 1 bi em X e FBKF'!BP30</f>
        <v>21034.650220307656</v>
      </c>
      <c r="BJ30" s="16">
        <v>0</v>
      </c>
      <c r="BK30" s="16">
        <v>0</v>
      </c>
      <c r="BL30" s="16">
        <v>0</v>
      </c>
      <c r="BM30" s="16">
        <v>0</v>
      </c>
      <c r="BN30" s="16">
        <v>419</v>
      </c>
      <c r="BO30" s="50">
        <f>BI30+BJ30+BK30+BL30+BM30+BN30-'Of e D IMP'!BG29</f>
        <v>21453.646706628904</v>
      </c>
      <c r="BP30" s="17">
        <f t="shared" si="0"/>
        <v>71711.372051249287</v>
      </c>
    </row>
    <row r="31" spans="1:68">
      <c r="A31" s="66">
        <v>27</v>
      </c>
      <c r="B31" s="13" t="s">
        <v>153</v>
      </c>
      <c r="C31" s="15">
        <f>C$78*'Coef Tec Tot % VBP'!D31</f>
        <v>0</v>
      </c>
      <c r="D31" s="15">
        <f>D$78*'Coef Tec Tot % VBP'!E31</f>
        <v>0</v>
      </c>
      <c r="E31" s="15">
        <f>E$78*'Coef Tec Tot % VBP'!F31</f>
        <v>231.08819347129287</v>
      </c>
      <c r="F31" s="15">
        <f>F$78*'Coef Tec Tot % VBP'!G31</f>
        <v>0</v>
      </c>
      <c r="G31" s="15">
        <f>G$78*'Coef Tec Tot % VBP'!H31</f>
        <v>71.054940203969835</v>
      </c>
      <c r="H31" s="15">
        <f>H$78*'Coef Tec Tot % VBP'!I31</f>
        <v>102.0881198887012</v>
      </c>
      <c r="I31" s="15">
        <f>I$78*'Coef Tec Tot % VBP'!J31</f>
        <v>0</v>
      </c>
      <c r="J31" s="15">
        <f>J$78*'Coef Tec Tot % VBP'!K31</f>
        <v>0</v>
      </c>
      <c r="K31" s="15">
        <f>K$78*'Coef Tec Tot % VBP'!L31</f>
        <v>0</v>
      </c>
      <c r="L31" s="15">
        <f>L$78*'Coef Tec Tot % VBP'!M31</f>
        <v>4.0049636202750714</v>
      </c>
      <c r="M31" s="15">
        <f>M$78*'Coef Tec Tot % VBP'!N31</f>
        <v>7.0126116371465805</v>
      </c>
      <c r="N31" s="15">
        <f>N$78*'Coef Tec Tot % VBP'!O31</f>
        <v>161.19499580880515</v>
      </c>
      <c r="O31" s="15">
        <f>O$78*'Coef Tec Tot % VBP'!P31</f>
        <v>90.033178498802911</v>
      </c>
      <c r="P31" s="15">
        <f>P$78*'Coef Tec Tot % VBP'!Q31</f>
        <v>0</v>
      </c>
      <c r="Q31" s="15">
        <f>Q$78*'Coef Tec Tot % VBP'!R31</f>
        <v>0</v>
      </c>
      <c r="R31" s="15">
        <f>R$78*'Coef Tec Tot % VBP'!S31</f>
        <v>21.028205821964008</v>
      </c>
      <c r="S31" s="15">
        <f>S$78*'Coef Tec Tot % VBP'!T31</f>
        <v>0</v>
      </c>
      <c r="T31" s="15">
        <f>T$78*'Coef Tec Tot % VBP'!U31</f>
        <v>22.005478877425979</v>
      </c>
      <c r="U31" s="15">
        <f>U$78*'Coef Tec Tot % VBP'!V31</f>
        <v>0</v>
      </c>
      <c r="V31" s="15">
        <f>V$78*'Coef Tec Tot % VBP'!W31</f>
        <v>1.0003447535852517</v>
      </c>
      <c r="W31" s="15">
        <f>W$78*'Coef Tec Tot % VBP'!X31</f>
        <v>27.013721936899056</v>
      </c>
      <c r="X31" s="15">
        <f>X$78*'Coef Tec Tot % VBP'!Y31</f>
        <v>13.015844549535986</v>
      </c>
      <c r="Y31" s="15">
        <f>Y$78*'Coef Tec Tot % VBP'!Z31</f>
        <v>69.067583927835969</v>
      </c>
      <c r="Z31" s="15">
        <f>Z$78*'Coef Tec Tot % VBP'!AA31</f>
        <v>39.010930278986621</v>
      </c>
      <c r="AA31" s="15">
        <f>AA$78*'Coef Tec Tot % VBP'!AB31</f>
        <v>108.09066853419262</v>
      </c>
      <c r="AB31" s="15">
        <f>AB$78*'Coef Tec Tot % VBP'!AC31</f>
        <v>2163.94379960584</v>
      </c>
      <c r="AC31" s="15">
        <f>AC$78*'Coef Tec Tot % VBP'!AD31</f>
        <v>959.82333154323896</v>
      </c>
      <c r="AD31" s="15">
        <f>AD$78*'Coef Tec Tot % VBP'!AE31</f>
        <v>2639.1647962197626</v>
      </c>
      <c r="AE31" s="15">
        <f>AE$78*'Coef Tec Tot % VBP'!AF31</f>
        <v>3210.7019685722057</v>
      </c>
      <c r="AF31" s="15">
        <f>AF$78*'Coef Tec Tot % VBP'!AG31</f>
        <v>73.035226099021088</v>
      </c>
      <c r="AG31" s="15">
        <f>AG$78*'Coef Tec Tot % VBP'!AH31</f>
        <v>1.0003513939080342</v>
      </c>
      <c r="AH31" s="15">
        <f>AH$78*'Coef Tec Tot % VBP'!AI31</f>
        <v>106.1113370607397</v>
      </c>
      <c r="AI31" s="15">
        <f>AI$78*'Coef Tec Tot % VBP'!AJ31</f>
        <v>365.26548331620387</v>
      </c>
      <c r="AJ31" s="15">
        <f>AJ$78*'Coef Tec Tot % VBP'!AK31</f>
        <v>59.034395592520134</v>
      </c>
      <c r="AK31" s="15">
        <f>AK$78*'Coef Tec Tot % VBP'!AL31</f>
        <v>188.19914775159006</v>
      </c>
      <c r="AL31" s="15">
        <f>AL$78*'Coef Tec Tot % VBP'!AM31</f>
        <v>108.13353309077024</v>
      </c>
      <c r="AM31" s="15">
        <f>AM$78*'Coef Tec Tot % VBP'!AN31</f>
        <v>599.83926429866142</v>
      </c>
      <c r="AN31" s="15">
        <f>AN$78*'Coef Tec Tot % VBP'!AO31</f>
        <v>352.77249626316183</v>
      </c>
      <c r="AO31" s="15">
        <f>AO$78*'Coef Tec Tot % VBP'!AP31</f>
        <v>340.15631251533</v>
      </c>
      <c r="AP31" s="15">
        <f>AP$78*'Coef Tec Tot % VBP'!AQ31</f>
        <v>127.06409197804071</v>
      </c>
      <c r="AQ31" s="15">
        <f>AQ$78*'Coef Tec Tot % VBP'!AR31</f>
        <v>618.02642220173868</v>
      </c>
      <c r="AR31" s="15">
        <f>AR$78*'Coef Tec Tot % VBP'!AS31</f>
        <v>0</v>
      </c>
      <c r="AS31" s="15">
        <f>AS$78*'Coef Tec Tot % VBP'!AT31</f>
        <v>18.010965681627145</v>
      </c>
      <c r="AT31" s="15">
        <f>AT$78*'Coef Tec Tot % VBP'!AU31</f>
        <v>530.17230454134472</v>
      </c>
      <c r="AU31" s="15">
        <f>AU$78*'Coef Tec Tot % VBP'!AV31</f>
        <v>0</v>
      </c>
      <c r="AV31" s="15">
        <f>AV$78*'Coef Tec Tot % VBP'!AW31</f>
        <v>0</v>
      </c>
      <c r="AW31" s="15">
        <f>AW$78*'Coef Tec Tot % VBP'!AX31</f>
        <v>0</v>
      </c>
      <c r="AX31" s="15">
        <f>AX$78*'Coef Tec Tot % VBP'!AY31</f>
        <v>0</v>
      </c>
      <c r="AY31" s="15">
        <f>AY$78*'Coef Tec Tot % VBP'!AZ31</f>
        <v>0</v>
      </c>
      <c r="AZ31" s="15">
        <f>AZ$78*'Coef Tec Tot % VBP'!BA31</f>
        <v>0</v>
      </c>
      <c r="BA31" s="15">
        <f>BA$78*'Coef Tec Tot % VBP'!BB31</f>
        <v>0</v>
      </c>
      <c r="BB31" s="15">
        <f>BB$78*'Coef Tec Tot % VBP'!BC31</f>
        <v>0</v>
      </c>
      <c r="BC31" s="15">
        <f>BC$78*'Coef Tec Tot % VBP'!BD31</f>
        <v>0</v>
      </c>
      <c r="BD31" s="15">
        <f>BD$78*'Coef Tec Tot % VBP'!BE31</f>
        <v>0</v>
      </c>
      <c r="BE31" s="15">
        <f>BE$78*'Coef Tec Tot % VBP'!BF31</f>
        <v>10.000157605777511</v>
      </c>
      <c r="BF31" s="15">
        <f>BF$78*'Coef Tec Tot % VBP'!BG31</f>
        <v>13429.408512353073</v>
      </c>
      <c r="BG31" s="15">
        <f>'Of e D IMP % VBP na X'!BE92</f>
        <v>4667.7985907137672</v>
      </c>
      <c r="BH31" s="14">
        <f t="shared" si="1"/>
        <v>8761.609921639305</v>
      </c>
      <c r="BI31" s="68">
        <f>'VAR 1 bi em X e FBKF'!BO31+'VAR 1 bi em X e FBKF'!BP31</f>
        <v>8994.4931026486101</v>
      </c>
      <c r="BJ31" s="16">
        <v>0</v>
      </c>
      <c r="BK31" s="16">
        <v>0</v>
      </c>
      <c r="BL31" s="16">
        <v>0</v>
      </c>
      <c r="BM31" s="16">
        <v>0</v>
      </c>
      <c r="BN31" s="16">
        <v>529</v>
      </c>
      <c r="BO31" s="50">
        <f>BI31+BJ31+BK31+BL31+BM31+BN31-'Of e D IMP'!BG30</f>
        <v>9523.4931026486101</v>
      </c>
      <c r="BP31" s="17">
        <f t="shared" si="0"/>
        <v>22952.901615001683</v>
      </c>
    </row>
    <row r="32" spans="1:68">
      <c r="A32" s="66">
        <v>28</v>
      </c>
      <c r="B32" s="13" t="s">
        <v>155</v>
      </c>
      <c r="C32" s="15">
        <f>C$78*'Coef Tec Tot % VBP'!D32</f>
        <v>512.56356742637252</v>
      </c>
      <c r="D32" s="15">
        <f>D$78*'Coef Tec Tot % VBP'!E32</f>
        <v>120.06938493724614</v>
      </c>
      <c r="E32" s="15">
        <f>E$78*'Coef Tec Tot % VBP'!F32</f>
        <v>3430.3091576323081</v>
      </c>
      <c r="F32" s="15">
        <f>F$78*'Coef Tec Tot % VBP'!G32</f>
        <v>454.23532712495143</v>
      </c>
      <c r="G32" s="15">
        <f>G$78*'Coef Tec Tot % VBP'!H32</f>
        <v>285.22053462156907</v>
      </c>
      <c r="H32" s="15">
        <f>H$78*'Coef Tec Tot % VBP'!I32</f>
        <v>3157.7256691063949</v>
      </c>
      <c r="I32" s="15">
        <f>I$78*'Coef Tec Tot % VBP'!J32</f>
        <v>88.135820807640613</v>
      </c>
      <c r="J32" s="15">
        <f>J$78*'Coef Tec Tot % VBP'!K32</f>
        <v>0</v>
      </c>
      <c r="K32" s="15">
        <f>K$78*'Coef Tec Tot % VBP'!L32</f>
        <v>0</v>
      </c>
      <c r="L32" s="15">
        <f>L$78*'Coef Tec Tot % VBP'!M32</f>
        <v>301.37351242569912</v>
      </c>
      <c r="M32" s="15">
        <f>M$78*'Coef Tec Tot % VBP'!N32</f>
        <v>308.55491203444956</v>
      </c>
      <c r="N32" s="15">
        <f>N$78*'Coef Tec Tot % VBP'!O32</f>
        <v>713.86355286756555</v>
      </c>
      <c r="O32" s="15">
        <f>O$78*'Coef Tec Tot % VBP'!P32</f>
        <v>6.0022118999201943</v>
      </c>
      <c r="P32" s="15">
        <f>P$78*'Coef Tec Tot % VBP'!Q32</f>
        <v>505.23595535907373</v>
      </c>
      <c r="Q32" s="15">
        <f>Q$78*'Coef Tec Tot % VBP'!R32</f>
        <v>180.15243431354898</v>
      </c>
      <c r="R32" s="15">
        <f>R$78*'Coef Tec Tot % VBP'!S32</f>
        <v>738.99123317187798</v>
      </c>
      <c r="S32" s="15">
        <f>S$78*'Coef Tec Tot % VBP'!T32</f>
        <v>115.16461445840031</v>
      </c>
      <c r="T32" s="15">
        <f>T$78*'Coef Tec Tot % VBP'!U32</f>
        <v>318.07919468279368</v>
      </c>
      <c r="U32" s="15">
        <f>U$78*'Coef Tec Tot % VBP'!V32</f>
        <v>382.42812660219278</v>
      </c>
      <c r="V32" s="15">
        <f>V$78*'Coef Tec Tot % VBP'!W32</f>
        <v>53.018271940018337</v>
      </c>
      <c r="W32" s="15">
        <f>W$78*'Coef Tec Tot % VBP'!X32</f>
        <v>374.19007423704619</v>
      </c>
      <c r="X32" s="15">
        <f>X$78*'Coef Tec Tot % VBP'!Y32</f>
        <v>192.23401180853148</v>
      </c>
      <c r="Y32" s="15">
        <f>Y$78*'Coef Tec Tot % VBP'!Z32</f>
        <v>557.54556880876282</v>
      </c>
      <c r="Z32" s="15">
        <f>Z$78*'Coef Tec Tot % VBP'!AA32</f>
        <v>34.009528961167824</v>
      </c>
      <c r="AA32" s="15">
        <f>AA$78*'Coef Tec Tot % VBP'!AB32</f>
        <v>230.19309039689165</v>
      </c>
      <c r="AB32" s="15">
        <f>AB$78*'Coef Tec Tot % VBP'!AC32</f>
        <v>3408.2114843791978</v>
      </c>
      <c r="AC32" s="15">
        <f>AC$78*'Coef Tec Tot % VBP'!AD32</f>
        <v>1333.5332508184249</v>
      </c>
      <c r="AD32" s="15">
        <f>AD$78*'Coef Tec Tot % VBP'!AE32</f>
        <v>3322.7254923965156</v>
      </c>
      <c r="AE32" s="15">
        <f>AE$78*'Coef Tec Tot % VBP'!AF32</f>
        <v>5493.3338639088533</v>
      </c>
      <c r="AF32" s="15">
        <f>AF$78*'Coef Tec Tot % VBP'!AG32</f>
        <v>275.13270105795613</v>
      </c>
      <c r="AG32" s="15">
        <f>AG$78*'Coef Tec Tot % VBP'!AH32</f>
        <v>169.05938557045775</v>
      </c>
      <c r="AH32" s="15">
        <f>AH$78*'Coef Tec Tot % VBP'!AI32</f>
        <v>1504.5786754933183</v>
      </c>
      <c r="AI32" s="15">
        <f>AI$78*'Coef Tec Tot % VBP'!AJ32</f>
        <v>1476.072843538084</v>
      </c>
      <c r="AJ32" s="15">
        <f>AJ$78*'Coef Tec Tot % VBP'!AK32</f>
        <v>318.18538641392212</v>
      </c>
      <c r="AK32" s="15">
        <f>AK$78*'Coef Tec Tot % VBP'!AL32</f>
        <v>2391.5306594603653</v>
      </c>
      <c r="AL32" s="15">
        <f>AL$78*'Coef Tec Tot % VBP'!AM32</f>
        <v>186.22997365632654</v>
      </c>
      <c r="AM32" s="15">
        <f>AM$78*'Coef Tec Tot % VBP'!AN32</f>
        <v>1558.1801256239016</v>
      </c>
      <c r="AN32" s="15">
        <f>AN$78*'Coef Tec Tot % VBP'!AO32</f>
        <v>570.24872265266777</v>
      </c>
      <c r="AO32" s="15">
        <f>AO$78*'Coef Tec Tot % VBP'!AP32</f>
        <v>906.41652687908527</v>
      </c>
      <c r="AP32" s="15">
        <f>AP$78*'Coef Tec Tot % VBP'!AQ32</f>
        <v>0</v>
      </c>
      <c r="AQ32" s="15">
        <f>AQ$78*'Coef Tec Tot % VBP'!AR32</f>
        <v>3664.1566520180754</v>
      </c>
      <c r="AR32" s="15">
        <f>AR$78*'Coef Tec Tot % VBP'!AS32</f>
        <v>455.19893985227128</v>
      </c>
      <c r="AS32" s="15">
        <f>AS$78*'Coef Tec Tot % VBP'!AT32</f>
        <v>0</v>
      </c>
      <c r="AT32" s="15">
        <f>AT$78*'Coef Tec Tot % VBP'!AU32</f>
        <v>170.0552674943936</v>
      </c>
      <c r="AU32" s="15">
        <f>AU$78*'Coef Tec Tot % VBP'!AV32</f>
        <v>0</v>
      </c>
      <c r="AV32" s="15">
        <f>AV$78*'Coef Tec Tot % VBP'!AW32</f>
        <v>0</v>
      </c>
      <c r="AW32" s="15">
        <f>AW$78*'Coef Tec Tot % VBP'!AX32</f>
        <v>101.01734693259891</v>
      </c>
      <c r="AX32" s="15">
        <f>AX$78*'Coef Tec Tot % VBP'!AY32</f>
        <v>58.030791370207631</v>
      </c>
      <c r="AY32" s="15">
        <f>AY$78*'Coef Tec Tot % VBP'!AZ32</f>
        <v>0</v>
      </c>
      <c r="AZ32" s="15">
        <f>AZ$78*'Coef Tec Tot % VBP'!BA32</f>
        <v>0</v>
      </c>
      <c r="BA32" s="15">
        <f>BA$78*'Coef Tec Tot % VBP'!BB32</f>
        <v>305.00493073599597</v>
      </c>
      <c r="BB32" s="15">
        <f>BB$78*'Coef Tec Tot % VBP'!BC32</f>
        <v>50.004592633524631</v>
      </c>
      <c r="BC32" s="15">
        <f>BC$78*'Coef Tec Tot % VBP'!BD32</f>
        <v>35.000034757119266</v>
      </c>
      <c r="BD32" s="15">
        <f>BD$78*'Coef Tec Tot % VBP'!BE32</f>
        <v>138.00000689835133</v>
      </c>
      <c r="BE32" s="15">
        <f>BE$78*'Coef Tec Tot % VBP'!BF32</f>
        <v>983.01549264792914</v>
      </c>
      <c r="BF32" s="15">
        <f>BF$78*'Coef Tec Tot % VBP'!BG32</f>
        <v>41917.124140703294</v>
      </c>
      <c r="BG32" s="15">
        <f>'Of e D IMP % VBP na X'!BE93</f>
        <v>2607.9837315878217</v>
      </c>
      <c r="BH32" s="14">
        <f t="shared" si="1"/>
        <v>39309.140409115469</v>
      </c>
      <c r="BI32" s="68">
        <f>'VAR 1 bi em X e FBKF'!BO32+'VAR 1 bi em X e FBKF'!BP32</f>
        <v>2191.6738743930118</v>
      </c>
      <c r="BJ32" s="16">
        <v>0</v>
      </c>
      <c r="BK32" s="16">
        <v>0</v>
      </c>
      <c r="BL32" s="16">
        <v>1476</v>
      </c>
      <c r="BM32" s="16">
        <v>10407</v>
      </c>
      <c r="BN32" s="16">
        <v>24</v>
      </c>
      <c r="BO32" s="50">
        <f>BI32+BJ32+BK32+BL32+BM32+BN32-'Of e D IMP'!BG31</f>
        <v>14098.663333356757</v>
      </c>
      <c r="BP32" s="17">
        <f t="shared" si="0"/>
        <v>56015.787474060053</v>
      </c>
    </row>
    <row r="33" spans="1:68">
      <c r="A33" s="66">
        <v>29</v>
      </c>
      <c r="B33" s="13" t="s">
        <v>27</v>
      </c>
      <c r="C33" s="15">
        <f>C$78*'Coef Tec Tot % VBP'!D33</f>
        <v>0</v>
      </c>
      <c r="D33" s="15">
        <f>D$78*'Coef Tec Tot % VBP'!E33</f>
        <v>0</v>
      </c>
      <c r="E33" s="15">
        <f>E$78*'Coef Tec Tot % VBP'!F33</f>
        <v>1662.6345348454056</v>
      </c>
      <c r="F33" s="15">
        <f>F$78*'Coef Tec Tot % VBP'!G33</f>
        <v>521.27005601784072</v>
      </c>
      <c r="G33" s="15">
        <f>G$78*'Coef Tec Tot % VBP'!H33</f>
        <v>339.26232012881371</v>
      </c>
      <c r="H33" s="15">
        <f>H$78*'Coef Tec Tot % VBP'!I33</f>
        <v>1494.2898332728519</v>
      </c>
      <c r="I33" s="15">
        <f>I$78*'Coef Tec Tot % VBP'!J33</f>
        <v>40.061736730745729</v>
      </c>
      <c r="J33" s="15">
        <f>J$78*'Coef Tec Tot % VBP'!K33</f>
        <v>249.18549989938393</v>
      </c>
      <c r="K33" s="15">
        <f>K$78*'Coef Tec Tot % VBP'!L33</f>
        <v>68.009997805743424</v>
      </c>
      <c r="L33" s="15">
        <f>L$78*'Coef Tec Tot % VBP'!M33</f>
        <v>123.15263132345846</v>
      </c>
      <c r="M33" s="15">
        <f>M$78*'Coef Tec Tot % VBP'!N33</f>
        <v>176.317092591114</v>
      </c>
      <c r="N33" s="15">
        <f>N$78*'Coef Tec Tot % VBP'!O33</f>
        <v>516.62495551144991</v>
      </c>
      <c r="O33" s="15">
        <f>O$78*'Coef Tec Tot % VBP'!P33</f>
        <v>79.029123348949227</v>
      </c>
      <c r="P33" s="15">
        <f>P$78*'Coef Tec Tot % VBP'!Q33</f>
        <v>477.22287268569926</v>
      </c>
      <c r="Q33" s="15">
        <f>Q$78*'Coef Tec Tot % VBP'!R33</f>
        <v>171.14481259787152</v>
      </c>
      <c r="R33" s="15">
        <f>R$78*'Coef Tec Tot % VBP'!S33</f>
        <v>898.20479153817689</v>
      </c>
      <c r="S33" s="15">
        <f>S$78*'Coef Tec Tot % VBP'!T33</f>
        <v>193.27626600409789</v>
      </c>
      <c r="T33" s="15">
        <f>T$78*'Coef Tec Tot % VBP'!U33</f>
        <v>77.019176070990909</v>
      </c>
      <c r="U33" s="15">
        <f>U$78*'Coef Tec Tot % VBP'!V33</f>
        <v>35.039226259363218</v>
      </c>
      <c r="V33" s="15">
        <f>V$78*'Coef Tec Tot % VBP'!W33</f>
        <v>104.03585437286617</v>
      </c>
      <c r="W33" s="15">
        <f>W$78*'Coef Tec Tot % VBP'!X33</f>
        <v>33.016771256209957</v>
      </c>
      <c r="X33" s="15">
        <f>X$78*'Coef Tec Tot % VBP'!Y33</f>
        <v>49.059721763635643</v>
      </c>
      <c r="Y33" s="15">
        <f>Y$78*'Coef Tec Tot % VBP'!Z33</f>
        <v>380.37220134170531</v>
      </c>
      <c r="Z33" s="15">
        <f>Z$78*'Coef Tec Tot % VBP'!AA33</f>
        <v>124.03475268190617</v>
      </c>
      <c r="AA33" s="15">
        <f>AA$78*'Coef Tec Tot % VBP'!AB33</f>
        <v>400.33580938589853</v>
      </c>
      <c r="AB33" s="15">
        <f>AB$78*'Coef Tec Tot % VBP'!AC33</f>
        <v>1272.3188081015819</v>
      </c>
      <c r="AC33" s="15">
        <f>AC$78*'Coef Tec Tot % VBP'!AD33</f>
        <v>104.19793995876496</v>
      </c>
      <c r="AD33" s="15">
        <f>AD$78*'Coef Tec Tot % VBP'!AE33</f>
        <v>693.56890549120044</v>
      </c>
      <c r="AE33" s="15">
        <f>AE$78*'Coef Tec Tot % VBP'!AF33</f>
        <v>1251.4429250749163</v>
      </c>
      <c r="AF33" s="15">
        <f>AF$78*'Coef Tec Tot % VBP'!AG33</f>
        <v>528.25478603127578</v>
      </c>
      <c r="AG33" s="15">
        <f>AG$78*'Coef Tec Tot % VBP'!AH33</f>
        <v>29.010190423332983</v>
      </c>
      <c r="AH33" s="15">
        <f>AH$78*'Coef Tec Tot % VBP'!AI33</f>
        <v>212.2226741214794</v>
      </c>
      <c r="AI33" s="15">
        <f>AI$78*'Coef Tec Tot % VBP'!AJ33</f>
        <v>35.025457304293518</v>
      </c>
      <c r="AJ33" s="15">
        <f>AJ$78*'Coef Tec Tot % VBP'!AK33</f>
        <v>47.027399878787236</v>
      </c>
      <c r="AK33" s="15">
        <f>AK$78*'Coef Tec Tot % VBP'!AL33</f>
        <v>821.86968246838001</v>
      </c>
      <c r="AL33" s="15">
        <f>AL$78*'Coef Tec Tot % VBP'!AM33</f>
        <v>516.63799143367999</v>
      </c>
      <c r="AM33" s="15">
        <f>AM$78*'Coef Tec Tot % VBP'!AN33</f>
        <v>656.91912751239045</v>
      </c>
      <c r="AN33" s="15">
        <f>AN$78*'Coef Tec Tot % VBP'!AO33</f>
        <v>247.54206413920727</v>
      </c>
      <c r="AO33" s="15">
        <f>AO$78*'Coef Tec Tot % VBP'!AP33</f>
        <v>173.07953548574145</v>
      </c>
      <c r="AP33" s="15">
        <f>AP$78*'Coef Tec Tot % VBP'!AQ33</f>
        <v>155.07822249288432</v>
      </c>
      <c r="AQ33" s="15">
        <f>AQ$78*'Coef Tec Tot % VBP'!AR33</f>
        <v>903.03860719768613</v>
      </c>
      <c r="AR33" s="15">
        <f>AR$78*'Coef Tec Tot % VBP'!AS33</f>
        <v>0</v>
      </c>
      <c r="AS33" s="15">
        <f>AS$78*'Coef Tec Tot % VBP'!AT33</f>
        <v>49.029851022207218</v>
      </c>
      <c r="AT33" s="15">
        <f>AT$78*'Coef Tec Tot % VBP'!AU33</f>
        <v>199.06469547873132</v>
      </c>
      <c r="AU33" s="15">
        <f>AU$78*'Coef Tec Tot % VBP'!AV33</f>
        <v>0</v>
      </c>
      <c r="AV33" s="15">
        <f>AV$78*'Coef Tec Tot % VBP'!AW33</f>
        <v>47.004793398600619</v>
      </c>
      <c r="AW33" s="15">
        <f>AW$78*'Coef Tec Tot % VBP'!AX33</f>
        <v>0</v>
      </c>
      <c r="AX33" s="15">
        <f>AX$78*'Coef Tec Tot % VBP'!AY33</f>
        <v>0</v>
      </c>
      <c r="AY33" s="15">
        <f>AY$78*'Coef Tec Tot % VBP'!AZ33</f>
        <v>108.07155055643504</v>
      </c>
      <c r="AZ33" s="15">
        <f>AZ$78*'Coef Tec Tot % VBP'!BA33</f>
        <v>299.00648999359305</v>
      </c>
      <c r="BA33" s="15">
        <f>BA$78*'Coef Tec Tot % VBP'!BB33</f>
        <v>48.00077598468134</v>
      </c>
      <c r="BB33" s="15">
        <f>BB$78*'Coef Tec Tot % VBP'!BC33</f>
        <v>0</v>
      </c>
      <c r="BC33" s="15">
        <f>BC$78*'Coef Tec Tot % VBP'!BD33</f>
        <v>1.0000009930605505</v>
      </c>
      <c r="BD33" s="15">
        <f>BD$78*'Coef Tec Tot % VBP'!BE33</f>
        <v>0</v>
      </c>
      <c r="BE33" s="15">
        <f>BE$78*'Coef Tec Tot % VBP'!BF33</f>
        <v>57.000898352931806</v>
      </c>
      <c r="BF33" s="15">
        <f>BF$78*'Coef Tec Tot % VBP'!BG33</f>
        <v>16662.191920445217</v>
      </c>
      <c r="BG33" s="15">
        <f>'Of e D IMP % VBP na X'!BE94</f>
        <v>8029.6650268488092</v>
      </c>
      <c r="BH33" s="14">
        <f t="shared" si="1"/>
        <v>8632.5268935964086</v>
      </c>
      <c r="BI33" s="68">
        <f>'VAR 1 bi em X e FBKF'!BO33+'VAR 1 bi em X e FBKF'!BP33</f>
        <v>15726.062859712862</v>
      </c>
      <c r="BJ33" s="16">
        <v>0</v>
      </c>
      <c r="BK33" s="16">
        <v>0</v>
      </c>
      <c r="BL33" s="16">
        <v>1725</v>
      </c>
      <c r="BM33" s="16">
        <v>27874</v>
      </c>
      <c r="BN33" s="16">
        <v>35</v>
      </c>
      <c r="BO33" s="50">
        <f>BI33+BJ33+BK33+BL33+BM33+BN33-'Of e D IMP'!BG32</f>
        <v>45359.996099816584</v>
      </c>
      <c r="BP33" s="17">
        <f t="shared" si="0"/>
        <v>62022.188020261805</v>
      </c>
    </row>
    <row r="34" spans="1:68">
      <c r="A34" s="66">
        <v>30</v>
      </c>
      <c r="B34" s="13" t="s">
        <v>28</v>
      </c>
      <c r="C34" s="15">
        <f>C$78*'Coef Tec Tot % VBP'!D34</f>
        <v>0</v>
      </c>
      <c r="D34" s="15">
        <f>D$78*'Coef Tec Tot % VBP'!E34</f>
        <v>0</v>
      </c>
      <c r="E34" s="15">
        <f>E$78*'Coef Tec Tot % VBP'!F34</f>
        <v>0</v>
      </c>
      <c r="F34" s="15">
        <f>F$78*'Coef Tec Tot % VBP'!G34</f>
        <v>0</v>
      </c>
      <c r="G34" s="15">
        <f>G$78*'Coef Tec Tot % VBP'!H34</f>
        <v>0</v>
      </c>
      <c r="H34" s="15">
        <f>H$78*'Coef Tec Tot % VBP'!I34</f>
        <v>0</v>
      </c>
      <c r="I34" s="15">
        <f>I$78*'Coef Tec Tot % VBP'!J34</f>
        <v>0</v>
      </c>
      <c r="J34" s="15">
        <f>J$78*'Coef Tec Tot % VBP'!K34</f>
        <v>0</v>
      </c>
      <c r="K34" s="15">
        <f>K$78*'Coef Tec Tot % VBP'!L34</f>
        <v>0</v>
      </c>
      <c r="L34" s="15">
        <f>L$78*'Coef Tec Tot % VBP'!M34</f>
        <v>0</v>
      </c>
      <c r="M34" s="15">
        <f>M$78*'Coef Tec Tot % VBP'!N34</f>
        <v>0</v>
      </c>
      <c r="N34" s="15">
        <f>N$78*'Coef Tec Tot % VBP'!O34</f>
        <v>0</v>
      </c>
      <c r="O34" s="15">
        <f>O$78*'Coef Tec Tot % VBP'!P34</f>
        <v>0</v>
      </c>
      <c r="P34" s="15">
        <f>P$78*'Coef Tec Tot % VBP'!Q34</f>
        <v>0</v>
      </c>
      <c r="Q34" s="15">
        <f>Q$78*'Coef Tec Tot % VBP'!R34</f>
        <v>0</v>
      </c>
      <c r="R34" s="15">
        <f>R$78*'Coef Tec Tot % VBP'!S34</f>
        <v>0</v>
      </c>
      <c r="S34" s="15">
        <f>S$78*'Coef Tec Tot % VBP'!T34</f>
        <v>0</v>
      </c>
      <c r="T34" s="15">
        <f>T$78*'Coef Tec Tot % VBP'!U34</f>
        <v>0</v>
      </c>
      <c r="U34" s="15">
        <f>U$78*'Coef Tec Tot % VBP'!V34</f>
        <v>0</v>
      </c>
      <c r="V34" s="15">
        <f>V$78*'Coef Tec Tot % VBP'!W34</f>
        <v>0</v>
      </c>
      <c r="W34" s="15">
        <f>W$78*'Coef Tec Tot % VBP'!X34</f>
        <v>0</v>
      </c>
      <c r="X34" s="15">
        <f>X$78*'Coef Tec Tot % VBP'!Y34</f>
        <v>0</v>
      </c>
      <c r="Y34" s="15">
        <f>Y$78*'Coef Tec Tot % VBP'!Z34</f>
        <v>0</v>
      </c>
      <c r="Z34" s="15">
        <f>Z$78*'Coef Tec Tot % VBP'!AA34</f>
        <v>0</v>
      </c>
      <c r="AA34" s="15">
        <f>AA$78*'Coef Tec Tot % VBP'!AB34</f>
        <v>0</v>
      </c>
      <c r="AB34" s="15">
        <f>AB$78*'Coef Tec Tot % VBP'!AC34</f>
        <v>0</v>
      </c>
      <c r="AC34" s="15">
        <f>AC$78*'Coef Tec Tot % VBP'!AD34</f>
        <v>0</v>
      </c>
      <c r="AD34" s="15">
        <f>AD$78*'Coef Tec Tot % VBP'!AE34</f>
        <v>0</v>
      </c>
      <c r="AE34" s="15">
        <f>AE$78*'Coef Tec Tot % VBP'!AF34</f>
        <v>18.020778121078795</v>
      </c>
      <c r="AF34" s="15">
        <f>AF$78*'Coef Tec Tot % VBP'!AG34</f>
        <v>251.12111987471636</v>
      </c>
      <c r="AG34" s="15">
        <f>AG$78*'Coef Tec Tot % VBP'!AH34</f>
        <v>0</v>
      </c>
      <c r="AH34" s="15">
        <f>AH$78*'Coef Tec Tot % VBP'!AI34</f>
        <v>0</v>
      </c>
      <c r="AI34" s="15">
        <f>AI$78*'Coef Tec Tot % VBP'!AJ34</f>
        <v>87.063279584958181</v>
      </c>
      <c r="AJ34" s="15">
        <f>AJ$78*'Coef Tec Tot % VBP'!AK34</f>
        <v>0</v>
      </c>
      <c r="AK34" s="15">
        <f>AK$78*'Coef Tec Tot % VBP'!AL34</f>
        <v>0</v>
      </c>
      <c r="AL34" s="15">
        <f>AL$78*'Coef Tec Tot % VBP'!AM34</f>
        <v>0</v>
      </c>
      <c r="AM34" s="15">
        <f>AM$78*'Coef Tec Tot % VBP'!AN34</f>
        <v>0</v>
      </c>
      <c r="AN34" s="15">
        <f>AN$78*'Coef Tec Tot % VBP'!AO34</f>
        <v>0</v>
      </c>
      <c r="AO34" s="15">
        <f>AO$78*'Coef Tec Tot % VBP'!AP34</f>
        <v>0</v>
      </c>
      <c r="AP34" s="15">
        <f>AP$78*'Coef Tec Tot % VBP'!AQ34</f>
        <v>0</v>
      </c>
      <c r="AQ34" s="15">
        <f>AQ$78*'Coef Tec Tot % VBP'!AR34</f>
        <v>46.001966701100294</v>
      </c>
      <c r="AR34" s="15">
        <f>AR$78*'Coef Tec Tot % VBP'!AS34</f>
        <v>0</v>
      </c>
      <c r="AS34" s="15">
        <f>AS$78*'Coef Tec Tot % VBP'!AT34</f>
        <v>0</v>
      </c>
      <c r="AT34" s="15">
        <f>AT$78*'Coef Tec Tot % VBP'!AU34</f>
        <v>0</v>
      </c>
      <c r="AU34" s="15">
        <f>AU$78*'Coef Tec Tot % VBP'!AV34</f>
        <v>0</v>
      </c>
      <c r="AV34" s="15">
        <f>AV$78*'Coef Tec Tot % VBP'!AW34</f>
        <v>0</v>
      </c>
      <c r="AW34" s="15">
        <f>AW$78*'Coef Tec Tot % VBP'!AX34</f>
        <v>275.04723174717526</v>
      </c>
      <c r="AX34" s="15">
        <f>AX$78*'Coef Tec Tot % VBP'!AY34</f>
        <v>99.052557683630269</v>
      </c>
      <c r="AY34" s="15">
        <f>AY$78*'Coef Tec Tot % VBP'!AZ34</f>
        <v>0</v>
      </c>
      <c r="AZ34" s="15">
        <f>AZ$78*'Coef Tec Tot % VBP'!BA34</f>
        <v>0</v>
      </c>
      <c r="BA34" s="15">
        <f>BA$78*'Coef Tec Tot % VBP'!BB34</f>
        <v>0</v>
      </c>
      <c r="BB34" s="15">
        <f>BB$78*'Coef Tec Tot % VBP'!BC34</f>
        <v>195.01791127074605</v>
      </c>
      <c r="BC34" s="15">
        <f>BC$78*'Coef Tec Tot % VBP'!BD34</f>
        <v>0</v>
      </c>
      <c r="BD34" s="15">
        <f>BD$78*'Coef Tec Tot % VBP'!BE34</f>
        <v>0</v>
      </c>
      <c r="BE34" s="15">
        <f>BE$78*'Coef Tec Tot % VBP'!BF34</f>
        <v>0</v>
      </c>
      <c r="BF34" s="15">
        <f>BF$78*'Coef Tec Tot % VBP'!BG34</f>
        <v>971.5359607729722</v>
      </c>
      <c r="BG34" s="15">
        <f>'Of e D IMP % VBP na X'!BE95</f>
        <v>91.028767013899127</v>
      </c>
      <c r="BH34" s="14">
        <f t="shared" si="1"/>
        <v>880.50719375907306</v>
      </c>
      <c r="BI34" s="68">
        <f>'VAR 1 bi em X e FBKF'!BO34+'VAR 1 bi em X e FBKF'!BP34</f>
        <v>1207.2269555379091</v>
      </c>
      <c r="BJ34" s="16">
        <v>0</v>
      </c>
      <c r="BK34" s="16">
        <v>0</v>
      </c>
      <c r="BL34" s="16">
        <v>7255</v>
      </c>
      <c r="BM34" s="16">
        <v>117</v>
      </c>
      <c r="BN34" s="16">
        <v>-73</v>
      </c>
      <c r="BO34" s="50">
        <f>BI34+BJ34+BK34+BL34+BM34+BN34-'Of e D IMP'!BG33</f>
        <v>8506.2269555379098</v>
      </c>
      <c r="BP34" s="17">
        <f t="shared" si="0"/>
        <v>9477.7629163108813</v>
      </c>
    </row>
    <row r="35" spans="1:68">
      <c r="A35" s="66">
        <v>31</v>
      </c>
      <c r="B35" s="13" t="s">
        <v>29</v>
      </c>
      <c r="C35" s="15">
        <f>C$78*'Coef Tec Tot % VBP'!D35</f>
        <v>0</v>
      </c>
      <c r="D35" s="15">
        <f>D$78*'Coef Tec Tot % VBP'!E35</f>
        <v>0</v>
      </c>
      <c r="E35" s="15">
        <f>E$78*'Coef Tec Tot % VBP'!F35</f>
        <v>3.00114536975705</v>
      </c>
      <c r="F35" s="15">
        <f>F$78*'Coef Tec Tot % VBP'!G35</f>
        <v>0</v>
      </c>
      <c r="G35" s="15">
        <f>G$78*'Coef Tec Tot % VBP'!H35</f>
        <v>0</v>
      </c>
      <c r="H35" s="15">
        <f>H$78*'Coef Tec Tot % VBP'!I35</f>
        <v>0</v>
      </c>
      <c r="I35" s="15">
        <f>I$78*'Coef Tec Tot % VBP'!J35</f>
        <v>0</v>
      </c>
      <c r="J35" s="15">
        <f>J$78*'Coef Tec Tot % VBP'!K35</f>
        <v>2.0014899590311965</v>
      </c>
      <c r="K35" s="15">
        <f>K$78*'Coef Tec Tot % VBP'!L35</f>
        <v>0</v>
      </c>
      <c r="L35" s="15">
        <f>L$78*'Coef Tec Tot % VBP'!M35</f>
        <v>0</v>
      </c>
      <c r="M35" s="15">
        <f>M$78*'Coef Tec Tot % VBP'!N35</f>
        <v>0</v>
      </c>
      <c r="N35" s="15">
        <f>N$78*'Coef Tec Tot % VBP'!O35</f>
        <v>0</v>
      </c>
      <c r="O35" s="15">
        <f>O$78*'Coef Tec Tot % VBP'!P35</f>
        <v>11.00405514985369</v>
      </c>
      <c r="P35" s="15">
        <f>P$78*'Coef Tec Tot % VBP'!Q35</f>
        <v>5.0023361916739963</v>
      </c>
      <c r="Q35" s="15">
        <f>Q$78*'Coef Tec Tot % VBP'!R35</f>
        <v>0</v>
      </c>
      <c r="R35" s="15">
        <f>R$78*'Coef Tec Tot % VBP'!S35</f>
        <v>0</v>
      </c>
      <c r="S35" s="15">
        <f>S$78*'Coef Tec Tot % VBP'!T35</f>
        <v>0</v>
      </c>
      <c r="T35" s="15">
        <f>T$78*'Coef Tec Tot % VBP'!U35</f>
        <v>0</v>
      </c>
      <c r="U35" s="15">
        <f>U$78*'Coef Tec Tot % VBP'!V35</f>
        <v>0</v>
      </c>
      <c r="V35" s="15">
        <f>V$78*'Coef Tec Tot % VBP'!W35</f>
        <v>2.0006895071705033</v>
      </c>
      <c r="W35" s="15">
        <f>W$78*'Coef Tec Tot % VBP'!X35</f>
        <v>0</v>
      </c>
      <c r="X35" s="15">
        <f>X$78*'Coef Tec Tot % VBP'!Y35</f>
        <v>0</v>
      </c>
      <c r="Y35" s="15">
        <f>Y$78*'Coef Tec Tot % VBP'!Z35</f>
        <v>3.0029384316450423</v>
      </c>
      <c r="Z35" s="15">
        <f>Z$78*'Coef Tec Tot % VBP'!AA35</f>
        <v>0</v>
      </c>
      <c r="AA35" s="15">
        <f>AA$78*'Coef Tec Tot % VBP'!AB35</f>
        <v>0</v>
      </c>
      <c r="AB35" s="15">
        <f>AB$78*'Coef Tec Tot % VBP'!AC35</f>
        <v>0</v>
      </c>
      <c r="AC35" s="15">
        <f>AC$78*'Coef Tec Tot % VBP'!AD35</f>
        <v>0</v>
      </c>
      <c r="AD35" s="15">
        <f>AD$78*'Coef Tec Tot % VBP'!AE35</f>
        <v>0</v>
      </c>
      <c r="AE35" s="15">
        <f>AE$78*'Coef Tec Tot % VBP'!AF35</f>
        <v>1.001154340059933</v>
      </c>
      <c r="AF35" s="15">
        <f>AF$78*'Coef Tec Tot % VBP'!AG35</f>
        <v>0</v>
      </c>
      <c r="AG35" s="15">
        <f>AG$78*'Coef Tec Tot % VBP'!AH35</f>
        <v>14.004919514712476</v>
      </c>
      <c r="AH35" s="15">
        <f>AH$78*'Coef Tec Tot % VBP'!AI35</f>
        <v>2.0021006992592394</v>
      </c>
      <c r="AI35" s="15">
        <f>AI$78*'Coef Tec Tot % VBP'!AJ35</f>
        <v>3.0021820546537308</v>
      </c>
      <c r="AJ35" s="15">
        <f>AJ$78*'Coef Tec Tot % VBP'!AK35</f>
        <v>0</v>
      </c>
      <c r="AK35" s="15">
        <f>AK$78*'Coef Tec Tot % VBP'!AL35</f>
        <v>0</v>
      </c>
      <c r="AL35" s="15">
        <f>AL$78*'Coef Tec Tot % VBP'!AM35</f>
        <v>0</v>
      </c>
      <c r="AM35" s="15">
        <f>AM$78*'Coef Tec Tot % VBP'!AN35</f>
        <v>1.0014011090127901</v>
      </c>
      <c r="AN35" s="15">
        <f>AN$78*'Coef Tec Tot % VBP'!AO35</f>
        <v>0</v>
      </c>
      <c r="AO35" s="15">
        <f>AO$78*'Coef Tec Tot % VBP'!AP35</f>
        <v>0</v>
      </c>
      <c r="AP35" s="15">
        <f>AP$78*'Coef Tec Tot % VBP'!AQ35</f>
        <v>0</v>
      </c>
      <c r="AQ35" s="15">
        <f>AQ$78*'Coef Tec Tot % VBP'!AR35</f>
        <v>0</v>
      </c>
      <c r="AR35" s="15">
        <f>AR$78*'Coef Tec Tot % VBP'!AS35</f>
        <v>148.06471010579375</v>
      </c>
      <c r="AS35" s="15">
        <f>AS$78*'Coef Tec Tot % VBP'!AT35</f>
        <v>0</v>
      </c>
      <c r="AT35" s="15">
        <f>AT$78*'Coef Tec Tot % VBP'!AU35</f>
        <v>18.005851852347558</v>
      </c>
      <c r="AU35" s="15">
        <f>AU$78*'Coef Tec Tot % VBP'!AV35</f>
        <v>9.0023850400221157</v>
      </c>
      <c r="AV35" s="15">
        <f>AV$78*'Coef Tec Tot % VBP'!AW35</f>
        <v>0</v>
      </c>
      <c r="AW35" s="15">
        <f>AW$78*'Coef Tec Tot % VBP'!AX35</f>
        <v>0</v>
      </c>
      <c r="AX35" s="15">
        <f>AX$78*'Coef Tec Tot % VBP'!AY35</f>
        <v>0</v>
      </c>
      <c r="AY35" s="15">
        <f>AY$78*'Coef Tec Tot % VBP'!AZ35</f>
        <v>4.0026500206087059</v>
      </c>
      <c r="AZ35" s="15">
        <f>AZ$78*'Coef Tec Tot % VBP'!BA35</f>
        <v>0</v>
      </c>
      <c r="BA35" s="15">
        <f>BA$78*'Coef Tec Tot % VBP'!BB35</f>
        <v>39.000630487553586</v>
      </c>
      <c r="BB35" s="15">
        <f>BB$78*'Coef Tec Tot % VBP'!BC35</f>
        <v>1.0000918526704925</v>
      </c>
      <c r="BC35" s="15">
        <f>BC$78*'Coef Tec Tot % VBP'!BD35</f>
        <v>2.0000019861211009</v>
      </c>
      <c r="BD35" s="15">
        <f>BD$78*'Coef Tec Tot % VBP'!BE35</f>
        <v>2.0000000999761065</v>
      </c>
      <c r="BE35" s="15">
        <f>BE$78*'Coef Tec Tot % VBP'!BF35</f>
        <v>10.000157605777511</v>
      </c>
      <c r="BF35" s="15">
        <f>BF$78*'Coef Tec Tot % VBP'!BG35</f>
        <v>280.15455099529578</v>
      </c>
      <c r="BG35" s="15">
        <f>'Of e D IMP % VBP na X'!BE96</f>
        <v>1970.6723557502755</v>
      </c>
      <c r="BH35" s="14">
        <f t="shared" si="1"/>
        <v>-1690.5178047549798</v>
      </c>
      <c r="BI35" s="68">
        <f>'VAR 1 bi em X e FBKF'!BO35+'VAR 1 bi em X e FBKF'!BP35</f>
        <v>1123.9353202015445</v>
      </c>
      <c r="BJ35" s="16">
        <v>0</v>
      </c>
      <c r="BK35" s="16">
        <v>0</v>
      </c>
      <c r="BL35" s="16">
        <v>1514</v>
      </c>
      <c r="BM35" s="16">
        <v>8534</v>
      </c>
      <c r="BN35" s="16">
        <v>176</v>
      </c>
      <c r="BO35" s="50">
        <f>BI35+BJ35+BK35+BL35+BM35+BN35-'Of e D IMP'!BG34</f>
        <v>11347.924779165291</v>
      </c>
      <c r="BP35" s="17">
        <f t="shared" si="0"/>
        <v>11628.079330160586</v>
      </c>
    </row>
    <row r="36" spans="1:68">
      <c r="A36" s="66">
        <v>32</v>
      </c>
      <c r="B36" s="13" t="s">
        <v>30</v>
      </c>
      <c r="C36" s="15">
        <f>C$78*'Coef Tec Tot % VBP'!D36</f>
        <v>22.024215787851947</v>
      </c>
      <c r="D36" s="15">
        <f>D$78*'Coef Tec Tot % VBP'!E36</f>
        <v>19.010985948397302</v>
      </c>
      <c r="E36" s="15">
        <f>E$78*'Coef Tec Tot % VBP'!F36</f>
        <v>876.3344479690586</v>
      </c>
      <c r="F36" s="15">
        <f>F$78*'Coef Tec Tot % VBP'!G36</f>
        <v>30.015550250547452</v>
      </c>
      <c r="G36" s="15">
        <f>G$78*'Coef Tec Tot % VBP'!H36</f>
        <v>78.060356843797848</v>
      </c>
      <c r="H36" s="15">
        <f>H$78*'Coef Tec Tot % VBP'!I36</f>
        <v>434.37494148721885</v>
      </c>
      <c r="I36" s="15">
        <f>I$78*'Coef Tec Tot % VBP'!J36</f>
        <v>16.024694692298294</v>
      </c>
      <c r="J36" s="15">
        <f>J$78*'Coef Tec Tot % VBP'!K36</f>
        <v>17.012664651765167</v>
      </c>
      <c r="K36" s="15">
        <f>K$78*'Coef Tec Tot % VBP'!L36</f>
        <v>3.0004410796651513</v>
      </c>
      <c r="L36" s="15">
        <f>L$78*'Coef Tec Tot % VBP'!M36</f>
        <v>69.085622449744989</v>
      </c>
      <c r="M36" s="15">
        <f>M$78*'Coef Tec Tot % VBP'!N36</f>
        <v>27.048644886136813</v>
      </c>
      <c r="N36" s="15">
        <f>N$78*'Coef Tec Tot % VBP'!O36</f>
        <v>34.041179239126549</v>
      </c>
      <c r="O36" s="15">
        <f>O$78*'Coef Tec Tot % VBP'!P36</f>
        <v>5.0018432499334953</v>
      </c>
      <c r="P36" s="15">
        <f>P$78*'Coef Tec Tot % VBP'!Q36</f>
        <v>394.18409190391094</v>
      </c>
      <c r="Q36" s="15">
        <f>Q$78*'Coef Tec Tot % VBP'!R36</f>
        <v>9.0076217156774501</v>
      </c>
      <c r="R36" s="15">
        <f>R$78*'Coef Tec Tot % VBP'!S36</f>
        <v>102.13699970668232</v>
      </c>
      <c r="S36" s="15">
        <f>S$78*'Coef Tec Tot % VBP'!T36</f>
        <v>8.0114514405843682</v>
      </c>
      <c r="T36" s="15">
        <f>T$78*'Coef Tec Tot % VBP'!U36</f>
        <v>142.03536366338585</v>
      </c>
      <c r="U36" s="15">
        <f>U$78*'Coef Tec Tot % VBP'!V36</f>
        <v>4.0044830010700814</v>
      </c>
      <c r="V36" s="15">
        <f>V$78*'Coef Tec Tot % VBP'!W36</f>
        <v>10.003447535852516</v>
      </c>
      <c r="W36" s="15">
        <f>W$78*'Coef Tec Tot % VBP'!X36</f>
        <v>9.0045739789663521</v>
      </c>
      <c r="X36" s="15">
        <f>X$78*'Coef Tec Tot % VBP'!Y36</f>
        <v>70.08531680519377</v>
      </c>
      <c r="Y36" s="15">
        <f>Y$78*'Coef Tec Tot % VBP'!Z36</f>
        <v>203.19883387464782</v>
      </c>
      <c r="Z36" s="15">
        <f>Z$78*'Coef Tec Tot % VBP'!AA36</f>
        <v>97.027185565684675</v>
      </c>
      <c r="AA36" s="15">
        <f>AA$78*'Coef Tec Tot % VBP'!AB36</f>
        <v>88.07387806489767</v>
      </c>
      <c r="AB36" s="15">
        <f>AB$78*'Coef Tec Tot % VBP'!AC36</f>
        <v>91.166150816727523</v>
      </c>
      <c r="AC36" s="15">
        <f>AC$78*'Coef Tec Tot % VBP'!AD36</f>
        <v>69.131325549565219</v>
      </c>
      <c r="AD36" s="15">
        <f>AD$78*'Coef Tec Tot % VBP'!AE36</f>
        <v>43.035300052123546</v>
      </c>
      <c r="AE36" s="15">
        <f>AE$78*'Coef Tec Tot % VBP'!AF36</f>
        <v>1935.2313393358509</v>
      </c>
      <c r="AF36" s="15">
        <f>AF$78*'Coef Tec Tot % VBP'!AG36</f>
        <v>345.16647950907225</v>
      </c>
      <c r="AG36" s="15">
        <f>AG$78*'Coef Tec Tot % VBP'!AH36</f>
        <v>501.17604834792502</v>
      </c>
      <c r="AH36" s="15">
        <f>AH$78*'Coef Tec Tot % VBP'!AI36</f>
        <v>2814.9535831584903</v>
      </c>
      <c r="AI36" s="15">
        <f>AI$78*'Coef Tec Tot % VBP'!AJ36</f>
        <v>4082.9675943290731</v>
      </c>
      <c r="AJ36" s="15">
        <f>AJ$78*'Coef Tec Tot % VBP'!AK36</f>
        <v>275.16031843971251</v>
      </c>
      <c r="AK36" s="15">
        <f>AK$78*'Coef Tec Tot % VBP'!AL36</f>
        <v>1701.8008041367186</v>
      </c>
      <c r="AL36" s="15">
        <f>AL$78*'Coef Tec Tot % VBP'!AM36</f>
        <v>597.73814125175772</v>
      </c>
      <c r="AM36" s="15">
        <f>AM$78*'Coef Tec Tot % VBP'!AN36</f>
        <v>301.42173381284988</v>
      </c>
      <c r="AN36" s="15">
        <f>AN$78*'Coef Tec Tot % VBP'!AO36</f>
        <v>236.51792363098349</v>
      </c>
      <c r="AO36" s="15">
        <f>AO$78*'Coef Tec Tot % VBP'!AP36</f>
        <v>245.11263695957607</v>
      </c>
      <c r="AP36" s="15">
        <f>AP$78*'Coef Tec Tot % VBP'!AQ36</f>
        <v>2101.0597886132714</v>
      </c>
      <c r="AQ36" s="15">
        <f>AQ$78*'Coef Tec Tot % VBP'!AR36</f>
        <v>957.04091593376029</v>
      </c>
      <c r="AR36" s="15">
        <f>AR$78*'Coef Tec Tot % VBP'!AS36</f>
        <v>332.14516050759136</v>
      </c>
      <c r="AS36" s="15">
        <f>AS$78*'Coef Tec Tot % VBP'!AT36</f>
        <v>962.58605476251728</v>
      </c>
      <c r="AT36" s="15">
        <f>AT$78*'Coef Tec Tot % VBP'!AU36</f>
        <v>1292.4200329573912</v>
      </c>
      <c r="AU36" s="15">
        <f>AU$78*'Coef Tec Tot % VBP'!AV36</f>
        <v>79.020935351305241</v>
      </c>
      <c r="AV36" s="15">
        <f>AV$78*'Coef Tec Tot % VBP'!AW36</f>
        <v>55.005609296234773</v>
      </c>
      <c r="AW36" s="15">
        <f>AW$78*'Coef Tec Tot % VBP'!AX36</f>
        <v>376.06457867977417</v>
      </c>
      <c r="AX36" s="15">
        <f>AX$78*'Coef Tec Tot % VBP'!AY36</f>
        <v>4.0021235427729405</v>
      </c>
      <c r="AY36" s="15">
        <f>AY$78*'Coef Tec Tot % VBP'!AZ36</f>
        <v>89.058962958543702</v>
      </c>
      <c r="AZ36" s="15">
        <f>AZ$78*'Coef Tec Tot % VBP'!BA36</f>
        <v>0</v>
      </c>
      <c r="BA36" s="15">
        <f>BA$78*'Coef Tec Tot % VBP'!BB36</f>
        <v>133.0021501242212</v>
      </c>
      <c r="BB36" s="15">
        <f>BB$78*'Coef Tec Tot % VBP'!BC36</f>
        <v>750.06888950286952</v>
      </c>
      <c r="BC36" s="15">
        <f>BC$78*'Coef Tec Tot % VBP'!BD36</f>
        <v>10.000009930605504</v>
      </c>
      <c r="BD36" s="15">
        <f>BD$78*'Coef Tec Tot % VBP'!BE36</f>
        <v>38.000001899546021</v>
      </c>
      <c r="BE36" s="15">
        <f>BE$78*'Coef Tec Tot % VBP'!BF36</f>
        <v>139.0021907203074</v>
      </c>
      <c r="BF36" s="15">
        <f>BF$78*'Coef Tec Tot % VBP'!BG36</f>
        <v>23322.866370358377</v>
      </c>
      <c r="BG36" s="15">
        <f>'Of e D IMP % VBP na X'!BE97</f>
        <v>4746.189750692607</v>
      </c>
      <c r="BH36" s="14">
        <f t="shared" si="1"/>
        <v>18576.67661966577</v>
      </c>
      <c r="BI36" s="68">
        <f>'VAR 1 bi em X e FBKF'!BO36+'VAR 1 bi em X e FBKF'!BP36</f>
        <v>4625.194545365106</v>
      </c>
      <c r="BJ36" s="16">
        <v>0</v>
      </c>
      <c r="BK36" s="16">
        <v>0</v>
      </c>
      <c r="BL36" s="16">
        <v>1073</v>
      </c>
      <c r="BM36" s="16">
        <v>2231</v>
      </c>
      <c r="BN36" s="16">
        <v>687</v>
      </c>
      <c r="BO36" s="50">
        <f>BI36+BJ36+BK36+BL36+BM36+BN36-'Of e D IMP'!BG35</f>
        <v>8616.1031897175708</v>
      </c>
      <c r="BP36" s="17">
        <f t="shared" si="0"/>
        <v>31938.969560075948</v>
      </c>
    </row>
    <row r="37" spans="1:68">
      <c r="A37" s="66">
        <v>33</v>
      </c>
      <c r="B37" s="13" t="s">
        <v>31</v>
      </c>
      <c r="C37" s="15">
        <f>C$78*'Coef Tec Tot % VBP'!D37</f>
        <v>0</v>
      </c>
      <c r="D37" s="15">
        <f>D$78*'Coef Tec Tot % VBP'!E37</f>
        <v>0</v>
      </c>
      <c r="E37" s="15">
        <f>E$78*'Coef Tec Tot % VBP'!F37</f>
        <v>0</v>
      </c>
      <c r="F37" s="15">
        <f>F$78*'Coef Tec Tot % VBP'!G37</f>
        <v>0</v>
      </c>
      <c r="G37" s="15">
        <f>G$78*'Coef Tec Tot % VBP'!H37</f>
        <v>33.025535587760629</v>
      </c>
      <c r="H37" s="15">
        <f>H$78*'Coef Tec Tot % VBP'!I37</f>
        <v>5.004319602387314</v>
      </c>
      <c r="I37" s="15">
        <f>I$78*'Coef Tec Tot % VBP'!J37</f>
        <v>0</v>
      </c>
      <c r="J37" s="15">
        <f>J$78*'Coef Tec Tot % VBP'!K37</f>
        <v>0</v>
      </c>
      <c r="K37" s="15">
        <f>K$78*'Coef Tec Tot % VBP'!L37</f>
        <v>0</v>
      </c>
      <c r="L37" s="15">
        <f>L$78*'Coef Tec Tot % VBP'!M37</f>
        <v>0</v>
      </c>
      <c r="M37" s="15">
        <f>M$78*'Coef Tec Tot % VBP'!N37</f>
        <v>0</v>
      </c>
      <c r="N37" s="15">
        <f>N$78*'Coef Tec Tot % VBP'!O37</f>
        <v>0</v>
      </c>
      <c r="O37" s="15">
        <f>O$78*'Coef Tec Tot % VBP'!P37</f>
        <v>0</v>
      </c>
      <c r="P37" s="15">
        <f>P$78*'Coef Tec Tot % VBP'!Q37</f>
        <v>0</v>
      </c>
      <c r="Q37" s="15">
        <f>Q$78*'Coef Tec Tot % VBP'!R37</f>
        <v>0</v>
      </c>
      <c r="R37" s="15">
        <f>R$78*'Coef Tec Tot % VBP'!S37</f>
        <v>0</v>
      </c>
      <c r="S37" s="15">
        <f>S$78*'Coef Tec Tot % VBP'!T37</f>
        <v>1.001431430073046</v>
      </c>
      <c r="T37" s="15">
        <f>T$78*'Coef Tec Tot % VBP'!U37</f>
        <v>0</v>
      </c>
      <c r="U37" s="15">
        <f>U$78*'Coef Tec Tot % VBP'!V37</f>
        <v>0</v>
      </c>
      <c r="V37" s="15">
        <f>V$78*'Coef Tec Tot % VBP'!W37</f>
        <v>4.0013790143410066</v>
      </c>
      <c r="W37" s="15">
        <f>W$78*'Coef Tec Tot % VBP'!X37</f>
        <v>0</v>
      </c>
      <c r="X37" s="15">
        <f>X$78*'Coef Tec Tot % VBP'!Y37</f>
        <v>0</v>
      </c>
      <c r="Y37" s="15">
        <f>Y$78*'Coef Tec Tot % VBP'!Z37</f>
        <v>0</v>
      </c>
      <c r="Z37" s="15">
        <f>Z$78*'Coef Tec Tot % VBP'!AA37</f>
        <v>0</v>
      </c>
      <c r="AA37" s="15">
        <f>AA$78*'Coef Tec Tot % VBP'!AB37</f>
        <v>33.027704274336628</v>
      </c>
      <c r="AB37" s="15">
        <f>AB$78*'Coef Tec Tot % VBP'!AC37</f>
        <v>0</v>
      </c>
      <c r="AC37" s="15">
        <f>AC$78*'Coef Tec Tot % VBP'!AD37</f>
        <v>0</v>
      </c>
      <c r="AD37" s="15">
        <f>AD$78*'Coef Tec Tot % VBP'!AE37</f>
        <v>0</v>
      </c>
      <c r="AE37" s="15">
        <f>AE$78*'Coef Tec Tot % VBP'!AF37</f>
        <v>82.094655884914502</v>
      </c>
      <c r="AF37" s="15">
        <f>AF$78*'Coef Tec Tot % VBP'!AG37</f>
        <v>0</v>
      </c>
      <c r="AG37" s="15">
        <f>AG$78*'Coef Tec Tot % VBP'!AH37</f>
        <v>1432.5031960763047</v>
      </c>
      <c r="AH37" s="15">
        <f>AH$78*'Coef Tec Tot % VBP'!AI37</f>
        <v>67.070373425184528</v>
      </c>
      <c r="AI37" s="15">
        <f>AI$78*'Coef Tec Tot % VBP'!AJ37</f>
        <v>1973.434337259052</v>
      </c>
      <c r="AJ37" s="15">
        <f>AJ$78*'Coef Tec Tot % VBP'!AK37</f>
        <v>14.008161666021728</v>
      </c>
      <c r="AK37" s="15">
        <f>AK$78*'Coef Tec Tot % VBP'!AL37</f>
        <v>19.020126634469207</v>
      </c>
      <c r="AL37" s="15">
        <f>AL$78*'Coef Tec Tot % VBP'!AM37</f>
        <v>1.001236417507132</v>
      </c>
      <c r="AM37" s="15">
        <f>AM$78*'Coef Tec Tot % VBP'!AN37</f>
        <v>210.29423289268595</v>
      </c>
      <c r="AN37" s="15">
        <f>AN$78*'Coef Tec Tot % VBP'!AO37</f>
        <v>4.0087783666268386</v>
      </c>
      <c r="AO37" s="15">
        <f>AO$78*'Coef Tec Tot % VBP'!AP37</f>
        <v>21.009654596535093</v>
      </c>
      <c r="AP37" s="15">
        <f>AP$78*'Coef Tec Tot % VBP'!AQ37</f>
        <v>0</v>
      </c>
      <c r="AQ37" s="15">
        <f>AQ$78*'Coef Tec Tot % VBP'!AR37</f>
        <v>0</v>
      </c>
      <c r="AR37" s="15">
        <f>AR$78*'Coef Tec Tot % VBP'!AS37</f>
        <v>0</v>
      </c>
      <c r="AS37" s="15">
        <f>AS$78*'Coef Tec Tot % VBP'!AT37</f>
        <v>8.0048736362787309</v>
      </c>
      <c r="AT37" s="15">
        <f>AT$78*'Coef Tec Tot % VBP'!AU37</f>
        <v>316.10273251899048</v>
      </c>
      <c r="AU37" s="15">
        <f>AU$78*'Coef Tec Tot % VBP'!AV37</f>
        <v>0</v>
      </c>
      <c r="AV37" s="15">
        <f>AV$78*'Coef Tec Tot % VBP'!AW37</f>
        <v>2.0002039744085369</v>
      </c>
      <c r="AW37" s="15">
        <f>AW$78*'Coef Tec Tot % VBP'!AX37</f>
        <v>6.0010305108474604</v>
      </c>
      <c r="AX37" s="15">
        <f>AX$78*'Coef Tec Tot % VBP'!AY37</f>
        <v>0</v>
      </c>
      <c r="AY37" s="15">
        <f>AY$78*'Coef Tec Tot % VBP'!AZ37</f>
        <v>7.0046375360652338</v>
      </c>
      <c r="AZ37" s="15">
        <f>AZ$78*'Coef Tec Tot % VBP'!BA37</f>
        <v>0</v>
      </c>
      <c r="BA37" s="15">
        <f>BA$78*'Coef Tec Tot % VBP'!BB37</f>
        <v>0</v>
      </c>
      <c r="BB37" s="15">
        <f>BB$78*'Coef Tec Tot % VBP'!BC37</f>
        <v>15.001377790057392</v>
      </c>
      <c r="BC37" s="15">
        <f>BC$78*'Coef Tec Tot % VBP'!BD37</f>
        <v>1.0000009930605505</v>
      </c>
      <c r="BD37" s="15">
        <f>BD$78*'Coef Tec Tot % VBP'!BE37</f>
        <v>0</v>
      </c>
      <c r="BE37" s="15">
        <f>BE$78*'Coef Tec Tot % VBP'!BF37</f>
        <v>5.0000788028887557</v>
      </c>
      <c r="BF37" s="15">
        <f>BF$78*'Coef Tec Tot % VBP'!BG37</f>
        <v>4260.3502790641769</v>
      </c>
      <c r="BG37" s="15">
        <f>'Of e D IMP % VBP na X'!BE98</f>
        <v>14898.196339667589</v>
      </c>
      <c r="BH37" s="14">
        <f t="shared" si="1"/>
        <v>-10637.846060603413</v>
      </c>
      <c r="BI37" s="68">
        <f>'VAR 1 bi em X e FBKF'!BO37+'VAR 1 bi em X e FBKF'!BP37</f>
        <v>7382.850134573896</v>
      </c>
      <c r="BJ37" s="16">
        <v>0</v>
      </c>
      <c r="BK37" s="16">
        <v>0</v>
      </c>
      <c r="BL37" s="16">
        <v>9151</v>
      </c>
      <c r="BM37" s="16">
        <v>15139</v>
      </c>
      <c r="BN37" s="16">
        <v>333</v>
      </c>
      <c r="BO37" s="50">
        <f>BI37+BJ37+BK37+BL37+BM37+BN37-'Of e D IMP'!BG36</f>
        <v>32003.629489603023</v>
      </c>
      <c r="BP37" s="17">
        <f t="shared" ref="BP37:BP60" si="2">BO37+BF37</f>
        <v>36263.979768667203</v>
      </c>
    </row>
    <row r="38" spans="1:68">
      <c r="A38" s="66">
        <v>34</v>
      </c>
      <c r="B38" s="13" t="s">
        <v>32</v>
      </c>
      <c r="C38" s="15">
        <f>C$78*'Coef Tec Tot % VBP'!D38</f>
        <v>0</v>
      </c>
      <c r="D38" s="15">
        <f>D$78*'Coef Tec Tot % VBP'!E38</f>
        <v>0</v>
      </c>
      <c r="E38" s="15">
        <f>E$78*'Coef Tec Tot % VBP'!F38</f>
        <v>62.023670974979026</v>
      </c>
      <c r="F38" s="15">
        <f>F$78*'Coef Tec Tot % VBP'!G38</f>
        <v>0</v>
      </c>
      <c r="G38" s="15">
        <f>G$78*'Coef Tec Tot % VBP'!H38</f>
        <v>0</v>
      </c>
      <c r="H38" s="15">
        <f>H$78*'Coef Tec Tot % VBP'!I38</f>
        <v>0</v>
      </c>
      <c r="I38" s="15">
        <f>I$78*'Coef Tec Tot % VBP'!J38</f>
        <v>0</v>
      </c>
      <c r="J38" s="15">
        <f>J$78*'Coef Tec Tot % VBP'!K38</f>
        <v>0</v>
      </c>
      <c r="K38" s="15">
        <f>K$78*'Coef Tec Tot % VBP'!L38</f>
        <v>0</v>
      </c>
      <c r="L38" s="15">
        <f>L$78*'Coef Tec Tot % VBP'!M38</f>
        <v>0</v>
      </c>
      <c r="M38" s="15">
        <f>M$78*'Coef Tec Tot % VBP'!N38</f>
        <v>0</v>
      </c>
      <c r="N38" s="15">
        <f>N$78*'Coef Tec Tot % VBP'!O38</f>
        <v>0</v>
      </c>
      <c r="O38" s="15">
        <f>O$78*'Coef Tec Tot % VBP'!P38</f>
        <v>1.0003686499866991</v>
      </c>
      <c r="P38" s="15">
        <f>P$78*'Coef Tec Tot % VBP'!Q38</f>
        <v>21.009812005030785</v>
      </c>
      <c r="Q38" s="15">
        <f>Q$78*'Coef Tec Tot % VBP'!R38</f>
        <v>0</v>
      </c>
      <c r="R38" s="15">
        <f>R$78*'Coef Tec Tot % VBP'!S38</f>
        <v>0</v>
      </c>
      <c r="S38" s="15">
        <f>S$78*'Coef Tec Tot % VBP'!T38</f>
        <v>3.0042942902191387</v>
      </c>
      <c r="T38" s="15">
        <f>T$78*'Coef Tec Tot % VBP'!U38</f>
        <v>7.0017432791809924</v>
      </c>
      <c r="U38" s="15">
        <f>U$78*'Coef Tec Tot % VBP'!V38</f>
        <v>8.0089660021401627</v>
      </c>
      <c r="V38" s="15">
        <f>V$78*'Coef Tec Tot % VBP'!W38</f>
        <v>0</v>
      </c>
      <c r="W38" s="15">
        <f>W$78*'Coef Tec Tot % VBP'!X38</f>
        <v>19.009656177817853</v>
      </c>
      <c r="X38" s="15">
        <f>X$78*'Coef Tec Tot % VBP'!Y38</f>
        <v>0</v>
      </c>
      <c r="Y38" s="15">
        <f>Y$78*'Coef Tec Tot % VBP'!Z38</f>
        <v>19.018610067085266</v>
      </c>
      <c r="Z38" s="15">
        <f>Z$78*'Coef Tec Tot % VBP'!AA38</f>
        <v>0</v>
      </c>
      <c r="AA38" s="15">
        <f>AA$78*'Coef Tec Tot % VBP'!AB38</f>
        <v>0</v>
      </c>
      <c r="AB38" s="15">
        <f>AB$78*'Coef Tec Tot % VBP'!AC38</f>
        <v>0</v>
      </c>
      <c r="AC38" s="15">
        <f>AC$78*'Coef Tec Tot % VBP'!AD38</f>
        <v>0</v>
      </c>
      <c r="AD38" s="15">
        <f>AD$78*'Coef Tec Tot % VBP'!AE38</f>
        <v>1.0008209314447336</v>
      </c>
      <c r="AE38" s="15">
        <f>AE$78*'Coef Tec Tot % VBP'!AF38</f>
        <v>593.68452365554026</v>
      </c>
      <c r="AF38" s="15">
        <f>AF$78*'Coef Tec Tot % VBP'!AG38</f>
        <v>225.1085735928732</v>
      </c>
      <c r="AG38" s="15">
        <f>AG$78*'Coef Tec Tot % VBP'!AH38</f>
        <v>0</v>
      </c>
      <c r="AH38" s="15">
        <f>AH$78*'Coef Tec Tot % VBP'!AI38</f>
        <v>87.091380417776904</v>
      </c>
      <c r="AI38" s="15">
        <f>AI$78*'Coef Tec Tot % VBP'!AJ38</f>
        <v>10.007273515512434</v>
      </c>
      <c r="AJ38" s="15">
        <f>AJ$78*'Coef Tec Tot % VBP'!AK38</f>
        <v>419.24426700450744</v>
      </c>
      <c r="AK38" s="15">
        <f>AK$78*'Coef Tec Tot % VBP'!AL38</f>
        <v>135.14300503438648</v>
      </c>
      <c r="AL38" s="15">
        <f>AL$78*'Coef Tec Tot % VBP'!AM38</f>
        <v>23.028437602664031</v>
      </c>
      <c r="AM38" s="15">
        <f>AM$78*'Coef Tec Tot % VBP'!AN38</f>
        <v>7.0098077630895315</v>
      </c>
      <c r="AN38" s="15">
        <f>AN$78*'Coef Tec Tot % VBP'!AO38</f>
        <v>0</v>
      </c>
      <c r="AO38" s="15">
        <f>AO$78*'Coef Tec Tot % VBP'!AP38</f>
        <v>6.0027584561528835</v>
      </c>
      <c r="AP38" s="15">
        <f>AP$78*'Coef Tec Tot % VBP'!AQ38</f>
        <v>0</v>
      </c>
      <c r="AQ38" s="15">
        <f>AQ$78*'Coef Tec Tot % VBP'!AR38</f>
        <v>231.00987625987318</v>
      </c>
      <c r="AR38" s="15">
        <f>AR$78*'Coef Tec Tot % VBP'!AS38</f>
        <v>138.06033780134823</v>
      </c>
      <c r="AS38" s="15">
        <f>AS$78*'Coef Tec Tot % VBP'!AT38</f>
        <v>0</v>
      </c>
      <c r="AT38" s="15">
        <f>AT$78*'Coef Tec Tot % VBP'!AU38</f>
        <v>0</v>
      </c>
      <c r="AU38" s="15">
        <f>AU$78*'Coef Tec Tot % VBP'!AV38</f>
        <v>0</v>
      </c>
      <c r="AV38" s="15">
        <f>AV$78*'Coef Tec Tot % VBP'!AW38</f>
        <v>0</v>
      </c>
      <c r="AW38" s="15">
        <f>AW$78*'Coef Tec Tot % VBP'!AX38</f>
        <v>238.04087693028256</v>
      </c>
      <c r="AX38" s="15">
        <f>AX$78*'Coef Tec Tot % VBP'!AY38</f>
        <v>0</v>
      </c>
      <c r="AY38" s="15">
        <f>AY$78*'Coef Tec Tot % VBP'!AZ38</f>
        <v>238.15767622621797</v>
      </c>
      <c r="AZ38" s="15">
        <f>AZ$78*'Coef Tec Tot % VBP'!BA38</f>
        <v>0</v>
      </c>
      <c r="BA38" s="15">
        <f>BA$78*'Coef Tec Tot % VBP'!BB38</f>
        <v>282.00455891000286</v>
      </c>
      <c r="BB38" s="15">
        <f>BB$78*'Coef Tec Tot % VBP'!BC38</f>
        <v>142.01304307920995</v>
      </c>
      <c r="BC38" s="15">
        <f>BC$78*'Coef Tec Tot % VBP'!BD38</f>
        <v>65.000064548935768</v>
      </c>
      <c r="BD38" s="15">
        <f>BD$78*'Coef Tec Tot % VBP'!BE38</f>
        <v>229.0000114472642</v>
      </c>
      <c r="BE38" s="15">
        <f>BE$78*'Coef Tec Tot % VBP'!BF38</f>
        <v>73.00115052217582</v>
      </c>
      <c r="BF38" s="15">
        <f>BF$78*'Coef Tec Tot % VBP'!BG38</f>
        <v>3283.8115584520028</v>
      </c>
      <c r="BG38" s="15">
        <f>'Of e D IMP % VBP na X'!BE99</f>
        <v>864.51923300473402</v>
      </c>
      <c r="BH38" s="14">
        <f t="shared" si="1"/>
        <v>2419.2923254472689</v>
      </c>
      <c r="BI38" s="68">
        <f>'VAR 1 bi em X e FBKF'!BO38+'VAR 1 bi em X e FBKF'!BP38</f>
        <v>1258.4061531542295</v>
      </c>
      <c r="BJ38" s="16">
        <v>0</v>
      </c>
      <c r="BK38" s="16">
        <v>0</v>
      </c>
      <c r="BL38" s="16">
        <v>3561</v>
      </c>
      <c r="BM38" s="16">
        <v>2267</v>
      </c>
      <c r="BN38" s="16">
        <v>184</v>
      </c>
      <c r="BO38" s="50">
        <f>BI38+BJ38+BK38+BL38+BM38+BN38-'Of e D IMP'!BG37</f>
        <v>7270.3745300454666</v>
      </c>
      <c r="BP38" s="17">
        <f t="shared" si="2"/>
        <v>10554.18608849747</v>
      </c>
    </row>
    <row r="39" spans="1:68">
      <c r="A39" s="66">
        <v>35</v>
      </c>
      <c r="B39" s="13" t="s">
        <v>33</v>
      </c>
      <c r="C39" s="15">
        <f>C$78*'Coef Tec Tot % VBP'!D39</f>
        <v>0</v>
      </c>
      <c r="D39" s="15">
        <f>D$78*'Coef Tec Tot % VBP'!E39</f>
        <v>0</v>
      </c>
      <c r="E39" s="15">
        <f>E$78*'Coef Tec Tot % VBP'!F39</f>
        <v>0</v>
      </c>
      <c r="F39" s="15">
        <f>F$78*'Coef Tec Tot % VBP'!G39</f>
        <v>0</v>
      </c>
      <c r="G39" s="15">
        <f>G$78*'Coef Tec Tot % VBP'!H39</f>
        <v>0</v>
      </c>
      <c r="H39" s="15">
        <f>H$78*'Coef Tec Tot % VBP'!I39</f>
        <v>0</v>
      </c>
      <c r="I39" s="15">
        <f>I$78*'Coef Tec Tot % VBP'!J39</f>
        <v>0</v>
      </c>
      <c r="J39" s="15">
        <f>J$78*'Coef Tec Tot % VBP'!K39</f>
        <v>0</v>
      </c>
      <c r="K39" s="15">
        <f>K$78*'Coef Tec Tot % VBP'!L39</f>
        <v>0</v>
      </c>
      <c r="L39" s="15">
        <f>L$78*'Coef Tec Tot % VBP'!M39</f>
        <v>0</v>
      </c>
      <c r="M39" s="15">
        <f>M$78*'Coef Tec Tot % VBP'!N39</f>
        <v>0</v>
      </c>
      <c r="N39" s="15">
        <f>N$78*'Coef Tec Tot % VBP'!O39</f>
        <v>0</v>
      </c>
      <c r="O39" s="15">
        <f>O$78*'Coef Tec Tot % VBP'!P39</f>
        <v>0</v>
      </c>
      <c r="P39" s="15">
        <f>P$78*'Coef Tec Tot % VBP'!Q39</f>
        <v>0</v>
      </c>
      <c r="Q39" s="15">
        <f>Q$78*'Coef Tec Tot % VBP'!R39</f>
        <v>0</v>
      </c>
      <c r="R39" s="15">
        <f>R$78*'Coef Tec Tot % VBP'!S39</f>
        <v>0</v>
      </c>
      <c r="S39" s="15">
        <f>S$78*'Coef Tec Tot % VBP'!T39</f>
        <v>0</v>
      </c>
      <c r="T39" s="15">
        <f>T$78*'Coef Tec Tot % VBP'!U39</f>
        <v>0</v>
      </c>
      <c r="U39" s="15">
        <f>U$78*'Coef Tec Tot % VBP'!V39</f>
        <v>0</v>
      </c>
      <c r="V39" s="15">
        <f>V$78*'Coef Tec Tot % VBP'!W39</f>
        <v>0</v>
      </c>
      <c r="W39" s="15">
        <f>W$78*'Coef Tec Tot % VBP'!X39</f>
        <v>0</v>
      </c>
      <c r="X39" s="15">
        <f>X$78*'Coef Tec Tot % VBP'!Y39</f>
        <v>0</v>
      </c>
      <c r="Y39" s="15">
        <f>Y$78*'Coef Tec Tot % VBP'!Z39</f>
        <v>0</v>
      </c>
      <c r="Z39" s="15">
        <f>Z$78*'Coef Tec Tot % VBP'!AA39</f>
        <v>0</v>
      </c>
      <c r="AA39" s="15">
        <f>AA$78*'Coef Tec Tot % VBP'!AB39</f>
        <v>0</v>
      </c>
      <c r="AB39" s="15">
        <f>AB$78*'Coef Tec Tot % VBP'!AC39</f>
        <v>0</v>
      </c>
      <c r="AC39" s="15">
        <f>AC$78*'Coef Tec Tot % VBP'!AD39</f>
        <v>0</v>
      </c>
      <c r="AD39" s="15">
        <f>AD$78*'Coef Tec Tot % VBP'!AE39</f>
        <v>0</v>
      </c>
      <c r="AE39" s="15">
        <f>AE$78*'Coef Tec Tot % VBP'!AF39</f>
        <v>503.58063305014633</v>
      </c>
      <c r="AF39" s="15">
        <f>AF$78*'Coef Tec Tot % VBP'!AG39</f>
        <v>0</v>
      </c>
      <c r="AG39" s="15">
        <f>AG$78*'Coef Tec Tot % VBP'!AH39</f>
        <v>0</v>
      </c>
      <c r="AH39" s="15">
        <f>AH$78*'Coef Tec Tot % VBP'!AI39</f>
        <v>0</v>
      </c>
      <c r="AI39" s="15">
        <f>AI$78*'Coef Tec Tot % VBP'!AJ39</f>
        <v>0</v>
      </c>
      <c r="AJ39" s="15">
        <f>AJ$78*'Coef Tec Tot % VBP'!AK39</f>
        <v>0</v>
      </c>
      <c r="AK39" s="15">
        <f>AK$78*'Coef Tec Tot % VBP'!AL39</f>
        <v>1861.9702915848804</v>
      </c>
      <c r="AL39" s="15">
        <f>AL$78*'Coef Tec Tot % VBP'!AM39</f>
        <v>0</v>
      </c>
      <c r="AM39" s="15">
        <f>AM$78*'Coef Tec Tot % VBP'!AN39</f>
        <v>0</v>
      </c>
      <c r="AN39" s="15">
        <f>AN$78*'Coef Tec Tot % VBP'!AO39</f>
        <v>0</v>
      </c>
      <c r="AO39" s="15">
        <f>AO$78*'Coef Tec Tot % VBP'!AP39</f>
        <v>0</v>
      </c>
      <c r="AP39" s="15">
        <f>AP$78*'Coef Tec Tot % VBP'!AQ39</f>
        <v>0</v>
      </c>
      <c r="AQ39" s="15">
        <f>AQ$78*'Coef Tec Tot % VBP'!AR39</f>
        <v>0</v>
      </c>
      <c r="AR39" s="15">
        <f>AR$78*'Coef Tec Tot % VBP'!AS39</f>
        <v>0</v>
      </c>
      <c r="AS39" s="15">
        <f>AS$78*'Coef Tec Tot % VBP'!AT39</f>
        <v>0</v>
      </c>
      <c r="AT39" s="15">
        <f>AT$78*'Coef Tec Tot % VBP'!AU39</f>
        <v>0</v>
      </c>
      <c r="AU39" s="15">
        <f>AU$78*'Coef Tec Tot % VBP'!AV39</f>
        <v>0</v>
      </c>
      <c r="AV39" s="15">
        <f>AV$78*'Coef Tec Tot % VBP'!AW39</f>
        <v>0</v>
      </c>
      <c r="AW39" s="15">
        <f>AW$78*'Coef Tec Tot % VBP'!AX39</f>
        <v>49.008415838587588</v>
      </c>
      <c r="AX39" s="15">
        <f>AX$78*'Coef Tec Tot % VBP'!AY39</f>
        <v>0</v>
      </c>
      <c r="AY39" s="15">
        <f>AY$78*'Coef Tec Tot % VBP'!AZ39</f>
        <v>0</v>
      </c>
      <c r="AZ39" s="15">
        <f>AZ$78*'Coef Tec Tot % VBP'!BA39</f>
        <v>0</v>
      </c>
      <c r="BA39" s="15">
        <f>BA$78*'Coef Tec Tot % VBP'!BB39</f>
        <v>0</v>
      </c>
      <c r="BB39" s="15">
        <f>BB$78*'Coef Tec Tot % VBP'!BC39</f>
        <v>0</v>
      </c>
      <c r="BC39" s="15">
        <f>BC$78*'Coef Tec Tot % VBP'!BD39</f>
        <v>0</v>
      </c>
      <c r="BD39" s="15">
        <f>BD$78*'Coef Tec Tot % VBP'!BE39</f>
        <v>0</v>
      </c>
      <c r="BE39" s="15">
        <f>BE$78*'Coef Tec Tot % VBP'!BF39</f>
        <v>0</v>
      </c>
      <c r="BF39" s="15">
        <f>BF$78*'Coef Tec Tot % VBP'!BG39</f>
        <v>2413.3313464309053</v>
      </c>
      <c r="BG39" s="15">
        <f>'Of e D IMP % VBP na X'!BE100</f>
        <v>1062.119728894271</v>
      </c>
      <c r="BH39" s="14">
        <f t="shared" si="1"/>
        <v>1351.2116175366343</v>
      </c>
      <c r="BI39" s="68">
        <f>'VAR 1 bi em X e FBKF'!BO39+'VAR 1 bi em X e FBKF'!BP39</f>
        <v>15319.639819818554</v>
      </c>
      <c r="BJ39" s="16">
        <v>0</v>
      </c>
      <c r="BK39" s="16">
        <v>0</v>
      </c>
      <c r="BL39" s="16">
        <v>23957</v>
      </c>
      <c r="BM39" s="16">
        <v>12128</v>
      </c>
      <c r="BN39" s="16">
        <v>1100</v>
      </c>
      <c r="BO39" s="50">
        <f>BI39+BJ39+BK39+BL39+BM39+BN39-'Of e D IMP'!BG38</f>
        <v>52504.639819818556</v>
      </c>
      <c r="BP39" s="17">
        <f t="shared" si="2"/>
        <v>54917.971166249459</v>
      </c>
    </row>
    <row r="40" spans="1:68">
      <c r="A40" s="66">
        <v>36</v>
      </c>
      <c r="B40" s="13" t="s">
        <v>34</v>
      </c>
      <c r="C40" s="15">
        <f>C$78*'Coef Tec Tot % VBP'!D40</f>
        <v>0</v>
      </c>
      <c r="D40" s="15">
        <f>D$78*'Coef Tec Tot % VBP'!E40</f>
        <v>0</v>
      </c>
      <c r="E40" s="15">
        <f>E$78*'Coef Tec Tot % VBP'!F40</f>
        <v>0</v>
      </c>
      <c r="F40" s="15">
        <f>F$78*'Coef Tec Tot % VBP'!G40</f>
        <v>0</v>
      </c>
      <c r="G40" s="15">
        <f>G$78*'Coef Tec Tot % VBP'!H40</f>
        <v>0</v>
      </c>
      <c r="H40" s="15">
        <f>H$78*'Coef Tec Tot % VBP'!I40</f>
        <v>0</v>
      </c>
      <c r="I40" s="15">
        <f>I$78*'Coef Tec Tot % VBP'!J40</f>
        <v>0</v>
      </c>
      <c r="J40" s="15">
        <f>J$78*'Coef Tec Tot % VBP'!K40</f>
        <v>0</v>
      </c>
      <c r="K40" s="15">
        <f>K$78*'Coef Tec Tot % VBP'!L40</f>
        <v>0</v>
      </c>
      <c r="L40" s="15">
        <f>L$78*'Coef Tec Tot % VBP'!M40</f>
        <v>0</v>
      </c>
      <c r="M40" s="15">
        <f>M$78*'Coef Tec Tot % VBP'!N40</f>
        <v>0</v>
      </c>
      <c r="N40" s="15">
        <f>N$78*'Coef Tec Tot % VBP'!O40</f>
        <v>0</v>
      </c>
      <c r="O40" s="15">
        <f>O$78*'Coef Tec Tot % VBP'!P40</f>
        <v>0</v>
      </c>
      <c r="P40" s="15">
        <f>P$78*'Coef Tec Tot % VBP'!Q40</f>
        <v>0</v>
      </c>
      <c r="Q40" s="15">
        <f>Q$78*'Coef Tec Tot % VBP'!R40</f>
        <v>0</v>
      </c>
      <c r="R40" s="15">
        <f>R$78*'Coef Tec Tot % VBP'!S40</f>
        <v>0</v>
      </c>
      <c r="S40" s="15">
        <f>S$78*'Coef Tec Tot % VBP'!T40</f>
        <v>0</v>
      </c>
      <c r="T40" s="15">
        <f>T$78*'Coef Tec Tot % VBP'!U40</f>
        <v>0</v>
      </c>
      <c r="U40" s="15">
        <f>U$78*'Coef Tec Tot % VBP'!V40</f>
        <v>0</v>
      </c>
      <c r="V40" s="15">
        <f>V$78*'Coef Tec Tot % VBP'!W40</f>
        <v>0</v>
      </c>
      <c r="W40" s="15">
        <f>W$78*'Coef Tec Tot % VBP'!X40</f>
        <v>0</v>
      </c>
      <c r="X40" s="15">
        <f>X$78*'Coef Tec Tot % VBP'!Y40</f>
        <v>0</v>
      </c>
      <c r="Y40" s="15">
        <f>Y$78*'Coef Tec Tot % VBP'!Z40</f>
        <v>0</v>
      </c>
      <c r="Z40" s="15">
        <f>Z$78*'Coef Tec Tot % VBP'!AA40</f>
        <v>0</v>
      </c>
      <c r="AA40" s="15">
        <f>AA$78*'Coef Tec Tot % VBP'!AB40</f>
        <v>0</v>
      </c>
      <c r="AB40" s="15">
        <f>AB$78*'Coef Tec Tot % VBP'!AC40</f>
        <v>0</v>
      </c>
      <c r="AC40" s="15">
        <f>AC$78*'Coef Tec Tot % VBP'!AD40</f>
        <v>0</v>
      </c>
      <c r="AD40" s="15">
        <f>AD$78*'Coef Tec Tot % VBP'!AE40</f>
        <v>0</v>
      </c>
      <c r="AE40" s="15">
        <f>AE$78*'Coef Tec Tot % VBP'!AF40</f>
        <v>0</v>
      </c>
      <c r="AF40" s="15">
        <f>AF$78*'Coef Tec Tot % VBP'!AG40</f>
        <v>0</v>
      </c>
      <c r="AG40" s="15">
        <f>AG$78*'Coef Tec Tot % VBP'!AH40</f>
        <v>0</v>
      </c>
      <c r="AH40" s="15">
        <f>AH$78*'Coef Tec Tot % VBP'!AI40</f>
        <v>1.0010503496296197</v>
      </c>
      <c r="AI40" s="15">
        <f>AI$78*'Coef Tec Tot % VBP'!AJ40</f>
        <v>0</v>
      </c>
      <c r="AJ40" s="15">
        <f>AJ$78*'Coef Tec Tot % VBP'!AK40</f>
        <v>0</v>
      </c>
      <c r="AK40" s="15">
        <f>AK$78*'Coef Tec Tot % VBP'!AL40</f>
        <v>0</v>
      </c>
      <c r="AL40" s="15">
        <f>AL$78*'Coef Tec Tot % VBP'!AM40</f>
        <v>1047.29329271246</v>
      </c>
      <c r="AM40" s="15">
        <f>AM$78*'Coef Tec Tot % VBP'!AN40</f>
        <v>291.40772272272199</v>
      </c>
      <c r="AN40" s="15">
        <f>AN$78*'Coef Tec Tot % VBP'!AO40</f>
        <v>0</v>
      </c>
      <c r="AO40" s="15">
        <f>AO$78*'Coef Tec Tot % VBP'!AP40</f>
        <v>0</v>
      </c>
      <c r="AP40" s="15">
        <f>AP$78*'Coef Tec Tot % VBP'!AQ40</f>
        <v>0</v>
      </c>
      <c r="AQ40" s="15">
        <f>AQ$78*'Coef Tec Tot % VBP'!AR40</f>
        <v>0</v>
      </c>
      <c r="AR40" s="15">
        <f>AR$78*'Coef Tec Tot % VBP'!AS40</f>
        <v>0</v>
      </c>
      <c r="AS40" s="15">
        <f>AS$78*'Coef Tec Tot % VBP'!AT40</f>
        <v>357.21748601893836</v>
      </c>
      <c r="AT40" s="15">
        <f>AT$78*'Coef Tec Tot % VBP'!AU40</f>
        <v>0</v>
      </c>
      <c r="AU40" s="15">
        <f>AU$78*'Coef Tec Tot % VBP'!AV40</f>
        <v>0</v>
      </c>
      <c r="AV40" s="15">
        <f>AV$78*'Coef Tec Tot % VBP'!AW40</f>
        <v>0</v>
      </c>
      <c r="AW40" s="15">
        <f>AW$78*'Coef Tec Tot % VBP'!AX40</f>
        <v>0</v>
      </c>
      <c r="AX40" s="15">
        <f>AX$78*'Coef Tec Tot % VBP'!AY40</f>
        <v>0</v>
      </c>
      <c r="AY40" s="15">
        <f>AY$78*'Coef Tec Tot % VBP'!AZ40</f>
        <v>0</v>
      </c>
      <c r="AZ40" s="15">
        <f>AZ$78*'Coef Tec Tot % VBP'!BA40</f>
        <v>0</v>
      </c>
      <c r="BA40" s="15">
        <f>BA$78*'Coef Tec Tot % VBP'!BB40</f>
        <v>0</v>
      </c>
      <c r="BB40" s="15">
        <f>BB$78*'Coef Tec Tot % VBP'!BC40</f>
        <v>0</v>
      </c>
      <c r="BC40" s="15">
        <f>BC$78*'Coef Tec Tot % VBP'!BD40</f>
        <v>0</v>
      </c>
      <c r="BD40" s="15">
        <f>BD$78*'Coef Tec Tot % VBP'!BE40</f>
        <v>0</v>
      </c>
      <c r="BE40" s="15">
        <f>BE$78*'Coef Tec Tot % VBP'!BF40</f>
        <v>0</v>
      </c>
      <c r="BF40" s="15">
        <f>BF$78*'Coef Tec Tot % VBP'!BG40</f>
        <v>1695.9355854893802</v>
      </c>
      <c r="BG40" s="15">
        <f>'Of e D IMP % VBP na X'!BE101</f>
        <v>0</v>
      </c>
      <c r="BH40" s="14">
        <f t="shared" si="1"/>
        <v>1695.9355854893802</v>
      </c>
      <c r="BI40" s="68">
        <f>'VAR 1 bi em X e FBKF'!BO40+'VAR 1 bi em X e FBKF'!BP40</f>
        <v>6196.6969662897664</v>
      </c>
      <c r="BJ40" s="16">
        <v>0</v>
      </c>
      <c r="BK40" s="16">
        <v>0</v>
      </c>
      <c r="BL40" s="16">
        <v>0</v>
      </c>
      <c r="BM40" s="16">
        <v>9005</v>
      </c>
      <c r="BN40" s="16">
        <v>676</v>
      </c>
      <c r="BO40" s="50">
        <f>BI40+BJ40+BK40+BL40+BM40+BN40-'Of e D IMP'!BG39</f>
        <v>15877.696966289766</v>
      </c>
      <c r="BP40" s="17">
        <f t="shared" si="2"/>
        <v>17573.632551779148</v>
      </c>
    </row>
    <row r="41" spans="1:68">
      <c r="A41" s="66">
        <v>37</v>
      </c>
      <c r="B41" s="13" t="s">
        <v>35</v>
      </c>
      <c r="C41" s="15">
        <f>C$78*'Coef Tec Tot % VBP'!D41</f>
        <v>258.28398514844559</v>
      </c>
      <c r="D41" s="15">
        <f>D$78*'Coef Tec Tot % VBP'!E41</f>
        <v>20.01156415620769</v>
      </c>
      <c r="E41" s="15">
        <f>E$78*'Coef Tec Tot % VBP'!F41</f>
        <v>0</v>
      </c>
      <c r="F41" s="15">
        <f>F$78*'Coef Tec Tot % VBP'!G41</f>
        <v>37.019178642341856</v>
      </c>
      <c r="G41" s="15">
        <f>G$78*'Coef Tec Tot % VBP'!H41</f>
        <v>21.016249919484036</v>
      </c>
      <c r="H41" s="15">
        <f>H$78*'Coef Tec Tot % VBP'!I41</f>
        <v>158.13649943543913</v>
      </c>
      <c r="I41" s="15">
        <f>I$78*'Coef Tec Tot % VBP'!J41</f>
        <v>2.0030868365372867</v>
      </c>
      <c r="J41" s="15">
        <f>J$78*'Coef Tec Tot % VBP'!K41</f>
        <v>10.007449795155981</v>
      </c>
      <c r="K41" s="15">
        <f>K$78*'Coef Tec Tot % VBP'!L41</f>
        <v>3.0004410796651513</v>
      </c>
      <c r="L41" s="15">
        <f>L$78*'Coef Tec Tot % VBP'!M41</f>
        <v>2.0024818101375357</v>
      </c>
      <c r="M41" s="15">
        <f>M$78*'Coef Tec Tot % VBP'!N41</f>
        <v>7.0126116371465805</v>
      </c>
      <c r="N41" s="15">
        <f>N$78*'Coef Tec Tot % VBP'!O41</f>
        <v>21.025434235931101</v>
      </c>
      <c r="O41" s="15">
        <f>O$78*'Coef Tec Tot % VBP'!P41</f>
        <v>4.0014745999467962</v>
      </c>
      <c r="P41" s="15">
        <f>P$78*'Coef Tec Tot % VBP'!Q41</f>
        <v>33.015418865048375</v>
      </c>
      <c r="Q41" s="15">
        <f>Q$78*'Coef Tec Tot % VBP'!R41</f>
        <v>8.0067748583799556</v>
      </c>
      <c r="R41" s="15">
        <f>R$78*'Coef Tec Tot % VBP'!S41</f>
        <v>40.053725375169542</v>
      </c>
      <c r="S41" s="15">
        <f>S$78*'Coef Tec Tot % VBP'!T41</f>
        <v>2.002862860146092</v>
      </c>
      <c r="T41" s="15">
        <f>T$78*'Coef Tec Tot % VBP'!U41</f>
        <v>12.002988478595988</v>
      </c>
      <c r="U41" s="15">
        <f>U$78*'Coef Tec Tot % VBP'!V41</f>
        <v>4.0044830010700814</v>
      </c>
      <c r="V41" s="15">
        <f>V$78*'Coef Tec Tot % VBP'!W41</f>
        <v>2.0006895071705033</v>
      </c>
      <c r="W41" s="15">
        <f>W$78*'Coef Tec Tot % VBP'!X41</f>
        <v>7.0035575391960512</v>
      </c>
      <c r="X41" s="15">
        <f>X$78*'Coef Tec Tot % VBP'!Y41</f>
        <v>11.013406926530449</v>
      </c>
      <c r="Y41" s="15">
        <f>Y$78*'Coef Tec Tot % VBP'!Z41</f>
        <v>136.13320890124191</v>
      </c>
      <c r="Z41" s="15">
        <f>Z$78*'Coef Tec Tot % VBP'!AA41</f>
        <v>25.007006589093987</v>
      </c>
      <c r="AA41" s="15">
        <f>AA$78*'Coef Tec Tot % VBP'!AB41</f>
        <v>27.022667133548154</v>
      </c>
      <c r="AB41" s="15">
        <f>AB$78*'Coef Tec Tot % VBP'!AC41</f>
        <v>41.074859159184925</v>
      </c>
      <c r="AC41" s="15">
        <f>AC$78*'Coef Tec Tot % VBP'!AD41</f>
        <v>11.020935957177064</v>
      </c>
      <c r="AD41" s="15">
        <f>AD$78*'Coef Tec Tot % VBP'!AE41</f>
        <v>11.00903024589207</v>
      </c>
      <c r="AE41" s="15">
        <f>AE$78*'Coef Tec Tot % VBP'!AF41</f>
        <v>209.241257072526</v>
      </c>
      <c r="AF41" s="15">
        <f>AF$78*'Coef Tec Tot % VBP'!AG41</f>
        <v>1.0004825493016587</v>
      </c>
      <c r="AG41" s="15">
        <f>AG$78*'Coef Tec Tot % VBP'!AH41</f>
        <v>1.0003513939080342</v>
      </c>
      <c r="AH41" s="15">
        <f>AH$78*'Coef Tec Tot % VBP'!AI41</f>
        <v>341.35816922370032</v>
      </c>
      <c r="AI41" s="15">
        <f>AI$78*'Coef Tec Tot % VBP'!AJ41</f>
        <v>3.0021820546537308</v>
      </c>
      <c r="AJ41" s="15">
        <f>AJ$78*'Coef Tec Tot % VBP'!AK41</f>
        <v>15.008744642166137</v>
      </c>
      <c r="AK41" s="15">
        <f>AK$78*'Coef Tec Tot % VBP'!AL41</f>
        <v>10578.193586654532</v>
      </c>
      <c r="AL41" s="15">
        <f>AL$78*'Coef Tec Tot % VBP'!AM41</f>
        <v>3466.2804774096908</v>
      </c>
      <c r="AM41" s="15">
        <f>AM$78*'Coef Tec Tot % VBP'!AN41</f>
        <v>11993.78108264619</v>
      </c>
      <c r="AN41" s="15">
        <f>AN$78*'Coef Tec Tot % VBP'!AO41</f>
        <v>36.079005299641544</v>
      </c>
      <c r="AO41" s="15">
        <f>AO$78*'Coef Tec Tot % VBP'!AP41</f>
        <v>14.006436397690061</v>
      </c>
      <c r="AP41" s="15">
        <f>AP$78*'Coef Tec Tot % VBP'!AQ41</f>
        <v>132.06661528426278</v>
      </c>
      <c r="AQ41" s="15">
        <f>AQ$78*'Coef Tec Tot % VBP'!AR41</f>
        <v>99.004232682802794</v>
      </c>
      <c r="AR41" s="15">
        <f>AR$78*'Coef Tec Tot % VBP'!AS41</f>
        <v>3534.5447351606035</v>
      </c>
      <c r="AS41" s="15">
        <f>AS$78*'Coef Tec Tot % VBP'!AT41</f>
        <v>6346.8641843644982</v>
      </c>
      <c r="AT41" s="15">
        <f>AT$78*'Coef Tec Tot % VBP'!AU41</f>
        <v>90.029259261737792</v>
      </c>
      <c r="AU41" s="15">
        <f>AU$78*'Coef Tec Tot % VBP'!AV41</f>
        <v>5.0013250222345098</v>
      </c>
      <c r="AV41" s="15">
        <f>AV$78*'Coef Tec Tot % VBP'!AW41</f>
        <v>136.0138702597805</v>
      </c>
      <c r="AW41" s="15">
        <f>AW$78*'Coef Tec Tot % VBP'!AX41</f>
        <v>1857.3189431072888</v>
      </c>
      <c r="AX41" s="15">
        <f>AX$78*'Coef Tec Tot % VBP'!AY41</f>
        <v>3.0015926570797049</v>
      </c>
      <c r="AY41" s="15">
        <f>AY$78*'Coef Tec Tot % VBP'!AZ41</f>
        <v>517.34251516367522</v>
      </c>
      <c r="AZ41" s="15">
        <f>AZ$78*'Coef Tec Tot % VBP'!BA41</f>
        <v>0</v>
      </c>
      <c r="BA41" s="15">
        <f>BA$78*'Coef Tec Tot % VBP'!BB41</f>
        <v>2.0000323326950555</v>
      </c>
      <c r="BB41" s="15">
        <f>BB$78*'Coef Tec Tot % VBP'!BC41</f>
        <v>9.0008266740344336</v>
      </c>
      <c r="BC41" s="15">
        <f>BC$78*'Coef Tec Tot % VBP'!BD41</f>
        <v>4.0000039722422018</v>
      </c>
      <c r="BD41" s="15">
        <f>BD$78*'Coef Tec Tot % VBP'!BE41</f>
        <v>8.000000399904426</v>
      </c>
      <c r="BE41" s="15">
        <f>BE$78*'Coef Tec Tot % VBP'!BF41</f>
        <v>65.001024437553809</v>
      </c>
      <c r="BF41" s="15">
        <f>BF$78*'Coef Tec Tot % VBP'!BG41</f>
        <v>40364.267486615085</v>
      </c>
      <c r="BG41" s="15">
        <f>'Of e D IMP % VBP na X'!BE102</f>
        <v>8454.6378525405671</v>
      </c>
      <c r="BH41" s="14">
        <f t="shared" si="1"/>
        <v>31909.629634074518</v>
      </c>
      <c r="BI41" s="68">
        <f>'VAR 1 bi em X e FBKF'!BO41+'VAR 1 bi em X e FBKF'!BP41</f>
        <v>10647.280131552132</v>
      </c>
      <c r="BJ41" s="16">
        <v>0</v>
      </c>
      <c r="BK41" s="16">
        <v>0</v>
      </c>
      <c r="BL41" s="16">
        <v>0</v>
      </c>
      <c r="BM41" s="16">
        <v>0</v>
      </c>
      <c r="BN41" s="16">
        <v>1593</v>
      </c>
      <c r="BO41" s="50">
        <f>BI41+BJ41+BK41+BL41+BM41+BN41-'Of e D IMP'!BG40</f>
        <v>12240.237967407116</v>
      </c>
      <c r="BP41" s="17">
        <f t="shared" si="2"/>
        <v>52604.505454022205</v>
      </c>
    </row>
    <row r="42" spans="1:68">
      <c r="A42" s="66">
        <v>38</v>
      </c>
      <c r="B42" s="13" t="s">
        <v>36</v>
      </c>
      <c r="C42" s="15">
        <f>C$78*'Coef Tec Tot % VBP'!D42</f>
        <v>0</v>
      </c>
      <c r="D42" s="15">
        <f>D$78*'Coef Tec Tot % VBP'!E42</f>
        <v>0</v>
      </c>
      <c r="E42" s="15">
        <f>E$78*'Coef Tec Tot % VBP'!F42</f>
        <v>0</v>
      </c>
      <c r="F42" s="15">
        <f>F$78*'Coef Tec Tot % VBP'!G42</f>
        <v>0</v>
      </c>
      <c r="G42" s="15">
        <f>G$78*'Coef Tec Tot % VBP'!H42</f>
        <v>18.013928502414888</v>
      </c>
      <c r="H42" s="15">
        <f>H$78*'Coef Tec Tot % VBP'!I42</f>
        <v>0</v>
      </c>
      <c r="I42" s="15">
        <f>I$78*'Coef Tec Tot % VBP'!J42</f>
        <v>0</v>
      </c>
      <c r="J42" s="15">
        <f>J$78*'Coef Tec Tot % VBP'!K42</f>
        <v>0</v>
      </c>
      <c r="K42" s="15">
        <f>K$78*'Coef Tec Tot % VBP'!L42</f>
        <v>0</v>
      </c>
      <c r="L42" s="15">
        <f>L$78*'Coef Tec Tot % VBP'!M42</f>
        <v>0</v>
      </c>
      <c r="M42" s="15">
        <f>M$78*'Coef Tec Tot % VBP'!N42</f>
        <v>0</v>
      </c>
      <c r="N42" s="15">
        <f>N$78*'Coef Tec Tot % VBP'!O42</f>
        <v>0</v>
      </c>
      <c r="O42" s="15">
        <f>O$78*'Coef Tec Tot % VBP'!P42</f>
        <v>0</v>
      </c>
      <c r="P42" s="15">
        <f>P$78*'Coef Tec Tot % VBP'!Q42</f>
        <v>0</v>
      </c>
      <c r="Q42" s="15">
        <f>Q$78*'Coef Tec Tot % VBP'!R42</f>
        <v>0</v>
      </c>
      <c r="R42" s="15">
        <f>R$78*'Coef Tec Tot % VBP'!S42</f>
        <v>0</v>
      </c>
      <c r="S42" s="15">
        <f>S$78*'Coef Tec Tot % VBP'!T42</f>
        <v>0</v>
      </c>
      <c r="T42" s="15">
        <f>T$78*'Coef Tec Tot % VBP'!U42</f>
        <v>0</v>
      </c>
      <c r="U42" s="15">
        <f>U$78*'Coef Tec Tot % VBP'!V42</f>
        <v>0</v>
      </c>
      <c r="V42" s="15">
        <f>V$78*'Coef Tec Tot % VBP'!W42</f>
        <v>0</v>
      </c>
      <c r="W42" s="15">
        <f>W$78*'Coef Tec Tot % VBP'!X42</f>
        <v>0</v>
      </c>
      <c r="X42" s="15">
        <f>X$78*'Coef Tec Tot % VBP'!Y42</f>
        <v>0</v>
      </c>
      <c r="Y42" s="15">
        <f>Y$78*'Coef Tec Tot % VBP'!Z42</f>
        <v>0</v>
      </c>
      <c r="Z42" s="15">
        <f>Z$78*'Coef Tec Tot % VBP'!AA42</f>
        <v>0</v>
      </c>
      <c r="AA42" s="15">
        <f>AA$78*'Coef Tec Tot % VBP'!AB42</f>
        <v>0</v>
      </c>
      <c r="AB42" s="15">
        <f>AB$78*'Coef Tec Tot % VBP'!AC42</f>
        <v>0</v>
      </c>
      <c r="AC42" s="15">
        <f>AC$78*'Coef Tec Tot % VBP'!AD42</f>
        <v>0</v>
      </c>
      <c r="AD42" s="15">
        <f>AD$78*'Coef Tec Tot % VBP'!AE42</f>
        <v>1.0008209314447336</v>
      </c>
      <c r="AE42" s="15">
        <f>AE$78*'Coef Tec Tot % VBP'!AF42</f>
        <v>4.0046173602397319</v>
      </c>
      <c r="AF42" s="15">
        <f>AF$78*'Coef Tec Tot % VBP'!AG42</f>
        <v>0</v>
      </c>
      <c r="AG42" s="15">
        <f>AG$78*'Coef Tec Tot % VBP'!AH42</f>
        <v>0</v>
      </c>
      <c r="AH42" s="15">
        <f>AH$78*'Coef Tec Tot % VBP'!AI42</f>
        <v>4.0042013985184788</v>
      </c>
      <c r="AI42" s="15">
        <f>AI$78*'Coef Tec Tot % VBP'!AJ42</f>
        <v>0</v>
      </c>
      <c r="AJ42" s="15">
        <f>AJ$78*'Coef Tec Tot % VBP'!AK42</f>
        <v>1.0005829761444092</v>
      </c>
      <c r="AK42" s="15">
        <f>AK$78*'Coef Tec Tot % VBP'!AL42</f>
        <v>0</v>
      </c>
      <c r="AL42" s="15">
        <f>AL$78*'Coef Tec Tot % VBP'!AM42</f>
        <v>0</v>
      </c>
      <c r="AM42" s="15">
        <f>AM$78*'Coef Tec Tot % VBP'!AN42</f>
        <v>134.1877486077139</v>
      </c>
      <c r="AN42" s="15">
        <f>AN$78*'Coef Tec Tot % VBP'!AO42</f>
        <v>5013.9795420585187</v>
      </c>
      <c r="AO42" s="15">
        <f>AO$78*'Coef Tec Tot % VBP'!AP42</f>
        <v>0</v>
      </c>
      <c r="AP42" s="15">
        <f>AP$78*'Coef Tec Tot % VBP'!AQ42</f>
        <v>0</v>
      </c>
      <c r="AQ42" s="15">
        <f>AQ$78*'Coef Tec Tot % VBP'!AR42</f>
        <v>55.002351490446003</v>
      </c>
      <c r="AR42" s="15">
        <f>AR$78*'Coef Tec Tot % VBP'!AS42</f>
        <v>334.14603496848048</v>
      </c>
      <c r="AS42" s="15">
        <f>AS$78*'Coef Tec Tot % VBP'!AT42</f>
        <v>1194.7273902146005</v>
      </c>
      <c r="AT42" s="15">
        <f>AT$78*'Coef Tec Tot % VBP'!AU42</f>
        <v>0</v>
      </c>
      <c r="AU42" s="15">
        <f>AU$78*'Coef Tec Tot % VBP'!AV42</f>
        <v>0</v>
      </c>
      <c r="AV42" s="15">
        <f>AV$78*'Coef Tec Tot % VBP'!AW42</f>
        <v>0</v>
      </c>
      <c r="AW42" s="15">
        <f>AW$78*'Coef Tec Tot % VBP'!AX42</f>
        <v>72.012366130169525</v>
      </c>
      <c r="AX42" s="15">
        <f>AX$78*'Coef Tec Tot % VBP'!AY42</f>
        <v>0</v>
      </c>
      <c r="AY42" s="15">
        <f>AY$78*'Coef Tec Tot % VBP'!AZ42</f>
        <v>0</v>
      </c>
      <c r="AZ42" s="15">
        <f>AZ$78*'Coef Tec Tot % VBP'!BA42</f>
        <v>0</v>
      </c>
      <c r="BA42" s="15">
        <f>BA$78*'Coef Tec Tot % VBP'!BB42</f>
        <v>0</v>
      </c>
      <c r="BB42" s="15">
        <f>BB$78*'Coef Tec Tot % VBP'!BC42</f>
        <v>0</v>
      </c>
      <c r="BC42" s="15">
        <f>BC$78*'Coef Tec Tot % VBP'!BD42</f>
        <v>0</v>
      </c>
      <c r="BD42" s="15">
        <f>BD$78*'Coef Tec Tot % VBP'!BE42</f>
        <v>0</v>
      </c>
      <c r="BE42" s="15">
        <f>BE$78*'Coef Tec Tot % VBP'!BF42</f>
        <v>65.001024437553809</v>
      </c>
      <c r="BF42" s="15">
        <f>BF$78*'Coef Tec Tot % VBP'!BG42</f>
        <v>6888.8002985807552</v>
      </c>
      <c r="BG42" s="15">
        <f>'Of e D IMP % VBP na X'!BE103</f>
        <v>3298.0494452315729</v>
      </c>
      <c r="BH42" s="14">
        <f t="shared" si="1"/>
        <v>3590.7508533491823</v>
      </c>
      <c r="BI42" s="68">
        <f>'VAR 1 bi em X e FBKF'!BO42+'VAR 1 bi em X e FBKF'!BP42</f>
        <v>12152.5506496792</v>
      </c>
      <c r="BJ42" s="16">
        <v>0</v>
      </c>
      <c r="BK42" s="16">
        <v>0</v>
      </c>
      <c r="BL42" s="16">
        <v>4580</v>
      </c>
      <c r="BM42" s="16">
        <v>3222</v>
      </c>
      <c r="BN42" s="16">
        <v>-694</v>
      </c>
      <c r="BO42" s="50">
        <f>BI42+BJ42+BK42+BL42+BM42+BN42-'Of e D IMP'!BG41</f>
        <v>19260.533081285444</v>
      </c>
      <c r="BP42" s="17">
        <f t="shared" si="2"/>
        <v>26149.333379866199</v>
      </c>
    </row>
    <row r="43" spans="1:68">
      <c r="A43" s="66">
        <v>39</v>
      </c>
      <c r="B43" s="13" t="s">
        <v>37</v>
      </c>
      <c r="C43" s="15">
        <f>C$78*'Coef Tec Tot % VBP'!D43</f>
        <v>0</v>
      </c>
      <c r="D43" s="15">
        <f>D$78*'Coef Tec Tot % VBP'!E43</f>
        <v>46.026597559277683</v>
      </c>
      <c r="E43" s="15">
        <f>E$78*'Coef Tec Tot % VBP'!F43</f>
        <v>0</v>
      </c>
      <c r="F43" s="15">
        <f>F$78*'Coef Tec Tot % VBP'!G43</f>
        <v>0</v>
      </c>
      <c r="G43" s="15">
        <f>G$78*'Coef Tec Tot % VBP'!H43</f>
        <v>0</v>
      </c>
      <c r="H43" s="15">
        <f>H$78*'Coef Tec Tot % VBP'!I43</f>
        <v>72.062202274377327</v>
      </c>
      <c r="I43" s="15">
        <f>I$78*'Coef Tec Tot % VBP'!J43</f>
        <v>0</v>
      </c>
      <c r="J43" s="15">
        <f>J$78*'Coef Tec Tot % VBP'!K43</f>
        <v>0</v>
      </c>
      <c r="K43" s="15">
        <f>K$78*'Coef Tec Tot % VBP'!L43</f>
        <v>170.02499451435858</v>
      </c>
      <c r="L43" s="15">
        <f>L$78*'Coef Tec Tot % VBP'!M43</f>
        <v>37.045913487544411</v>
      </c>
      <c r="M43" s="15">
        <f>M$78*'Coef Tec Tot % VBP'!N43</f>
        <v>0</v>
      </c>
      <c r="N43" s="15">
        <f>N$78*'Coef Tec Tot % VBP'!O43</f>
        <v>126.15260541558661</v>
      </c>
      <c r="O43" s="15">
        <f>O$78*'Coef Tec Tot % VBP'!P43</f>
        <v>0</v>
      </c>
      <c r="P43" s="15">
        <f>P$78*'Coef Tec Tot % VBP'!Q43</f>
        <v>0</v>
      </c>
      <c r="Q43" s="15">
        <f>Q$78*'Coef Tec Tot % VBP'!R43</f>
        <v>0</v>
      </c>
      <c r="R43" s="15">
        <f>R$78*'Coef Tec Tot % VBP'!S43</f>
        <v>8.010745075033908</v>
      </c>
      <c r="S43" s="15">
        <f>S$78*'Coef Tec Tot % VBP'!T43</f>
        <v>0</v>
      </c>
      <c r="T43" s="15">
        <f>T$78*'Coef Tec Tot % VBP'!U43</f>
        <v>1.0002490398829988</v>
      </c>
      <c r="U43" s="15">
        <f>U$78*'Coef Tec Tot % VBP'!V43</f>
        <v>0</v>
      </c>
      <c r="V43" s="15">
        <f>V$78*'Coef Tec Tot % VBP'!W43</f>
        <v>0</v>
      </c>
      <c r="W43" s="15">
        <f>W$78*'Coef Tec Tot % VBP'!X43</f>
        <v>0</v>
      </c>
      <c r="X43" s="15">
        <f>X$78*'Coef Tec Tot % VBP'!Y43</f>
        <v>0</v>
      </c>
      <c r="Y43" s="15">
        <f>Y$78*'Coef Tec Tot % VBP'!Z43</f>
        <v>70.06856340505098</v>
      </c>
      <c r="Z43" s="15">
        <f>Z$78*'Coef Tec Tot % VBP'!AA43</f>
        <v>0</v>
      </c>
      <c r="AA43" s="15">
        <f>AA$78*'Coef Tec Tot % VBP'!AB43</f>
        <v>20.016790469294925</v>
      </c>
      <c r="AB43" s="15">
        <f>AB$78*'Coef Tec Tot % VBP'!AC43</f>
        <v>642.170359049696</v>
      </c>
      <c r="AC43" s="15">
        <f>AC$78*'Coef Tec Tot % VBP'!AD43</f>
        <v>113.21506937827348</v>
      </c>
      <c r="AD43" s="15">
        <f>AD$78*'Coef Tec Tot % VBP'!AE43</f>
        <v>58.047614023794559</v>
      </c>
      <c r="AE43" s="15">
        <f>AE$78*'Coef Tec Tot % VBP'!AF43</f>
        <v>15.017315100898996</v>
      </c>
      <c r="AF43" s="15">
        <f>AF$78*'Coef Tec Tot % VBP'!AG43</f>
        <v>0</v>
      </c>
      <c r="AG43" s="15">
        <f>AG$78*'Coef Tec Tot % VBP'!AH43</f>
        <v>0</v>
      </c>
      <c r="AH43" s="15">
        <f>AH$78*'Coef Tec Tot % VBP'!AI43</f>
        <v>18.018906293333156</v>
      </c>
      <c r="AI43" s="15">
        <f>AI$78*'Coef Tec Tot % VBP'!AJ43</f>
        <v>0</v>
      </c>
      <c r="AJ43" s="15">
        <f>AJ$78*'Coef Tec Tot % VBP'!AK43</f>
        <v>0</v>
      </c>
      <c r="AK43" s="15">
        <f>AK$78*'Coef Tec Tot % VBP'!AL43</f>
        <v>0</v>
      </c>
      <c r="AL43" s="15">
        <f>AL$78*'Coef Tec Tot % VBP'!AM43</f>
        <v>7.0086549225499226</v>
      </c>
      <c r="AM43" s="15">
        <f>AM$78*'Coef Tec Tot % VBP'!AN43</f>
        <v>1.0014011090127901</v>
      </c>
      <c r="AN43" s="15">
        <f>AN$78*'Coef Tec Tot % VBP'!AO43</f>
        <v>0</v>
      </c>
      <c r="AO43" s="15">
        <f>AO$78*'Coef Tec Tot % VBP'!AP43</f>
        <v>359.16504762648083</v>
      </c>
      <c r="AP43" s="15">
        <f>AP$78*'Coef Tec Tot % VBP'!AQ43</f>
        <v>0</v>
      </c>
      <c r="AQ43" s="15">
        <f>AQ$78*'Coef Tec Tot % VBP'!AR43</f>
        <v>386.01650318749375</v>
      </c>
      <c r="AR43" s="15">
        <f>AR$78*'Coef Tec Tot % VBP'!AS43</f>
        <v>0</v>
      </c>
      <c r="AS43" s="15">
        <f>AS$78*'Coef Tec Tot % VBP'!AT43</f>
        <v>249.15169192917548</v>
      </c>
      <c r="AT43" s="15">
        <f>AT$78*'Coef Tec Tot % VBP'!AU43</f>
        <v>2.0006502058163953</v>
      </c>
      <c r="AU43" s="15">
        <f>AU$78*'Coef Tec Tot % VBP'!AV43</f>
        <v>1276.3381456742468</v>
      </c>
      <c r="AV43" s="15">
        <f>AV$78*'Coef Tec Tot % VBP'!AW43</f>
        <v>50.005099360213428</v>
      </c>
      <c r="AW43" s="15">
        <f>AW$78*'Coef Tec Tot % VBP'!AX43</f>
        <v>117.02009496152547</v>
      </c>
      <c r="AX43" s="15">
        <f>AX$78*'Coef Tec Tot % VBP'!AY43</f>
        <v>0</v>
      </c>
      <c r="AY43" s="15">
        <f>AY$78*'Coef Tec Tot % VBP'!AZ43</f>
        <v>107.07088805128288</v>
      </c>
      <c r="AZ43" s="15">
        <f>AZ$78*'Coef Tec Tot % VBP'!BA43</f>
        <v>101.00219227208325</v>
      </c>
      <c r="BA43" s="15">
        <f>BA$78*'Coef Tec Tot % VBP'!BB43</f>
        <v>4.0000646653901111</v>
      </c>
      <c r="BB43" s="15">
        <f>BB$78*'Coef Tec Tot % VBP'!BC43</f>
        <v>868.07972811798766</v>
      </c>
      <c r="BC43" s="15">
        <f>BC$78*'Coef Tec Tot % VBP'!BD43</f>
        <v>1137.0011291098458</v>
      </c>
      <c r="BD43" s="15">
        <f>BD$78*'Coef Tec Tot % VBP'!BE43</f>
        <v>4.000000199952213</v>
      </c>
      <c r="BE43" s="15">
        <f>BE$78*'Coef Tec Tot % VBP'!BF43</f>
        <v>72.001134761598067</v>
      </c>
      <c r="BF43" s="15">
        <f>BF$78*'Coef Tec Tot % VBP'!BG43</f>
        <v>6138.3863227004995</v>
      </c>
      <c r="BG43" s="15">
        <f>'Of e D IMP % VBP na X'!BE104</f>
        <v>538.21788465767418</v>
      </c>
      <c r="BH43" s="14">
        <f t="shared" si="1"/>
        <v>5600.1684380428251</v>
      </c>
      <c r="BI43" s="68">
        <f>'VAR 1 bi em X e FBKF'!BO43+'VAR 1 bi em X e FBKF'!BP43</f>
        <v>3509.2873345935727</v>
      </c>
      <c r="BJ43" s="16">
        <v>0</v>
      </c>
      <c r="BK43" s="16">
        <v>0</v>
      </c>
      <c r="BL43" s="16">
        <v>17207</v>
      </c>
      <c r="BM43" s="16">
        <v>5988</v>
      </c>
      <c r="BN43" s="16">
        <v>75</v>
      </c>
      <c r="BO43" s="50">
        <f>BI43+BJ43+BK43+BL43+BM43+BN43-'Of e D IMP'!BG42</f>
        <v>26779.287334593573</v>
      </c>
      <c r="BP43" s="17">
        <f t="shared" si="2"/>
        <v>32917.673657294072</v>
      </c>
    </row>
    <row r="44" spans="1:68">
      <c r="A44" s="66">
        <v>40</v>
      </c>
      <c r="B44" s="13" t="s">
        <v>38</v>
      </c>
      <c r="C44" s="15">
        <f>C$78*'Coef Tec Tot % VBP'!D44</f>
        <v>554.60979756681729</v>
      </c>
      <c r="D44" s="15">
        <f>D$78*'Coef Tec Tot % VBP'!E44</f>
        <v>445.25730247562109</v>
      </c>
      <c r="E44" s="15">
        <f>E$78*'Coef Tec Tot % VBP'!F44</f>
        <v>3023.1537691352682</v>
      </c>
      <c r="F44" s="15">
        <f>F$78*'Coef Tec Tot % VBP'!G44</f>
        <v>751.38927460537116</v>
      </c>
      <c r="G44" s="15">
        <f>G$78*'Coef Tec Tot % VBP'!H44</f>
        <v>495.38303381640941</v>
      </c>
      <c r="H44" s="15">
        <f>H$78*'Coef Tec Tot % VBP'!I44</f>
        <v>5237.5208958585627</v>
      </c>
      <c r="I44" s="15">
        <f>I$78*'Coef Tec Tot % VBP'!J44</f>
        <v>132.20373121146091</v>
      </c>
      <c r="J44" s="15">
        <f>J$78*'Coef Tec Tot % VBP'!K44</f>
        <v>1607.1964371020506</v>
      </c>
      <c r="K44" s="15">
        <f>K$78*'Coef Tec Tot % VBP'!L44</f>
        <v>417.06131007345601</v>
      </c>
      <c r="L44" s="15">
        <f>L$78*'Coef Tec Tot % VBP'!M44</f>
        <v>435.53979370491408</v>
      </c>
      <c r="M44" s="15">
        <f>M$78*'Coef Tec Tot % VBP'!N44</f>
        <v>591.06298084521177</v>
      </c>
      <c r="N44" s="15">
        <f>N$78*'Coef Tec Tot % VBP'!O44</f>
        <v>2174.6306266877309</v>
      </c>
      <c r="O44" s="15">
        <f>O$78*'Coef Tec Tot % VBP'!P44</f>
        <v>437.16110004418749</v>
      </c>
      <c r="P44" s="15">
        <f>P$78*'Coef Tec Tot % VBP'!Q44</f>
        <v>1369.6396492803401</v>
      </c>
      <c r="Q44" s="15">
        <f>Q$78*'Coef Tec Tot % VBP'!R44</f>
        <v>171.14481259787152</v>
      </c>
      <c r="R44" s="15">
        <f>R$78*'Coef Tec Tot % VBP'!S44</f>
        <v>3321.4551767359339</v>
      </c>
      <c r="S44" s="15">
        <f>S$78*'Coef Tec Tot % VBP'!T44</f>
        <v>1420.0297678435795</v>
      </c>
      <c r="T44" s="15">
        <f>T$78*'Coef Tec Tot % VBP'!U44</f>
        <v>461.11480738606252</v>
      </c>
      <c r="U44" s="15">
        <f>U$78*'Coef Tec Tot % VBP'!V44</f>
        <v>228.25553106099466</v>
      </c>
      <c r="V44" s="15">
        <f>V$78*'Coef Tec Tot % VBP'!W44</f>
        <v>240.0827408604604</v>
      </c>
      <c r="W44" s="15">
        <f>W$78*'Coef Tec Tot % VBP'!X44</f>
        <v>234.11892345312515</v>
      </c>
      <c r="X44" s="15">
        <f>X$78*'Coef Tec Tot % VBP'!Y44</f>
        <v>692.84341755991557</v>
      </c>
      <c r="Y44" s="15">
        <f>Y$78*'Coef Tec Tot % VBP'!Z44</f>
        <v>1460.4290572567054</v>
      </c>
      <c r="Z44" s="15">
        <f>Z$78*'Coef Tec Tot % VBP'!AA44</f>
        <v>539.15106206086637</v>
      </c>
      <c r="AA44" s="15">
        <f>AA$78*'Coef Tec Tot % VBP'!AB44</f>
        <v>2093.7562830882493</v>
      </c>
      <c r="AB44" s="15">
        <f>AB$78*'Coef Tec Tot % VBP'!AC44</f>
        <v>4194.6447634026172</v>
      </c>
      <c r="AC44" s="15">
        <f>AC$78*'Coef Tec Tot % VBP'!AD44</f>
        <v>2523.7943341935475</v>
      </c>
      <c r="AD44" s="15">
        <f>AD$78*'Coef Tec Tot % VBP'!AE44</f>
        <v>1574.2913251625662</v>
      </c>
      <c r="AE44" s="15">
        <f>AE$78*'Coef Tec Tot % VBP'!AF44</f>
        <v>1166.344806169822</v>
      </c>
      <c r="AF44" s="15">
        <f>AF$78*'Coef Tec Tot % VBP'!AG44</f>
        <v>145.06996964874051</v>
      </c>
      <c r="AG44" s="15">
        <f>AG$78*'Coef Tec Tot % VBP'!AH44</f>
        <v>99.034787996895361</v>
      </c>
      <c r="AH44" s="15">
        <f>AH$78*'Coef Tec Tot % VBP'!AI44</f>
        <v>956.00308389628685</v>
      </c>
      <c r="AI44" s="15">
        <f>AI$78*'Coef Tec Tot % VBP'!AJ44</f>
        <v>473.3440372837382</v>
      </c>
      <c r="AJ44" s="15">
        <f>AJ$78*'Coef Tec Tot % VBP'!AK44</f>
        <v>221.12883772791443</v>
      </c>
      <c r="AK44" s="15">
        <f>AK$78*'Coef Tec Tot % VBP'!AL44</f>
        <v>915.96925634417505</v>
      </c>
      <c r="AL44" s="15">
        <f>AL$78*'Coef Tec Tot % VBP'!AM44</f>
        <v>362.44758313758172</v>
      </c>
      <c r="AM44" s="15">
        <f>AM$78*'Coef Tec Tot % VBP'!AN44</f>
        <v>1335.8690794230622</v>
      </c>
      <c r="AN44" s="15">
        <f>AN$78*'Coef Tec Tot % VBP'!AO44</f>
        <v>469.02706889534011</v>
      </c>
      <c r="AO44" s="15">
        <f>AO$78*'Coef Tec Tot % VBP'!AP44</f>
        <v>591.27170793105904</v>
      </c>
      <c r="AP44" s="15">
        <f>AP$78*'Coef Tec Tot % VBP'!AQ44</f>
        <v>29857.060100855833</v>
      </c>
      <c r="AQ44" s="15">
        <f>AQ$78*'Coef Tec Tot % VBP'!AR44</f>
        <v>324.0138524164455</v>
      </c>
      <c r="AR44" s="15">
        <f>AR$78*'Coef Tec Tot % VBP'!AS44</f>
        <v>4904.1433036391954</v>
      </c>
      <c r="AS44" s="15">
        <f>AS$78*'Coef Tec Tot % VBP'!AT44</f>
        <v>2579.5705292908206</v>
      </c>
      <c r="AT44" s="15">
        <f>AT$78*'Coef Tec Tot % VBP'!AU44</f>
        <v>2023.6576831832838</v>
      </c>
      <c r="AU44" s="15">
        <f>AU$78*'Coef Tec Tot % VBP'!AV44</f>
        <v>1038.2750746158843</v>
      </c>
      <c r="AV44" s="15">
        <f>AV$78*'Coef Tec Tot % VBP'!AW44</f>
        <v>162.0165219270915</v>
      </c>
      <c r="AW44" s="15">
        <f>AW$78*'Coef Tec Tot % VBP'!AX44</f>
        <v>153.02627802661021</v>
      </c>
      <c r="AX44" s="15">
        <f>AX$78*'Coef Tec Tot % VBP'!AY44</f>
        <v>1131.6004317190489</v>
      </c>
      <c r="AY44" s="15">
        <f>AY$78*'Coef Tec Tot % VBP'!AZ44</f>
        <v>1138.7539308631767</v>
      </c>
      <c r="AZ44" s="15">
        <f>AZ$78*'Coef Tec Tot % VBP'!BA44</f>
        <v>650.014108681724</v>
      </c>
      <c r="BA44" s="15">
        <f>BA$78*'Coef Tec Tot % VBP'!BB44</f>
        <v>1275.020612093098</v>
      </c>
      <c r="BB44" s="15">
        <f>BB$78*'Coef Tec Tot % VBP'!BC44</f>
        <v>4857.4461284205827</v>
      </c>
      <c r="BC44" s="15">
        <f>BC$78*'Coef Tec Tot % VBP'!BD44</f>
        <v>1881.0018679468951</v>
      </c>
      <c r="BD44" s="15">
        <f>BD$78*'Coef Tec Tot % VBP'!BE44</f>
        <v>922.00004608898507</v>
      </c>
      <c r="BE44" s="15">
        <f>BE$78*'Coef Tec Tot % VBP'!BF44</f>
        <v>3771.0594331386988</v>
      </c>
      <c r="BF44" s="15">
        <f>BF$78*'Coef Tec Tot % VBP'!BG44</f>
        <v>100218.28675479219</v>
      </c>
      <c r="BG44" s="15">
        <f>'Of e D IMP % VBP na X'!BE105</f>
        <v>2758.3913510508523</v>
      </c>
      <c r="BH44" s="14">
        <f t="shared" si="1"/>
        <v>97459.895403741335</v>
      </c>
      <c r="BI44" s="68">
        <f>'VAR 1 bi em X e FBKF'!BO44+'VAR 1 bi em X e FBKF'!BP44</f>
        <v>0</v>
      </c>
      <c r="BJ44" s="16">
        <v>0</v>
      </c>
      <c r="BK44" s="16">
        <v>0</v>
      </c>
      <c r="BL44" s="16">
        <v>34537</v>
      </c>
      <c r="BM44" s="16">
        <v>0</v>
      </c>
      <c r="BN44" s="16">
        <v>0</v>
      </c>
      <c r="BO44" s="50">
        <f>BI44+BJ44+BK44+BL44+BM44+BN44-'Of e D IMP'!BG43</f>
        <v>34537</v>
      </c>
      <c r="BP44" s="17">
        <f t="shared" si="2"/>
        <v>134755.28675479221</v>
      </c>
    </row>
    <row r="45" spans="1:68">
      <c r="A45" s="66">
        <v>41</v>
      </c>
      <c r="B45" s="13" t="s">
        <v>39</v>
      </c>
      <c r="C45" s="15">
        <f>C$78*'Coef Tec Tot % VBP'!D45</f>
        <v>0</v>
      </c>
      <c r="D45" s="15">
        <f>D$78*'Coef Tec Tot % VBP'!E45</f>
        <v>0</v>
      </c>
      <c r="E45" s="15">
        <f>E$78*'Coef Tec Tot % VBP'!F45</f>
        <v>1419.5417598950846</v>
      </c>
      <c r="F45" s="15">
        <f>F$78*'Coef Tec Tot % VBP'!G45</f>
        <v>0</v>
      </c>
      <c r="G45" s="15">
        <f>G$78*'Coef Tec Tot % VBP'!H45</f>
        <v>1.000773805689716</v>
      </c>
      <c r="H45" s="15">
        <f>H$78*'Coef Tec Tot % VBP'!I45</f>
        <v>103.08898380917866</v>
      </c>
      <c r="I45" s="15">
        <f>I$78*'Coef Tec Tot % VBP'!J45</f>
        <v>4.0061736730745734</v>
      </c>
      <c r="J45" s="15">
        <f>J$78*'Coef Tec Tot % VBP'!K45</f>
        <v>21.015644569827561</v>
      </c>
      <c r="K45" s="15">
        <f>K$78*'Coef Tec Tot % VBP'!L45</f>
        <v>9.0013232389954538</v>
      </c>
      <c r="L45" s="15">
        <f>L$78*'Coef Tec Tot % VBP'!M45</f>
        <v>7.008686335481376</v>
      </c>
      <c r="M45" s="15">
        <f>M$78*'Coef Tec Tot % VBP'!N45</f>
        <v>12.021619949394138</v>
      </c>
      <c r="N45" s="15">
        <f>N$78*'Coef Tec Tot % VBP'!O45</f>
        <v>33.039968085034594</v>
      </c>
      <c r="O45" s="15">
        <f>O$78*'Coef Tec Tot % VBP'!P45</f>
        <v>11.00405514985369</v>
      </c>
      <c r="P45" s="15">
        <f>P$78*'Coef Tec Tot % VBP'!Q45</f>
        <v>104.04859278681913</v>
      </c>
      <c r="Q45" s="15">
        <f>Q$78*'Coef Tec Tot % VBP'!R45</f>
        <v>2.0016937145949889</v>
      </c>
      <c r="R45" s="15">
        <f>R$78*'Coef Tec Tot % VBP'!S45</f>
        <v>34.045666568894106</v>
      </c>
      <c r="S45" s="15">
        <f>S$78*'Coef Tec Tot % VBP'!T45</f>
        <v>14.020040021022645</v>
      </c>
      <c r="T45" s="15">
        <f>T$78*'Coef Tec Tot % VBP'!U45</f>
        <v>15.003735598244983</v>
      </c>
      <c r="U45" s="15">
        <f>U$78*'Coef Tec Tot % VBP'!V45</f>
        <v>3.0033622508025615</v>
      </c>
      <c r="V45" s="15">
        <f>V$78*'Coef Tec Tot % VBP'!W45</f>
        <v>6.0020685215115099</v>
      </c>
      <c r="W45" s="15">
        <f>W$78*'Coef Tec Tot % VBP'!X45</f>
        <v>59.029984973223861</v>
      </c>
      <c r="X45" s="15">
        <f>X$78*'Coef Tec Tot % VBP'!Y45</f>
        <v>4.0048752460110721</v>
      </c>
      <c r="Y45" s="15">
        <f>Y$78*'Coef Tec Tot % VBP'!Z45</f>
        <v>121.1185167430167</v>
      </c>
      <c r="Z45" s="15">
        <f>Z$78*'Coef Tec Tot % VBP'!AA45</f>
        <v>15.004203953456393</v>
      </c>
      <c r="AA45" s="15">
        <f>AA$78*'Coef Tec Tot % VBP'!AB45</f>
        <v>71.059606165996996</v>
      </c>
      <c r="AB45" s="15">
        <f>AB$78*'Coef Tec Tot % VBP'!AC45</f>
        <v>26.047471661922152</v>
      </c>
      <c r="AC45" s="15">
        <f>AC$78*'Coef Tec Tot % VBP'!AD45</f>
        <v>19.036162107851293</v>
      </c>
      <c r="AD45" s="15">
        <f>AD$78*'Coef Tec Tot % VBP'!AE45</f>
        <v>14.011493040226272</v>
      </c>
      <c r="AE45" s="15">
        <f>AE$78*'Coef Tec Tot % VBP'!AF45</f>
        <v>31.035784541857929</v>
      </c>
      <c r="AF45" s="15">
        <f>AF$78*'Coef Tec Tot % VBP'!AG45</f>
        <v>11.005308042318246</v>
      </c>
      <c r="AG45" s="15">
        <f>AG$78*'Coef Tec Tot % VBP'!AH45</f>
        <v>2.0007027878160684</v>
      </c>
      <c r="AH45" s="15">
        <f>AH$78*'Coef Tec Tot % VBP'!AI45</f>
        <v>73.076675522962233</v>
      </c>
      <c r="AI45" s="15">
        <f>AI$78*'Coef Tec Tot % VBP'!AJ45</f>
        <v>102.07418985822684</v>
      </c>
      <c r="AJ45" s="15">
        <f>AJ$78*'Coef Tec Tot % VBP'!AK45</f>
        <v>0</v>
      </c>
      <c r="AK45" s="15">
        <f>AK$78*'Coef Tec Tot % VBP'!AL45</f>
        <v>492.52117390309735</v>
      </c>
      <c r="AL45" s="15">
        <f>AL$78*'Coef Tec Tot % VBP'!AM45</f>
        <v>76.093967730542019</v>
      </c>
      <c r="AM45" s="15">
        <f>AM$78*'Coef Tec Tot % VBP'!AN45</f>
        <v>34.04763770643487</v>
      </c>
      <c r="AN45" s="15">
        <f>AN$78*'Coef Tec Tot % VBP'!AO45</f>
        <v>30.065837749701291</v>
      </c>
      <c r="AO45" s="15">
        <f>AO$78*'Coef Tec Tot % VBP'!AP45</f>
        <v>15.006896140382208</v>
      </c>
      <c r="AP45" s="15">
        <f>AP$78*'Coef Tec Tot % VBP'!AQ45</f>
        <v>9.0045419511997355</v>
      </c>
      <c r="AQ45" s="15">
        <f>AQ$78*'Coef Tec Tot % VBP'!AR45</f>
        <v>3414.1459634251387</v>
      </c>
      <c r="AR45" s="15">
        <f>AR$78*'Coef Tec Tot % VBP'!AS45</f>
        <v>186.0813248626867</v>
      </c>
      <c r="AS45" s="15">
        <f>AS$78*'Coef Tec Tot % VBP'!AT45</f>
        <v>23.01401170430135</v>
      </c>
      <c r="AT45" s="15">
        <f>AT$78*'Coef Tec Tot % VBP'!AU45</f>
        <v>592.19246092165292</v>
      </c>
      <c r="AU45" s="15">
        <f>AU$78*'Coef Tec Tot % VBP'!AV45</f>
        <v>1184.3137652651317</v>
      </c>
      <c r="AV45" s="15">
        <f>AV$78*'Coef Tec Tot % VBP'!AW45</f>
        <v>4051.4131501644915</v>
      </c>
      <c r="AW45" s="15">
        <f>AW$78*'Coef Tec Tot % VBP'!AX45</f>
        <v>2.0003435036158201</v>
      </c>
      <c r="AX45" s="15">
        <f>AX$78*'Coef Tec Tot % VBP'!AY45</f>
        <v>9.0047779712391147</v>
      </c>
      <c r="AY45" s="15">
        <f>AY$78*'Coef Tec Tot % VBP'!AZ45</f>
        <v>277.18351392715289</v>
      </c>
      <c r="AZ45" s="15">
        <f>AZ$78*'Coef Tec Tot % VBP'!BA45</f>
        <v>998.02166225286226</v>
      </c>
      <c r="BA45" s="15">
        <f>BA$78*'Coef Tec Tot % VBP'!BB45</f>
        <v>278.00449424461272</v>
      </c>
      <c r="BB45" s="15">
        <f>BB$78*'Coef Tec Tot % VBP'!BC45</f>
        <v>1110.1019564642468</v>
      </c>
      <c r="BC45" s="15">
        <f>BC$78*'Coef Tec Tot % VBP'!BD45</f>
        <v>3450.0034260588991</v>
      </c>
      <c r="BD45" s="15">
        <f>BD$78*'Coef Tec Tot % VBP'!BE45</f>
        <v>1043.0000521375396</v>
      </c>
      <c r="BE45" s="15">
        <f>BE$78*'Coef Tec Tot % VBP'!BF45</f>
        <v>5863.0924042673541</v>
      </c>
      <c r="BF45" s="15">
        <f>BF$78*'Coef Tec Tot % VBP'!BG45</f>
        <v>25496.065244507601</v>
      </c>
      <c r="BG45" s="15">
        <f>'Of e D IMP % VBP na X'!BE106</f>
        <v>185.00790955877289</v>
      </c>
      <c r="BH45" s="14">
        <f t="shared" si="1"/>
        <v>25311.05733494883</v>
      </c>
      <c r="BI45" s="68">
        <f>'VAR 1 bi em X e FBKF'!BO45+'VAR 1 bi em X e FBKF'!BP45</f>
        <v>949.32394009880466</v>
      </c>
      <c r="BJ45" s="16">
        <v>0</v>
      </c>
      <c r="BK45" s="16">
        <v>0</v>
      </c>
      <c r="BL45" s="16">
        <v>0</v>
      </c>
      <c r="BM45" s="16">
        <v>140613</v>
      </c>
      <c r="BN45" s="16">
        <v>0</v>
      </c>
      <c r="BO45" s="50">
        <f>BI45+BJ45+BK45+BL45+BM45+BN45-'Of e D IMP'!BG44</f>
        <v>141562.32394009881</v>
      </c>
      <c r="BP45" s="17">
        <f t="shared" si="2"/>
        <v>167058.38918460641</v>
      </c>
    </row>
    <row r="46" spans="1:68">
      <c r="A46" s="66">
        <v>42</v>
      </c>
      <c r="B46" s="13" t="s">
        <v>40</v>
      </c>
      <c r="C46" s="15">
        <f>C$78*'Coef Tec Tot % VBP'!D46</f>
        <v>4475.9213085220936</v>
      </c>
      <c r="D46" s="15">
        <f>D$78*'Coef Tec Tot % VBP'!E46</f>
        <v>2949.7045566250131</v>
      </c>
      <c r="E46" s="15">
        <f>E$78*'Coef Tec Tot % VBP'!F46</f>
        <v>967.36919085168915</v>
      </c>
      <c r="F46" s="15">
        <f>F$78*'Coef Tec Tot % VBP'!G46</f>
        <v>577.69929048886991</v>
      </c>
      <c r="G46" s="15">
        <f>G$78*'Coef Tec Tot % VBP'!H46</f>
        <v>498.38535523347855</v>
      </c>
      <c r="H46" s="15">
        <f>H$78*'Coef Tec Tot % VBP'!I46</f>
        <v>14822.587452162687</v>
      </c>
      <c r="I46" s="15">
        <f>I$78*'Coef Tec Tot % VBP'!J46</f>
        <v>165.25466401432615</v>
      </c>
      <c r="J46" s="15">
        <f>J$78*'Coef Tec Tot % VBP'!K46</f>
        <v>1762.3119089269685</v>
      </c>
      <c r="K46" s="15">
        <f>K$78*'Coef Tec Tot % VBP'!L46</f>
        <v>2409.3541869711166</v>
      </c>
      <c r="L46" s="15">
        <f>L$78*'Coef Tec Tot % VBP'!M46</f>
        <v>1570.9469800528968</v>
      </c>
      <c r="M46" s="15">
        <f>M$78*'Coef Tec Tot % VBP'!N46</f>
        <v>865.55663635637802</v>
      </c>
      <c r="N46" s="15">
        <f>N$78*'Coef Tec Tot % VBP'!O46</f>
        <v>1286.5563330081652</v>
      </c>
      <c r="O46" s="15">
        <f>O$78*'Coef Tec Tot % VBP'!P46</f>
        <v>1122.4136252850763</v>
      </c>
      <c r="P46" s="15">
        <f>P$78*'Coef Tec Tot % VBP'!Q46</f>
        <v>515.24062774242168</v>
      </c>
      <c r="Q46" s="15">
        <f>Q$78*'Coef Tec Tot % VBP'!R46</f>
        <v>105.0889200162369</v>
      </c>
      <c r="R46" s="15">
        <f>R$78*'Coef Tec Tot % VBP'!S46</f>
        <v>3546.1565760906351</v>
      </c>
      <c r="S46" s="15">
        <f>S$78*'Coef Tec Tot % VBP'!T46</f>
        <v>876.25250131391533</v>
      </c>
      <c r="T46" s="15">
        <f>T$78*'Coef Tec Tot % VBP'!U46</f>
        <v>1183.2946141815878</v>
      </c>
      <c r="U46" s="15">
        <f>U$78*'Coef Tec Tot % VBP'!V46</f>
        <v>674.75538568030879</v>
      </c>
      <c r="V46" s="15">
        <f>V$78*'Coef Tec Tot % VBP'!W46</f>
        <v>924.31855231277257</v>
      </c>
      <c r="W46" s="15">
        <f>W$78*'Coef Tec Tot % VBP'!X46</f>
        <v>372.18905779727589</v>
      </c>
      <c r="X46" s="15">
        <f>X$78*'Coef Tec Tot % VBP'!Y46</f>
        <v>547.66668989201412</v>
      </c>
      <c r="Y46" s="15">
        <f>Y$78*'Coef Tec Tot % VBP'!Z46</f>
        <v>2268.2194953692219</v>
      </c>
      <c r="Z46" s="15">
        <f>Z$78*'Coef Tec Tot % VBP'!AA46</f>
        <v>378.10593962710112</v>
      </c>
      <c r="AA46" s="15">
        <f>AA$78*'Coef Tec Tot % VBP'!AB46</f>
        <v>1578.3239285039051</v>
      </c>
      <c r="AB46" s="15">
        <f>AB$78*'Coef Tec Tot % VBP'!AC46</f>
        <v>1927.5129029822392</v>
      </c>
      <c r="AC46" s="15">
        <f>AC$78*'Coef Tec Tot % VBP'!AD46</f>
        <v>804.52832487392561</v>
      </c>
      <c r="AD46" s="15">
        <f>AD$78*'Coef Tec Tot % VBP'!AE46</f>
        <v>1465.2018436350902</v>
      </c>
      <c r="AE46" s="15">
        <f>AE$78*'Coef Tec Tot % VBP'!AF46</f>
        <v>2535.9239433718103</v>
      </c>
      <c r="AF46" s="15">
        <f>AF$78*'Coef Tec Tot % VBP'!AG46</f>
        <v>462.22293777736633</v>
      </c>
      <c r="AG46" s="15">
        <f>AG$78*'Coef Tec Tot % VBP'!AH46</f>
        <v>1089.3826679658491</v>
      </c>
      <c r="AH46" s="15">
        <f>AH$78*'Coef Tec Tot % VBP'!AI46</f>
        <v>1195.2541174577661</v>
      </c>
      <c r="AI46" s="15">
        <f>AI$78*'Coef Tec Tot % VBP'!AJ46</f>
        <v>2617.9027516580531</v>
      </c>
      <c r="AJ46" s="15">
        <f>AJ$78*'Coef Tec Tot % VBP'!AK46</f>
        <v>288.16789712958985</v>
      </c>
      <c r="AK46" s="15">
        <f>AK$78*'Coef Tec Tot % VBP'!AL46</f>
        <v>4796.0750897758935</v>
      </c>
      <c r="AL46" s="15">
        <f>AL$78*'Coef Tec Tot % VBP'!AM46</f>
        <v>1639.024015459175</v>
      </c>
      <c r="AM46" s="15">
        <f>AM$78*'Coef Tec Tot % VBP'!AN46</f>
        <v>3485.8772604735227</v>
      </c>
      <c r="AN46" s="15">
        <f>AN$78*'Coef Tec Tot % VBP'!AO46</f>
        <v>1314.8793042536031</v>
      </c>
      <c r="AO46" s="15">
        <f>AO$78*'Coef Tec Tot % VBP'!AP46</f>
        <v>1915.8804072554617</v>
      </c>
      <c r="AP46" s="15">
        <f>AP$78*'Coef Tec Tot % VBP'!AQ46</f>
        <v>1292.0517195310376</v>
      </c>
      <c r="AQ46" s="15">
        <f>AQ$78*'Coef Tec Tot % VBP'!AR46</f>
        <v>8751.3741435071443</v>
      </c>
      <c r="AR46" s="15">
        <f>AR$78*'Coef Tec Tot % VBP'!AS46</f>
        <v>6573.8730412511532</v>
      </c>
      <c r="AS46" s="15">
        <f>AS$78*'Coef Tec Tot % VBP'!AT46</f>
        <v>6070.6960439128816</v>
      </c>
      <c r="AT46" s="15">
        <f>AT$78*'Coef Tec Tot % VBP'!AU46</f>
        <v>1402.4557942772931</v>
      </c>
      <c r="AU46" s="15">
        <f>AU$78*'Coef Tec Tot % VBP'!AV46</f>
        <v>1549.410491888251</v>
      </c>
      <c r="AV46" s="15">
        <f>AV$78*'Coef Tec Tot % VBP'!AW46</f>
        <v>220.02243718493909</v>
      </c>
      <c r="AW46" s="15">
        <f>AW$78*'Coef Tec Tot % VBP'!AX46</f>
        <v>693.11902400288159</v>
      </c>
      <c r="AX46" s="15">
        <f>AX$78*'Coef Tec Tot % VBP'!AY46</f>
        <v>5895.1279785045408</v>
      </c>
      <c r="AY46" s="15">
        <f>AY$78*'Coef Tec Tot % VBP'!AZ46</f>
        <v>2602.7231759008105</v>
      </c>
      <c r="AZ46" s="15">
        <f>AZ$78*'Coef Tec Tot % VBP'!BA46</f>
        <v>333.00722798617551</v>
      </c>
      <c r="BA46" s="15">
        <f>BA$78*'Coef Tec Tot % VBP'!BB46</f>
        <v>1890.0305543968277</v>
      </c>
      <c r="BB46" s="15">
        <f>BB$78*'Coef Tec Tot % VBP'!BC46</f>
        <v>2413.2216404938986</v>
      </c>
      <c r="BC46" s="15">
        <f>BC$78*'Coef Tec Tot % VBP'!BD46</f>
        <v>840.00083417086228</v>
      </c>
      <c r="BD46" s="15">
        <f>BD$78*'Coef Tec Tot % VBP'!BE46</f>
        <v>1379.0000689335254</v>
      </c>
      <c r="BE46" s="15">
        <f>BE$78*'Coef Tec Tot % VBP'!BF46</f>
        <v>2380.0375101750474</v>
      </c>
      <c r="BF46" s="15">
        <f>BF$78*'Coef Tec Tot % VBP'!BG46</f>
        <v>116249.12334839914</v>
      </c>
      <c r="BG46" s="15">
        <f>'Of e D IMP % VBP na X'!BE107</f>
        <v>2128.1627276505874</v>
      </c>
      <c r="BH46" s="14">
        <f t="shared" si="1"/>
        <v>114120.96062074855</v>
      </c>
      <c r="BI46" s="68">
        <f>'VAR 1 bi em X e FBKF'!BO46+'VAR 1 bi em X e FBKF'!BP46</f>
        <v>13263.440292056977</v>
      </c>
      <c r="BJ46" s="16">
        <v>0</v>
      </c>
      <c r="BK46" s="16">
        <v>0</v>
      </c>
      <c r="BL46" s="16">
        <v>139835</v>
      </c>
      <c r="BM46" s="16">
        <v>25363</v>
      </c>
      <c r="BN46" s="16">
        <v>0</v>
      </c>
      <c r="BO46" s="50">
        <f>BI46+BJ46+BK46+BL46+BM46+BN46-'Of e D IMP'!BG45</f>
        <v>178461.44029205697</v>
      </c>
      <c r="BP46" s="17">
        <f t="shared" si="2"/>
        <v>294710.56364045612</v>
      </c>
    </row>
    <row r="47" spans="1:68">
      <c r="A47" s="66">
        <v>43</v>
      </c>
      <c r="B47" s="13" t="s">
        <v>171</v>
      </c>
      <c r="C47" s="15">
        <f>C$78*'Coef Tec Tot % VBP'!D47</f>
        <v>2859.1436495502348</v>
      </c>
      <c r="D47" s="15">
        <f>D$78*'Coef Tec Tot % VBP'!E47</f>
        <v>1245.7198687239286</v>
      </c>
      <c r="E47" s="15">
        <f>E$78*'Coef Tec Tot % VBP'!F47</f>
        <v>7632.9130570820971</v>
      </c>
      <c r="F47" s="15">
        <f>F$78*'Coef Tec Tot % VBP'!G47</f>
        <v>2346.2155112511259</v>
      </c>
      <c r="G47" s="15">
        <f>G$78*'Coef Tec Tot % VBP'!H47</f>
        <v>987.76374621574973</v>
      </c>
      <c r="H47" s="15">
        <f>H$78*'Coef Tec Tot % VBP'!I47</f>
        <v>12314.629677554703</v>
      </c>
      <c r="I47" s="15">
        <f>I$78*'Coef Tec Tot % VBP'!J47</f>
        <v>448.69145138435215</v>
      </c>
      <c r="J47" s="15">
        <f>J$78*'Coef Tec Tot % VBP'!K47</f>
        <v>812.60492336666573</v>
      </c>
      <c r="K47" s="15">
        <f>K$78*'Coef Tec Tot % VBP'!L47</f>
        <v>543.07983541939245</v>
      </c>
      <c r="L47" s="15">
        <f>L$78*'Coef Tec Tot % VBP'!M47</f>
        <v>628.77928838318633</v>
      </c>
      <c r="M47" s="15">
        <f>M$78*'Coef Tec Tot % VBP'!N47</f>
        <v>644.15846895503591</v>
      </c>
      <c r="N47" s="15">
        <f>N$78*'Coef Tec Tot % VBP'!O47</f>
        <v>1436.7380061219587</v>
      </c>
      <c r="O47" s="15">
        <f>O$78*'Coef Tec Tot % VBP'!P47</f>
        <v>722.26616529039677</v>
      </c>
      <c r="P47" s="15">
        <f>P$78*'Coef Tec Tot % VBP'!Q47</f>
        <v>2200.0274570982237</v>
      </c>
      <c r="Q47" s="15">
        <f>Q$78*'Coef Tec Tot % VBP'!R47</f>
        <v>226.19138974923374</v>
      </c>
      <c r="R47" s="15">
        <f>R$78*'Coef Tec Tot % VBP'!S47</f>
        <v>2372.1818853444161</v>
      </c>
      <c r="S47" s="15">
        <f>S$78*'Coef Tec Tot % VBP'!T47</f>
        <v>676.96764672937911</v>
      </c>
      <c r="T47" s="15">
        <f>T$78*'Coef Tec Tot % VBP'!U47</f>
        <v>1172.2918747428748</v>
      </c>
      <c r="U47" s="15">
        <f>U$78*'Coef Tec Tot % VBP'!V47</f>
        <v>276.30932707383562</v>
      </c>
      <c r="V47" s="15">
        <f>V$78*'Coef Tec Tot % VBP'!W47</f>
        <v>636.21926328022005</v>
      </c>
      <c r="W47" s="15">
        <f>W$78*'Coef Tec Tot % VBP'!X47</f>
        <v>286.14535088715297</v>
      </c>
      <c r="X47" s="15">
        <f>X$78*'Coef Tec Tot % VBP'!Y47</f>
        <v>363.44242857550483</v>
      </c>
      <c r="Y47" s="15">
        <f>Y$78*'Coef Tec Tot % VBP'!Z47</f>
        <v>1315.2870330605283</v>
      </c>
      <c r="Z47" s="15">
        <f>Z$78*'Coef Tec Tot % VBP'!AA47</f>
        <v>634.17768709942345</v>
      </c>
      <c r="AA47" s="15">
        <f>AA$78*'Coef Tec Tot % VBP'!AB47</f>
        <v>810.68001400644448</v>
      </c>
      <c r="AB47" s="15">
        <f>AB$78*'Coef Tec Tot % VBP'!AC47</f>
        <v>4283.8072625530422</v>
      </c>
      <c r="AC47" s="15">
        <f>AC$78*'Coef Tec Tot % VBP'!AD47</f>
        <v>1086.0631434163581</v>
      </c>
      <c r="AD47" s="15">
        <f>AD$78*'Coef Tec Tot % VBP'!AE47</f>
        <v>1551.2724437393374</v>
      </c>
      <c r="AE47" s="15">
        <f>AE$78*'Coef Tec Tot % VBP'!AF47</f>
        <v>1885.1736223328539</v>
      </c>
      <c r="AF47" s="15">
        <f>AF$78*'Coef Tec Tot % VBP'!AG47</f>
        <v>406.19591501647346</v>
      </c>
      <c r="AG47" s="15">
        <f>AG$78*'Coef Tec Tot % VBP'!AH47</f>
        <v>274.0962819308013</v>
      </c>
      <c r="AH47" s="15">
        <f>AH$78*'Coef Tec Tot % VBP'!AI47</f>
        <v>999.04824893036039</v>
      </c>
      <c r="AI47" s="15">
        <f>AI$78*'Coef Tec Tot % VBP'!AJ47</f>
        <v>1491.0837538113528</v>
      </c>
      <c r="AJ47" s="15">
        <f>AJ$78*'Coef Tec Tot % VBP'!AK47</f>
        <v>304.17722474790037</v>
      </c>
      <c r="AK47" s="15">
        <f>AK$78*'Coef Tec Tot % VBP'!AL47</f>
        <v>1986.1016443572057</v>
      </c>
      <c r="AL47" s="15">
        <f>AL$78*'Coef Tec Tot % VBP'!AM47</f>
        <v>701.86672867249945</v>
      </c>
      <c r="AM47" s="15">
        <f>AM$78*'Coef Tec Tot % VBP'!AN47</f>
        <v>1634.2866099088737</v>
      </c>
      <c r="AN47" s="15">
        <f>AN$78*'Coef Tec Tot % VBP'!AO47</f>
        <v>405.88880962096738</v>
      </c>
      <c r="AO47" s="15">
        <f>AO$78*'Coef Tec Tot % VBP'!AP47</f>
        <v>605.27814432874902</v>
      </c>
      <c r="AP47" s="15">
        <f>AP$78*'Coef Tec Tot % VBP'!AQ47</f>
        <v>2264.1420483961115</v>
      </c>
      <c r="AQ47" s="15">
        <f>AQ$78*'Coef Tec Tot % VBP'!AR47</f>
        <v>2212.0945726703012</v>
      </c>
      <c r="AR47" s="15">
        <f>AR$78*'Coef Tec Tot % VBP'!AS47</f>
        <v>13223.779312016091</v>
      </c>
      <c r="AS47" s="15">
        <f>AS$78*'Coef Tec Tot % VBP'!AT47</f>
        <v>15495.434141426553</v>
      </c>
      <c r="AT47" s="15">
        <f>AT$78*'Coef Tec Tot % VBP'!AU47</f>
        <v>3074.9993663397995</v>
      </c>
      <c r="AU47" s="15">
        <f>AU$78*'Coef Tec Tot % VBP'!AV47</f>
        <v>2082.5517392584497</v>
      </c>
      <c r="AV47" s="15">
        <f>AV$78*'Coef Tec Tot % VBP'!AW47</f>
        <v>239.02437494182018</v>
      </c>
      <c r="AW47" s="15">
        <f>AW$78*'Coef Tec Tot % VBP'!AX47</f>
        <v>118.02026671333338</v>
      </c>
      <c r="AX47" s="15">
        <f>AX$78*'Coef Tec Tot % VBP'!AY47</f>
        <v>1274.6763483731813</v>
      </c>
      <c r="AY47" s="15">
        <f>AY$78*'Coef Tec Tot % VBP'!AZ47</f>
        <v>2202.4581738399402</v>
      </c>
      <c r="AZ47" s="15">
        <f>AZ$78*'Coef Tec Tot % VBP'!BA47</f>
        <v>744.01614901415792</v>
      </c>
      <c r="BA47" s="15">
        <f>BA$78*'Coef Tec Tot % VBP'!BB47</f>
        <v>1627.0263026474279</v>
      </c>
      <c r="BB47" s="15">
        <f>BB$78*'Coef Tec Tot % VBP'!BC47</f>
        <v>3591.3298429397391</v>
      </c>
      <c r="BC47" s="15">
        <f>BC$78*'Coef Tec Tot % VBP'!BD47</f>
        <v>556.00055214166605</v>
      </c>
      <c r="BD47" s="15">
        <f>BD$78*'Coef Tec Tot % VBP'!BE47</f>
        <v>869.00004343961825</v>
      </c>
      <c r="BE47" s="15">
        <f>BE$78*'Coef Tec Tot % VBP'!BF47</f>
        <v>2131.0335857911873</v>
      </c>
      <c r="BF47" s="15">
        <f>BF$78*'Coef Tec Tot % VBP'!BG47</f>
        <v>112898.28184323285</v>
      </c>
      <c r="BG47" s="15">
        <f>'Of e D IMP % VBP na X'!BE108</f>
        <v>-1556.9479222562131</v>
      </c>
      <c r="BH47" s="14">
        <f t="shared" si="1"/>
        <v>114455.22976548906</v>
      </c>
      <c r="BI47" s="68">
        <f>'VAR 1 bi em X e FBKF'!BO47+'VAR 1 bi em X e FBKF'!BP47</f>
        <v>10094.344094560123</v>
      </c>
      <c r="BJ47" s="16">
        <v>0</v>
      </c>
      <c r="BK47" s="16">
        <v>0</v>
      </c>
      <c r="BL47" s="16">
        <v>56344</v>
      </c>
      <c r="BM47" s="16">
        <v>4086</v>
      </c>
      <c r="BN47" s="16">
        <v>0</v>
      </c>
      <c r="BO47" s="50">
        <f>BI47+BJ47+BK47+BL47+BM47+BN47-'Of e D IMP'!BG46</f>
        <v>70524.344094560118</v>
      </c>
      <c r="BP47" s="17">
        <f t="shared" si="2"/>
        <v>183422.62593779297</v>
      </c>
    </row>
    <row r="48" spans="1:68">
      <c r="A48" s="66">
        <v>44</v>
      </c>
      <c r="B48" s="13" t="s">
        <v>41</v>
      </c>
      <c r="C48" s="15">
        <f>C$78*'Coef Tec Tot % VBP'!D48</f>
        <v>245.26967581926033</v>
      </c>
      <c r="D48" s="15">
        <f>D$78*'Coef Tec Tot % VBP'!E48</f>
        <v>309.1786662134088</v>
      </c>
      <c r="E48" s="15">
        <f>E$78*'Coef Tec Tot % VBP'!F48</f>
        <v>2804.0701571430041</v>
      </c>
      <c r="F48" s="15">
        <f>F$78*'Coef Tec Tot % VBP'!G48</f>
        <v>778.40326983086391</v>
      </c>
      <c r="G48" s="15">
        <f>G$78*'Coef Tec Tot % VBP'!H48</f>
        <v>271.20970134191305</v>
      </c>
      <c r="H48" s="15">
        <f>H$78*'Coef Tec Tot % VBP'!I48</f>
        <v>1060.9157557061105</v>
      </c>
      <c r="I48" s="15">
        <f>I$78*'Coef Tec Tot % VBP'!J48</f>
        <v>61.094148514387236</v>
      </c>
      <c r="J48" s="15">
        <f>J$78*'Coef Tec Tot % VBP'!K48</f>
        <v>52.038738934811107</v>
      </c>
      <c r="K48" s="15">
        <f>K$78*'Coef Tec Tot % VBP'!L48</f>
        <v>16.002352424880808</v>
      </c>
      <c r="L48" s="15">
        <f>L$78*'Coef Tec Tot % VBP'!M48</f>
        <v>102.12657231701432</v>
      </c>
      <c r="M48" s="15">
        <f>M$78*'Coef Tec Tot % VBP'!N48</f>
        <v>36.064859848182415</v>
      </c>
      <c r="N48" s="15">
        <f>N$78*'Coef Tec Tot % VBP'!O48</f>
        <v>146.17682849742576</v>
      </c>
      <c r="O48" s="15">
        <f>O$78*'Coef Tec Tot % VBP'!P48</f>
        <v>595.21934674208603</v>
      </c>
      <c r="P48" s="15">
        <f>P$78*'Coef Tec Tot % VBP'!Q48</f>
        <v>607.2836136692232</v>
      </c>
      <c r="Q48" s="15">
        <f>Q$78*'Coef Tec Tot % VBP'!R48</f>
        <v>30.02540571892483</v>
      </c>
      <c r="R48" s="15">
        <f>R$78*'Coef Tec Tot % VBP'!S48</f>
        <v>654.87840988402195</v>
      </c>
      <c r="S48" s="15">
        <f>S$78*'Coef Tec Tot % VBP'!T48</f>
        <v>67.095905814894095</v>
      </c>
      <c r="T48" s="15">
        <f>T$78*'Coef Tec Tot % VBP'!U48</f>
        <v>649.16162688406632</v>
      </c>
      <c r="U48" s="15">
        <f>U$78*'Coef Tec Tot % VBP'!V48</f>
        <v>177.19837279735111</v>
      </c>
      <c r="V48" s="15">
        <f>V$78*'Coef Tec Tot % VBP'!W48</f>
        <v>81.027925040405378</v>
      </c>
      <c r="W48" s="15">
        <f>W$78*'Coef Tec Tot % VBP'!X48</f>
        <v>142.07216722369131</v>
      </c>
      <c r="X48" s="15">
        <f>X$78*'Coef Tec Tot % VBP'!Y48</f>
        <v>320.39001968088581</v>
      </c>
      <c r="Y48" s="15">
        <f>Y$78*'Coef Tec Tot % VBP'!Z48</f>
        <v>551.53969194547278</v>
      </c>
      <c r="Z48" s="15">
        <f>Z$78*'Coef Tec Tot % VBP'!AA48</f>
        <v>73.020459240154452</v>
      </c>
      <c r="AA48" s="15">
        <f>AA$78*'Coef Tec Tot % VBP'!AB48</f>
        <v>147.1234099493177</v>
      </c>
      <c r="AB48" s="15">
        <f>AB$78*'Coef Tec Tot % VBP'!AC48</f>
        <v>1918.4964704838812</v>
      </c>
      <c r="AC48" s="15">
        <f>AC$78*'Coef Tec Tot % VBP'!AD48</f>
        <v>64.121809205393831</v>
      </c>
      <c r="AD48" s="15">
        <f>AD$78*'Coef Tec Tot % VBP'!AE48</f>
        <v>360.29553532010414</v>
      </c>
      <c r="AE48" s="15">
        <f>AE$78*'Coef Tec Tot % VBP'!AF48</f>
        <v>1298.4971790577333</v>
      </c>
      <c r="AF48" s="15">
        <f>AF$78*'Coef Tec Tot % VBP'!AG48</f>
        <v>289.13945674817938</v>
      </c>
      <c r="AG48" s="15">
        <f>AG$78*'Coef Tec Tot % VBP'!AH48</f>
        <v>141.04954654103278</v>
      </c>
      <c r="AH48" s="15">
        <f>AH$78*'Coef Tec Tot % VBP'!AI48</f>
        <v>936.98312725332403</v>
      </c>
      <c r="AI48" s="15">
        <f>AI$78*'Coef Tec Tot % VBP'!AJ48</f>
        <v>1750.2721378631247</v>
      </c>
      <c r="AJ48" s="15">
        <f>AJ$78*'Coef Tec Tot % VBP'!AK48</f>
        <v>126.07345499419554</v>
      </c>
      <c r="AK48" s="15">
        <f>AK$78*'Coef Tec Tot % VBP'!AL48</f>
        <v>947.00209453725643</v>
      </c>
      <c r="AL48" s="15">
        <f>AL$78*'Coef Tec Tot % VBP'!AM48</f>
        <v>190.23491932635505</v>
      </c>
      <c r="AM48" s="15">
        <f>AM$78*'Coef Tec Tot % VBP'!AN48</f>
        <v>254.35588168924872</v>
      </c>
      <c r="AN48" s="15">
        <f>AN$78*'Coef Tec Tot % VBP'!AO48</f>
        <v>473.03584726196698</v>
      </c>
      <c r="AO48" s="15">
        <f>AO$78*'Coef Tec Tot % VBP'!AP48</f>
        <v>68.031262503066003</v>
      </c>
      <c r="AP48" s="15">
        <f>AP$78*'Coef Tec Tot % VBP'!AQ48</f>
        <v>1641.828149102085</v>
      </c>
      <c r="AQ48" s="15">
        <f>AQ$78*'Coef Tec Tot % VBP'!AR48</f>
        <v>322.01376690770206</v>
      </c>
      <c r="AR48" s="15">
        <f>AR$78*'Coef Tec Tot % VBP'!AS48</f>
        <v>4111.7970171271099</v>
      </c>
      <c r="AS48" s="15">
        <f>AS$78*'Coef Tec Tot % VBP'!AT48</f>
        <v>2075.2634902052605</v>
      </c>
      <c r="AT48" s="15">
        <f>AT$78*'Coef Tec Tot % VBP'!AU48</f>
        <v>23032.485494461253</v>
      </c>
      <c r="AU48" s="15">
        <f>AU$78*'Coef Tec Tot % VBP'!AV48</f>
        <v>7845.0784298770513</v>
      </c>
      <c r="AV48" s="15">
        <f>AV$78*'Coef Tec Tot % VBP'!AW48</f>
        <v>325.0331458413873</v>
      </c>
      <c r="AW48" s="15">
        <f>AW$78*'Coef Tec Tot % VBP'!AX48</f>
        <v>203.03486561700575</v>
      </c>
      <c r="AX48" s="15">
        <f>AX$78*'Coef Tec Tot % VBP'!AY48</f>
        <v>403.21394693437372</v>
      </c>
      <c r="AY48" s="15">
        <f>AY$78*'Coef Tec Tot % VBP'!AZ48</f>
        <v>16677.041310866171</v>
      </c>
      <c r="AZ48" s="15">
        <f>AZ$78*'Coef Tec Tot % VBP'!BA48</f>
        <v>2881.0625340185334</v>
      </c>
      <c r="BA48" s="15">
        <f>BA$78*'Coef Tec Tot % VBP'!BB48</f>
        <v>1869.0302149035294</v>
      </c>
      <c r="BB48" s="15">
        <f>BB$78*'Coef Tec Tot % VBP'!BC48</f>
        <v>3254.298888589783</v>
      </c>
      <c r="BC48" s="15">
        <f>BC$78*'Coef Tec Tot % VBP'!BD48</f>
        <v>1499.001488597765</v>
      </c>
      <c r="BD48" s="15">
        <f>BD$78*'Coef Tec Tot % VBP'!BE48</f>
        <v>1156.0000577861895</v>
      </c>
      <c r="BE48" s="15">
        <f>BE$78*'Coef Tec Tot % VBP'!BF48</f>
        <v>16573.261200055069</v>
      </c>
      <c r="BF48" s="15">
        <f>BF$78*'Coef Tec Tot % VBP'!BG48</f>
        <v>102679.64459567943</v>
      </c>
      <c r="BG48" s="15">
        <f>'Of e D IMP % VBP na X'!BE109</f>
        <v>5284.123053897928</v>
      </c>
      <c r="BH48" s="14">
        <f t="shared" si="1"/>
        <v>97395.521541781505</v>
      </c>
      <c r="BI48" s="68">
        <f>'VAR 1 bi em X e FBKF'!BO48+'VAR 1 bi em X e FBKF'!BP48</f>
        <v>956.34853585006431</v>
      </c>
      <c r="BJ48" s="16">
        <v>0</v>
      </c>
      <c r="BK48" s="16">
        <v>0</v>
      </c>
      <c r="BL48" s="16">
        <v>37861</v>
      </c>
      <c r="BM48" s="16">
        <v>0</v>
      </c>
      <c r="BN48" s="16">
        <v>0</v>
      </c>
      <c r="BO48" s="50">
        <f>BI48+BJ48+BK48+BL48+BM48+BN48-'Of e D IMP'!BG47</f>
        <v>38817.348535850062</v>
      </c>
      <c r="BP48" s="17">
        <f t="shared" si="2"/>
        <v>141496.99313152948</v>
      </c>
    </row>
    <row r="49" spans="1:68">
      <c r="A49" s="66">
        <v>45</v>
      </c>
      <c r="B49" s="13" t="s">
        <v>42</v>
      </c>
      <c r="C49" s="15">
        <f>C$78*'Coef Tec Tot % VBP'!D49</f>
        <v>1550.705011608303</v>
      </c>
      <c r="D49" s="15">
        <f>D$78*'Coef Tec Tot % VBP'!E49</f>
        <v>654.37814790799143</v>
      </c>
      <c r="E49" s="15">
        <f>E$78*'Coef Tec Tot % VBP'!F49</f>
        <v>779.29741434691402</v>
      </c>
      <c r="F49" s="15">
        <f>F$78*'Coef Tec Tot % VBP'!G49</f>
        <v>1070.554625602859</v>
      </c>
      <c r="G49" s="15">
        <f>G$78*'Coef Tec Tot % VBP'!H49</f>
        <v>190.14702308104603</v>
      </c>
      <c r="H49" s="15">
        <f>H$78*'Coef Tec Tot % VBP'!I49</f>
        <v>3374.9131398500044</v>
      </c>
      <c r="I49" s="15">
        <f>I$78*'Coef Tec Tot % VBP'!J49</f>
        <v>223.34418227390745</v>
      </c>
      <c r="J49" s="15">
        <f>J$78*'Coef Tec Tot % VBP'!K49</f>
        <v>579.43134313953135</v>
      </c>
      <c r="K49" s="15">
        <f>K$78*'Coef Tec Tot % VBP'!L49</f>
        <v>282.04146148852419</v>
      </c>
      <c r="L49" s="15">
        <f>L$78*'Coef Tec Tot % VBP'!M49</f>
        <v>377.46782121092554</v>
      </c>
      <c r="M49" s="15">
        <f>M$78*'Coef Tec Tot % VBP'!N49</f>
        <v>279.50266382341374</v>
      </c>
      <c r="N49" s="15">
        <f>N$78*'Coef Tec Tot % VBP'!O49</f>
        <v>974.17845293147445</v>
      </c>
      <c r="O49" s="15">
        <f>O$78*'Coef Tec Tot % VBP'!P49</f>
        <v>409.15077784455991</v>
      </c>
      <c r="P49" s="15">
        <f>P$78*'Coef Tec Tot % VBP'!Q49</f>
        <v>384.17941952056293</v>
      </c>
      <c r="Q49" s="15">
        <f>Q$78*'Coef Tec Tot % VBP'!R49</f>
        <v>174.14735316976402</v>
      </c>
      <c r="R49" s="15">
        <f>R$78*'Coef Tec Tot % VBP'!S49</f>
        <v>2486.335002663649</v>
      </c>
      <c r="S49" s="15">
        <f>S$78*'Coef Tec Tot % VBP'!T49</f>
        <v>730.04351252325068</v>
      </c>
      <c r="T49" s="15">
        <f>T$78*'Coef Tec Tot % VBP'!U49</f>
        <v>534.13298729752148</v>
      </c>
      <c r="U49" s="15">
        <f>U$78*'Coef Tec Tot % VBP'!V49</f>
        <v>418.46847361182353</v>
      </c>
      <c r="V49" s="15">
        <f>V$78*'Coef Tec Tot % VBP'!W49</f>
        <v>274.09446248235895</v>
      </c>
      <c r="W49" s="15">
        <f>W$78*'Coef Tec Tot % VBP'!X49</f>
        <v>135.06860968449527</v>
      </c>
      <c r="X49" s="15">
        <f>X$78*'Coef Tec Tot % VBP'!Y49</f>
        <v>291.35467414730556</v>
      </c>
      <c r="Y49" s="15">
        <f>Y$78*'Coef Tec Tot % VBP'!Z49</f>
        <v>907.88838583401764</v>
      </c>
      <c r="Z49" s="15">
        <f>Z$78*'Coef Tec Tot % VBP'!AA49</f>
        <v>165.04624348802031</v>
      </c>
      <c r="AA49" s="15">
        <f>AA$78*'Coef Tec Tot % VBP'!AB49</f>
        <v>453.38030412953009</v>
      </c>
      <c r="AB49" s="15">
        <f>AB$78*'Coef Tec Tot % VBP'!AC49</f>
        <v>2209.0259620976285</v>
      </c>
      <c r="AC49" s="15">
        <f>AC$78*'Coef Tec Tot % VBP'!AD49</f>
        <v>735.39699932436054</v>
      </c>
      <c r="AD49" s="15">
        <f>AD$78*'Coef Tec Tot % VBP'!AE49</f>
        <v>963.79055698127854</v>
      </c>
      <c r="AE49" s="15">
        <f>AE$78*'Coef Tec Tot % VBP'!AF49</f>
        <v>2243.5868760743101</v>
      </c>
      <c r="AF49" s="15">
        <f>AF$78*'Coef Tec Tot % VBP'!AG49</f>
        <v>172.0829984798853</v>
      </c>
      <c r="AG49" s="15">
        <f>AG$78*'Coef Tec Tot % VBP'!AH49</f>
        <v>165.05797999482562</v>
      </c>
      <c r="AH49" s="15">
        <f>AH$78*'Coef Tec Tot % VBP'!AI49</f>
        <v>640.67222376295661</v>
      </c>
      <c r="AI49" s="15">
        <f>AI$78*'Coef Tec Tot % VBP'!AJ49</f>
        <v>1168.8495466118525</v>
      </c>
      <c r="AJ49" s="15">
        <f>AJ$78*'Coef Tec Tot % VBP'!AK49</f>
        <v>186.10843356286011</v>
      </c>
      <c r="AK49" s="15">
        <f>AK$78*'Coef Tec Tot % VBP'!AL49</f>
        <v>1128.1938272129894</v>
      </c>
      <c r="AL49" s="15">
        <f>AL$78*'Coef Tec Tot % VBP'!AM49</f>
        <v>539.66642903634408</v>
      </c>
      <c r="AM49" s="15">
        <f>AM$78*'Coef Tec Tot % VBP'!AN49</f>
        <v>1319.8466616788576</v>
      </c>
      <c r="AN49" s="15">
        <f>AN$78*'Coef Tec Tot % VBP'!AO49</f>
        <v>495.08412827841454</v>
      </c>
      <c r="AO49" s="15">
        <f>AO$78*'Coef Tec Tot % VBP'!AP49</f>
        <v>339.1558527726379</v>
      </c>
      <c r="AP49" s="15">
        <f>AP$78*'Coef Tec Tot % VBP'!AQ49</f>
        <v>1809.9129321911469</v>
      </c>
      <c r="AQ49" s="15">
        <f>AQ$78*'Coef Tec Tot % VBP'!AR49</f>
        <v>1430.061138751596</v>
      </c>
      <c r="AR49" s="15">
        <f>AR$78*'Coef Tec Tot % VBP'!AS49</f>
        <v>5663.4751615466103</v>
      </c>
      <c r="AS49" s="15">
        <f>AS$78*'Coef Tec Tot % VBP'!AT49</f>
        <v>3714.2613672333305</v>
      </c>
      <c r="AT49" s="15">
        <f>AT$78*'Coef Tec Tot % VBP'!AU49</f>
        <v>3312.0764157290423</v>
      </c>
      <c r="AU49" s="15">
        <f>AU$78*'Coef Tec Tot % VBP'!AV49</f>
        <v>23056.108352501087</v>
      </c>
      <c r="AV49" s="15">
        <f>AV$78*'Coef Tec Tot % VBP'!AW49</f>
        <v>607.06190623299108</v>
      </c>
      <c r="AW49" s="15">
        <f>AW$78*'Coef Tec Tot % VBP'!AX49</f>
        <v>180.03091532542379</v>
      </c>
      <c r="AX49" s="15">
        <f>AX$78*'Coef Tec Tot % VBP'!AY49</f>
        <v>410.21766313422637</v>
      </c>
      <c r="AY49" s="15">
        <f>AY$78*'Coef Tec Tot % VBP'!AZ49</f>
        <v>2166.4343236544619</v>
      </c>
      <c r="AZ49" s="15">
        <f>AZ$78*'Coef Tec Tot % VBP'!BA49</f>
        <v>47.001020166216961</v>
      </c>
      <c r="BA49" s="15">
        <f>BA$78*'Coef Tec Tot % VBP'!BB49</f>
        <v>661.01068595571599</v>
      </c>
      <c r="BB49" s="15">
        <f>BB$78*'Coef Tec Tot % VBP'!BC49</f>
        <v>433.03977220632333</v>
      </c>
      <c r="BC49" s="15">
        <f>BC$78*'Coef Tec Tot % VBP'!BD49</f>
        <v>20.000019861211008</v>
      </c>
      <c r="BD49" s="15">
        <f>BD$78*'Coef Tec Tot % VBP'!BE49</f>
        <v>20.000000999761063</v>
      </c>
      <c r="BE49" s="15">
        <f>BE$78*'Coef Tec Tot % VBP'!BF49</f>
        <v>29851.470469006446</v>
      </c>
      <c r="BF49" s="15">
        <f>BF$78*'Coef Tec Tot % VBP'!BG49</f>
        <v>103398.04090858879</v>
      </c>
      <c r="BG49" s="15">
        <f>'Of e D IMP % VBP na X'!BE110</f>
        <v>3535.0788539835185</v>
      </c>
      <c r="BH49" s="14">
        <f t="shared" si="1"/>
        <v>99862.962054605276</v>
      </c>
      <c r="BI49" s="68">
        <f>'VAR 1 bi em X e FBKF'!BO49+'VAR 1 bi em X e FBKF'!BP49</f>
        <v>1658.8081109760296</v>
      </c>
      <c r="BJ49" s="16">
        <v>1541</v>
      </c>
      <c r="BK49" s="16">
        <v>0</v>
      </c>
      <c r="BL49" s="16">
        <v>92360</v>
      </c>
      <c r="BM49" s="16">
        <v>0</v>
      </c>
      <c r="BN49" s="16">
        <v>0</v>
      </c>
      <c r="BO49" s="50">
        <f>BI49+BJ49+BK49+BL49+BM49+BN49-'Of e D IMP'!BG48</f>
        <v>95559.808110976024</v>
      </c>
      <c r="BP49" s="17">
        <f t="shared" si="2"/>
        <v>198957.8490195648</v>
      </c>
    </row>
    <row r="50" spans="1:68">
      <c r="A50" s="66">
        <v>46</v>
      </c>
      <c r="B50" s="13" t="s">
        <v>43</v>
      </c>
      <c r="C50" s="15">
        <f>C$78*'Coef Tec Tot % VBP'!D50</f>
        <v>184.20253204385267</v>
      </c>
      <c r="D50" s="15">
        <f>D$78*'Coef Tec Tot % VBP'!E50</f>
        <v>45.026019351467298</v>
      </c>
      <c r="E50" s="15">
        <f>E$78*'Coef Tec Tot % VBP'!F50</f>
        <v>515.19662180829357</v>
      </c>
      <c r="F50" s="15">
        <f>F$78*'Coef Tec Tot % VBP'!G50</f>
        <v>201.10418667866793</v>
      </c>
      <c r="G50" s="15">
        <f>G$78*'Coef Tec Tot % VBP'!H50</f>
        <v>110.08511862586877</v>
      </c>
      <c r="H50" s="15">
        <f>H$78*'Coef Tec Tot % VBP'!I50</f>
        <v>1552.3399406605447</v>
      </c>
      <c r="I50" s="15">
        <f>I$78*'Coef Tec Tot % VBP'!J50</f>
        <v>48.074084076894877</v>
      </c>
      <c r="J50" s="15">
        <f>J$78*'Coef Tec Tot % VBP'!K50</f>
        <v>115.08567264429379</v>
      </c>
      <c r="K50" s="15">
        <f>K$78*'Coef Tec Tot % VBP'!L50</f>
        <v>297.04366688684996</v>
      </c>
      <c r="L50" s="15">
        <f>L$78*'Coef Tec Tot % VBP'!M50</f>
        <v>64.079417924401142</v>
      </c>
      <c r="M50" s="15">
        <f>M$78*'Coef Tec Tot % VBP'!N50</f>
        <v>70.126116371465812</v>
      </c>
      <c r="N50" s="15">
        <f>N$78*'Coef Tec Tot % VBP'!O50</f>
        <v>236.28583236570191</v>
      </c>
      <c r="O50" s="15">
        <f>O$78*'Coef Tec Tot % VBP'!P50</f>
        <v>317.11686204578365</v>
      </c>
      <c r="P50" s="15">
        <f>P$78*'Coef Tec Tot % VBP'!Q50</f>
        <v>640.29903253427153</v>
      </c>
      <c r="Q50" s="15">
        <f>Q$78*'Coef Tec Tot % VBP'!R50</f>
        <v>49.041496007577223</v>
      </c>
      <c r="R50" s="15">
        <f>R$78*'Coef Tec Tot % VBP'!S50</f>
        <v>641.86094913709189</v>
      </c>
      <c r="S50" s="15">
        <f>S$78*'Coef Tec Tot % VBP'!T50</f>
        <v>51.073002933725348</v>
      </c>
      <c r="T50" s="15">
        <f>T$78*'Coef Tec Tot % VBP'!U50</f>
        <v>136.03386942408787</v>
      </c>
      <c r="U50" s="15">
        <f>U$78*'Coef Tec Tot % VBP'!V50</f>
        <v>18.020173504815368</v>
      </c>
      <c r="V50" s="15">
        <f>V$78*'Coef Tec Tot % VBP'!W50</f>
        <v>54.018616693603583</v>
      </c>
      <c r="W50" s="15">
        <f>W$78*'Coef Tec Tot % VBP'!X50</f>
        <v>48.024394554487209</v>
      </c>
      <c r="X50" s="15">
        <f>X$78*'Coef Tec Tot % VBP'!Y50</f>
        <v>101.12309996177957</v>
      </c>
      <c r="Y50" s="15">
        <f>Y$78*'Coef Tec Tot % VBP'!Z50</f>
        <v>278.27229466577387</v>
      </c>
      <c r="Z50" s="15">
        <f>Z$78*'Coef Tec Tot % VBP'!AA50</f>
        <v>40.01121054255038</v>
      </c>
      <c r="AA50" s="15">
        <f>AA$78*'Coef Tec Tot % VBP'!AB50</f>
        <v>202.16958373987876</v>
      </c>
      <c r="AB50" s="15">
        <f>AB$78*'Coef Tec Tot % VBP'!AC50</f>
        <v>252.46010995401468</v>
      </c>
      <c r="AC50" s="15">
        <f>AC$78*'Coef Tec Tot % VBP'!AD50</f>
        <v>57.108486323553876</v>
      </c>
      <c r="AD50" s="15">
        <f>AD$78*'Coef Tec Tot % VBP'!AE50</f>
        <v>278.22821894163599</v>
      </c>
      <c r="AE50" s="15">
        <f>AE$78*'Coef Tec Tot % VBP'!AF50</f>
        <v>374.43172318241494</v>
      </c>
      <c r="AF50" s="15">
        <f>AF$78*'Coef Tec Tot % VBP'!AG50</f>
        <v>45.021714718574643</v>
      </c>
      <c r="AG50" s="15">
        <f>AG$78*'Coef Tec Tot % VBP'!AH50</f>
        <v>42.014758544137429</v>
      </c>
      <c r="AH50" s="15">
        <f>AH$78*'Coef Tec Tot % VBP'!AI50</f>
        <v>153.16070349333182</v>
      </c>
      <c r="AI50" s="15">
        <f>AI$78*'Coef Tec Tot % VBP'!AJ50</f>
        <v>152.11055743578899</v>
      </c>
      <c r="AJ50" s="15">
        <f>AJ$78*'Coef Tec Tot % VBP'!AK50</f>
        <v>32.018655236621093</v>
      </c>
      <c r="AK50" s="15">
        <f>AK$78*'Coef Tec Tot % VBP'!AL50</f>
        <v>77.081565834427849</v>
      </c>
      <c r="AL50" s="15">
        <f>AL$78*'Coef Tec Tot % VBP'!AM50</f>
        <v>42.051929535299536</v>
      </c>
      <c r="AM50" s="15">
        <f>AM$78*'Coef Tec Tot % VBP'!AN50</f>
        <v>110.15412199140694</v>
      </c>
      <c r="AN50" s="15">
        <f>AN$78*'Coef Tec Tot % VBP'!AO50</f>
        <v>57.125091724432451</v>
      </c>
      <c r="AO50" s="15">
        <f>AO$78*'Coef Tec Tot % VBP'!AP50</f>
        <v>121.0556288657498</v>
      </c>
      <c r="AP50" s="15">
        <f>AP$78*'Coef Tec Tot % VBP'!AQ50</f>
        <v>419.21145306140994</v>
      </c>
      <c r="AQ50" s="15">
        <f>AQ$78*'Coef Tec Tot % VBP'!AR50</f>
        <v>133.00568633144215</v>
      </c>
      <c r="AR50" s="15">
        <f>AR$78*'Coef Tec Tot % VBP'!AS50</f>
        <v>7123.1130807652125</v>
      </c>
      <c r="AS50" s="15">
        <f>AS$78*'Coef Tec Tot % VBP'!AT50</f>
        <v>775.47213351450205</v>
      </c>
      <c r="AT50" s="15">
        <f>AT$78*'Coef Tec Tot % VBP'!AU50</f>
        <v>3700.2025556574226</v>
      </c>
      <c r="AU50" s="15">
        <f>AU$78*'Coef Tec Tot % VBP'!AV50</f>
        <v>1234.327015487477</v>
      </c>
      <c r="AV50" s="15">
        <f>AV$78*'Coef Tec Tot % VBP'!AW50</f>
        <v>618.06302809223791</v>
      </c>
      <c r="AW50" s="15">
        <f>AW$78*'Coef Tec Tot % VBP'!AX50</f>
        <v>246.04225094474586</v>
      </c>
      <c r="AX50" s="15">
        <f>AX$78*'Coef Tec Tot % VBP'!AY50</f>
        <v>768.40772021240446</v>
      </c>
      <c r="AY50" s="15">
        <f>AY$78*'Coef Tec Tot % VBP'!AZ50</f>
        <v>1059.7015929561546</v>
      </c>
      <c r="AZ50" s="15">
        <f>AZ$78*'Coef Tec Tot % VBP'!BA50</f>
        <v>995.02159713586968</v>
      </c>
      <c r="BA50" s="15">
        <f>BA$78*'Coef Tec Tot % VBP'!BB50</f>
        <v>1018.0164573417833</v>
      </c>
      <c r="BB50" s="15">
        <f>BB$78*'Coef Tec Tot % VBP'!BC50</f>
        <v>462.04243593376765</v>
      </c>
      <c r="BC50" s="15">
        <f>BC$78*'Coef Tec Tot % VBP'!BD50</f>
        <v>1340.0013307011375</v>
      </c>
      <c r="BD50" s="15">
        <f>BD$78*'Coef Tec Tot % VBP'!BE50</f>
        <v>647.0000323422704</v>
      </c>
      <c r="BE50" s="15">
        <f>BE$78*'Coef Tec Tot % VBP'!BF50</f>
        <v>5620.0885744469606</v>
      </c>
      <c r="BF50" s="15">
        <f>BF$78*'Coef Tec Tot % VBP'!BG50</f>
        <v>33974.74261998666</v>
      </c>
      <c r="BG50" s="15">
        <f>'Of e D IMP % VBP na X'!BE111</f>
        <v>11383.252083017456</v>
      </c>
      <c r="BH50" s="14">
        <f t="shared" si="1"/>
        <v>22591.490536969206</v>
      </c>
      <c r="BI50" s="68">
        <f>'VAR 1 bi em X e FBKF'!BO50+'VAR 1 bi em X e FBKF'!BP50</f>
        <v>2514.8052789509561</v>
      </c>
      <c r="BJ50" s="16">
        <v>0</v>
      </c>
      <c r="BK50" s="16">
        <v>0</v>
      </c>
      <c r="BL50" s="16">
        <v>158344</v>
      </c>
      <c r="BM50" s="16">
        <v>3895</v>
      </c>
      <c r="BN50" s="16">
        <v>0</v>
      </c>
      <c r="BO50" s="50">
        <f>BI50+BJ50+BK50+BL50+BM50+BN50-'Of e D IMP'!BG49</f>
        <v>164753.80527895095</v>
      </c>
      <c r="BP50" s="17">
        <f t="shared" si="2"/>
        <v>198728.5478989376</v>
      </c>
    </row>
    <row r="51" spans="1:68">
      <c r="A51" s="66">
        <v>47</v>
      </c>
      <c r="B51" s="13" t="s">
        <v>44</v>
      </c>
      <c r="C51" s="15">
        <f>C$78*'Coef Tec Tot % VBP'!D51</f>
        <v>16.017611482074141</v>
      </c>
      <c r="D51" s="15">
        <f>D$78*'Coef Tec Tot % VBP'!E51</f>
        <v>17.009829532776536</v>
      </c>
      <c r="E51" s="15">
        <f>E$78*'Coef Tec Tot % VBP'!F51</f>
        <v>0</v>
      </c>
      <c r="F51" s="15">
        <f>F$78*'Coef Tec Tot % VBP'!G51</f>
        <v>67.034728892889305</v>
      </c>
      <c r="G51" s="15">
        <f>G$78*'Coef Tec Tot % VBP'!H51</f>
        <v>13.010059473966308</v>
      </c>
      <c r="H51" s="15">
        <f>H$78*'Coef Tec Tot % VBP'!I51</f>
        <v>219.18919858456434</v>
      </c>
      <c r="I51" s="15">
        <f>I$78*'Coef Tec Tot % VBP'!J51</f>
        <v>13.020064437492362</v>
      </c>
      <c r="J51" s="15">
        <f>J$78*'Coef Tec Tot % VBP'!K51</f>
        <v>4.0029799180623931</v>
      </c>
      <c r="K51" s="15">
        <f>K$78*'Coef Tec Tot % VBP'!L51</f>
        <v>3.0004410796651513</v>
      </c>
      <c r="L51" s="15">
        <f>L$78*'Coef Tec Tot % VBP'!M51</f>
        <v>18.022336291237824</v>
      </c>
      <c r="M51" s="15">
        <f>M$78*'Coef Tec Tot % VBP'!N51</f>
        <v>8.0144132995960931</v>
      </c>
      <c r="N51" s="15">
        <f>N$78*'Coef Tec Tot % VBP'!O51</f>
        <v>23.027856544115018</v>
      </c>
      <c r="O51" s="15">
        <f>O$78*'Coef Tec Tot % VBP'!P51</f>
        <v>117.04313204844378</v>
      </c>
      <c r="P51" s="15">
        <f>P$78*'Coef Tec Tot % VBP'!Q51</f>
        <v>14.00654133668719</v>
      </c>
      <c r="Q51" s="15">
        <f>Q$78*'Coef Tec Tot % VBP'!R51</f>
        <v>7.0059280010824603</v>
      </c>
      <c r="R51" s="15">
        <f>R$78*'Coef Tec Tot % VBP'!S51</f>
        <v>98.13162716916537</v>
      </c>
      <c r="S51" s="15">
        <f>S$78*'Coef Tec Tot % VBP'!T51</f>
        <v>8.0114514405843682</v>
      </c>
      <c r="T51" s="15">
        <f>T$78*'Coef Tec Tot % VBP'!U51</f>
        <v>99.024654948416895</v>
      </c>
      <c r="U51" s="15">
        <f>U$78*'Coef Tec Tot % VBP'!V51</f>
        <v>6.0067245016051229</v>
      </c>
      <c r="V51" s="15">
        <f>V$78*'Coef Tec Tot % VBP'!W51</f>
        <v>36.012411129069058</v>
      </c>
      <c r="W51" s="15">
        <f>W$78*'Coef Tec Tot % VBP'!X51</f>
        <v>21.010672617588156</v>
      </c>
      <c r="X51" s="15">
        <f>X$78*'Coef Tec Tot % VBP'!Y51</f>
        <v>51.062159386641177</v>
      </c>
      <c r="Y51" s="15">
        <f>Y$78*'Coef Tec Tot % VBP'!Z51</f>
        <v>53.051912292395741</v>
      </c>
      <c r="Z51" s="15">
        <f>Z$78*'Coef Tec Tot % VBP'!AA51</f>
        <v>17.004764480583912</v>
      </c>
      <c r="AA51" s="15">
        <f>AA$78*'Coef Tec Tot % VBP'!AB51</f>
        <v>54.045334267096308</v>
      </c>
      <c r="AB51" s="15">
        <f>AB$78*'Coef Tec Tot % VBP'!AC51</f>
        <v>136.24831330851586</v>
      </c>
      <c r="AC51" s="15">
        <f>AC$78*'Coef Tec Tot % VBP'!AD51</f>
        <v>11.020935957177064</v>
      </c>
      <c r="AD51" s="15">
        <f>AD$78*'Coef Tec Tot % VBP'!AE51</f>
        <v>6.0049255886684021</v>
      </c>
      <c r="AE51" s="15">
        <f>AE$78*'Coef Tec Tot % VBP'!AF51</f>
        <v>120.13852080719197</v>
      </c>
      <c r="AF51" s="15">
        <f>AF$78*'Coef Tec Tot % VBP'!AG51</f>
        <v>0</v>
      </c>
      <c r="AG51" s="15">
        <f>AG$78*'Coef Tec Tot % VBP'!AH51</f>
        <v>1.0003513939080342</v>
      </c>
      <c r="AH51" s="15">
        <f>AH$78*'Coef Tec Tot % VBP'!AI51</f>
        <v>4.0042013985184788</v>
      </c>
      <c r="AI51" s="15">
        <f>AI$78*'Coef Tec Tot % VBP'!AJ51</f>
        <v>5.0036367577562171</v>
      </c>
      <c r="AJ51" s="15">
        <f>AJ$78*'Coef Tec Tot % VBP'!AK51</f>
        <v>32.018655236621093</v>
      </c>
      <c r="AK51" s="15">
        <f>AK$78*'Coef Tec Tot % VBP'!AL51</f>
        <v>14.014830151714154</v>
      </c>
      <c r="AL51" s="15">
        <f>AL$78*'Coef Tec Tot % VBP'!AM51</f>
        <v>3.003709252521396</v>
      </c>
      <c r="AM51" s="15">
        <f>AM$78*'Coef Tec Tot % VBP'!AN51</f>
        <v>36.050439924460449</v>
      </c>
      <c r="AN51" s="15">
        <f>AN$78*'Coef Tec Tot % VBP'!AO51</f>
        <v>22.048281016447614</v>
      </c>
      <c r="AO51" s="15">
        <f>AO$78*'Coef Tec Tot % VBP'!AP51</f>
        <v>1.0004597426921471</v>
      </c>
      <c r="AP51" s="15">
        <f>AP$78*'Coef Tec Tot % VBP'!AQ51</f>
        <v>50.02523306222075</v>
      </c>
      <c r="AQ51" s="15">
        <f>AQ$78*'Coef Tec Tot % VBP'!AR51</f>
        <v>71.003035560393926</v>
      </c>
      <c r="AR51" s="15">
        <f>AR$78*'Coef Tec Tot % VBP'!AS51</f>
        <v>428.18713463026836</v>
      </c>
      <c r="AS51" s="15">
        <f>AS$78*'Coef Tec Tot % VBP'!AT51</f>
        <v>3946.4027026854137</v>
      </c>
      <c r="AT51" s="15">
        <f>AT$78*'Coef Tec Tot % VBP'!AU51</f>
        <v>2405.7818724942153</v>
      </c>
      <c r="AU51" s="15">
        <f>AU$78*'Coef Tec Tot % VBP'!AV51</f>
        <v>978.25917434907012</v>
      </c>
      <c r="AV51" s="15">
        <f>AV$78*'Coef Tec Tot % VBP'!AW51</f>
        <v>266.02712859633544</v>
      </c>
      <c r="AW51" s="15">
        <f>AW$78*'Coef Tec Tot % VBP'!AX51</f>
        <v>37.006354816892667</v>
      </c>
      <c r="AX51" s="15">
        <f>AX$78*'Coef Tec Tot % VBP'!AY51</f>
        <v>63.03344579867381</v>
      </c>
      <c r="AY51" s="15">
        <f>AY$78*'Coef Tec Tot % VBP'!AZ51</f>
        <v>812.53795418356731</v>
      </c>
      <c r="AZ51" s="15">
        <f>AZ$78*'Coef Tec Tot % VBP'!BA51</f>
        <v>499.01083112643113</v>
      </c>
      <c r="BA51" s="15">
        <f>BA$78*'Coef Tec Tot % VBP'!BB51</f>
        <v>1178.0190439573878</v>
      </c>
      <c r="BB51" s="15">
        <f>BB$78*'Coef Tec Tot % VBP'!BC51</f>
        <v>645.0592449724677</v>
      </c>
      <c r="BC51" s="15">
        <f>BC$78*'Coef Tec Tot % VBP'!BD51</f>
        <v>97.000096326873376</v>
      </c>
      <c r="BD51" s="15">
        <f>BD$78*'Coef Tec Tot % VBP'!BE51</f>
        <v>186.00000929777789</v>
      </c>
      <c r="BE51" s="15">
        <f>BE$78*'Coef Tec Tot % VBP'!BF51</f>
        <v>799.01259270162302</v>
      </c>
      <c r="BF51" s="15">
        <f>BF$78*'Coef Tec Tot % VBP'!BG51</f>
        <v>13838.634267199772</v>
      </c>
      <c r="BG51" s="15">
        <f>'Of e D IMP % VBP na X'!BE112</f>
        <v>3.0005152554237302</v>
      </c>
      <c r="BH51" s="14">
        <f t="shared" si="1"/>
        <v>13835.633751944348</v>
      </c>
      <c r="BI51" s="68">
        <f>'VAR 1 bi em X e FBKF'!BO51+'VAR 1 bi em X e FBKF'!BP51</f>
        <v>0</v>
      </c>
      <c r="BJ51" s="16">
        <v>0</v>
      </c>
      <c r="BK51" s="16">
        <v>0</v>
      </c>
      <c r="BL51" s="16">
        <v>19437</v>
      </c>
      <c r="BM51" s="16">
        <v>0</v>
      </c>
      <c r="BN51" s="16">
        <v>0</v>
      </c>
      <c r="BO51" s="50">
        <f>BI51+BJ51+BK51+BL51+BM51+BN51-'Of e D IMP'!BG50</f>
        <v>19437</v>
      </c>
      <c r="BP51" s="17">
        <f t="shared" si="2"/>
        <v>33275.63426719977</v>
      </c>
    </row>
    <row r="52" spans="1:68">
      <c r="A52" s="66">
        <v>48</v>
      </c>
      <c r="B52" s="13" t="s">
        <v>45</v>
      </c>
      <c r="C52" s="15">
        <f>C$78*'Coef Tec Tot % VBP'!D52</f>
        <v>0</v>
      </c>
      <c r="D52" s="15">
        <f>D$78*'Coef Tec Tot % VBP'!E52</f>
        <v>0</v>
      </c>
      <c r="E52" s="15">
        <f>E$78*'Coef Tec Tot % VBP'!F52</f>
        <v>47.017944126193782</v>
      </c>
      <c r="F52" s="15">
        <f>F$78*'Coef Tec Tot % VBP'!G52</f>
        <v>550.28508792670323</v>
      </c>
      <c r="G52" s="15">
        <f>G$78*'Coef Tec Tot % VBP'!H52</f>
        <v>53.04101170155495</v>
      </c>
      <c r="H52" s="15">
        <f>H$78*'Coef Tec Tot % VBP'!I52</f>
        <v>143.1235406282772</v>
      </c>
      <c r="I52" s="15">
        <f>I$78*'Coef Tec Tot % VBP'!J52</f>
        <v>31.047845966327941</v>
      </c>
      <c r="J52" s="15">
        <f>J$78*'Coef Tec Tot % VBP'!K52</f>
        <v>0</v>
      </c>
      <c r="K52" s="15">
        <f>K$78*'Coef Tec Tot % VBP'!L52</f>
        <v>0</v>
      </c>
      <c r="L52" s="15">
        <f>L$78*'Coef Tec Tot % VBP'!M52</f>
        <v>0</v>
      </c>
      <c r="M52" s="15">
        <f>M$78*'Coef Tec Tot % VBP'!N52</f>
        <v>35.063058185732906</v>
      </c>
      <c r="N52" s="15">
        <f>N$78*'Coef Tec Tot % VBP'!O52</f>
        <v>48.058135396413945</v>
      </c>
      <c r="O52" s="15">
        <f>O$78*'Coef Tec Tot % VBP'!P52</f>
        <v>51.018801149321654</v>
      </c>
      <c r="P52" s="15">
        <f>P$78*'Coef Tec Tot % VBP'!Q52</f>
        <v>249.11634234536501</v>
      </c>
      <c r="Q52" s="15">
        <f>Q$78*'Coef Tec Tot % VBP'!R52</f>
        <v>16.013549716759911</v>
      </c>
      <c r="R52" s="15">
        <f>R$78*'Coef Tec Tot % VBP'!S52</f>
        <v>46.06178418144497</v>
      </c>
      <c r="S52" s="15">
        <f>S$78*'Coef Tec Tot % VBP'!T52</f>
        <v>0</v>
      </c>
      <c r="T52" s="15">
        <f>T$78*'Coef Tec Tot % VBP'!U52</f>
        <v>30.007471196489966</v>
      </c>
      <c r="U52" s="15">
        <f>U$78*'Coef Tec Tot % VBP'!V52</f>
        <v>0</v>
      </c>
      <c r="V52" s="15">
        <f>V$78*'Coef Tec Tot % VBP'!W52</f>
        <v>10.003447535852516</v>
      </c>
      <c r="W52" s="15">
        <f>W$78*'Coef Tec Tot % VBP'!X52</f>
        <v>8.0040657590812021</v>
      </c>
      <c r="X52" s="15">
        <f>X$78*'Coef Tec Tot % VBP'!Y52</f>
        <v>40.048752460110727</v>
      </c>
      <c r="Y52" s="15">
        <f>Y$78*'Coef Tec Tot % VBP'!Z52</f>
        <v>62.060727587330867</v>
      </c>
      <c r="Z52" s="15">
        <f>Z$78*'Coef Tec Tot % VBP'!AA52</f>
        <v>55.01541449600677</v>
      </c>
      <c r="AA52" s="15">
        <f>AA$78*'Coef Tec Tot % VBP'!AB52</f>
        <v>81.068001400644448</v>
      </c>
      <c r="AB52" s="15">
        <f>AB$78*'Coef Tec Tot % VBP'!AC52</f>
        <v>69.125982487408777</v>
      </c>
      <c r="AC52" s="15">
        <f>AC$78*'Coef Tec Tot % VBP'!AD52</f>
        <v>125.23790860428483</v>
      </c>
      <c r="AD52" s="15">
        <f>AD$78*'Coef Tec Tot % VBP'!AE52</f>
        <v>15.012313971671006</v>
      </c>
      <c r="AE52" s="15">
        <f>AE$78*'Coef Tec Tot % VBP'!AF52</f>
        <v>0</v>
      </c>
      <c r="AF52" s="15">
        <f>AF$78*'Coef Tec Tot % VBP'!AG52</f>
        <v>0</v>
      </c>
      <c r="AG52" s="15">
        <f>AG$78*'Coef Tec Tot % VBP'!AH52</f>
        <v>1.0003513939080342</v>
      </c>
      <c r="AH52" s="15">
        <f>AH$78*'Coef Tec Tot % VBP'!AI52</f>
        <v>56.058819579258703</v>
      </c>
      <c r="AI52" s="15">
        <f>AI$78*'Coef Tec Tot % VBP'!AJ52</f>
        <v>0</v>
      </c>
      <c r="AJ52" s="15">
        <f>AJ$78*'Coef Tec Tot % VBP'!AK52</f>
        <v>0</v>
      </c>
      <c r="AK52" s="15">
        <f>AK$78*'Coef Tec Tot % VBP'!AL52</f>
        <v>139.14724222059053</v>
      </c>
      <c r="AL52" s="15">
        <f>AL$78*'Coef Tec Tot % VBP'!AM52</f>
        <v>15.018546262606979</v>
      </c>
      <c r="AM52" s="15">
        <f>AM$78*'Coef Tec Tot % VBP'!AN52</f>
        <v>30.042033270383708</v>
      </c>
      <c r="AN52" s="15">
        <f>AN$78*'Coef Tec Tot % VBP'!AO52</f>
        <v>89.195318657447174</v>
      </c>
      <c r="AO52" s="15">
        <f>AO$78*'Coef Tec Tot % VBP'!AP52</f>
        <v>37.017010479609446</v>
      </c>
      <c r="AP52" s="15">
        <f>AP$78*'Coef Tec Tot % VBP'!AQ52</f>
        <v>18.009083902399471</v>
      </c>
      <c r="AQ52" s="15">
        <f>AQ$78*'Coef Tec Tot % VBP'!AR52</f>
        <v>278.01188571534522</v>
      </c>
      <c r="AR52" s="15">
        <f>AR$78*'Coef Tec Tot % VBP'!AS52</f>
        <v>552.2413512053929</v>
      </c>
      <c r="AS52" s="15">
        <f>AS$78*'Coef Tec Tot % VBP'!AT52</f>
        <v>1015.6183426028639</v>
      </c>
      <c r="AT52" s="15">
        <f>AT$78*'Coef Tec Tot % VBP'!AU52</f>
        <v>499.16222635119061</v>
      </c>
      <c r="AU52" s="15">
        <f>AU$78*'Coef Tec Tot % VBP'!AV52</f>
        <v>715.18947817953483</v>
      </c>
      <c r="AV52" s="15">
        <f>AV$78*'Coef Tec Tot % VBP'!AW52</f>
        <v>67.006833142685991</v>
      </c>
      <c r="AW52" s="15">
        <f>AW$78*'Coef Tec Tot % VBP'!AX52</f>
        <v>0</v>
      </c>
      <c r="AX52" s="15">
        <f>AX$78*'Coef Tec Tot % VBP'!AY52</f>
        <v>133.07060779720027</v>
      </c>
      <c r="AY52" s="15">
        <f>AY$78*'Coef Tec Tot % VBP'!AZ52</f>
        <v>275.18218891684847</v>
      </c>
      <c r="AZ52" s="15">
        <f>AZ$78*'Coef Tec Tot % VBP'!BA52</f>
        <v>851.01847152022617</v>
      </c>
      <c r="BA52" s="15">
        <f>BA$78*'Coef Tec Tot % VBP'!BB52</f>
        <v>1219.0197067776364</v>
      </c>
      <c r="BB52" s="15">
        <f>BB$78*'Coef Tec Tot % VBP'!BC52</f>
        <v>1195.1097639412387</v>
      </c>
      <c r="BC52" s="15">
        <f>BC$78*'Coef Tec Tot % VBP'!BD52</f>
        <v>47.000046673845866</v>
      </c>
      <c r="BD52" s="15">
        <f>BD$78*'Coef Tec Tot % VBP'!BE52</f>
        <v>1344.0000671839434</v>
      </c>
      <c r="BE52" s="15">
        <f>BE$78*'Coef Tec Tot % VBP'!BF52</f>
        <v>3195.0503550459143</v>
      </c>
      <c r="BF52" s="15">
        <f>BF$78*'Coef Tec Tot % VBP'!BG52</f>
        <v>13541.470332751191</v>
      </c>
      <c r="BG52" s="15">
        <f>'Of e D IMP % VBP na X'!BE113</f>
        <v>0</v>
      </c>
      <c r="BH52" s="14">
        <f t="shared" si="1"/>
        <v>13541.470332751191</v>
      </c>
      <c r="BI52" s="68">
        <f>'VAR 1 bi em X e FBKF'!BO52+'VAR 1 bi em X e FBKF'!BP52</f>
        <v>9513.3096745630737</v>
      </c>
      <c r="BJ52" s="16">
        <v>0</v>
      </c>
      <c r="BK52" s="16">
        <v>0</v>
      </c>
      <c r="BL52" s="16">
        <v>46266</v>
      </c>
      <c r="BM52" s="16">
        <v>0</v>
      </c>
      <c r="BN52" s="16">
        <v>0</v>
      </c>
      <c r="BO52" s="50">
        <f>BI52+BJ52+BK52+BL52+BM52+BN52-'Of e D IMP'!BG51</f>
        <v>55779.309674563076</v>
      </c>
      <c r="BP52" s="17">
        <f t="shared" si="2"/>
        <v>69320.780007314272</v>
      </c>
    </row>
    <row r="53" spans="1:68">
      <c r="A53" s="66">
        <v>49</v>
      </c>
      <c r="B53" s="13" t="s">
        <v>46</v>
      </c>
      <c r="C53" s="15">
        <f>C$78*'Coef Tec Tot % VBP'!D53</f>
        <v>0</v>
      </c>
      <c r="D53" s="15">
        <f>D$78*'Coef Tec Tot % VBP'!E53</f>
        <v>0</v>
      </c>
      <c r="E53" s="15">
        <f>E$78*'Coef Tec Tot % VBP'!F53</f>
        <v>4505.7195817952506</v>
      </c>
      <c r="F53" s="15">
        <f>F$78*'Coef Tec Tot % VBP'!G53</f>
        <v>453.23480878326654</v>
      </c>
      <c r="G53" s="15">
        <f>G$78*'Coef Tec Tot % VBP'!H53</f>
        <v>139.10755899087053</v>
      </c>
      <c r="H53" s="15">
        <f>H$78*'Coef Tec Tot % VBP'!I53</f>
        <v>3746.2336543471433</v>
      </c>
      <c r="I53" s="15">
        <f>I$78*'Coef Tec Tot % VBP'!J53</f>
        <v>255.39357165850402</v>
      </c>
      <c r="J53" s="15">
        <f>J$78*'Coef Tec Tot % VBP'!K53</f>
        <v>590.43953791420302</v>
      </c>
      <c r="K53" s="15">
        <f>K$78*'Coef Tec Tot % VBP'!L53</f>
        <v>208.03058152345048</v>
      </c>
      <c r="L53" s="15">
        <f>L$78*'Coef Tec Tot % VBP'!M53</f>
        <v>177.21964019717191</v>
      </c>
      <c r="M53" s="15">
        <f>M$78*'Coef Tec Tot % VBP'!N53</f>
        <v>104.1873728947492</v>
      </c>
      <c r="N53" s="15">
        <f>N$78*'Coef Tec Tot % VBP'!O53</f>
        <v>441.53411895455315</v>
      </c>
      <c r="O53" s="15">
        <f>O$78*'Coef Tec Tot % VBP'!P53</f>
        <v>1743.6425569268165</v>
      </c>
      <c r="P53" s="15">
        <f>P$78*'Coef Tec Tot % VBP'!Q53</f>
        <v>1587.7415072373265</v>
      </c>
      <c r="Q53" s="15">
        <f>Q$78*'Coef Tec Tot % VBP'!R53</f>
        <v>125.10585716218678</v>
      </c>
      <c r="R53" s="15">
        <f>R$78*'Coef Tec Tot % VBP'!S53</f>
        <v>768.03018406887588</v>
      </c>
      <c r="S53" s="15">
        <f>S$78*'Coef Tec Tot % VBP'!T53</f>
        <v>240.34354321753108</v>
      </c>
      <c r="T53" s="15">
        <f>T$78*'Coef Tec Tot % VBP'!U53</f>
        <v>1784.4442871512704</v>
      </c>
      <c r="U53" s="15">
        <f>U$78*'Coef Tec Tot % VBP'!V53</f>
        <v>251.28130831714762</v>
      </c>
      <c r="V53" s="15">
        <f>V$78*'Coef Tec Tot % VBP'!W53</f>
        <v>729.25132536364845</v>
      </c>
      <c r="W53" s="15">
        <f>W$78*'Coef Tec Tot % VBP'!X53</f>
        <v>208.10570973611124</v>
      </c>
      <c r="X53" s="15">
        <f>X$78*'Coef Tec Tot % VBP'!Y53</f>
        <v>310.37783156585812</v>
      </c>
      <c r="Y53" s="15">
        <f>Y$78*'Coef Tec Tot % VBP'!Z53</f>
        <v>489.47896435814187</v>
      </c>
      <c r="Z53" s="15">
        <f>Z$78*'Coef Tec Tot % VBP'!AA53</f>
        <v>165.04624348802031</v>
      </c>
      <c r="AA53" s="15">
        <f>AA$78*'Coef Tec Tot % VBP'!AB53</f>
        <v>479.40213173961348</v>
      </c>
      <c r="AB53" s="15">
        <f>AB$78*'Coef Tec Tot % VBP'!AC53</f>
        <v>364.66460326691009</v>
      </c>
      <c r="AC53" s="15">
        <f>AC$78*'Coef Tec Tot % VBP'!AD53</f>
        <v>85.16177785091368</v>
      </c>
      <c r="AD53" s="15">
        <f>AD$78*'Coef Tec Tot % VBP'!AE53</f>
        <v>482.3956889563616</v>
      </c>
      <c r="AE53" s="15">
        <f>AE$78*'Coef Tec Tot % VBP'!AF53</f>
        <v>359.414408081516</v>
      </c>
      <c r="AF53" s="15">
        <f>AF$78*'Coef Tec Tot % VBP'!AG53</f>
        <v>216.1042306491583</v>
      </c>
      <c r="AG53" s="15">
        <f>AG$78*'Coef Tec Tot % VBP'!AH53</f>
        <v>665.23367694884269</v>
      </c>
      <c r="AH53" s="15">
        <f>AH$78*'Coef Tec Tot % VBP'!AI53</f>
        <v>497.52202376592101</v>
      </c>
      <c r="AI53" s="15">
        <f>AI$78*'Coef Tec Tot % VBP'!AJ53</f>
        <v>1329.9666502116027</v>
      </c>
      <c r="AJ53" s="15">
        <f>AJ$78*'Coef Tec Tot % VBP'!AK53</f>
        <v>127.07403797033996</v>
      </c>
      <c r="AK53" s="15">
        <f>AK$78*'Coef Tec Tot % VBP'!AL53</f>
        <v>1886.9967739986557</v>
      </c>
      <c r="AL53" s="15">
        <f>AL$78*'Coef Tec Tot % VBP'!AM53</f>
        <v>661.81727197221414</v>
      </c>
      <c r="AM53" s="15">
        <f>AM$78*'Coef Tec Tot % VBP'!AN53</f>
        <v>895.25259145743439</v>
      </c>
      <c r="AN53" s="15">
        <f>AN$78*'Coef Tec Tot % VBP'!AO53</f>
        <v>641.40453866029418</v>
      </c>
      <c r="AO53" s="15">
        <f>AO$78*'Coef Tec Tot % VBP'!AP53</f>
        <v>203.09332776650587</v>
      </c>
      <c r="AP53" s="15">
        <f>AP$78*'Coef Tec Tot % VBP'!AQ53</f>
        <v>5606.828121613702</v>
      </c>
      <c r="AQ53" s="15">
        <f>AQ$78*'Coef Tec Tot % VBP'!AR53</f>
        <v>1888.0807202538556</v>
      </c>
      <c r="AR53" s="15">
        <f>AR$78*'Coef Tec Tot % VBP'!AS53</f>
        <v>14130.175442798858</v>
      </c>
      <c r="AS53" s="15">
        <f>AS$78*'Coef Tec Tot % VBP'!AT53</f>
        <v>5555.3823035774394</v>
      </c>
      <c r="AT53" s="15">
        <f>AT$78*'Coef Tec Tot % VBP'!AU53</f>
        <v>9378.0478397643528</v>
      </c>
      <c r="AU53" s="15">
        <f>AU$78*'Coef Tec Tot % VBP'!AV53</f>
        <v>11419.025290765831</v>
      </c>
      <c r="AV53" s="15">
        <f>AV$78*'Coef Tec Tot % VBP'!AW53</f>
        <v>1439.1467595869426</v>
      </c>
      <c r="AW53" s="15">
        <f>AW$78*'Coef Tec Tot % VBP'!AX53</f>
        <v>55.009446349435052</v>
      </c>
      <c r="AX53" s="15">
        <f>AX$78*'Coef Tec Tot % VBP'!AY53</f>
        <v>393.20863807744138</v>
      </c>
      <c r="AY53" s="15">
        <f>AY$78*'Coef Tec Tot % VBP'!AZ53</f>
        <v>4219.7937842267274</v>
      </c>
      <c r="AZ53" s="15">
        <f>AZ$78*'Coef Tec Tot % VBP'!BA53</f>
        <v>2511.0545029227824</v>
      </c>
      <c r="BA53" s="15">
        <f>BA$78*'Coef Tec Tot % VBP'!BB53</f>
        <v>5408.087427607431</v>
      </c>
      <c r="BB53" s="15">
        <f>BB$78*'Coef Tec Tot % VBP'!BC53</f>
        <v>4259.391200523628</v>
      </c>
      <c r="BC53" s="15">
        <f>BC$78*'Coef Tec Tot % VBP'!BD53</f>
        <v>2661.0026425341243</v>
      </c>
      <c r="BD53" s="15">
        <f>BD$78*'Coef Tec Tot % VBP'!BE53</f>
        <v>7284.0003641129797</v>
      </c>
      <c r="BE53" s="15">
        <f>BE$78*'Coef Tec Tot % VBP'!BF53</f>
        <v>13023.20525000405</v>
      </c>
      <c r="BF53" s="15">
        <f>BF$78*'Coef Tec Tot % VBP'!BG53</f>
        <v>117171.63929787895</v>
      </c>
      <c r="BG53" s="15">
        <f>'Of e D IMP % VBP na X'!BE114</f>
        <v>11311.937346266484</v>
      </c>
      <c r="BH53" s="14">
        <f t="shared" si="1"/>
        <v>105859.70195161247</v>
      </c>
      <c r="BI53" s="68">
        <f>'VAR 1 bi em X e FBKF'!BO53+'VAR 1 bi em X e FBKF'!BP53</f>
        <v>14258.925861378346</v>
      </c>
      <c r="BJ53" s="16">
        <v>0</v>
      </c>
      <c r="BK53" s="16">
        <v>0</v>
      </c>
      <c r="BL53" s="16">
        <v>11077</v>
      </c>
      <c r="BM53" s="16">
        <v>1102</v>
      </c>
      <c r="BN53" s="16">
        <v>0</v>
      </c>
      <c r="BO53" s="50">
        <f>BI53+BJ53+BK53+BL53+BM53+BN53-'Of e D IMP'!BG52</f>
        <v>26437.925861378346</v>
      </c>
      <c r="BP53" s="17">
        <f t="shared" si="2"/>
        <v>143609.5651592573</v>
      </c>
    </row>
    <row r="54" spans="1:68">
      <c r="A54" s="66">
        <v>50</v>
      </c>
      <c r="B54" s="13" t="s">
        <v>47</v>
      </c>
      <c r="C54" s="15">
        <f>C$78*'Coef Tec Tot % VBP'!D54</f>
        <v>0</v>
      </c>
      <c r="D54" s="15">
        <f>D$78*'Coef Tec Tot % VBP'!E54</f>
        <v>0</v>
      </c>
      <c r="E54" s="15">
        <f>E$78*'Coef Tec Tot % VBP'!F54</f>
        <v>0</v>
      </c>
      <c r="F54" s="15">
        <f>F$78*'Coef Tec Tot % VBP'!G54</f>
        <v>0</v>
      </c>
      <c r="G54" s="15">
        <f>G$78*'Coef Tec Tot % VBP'!H54</f>
        <v>0</v>
      </c>
      <c r="H54" s="15">
        <f>H$78*'Coef Tec Tot % VBP'!I54</f>
        <v>0</v>
      </c>
      <c r="I54" s="15">
        <f>I$78*'Coef Tec Tot % VBP'!J54</f>
        <v>0</v>
      </c>
      <c r="J54" s="15">
        <f>J$78*'Coef Tec Tot % VBP'!K54</f>
        <v>0</v>
      </c>
      <c r="K54" s="15">
        <f>K$78*'Coef Tec Tot % VBP'!L54</f>
        <v>0</v>
      </c>
      <c r="L54" s="15">
        <f>L$78*'Coef Tec Tot % VBP'!M54</f>
        <v>0</v>
      </c>
      <c r="M54" s="15">
        <f>M$78*'Coef Tec Tot % VBP'!N54</f>
        <v>0</v>
      </c>
      <c r="N54" s="15">
        <f>N$78*'Coef Tec Tot % VBP'!O54</f>
        <v>0</v>
      </c>
      <c r="O54" s="15">
        <f>O$78*'Coef Tec Tot % VBP'!P54</f>
        <v>0</v>
      </c>
      <c r="P54" s="15">
        <f>P$78*'Coef Tec Tot % VBP'!Q54</f>
        <v>2.0009344766695989</v>
      </c>
      <c r="Q54" s="15">
        <f>Q$78*'Coef Tec Tot % VBP'!R54</f>
        <v>0</v>
      </c>
      <c r="R54" s="15">
        <f>R$78*'Coef Tec Tot % VBP'!S54</f>
        <v>20.026862687584771</v>
      </c>
      <c r="S54" s="15">
        <f>S$78*'Coef Tec Tot % VBP'!T54</f>
        <v>0</v>
      </c>
      <c r="T54" s="15">
        <f>T$78*'Coef Tec Tot % VBP'!U54</f>
        <v>0</v>
      </c>
      <c r="U54" s="15">
        <f>U$78*'Coef Tec Tot % VBP'!V54</f>
        <v>0</v>
      </c>
      <c r="V54" s="15">
        <f>V$78*'Coef Tec Tot % VBP'!W54</f>
        <v>0</v>
      </c>
      <c r="W54" s="15">
        <f>W$78*'Coef Tec Tot % VBP'!X54</f>
        <v>0</v>
      </c>
      <c r="X54" s="15">
        <f>X$78*'Coef Tec Tot % VBP'!Y54</f>
        <v>0</v>
      </c>
      <c r="Y54" s="15">
        <f>Y$78*'Coef Tec Tot % VBP'!Z54</f>
        <v>0</v>
      </c>
      <c r="Z54" s="15">
        <f>Z$78*'Coef Tec Tot % VBP'!AA54</f>
        <v>0</v>
      </c>
      <c r="AA54" s="15">
        <f>AA$78*'Coef Tec Tot % VBP'!AB54</f>
        <v>0</v>
      </c>
      <c r="AB54" s="15">
        <f>AB$78*'Coef Tec Tot % VBP'!AC54</f>
        <v>0</v>
      </c>
      <c r="AC54" s="15">
        <f>AC$78*'Coef Tec Tot % VBP'!AD54</f>
        <v>0</v>
      </c>
      <c r="AD54" s="15">
        <f>AD$78*'Coef Tec Tot % VBP'!AE54</f>
        <v>0</v>
      </c>
      <c r="AE54" s="15">
        <f>AE$78*'Coef Tec Tot % VBP'!AF54</f>
        <v>0</v>
      </c>
      <c r="AF54" s="15">
        <f>AF$78*'Coef Tec Tot % VBP'!AG54</f>
        <v>0</v>
      </c>
      <c r="AG54" s="15">
        <f>AG$78*'Coef Tec Tot % VBP'!AH54</f>
        <v>0</v>
      </c>
      <c r="AH54" s="15">
        <f>AH$78*'Coef Tec Tot % VBP'!AI54</f>
        <v>0</v>
      </c>
      <c r="AI54" s="15">
        <f>AI$78*'Coef Tec Tot % VBP'!AJ54</f>
        <v>0</v>
      </c>
      <c r="AJ54" s="15">
        <f>AJ$78*'Coef Tec Tot % VBP'!AK54</f>
        <v>0</v>
      </c>
      <c r="AK54" s="15">
        <f>AK$78*'Coef Tec Tot % VBP'!AL54</f>
        <v>0</v>
      </c>
      <c r="AL54" s="15">
        <f>AL$78*'Coef Tec Tot % VBP'!AM54</f>
        <v>0</v>
      </c>
      <c r="AM54" s="15">
        <f>AM$78*'Coef Tec Tot % VBP'!AN54</f>
        <v>0</v>
      </c>
      <c r="AN54" s="15">
        <f>AN$78*'Coef Tec Tot % VBP'!AO54</f>
        <v>0</v>
      </c>
      <c r="AO54" s="15">
        <f>AO$78*'Coef Tec Tot % VBP'!AP54</f>
        <v>0</v>
      </c>
      <c r="AP54" s="15">
        <f>AP$78*'Coef Tec Tot % VBP'!AQ54</f>
        <v>0</v>
      </c>
      <c r="AQ54" s="15">
        <f>AQ$78*'Coef Tec Tot % VBP'!AR54</f>
        <v>0</v>
      </c>
      <c r="AR54" s="15">
        <f>AR$78*'Coef Tec Tot % VBP'!AS54</f>
        <v>0</v>
      </c>
      <c r="AS54" s="15">
        <f>AS$78*'Coef Tec Tot % VBP'!AT54</f>
        <v>0</v>
      </c>
      <c r="AT54" s="15">
        <f>AT$78*'Coef Tec Tot % VBP'!AU54</f>
        <v>0</v>
      </c>
      <c r="AU54" s="15">
        <f>AU$78*'Coef Tec Tot % VBP'!AV54</f>
        <v>457.12110703223414</v>
      </c>
      <c r="AV54" s="15">
        <f>AV$78*'Coef Tec Tot % VBP'!AW54</f>
        <v>0</v>
      </c>
      <c r="AW54" s="15">
        <f>AW$78*'Coef Tec Tot % VBP'!AX54</f>
        <v>0</v>
      </c>
      <c r="AX54" s="15">
        <f>AX$78*'Coef Tec Tot % VBP'!AY54</f>
        <v>0</v>
      </c>
      <c r="AY54" s="15">
        <f>AY$78*'Coef Tec Tot % VBP'!AZ54</f>
        <v>0</v>
      </c>
      <c r="AZ54" s="15">
        <f>AZ$78*'Coef Tec Tot % VBP'!BA54</f>
        <v>0</v>
      </c>
      <c r="BA54" s="15">
        <f>BA$78*'Coef Tec Tot % VBP'!BB54</f>
        <v>18.000290994255504</v>
      </c>
      <c r="BB54" s="15">
        <f>BB$78*'Coef Tec Tot % VBP'!BC54</f>
        <v>0</v>
      </c>
      <c r="BC54" s="15">
        <f>BC$78*'Coef Tec Tot % VBP'!BD54</f>
        <v>129.00012810481101</v>
      </c>
      <c r="BD54" s="15">
        <f>BD$78*'Coef Tec Tot % VBP'!BE54</f>
        <v>280.0000139966549</v>
      </c>
      <c r="BE54" s="15">
        <f>BE$78*'Coef Tec Tot % VBP'!BF54</f>
        <v>345.00543739932414</v>
      </c>
      <c r="BF54" s="15">
        <f>BF$78*'Coef Tec Tot % VBP'!BG54</f>
        <v>1251.6905117682682</v>
      </c>
      <c r="BG54" s="15">
        <f>'Of e D IMP % VBP na X'!BE115</f>
        <v>0</v>
      </c>
      <c r="BH54" s="14">
        <f t="shared" si="1"/>
        <v>1251.6905117682682</v>
      </c>
      <c r="BI54" s="68">
        <f>'VAR 1 bi em X e FBKF'!BO54+'VAR 1 bi em X e FBKF'!BP54</f>
        <v>17.059732538773446</v>
      </c>
      <c r="BJ54" s="16">
        <v>0</v>
      </c>
      <c r="BK54" s="16">
        <v>0</v>
      </c>
      <c r="BL54" s="16">
        <v>33691</v>
      </c>
      <c r="BM54" s="16">
        <v>0</v>
      </c>
      <c r="BN54" s="16">
        <v>0</v>
      </c>
      <c r="BO54" s="50">
        <f>BI54+BJ54+BK54+BL54+BM54+BN54-'Of e D IMP'!BG53</f>
        <v>33708.059732538772</v>
      </c>
      <c r="BP54" s="17">
        <f t="shared" si="2"/>
        <v>34959.750244307041</v>
      </c>
    </row>
    <row r="55" spans="1:68">
      <c r="A55" s="66">
        <v>51</v>
      </c>
      <c r="B55" s="13" t="s">
        <v>48</v>
      </c>
      <c r="C55" s="15">
        <f>C$78*'Coef Tec Tot % VBP'!D55</f>
        <v>0</v>
      </c>
      <c r="D55" s="15">
        <f>D$78*'Coef Tec Tot % VBP'!E55</f>
        <v>0</v>
      </c>
      <c r="E55" s="15">
        <f>E$78*'Coef Tec Tot % VBP'!F55</f>
        <v>0</v>
      </c>
      <c r="F55" s="15">
        <f>F$78*'Coef Tec Tot % VBP'!G55</f>
        <v>0</v>
      </c>
      <c r="G55" s="15">
        <f>G$78*'Coef Tec Tot % VBP'!H55</f>
        <v>0</v>
      </c>
      <c r="H55" s="15">
        <f>H$78*'Coef Tec Tot % VBP'!I55</f>
        <v>0</v>
      </c>
      <c r="I55" s="15">
        <f>I$78*'Coef Tec Tot % VBP'!J55</f>
        <v>0</v>
      </c>
      <c r="J55" s="15">
        <f>J$78*'Coef Tec Tot % VBP'!K55</f>
        <v>0</v>
      </c>
      <c r="K55" s="15">
        <f>K$78*'Coef Tec Tot % VBP'!L55</f>
        <v>0</v>
      </c>
      <c r="L55" s="15">
        <f>L$78*'Coef Tec Tot % VBP'!M55</f>
        <v>0</v>
      </c>
      <c r="M55" s="15">
        <f>M$78*'Coef Tec Tot % VBP'!N55</f>
        <v>0</v>
      </c>
      <c r="N55" s="15">
        <f>N$78*'Coef Tec Tot % VBP'!O55</f>
        <v>0</v>
      </c>
      <c r="O55" s="15">
        <f>O$78*'Coef Tec Tot % VBP'!P55</f>
        <v>0</v>
      </c>
      <c r="P55" s="15">
        <f>P$78*'Coef Tec Tot % VBP'!Q55</f>
        <v>0</v>
      </c>
      <c r="Q55" s="15">
        <f>Q$78*'Coef Tec Tot % VBP'!R55</f>
        <v>0</v>
      </c>
      <c r="R55" s="15">
        <f>R$78*'Coef Tec Tot % VBP'!S55</f>
        <v>0</v>
      </c>
      <c r="S55" s="15">
        <f>S$78*'Coef Tec Tot % VBP'!T55</f>
        <v>0</v>
      </c>
      <c r="T55" s="15">
        <f>T$78*'Coef Tec Tot % VBP'!U55</f>
        <v>0</v>
      </c>
      <c r="U55" s="15">
        <f>U$78*'Coef Tec Tot % VBP'!V55</f>
        <v>0</v>
      </c>
      <c r="V55" s="15">
        <f>V$78*'Coef Tec Tot % VBP'!W55</f>
        <v>0</v>
      </c>
      <c r="W55" s="15">
        <f>W$78*'Coef Tec Tot % VBP'!X55</f>
        <v>0</v>
      </c>
      <c r="X55" s="15">
        <f>X$78*'Coef Tec Tot % VBP'!Y55</f>
        <v>0</v>
      </c>
      <c r="Y55" s="15">
        <f>Y$78*'Coef Tec Tot % VBP'!Z55</f>
        <v>0</v>
      </c>
      <c r="Z55" s="15">
        <f>Z$78*'Coef Tec Tot % VBP'!AA55</f>
        <v>0</v>
      </c>
      <c r="AA55" s="15">
        <f>AA$78*'Coef Tec Tot % VBP'!AB55</f>
        <v>0</v>
      </c>
      <c r="AB55" s="15">
        <f>AB$78*'Coef Tec Tot % VBP'!AC55</f>
        <v>0</v>
      </c>
      <c r="AC55" s="15">
        <f>AC$78*'Coef Tec Tot % VBP'!AD55</f>
        <v>0</v>
      </c>
      <c r="AD55" s="15">
        <f>AD$78*'Coef Tec Tot % VBP'!AE55</f>
        <v>0</v>
      </c>
      <c r="AE55" s="15">
        <f>AE$78*'Coef Tec Tot % VBP'!AF55</f>
        <v>0</v>
      </c>
      <c r="AF55" s="15">
        <f>AF$78*'Coef Tec Tot % VBP'!AG55</f>
        <v>0</v>
      </c>
      <c r="AG55" s="15">
        <f>AG$78*'Coef Tec Tot % VBP'!AH55</f>
        <v>0</v>
      </c>
      <c r="AH55" s="15">
        <f>AH$78*'Coef Tec Tot % VBP'!AI55</f>
        <v>0</v>
      </c>
      <c r="AI55" s="15">
        <f>AI$78*'Coef Tec Tot % VBP'!AJ55</f>
        <v>0</v>
      </c>
      <c r="AJ55" s="15">
        <f>AJ$78*'Coef Tec Tot % VBP'!AK55</f>
        <v>0</v>
      </c>
      <c r="AK55" s="15">
        <f>AK$78*'Coef Tec Tot % VBP'!AL55</f>
        <v>0</v>
      </c>
      <c r="AL55" s="15">
        <f>AL$78*'Coef Tec Tot % VBP'!AM55</f>
        <v>0</v>
      </c>
      <c r="AM55" s="15">
        <f>AM$78*'Coef Tec Tot % VBP'!AN55</f>
        <v>0</v>
      </c>
      <c r="AN55" s="15">
        <f>AN$78*'Coef Tec Tot % VBP'!AO55</f>
        <v>0</v>
      </c>
      <c r="AO55" s="15">
        <f>AO$78*'Coef Tec Tot % VBP'!AP55</f>
        <v>0</v>
      </c>
      <c r="AP55" s="15">
        <f>AP$78*'Coef Tec Tot % VBP'!AQ55</f>
        <v>0</v>
      </c>
      <c r="AQ55" s="15">
        <f>AQ$78*'Coef Tec Tot % VBP'!AR55</f>
        <v>0</v>
      </c>
      <c r="AR55" s="15">
        <f>AR$78*'Coef Tec Tot % VBP'!AS55</f>
        <v>0</v>
      </c>
      <c r="AS55" s="15">
        <f>AS$78*'Coef Tec Tot % VBP'!AT55</f>
        <v>0</v>
      </c>
      <c r="AT55" s="15">
        <f>AT$78*'Coef Tec Tot % VBP'!AU55</f>
        <v>0</v>
      </c>
      <c r="AU55" s="15">
        <f>AU$78*'Coef Tec Tot % VBP'!AV55</f>
        <v>0</v>
      </c>
      <c r="AV55" s="15">
        <f>AV$78*'Coef Tec Tot % VBP'!AW55</f>
        <v>0</v>
      </c>
      <c r="AW55" s="15">
        <f>AW$78*'Coef Tec Tot % VBP'!AX55</f>
        <v>0</v>
      </c>
      <c r="AX55" s="15">
        <f>AX$78*'Coef Tec Tot % VBP'!AY55</f>
        <v>0</v>
      </c>
      <c r="AY55" s="15">
        <f>AY$78*'Coef Tec Tot % VBP'!AZ55</f>
        <v>0</v>
      </c>
      <c r="AZ55" s="15">
        <f>AZ$78*'Coef Tec Tot % VBP'!BA55</f>
        <v>0</v>
      </c>
      <c r="BA55" s="15">
        <f>BA$78*'Coef Tec Tot % VBP'!BB55</f>
        <v>0</v>
      </c>
      <c r="BB55" s="15">
        <f>BB$78*'Coef Tec Tot % VBP'!BC55</f>
        <v>0</v>
      </c>
      <c r="BC55" s="15">
        <f>BC$78*'Coef Tec Tot % VBP'!BD55</f>
        <v>0</v>
      </c>
      <c r="BD55" s="15">
        <f>BD$78*'Coef Tec Tot % VBP'!BE55</f>
        <v>0</v>
      </c>
      <c r="BE55" s="15">
        <f>BE$78*'Coef Tec Tot % VBP'!BF55</f>
        <v>0</v>
      </c>
      <c r="BF55" s="15">
        <f>BF$78*'Coef Tec Tot % VBP'!BG55</f>
        <v>0</v>
      </c>
      <c r="BG55" s="15">
        <f>'Of e D IMP % VBP na X'!BE116</f>
        <v>0</v>
      </c>
      <c r="BH55" s="14">
        <f t="shared" si="1"/>
        <v>0</v>
      </c>
      <c r="BI55" s="68">
        <f>'VAR 1 bi em X e FBKF'!BO55+'VAR 1 bi em X e FBKF'!BP55</f>
        <v>42.14757450755792</v>
      </c>
      <c r="BJ55" s="16">
        <v>10069</v>
      </c>
      <c r="BK55" s="16">
        <v>1783</v>
      </c>
      <c r="BL55" s="16">
        <v>52266</v>
      </c>
      <c r="BM55" s="16">
        <v>0</v>
      </c>
      <c r="BN55" s="16">
        <v>0</v>
      </c>
      <c r="BO55" s="50">
        <f>BI55+BJ55+BK55+BL55+BM55+BN55-'Of e D IMP'!BG54</f>
        <v>64160.147574507559</v>
      </c>
      <c r="BP55" s="17">
        <f t="shared" si="2"/>
        <v>64160.147574507559</v>
      </c>
    </row>
    <row r="56" spans="1:68">
      <c r="A56" s="66">
        <v>52</v>
      </c>
      <c r="B56" s="13" t="s">
        <v>181</v>
      </c>
      <c r="C56" s="15">
        <f>C$78*'Coef Tec Tot % VBP'!D56</f>
        <v>17.018712199703778</v>
      </c>
      <c r="D56" s="15">
        <f>D$78*'Coef Tec Tot % VBP'!E56</f>
        <v>13.007516701534998</v>
      </c>
      <c r="E56" s="15">
        <f>E$78*'Coef Tec Tot % VBP'!F56</f>
        <v>74.028252454007244</v>
      </c>
      <c r="F56" s="15">
        <f>F$78*'Coef Tec Tot % VBP'!G56</f>
        <v>17.008811808643554</v>
      </c>
      <c r="G56" s="15">
        <f>G$78*'Coef Tec Tot % VBP'!H56</f>
        <v>7.0054166398280122</v>
      </c>
      <c r="H56" s="15">
        <f>H$78*'Coef Tec Tot % VBP'!I56</f>
        <v>139.12008494636731</v>
      </c>
      <c r="I56" s="15">
        <f>I$78*'Coef Tec Tot % VBP'!J56</f>
        <v>2.0030868365372867</v>
      </c>
      <c r="J56" s="15">
        <f>J$78*'Coef Tec Tot % VBP'!K56</f>
        <v>18.013409631280769</v>
      </c>
      <c r="K56" s="15">
        <f>K$78*'Coef Tec Tot % VBP'!L56</f>
        <v>12.001764318660605</v>
      </c>
      <c r="L56" s="15">
        <f>L$78*'Coef Tec Tot % VBP'!M56</f>
        <v>19.02357719630659</v>
      </c>
      <c r="M56" s="15">
        <f>M$78*'Coef Tec Tot % VBP'!N56</f>
        <v>2.0036033248990233</v>
      </c>
      <c r="N56" s="15">
        <f>N$78*'Coef Tec Tot % VBP'!O56</f>
        <v>2.0024223081839145</v>
      </c>
      <c r="O56" s="15">
        <f>O$78*'Coef Tec Tot % VBP'!P56</f>
        <v>0</v>
      </c>
      <c r="P56" s="15">
        <f>P$78*'Coef Tec Tot % VBP'!Q56</f>
        <v>100.04672383347994</v>
      </c>
      <c r="Q56" s="15">
        <f>Q$78*'Coef Tec Tot % VBP'!R56</f>
        <v>11.009315430272439</v>
      </c>
      <c r="R56" s="15">
        <f>R$78*'Coef Tec Tot % VBP'!S56</f>
        <v>35.047009703273346</v>
      </c>
      <c r="S56" s="15">
        <f>S$78*'Coef Tec Tot % VBP'!T56</f>
        <v>1.001431430073046</v>
      </c>
      <c r="T56" s="15">
        <f>T$78*'Coef Tec Tot % VBP'!U56</f>
        <v>31.007720236372968</v>
      </c>
      <c r="U56" s="15">
        <f>U$78*'Coef Tec Tot % VBP'!V56</f>
        <v>2.0022415005350407</v>
      </c>
      <c r="V56" s="15">
        <f>V$78*'Coef Tec Tot % VBP'!W56</f>
        <v>4.0013790143410066</v>
      </c>
      <c r="W56" s="15">
        <f>W$78*'Coef Tec Tot % VBP'!X56</f>
        <v>1.0005082198851503</v>
      </c>
      <c r="X56" s="15">
        <f>X$78*'Coef Tec Tot % VBP'!Y56</f>
        <v>31.037783156585814</v>
      </c>
      <c r="Y56" s="15">
        <f>Y$78*'Coef Tec Tot % VBP'!Z56</f>
        <v>41.040158565815574</v>
      </c>
      <c r="Z56" s="15">
        <f>Z$78*'Coef Tec Tot % VBP'!AA56</f>
        <v>9.0025223720738357</v>
      </c>
      <c r="AA56" s="15">
        <f>AA$78*'Coef Tec Tot % VBP'!AB56</f>
        <v>23.019309039689166</v>
      </c>
      <c r="AB56" s="15">
        <f>AB$78*'Coef Tec Tot % VBP'!AC56</f>
        <v>57.104072489598558</v>
      </c>
      <c r="AC56" s="15">
        <f>AC$78*'Coef Tec Tot % VBP'!AD56</f>
        <v>19.036162107851293</v>
      </c>
      <c r="AD56" s="15">
        <f>AD$78*'Coef Tec Tot % VBP'!AE56</f>
        <v>32.026269806231475</v>
      </c>
      <c r="AE56" s="15">
        <f>AE$78*'Coef Tec Tot % VBP'!AF56</f>
        <v>36.04155624215759</v>
      </c>
      <c r="AF56" s="15">
        <f>AF$78*'Coef Tec Tot % VBP'!AG56</f>
        <v>1.0004825493016587</v>
      </c>
      <c r="AG56" s="15">
        <f>AG$78*'Coef Tec Tot % VBP'!AH56</f>
        <v>14.004919514712476</v>
      </c>
      <c r="AH56" s="15">
        <f>AH$78*'Coef Tec Tot % VBP'!AI56</f>
        <v>104.10923636148046</v>
      </c>
      <c r="AI56" s="15">
        <f>AI$78*'Coef Tec Tot % VBP'!AJ56</f>
        <v>68.049459905484554</v>
      </c>
      <c r="AJ56" s="15">
        <f>AJ$78*'Coef Tec Tot % VBP'!AK56</f>
        <v>4.0023319045776367</v>
      </c>
      <c r="AK56" s="15">
        <f>AK$78*'Coef Tec Tot % VBP'!AL56</f>
        <v>55.058261310305603</v>
      </c>
      <c r="AL56" s="15">
        <f>AL$78*'Coef Tec Tot % VBP'!AM56</f>
        <v>17.021019097621242</v>
      </c>
      <c r="AM56" s="15">
        <f>AM$78*'Coef Tec Tot % VBP'!AN56</f>
        <v>32.044835488409284</v>
      </c>
      <c r="AN56" s="15">
        <f>AN$78*'Coef Tec Tot % VBP'!AO56</f>
        <v>2.0043891833134193</v>
      </c>
      <c r="AO56" s="15">
        <f>AO$78*'Coef Tec Tot % VBP'!AP56</f>
        <v>17.007815625766501</v>
      </c>
      <c r="AP56" s="15">
        <f>AP$78*'Coef Tec Tot % VBP'!AQ56</f>
        <v>202.10194157137184</v>
      </c>
      <c r="AQ56" s="15">
        <f>AQ$78*'Coef Tec Tot % VBP'!AR56</f>
        <v>104.00444645466153</v>
      </c>
      <c r="AR56" s="15">
        <f>AR$78*'Coef Tec Tot % VBP'!AS56</f>
        <v>1003.438542135886</v>
      </c>
      <c r="AS56" s="15">
        <f>AS$78*'Coef Tec Tot % VBP'!AT56</f>
        <v>169.10295556638818</v>
      </c>
      <c r="AT56" s="15">
        <f>AT$78*'Coef Tec Tot % VBP'!AU56</f>
        <v>412.1339423981774</v>
      </c>
      <c r="AU56" s="15">
        <f>AU$78*'Coef Tec Tot % VBP'!AV56</f>
        <v>834.22101370871621</v>
      </c>
      <c r="AV56" s="15">
        <f>AV$78*'Coef Tec Tot % VBP'!AW56</f>
        <v>29.002957628923788</v>
      </c>
      <c r="AW56" s="15">
        <f>AW$78*'Coef Tec Tot % VBP'!AX56</f>
        <v>5.0008587590395503</v>
      </c>
      <c r="AX56" s="15">
        <f>AX$78*'Coef Tec Tot % VBP'!AY56</f>
        <v>253.13431408038844</v>
      </c>
      <c r="AY56" s="15">
        <f>AY$78*'Coef Tec Tot % VBP'!AZ56</f>
        <v>618.40942818404505</v>
      </c>
      <c r="AZ56" s="15">
        <f>AZ$78*'Coef Tec Tot % VBP'!BA56</f>
        <v>63.001367456844015</v>
      </c>
      <c r="BA56" s="15">
        <f>BA$78*'Coef Tec Tot % VBP'!BB56</f>
        <v>317.00512473216634</v>
      </c>
      <c r="BB56" s="15">
        <f>BB$78*'Coef Tec Tot % VBP'!BC56</f>
        <v>468.04298704979055</v>
      </c>
      <c r="BC56" s="15">
        <f>BC$78*'Coef Tec Tot % VBP'!BD56</f>
        <v>4.0000039722422018</v>
      </c>
      <c r="BD56" s="15">
        <f>BD$78*'Coef Tec Tot % VBP'!BE56</f>
        <v>608.00003039273633</v>
      </c>
      <c r="BE56" s="15">
        <f>BE$78*'Coef Tec Tot % VBP'!BF56</f>
        <v>266.00419231368176</v>
      </c>
      <c r="BF56" s="15">
        <f>BF$78*'Coef Tec Tot % VBP'!BG56</f>
        <v>6427.5458414063578</v>
      </c>
      <c r="BG56" s="15">
        <f>'Of e D IMP % VBP na X'!BE117</f>
        <v>0</v>
      </c>
      <c r="BH56" s="14">
        <f t="shared" si="1"/>
        <v>6427.5458414063578</v>
      </c>
      <c r="BI56" s="68">
        <f>'VAR 1 bi em X e FBKF'!BO56+'VAR 1 bi em X e FBKF'!BP56</f>
        <v>804.81797035860609</v>
      </c>
      <c r="BJ56" s="16">
        <v>0</v>
      </c>
      <c r="BK56" s="16">
        <v>27353</v>
      </c>
      <c r="BL56" s="16">
        <v>55656</v>
      </c>
      <c r="BM56" s="16">
        <v>0</v>
      </c>
      <c r="BN56" s="16">
        <v>0</v>
      </c>
      <c r="BO56" s="50">
        <f>BI56+BJ56+BK56+BL56+BM56+BN56-'Of e D IMP'!BG55</f>
        <v>83813.817970358607</v>
      </c>
      <c r="BP56" s="17">
        <f t="shared" si="2"/>
        <v>90241.363811764968</v>
      </c>
    </row>
    <row r="57" spans="1:68">
      <c r="A57" s="66">
        <v>53</v>
      </c>
      <c r="B57" s="13" t="s">
        <v>49</v>
      </c>
      <c r="C57" s="15">
        <f>C$78*'Coef Tec Tot % VBP'!D57</f>
        <v>0</v>
      </c>
      <c r="D57" s="15">
        <f>D$78*'Coef Tec Tot % VBP'!E57</f>
        <v>0</v>
      </c>
      <c r="E57" s="15">
        <f>E$78*'Coef Tec Tot % VBP'!F57</f>
        <v>0</v>
      </c>
      <c r="F57" s="15">
        <f>F$78*'Coef Tec Tot % VBP'!G57</f>
        <v>0</v>
      </c>
      <c r="G57" s="15">
        <f>G$78*'Coef Tec Tot % VBP'!H57</f>
        <v>0</v>
      </c>
      <c r="H57" s="15">
        <f>H$78*'Coef Tec Tot % VBP'!I57</f>
        <v>0</v>
      </c>
      <c r="I57" s="15">
        <f>I$78*'Coef Tec Tot % VBP'!J57</f>
        <v>0</v>
      </c>
      <c r="J57" s="15">
        <f>J$78*'Coef Tec Tot % VBP'!K57</f>
        <v>0</v>
      </c>
      <c r="K57" s="15">
        <f>K$78*'Coef Tec Tot % VBP'!L57</f>
        <v>0</v>
      </c>
      <c r="L57" s="15">
        <f>L$78*'Coef Tec Tot % VBP'!M57</f>
        <v>0</v>
      </c>
      <c r="M57" s="15">
        <f>M$78*'Coef Tec Tot % VBP'!N57</f>
        <v>0</v>
      </c>
      <c r="N57" s="15">
        <f>N$78*'Coef Tec Tot % VBP'!O57</f>
        <v>0</v>
      </c>
      <c r="O57" s="15">
        <f>O$78*'Coef Tec Tot % VBP'!P57</f>
        <v>0</v>
      </c>
      <c r="P57" s="15">
        <f>P$78*'Coef Tec Tot % VBP'!Q57</f>
        <v>0</v>
      </c>
      <c r="Q57" s="15">
        <f>Q$78*'Coef Tec Tot % VBP'!R57</f>
        <v>0</v>
      </c>
      <c r="R57" s="15">
        <f>R$78*'Coef Tec Tot % VBP'!S57</f>
        <v>0</v>
      </c>
      <c r="S57" s="15">
        <f>S$78*'Coef Tec Tot % VBP'!T57</f>
        <v>0</v>
      </c>
      <c r="T57" s="15">
        <f>T$78*'Coef Tec Tot % VBP'!U57</f>
        <v>0</v>
      </c>
      <c r="U57" s="15">
        <f>U$78*'Coef Tec Tot % VBP'!V57</f>
        <v>0</v>
      </c>
      <c r="V57" s="15">
        <f>V$78*'Coef Tec Tot % VBP'!W57</f>
        <v>0</v>
      </c>
      <c r="W57" s="15">
        <f>W$78*'Coef Tec Tot % VBP'!X57</f>
        <v>0</v>
      </c>
      <c r="X57" s="15">
        <f>X$78*'Coef Tec Tot % VBP'!Y57</f>
        <v>0</v>
      </c>
      <c r="Y57" s="15">
        <f>Y$78*'Coef Tec Tot % VBP'!Z57</f>
        <v>0</v>
      </c>
      <c r="Z57" s="15">
        <f>Z$78*'Coef Tec Tot % VBP'!AA57</f>
        <v>0</v>
      </c>
      <c r="AA57" s="15">
        <f>AA$78*'Coef Tec Tot % VBP'!AB57</f>
        <v>0</v>
      </c>
      <c r="AB57" s="15">
        <f>AB$78*'Coef Tec Tot % VBP'!AC57</f>
        <v>0</v>
      </c>
      <c r="AC57" s="15">
        <f>AC$78*'Coef Tec Tot % VBP'!AD57</f>
        <v>0</v>
      </c>
      <c r="AD57" s="15">
        <f>AD$78*'Coef Tec Tot % VBP'!AE57</f>
        <v>0</v>
      </c>
      <c r="AE57" s="15">
        <f>AE$78*'Coef Tec Tot % VBP'!AF57</f>
        <v>0</v>
      </c>
      <c r="AF57" s="15">
        <f>AF$78*'Coef Tec Tot % VBP'!AG57</f>
        <v>0</v>
      </c>
      <c r="AG57" s="15">
        <f>AG$78*'Coef Tec Tot % VBP'!AH57</f>
        <v>0</v>
      </c>
      <c r="AH57" s="15">
        <f>AH$78*'Coef Tec Tot % VBP'!AI57</f>
        <v>0</v>
      </c>
      <c r="AI57" s="15">
        <f>AI$78*'Coef Tec Tot % VBP'!AJ57</f>
        <v>0</v>
      </c>
      <c r="AJ57" s="15">
        <f>AJ$78*'Coef Tec Tot % VBP'!AK57</f>
        <v>0</v>
      </c>
      <c r="AK57" s="15">
        <f>AK$78*'Coef Tec Tot % VBP'!AL57</f>
        <v>0</v>
      </c>
      <c r="AL57" s="15">
        <f>AL$78*'Coef Tec Tot % VBP'!AM57</f>
        <v>0</v>
      </c>
      <c r="AM57" s="15">
        <f>AM$78*'Coef Tec Tot % VBP'!AN57</f>
        <v>0</v>
      </c>
      <c r="AN57" s="15">
        <f>AN$78*'Coef Tec Tot % VBP'!AO57</f>
        <v>0</v>
      </c>
      <c r="AO57" s="15">
        <f>AO$78*'Coef Tec Tot % VBP'!AP57</f>
        <v>0</v>
      </c>
      <c r="AP57" s="15">
        <f>AP$78*'Coef Tec Tot % VBP'!AQ57</f>
        <v>0</v>
      </c>
      <c r="AQ57" s="15">
        <f>AQ$78*'Coef Tec Tot % VBP'!AR57</f>
        <v>0</v>
      </c>
      <c r="AR57" s="15">
        <f>AR$78*'Coef Tec Tot % VBP'!AS57</f>
        <v>0</v>
      </c>
      <c r="AS57" s="15">
        <f>AS$78*'Coef Tec Tot % VBP'!AT57</f>
        <v>0</v>
      </c>
      <c r="AT57" s="15">
        <f>AT$78*'Coef Tec Tot % VBP'!AU57</f>
        <v>0</v>
      </c>
      <c r="AU57" s="15">
        <f>AU$78*'Coef Tec Tot % VBP'!AV57</f>
        <v>0</v>
      </c>
      <c r="AV57" s="15">
        <f>AV$78*'Coef Tec Tot % VBP'!AW57</f>
        <v>0</v>
      </c>
      <c r="AW57" s="15">
        <f>AW$78*'Coef Tec Tot % VBP'!AX57</f>
        <v>0</v>
      </c>
      <c r="AX57" s="15">
        <f>AX$78*'Coef Tec Tot % VBP'!AY57</f>
        <v>0</v>
      </c>
      <c r="AY57" s="15">
        <f>AY$78*'Coef Tec Tot % VBP'!AZ57</f>
        <v>0</v>
      </c>
      <c r="AZ57" s="15">
        <f>AZ$78*'Coef Tec Tot % VBP'!BA57</f>
        <v>0</v>
      </c>
      <c r="BA57" s="15">
        <f>BA$78*'Coef Tec Tot % VBP'!BB57</f>
        <v>0</v>
      </c>
      <c r="BB57" s="15">
        <f>BB$78*'Coef Tec Tot % VBP'!BC57</f>
        <v>0</v>
      </c>
      <c r="BC57" s="15">
        <f>BC$78*'Coef Tec Tot % VBP'!BD57</f>
        <v>0</v>
      </c>
      <c r="BD57" s="15">
        <f>BD$78*'Coef Tec Tot % VBP'!BE57</f>
        <v>0</v>
      </c>
      <c r="BE57" s="15">
        <f>BE$78*'Coef Tec Tot % VBP'!BF57</f>
        <v>0</v>
      </c>
      <c r="BF57" s="15">
        <f>BF$78*'Coef Tec Tot % VBP'!BG57</f>
        <v>0</v>
      </c>
      <c r="BG57" s="15">
        <f>'Of e D IMP % VBP na X'!BE118</f>
        <v>0</v>
      </c>
      <c r="BH57" s="14">
        <f t="shared" si="1"/>
        <v>0</v>
      </c>
      <c r="BI57" s="68">
        <f>'VAR 1 bi em X e FBKF'!BO57+'VAR 1 bi em X e FBKF'!BP57</f>
        <v>0</v>
      </c>
      <c r="BJ57" s="16">
        <v>78731</v>
      </c>
      <c r="BK57" s="16">
        <v>0</v>
      </c>
      <c r="BL57" s="16">
        <v>0</v>
      </c>
      <c r="BM57" s="16">
        <v>0</v>
      </c>
      <c r="BN57" s="16">
        <v>0</v>
      </c>
      <c r="BO57" s="50">
        <f>BI57+BJ57+BK57+BL57+BM57+BN57-'Of e D IMP'!BG56</f>
        <v>78731</v>
      </c>
      <c r="BP57" s="17">
        <f t="shared" si="2"/>
        <v>78731</v>
      </c>
    </row>
    <row r="58" spans="1:68">
      <c r="A58" s="66">
        <v>54</v>
      </c>
      <c r="B58" s="13" t="s">
        <v>50</v>
      </c>
      <c r="C58" s="15">
        <f>C$78*'Coef Tec Tot % VBP'!D58</f>
        <v>0</v>
      </c>
      <c r="D58" s="15">
        <f>D$78*'Coef Tec Tot % VBP'!E58</f>
        <v>0</v>
      </c>
      <c r="E58" s="15">
        <f>E$78*'Coef Tec Tot % VBP'!F58</f>
        <v>0</v>
      </c>
      <c r="F58" s="15">
        <f>F$78*'Coef Tec Tot % VBP'!G58</f>
        <v>0</v>
      </c>
      <c r="G58" s="15">
        <f>G$78*'Coef Tec Tot % VBP'!H58</f>
        <v>0</v>
      </c>
      <c r="H58" s="15">
        <f>H$78*'Coef Tec Tot % VBP'!I58</f>
        <v>0</v>
      </c>
      <c r="I58" s="15">
        <f>I$78*'Coef Tec Tot % VBP'!J58</f>
        <v>0</v>
      </c>
      <c r="J58" s="15">
        <f>J$78*'Coef Tec Tot % VBP'!K58</f>
        <v>0</v>
      </c>
      <c r="K58" s="15">
        <f>K$78*'Coef Tec Tot % VBP'!L58</f>
        <v>0</v>
      </c>
      <c r="L58" s="15">
        <f>L$78*'Coef Tec Tot % VBP'!M58</f>
        <v>0</v>
      </c>
      <c r="M58" s="15">
        <f>M$78*'Coef Tec Tot % VBP'!N58</f>
        <v>0</v>
      </c>
      <c r="N58" s="15">
        <f>N$78*'Coef Tec Tot % VBP'!O58</f>
        <v>0</v>
      </c>
      <c r="O58" s="15">
        <f>O$78*'Coef Tec Tot % VBP'!P58</f>
        <v>0</v>
      </c>
      <c r="P58" s="15">
        <f>P$78*'Coef Tec Tot % VBP'!Q58</f>
        <v>0</v>
      </c>
      <c r="Q58" s="15">
        <f>Q$78*'Coef Tec Tot % VBP'!R58</f>
        <v>0</v>
      </c>
      <c r="R58" s="15">
        <f>R$78*'Coef Tec Tot % VBP'!S58</f>
        <v>0</v>
      </c>
      <c r="S58" s="15">
        <f>S$78*'Coef Tec Tot % VBP'!T58</f>
        <v>0</v>
      </c>
      <c r="T58" s="15">
        <f>T$78*'Coef Tec Tot % VBP'!U58</f>
        <v>0</v>
      </c>
      <c r="U58" s="15">
        <f>U$78*'Coef Tec Tot % VBP'!V58</f>
        <v>0</v>
      </c>
      <c r="V58" s="15">
        <f>V$78*'Coef Tec Tot % VBP'!W58</f>
        <v>0</v>
      </c>
      <c r="W58" s="15">
        <f>W$78*'Coef Tec Tot % VBP'!X58</f>
        <v>0</v>
      </c>
      <c r="X58" s="15">
        <f>X$78*'Coef Tec Tot % VBP'!Y58</f>
        <v>0</v>
      </c>
      <c r="Y58" s="15">
        <f>Y$78*'Coef Tec Tot % VBP'!Z58</f>
        <v>0</v>
      </c>
      <c r="Z58" s="15">
        <f>Z$78*'Coef Tec Tot % VBP'!AA58</f>
        <v>0</v>
      </c>
      <c r="AA58" s="15">
        <f>AA$78*'Coef Tec Tot % VBP'!AB58</f>
        <v>0</v>
      </c>
      <c r="AB58" s="15">
        <f>AB$78*'Coef Tec Tot % VBP'!AC58</f>
        <v>0</v>
      </c>
      <c r="AC58" s="15">
        <f>AC$78*'Coef Tec Tot % VBP'!AD58</f>
        <v>0</v>
      </c>
      <c r="AD58" s="15">
        <f>AD$78*'Coef Tec Tot % VBP'!AE58</f>
        <v>0</v>
      </c>
      <c r="AE58" s="15">
        <f>AE$78*'Coef Tec Tot % VBP'!AF58</f>
        <v>0</v>
      </c>
      <c r="AF58" s="15">
        <f>AF$78*'Coef Tec Tot % VBP'!AG58</f>
        <v>0</v>
      </c>
      <c r="AG58" s="15">
        <f>AG$78*'Coef Tec Tot % VBP'!AH58</f>
        <v>0</v>
      </c>
      <c r="AH58" s="15">
        <f>AH$78*'Coef Tec Tot % VBP'!AI58</f>
        <v>0</v>
      </c>
      <c r="AI58" s="15">
        <f>AI$78*'Coef Tec Tot % VBP'!AJ58</f>
        <v>0</v>
      </c>
      <c r="AJ58" s="15">
        <f>AJ$78*'Coef Tec Tot % VBP'!AK58</f>
        <v>0</v>
      </c>
      <c r="AK58" s="15">
        <f>AK$78*'Coef Tec Tot % VBP'!AL58</f>
        <v>0</v>
      </c>
      <c r="AL58" s="15">
        <f>AL$78*'Coef Tec Tot % VBP'!AM58</f>
        <v>0</v>
      </c>
      <c r="AM58" s="15">
        <f>AM$78*'Coef Tec Tot % VBP'!AN58</f>
        <v>0</v>
      </c>
      <c r="AN58" s="15">
        <f>AN$78*'Coef Tec Tot % VBP'!AO58</f>
        <v>0</v>
      </c>
      <c r="AO58" s="15">
        <f>AO$78*'Coef Tec Tot % VBP'!AP58</f>
        <v>0</v>
      </c>
      <c r="AP58" s="15">
        <f>AP$78*'Coef Tec Tot % VBP'!AQ58</f>
        <v>0</v>
      </c>
      <c r="AQ58" s="15">
        <f>AQ$78*'Coef Tec Tot % VBP'!AR58</f>
        <v>0</v>
      </c>
      <c r="AR58" s="15">
        <f>AR$78*'Coef Tec Tot % VBP'!AS58</f>
        <v>0</v>
      </c>
      <c r="AS58" s="15">
        <f>AS$78*'Coef Tec Tot % VBP'!AT58</f>
        <v>0</v>
      </c>
      <c r="AT58" s="15">
        <f>AT$78*'Coef Tec Tot % VBP'!AU58</f>
        <v>0</v>
      </c>
      <c r="AU58" s="15">
        <f>AU$78*'Coef Tec Tot % VBP'!AV58</f>
        <v>0</v>
      </c>
      <c r="AV58" s="15">
        <f>AV$78*'Coef Tec Tot % VBP'!AW58</f>
        <v>0</v>
      </c>
      <c r="AW58" s="15">
        <f>AW$78*'Coef Tec Tot % VBP'!AX58</f>
        <v>0</v>
      </c>
      <c r="AX58" s="15">
        <f>AX$78*'Coef Tec Tot % VBP'!AY58</f>
        <v>0</v>
      </c>
      <c r="AY58" s="15">
        <f>AY$78*'Coef Tec Tot % VBP'!AZ58</f>
        <v>0</v>
      </c>
      <c r="AZ58" s="15">
        <f>AZ$78*'Coef Tec Tot % VBP'!BA58</f>
        <v>0</v>
      </c>
      <c r="BA58" s="15">
        <f>BA$78*'Coef Tec Tot % VBP'!BB58</f>
        <v>0</v>
      </c>
      <c r="BB58" s="15">
        <f>BB$78*'Coef Tec Tot % VBP'!BC58</f>
        <v>0</v>
      </c>
      <c r="BC58" s="15">
        <f>BC$78*'Coef Tec Tot % VBP'!BD58</f>
        <v>0</v>
      </c>
      <c r="BD58" s="15">
        <f>BD$78*'Coef Tec Tot % VBP'!BE58</f>
        <v>0</v>
      </c>
      <c r="BE58" s="15">
        <f>BE$78*'Coef Tec Tot % VBP'!BF58</f>
        <v>0</v>
      </c>
      <c r="BF58" s="15">
        <f>BF$78*'Coef Tec Tot % VBP'!BG58</f>
        <v>0</v>
      </c>
      <c r="BG58" s="15">
        <f>'Of e D IMP % VBP na X'!BE119</f>
        <v>0</v>
      </c>
      <c r="BH58" s="14">
        <f t="shared" si="1"/>
        <v>0</v>
      </c>
      <c r="BI58" s="68">
        <f>'VAR 1 bi em X e FBKF'!BO58+'VAR 1 bi em X e FBKF'!BP58</f>
        <v>0</v>
      </c>
      <c r="BJ58" s="16">
        <v>56515</v>
      </c>
      <c r="BK58" s="16">
        <v>0</v>
      </c>
      <c r="BL58" s="16">
        <v>0</v>
      </c>
      <c r="BM58" s="16">
        <v>0</v>
      </c>
      <c r="BN58" s="16">
        <v>0</v>
      </c>
      <c r="BO58" s="50">
        <f>BI58+BJ58+BK58+BL58+BM58+BN58-'Of e D IMP'!BG57</f>
        <v>56515</v>
      </c>
      <c r="BP58" s="17">
        <f t="shared" si="2"/>
        <v>56515</v>
      </c>
    </row>
    <row r="59" spans="1:68">
      <c r="A59" s="66">
        <v>55</v>
      </c>
      <c r="B59" s="13" t="s">
        <v>185</v>
      </c>
      <c r="C59" s="15">
        <f>C$78*'Coef Tec Tot % VBP'!D59</f>
        <v>0</v>
      </c>
      <c r="D59" s="15">
        <f>D$78*'Coef Tec Tot % VBP'!E59</f>
        <v>0</v>
      </c>
      <c r="E59" s="15">
        <f>E$78*'Coef Tec Tot % VBP'!F59</f>
        <v>0</v>
      </c>
      <c r="F59" s="15">
        <f>F$78*'Coef Tec Tot % VBP'!G59</f>
        <v>0</v>
      </c>
      <c r="G59" s="15">
        <f>G$78*'Coef Tec Tot % VBP'!H59</f>
        <v>0</v>
      </c>
      <c r="H59" s="15">
        <f>H$78*'Coef Tec Tot % VBP'!I59</f>
        <v>0</v>
      </c>
      <c r="I59" s="15">
        <f>I$78*'Coef Tec Tot % VBP'!J59</f>
        <v>0</v>
      </c>
      <c r="J59" s="15">
        <f>J$78*'Coef Tec Tot % VBP'!K59</f>
        <v>0</v>
      </c>
      <c r="K59" s="15">
        <f>K$78*'Coef Tec Tot % VBP'!L59</f>
        <v>0</v>
      </c>
      <c r="L59" s="15">
        <f>L$78*'Coef Tec Tot % VBP'!M59</f>
        <v>0</v>
      </c>
      <c r="M59" s="15">
        <f>M$78*'Coef Tec Tot % VBP'!N59</f>
        <v>0</v>
      </c>
      <c r="N59" s="15">
        <f>N$78*'Coef Tec Tot % VBP'!O59</f>
        <v>0</v>
      </c>
      <c r="O59" s="15">
        <f>O$78*'Coef Tec Tot % VBP'!P59</f>
        <v>0</v>
      </c>
      <c r="P59" s="15">
        <f>P$78*'Coef Tec Tot % VBP'!Q59</f>
        <v>0</v>
      </c>
      <c r="Q59" s="15">
        <f>Q$78*'Coef Tec Tot % VBP'!R59</f>
        <v>0</v>
      </c>
      <c r="R59" s="15">
        <f>R$78*'Coef Tec Tot % VBP'!S59</f>
        <v>0</v>
      </c>
      <c r="S59" s="15">
        <f>S$78*'Coef Tec Tot % VBP'!T59</f>
        <v>0</v>
      </c>
      <c r="T59" s="15">
        <f>T$78*'Coef Tec Tot % VBP'!U59</f>
        <v>0</v>
      </c>
      <c r="U59" s="15">
        <f>U$78*'Coef Tec Tot % VBP'!V59</f>
        <v>0</v>
      </c>
      <c r="V59" s="15">
        <f>V$78*'Coef Tec Tot % VBP'!W59</f>
        <v>0</v>
      </c>
      <c r="W59" s="15">
        <f>W$78*'Coef Tec Tot % VBP'!X59</f>
        <v>0</v>
      </c>
      <c r="X59" s="15">
        <f>X$78*'Coef Tec Tot % VBP'!Y59</f>
        <v>0</v>
      </c>
      <c r="Y59" s="15">
        <f>Y$78*'Coef Tec Tot % VBP'!Z59</f>
        <v>0</v>
      </c>
      <c r="Z59" s="15">
        <f>Z$78*'Coef Tec Tot % VBP'!AA59</f>
        <v>0</v>
      </c>
      <c r="AA59" s="15">
        <f>AA$78*'Coef Tec Tot % VBP'!AB59</f>
        <v>0</v>
      </c>
      <c r="AB59" s="15">
        <f>AB$78*'Coef Tec Tot % VBP'!AC59</f>
        <v>0</v>
      </c>
      <c r="AC59" s="15">
        <f>AC$78*'Coef Tec Tot % VBP'!AD59</f>
        <v>0</v>
      </c>
      <c r="AD59" s="15">
        <f>AD$78*'Coef Tec Tot % VBP'!AE59</f>
        <v>0</v>
      </c>
      <c r="AE59" s="15">
        <f>AE$78*'Coef Tec Tot % VBP'!AF59</f>
        <v>0</v>
      </c>
      <c r="AF59" s="15">
        <f>AF$78*'Coef Tec Tot % VBP'!AG59</f>
        <v>0</v>
      </c>
      <c r="AG59" s="15">
        <f>AG$78*'Coef Tec Tot % VBP'!AH59</f>
        <v>0</v>
      </c>
      <c r="AH59" s="15">
        <f>AH$78*'Coef Tec Tot % VBP'!AI59</f>
        <v>0</v>
      </c>
      <c r="AI59" s="15">
        <f>AI$78*'Coef Tec Tot % VBP'!AJ59</f>
        <v>0</v>
      </c>
      <c r="AJ59" s="15">
        <f>AJ$78*'Coef Tec Tot % VBP'!AK59</f>
        <v>0</v>
      </c>
      <c r="AK59" s="15">
        <f>AK$78*'Coef Tec Tot % VBP'!AL59</f>
        <v>0</v>
      </c>
      <c r="AL59" s="15">
        <f>AL$78*'Coef Tec Tot % VBP'!AM59</f>
        <v>0</v>
      </c>
      <c r="AM59" s="15">
        <f>AM$78*'Coef Tec Tot % VBP'!AN59</f>
        <v>0</v>
      </c>
      <c r="AN59" s="15">
        <f>AN$78*'Coef Tec Tot % VBP'!AO59</f>
        <v>0</v>
      </c>
      <c r="AO59" s="15">
        <f>AO$78*'Coef Tec Tot % VBP'!AP59</f>
        <v>0</v>
      </c>
      <c r="AP59" s="15">
        <f>AP$78*'Coef Tec Tot % VBP'!AQ59</f>
        <v>0</v>
      </c>
      <c r="AQ59" s="15">
        <f>AQ$78*'Coef Tec Tot % VBP'!AR59</f>
        <v>0</v>
      </c>
      <c r="AR59" s="15">
        <f>AR$78*'Coef Tec Tot % VBP'!AS59</f>
        <v>0</v>
      </c>
      <c r="AS59" s="15">
        <f>AS$78*'Coef Tec Tot % VBP'!AT59</f>
        <v>0</v>
      </c>
      <c r="AT59" s="15">
        <f>AT$78*'Coef Tec Tot % VBP'!AU59</f>
        <v>0</v>
      </c>
      <c r="AU59" s="15">
        <f>AU$78*'Coef Tec Tot % VBP'!AV59</f>
        <v>0</v>
      </c>
      <c r="AV59" s="15">
        <f>AV$78*'Coef Tec Tot % VBP'!AW59</f>
        <v>0</v>
      </c>
      <c r="AW59" s="15">
        <f>AW$78*'Coef Tec Tot % VBP'!AX59</f>
        <v>0</v>
      </c>
      <c r="AX59" s="15">
        <f>AX$78*'Coef Tec Tot % VBP'!AY59</f>
        <v>0</v>
      </c>
      <c r="AY59" s="15">
        <f>AY$78*'Coef Tec Tot % VBP'!AZ59</f>
        <v>0</v>
      </c>
      <c r="AZ59" s="15">
        <f>AZ$78*'Coef Tec Tot % VBP'!BA59</f>
        <v>0</v>
      </c>
      <c r="BA59" s="15">
        <f>BA$78*'Coef Tec Tot % VBP'!BB59</f>
        <v>0</v>
      </c>
      <c r="BB59" s="15">
        <f>BB$78*'Coef Tec Tot % VBP'!BC59</f>
        <v>0</v>
      </c>
      <c r="BC59" s="15">
        <f>BC$78*'Coef Tec Tot % VBP'!BD59</f>
        <v>0</v>
      </c>
      <c r="BD59" s="15">
        <f>BD$78*'Coef Tec Tot % VBP'!BE59</f>
        <v>0</v>
      </c>
      <c r="BE59" s="15">
        <f>BE$78*'Coef Tec Tot % VBP'!BF59</f>
        <v>0</v>
      </c>
      <c r="BF59" s="15">
        <f>BF$78*'Coef Tec Tot % VBP'!BG59</f>
        <v>0</v>
      </c>
      <c r="BG59" s="15">
        <f>'Of e D IMP % VBP na X'!BE120</f>
        <v>0</v>
      </c>
      <c r="BH59" s="14">
        <f t="shared" si="1"/>
        <v>0</v>
      </c>
      <c r="BI59" s="68">
        <f>'VAR 1 bi em X e FBKF'!BO59+'VAR 1 bi em X e FBKF'!BP59</f>
        <v>0</v>
      </c>
      <c r="BJ59" s="16">
        <v>280697</v>
      </c>
      <c r="BK59" s="16">
        <v>0</v>
      </c>
      <c r="BL59" s="16">
        <v>0</v>
      </c>
      <c r="BM59" s="16">
        <v>0</v>
      </c>
      <c r="BN59" s="16">
        <v>0</v>
      </c>
      <c r="BO59" s="50">
        <f>BI59+BJ59+BK59+BL59+BM59+BN59-'Of e D IMP'!BG58</f>
        <v>280697</v>
      </c>
      <c r="BP59" s="17">
        <f t="shared" si="2"/>
        <v>280697</v>
      </c>
    </row>
    <row r="60" spans="1:68" ht="15.75" thickBot="1">
      <c r="A60" s="66"/>
      <c r="B60" s="62" t="s">
        <v>51</v>
      </c>
      <c r="C60" s="15">
        <f>C$78*'Coef Tec Tot % VBP'!D60</f>
        <v>46483.108520979164</v>
      </c>
      <c r="D60" s="65">
        <f t="shared" ref="D60:BD60" si="3">SUM(D5:D59)</f>
        <v>33607.420843935201</v>
      </c>
      <c r="E60" s="65">
        <f t="shared" si="3"/>
        <v>33735.875101439</v>
      </c>
      <c r="F60" s="65">
        <f t="shared" si="3"/>
        <v>12186.313401722267</v>
      </c>
      <c r="G60" s="65">
        <f t="shared" si="3"/>
        <v>6403.9515826084935</v>
      </c>
      <c r="H60" s="65">
        <f t="shared" si="3"/>
        <v>191453.25762029286</v>
      </c>
      <c r="I60" s="65">
        <f t="shared" si="3"/>
        <v>7218.1234154621152</v>
      </c>
      <c r="J60" s="65">
        <f t="shared" si="3"/>
        <v>17570.079605355357</v>
      </c>
      <c r="K60" s="65">
        <f t="shared" si="3"/>
        <v>14674.157173615697</v>
      </c>
      <c r="L60" s="65">
        <f t="shared" si="3"/>
        <v>14785.324445150496</v>
      </c>
      <c r="M60" s="65">
        <f t="shared" si="3"/>
        <v>11383.472290413802</v>
      </c>
      <c r="N60" s="65">
        <f t="shared" si="3"/>
        <v>23002.826265262724</v>
      </c>
      <c r="O60" s="65">
        <f t="shared" si="3"/>
        <v>12831.728673379388</v>
      </c>
      <c r="P60" s="65">
        <f t="shared" si="3"/>
        <v>81302.970123277453</v>
      </c>
      <c r="Q60" s="65">
        <f t="shared" si="3"/>
        <v>6550.5426810120998</v>
      </c>
      <c r="R60" s="65">
        <f t="shared" si="3"/>
        <v>35037.997615063934</v>
      </c>
      <c r="S60" s="65">
        <f t="shared" si="3"/>
        <v>16433.48976749869</v>
      </c>
      <c r="T60" s="65">
        <f t="shared" si="3"/>
        <v>10627.646048756864</v>
      </c>
      <c r="U60" s="65">
        <f t="shared" si="3"/>
        <v>7288.1590619475492</v>
      </c>
      <c r="V60" s="65">
        <f t="shared" si="3"/>
        <v>10258.535448016755</v>
      </c>
      <c r="W60" s="65">
        <f t="shared" si="3"/>
        <v>4550.3113840376636</v>
      </c>
      <c r="X60" s="65">
        <f t="shared" si="3"/>
        <v>7164.7218151138077</v>
      </c>
      <c r="Y60" s="65">
        <f t="shared" si="3"/>
        <v>28941.319624717697</v>
      </c>
      <c r="Z60" s="65">
        <f t="shared" si="3"/>
        <v>3933.1019963327035</v>
      </c>
      <c r="AA60" s="65">
        <f t="shared" si="3"/>
        <v>14257.959851278778</v>
      </c>
      <c r="AB60" s="65">
        <f t="shared" si="3"/>
        <v>42660.749453062723</v>
      </c>
      <c r="AC60" s="65">
        <f t="shared" si="3"/>
        <v>12745.211482840859</v>
      </c>
      <c r="AD60" s="65">
        <f t="shared" si="3"/>
        <v>27298.39172608656</v>
      </c>
      <c r="AE60" s="65">
        <f t="shared" si="3"/>
        <v>36379.946409097858</v>
      </c>
      <c r="AF60" s="65">
        <f t="shared" si="3"/>
        <v>6479.1249892775431</v>
      </c>
      <c r="AG60" s="65">
        <f t="shared" si="3"/>
        <v>5008.7594292975264</v>
      </c>
      <c r="AH60" s="65">
        <f t="shared" si="3"/>
        <v>16480.291905952425</v>
      </c>
      <c r="AI60" s="65">
        <f t="shared" si="3"/>
        <v>20456.868520410517</v>
      </c>
      <c r="AJ60" s="65">
        <f t="shared" si="3"/>
        <v>3521.0514930521754</v>
      </c>
      <c r="AK60" s="65">
        <f t="shared" si="3"/>
        <v>38962.228881061899</v>
      </c>
      <c r="AL60" s="65">
        <f t="shared" si="3"/>
        <v>12606.567732832296</v>
      </c>
      <c r="AM60" s="65">
        <f t="shared" si="3"/>
        <v>37249.117051948757</v>
      </c>
      <c r="AN60" s="65">
        <f t="shared" si="3"/>
        <v>14288.28829324971</v>
      </c>
      <c r="AO60" s="65">
        <f t="shared" si="3"/>
        <v>16037.369675355119</v>
      </c>
      <c r="AP60" s="65">
        <f t="shared" si="3"/>
        <v>54770.626670503014</v>
      </c>
      <c r="AQ60" s="65">
        <f t="shared" si="3"/>
        <v>61773.640980297074</v>
      </c>
      <c r="AR60" s="65">
        <f t="shared" si="3"/>
        <v>74184.421511924433</v>
      </c>
      <c r="AS60" s="65">
        <f t="shared" si="3"/>
        <v>80359.92582539763</v>
      </c>
      <c r="AT60" s="65">
        <f t="shared" si="3"/>
        <v>57372.64595219677</v>
      </c>
      <c r="AU60" s="65">
        <f t="shared" si="3"/>
        <v>58792.576166375547</v>
      </c>
      <c r="AV60" s="65">
        <f t="shared" si="3"/>
        <v>9178.9360385607761</v>
      </c>
      <c r="AW60" s="65">
        <f t="shared" si="3"/>
        <v>5363.9211049458218</v>
      </c>
      <c r="AX60" s="65">
        <f t="shared" si="3"/>
        <v>34272.184958536076</v>
      </c>
      <c r="AY60" s="65">
        <f t="shared" si="3"/>
        <v>45364.034008568757</v>
      </c>
      <c r="AZ60" s="65">
        <f t="shared" si="3"/>
        <v>12233.265525390045</v>
      </c>
      <c r="BA60" s="65">
        <f t="shared" si="3"/>
        <v>27621.446530685073</v>
      </c>
      <c r="BB60" s="65">
        <f t="shared" si="3"/>
        <v>34381.1577111062</v>
      </c>
      <c r="BC60" s="65">
        <f t="shared" si="3"/>
        <v>15691.015582113094</v>
      </c>
      <c r="BD60" s="65">
        <f t="shared" si="3"/>
        <v>21750.001087240158</v>
      </c>
      <c r="BE60" s="65">
        <f>SUM(BE5:BE59)</f>
        <v>96484.520627823134</v>
      </c>
      <c r="BF60" s="63">
        <f>SUM(C60:BE60)</f>
        <v>1631450.6816818605</v>
      </c>
      <c r="BG60" s="63">
        <f>'Of e D IMP % VBP na X'!BE121</f>
        <v>178540.59784594664</v>
      </c>
      <c r="BH60" s="63">
        <f t="shared" si="1"/>
        <v>1452910.0838359138</v>
      </c>
      <c r="BI60" s="245">
        <f>SUM(BI5:BI59)</f>
        <v>325067</v>
      </c>
      <c r="BJ60" s="65">
        <v>427553</v>
      </c>
      <c r="BK60" s="65">
        <v>29136</v>
      </c>
      <c r="BL60" s="65">
        <v>1086708</v>
      </c>
      <c r="BM60" s="65">
        <v>283325</v>
      </c>
      <c r="BN60" s="65">
        <v>5536</v>
      </c>
      <c r="BO60" s="50">
        <f>BI60+BJ60+BK60+BL60+BM60+BN60-'Of e D IMP'!BG59</f>
        <v>2157322.4455555477</v>
      </c>
      <c r="BP60" s="63">
        <f t="shared" si="2"/>
        <v>3788773.1272374084</v>
      </c>
    </row>
    <row r="61" spans="1:68">
      <c r="A61" s="23"/>
      <c r="B61" s="24"/>
      <c r="C61" s="15">
        <f>C$78*'Coef Tec Tot % VBP'!D61</f>
        <v>1941.1342914838601</v>
      </c>
      <c r="D61" s="15">
        <f>D$78*'Coef Tec Tot % VBP'!E61</f>
        <v>714.41284037661455</v>
      </c>
      <c r="E61" s="15">
        <f>E$78*'Coef Tec Tot % VBP'!F61</f>
        <v>5581.1300059581945</v>
      </c>
      <c r="F61" s="15">
        <f>F$78*'Coef Tec Tot % VBP'!G61</f>
        <v>566.29338139366189</v>
      </c>
      <c r="G61" s="15">
        <f>G$78*'Coef Tec Tot % VBP'!H61</f>
        <v>413.31958174985272</v>
      </c>
      <c r="H61" s="15">
        <f>H$78*'Coef Tec Tot % VBP'!I61</f>
        <v>6737.8159126542796</v>
      </c>
      <c r="I61" s="15">
        <f>I$78*'Coef Tec Tot % VBP'!J61</f>
        <v>165.25466401432615</v>
      </c>
      <c r="J61" s="15">
        <f>J$78*'Coef Tec Tot % VBP'!K61</f>
        <v>2096.5607320851782</v>
      </c>
      <c r="K61" s="15">
        <f>K$78*'Coef Tec Tot % VBP'!L61</f>
        <v>1083.1592297591196</v>
      </c>
      <c r="L61" s="15">
        <f>L$78*'Coef Tec Tot % VBP'!M61</f>
        <v>1130.4009818226391</v>
      </c>
      <c r="M61" s="15">
        <f>M$78*'Coef Tec Tot % VBP'!N61</f>
        <v>344.61977188263194</v>
      </c>
      <c r="N61" s="15">
        <f>N$78*'Coef Tec Tot % VBP'!O61</f>
        <v>2489.0109290726059</v>
      </c>
      <c r="O61" s="15">
        <f>O$78*'Coef Tec Tot % VBP'!P61</f>
        <v>1898.6996976747546</v>
      </c>
      <c r="P61" s="15">
        <f>P$78*'Coef Tec Tot % VBP'!Q61</f>
        <v>21140.873213252642</v>
      </c>
      <c r="Q61" s="15">
        <f>Q$78*'Coef Tec Tot % VBP'!R61</f>
        <v>99.083838872451935</v>
      </c>
      <c r="R61" s="15">
        <f>R$78*'Coef Tec Tot % VBP'!S61</f>
        <v>13219.732060074706</v>
      </c>
      <c r="S61" s="15">
        <f>S$78*'Coef Tec Tot % VBP'!T61</f>
        <v>1657.3690167708912</v>
      </c>
      <c r="T61" s="15">
        <f>T$78*'Coef Tec Tot % VBP'!U61</f>
        <v>3282.8173488960024</v>
      </c>
      <c r="U61" s="15">
        <f>U$78*'Coef Tec Tot % VBP'!V61</f>
        <v>1755.9657959692308</v>
      </c>
      <c r="V61" s="15">
        <f>V$78*'Coef Tec Tot % VBP'!W61</f>
        <v>1332.4592117755551</v>
      </c>
      <c r="W61" s="15">
        <f>W$78*'Coef Tec Tot % VBP'!X61</f>
        <v>1382.7023598812775</v>
      </c>
      <c r="X61" s="15">
        <f>X$78*'Coef Tec Tot % VBP'!Y61</f>
        <v>2103.5607229673155</v>
      </c>
      <c r="Y61" s="15">
        <f>Y$78*'Coef Tec Tot % VBP'!Z61</f>
        <v>4418.3234124270721</v>
      </c>
      <c r="Z61" s="15">
        <f>Z$78*'Coef Tec Tot % VBP'!AA61</f>
        <v>346.09697119306077</v>
      </c>
      <c r="AA61" s="15">
        <f>AA$78*'Coef Tec Tot % VBP'!AB61</f>
        <v>1137.9545381794167</v>
      </c>
      <c r="AB61" s="15">
        <f>AB$78*'Coef Tec Tot % VBP'!AC61</f>
        <v>8269.0704268271311</v>
      </c>
      <c r="AC61" s="15">
        <f>AC$78*'Coef Tec Tot % VBP'!AD61</f>
        <v>4042.6796897463146</v>
      </c>
      <c r="AD61" s="15">
        <f>AD$78*'Coef Tec Tot % VBP'!AE61</f>
        <v>1923.577830236778</v>
      </c>
      <c r="AE61" s="15">
        <f>AE$78*'Coef Tec Tot % VBP'!AF61</f>
        <v>5031.8017131412244</v>
      </c>
      <c r="AF61" s="15">
        <f>AF$78*'Coef Tec Tot % VBP'!AG61</f>
        <v>653.31510469398313</v>
      </c>
      <c r="AG61" s="15">
        <f>AG$78*'Coef Tec Tot % VBP'!AH61</f>
        <v>4333.5222384096032</v>
      </c>
      <c r="AH61" s="15">
        <f>AH$78*'Coef Tec Tot % VBP'!AI61</f>
        <v>3033.1825593777476</v>
      </c>
      <c r="AI61" s="15">
        <f>AI$78*'Coef Tec Tot % VBP'!AJ61</f>
        <v>9891.1891427324917</v>
      </c>
      <c r="AJ61" s="15">
        <f>AJ$78*'Coef Tec Tot % VBP'!AK61</f>
        <v>1498.8732982643248</v>
      </c>
      <c r="AK61" s="15">
        <f>AK$78*'Coef Tec Tot % VBP'!AL61</f>
        <v>8821.3345212075074</v>
      </c>
      <c r="AL61" s="15">
        <f>AL$78*'Coef Tec Tot % VBP'!AM61</f>
        <v>3942.8690121430855</v>
      </c>
      <c r="AM61" s="15">
        <f>AM$78*'Coef Tec Tot % VBP'!AN61</f>
        <v>2830.9609351791578</v>
      </c>
      <c r="AN61" s="15">
        <f>AN$78*'Coef Tec Tot % VBP'!AO61</f>
        <v>3868.4711237948991</v>
      </c>
      <c r="AO61" s="15">
        <f>AO$78*'Coef Tec Tot % VBP'!AP61</f>
        <v>1651.759035184735</v>
      </c>
      <c r="AP61" s="15">
        <f>AP$78*'Coef Tec Tot % VBP'!AQ61</f>
        <v>5525.7872440529045</v>
      </c>
      <c r="AQ61" s="15">
        <f>AQ$78*'Coef Tec Tot % VBP'!AR61</f>
        <v>4680.200090459768</v>
      </c>
      <c r="AR61" s="15">
        <f>AR$78*'Coef Tec Tot % VBP'!AS61</f>
        <v>4318.8875238291321</v>
      </c>
      <c r="AS61" s="15">
        <f>AS$78*'Coef Tec Tot % VBP'!AT61</f>
        <v>2647.6119551991901</v>
      </c>
      <c r="AT61" s="15">
        <f>AT$78*'Coef Tec Tot % VBP'!AU61</f>
        <v>6183.0094610755696</v>
      </c>
      <c r="AU61" s="15">
        <f>AU$78*'Coef Tec Tot % VBP'!AV61</f>
        <v>4188.1095736191783</v>
      </c>
      <c r="AV61" s="15">
        <f>AV$78*'Coef Tec Tot % VBP'!AW61</f>
        <v>367.03742930396652</v>
      </c>
      <c r="AW61" s="15">
        <f>AW$78*'Coef Tec Tot % VBP'!AX61</f>
        <v>668.11473020768381</v>
      </c>
      <c r="AX61" s="15">
        <f>AX$78*'Coef Tec Tot % VBP'!AY61</f>
        <v>481.25535601844604</v>
      </c>
      <c r="AY61" s="15">
        <f>AY$78*'Coef Tec Tot % VBP'!AZ61</f>
        <v>2966.9643277762029</v>
      </c>
      <c r="AZ61" s="15">
        <f>AZ$78*'Coef Tec Tot % VBP'!BA61</f>
        <v>431.00935514126616</v>
      </c>
      <c r="BA61" s="15">
        <f>BA$78*'Coef Tec Tot % VBP'!BB61</f>
        <v>1943.0314112132464</v>
      </c>
      <c r="BB61" s="15">
        <f>BB$78*'Coef Tec Tot % VBP'!BC61</f>
        <v>1972.1811334662113</v>
      </c>
      <c r="BC61" s="15">
        <f>BC$78*'Coef Tec Tot % VBP'!BD61</f>
        <v>299.00029692510458</v>
      </c>
      <c r="BD61" s="15">
        <f>BD$78*'Coef Tec Tot % VBP'!BE61</f>
        <v>2455.0001227206708</v>
      </c>
      <c r="BE61" s="15">
        <f>BE$78*'Coef Tec Tot % VBP'!BF61</f>
        <v>2582.040693811753</v>
      </c>
      <c r="BF61" s="137">
        <v>178541.11106233523</v>
      </c>
      <c r="BG61" s="27"/>
      <c r="BH61" s="27"/>
      <c r="BJ61" s="27"/>
      <c r="BK61" s="28"/>
      <c r="BL61" s="27"/>
      <c r="BM61" s="27"/>
      <c r="BN61" s="27"/>
      <c r="BO61" s="27"/>
      <c r="BP61" s="27"/>
    </row>
    <row r="62" spans="1:68">
      <c r="A62" s="29" t="s">
        <v>52</v>
      </c>
      <c r="C62" s="30"/>
      <c r="D62" s="30"/>
      <c r="K62" s="31"/>
      <c r="BF62" s="31"/>
      <c r="BK62" s="3"/>
    </row>
    <row r="65" spans="1:64" ht="90">
      <c r="A65" s="329" t="s">
        <v>186</v>
      </c>
      <c r="B65" s="330"/>
      <c r="C65" s="8" t="s">
        <v>114</v>
      </c>
      <c r="D65" s="9" t="s">
        <v>116</v>
      </c>
      <c r="E65" s="9" t="s">
        <v>15</v>
      </c>
      <c r="F65" s="9" t="s">
        <v>16</v>
      </c>
      <c r="G65" s="9" t="s">
        <v>120</v>
      </c>
      <c r="H65" s="9" t="s">
        <v>122</v>
      </c>
      <c r="I65" s="9" t="s">
        <v>17</v>
      </c>
      <c r="J65" s="9" t="s">
        <v>125</v>
      </c>
      <c r="K65" s="9" t="s">
        <v>18</v>
      </c>
      <c r="L65" s="9" t="s">
        <v>128</v>
      </c>
      <c r="M65" s="9" t="s">
        <v>19</v>
      </c>
      <c r="N65" s="9" t="s">
        <v>131</v>
      </c>
      <c r="O65" s="9" t="s">
        <v>133</v>
      </c>
      <c r="P65" s="9" t="s">
        <v>135</v>
      </c>
      <c r="Q65" s="9" t="s">
        <v>20</v>
      </c>
      <c r="R65" s="9" t="s">
        <v>138</v>
      </c>
      <c r="S65" s="9" t="s">
        <v>21</v>
      </c>
      <c r="T65" s="9" t="s">
        <v>22</v>
      </c>
      <c r="U65" s="9" t="s">
        <v>23</v>
      </c>
      <c r="V65" s="9" t="s">
        <v>143</v>
      </c>
      <c r="W65" s="9" t="s">
        <v>24</v>
      </c>
      <c r="X65" s="9" t="s">
        <v>25</v>
      </c>
      <c r="Y65" s="9" t="s">
        <v>147</v>
      </c>
      <c r="Z65" s="9" t="s">
        <v>8</v>
      </c>
      <c r="AA65" s="9" t="s">
        <v>26</v>
      </c>
      <c r="AB65" s="9" t="s">
        <v>151</v>
      </c>
      <c r="AC65" s="9" t="s">
        <v>153</v>
      </c>
      <c r="AD65" s="9" t="s">
        <v>155</v>
      </c>
      <c r="AE65" s="9" t="s">
        <v>27</v>
      </c>
      <c r="AF65" s="9" t="s">
        <v>28</v>
      </c>
      <c r="AG65" s="9" t="s">
        <v>29</v>
      </c>
      <c r="AH65" s="9" t="s">
        <v>30</v>
      </c>
      <c r="AI65" s="9" t="s">
        <v>31</v>
      </c>
      <c r="AJ65" s="9" t="s">
        <v>32</v>
      </c>
      <c r="AK65" s="9" t="s">
        <v>33</v>
      </c>
      <c r="AL65" s="9" t="s">
        <v>34</v>
      </c>
      <c r="AM65" s="9" t="s">
        <v>35</v>
      </c>
      <c r="AN65" s="9" t="s">
        <v>36</v>
      </c>
      <c r="AO65" s="9" t="s">
        <v>37</v>
      </c>
      <c r="AP65" s="9" t="s">
        <v>38</v>
      </c>
      <c r="AQ65" s="9" t="s">
        <v>39</v>
      </c>
      <c r="AR65" s="9" t="s">
        <v>40</v>
      </c>
      <c r="AS65" s="9" t="s">
        <v>171</v>
      </c>
      <c r="AT65" s="9" t="s">
        <v>41</v>
      </c>
      <c r="AU65" s="9" t="s">
        <v>42</v>
      </c>
      <c r="AV65" s="9" t="s">
        <v>43</v>
      </c>
      <c r="AW65" s="9" t="s">
        <v>44</v>
      </c>
      <c r="AX65" s="9" t="s">
        <v>45</v>
      </c>
      <c r="AY65" s="9" t="s">
        <v>46</v>
      </c>
      <c r="AZ65" s="9" t="s">
        <v>47</v>
      </c>
      <c r="BA65" s="9" t="s">
        <v>48</v>
      </c>
      <c r="BB65" s="9" t="s">
        <v>181</v>
      </c>
      <c r="BC65" s="9" t="s">
        <v>49</v>
      </c>
      <c r="BD65" s="9" t="s">
        <v>50</v>
      </c>
      <c r="BE65" s="9" t="s">
        <v>185</v>
      </c>
      <c r="BF65" s="7" t="s">
        <v>51</v>
      </c>
      <c r="BG65" s="127"/>
      <c r="BH65" s="127"/>
      <c r="BK65" s="3"/>
      <c r="BL65" s="33"/>
    </row>
    <row r="66" spans="1:64">
      <c r="A66" s="37">
        <v>13</v>
      </c>
      <c r="B66" s="38" t="s">
        <v>187</v>
      </c>
      <c r="C66" s="15">
        <f>C$78*'Coef Tec Tot % VBP'!D66</f>
        <v>70344.344125681499</v>
      </c>
      <c r="D66" s="15">
        <f>D$78*'Coef Tec Tot % VBP'!E66</f>
        <v>34916.177139751177</v>
      </c>
      <c r="E66" s="15">
        <f>E$78*'Coef Tec Tot % VBP'!F66</f>
        <v>30263.549908630092</v>
      </c>
      <c r="F66" s="15">
        <f>F$78*'Coef Tec Tot % VBP'!G66</f>
        <v>10157.262204785256</v>
      </c>
      <c r="G66" s="15">
        <f>G$78*'Coef Tec Tot % VBP'!H66</f>
        <v>4952.8295643584042</v>
      </c>
      <c r="H66" s="15">
        <f>H$78*'Coef Tec Tot % VBP'!I66</f>
        <v>51229.219769638927</v>
      </c>
      <c r="I66" s="15">
        <f>I$78*'Coef Tec Tot % VBP'!J66</f>
        <v>1732.6701136047527</v>
      </c>
      <c r="J66" s="15">
        <f>J$78*'Coef Tec Tot % VBP'!K66</f>
        <v>13269.878428376831</v>
      </c>
      <c r="K66" s="15">
        <f>K$78*'Coef Tec Tot % VBP'!L66</f>
        <v>11326.665075735946</v>
      </c>
      <c r="L66" s="15">
        <f>L$78*'Coef Tec Tot % VBP'!M66</f>
        <v>6813.444358992966</v>
      </c>
      <c r="M66" s="15">
        <f>M$78*'Coef Tec Tot % VBP'!N66</f>
        <v>7322.1683508434799</v>
      </c>
      <c r="N66" s="15">
        <f>N$78*'Coef Tec Tot % VBP'!O66</f>
        <v>10823.092575734057</v>
      </c>
      <c r="O66" s="15">
        <f>O$78*'Coef Tec Tot % VBP'!P66</f>
        <v>13970.148197064253</v>
      </c>
      <c r="P66" s="15">
        <f>P$78*'Coef Tec Tot % VBP'!Q66</f>
        <v>12181.689093964516</v>
      </c>
      <c r="Q66" s="15">
        <f>Q$78*'Coef Tec Tot % VBP'!R66</f>
        <v>5429.5942008389065</v>
      </c>
      <c r="R66" s="15">
        <f>R$78*'Coef Tec Tot % VBP'!S66</f>
        <v>11252.092801019502</v>
      </c>
      <c r="S66" s="15">
        <f>S$78*'Coef Tec Tot % VBP'!T66</f>
        <v>5332.6223651389701</v>
      </c>
      <c r="T66" s="15">
        <f>T$78*'Coef Tec Tot % VBP'!U66</f>
        <v>12961.227058803901</v>
      </c>
      <c r="U66" s="15">
        <f>U$78*'Coef Tec Tot % VBP'!V66</f>
        <v>2345.6259178768</v>
      </c>
      <c r="V66" s="15">
        <f>V$78*'Coef Tec Tot % VBP'!W66</f>
        <v>5546.9116586302207</v>
      </c>
      <c r="W66" s="15">
        <f>W$78*'Coef Tec Tot % VBP'!X66</f>
        <v>2260.148068720554</v>
      </c>
      <c r="X66" s="15">
        <f>X$78*'Coef Tec Tot % VBP'!Y66</f>
        <v>3349.0769244767598</v>
      </c>
      <c r="Y66" s="15">
        <f>Y$78*'Coef Tec Tot % VBP'!Z66</f>
        <v>13529.23861403813</v>
      </c>
      <c r="Z66" s="15">
        <f>Z$78*'Coef Tec Tot % VBP'!AA66</f>
        <v>2246.6294719642037</v>
      </c>
      <c r="AA66" s="15">
        <f>AA$78*'Coef Tec Tot % VBP'!AB66</f>
        <v>9616.0661414492843</v>
      </c>
      <c r="AB66" s="15">
        <f>AB$78*'Coef Tec Tot % VBP'!AC66</f>
        <v>20496.354720433283</v>
      </c>
      <c r="AC66" s="15">
        <f>AC$78*'Coef Tec Tot % VBP'!AD66</f>
        <v>7888.9863388011099</v>
      </c>
      <c r="AD66" s="15">
        <f>AD$78*'Coef Tec Tot % VBP'!AE66</f>
        <v>22318.306771217562</v>
      </c>
      <c r="AE66" s="15">
        <f>AE$78*'Coef Tec Tot % VBP'!AF66</f>
        <v>17209.843105630247</v>
      </c>
      <c r="AF66" s="15">
        <f>AF$78*'Coef Tec Tot % VBP'!AG66</f>
        <v>2157.0403762943761</v>
      </c>
      <c r="AG66" s="15">
        <f>AG$78*'Coef Tec Tot % VBP'!AH66</f>
        <v>1596.5608246772222</v>
      </c>
      <c r="AH66" s="15">
        <f>AH$78*'Coef Tec Tot % VBP'!AI66</f>
        <v>10161.66209909027</v>
      </c>
      <c r="AI66" s="15">
        <f>AI$78*'Coef Tec Tot % VBP'!AJ66</f>
        <v>4963.607663694168</v>
      </c>
      <c r="AJ66" s="15">
        <f>AJ$78*'Coef Tec Tot % VBP'!AK66</f>
        <v>5351.1177564203008</v>
      </c>
      <c r="AK66" s="15">
        <f>AK$78*'Coef Tec Tot % VBP'!AL66</f>
        <v>2913.0825529634417</v>
      </c>
      <c r="AL66" s="15">
        <f>AL$78*'Coef Tec Tot % VBP'!AM66</f>
        <v>2307.8499423539388</v>
      </c>
      <c r="AM66" s="15">
        <f>AM$78*'Coef Tec Tot % VBP'!AN66</f>
        <v>14299.006435593632</v>
      </c>
      <c r="AN66" s="15">
        <f>AN$78*'Coef Tec Tot % VBP'!AO66</f>
        <v>5594.2502106277534</v>
      </c>
      <c r="AO66" s="15">
        <f>AO$78*'Coef Tec Tot % VBP'!AP66</f>
        <v>13905.389963678153</v>
      </c>
      <c r="AP66" s="15">
        <f>AP$78*'Coef Tec Tot % VBP'!AQ66</f>
        <v>70400.51048846326</v>
      </c>
      <c r="AQ66" s="15">
        <f>AQ$78*'Coef Tec Tot % VBP'!AR66</f>
        <v>90220.85717115576</v>
      </c>
      <c r="AR66" s="15">
        <f>AR$78*'Coef Tec Tot % VBP'!AS66</f>
        <v>205821.95229381861</v>
      </c>
      <c r="AS66" s="15">
        <f>AS$78*'Coef Tec Tot % VBP'!AT66</f>
        <v>91514.717237552046</v>
      </c>
      <c r="AT66" s="15">
        <f>AT$78*'Coef Tec Tot % VBP'!AU66</f>
        <v>73248.805660452766</v>
      </c>
      <c r="AU66" s="15">
        <f>AU$78*'Coef Tec Tot % VBP'!AV66</f>
        <v>129971.43388281709</v>
      </c>
      <c r="AV66" s="15">
        <f>AV$78*'Coef Tec Tot % VBP'!AW66</f>
        <v>165930.92110500901</v>
      </c>
      <c r="AW66" s="15">
        <f>AW$78*'Coef Tec Tot % VBP'!AX66</f>
        <v>17979.087410498993</v>
      </c>
      <c r="AX66" s="15">
        <f>AX$78*'Coef Tec Tot % VBP'!AY66</f>
        <v>30015.926570797052</v>
      </c>
      <c r="AY66" s="15">
        <f>AY$78*'Coef Tec Tot % VBP'!AZ66</f>
        <v>84602.012160595899</v>
      </c>
      <c r="AZ66" s="15">
        <f>AZ$78*'Coef Tec Tot % VBP'!BA66</f>
        <v>21541.467561712332</v>
      </c>
      <c r="BA66" s="15">
        <f>BA$78*'Coef Tec Tot % VBP'!BB66</f>
        <v>33079.534766609875</v>
      </c>
      <c r="BB66" s="15">
        <f>BB$78*'Coef Tec Tot % VBP'!BC66</f>
        <v>67175.169652024313</v>
      </c>
      <c r="BC66" s="15">
        <f>BC$78*'Coef Tec Tot % VBP'!BD66</f>
        <v>60968.060544915628</v>
      </c>
      <c r="BD66" s="15">
        <f>BD$78*'Coef Tec Tot % VBP'!BE66</f>
        <v>32466.001622912136</v>
      </c>
      <c r="BE66" s="15">
        <f>BE$78*'Coef Tec Tot % VBP'!BF66</f>
        <v>183764.89619528866</v>
      </c>
      <c r="BF66" s="15">
        <f>SUM(C66:BE66)</f>
        <v>1843036.7852162183</v>
      </c>
      <c r="BG66" s="31"/>
      <c r="BH66" s="31"/>
      <c r="BK66" s="3"/>
      <c r="BL66" s="33"/>
    </row>
    <row r="67" spans="1:64">
      <c r="A67" s="37">
        <v>14</v>
      </c>
      <c r="B67" s="38" t="s">
        <v>188</v>
      </c>
      <c r="C67" s="15">
        <f>C$78*'Coef Tec Tot % VBP'!D67</f>
        <v>25840.411723456113</v>
      </c>
      <c r="D67" s="15">
        <f>D$78*'Coef Tec Tot % VBP'!E67</f>
        <v>19501.269270224395</v>
      </c>
      <c r="E67" s="15">
        <f>E$78*'Coef Tec Tot % VBP'!F67</f>
        <v>7087.7049815762339</v>
      </c>
      <c r="F67" s="15">
        <f>F$78*'Coef Tec Tot % VBP'!G67</f>
        <v>1258.6520738396232</v>
      </c>
      <c r="G67" s="15">
        <f>G$78*'Coef Tec Tot % VBP'!H67</f>
        <v>1986.5360042940863</v>
      </c>
      <c r="H67" s="15">
        <f>H$78*'Coef Tec Tot % VBP'!I67</f>
        <v>25223.772523873016</v>
      </c>
      <c r="I67" s="15">
        <f>I$78*'Coef Tec Tot % VBP'!J67</f>
        <v>866.33505680237636</v>
      </c>
      <c r="J67" s="15">
        <f>J$78*'Coef Tec Tot % VBP'!K67</f>
        <v>5272.9252970676871</v>
      </c>
      <c r="K67" s="15">
        <f>K$78*'Coef Tec Tot % VBP'!L67</f>
        <v>5815.8549594176184</v>
      </c>
      <c r="L67" s="15">
        <f>L$78*'Coef Tec Tot % VBP'!M67</f>
        <v>5273.5358469972007</v>
      </c>
      <c r="M67" s="15">
        <f>M$78*'Coef Tec Tot % VBP'!N67</f>
        <v>3520.3310418475839</v>
      </c>
      <c r="N67" s="15">
        <f>N$78*'Coef Tec Tot % VBP'!O67</f>
        <v>5406.5402320965695</v>
      </c>
      <c r="O67" s="15">
        <f>O$78*'Coef Tec Tot % VBP'!P67</f>
        <v>5999.2107939702337</v>
      </c>
      <c r="P67" s="15">
        <f>P$78*'Coef Tec Tot % VBP'!Q67</f>
        <v>2966.3853616626802</v>
      </c>
      <c r="Q67" s="15">
        <f>Q$78*'Coef Tec Tot % VBP'!R67</f>
        <v>1230.0407876186205</v>
      </c>
      <c r="R67" s="15">
        <f>R$78*'Coef Tec Tot % VBP'!S67</f>
        <v>4891.5612114425794</v>
      </c>
      <c r="S67" s="15">
        <f>S$78*'Coef Tec Tot % VBP'!T67</f>
        <v>1640.3446824596494</v>
      </c>
      <c r="T67" s="15">
        <f>T$78*'Coef Tec Tot % VBP'!U67</f>
        <v>5401.3448153681948</v>
      </c>
      <c r="U67" s="15">
        <f>U$78*'Coef Tec Tot % VBP'!V67</f>
        <v>1062.1891160338391</v>
      </c>
      <c r="V67" s="15">
        <f>V$78*'Coef Tec Tot % VBP'!W67</f>
        <v>2105.7257062969547</v>
      </c>
      <c r="W67" s="15">
        <f>W$78*'Coef Tec Tot % VBP'!X67</f>
        <v>1282.6515378927625</v>
      </c>
      <c r="X67" s="15">
        <f>X$78*'Coef Tec Tot % VBP'!Y67</f>
        <v>1949.3730259958897</v>
      </c>
      <c r="Y67" s="15">
        <f>Y$78*'Coef Tec Tot % VBP'!Z67</f>
        <v>8119.9455191681936</v>
      </c>
      <c r="Z67" s="15">
        <f>Z$78*'Coef Tec Tot % VBP'!AA67</f>
        <v>665.18637526990005</v>
      </c>
      <c r="AA67" s="15">
        <f>AA$78*'Coef Tec Tot % VBP'!AB67</f>
        <v>5558.6627133232014</v>
      </c>
      <c r="AB67" s="15">
        <f>AB$78*'Coef Tec Tot % VBP'!AC67</f>
        <v>6064.051768062106</v>
      </c>
      <c r="AC67" s="15">
        <f>AC$78*'Coef Tec Tot % VBP'!AD67</f>
        <v>2751.2263762189291</v>
      </c>
      <c r="AD67" s="15">
        <f>AD$78*'Coef Tec Tot % VBP'!AE67</f>
        <v>8997.380173688156</v>
      </c>
      <c r="AE67" s="15">
        <f>AE$78*'Coef Tec Tot % VBP'!AF67</f>
        <v>11834.645453848469</v>
      </c>
      <c r="AF67" s="15">
        <f>AF$78*'Coef Tec Tot % VBP'!AG67</f>
        <v>1359.655784500954</v>
      </c>
      <c r="AG67" s="15">
        <f>AG$78*'Coef Tec Tot % VBP'!AH67</f>
        <v>1064.3738831181481</v>
      </c>
      <c r="AH67" s="15">
        <f>AH$78*'Coef Tec Tot % VBP'!AI67</f>
        <v>5264.5237887021694</v>
      </c>
      <c r="AI67" s="15">
        <f>AI$78*'Coef Tec Tot % VBP'!AJ67</f>
        <v>3844.7944846598775</v>
      </c>
      <c r="AJ67" s="15">
        <f>AJ$78*'Coef Tec Tot % VBP'!AK67</f>
        <v>1847.0761739625793</v>
      </c>
      <c r="AK67" s="15">
        <f>AK$78*'Coef Tec Tot % VBP'!AL67</f>
        <v>5227.5316465893793</v>
      </c>
      <c r="AL67" s="15">
        <f>AL$78*'Coef Tec Tot % VBP'!AM67</f>
        <v>2014.4876720243492</v>
      </c>
      <c r="AM67" s="15">
        <f>AM$78*'Coef Tec Tot % VBP'!AN67</f>
        <v>9311.0275116009252</v>
      </c>
      <c r="AN67" s="15">
        <f>AN$78*'Coef Tec Tot % VBP'!AO67</f>
        <v>3953.6576640857202</v>
      </c>
      <c r="AO67" s="15">
        <f>AO$78*'Coef Tec Tot % VBP'!AP67</f>
        <v>5524.5386991460364</v>
      </c>
      <c r="AP67" s="15">
        <f>AP$78*'Coef Tec Tot % VBP'!AQ67</f>
        <v>14726.428108856546</v>
      </c>
      <c r="AQ67" s="15">
        <f>AQ$78*'Coef Tec Tot % VBP'!AR67</f>
        <v>28479.217558998564</v>
      </c>
      <c r="AR67" s="15">
        <f>AR$78*'Coef Tec Tot % VBP'!AS67</f>
        <v>90446.528692800639</v>
      </c>
      <c r="AS67" s="15">
        <f>AS$78*'Coef Tec Tot % VBP'!AT67</f>
        <v>38845.650538451606</v>
      </c>
      <c r="AT67" s="15">
        <f>AT$78*'Coef Tec Tot % VBP'!AU67</f>
        <v>22542.326194036232</v>
      </c>
      <c r="AU67" s="15">
        <f>AU$78*'Coef Tec Tot % VBP'!AV67</f>
        <v>50680.426980311175</v>
      </c>
      <c r="AV67" s="15">
        <f>AV$78*'Coef Tec Tot % VBP'!AW67</f>
        <v>4472.456086777489</v>
      </c>
      <c r="AW67" s="15">
        <f>AW$78*'Coef Tec Tot % VBP'!AX67</f>
        <v>5403.9279750181377</v>
      </c>
      <c r="AX67" s="15">
        <f>AX$78*'Coef Tec Tot % VBP'!AY67</f>
        <v>12265.508127713367</v>
      </c>
      <c r="AY67" s="15">
        <f>AY$78*'Coef Tec Tot % VBP'!AZ67</f>
        <v>44575.511954508846</v>
      </c>
      <c r="AZ67" s="15">
        <f>AZ$78*'Coef Tec Tot % VBP'!BA67</f>
        <v>18780.407632373499</v>
      </c>
      <c r="BA67" s="15">
        <f>BA$78*'Coef Tec Tot % VBP'!BB67</f>
        <v>19302.312042839982</v>
      </c>
      <c r="BB67" s="15">
        <f>BB$78*'Coef Tec Tot % VBP'!BC67</f>
        <v>48322.438137332865</v>
      </c>
      <c r="BC67" s="15">
        <f>BC$78*'Coef Tec Tot % VBP'!BD67</f>
        <v>56371.055979816287</v>
      </c>
      <c r="BD67" s="15">
        <f>BD$78*'Coef Tec Tot % VBP'!BE67</f>
        <v>29669.001483095552</v>
      </c>
      <c r="BE67" s="15">
        <f>BE$78*'Coef Tec Tot % VBP'!BF67</f>
        <v>157359.48003723315</v>
      </c>
      <c r="BF67" s="15">
        <f t="shared" ref="BF67:BF79" si="4">SUM(C67:BE67)</f>
        <v>861228.13926836709</v>
      </c>
      <c r="BG67" s="31"/>
      <c r="BH67" s="31"/>
      <c r="BK67" s="3"/>
      <c r="BL67" s="33"/>
    </row>
    <row r="68" spans="1:64">
      <c r="A68" s="37">
        <v>15</v>
      </c>
      <c r="B68" s="38" t="s">
        <v>189</v>
      </c>
      <c r="C68" s="15">
        <f>C$78*'Coef Tec Tot % VBP'!D68</f>
        <v>20756.822279332831</v>
      </c>
      <c r="D68" s="15">
        <f>D$78*'Coef Tec Tot % VBP'!E68</f>
        <v>15402.900931033058</v>
      </c>
      <c r="E68" s="15">
        <f>E$78*'Coef Tec Tot % VBP'!F68</f>
        <v>4615.7615786863435</v>
      </c>
      <c r="F68" s="15">
        <f>F$78*'Coef Tec Tot % VBP'!G68</f>
        <v>823.42659520668508</v>
      </c>
      <c r="G68" s="15">
        <f>G$78*'Coef Tec Tot % VBP'!H68</f>
        <v>1561.2071368759568</v>
      </c>
      <c r="H68" s="15">
        <f>H$78*'Coef Tec Tot % VBP'!I68</f>
        <v>18897.311682534975</v>
      </c>
      <c r="I68" s="15">
        <f>I$78*'Coef Tec Tot % VBP'!J68</f>
        <v>615.94920223521569</v>
      </c>
      <c r="J68" s="15">
        <f>J$78*'Coef Tec Tot % VBP'!K68</f>
        <v>4103.0544160139525</v>
      </c>
      <c r="K68" s="15">
        <f>K$78*'Coef Tec Tot % VBP'!L68</f>
        <v>4966.7301338723801</v>
      </c>
      <c r="L68" s="15">
        <f>L$78*'Coef Tec Tot % VBP'!M68</f>
        <v>4222.2328966749938</v>
      </c>
      <c r="M68" s="15">
        <f>M$78*'Coef Tec Tot % VBP'!N68</f>
        <v>2917.2464410529778</v>
      </c>
      <c r="N68" s="15">
        <f>N$78*'Coef Tec Tot % VBP'!O68</f>
        <v>4077.9330306165421</v>
      </c>
      <c r="O68" s="15">
        <f>O$78*'Coef Tec Tot % VBP'!P68</f>
        <v>4786.7639901863549</v>
      </c>
      <c r="P68" s="15">
        <f>P$78*'Coef Tec Tot % VBP'!Q68</f>
        <v>1869.87326844774</v>
      </c>
      <c r="Q68" s="15">
        <f>Q$78*'Coef Tec Tot % VBP'!R68</f>
        <v>959.8121361482971</v>
      </c>
      <c r="R68" s="15">
        <f>R$78*'Coef Tec Tot % VBP'!S68</f>
        <v>3476.663362564716</v>
      </c>
      <c r="S68" s="15">
        <f>S$78*'Coef Tec Tot % VBP'!T68</f>
        <v>1136.6246731329072</v>
      </c>
      <c r="T68" s="15">
        <f>T$78*'Coef Tec Tot % VBP'!U68</f>
        <v>4066.0123471243905</v>
      </c>
      <c r="U68" s="15">
        <f>U$78*'Coef Tec Tot % VBP'!V68</f>
        <v>756.84728720224541</v>
      </c>
      <c r="V68" s="15">
        <f>V$78*'Coef Tec Tot % VBP'!W68</f>
        <v>1594.549537214891</v>
      </c>
      <c r="W68" s="15">
        <f>W$78*'Coef Tec Tot % VBP'!X68</f>
        <v>939.47721847215598</v>
      </c>
      <c r="X68" s="15">
        <f>X$78*'Coef Tec Tot % VBP'!Y68</f>
        <v>1462.7806836055443</v>
      </c>
      <c r="Y68" s="15">
        <f>Y$78*'Coef Tec Tot % VBP'!Z68</f>
        <v>6212.0786355963774</v>
      </c>
      <c r="Z68" s="15">
        <f>Z$78*'Coef Tec Tot % VBP'!AA68</f>
        <v>496.13901072762468</v>
      </c>
      <c r="AA68" s="15">
        <f>AA$78*'Coef Tec Tot % VBP'!AB68</f>
        <v>4395.6871870571667</v>
      </c>
      <c r="AB68" s="15">
        <f>AB$78*'Coef Tec Tot % VBP'!AC68</f>
        <v>4248.7433583927632</v>
      </c>
      <c r="AC68" s="15">
        <f>AC$78*'Coef Tec Tot % VBP'!AD68</f>
        <v>2053.901701110271</v>
      </c>
      <c r="AD68" s="15">
        <f>AD$78*'Coef Tec Tot % VBP'!AE68</f>
        <v>7172.8836156644056</v>
      </c>
      <c r="AE68" s="15">
        <f>AE$78*'Coef Tec Tot % VBP'!AF68</f>
        <v>9072.4606296231141</v>
      </c>
      <c r="AF68" s="15">
        <f>AF$78*'Coef Tec Tot % VBP'!AG68</f>
        <v>1007.4859271467702</v>
      </c>
      <c r="AG68" s="15">
        <f>AG$78*'Coef Tec Tot % VBP'!AH68</f>
        <v>779.27373585435851</v>
      </c>
      <c r="AH68" s="15">
        <f>AH$78*'Coef Tec Tot % VBP'!AI68</f>
        <v>4000.1971971199605</v>
      </c>
      <c r="AI68" s="15">
        <f>AI$78*'Coef Tec Tot % VBP'!AJ68</f>
        <v>2859.0780433819027</v>
      </c>
      <c r="AJ68" s="15">
        <f>AJ$78*'Coef Tec Tot % VBP'!AK68</f>
        <v>1430.8336558865051</v>
      </c>
      <c r="AK68" s="15">
        <f>AK$78*'Coef Tec Tot % VBP'!AL68</f>
        <v>3773.9935479973115</v>
      </c>
      <c r="AL68" s="15">
        <f>AL$78*'Coef Tec Tot % VBP'!AM68</f>
        <v>1403.7334573449989</v>
      </c>
      <c r="AM68" s="15">
        <f>AM$78*'Coef Tec Tot % VBP'!AN68</f>
        <v>7049.8638074500441</v>
      </c>
      <c r="AN68" s="15">
        <f>AN$78*'Coef Tec Tot % VBP'!AO68</f>
        <v>2989.5464669119651</v>
      </c>
      <c r="AO68" s="15">
        <f>AO$78*'Coef Tec Tot % VBP'!AP68</f>
        <v>4624.1249307231037</v>
      </c>
      <c r="AP68" s="15">
        <f>AP$78*'Coef Tec Tot % VBP'!AQ68</f>
        <v>11590.846500516549</v>
      </c>
      <c r="AQ68" s="15">
        <f>AQ$78*'Coef Tec Tot % VBP'!AR68</f>
        <v>22756.972918483436</v>
      </c>
      <c r="AR68" s="15">
        <f>AR$78*'Coef Tec Tot % VBP'!AS68</f>
        <v>71323.171032853032</v>
      </c>
      <c r="AS68" s="15">
        <f>AS$78*'Coef Tec Tot % VBP'!AT68</f>
        <v>32010.489062274108</v>
      </c>
      <c r="AT68" s="15">
        <f>AT$78*'Coef Tec Tot % VBP'!AU68</f>
        <v>18890.139243318405</v>
      </c>
      <c r="AU68" s="15">
        <f>AU$78*'Coef Tec Tot % VBP'!AV68</f>
        <v>39511.467940657072</v>
      </c>
      <c r="AV68" s="15">
        <f>AV$78*'Coef Tec Tot % VBP'!AW68</f>
        <v>3857.3933646468636</v>
      </c>
      <c r="AW68" s="15">
        <f>AW$78*'Coef Tec Tot % VBP'!AX68</f>
        <v>5103.8764494757643</v>
      </c>
      <c r="AX68" s="15">
        <f>AX$78*'Coef Tec Tot % VBP'!AY68</f>
        <v>10830.746837629269</v>
      </c>
      <c r="AY68" s="15">
        <f>AY$78*'Coef Tec Tot % VBP'!AZ68</f>
        <v>36989.4895029502</v>
      </c>
      <c r="AZ68" s="15">
        <f>AZ$78*'Coef Tec Tot % VBP'!BA68</f>
        <v>15798.342906082884</v>
      </c>
      <c r="BA68" s="15">
        <f>BA$78*'Coef Tec Tot % VBP'!BB68</f>
        <v>15855.256317440055</v>
      </c>
      <c r="BB68" s="15">
        <f>BB$78*'Coef Tec Tot % VBP'!BC68</f>
        <v>42062.863231468255</v>
      </c>
      <c r="BC68" s="15">
        <f>BC$78*'Coef Tec Tot % VBP'!BD68</f>
        <v>49299.048956892075</v>
      </c>
      <c r="BD68" s="15">
        <f>BD$78*'Coef Tec Tot % VBP'!BE68</f>
        <v>24958.001247601831</v>
      </c>
      <c r="BE68" s="15">
        <f>BE$78*'Coef Tec Tot % VBP'!BF68</f>
        <v>112916.77960563677</v>
      </c>
      <c r="BF68" s="15">
        <f t="shared" si="4"/>
        <v>681334.89085415029</v>
      </c>
      <c r="BG68" s="31"/>
      <c r="BH68" s="31"/>
      <c r="BK68" s="3"/>
      <c r="BL68" s="33"/>
    </row>
    <row r="69" spans="1:64">
      <c r="A69" s="37">
        <v>16</v>
      </c>
      <c r="B69" s="38" t="s">
        <v>190</v>
      </c>
      <c r="C69" s="15">
        <f>C$78*'Coef Tec Tot % VBP'!D69</f>
        <v>5083.5894441232813</v>
      </c>
      <c r="D69" s="15">
        <f>D$78*'Coef Tec Tot % VBP'!E69</f>
        <v>4098.3683391913346</v>
      </c>
      <c r="E69" s="15">
        <f>E$78*'Coef Tec Tot % VBP'!F69</f>
        <v>2470.9430210999712</v>
      </c>
      <c r="F69" s="15">
        <f>F$78*'Coef Tec Tot % VBP'!G69</f>
        <v>434.22496029125318</v>
      </c>
      <c r="G69" s="15">
        <f>G$78*'Coef Tec Tot % VBP'!H69</f>
        <v>424.3280936124396</v>
      </c>
      <c r="H69" s="15">
        <f>H$78*'Coef Tec Tot % VBP'!I69</f>
        <v>6310.4470186104027</v>
      </c>
      <c r="I69" s="15">
        <f>I$78*'Coef Tec Tot % VBP'!J69</f>
        <v>249.38431114889218</v>
      </c>
      <c r="J69" s="15">
        <f>J$78*'Coef Tec Tot % VBP'!K69</f>
        <v>1166.8686461151876</v>
      </c>
      <c r="K69" s="15">
        <f>K$78*'Coef Tec Tot % VBP'!L69</f>
        <v>846.12438446557269</v>
      </c>
      <c r="L69" s="15">
        <f>L$78*'Coef Tec Tot % VBP'!M69</f>
        <v>1049.3004685120688</v>
      </c>
      <c r="M69" s="15">
        <f>M$78*'Coef Tec Tot % VBP'!N69</f>
        <v>601.08099746970697</v>
      </c>
      <c r="N69" s="15">
        <f>N$78*'Coef Tec Tot % VBP'!O69</f>
        <v>1323.6011457095676</v>
      </c>
      <c r="O69" s="15">
        <f>O$78*'Coef Tec Tot % VBP'!P69</f>
        <v>1208.4453291839325</v>
      </c>
      <c r="P69" s="15">
        <f>P$78*'Coef Tec Tot % VBP'!Q69</f>
        <v>1096.5120932149403</v>
      </c>
      <c r="Q69" s="15">
        <f>Q$78*'Coef Tec Tot % VBP'!R69</f>
        <v>270.22865147032348</v>
      </c>
      <c r="R69" s="15">
        <f>R$78*'Coef Tec Tot % VBP'!S69</f>
        <v>1412.8951626091055</v>
      </c>
      <c r="S69" s="15">
        <f>S$78*'Coef Tec Tot % VBP'!T69</f>
        <v>502.7185778966691</v>
      </c>
      <c r="T69" s="15">
        <f>T$78*'Coef Tec Tot % VBP'!U69</f>
        <v>1332.3317211241547</v>
      </c>
      <c r="U69" s="15">
        <f>U$78*'Coef Tec Tot % VBP'!V69</f>
        <v>305.34182883159372</v>
      </c>
      <c r="V69" s="15">
        <f>V$78*'Coef Tec Tot % VBP'!W69</f>
        <v>510.17582432847831</v>
      </c>
      <c r="W69" s="15">
        <f>W$78*'Coef Tec Tot % VBP'!X69</f>
        <v>342.17381120072133</v>
      </c>
      <c r="X69" s="15">
        <f>X$78*'Coef Tec Tot % VBP'!Y69</f>
        <v>485.59112357884254</v>
      </c>
      <c r="Y69" s="15">
        <f>Y$78*'Coef Tec Tot % VBP'!Z69</f>
        <v>1903.8629656629566</v>
      </c>
      <c r="Z69" s="15">
        <f>Z$78*'Coef Tec Tot % VBP'!AA69</f>
        <v>169.04736454227537</v>
      </c>
      <c r="AA69" s="15">
        <f>AA$78*'Coef Tec Tot % VBP'!AB69</f>
        <v>1161.9746867425704</v>
      </c>
      <c r="AB69" s="15">
        <f>AB$78*'Coef Tec Tot % VBP'!AC69</f>
        <v>1813.3047580030418</v>
      </c>
      <c r="AC69" s="15">
        <f>AC$78*'Coef Tec Tot % VBP'!AD69</f>
        <v>696.32277183982364</v>
      </c>
      <c r="AD69" s="15">
        <f>AD$78*'Coef Tec Tot % VBP'!AE69</f>
        <v>1820.4932742979706</v>
      </c>
      <c r="AE69" s="15">
        <f>AE$78*'Coef Tec Tot % VBP'!AF69</f>
        <v>2755.1767438449356</v>
      </c>
      <c r="AF69" s="15">
        <f>AF$78*'Coef Tec Tot % VBP'!AG69</f>
        <v>351.16937480488224</v>
      </c>
      <c r="AG69" s="15">
        <f>AG$78*'Coef Tec Tot % VBP'!AH69</f>
        <v>284.09979586988169</v>
      </c>
      <c r="AH69" s="15">
        <f>AH$78*'Coef Tec Tot % VBP'!AI69</f>
        <v>1262.3244908829504</v>
      </c>
      <c r="AI69" s="15">
        <f>AI$78*'Coef Tec Tot % VBP'!AJ69</f>
        <v>982.71425922332116</v>
      </c>
      <c r="AJ69" s="15">
        <f>AJ$78*'Coef Tec Tot % VBP'!AK69</f>
        <v>416.24251807607419</v>
      </c>
      <c r="AK69" s="15">
        <f>AK$78*'Coef Tec Tot % VBP'!AL69</f>
        <v>1451.5359799989658</v>
      </c>
      <c r="AL69" s="15">
        <f>AL$78*'Coef Tec Tot % VBP'!AM69</f>
        <v>609.75297826184328</v>
      </c>
      <c r="AM69" s="15">
        <f>AM$78*'Coef Tec Tot % VBP'!AN69</f>
        <v>2257.1580997148294</v>
      </c>
      <c r="AN69" s="15">
        <f>AN$78*'Coef Tec Tot % VBP'!AO69</f>
        <v>964.1111971737547</v>
      </c>
      <c r="AO69" s="15">
        <f>AO$78*'Coef Tec Tot % VBP'!AP69</f>
        <v>898.41284893754823</v>
      </c>
      <c r="AP69" s="15">
        <f>AP$78*'Coef Tec Tot % VBP'!AQ69</f>
        <v>3134.5811036787522</v>
      </c>
      <c r="AQ69" s="15">
        <f>AQ$78*'Coef Tec Tot % VBP'!AR69</f>
        <v>5695.2434861470902</v>
      </c>
      <c r="AR69" s="15">
        <f>AR$78*'Coef Tec Tot % VBP'!AS69</f>
        <v>19059.329677199166</v>
      </c>
      <c r="AS69" s="15">
        <f>AS$78*'Coef Tec Tot % VBP'!AT69</f>
        <v>6815.1492920868031</v>
      </c>
      <c r="AT69" s="15">
        <f>AT$78*'Coef Tec Tot % VBP'!AU69</f>
        <v>3643.1840247916557</v>
      </c>
      <c r="AU69" s="15">
        <f>AU$78*'Coef Tec Tot % VBP'!AV69</f>
        <v>11168.959039654106</v>
      </c>
      <c r="AV69" s="15">
        <f>AV$78*'Coef Tec Tot % VBP'!AW69</f>
        <v>614.06262014342087</v>
      </c>
      <c r="AW69" s="15">
        <f>AW$78*'Coef Tec Tot % VBP'!AX69</f>
        <v>300.05152554237304</v>
      </c>
      <c r="AX69" s="15">
        <f>AX$78*'Coef Tec Tot % VBP'!AY69</f>
        <v>1427.7575738842465</v>
      </c>
      <c r="AY69" s="15">
        <f>AY$78*'Coef Tec Tot % VBP'!AZ69</f>
        <v>7553.0005888886271</v>
      </c>
      <c r="AZ69" s="15">
        <f>AZ$78*'Coef Tec Tot % VBP'!BA69</f>
        <v>2982.0647262906168</v>
      </c>
      <c r="BA69" s="15">
        <f>BA$78*'Coef Tec Tot % VBP'!BB69</f>
        <v>3447.0557253999286</v>
      </c>
      <c r="BB69" s="15">
        <f>BB$78*'Coef Tec Tot % VBP'!BC69</f>
        <v>6259.5749058646134</v>
      </c>
      <c r="BC69" s="15">
        <f>BC$78*'Coef Tec Tot % VBP'!BD69</f>
        <v>3364.0033406556918</v>
      </c>
      <c r="BD69" s="15">
        <f>BD$78*'Coef Tec Tot % VBP'!BE69</f>
        <v>1796.0000897785437</v>
      </c>
      <c r="BE69" s="15">
        <f>BE$78*'Coef Tec Tot % VBP'!BF69</f>
        <v>12621.198914251796</v>
      </c>
      <c r="BF69" s="15">
        <f t="shared" si="4"/>
        <v>141203.59569592349</v>
      </c>
      <c r="BG69" s="31"/>
      <c r="BH69" s="31"/>
      <c r="BK69" s="3"/>
      <c r="BL69" s="33"/>
    </row>
    <row r="70" spans="1:64">
      <c r="A70" s="37">
        <v>17</v>
      </c>
      <c r="B70" s="38" t="s">
        <v>191</v>
      </c>
      <c r="C70" s="15">
        <f>C$78*'Coef Tec Tot % VBP'!D70</f>
        <v>5083.5894441232813</v>
      </c>
      <c r="D70" s="15">
        <f>D$78*'Coef Tec Tot % VBP'!E70</f>
        <v>4098.3683391913346</v>
      </c>
      <c r="E70" s="15">
        <f>E$78*'Coef Tec Tot % VBP'!F70</f>
        <v>1801.687603644149</v>
      </c>
      <c r="F70" s="15">
        <f>F$78*'Coef Tec Tot % VBP'!G70</f>
        <v>384.19904320700738</v>
      </c>
      <c r="G70" s="15">
        <f>G$78*'Coef Tec Tot % VBP'!H70</f>
        <v>407.31493891571438</v>
      </c>
      <c r="H70" s="15">
        <f>H$78*'Coef Tec Tot % VBP'!I70</f>
        <v>6043.2163518429206</v>
      </c>
      <c r="I70" s="15">
        <f>I$78*'Coef Tec Tot % VBP'!J70</f>
        <v>235.36270329313115</v>
      </c>
      <c r="J70" s="15">
        <f>J$78*'Coef Tec Tot % VBP'!K70</f>
        <v>1150.856726442938</v>
      </c>
      <c r="K70" s="15">
        <f>K$78*'Coef Tec Tot % VBP'!L70</f>
        <v>839.1233552796873</v>
      </c>
      <c r="L70" s="15">
        <f>L$78*'Coef Tec Tot % VBP'!M70</f>
        <v>1031.2781322208309</v>
      </c>
      <c r="M70" s="15">
        <f>M$78*'Coef Tec Tot % VBP'!N70</f>
        <v>594.06838583256035</v>
      </c>
      <c r="N70" s="15">
        <f>N$78*'Coef Tec Tot % VBP'!O70</f>
        <v>1261.5260541558662</v>
      </c>
      <c r="O70" s="15">
        <f>O$78*'Coef Tec Tot % VBP'!P70</f>
        <v>1148.4232101847304</v>
      </c>
      <c r="P70" s="15">
        <f>P$78*'Coef Tec Tot % VBP'!Q70</f>
        <v>790.36911828449149</v>
      </c>
      <c r="Q70" s="15">
        <f>Q$78*'Coef Tec Tot % VBP'!R70</f>
        <v>262.22187661194351</v>
      </c>
      <c r="R70" s="15">
        <f>R$78*'Coef Tec Tot % VBP'!S70</f>
        <v>1263.695035586599</v>
      </c>
      <c r="S70" s="15">
        <f>S$78*'Coef Tec Tot % VBP'!T70</f>
        <v>448.64128067272463</v>
      </c>
      <c r="T70" s="15">
        <f>T$78*'Coef Tec Tot % VBP'!U70</f>
        <v>1222.3043267370247</v>
      </c>
      <c r="U70" s="15">
        <f>U$78*'Coef Tec Tot % VBP'!V70</f>
        <v>274.30708557330058</v>
      </c>
      <c r="V70" s="15">
        <f>V$78*'Coef Tec Tot % VBP'!W70</f>
        <v>467.16099992431253</v>
      </c>
      <c r="W70" s="15">
        <f>W$78*'Coef Tec Tot % VBP'!X70</f>
        <v>327.16618790244411</v>
      </c>
      <c r="X70" s="15">
        <f>X$78*'Coef Tec Tot % VBP'!Y70</f>
        <v>447.54480874173731</v>
      </c>
      <c r="Y70" s="15">
        <f>Y$78*'Coef Tec Tot % VBP'!Z70</f>
        <v>1857.817909711066</v>
      </c>
      <c r="Z70" s="15">
        <f>Z$78*'Coef Tec Tot % VBP'!AA70</f>
        <v>163.0456829608928</v>
      </c>
      <c r="AA70" s="15">
        <f>AA$78*'Coef Tec Tot % VBP'!AB70</f>
        <v>1091.9159201000384</v>
      </c>
      <c r="AB70" s="15">
        <f>AB$78*'Coef Tec Tot % VBP'!AC70</f>
        <v>1605.9268105408155</v>
      </c>
      <c r="AC70" s="15">
        <f>AC$78*'Coef Tec Tot % VBP'!AD70</f>
        <v>650.23522147344681</v>
      </c>
      <c r="AD70" s="15">
        <f>AD$78*'Coef Tec Tot % VBP'!AE70</f>
        <v>1769.4514067942891</v>
      </c>
      <c r="AE70" s="15">
        <f>AE$78*'Coef Tec Tot % VBP'!AF70</f>
        <v>2666.074007579602</v>
      </c>
      <c r="AF70" s="15">
        <f>AF$78*'Coef Tec Tot % VBP'!AG70</f>
        <v>343.16551441046897</v>
      </c>
      <c r="AG70" s="15">
        <f>AG$78*'Coef Tec Tot % VBP'!AH70</f>
        <v>269.09452496126113</v>
      </c>
      <c r="AH70" s="15">
        <f>AH$78*'Coef Tec Tot % VBP'!AI70</f>
        <v>1179.237311863692</v>
      </c>
      <c r="AI70" s="15">
        <f>AI$78*'Coef Tec Tot % VBP'!AJ70</f>
        <v>903.65679845077284</v>
      </c>
      <c r="AJ70" s="15">
        <f>AJ$78*'Coef Tec Tot % VBP'!AK70</f>
        <v>400.23319045776361</v>
      </c>
      <c r="AK70" s="15">
        <f>AK$78*'Coef Tec Tot % VBP'!AL70</f>
        <v>1388.4692443162521</v>
      </c>
      <c r="AL70" s="15">
        <f>AL$78*'Coef Tec Tot % VBP'!AM70</f>
        <v>583.72083140665791</v>
      </c>
      <c r="AM70" s="15">
        <f>AM$78*'Coef Tec Tot % VBP'!AN70</f>
        <v>2199.0768353920876</v>
      </c>
      <c r="AN70" s="15">
        <f>AN$78*'Coef Tec Tot % VBP'!AO70</f>
        <v>915.00366218257591</v>
      </c>
      <c r="AO70" s="15">
        <f>AO$78*'Coef Tec Tot % VBP'!AP70</f>
        <v>885.40687228255013</v>
      </c>
      <c r="AP70" s="15">
        <f>AP$78*'Coef Tec Tot % VBP'!AQ70</f>
        <v>2863.4443404815161</v>
      </c>
      <c r="AQ70" s="15">
        <f>AQ$78*'Coef Tec Tot % VBP'!AR70</f>
        <v>5549.2372440088147</v>
      </c>
      <c r="AR70" s="15">
        <f>AR$78*'Coef Tec Tot % VBP'!AS70</f>
        <v>18747.193261300465</v>
      </c>
      <c r="AS70" s="15">
        <f>AS$78*'Coef Tec Tot % VBP'!AT70</f>
        <v>6793.135889587038</v>
      </c>
      <c r="AT70" s="15">
        <f>AT$78*'Coef Tec Tot % VBP'!AU70</f>
        <v>3634.1810988654815</v>
      </c>
      <c r="AU70" s="15">
        <f>AU$78*'Coef Tec Tot % VBP'!AV70</f>
        <v>10094.674424878134</v>
      </c>
      <c r="AV70" s="15">
        <f>AV$78*'Coef Tec Tot % VBP'!AW70</f>
        <v>614.06262014342087</v>
      </c>
      <c r="AW70" s="15">
        <f>AW$78*'Coef Tec Tot % VBP'!AX70</f>
        <v>300.05152554237304</v>
      </c>
      <c r="AX70" s="15">
        <f>AX$78*'Coef Tec Tot % VBP'!AY70</f>
        <v>1423.7554503414735</v>
      </c>
      <c r="AY70" s="15">
        <f>AY$78*'Coef Tec Tot % VBP'!AZ70</f>
        <v>7521.9800512289094</v>
      </c>
      <c r="AZ70" s="15">
        <f>AZ$78*'Coef Tec Tot % VBP'!BA70</f>
        <v>2783.0604068634425</v>
      </c>
      <c r="BA70" s="15">
        <f>BA$78*'Coef Tec Tot % VBP'!BB70</f>
        <v>3249.0525244631181</v>
      </c>
      <c r="BB70" s="15">
        <f>BB$78*'Coef Tec Tot % VBP'!BC70</f>
        <v>6178.5674657983036</v>
      </c>
      <c r="BC70" s="15">
        <f>BC$78*'Coef Tec Tot % VBP'!BD70</f>
        <v>3364.0033406556918</v>
      </c>
      <c r="BD70" s="15">
        <f>BD$78*'Coef Tec Tot % VBP'!BE70</f>
        <v>1790.0000894786153</v>
      </c>
      <c r="BE70" s="15">
        <f>BE$78*'Coef Tec Tot % VBP'!BF70</f>
        <v>12546.197732208464</v>
      </c>
      <c r="BF70" s="15">
        <f t="shared" si="4"/>
        <v>135906.55421909821</v>
      </c>
      <c r="BG70" s="31"/>
      <c r="BH70" s="31"/>
      <c r="BK70" s="3"/>
      <c r="BL70" s="33"/>
    </row>
    <row r="71" spans="1:64">
      <c r="A71" s="37">
        <v>18</v>
      </c>
      <c r="B71" s="38" t="s">
        <v>192</v>
      </c>
      <c r="C71" s="15">
        <f>C$78*'Coef Tec Tot % VBP'!D71</f>
        <v>0</v>
      </c>
      <c r="D71" s="15">
        <f>D$78*'Coef Tec Tot % VBP'!E71</f>
        <v>0</v>
      </c>
      <c r="E71" s="15">
        <f>E$78*'Coef Tec Tot % VBP'!F71</f>
        <v>669.25541745582223</v>
      </c>
      <c r="F71" s="15">
        <f>F$78*'Coef Tec Tot % VBP'!G71</f>
        <v>50.025917084245755</v>
      </c>
      <c r="G71" s="15">
        <f>G$78*'Coef Tec Tot % VBP'!H71</f>
        <v>17.01315469672517</v>
      </c>
      <c r="H71" s="15">
        <f>H$78*'Coef Tec Tot % VBP'!I71</f>
        <v>267.23066676748255</v>
      </c>
      <c r="I71" s="15">
        <f>I$78*'Coef Tec Tot % VBP'!J71</f>
        <v>14.021607855761005</v>
      </c>
      <c r="J71" s="15">
        <f>J$78*'Coef Tec Tot % VBP'!K71</f>
        <v>16.011919672249572</v>
      </c>
      <c r="K71" s="15">
        <f>K$78*'Coef Tec Tot % VBP'!L71</f>
        <v>7.0010291858853533</v>
      </c>
      <c r="L71" s="15">
        <f>L$78*'Coef Tec Tot % VBP'!M71</f>
        <v>18.022336291237824</v>
      </c>
      <c r="M71" s="15">
        <f>M$78*'Coef Tec Tot % VBP'!N71</f>
        <v>7.0126116371465805</v>
      </c>
      <c r="N71" s="15">
        <f>N$78*'Coef Tec Tot % VBP'!O71</f>
        <v>62.075091553701348</v>
      </c>
      <c r="O71" s="15">
        <f>O$78*'Coef Tec Tot % VBP'!P71</f>
        <v>60.022118999201936</v>
      </c>
      <c r="P71" s="15">
        <f>P$78*'Coef Tec Tot % VBP'!Q71</f>
        <v>306.14297493044859</v>
      </c>
      <c r="Q71" s="15">
        <f>Q$78*'Coef Tec Tot % VBP'!R71</f>
        <v>8.0067748583799556</v>
      </c>
      <c r="R71" s="15">
        <f>R$78*'Coef Tec Tot % VBP'!S71</f>
        <v>149.20012702250651</v>
      </c>
      <c r="S71" s="15">
        <f>S$78*'Coef Tec Tot % VBP'!T71</f>
        <v>54.077297223944491</v>
      </c>
      <c r="T71" s="15">
        <f>T$78*'Coef Tec Tot % VBP'!U71</f>
        <v>110.02739438712989</v>
      </c>
      <c r="U71" s="15">
        <f>U$78*'Coef Tec Tot % VBP'!V71</f>
        <v>31.03474325829313</v>
      </c>
      <c r="V71" s="15">
        <f>V$78*'Coef Tec Tot % VBP'!W71</f>
        <v>43.014824404165822</v>
      </c>
      <c r="W71" s="15">
        <f>W$78*'Coef Tec Tot % VBP'!X71</f>
        <v>15.007623298277254</v>
      </c>
      <c r="X71" s="15">
        <f>X$78*'Coef Tec Tot % VBP'!Y71</f>
        <v>38.046314837105186</v>
      </c>
      <c r="Y71" s="15">
        <f>Y$78*'Coef Tec Tot % VBP'!Z71</f>
        <v>46.045055951890639</v>
      </c>
      <c r="Z71" s="15">
        <f>Z$78*'Coef Tec Tot % VBP'!AA71</f>
        <v>6.0016815813825568</v>
      </c>
      <c r="AA71" s="15">
        <f>AA$78*'Coef Tec Tot % VBP'!AB71</f>
        <v>70.058766642532248</v>
      </c>
      <c r="AB71" s="15">
        <f>AB$78*'Coef Tec Tot % VBP'!AC71</f>
        <v>207.37794746222633</v>
      </c>
      <c r="AC71" s="15">
        <f>AC$78*'Coef Tec Tot % VBP'!AD71</f>
        <v>46.087550366376817</v>
      </c>
      <c r="AD71" s="15">
        <f>AD$78*'Coef Tec Tot % VBP'!AE71</f>
        <v>51.041867503681416</v>
      </c>
      <c r="AE71" s="15">
        <f>AE$78*'Coef Tec Tot % VBP'!AF71</f>
        <v>89.102736265334045</v>
      </c>
      <c r="AF71" s="15">
        <f>AF$78*'Coef Tec Tot % VBP'!AG71</f>
        <v>8.0038603944132696</v>
      </c>
      <c r="AG71" s="15">
        <f>AG$78*'Coef Tec Tot % VBP'!AH71</f>
        <v>15.00527090862051</v>
      </c>
      <c r="AH71" s="15">
        <f>AH$78*'Coef Tec Tot % VBP'!AI71</f>
        <v>83.087179019258429</v>
      </c>
      <c r="AI71" s="15">
        <f>AI$78*'Coef Tec Tot % VBP'!AJ71</f>
        <v>79.057460772548239</v>
      </c>
      <c r="AJ71" s="15">
        <f>AJ$78*'Coef Tec Tot % VBP'!AK71</f>
        <v>16.009327618310547</v>
      </c>
      <c r="AK71" s="15">
        <f>AK$78*'Coef Tec Tot % VBP'!AL71</f>
        <v>63.066735682713691</v>
      </c>
      <c r="AL71" s="15">
        <f>AL$78*'Coef Tec Tot % VBP'!AM71</f>
        <v>26.032146855185431</v>
      </c>
      <c r="AM71" s="15">
        <f>AM$78*'Coef Tec Tot % VBP'!AN71</f>
        <v>58.081264322741831</v>
      </c>
      <c r="AN71" s="15">
        <f>AN$78*'Coef Tec Tot % VBP'!AO71</f>
        <v>49.107534991178781</v>
      </c>
      <c r="AO71" s="15">
        <f>AO$78*'Coef Tec Tot % VBP'!AP71</f>
        <v>13.005976654997914</v>
      </c>
      <c r="AP71" s="15">
        <f>AP$78*'Coef Tec Tot % VBP'!AQ71</f>
        <v>271.13676319723646</v>
      </c>
      <c r="AQ71" s="15">
        <f>AQ$78*'Coef Tec Tot % VBP'!AR71</f>
        <v>146.00624213827484</v>
      </c>
      <c r="AR71" s="15">
        <f>AR$78*'Coef Tec Tot % VBP'!AS71</f>
        <v>312.13641589870031</v>
      </c>
      <c r="AS71" s="15">
        <f>AS$78*'Coef Tec Tot % VBP'!AT71</f>
        <v>22.013402499766507</v>
      </c>
      <c r="AT71" s="15">
        <f>AT$78*'Coef Tec Tot % VBP'!AU71</f>
        <v>9.0029259261737788</v>
      </c>
      <c r="AU71" s="15">
        <f>AU$78*'Coef Tec Tot % VBP'!AV71</f>
        <v>1074.2846147759726</v>
      </c>
      <c r="AV71" s="15">
        <f>AV$78*'Coef Tec Tot % VBP'!AW71</f>
        <v>0</v>
      </c>
      <c r="AW71" s="15">
        <f>AW$78*'Coef Tec Tot % VBP'!AX71</f>
        <v>0</v>
      </c>
      <c r="AX71" s="15">
        <f>AX$78*'Coef Tec Tot % VBP'!AY71</f>
        <v>4.0021235427729405</v>
      </c>
      <c r="AY71" s="15">
        <f>AY$78*'Coef Tec Tot % VBP'!AZ71</f>
        <v>31.020537659717469</v>
      </c>
      <c r="AZ71" s="15">
        <f>AZ$78*'Coef Tec Tot % VBP'!BA71</f>
        <v>199.00431942717395</v>
      </c>
      <c r="BA71" s="15">
        <f>BA$78*'Coef Tec Tot % VBP'!BB71</f>
        <v>198.00320093681052</v>
      </c>
      <c r="BB71" s="15">
        <f>BB$78*'Coef Tec Tot % VBP'!BC71</f>
        <v>81.007440066309911</v>
      </c>
      <c r="BC71" s="15">
        <f>BC$78*'Coef Tec Tot % VBP'!BD71</f>
        <v>0</v>
      </c>
      <c r="BD71" s="15">
        <f>BD$78*'Coef Tec Tot % VBP'!BE71</f>
        <v>6.0000002999283186</v>
      </c>
      <c r="BE71" s="15">
        <f>BE$78*'Coef Tec Tot % VBP'!BF71</f>
        <v>75.001182043331312</v>
      </c>
      <c r="BF71" s="15">
        <f t="shared" si="4"/>
        <v>5297.0414768252731</v>
      </c>
      <c r="BG71" s="31"/>
      <c r="BH71" s="31"/>
      <c r="BK71" s="3"/>
      <c r="BL71" s="33"/>
    </row>
    <row r="72" spans="1:64">
      <c r="A72" s="37">
        <v>19</v>
      </c>
      <c r="B72" s="38" t="s">
        <v>193</v>
      </c>
      <c r="C72" s="15">
        <f>C$78*'Coef Tec Tot % VBP'!D72</f>
        <v>0</v>
      </c>
      <c r="D72" s="15">
        <f>D$78*'Coef Tec Tot % VBP'!E72</f>
        <v>0</v>
      </c>
      <c r="E72" s="15">
        <f>E$78*'Coef Tec Tot % VBP'!F72</f>
        <v>1.0003817899190166</v>
      </c>
      <c r="F72" s="15">
        <f>F$78*'Coef Tec Tot % VBP'!G72</f>
        <v>1.000518341684915</v>
      </c>
      <c r="G72" s="15">
        <f>G$78*'Coef Tec Tot % VBP'!H72</f>
        <v>1.000773805689716</v>
      </c>
      <c r="H72" s="15">
        <f>H$78*'Coef Tec Tot % VBP'!I72</f>
        <v>16.013822727639404</v>
      </c>
      <c r="I72" s="15">
        <f>I$78*'Coef Tec Tot % VBP'!J72</f>
        <v>1.0015434182686433</v>
      </c>
      <c r="J72" s="15">
        <f>J$78*'Coef Tec Tot % VBP'!K72</f>
        <v>3.0022349385467946</v>
      </c>
      <c r="K72" s="15">
        <f>K$78*'Coef Tec Tot % VBP'!L72</f>
        <v>3.0004410796651513</v>
      </c>
      <c r="L72" s="15">
        <f>L$78*'Coef Tec Tot % VBP'!M72</f>
        <v>2.0024818101375357</v>
      </c>
      <c r="M72" s="15">
        <f>M$78*'Coef Tec Tot % VBP'!N72</f>
        <v>2.0036033248990233</v>
      </c>
      <c r="N72" s="15">
        <f>N$78*'Coef Tec Tot % VBP'!O72</f>
        <v>5.0060557704597866</v>
      </c>
      <c r="O72" s="15">
        <f>O$78*'Coef Tec Tot % VBP'!P72</f>
        <v>4.0014745999467962</v>
      </c>
      <c r="P72" s="15">
        <f>P$78*'Coef Tec Tot % VBP'!Q72</f>
        <v>0</v>
      </c>
      <c r="Q72" s="15">
        <f>Q$78*'Coef Tec Tot % VBP'!R72</f>
        <v>0</v>
      </c>
      <c r="R72" s="15">
        <f>R$78*'Coef Tec Tot % VBP'!S72</f>
        <v>2.002686268758477</v>
      </c>
      <c r="S72" s="15">
        <f>S$78*'Coef Tec Tot % VBP'!T72</f>
        <v>1.001431430073046</v>
      </c>
      <c r="T72" s="15">
        <f>T$78*'Coef Tec Tot % VBP'!U72</f>
        <v>3.000747119648997</v>
      </c>
      <c r="U72" s="15">
        <f>U$78*'Coef Tec Tot % VBP'!V72</f>
        <v>0</v>
      </c>
      <c r="V72" s="15">
        <f>V$78*'Coef Tec Tot % VBP'!W72</f>
        <v>1.0003447535852517</v>
      </c>
      <c r="W72" s="15">
        <f>W$78*'Coef Tec Tot % VBP'!X72</f>
        <v>1.0005082198851503</v>
      </c>
      <c r="X72" s="15">
        <f>X$78*'Coef Tec Tot % VBP'!Y72</f>
        <v>1.001218811502768</v>
      </c>
      <c r="Y72" s="15">
        <f>Y$78*'Coef Tec Tot % VBP'!Z72</f>
        <v>4.0039179088600561</v>
      </c>
      <c r="Z72" s="15">
        <f>Z$78*'Coef Tec Tot % VBP'!AA72</f>
        <v>0</v>
      </c>
      <c r="AA72" s="15">
        <f>AA$78*'Coef Tec Tot % VBP'!AB72</f>
        <v>1.0008395234647465</v>
      </c>
      <c r="AB72" s="15">
        <f>AB$78*'Coef Tec Tot % VBP'!AC72</f>
        <v>2.0036516663017041</v>
      </c>
      <c r="AC72" s="15">
        <f>AC$78*'Coef Tec Tot % VBP'!AD72</f>
        <v>1.0019032688342786</v>
      </c>
      <c r="AD72" s="15">
        <f>AD$78*'Coef Tec Tot % VBP'!AE72</f>
        <v>4.0032837257789344</v>
      </c>
      <c r="AE72" s="15">
        <f>AE$78*'Coef Tec Tot % VBP'!AF72</f>
        <v>7.008080380419532</v>
      </c>
      <c r="AF72" s="15">
        <f>AF$78*'Coef Tec Tot % VBP'!AG72</f>
        <v>1.0004825493016587</v>
      </c>
      <c r="AG72" s="15">
        <f>AG$78*'Coef Tec Tot % VBP'!AH72</f>
        <v>1.0003513939080342</v>
      </c>
      <c r="AH72" s="15">
        <f>AH$78*'Coef Tec Tot % VBP'!AI72</f>
        <v>2.0021006992592394</v>
      </c>
      <c r="AI72" s="15">
        <f>AI$78*'Coef Tec Tot % VBP'!AJ72</f>
        <v>3.0021820546537308</v>
      </c>
      <c r="AJ72" s="15">
        <f>AJ$78*'Coef Tec Tot % VBP'!AK72</f>
        <v>0</v>
      </c>
      <c r="AK72" s="15">
        <f>AK$78*'Coef Tec Tot % VBP'!AL72</f>
        <v>2.002118593102022</v>
      </c>
      <c r="AL72" s="15">
        <f>AL$78*'Coef Tec Tot % VBP'!AM72</f>
        <v>1.001236417507132</v>
      </c>
      <c r="AM72" s="15">
        <f>AM$78*'Coef Tec Tot % VBP'!AN72</f>
        <v>4.0056044360511605</v>
      </c>
      <c r="AN72" s="15">
        <f>AN$78*'Coef Tec Tot % VBP'!AO72</f>
        <v>0</v>
      </c>
      <c r="AO72" s="15">
        <f>AO$78*'Coef Tec Tot % VBP'!AP72</f>
        <v>2.0009194853842942</v>
      </c>
      <c r="AP72" s="15">
        <f>AP$78*'Coef Tec Tot % VBP'!AQ72</f>
        <v>1.0005046612444151</v>
      </c>
      <c r="AQ72" s="15">
        <f>AQ$78*'Coef Tec Tot % VBP'!AR72</f>
        <v>27.001154368037128</v>
      </c>
      <c r="AR72" s="15">
        <f>AR$78*'Coef Tec Tot % VBP'!AS72</f>
        <v>64.027982748451336</v>
      </c>
      <c r="AS72" s="15">
        <f>AS$78*'Coef Tec Tot % VBP'!AT72</f>
        <v>20.012184090696824</v>
      </c>
      <c r="AT72" s="15">
        <f>AT$78*'Coef Tec Tot % VBP'!AU72</f>
        <v>9.0029259261737788</v>
      </c>
      <c r="AU72" s="15">
        <f>AU$78*'Coef Tec Tot % VBP'!AV72</f>
        <v>0</v>
      </c>
      <c r="AV72" s="15">
        <f>AV$78*'Coef Tec Tot % VBP'!AW72</f>
        <v>1.0001019872042685</v>
      </c>
      <c r="AW72" s="15">
        <f>AW$78*'Coef Tec Tot % VBP'!AX72</f>
        <v>0</v>
      </c>
      <c r="AX72" s="15">
        <f>AX$78*'Coef Tec Tot % VBP'!AY72</f>
        <v>7.0037161998526454</v>
      </c>
      <c r="AY72" s="15">
        <f>AY$78*'Coef Tec Tot % VBP'!AZ72</f>
        <v>33.021862670021818</v>
      </c>
      <c r="AZ72" s="15">
        <f>AZ$78*'Coef Tec Tot % VBP'!BA72</f>
        <v>0</v>
      </c>
      <c r="BA72" s="15">
        <f>BA$78*'Coef Tec Tot % VBP'!BB72</f>
        <v>0</v>
      </c>
      <c r="BB72" s="15">
        <f>BB$78*'Coef Tec Tot % VBP'!BC72</f>
        <v>0</v>
      </c>
      <c r="BC72" s="15">
        <f>BC$78*'Coef Tec Tot % VBP'!BD72</f>
        <v>3708.0036822685206</v>
      </c>
      <c r="BD72" s="15">
        <f>BD$78*'Coef Tec Tot % VBP'!BE72</f>
        <v>2915.0001457151752</v>
      </c>
      <c r="BE72" s="15">
        <f>BE$78*'Coef Tec Tot % VBP'!BF72</f>
        <v>31821.501517344612</v>
      </c>
      <c r="BF72" s="15">
        <f t="shared" si="4"/>
        <v>38689.652718293124</v>
      </c>
      <c r="BG72" s="31"/>
      <c r="BH72" s="31"/>
      <c r="BK72" s="3"/>
      <c r="BL72" s="33"/>
    </row>
    <row r="73" spans="1:64">
      <c r="A73" s="37">
        <v>20</v>
      </c>
      <c r="B73" s="38" t="s">
        <v>194</v>
      </c>
      <c r="C73" s="15">
        <f>C$78*'Coef Tec Tot % VBP'!D73</f>
        <v>44583.019358918114</v>
      </c>
      <c r="D73" s="15">
        <f>D$78*'Coef Tec Tot % VBP'!E73</f>
        <v>14969.650567051161</v>
      </c>
      <c r="E73" s="15">
        <f>E$78*'Coef Tec Tot % VBP'!F73</f>
        <v>22843.718172800745</v>
      </c>
      <c r="F73" s="15">
        <f>F$78*'Coef Tec Tot % VBP'!G73</f>
        <v>8720.5178661257196</v>
      </c>
      <c r="G73" s="15">
        <f>G$78*'Coef Tec Tot % VBP'!H73</f>
        <v>2857.2092152441392</v>
      </c>
      <c r="H73" s="15">
        <f>H$78*'Coef Tec Tot % VBP'!I73</f>
        <v>24006.721996572425</v>
      </c>
      <c r="I73" s="15">
        <f>I$78*'Coef Tec Tot % VBP'!J73</f>
        <v>794.22393068703411</v>
      </c>
      <c r="J73" s="15">
        <f>J$78*'Coef Tec Tot % VBP'!K73</f>
        <v>7781.7929607132919</v>
      </c>
      <c r="K73" s="15">
        <f>K$78*'Coef Tec Tot % VBP'!L73</f>
        <v>5277.7758591310012</v>
      </c>
      <c r="L73" s="15">
        <f>L$78*'Coef Tec Tot % VBP'!M73</f>
        <v>1290.599526633642</v>
      </c>
      <c r="M73" s="15">
        <f>M$78*'Coef Tec Tot % VBP'!N73</f>
        <v>3636.5400346917268</v>
      </c>
      <c r="N73" s="15">
        <f>N$78*'Coef Tec Tot % VBP'!O73</f>
        <v>5069.1320731675796</v>
      </c>
      <c r="O73" s="15">
        <f>O$78*'Coef Tec Tot % VBP'!P73</f>
        <v>7686.8327064977957</v>
      </c>
      <c r="P73" s="15">
        <f>P$78*'Coef Tec Tot % VBP'!Q73</f>
        <v>8677.0523580777135</v>
      </c>
      <c r="Q73" s="15">
        <f>Q$78*'Coef Tec Tot % VBP'!R73</f>
        <v>4119.4856646364869</v>
      </c>
      <c r="R73" s="15">
        <f>R$78*'Coef Tec Tot % VBP'!S73</f>
        <v>5900.9150908968522</v>
      </c>
      <c r="S73" s="15">
        <f>S$78*'Coef Tec Tot % VBP'!T73</f>
        <v>3523.0357709969758</v>
      </c>
      <c r="T73" s="15">
        <f>T$78*'Coef Tec Tot % VBP'!U73</f>
        <v>7274.8112670690525</v>
      </c>
      <c r="U73" s="15">
        <f>U$78*'Coef Tec Tot % VBP'!V73</f>
        <v>1186.3280890670117</v>
      </c>
      <c r="V73" s="15">
        <f>V$78*'Coef Tec Tot % VBP'!W73</f>
        <v>3293.1349288026481</v>
      </c>
      <c r="W73" s="15">
        <f>W$78*'Coef Tec Tot % VBP'!X73</f>
        <v>899.45688967675005</v>
      </c>
      <c r="X73" s="15">
        <f>X$78*'Coef Tec Tot % VBP'!Y73</f>
        <v>1281.5600787235433</v>
      </c>
      <c r="Y73" s="15">
        <f>Y$78*'Coef Tec Tot % VBP'!Z73</f>
        <v>4934.8288226700188</v>
      </c>
      <c r="Z73" s="15">
        <f>Z$78*'Coef Tec Tot % VBP'!AA73</f>
        <v>1526.4276821982971</v>
      </c>
      <c r="AA73" s="15">
        <f>AA$78*'Coef Tec Tot % VBP'!AB73</f>
        <v>3783.1733986967411</v>
      </c>
      <c r="AB73" s="15">
        <f>AB$78*'Coef Tec Tot % VBP'!AC73</f>
        <v>13875.287789139298</v>
      </c>
      <c r="AC73" s="15">
        <f>AC$78*'Coef Tec Tot % VBP'!AD73</f>
        <v>4940.3850186218278</v>
      </c>
      <c r="AD73" s="15">
        <f>AD$78*'Coef Tec Tot % VBP'!AE73</f>
        <v>12869.556357447831</v>
      </c>
      <c r="AE73" s="15">
        <f>AE$78*'Coef Tec Tot % VBP'!AF73</f>
        <v>4785.5177454864797</v>
      </c>
      <c r="AF73" s="15">
        <f>AF$78*'Coef Tec Tot % VBP'!AG73</f>
        <v>715.34502275068598</v>
      </c>
      <c r="AG73" s="15">
        <f>AG$78*'Coef Tec Tot % VBP'!AH73</f>
        <v>460.16164119769564</v>
      </c>
      <c r="AH73" s="15">
        <f>AH$78*'Coef Tec Tot % VBP'!AI73</f>
        <v>4622.8505145895833</v>
      </c>
      <c r="AI73" s="15">
        <f>AI$78*'Coef Tec Tot % VBP'!AJ73</f>
        <v>841.61170265459577</v>
      </c>
      <c r="AJ73" s="15">
        <f>AJ$78*'Coef Tec Tot % VBP'!AK73</f>
        <v>3421.9937784138797</v>
      </c>
      <c r="AK73" s="15">
        <f>AK$78*'Coef Tec Tot % VBP'!AL73</f>
        <v>-2690.8473891291178</v>
      </c>
      <c r="AL73" s="15">
        <f>AL$78*'Coef Tec Tot % VBP'!AM73</f>
        <v>134.16567994595567</v>
      </c>
      <c r="AM73" s="15">
        <f>AM$78*'Coef Tec Tot % VBP'!AN73</f>
        <v>4429.197105163571</v>
      </c>
      <c r="AN73" s="15">
        <f>AN$78*'Coef Tec Tot % VBP'!AO73</f>
        <v>1469.2172713687364</v>
      </c>
      <c r="AO73" s="15">
        <f>AO$78*'Coef Tec Tot % VBP'!AP73</f>
        <v>8142.7418457713857</v>
      </c>
      <c r="AP73" s="15">
        <f>AP$78*'Coef Tec Tot % VBP'!AQ73</f>
        <v>54622.551980638833</v>
      </c>
      <c r="AQ73" s="15">
        <f>AQ$78*'Coef Tec Tot % VBP'!AR73</f>
        <v>60973.606776799686</v>
      </c>
      <c r="AR73" s="15">
        <f>AR$78*'Coef Tec Tot % VBP'!AS73</f>
        <v>111505.73239365846</v>
      </c>
      <c r="AS73" s="15">
        <f>AS$78*'Coef Tec Tot % VBP'!AT73</f>
        <v>51834.558622518387</v>
      </c>
      <c r="AT73" s="15">
        <f>AT$78*'Coef Tec Tot % VBP'!AU73</f>
        <v>48575.786997222072</v>
      </c>
      <c r="AU73" s="15">
        <f>AU$78*'Coef Tec Tot % VBP'!AV73</f>
        <v>76873.366386757742</v>
      </c>
      <c r="AV73" s="15">
        <f>AV$78*'Coef Tec Tot % VBP'!AW73</f>
        <v>161308.44972015088</v>
      </c>
      <c r="AW73" s="15">
        <f>AW$78*'Coef Tec Tot % VBP'!AX73</f>
        <v>12497.146038839835</v>
      </c>
      <c r="AX73" s="15">
        <f>AX$78*'Coef Tec Tot % VBP'!AY73</f>
        <v>17453.260770032794</v>
      </c>
      <c r="AY73" s="15">
        <f>AY$78*'Coef Tec Tot % VBP'!AZ73</f>
        <v>39430.105353016355</v>
      </c>
      <c r="AZ73" s="15">
        <f>AZ$78*'Coef Tec Tot % VBP'!BA73</f>
        <v>2379.0516377751096</v>
      </c>
      <c r="BA73" s="15">
        <f>BA$78*'Coef Tec Tot % VBP'!BB73</f>
        <v>13265.214446599957</v>
      </c>
      <c r="BB73" s="15">
        <f>BB$78*'Coef Tec Tot % VBP'!BC73</f>
        <v>17943.648020613979</v>
      </c>
      <c r="BC73" s="15">
        <f>BC$78*'Coef Tec Tot % VBP'!BD73</f>
        <v>4593.004561127108</v>
      </c>
      <c r="BD73" s="15">
        <f>BD$78*'Coef Tec Tot % VBP'!BE73</f>
        <v>2791.0001395166564</v>
      </c>
      <c r="BE73" s="15">
        <f>BE$78*'Coef Tec Tot % VBP'!BF73</f>
        <v>26385.415842843959</v>
      </c>
      <c r="BF73" s="15">
        <f t="shared" si="4"/>
        <v>956367.02808128076</v>
      </c>
      <c r="BG73" s="31"/>
      <c r="BH73" s="31"/>
      <c r="BK73" s="3"/>
      <c r="BL73" s="33"/>
    </row>
    <row r="74" spans="1:64">
      <c r="A74" s="37">
        <v>21</v>
      </c>
      <c r="B74" s="38" t="s">
        <v>195</v>
      </c>
      <c r="C74" s="15">
        <f>C$78*'Coef Tec Tot % VBP'!D74</f>
        <v>31110.205901058504</v>
      </c>
      <c r="D74" s="15">
        <f>D$78*'Coef Tec Tot % VBP'!E74</f>
        <v>17010.830110984345</v>
      </c>
      <c r="E74" s="15">
        <f>E$78*'Coef Tec Tot % VBP'!F74</f>
        <v>0</v>
      </c>
      <c r="F74" s="15">
        <f>F$78*'Coef Tec Tot % VBP'!G74</f>
        <v>0</v>
      </c>
      <c r="G74" s="15">
        <f>G$78*'Coef Tec Tot % VBP'!H74</f>
        <v>246.19035619967013</v>
      </c>
      <c r="H74" s="15">
        <f>H$78*'Coef Tec Tot % VBP'!I74</f>
        <v>1790.5455537341809</v>
      </c>
      <c r="I74" s="15">
        <f>I$78*'Coef Tec Tot % VBP'!J74</f>
        <v>0</v>
      </c>
      <c r="J74" s="15">
        <f>J$78*'Coef Tec Tot % VBP'!K74</f>
        <v>1797.3379832100143</v>
      </c>
      <c r="K74" s="15">
        <f>K$78*'Coef Tec Tot % VBP'!L74</f>
        <v>4595.675587020457</v>
      </c>
      <c r="L74" s="15">
        <f>L$78*'Coef Tec Tot % VBP'!M74</f>
        <v>265.32883984322353</v>
      </c>
      <c r="M74" s="15">
        <f>M$78*'Coef Tec Tot % VBP'!N74</f>
        <v>575.03415424601963</v>
      </c>
      <c r="N74" s="15">
        <f>N$78*'Coef Tec Tot % VBP'!O74</f>
        <v>41.049657317770247</v>
      </c>
      <c r="O74" s="15">
        <f>O$78*'Coef Tec Tot % VBP'!P74</f>
        <v>856.31556438861435</v>
      </c>
      <c r="P74" s="15">
        <f>P$78*'Coef Tec Tot % VBP'!Q74</f>
        <v>0</v>
      </c>
      <c r="Q74" s="15">
        <f>Q$78*'Coef Tec Tot % VBP'!R74</f>
        <v>0</v>
      </c>
      <c r="R74" s="15">
        <f>R$78*'Coef Tec Tot % VBP'!S74</f>
        <v>0</v>
      </c>
      <c r="S74" s="15">
        <f>S$78*'Coef Tec Tot % VBP'!T74</f>
        <v>0</v>
      </c>
      <c r="T74" s="15">
        <f>T$78*'Coef Tec Tot % VBP'!U74</f>
        <v>0</v>
      </c>
      <c r="U74" s="15">
        <f>U$78*'Coef Tec Tot % VBP'!V74</f>
        <v>0</v>
      </c>
      <c r="V74" s="15">
        <f>V$78*'Coef Tec Tot % VBP'!W74</f>
        <v>39.013445389824817</v>
      </c>
      <c r="W74" s="15">
        <f>W$78*'Coef Tec Tot % VBP'!X74</f>
        <v>0</v>
      </c>
      <c r="X74" s="15">
        <f>X$78*'Coef Tec Tot % VBP'!Y74</f>
        <v>44.053627706121794</v>
      </c>
      <c r="Y74" s="15">
        <f>Y$78*'Coef Tec Tot % VBP'!Z74</f>
        <v>174.17042903541244</v>
      </c>
      <c r="Z74" s="15">
        <f>Z$78*'Coef Tec Tot % VBP'!AA74</f>
        <v>0</v>
      </c>
      <c r="AA74" s="15">
        <f>AA$78*'Coef Tec Tot % VBP'!AB74</f>
        <v>275.23086895280528</v>
      </c>
      <c r="AB74" s="15">
        <f>AB$78*'Coef Tec Tot % VBP'!AC74</f>
        <v>0</v>
      </c>
      <c r="AC74" s="15">
        <f>AC$78*'Coef Tec Tot % VBP'!AD74</f>
        <v>16.030452301348458</v>
      </c>
      <c r="AD74" s="15">
        <f>AD$78*'Coef Tec Tot % VBP'!AE74</f>
        <v>1626.3340135976923</v>
      </c>
      <c r="AE74" s="15">
        <f>AE$78*'Coef Tec Tot % VBP'!AF74</f>
        <v>280.32321521678125</v>
      </c>
      <c r="AF74" s="15">
        <f>AF$78*'Coef Tec Tot % VBP'!AG74</f>
        <v>0</v>
      </c>
      <c r="AG74" s="15">
        <f>AG$78*'Coef Tec Tot % VBP'!AH74</f>
        <v>0</v>
      </c>
      <c r="AH74" s="15">
        <f>AH$78*'Coef Tec Tot % VBP'!AI74</f>
        <v>97.101883914073113</v>
      </c>
      <c r="AI74" s="15">
        <f>AI$78*'Coef Tec Tot % VBP'!AJ74</f>
        <v>9.0065461639611915</v>
      </c>
      <c r="AJ74" s="15">
        <f>AJ$78*'Coef Tec Tot % VBP'!AK74</f>
        <v>415.24193509992983</v>
      </c>
      <c r="AK74" s="15">
        <f>AK$78*'Coef Tec Tot % VBP'!AL74</f>
        <v>0</v>
      </c>
      <c r="AL74" s="15">
        <f>AL$78*'Coef Tec Tot % VBP'!AM74</f>
        <v>0</v>
      </c>
      <c r="AM74" s="15">
        <f>AM$78*'Coef Tec Tot % VBP'!AN74</f>
        <v>25.035027725319758</v>
      </c>
      <c r="AN74" s="15">
        <f>AN$78*'Coef Tec Tot % VBP'!AO74</f>
        <v>93.204097024074002</v>
      </c>
      <c r="AO74" s="15">
        <f>AO$78*'Coef Tec Tot % VBP'!AP74</f>
        <v>2184.003618296957</v>
      </c>
      <c r="AP74" s="15">
        <f>AP$78*'Coef Tec Tot % VBP'!AQ74</f>
        <v>0</v>
      </c>
      <c r="AQ74" s="15">
        <f>AQ$78*'Coef Tec Tot % VBP'!AR74</f>
        <v>21046.899808507755</v>
      </c>
      <c r="AR74" s="15">
        <f>AR$78*'Coef Tec Tot % VBP'!AS74</f>
        <v>39653.330065900271</v>
      </c>
      <c r="AS74" s="15">
        <f>AS$78*'Coef Tec Tot % VBP'!AT74</f>
        <v>17316.542893679962</v>
      </c>
      <c r="AT74" s="15">
        <f>AT$78*'Coef Tec Tot % VBP'!AU74</f>
        <v>8148.6482882901773</v>
      </c>
      <c r="AU74" s="15">
        <f>AU$78*'Coef Tec Tot % VBP'!AV74</f>
        <v>1051.2785196736938</v>
      </c>
      <c r="AV74" s="15">
        <f>AV$78*'Coef Tec Tot % VBP'!AW74</f>
        <v>2123.2165188346621</v>
      </c>
      <c r="AW74" s="15">
        <f>AW$78*'Coef Tec Tot % VBP'!AX74</f>
        <v>7534.2938063689853</v>
      </c>
      <c r="AX74" s="15">
        <f>AX$78*'Coef Tec Tot % VBP'!AY74</f>
        <v>8532.5273931919073</v>
      </c>
      <c r="AY74" s="15">
        <f>AY$78*'Coef Tec Tot % VBP'!AZ74</f>
        <v>12371.190551196356</v>
      </c>
      <c r="AZ74" s="15">
        <f>AZ$78*'Coef Tec Tot % VBP'!BA74</f>
        <v>1569.0340561871153</v>
      </c>
      <c r="BA74" s="15">
        <f>BA$78*'Coef Tec Tot % VBP'!BB74</f>
        <v>8597.1389820896966</v>
      </c>
      <c r="BB74" s="15">
        <f>BB$78*'Coef Tec Tot % VBP'!BC74</f>
        <v>9447.8677321781452</v>
      </c>
      <c r="BC74" s="15">
        <f>BC$78*'Coef Tec Tot % VBP'!BD74</f>
        <v>0</v>
      </c>
      <c r="BD74" s="15">
        <f>BD$78*'Coef Tec Tot % VBP'!BE74</f>
        <v>0</v>
      </c>
      <c r="BE74" s="15">
        <f>BE$78*'Coef Tec Tot % VBP'!BF74</f>
        <v>0</v>
      </c>
      <c r="BF74" s="15">
        <f t="shared" si="4"/>
        <v>200959.23148452584</v>
      </c>
      <c r="BG74" s="31"/>
      <c r="BH74" s="31"/>
      <c r="BK74" s="3"/>
      <c r="BL74" s="33"/>
    </row>
    <row r="75" spans="1:64">
      <c r="A75" s="37">
        <v>22</v>
      </c>
      <c r="B75" s="38" t="s">
        <v>196</v>
      </c>
      <c r="C75" s="15">
        <f>C$78*'Coef Tec Tot % VBP'!D75</f>
        <v>13472.813457859615</v>
      </c>
      <c r="D75" s="15">
        <f>D$78*'Coef Tec Tot % VBP'!E75</f>
        <v>-2041.1795439331843</v>
      </c>
      <c r="E75" s="15">
        <f>E$78*'Coef Tec Tot % VBP'!F75</f>
        <v>22843.718172800745</v>
      </c>
      <c r="F75" s="15">
        <f>F$78*'Coef Tec Tot % VBP'!G75</f>
        <v>8720.5178661257196</v>
      </c>
      <c r="G75" s="15">
        <f>G$78*'Coef Tec Tot % VBP'!H75</f>
        <v>2611.0188590444691</v>
      </c>
      <c r="H75" s="15">
        <f>H$78*'Coef Tec Tot % VBP'!I75</f>
        <v>22216.176442838241</v>
      </c>
      <c r="I75" s="15">
        <f>I$78*'Coef Tec Tot % VBP'!J75</f>
        <v>794.22393068703411</v>
      </c>
      <c r="J75" s="15">
        <f>J$78*'Coef Tec Tot % VBP'!K75</f>
        <v>5984.4549775032774</v>
      </c>
      <c r="K75" s="15">
        <f>K$78*'Coef Tec Tot % VBP'!L75</f>
        <v>682.10027211054444</v>
      </c>
      <c r="L75" s="15">
        <f>L$78*'Coef Tec Tot % VBP'!M75</f>
        <v>1025.2706867904183</v>
      </c>
      <c r="M75" s="15">
        <f>M$78*'Coef Tec Tot % VBP'!N75</f>
        <v>3061.5058804457076</v>
      </c>
      <c r="N75" s="15">
        <f>N$78*'Coef Tec Tot % VBP'!O75</f>
        <v>5028.082415849809</v>
      </c>
      <c r="O75" s="15">
        <f>O$78*'Coef Tec Tot % VBP'!P75</f>
        <v>6830.5171421091809</v>
      </c>
      <c r="P75" s="15">
        <f>P$78*'Coef Tec Tot % VBP'!Q75</f>
        <v>8677.0523580777135</v>
      </c>
      <c r="Q75" s="15">
        <f>Q$78*'Coef Tec Tot % VBP'!R75</f>
        <v>4119.4856646364869</v>
      </c>
      <c r="R75" s="15">
        <f>R$78*'Coef Tec Tot % VBP'!S75</f>
        <v>5900.9150908968522</v>
      </c>
      <c r="S75" s="15">
        <f>S$78*'Coef Tec Tot % VBP'!T75</f>
        <v>3523.0357709969758</v>
      </c>
      <c r="T75" s="15">
        <f>T$78*'Coef Tec Tot % VBP'!U75</f>
        <v>7274.8112670690525</v>
      </c>
      <c r="U75" s="15">
        <f>U$78*'Coef Tec Tot % VBP'!V75</f>
        <v>1186.3280890670117</v>
      </c>
      <c r="V75" s="15">
        <f>V$78*'Coef Tec Tot % VBP'!W75</f>
        <v>3254.1214834128236</v>
      </c>
      <c r="W75" s="15">
        <f>W$78*'Coef Tec Tot % VBP'!X75</f>
        <v>899.45688967675005</v>
      </c>
      <c r="X75" s="15">
        <f>X$78*'Coef Tec Tot % VBP'!Y75</f>
        <v>1237.5064510174213</v>
      </c>
      <c r="Y75" s="15">
        <f>Y$78*'Coef Tec Tot % VBP'!Z75</f>
        <v>4760.658393634606</v>
      </c>
      <c r="Z75" s="15">
        <f>Z$78*'Coef Tec Tot % VBP'!AA75</f>
        <v>1526.4276821982971</v>
      </c>
      <c r="AA75" s="15">
        <f>AA$78*'Coef Tec Tot % VBP'!AB75</f>
        <v>3507.9425297439361</v>
      </c>
      <c r="AB75" s="15">
        <f>AB$78*'Coef Tec Tot % VBP'!AC75</f>
        <v>13875.287789139298</v>
      </c>
      <c r="AC75" s="15">
        <f>AC$78*'Coef Tec Tot % VBP'!AD75</f>
        <v>4924.3545663204786</v>
      </c>
      <c r="AD75" s="15">
        <f>AD$78*'Coef Tec Tot % VBP'!AE75</f>
        <v>11243.222343850139</v>
      </c>
      <c r="AE75" s="15">
        <f>AE$78*'Coef Tec Tot % VBP'!AF75</f>
        <v>4505.1945302696986</v>
      </c>
      <c r="AF75" s="15">
        <f>AF$78*'Coef Tec Tot % VBP'!AG75</f>
        <v>715.34502275068598</v>
      </c>
      <c r="AG75" s="15">
        <f>AG$78*'Coef Tec Tot % VBP'!AH75</f>
        <v>460.16164119769564</v>
      </c>
      <c r="AH75" s="15">
        <f>AH$78*'Coef Tec Tot % VBP'!AI75</f>
        <v>4525.7486306755109</v>
      </c>
      <c r="AI75" s="15">
        <f>AI$78*'Coef Tec Tot % VBP'!AJ75</f>
        <v>832.60515649063461</v>
      </c>
      <c r="AJ75" s="15">
        <f>AJ$78*'Coef Tec Tot % VBP'!AK75</f>
        <v>3006.7518433139494</v>
      </c>
      <c r="AK75" s="15">
        <f>AK$78*'Coef Tec Tot % VBP'!AL75</f>
        <v>-2690.8473891291178</v>
      </c>
      <c r="AL75" s="15">
        <f>AL$78*'Coef Tec Tot % VBP'!AM75</f>
        <v>134.16567994595567</v>
      </c>
      <c r="AM75" s="15">
        <f>AM$78*'Coef Tec Tot % VBP'!AN75</f>
        <v>4404.1620774382518</v>
      </c>
      <c r="AN75" s="15">
        <f>AN$78*'Coef Tec Tot % VBP'!AO75</f>
        <v>1376.0131743446625</v>
      </c>
      <c r="AO75" s="15">
        <f>AO$78*'Coef Tec Tot % VBP'!AP75</f>
        <v>5958.7382274744286</v>
      </c>
      <c r="AP75" s="15">
        <f>AP$78*'Coef Tec Tot % VBP'!AQ75</f>
        <v>54622.551980638833</v>
      </c>
      <c r="AQ75" s="15">
        <f>AQ$78*'Coef Tec Tot % VBP'!AR75</f>
        <v>39926.706968291939</v>
      </c>
      <c r="AR75" s="15">
        <f>AR$78*'Coef Tec Tot % VBP'!AS75</f>
        <v>71852.402327758187</v>
      </c>
      <c r="AS75" s="15">
        <f>AS$78*'Coef Tec Tot % VBP'!AT75</f>
        <v>34518.015728838414</v>
      </c>
      <c r="AT75" s="15">
        <f>AT$78*'Coef Tec Tot % VBP'!AU75</f>
        <v>40427.138708931896</v>
      </c>
      <c r="AU75" s="15">
        <f>AU$78*'Coef Tec Tot % VBP'!AV75</f>
        <v>75822.087867084061</v>
      </c>
      <c r="AV75" s="15">
        <f>AV$78*'Coef Tec Tot % VBP'!AW75</f>
        <v>159185.23320131621</v>
      </c>
      <c r="AW75" s="15">
        <f>AW$78*'Coef Tec Tot % VBP'!AX75</f>
        <v>4962.8522324708492</v>
      </c>
      <c r="AX75" s="15">
        <f>AX$78*'Coef Tec Tot % VBP'!AY75</f>
        <v>8920.7333768408826</v>
      </c>
      <c r="AY75" s="15">
        <f>AY$78*'Coef Tec Tot % VBP'!AZ75</f>
        <v>27058.914801819999</v>
      </c>
      <c r="AZ75" s="15">
        <f>AZ$78*'Coef Tec Tot % VBP'!BA75</f>
        <v>810.01758158799453</v>
      </c>
      <c r="BA75" s="15">
        <f>BA$78*'Coef Tec Tot % VBP'!BB75</f>
        <v>4668.0754645102597</v>
      </c>
      <c r="BB75" s="15">
        <f>BB$78*'Coef Tec Tot % VBP'!BC75</f>
        <v>8495.7802884358352</v>
      </c>
      <c r="BC75" s="15">
        <f>BC$78*'Coef Tec Tot % VBP'!BD75</f>
        <v>4593.004561127108</v>
      </c>
      <c r="BD75" s="15">
        <f>BD$78*'Coef Tec Tot % VBP'!BE75</f>
        <v>2791.0001395166564</v>
      </c>
      <c r="BE75" s="15">
        <f>BE$78*'Coef Tec Tot % VBP'!BF75</f>
        <v>26385.415842843959</v>
      </c>
      <c r="BF75" s="15">
        <f t="shared" si="4"/>
        <v>755407.79659675492</v>
      </c>
      <c r="BG75" s="31"/>
      <c r="BH75" s="31"/>
      <c r="BK75" s="3"/>
      <c r="BL75" s="33"/>
    </row>
    <row r="76" spans="1:64">
      <c r="A76" s="37">
        <v>23</v>
      </c>
      <c r="B76" s="38" t="s">
        <v>197</v>
      </c>
      <c r="C76" s="15">
        <f>C$78*'Coef Tec Tot % VBP'!D76</f>
        <v>682.75068942341034</v>
      </c>
      <c r="D76" s="15">
        <f>D$78*'Coef Tec Tot % VBP'!E76</f>
        <v>449.2596153068626</v>
      </c>
      <c r="E76" s="15">
        <f>E$78*'Coef Tec Tot % VBP'!F76</f>
        <v>332.12675425311352</v>
      </c>
      <c r="F76" s="15">
        <f>F$78*'Coef Tec Tot % VBP'!G76</f>
        <v>178.09226481991487</v>
      </c>
      <c r="G76" s="15">
        <f>G$78*'Coef Tec Tot % VBP'!H76</f>
        <v>109.08434482017904</v>
      </c>
      <c r="H76" s="15">
        <f>H$78*'Coef Tec Tot % VBP'!I76</f>
        <v>2001.7278409549256</v>
      </c>
      <c r="I76" s="15">
        <f>I$78*'Coef Tec Tot % VBP'!J76</f>
        <v>72.111126115342316</v>
      </c>
      <c r="J76" s="15">
        <f>J$78*'Coef Tec Tot % VBP'!K76</f>
        <v>273.20337940775829</v>
      </c>
      <c r="K76" s="15">
        <f>K$78*'Coef Tec Tot % VBP'!L76</f>
        <v>233.03425718732672</v>
      </c>
      <c r="L76" s="15">
        <f>L$78*'Coef Tec Tot % VBP'!M76</f>
        <v>249.3089853621232</v>
      </c>
      <c r="M76" s="15">
        <f>M$78*'Coef Tec Tot % VBP'!N76</f>
        <v>165.29727430416941</v>
      </c>
      <c r="N76" s="15">
        <f>N$78*'Coef Tec Tot % VBP'!O76</f>
        <v>347.42027046990916</v>
      </c>
      <c r="O76" s="15">
        <f>O$78*'Coef Tec Tot % VBP'!P76</f>
        <v>284.10469659622254</v>
      </c>
      <c r="P76" s="15">
        <f>P$78*'Coef Tec Tot % VBP'!Q76</f>
        <v>538.25137422412206</v>
      </c>
      <c r="Q76" s="15">
        <f>Q$78*'Coef Tec Tot % VBP'!R76</f>
        <v>80.067748583799542</v>
      </c>
      <c r="R76" s="15">
        <f>R$78*'Coef Tec Tot % VBP'!S76</f>
        <v>459.61649868007044</v>
      </c>
      <c r="S76" s="15">
        <f>S$78*'Coef Tec Tot % VBP'!T76</f>
        <v>169.24191168234478</v>
      </c>
      <c r="T76" s="15">
        <f>T$78*'Coef Tec Tot % VBP'!U76</f>
        <v>285.07097636665469</v>
      </c>
      <c r="U76" s="15">
        <f>U$78*'Coef Tec Tot % VBP'!V76</f>
        <v>97.108712775949485</v>
      </c>
      <c r="V76" s="15">
        <f>V$78*'Coef Tec Tot % VBP'!W76</f>
        <v>148.05102353061721</v>
      </c>
      <c r="W76" s="15">
        <f>W$78*'Coef Tec Tot % VBP'!X76</f>
        <v>78.039641151041721</v>
      </c>
      <c r="X76" s="15">
        <f>X$78*'Coef Tec Tot % VBP'!Y76</f>
        <v>118.14381975732664</v>
      </c>
      <c r="Y76" s="15">
        <f>Y$78*'Coef Tec Tot % VBP'!Z76</f>
        <v>474.46427219991659</v>
      </c>
      <c r="Z76" s="15">
        <f>Z$78*'Coef Tec Tot % VBP'!AA76</f>
        <v>55.01541449600677</v>
      </c>
      <c r="AA76" s="15">
        <f>AA$78*'Coef Tec Tot % VBP'!AB76</f>
        <v>274.2300294293405</v>
      </c>
      <c r="AB76" s="15">
        <f>AB$78*'Coef Tec Tot % VBP'!AC76</f>
        <v>557.01516323187366</v>
      </c>
      <c r="AC76" s="15">
        <f>AC$78*'Coef Tec Tot % VBP'!AD76</f>
        <v>197.37494396035288</v>
      </c>
      <c r="AD76" s="15">
        <f>AD$78*'Coef Tec Tot % VBP'!AE76</f>
        <v>482.3956889563616</v>
      </c>
      <c r="AE76" s="15">
        <f>AE$78*'Coef Tec Tot % VBP'!AF76</f>
        <v>642.74108631847707</v>
      </c>
      <c r="AF76" s="15">
        <f>AF$78*'Coef Tec Tot % VBP'!AG76</f>
        <v>85.041016690641001</v>
      </c>
      <c r="AG76" s="15">
        <f>AG$78*'Coef Tec Tot % VBP'!AH76</f>
        <v>81.028462906550757</v>
      </c>
      <c r="AH76" s="15">
        <f>AH$78*'Coef Tec Tot % VBP'!AI76</f>
        <v>289.30355104296012</v>
      </c>
      <c r="AI76" s="15">
        <f>AI$78*'Coef Tec Tot % VBP'!AJ76</f>
        <v>296.21529605916805</v>
      </c>
      <c r="AJ76" s="15">
        <f>AJ$78*'Coef Tec Tot % VBP'!AK76</f>
        <v>90.052467852996813</v>
      </c>
      <c r="AK76" s="15">
        <f>AK$78*'Coef Tec Tot % VBP'!AL76</f>
        <v>425.45020103417966</v>
      </c>
      <c r="AL76" s="15">
        <f>AL$78*'Coef Tec Tot % VBP'!AM76</f>
        <v>159.19659038363397</v>
      </c>
      <c r="AM76" s="15">
        <f>AM$78*'Coef Tec Tot % VBP'!AN76</f>
        <v>558.78181882913702</v>
      </c>
      <c r="AN76" s="15">
        <f>AN$78*'Coef Tec Tot % VBP'!AO76</f>
        <v>235.5157290393268</v>
      </c>
      <c r="AO76" s="15">
        <f>AO$78*'Coef Tec Tot % VBP'!AP76</f>
        <v>238.10941876073102</v>
      </c>
      <c r="AP76" s="15">
        <f>AP$78*'Coef Tec Tot % VBP'!AQ76</f>
        <v>1086.5480621114348</v>
      </c>
      <c r="AQ76" s="15">
        <f>AQ$78*'Coef Tec Tot % VBP'!AR76</f>
        <v>773.03304912935914</v>
      </c>
      <c r="AR76" s="15">
        <f>AR$78*'Coef Tec Tot % VBP'!AS76</f>
        <v>3869.6912073595281</v>
      </c>
      <c r="AS76" s="15">
        <f>AS$78*'Coef Tec Tot % VBP'!AT76</f>
        <v>1460.8894386208683</v>
      </c>
      <c r="AT76" s="15">
        <f>AT$78*'Coef Tec Tot % VBP'!AU76</f>
        <v>2545.8273869013628</v>
      </c>
      <c r="AU76" s="15">
        <f>AU$78*'Coef Tec Tot % VBP'!AV76</f>
        <v>2417.6405157481618</v>
      </c>
      <c r="AV76" s="15">
        <f>AV$78*'Coef Tec Tot % VBP'!AW76</f>
        <v>150.01529808064029</v>
      </c>
      <c r="AW76" s="15">
        <f>AW$78*'Coef Tec Tot % VBP'!AX76</f>
        <v>78.013396641016982</v>
      </c>
      <c r="AX76" s="15">
        <f>AX$78*'Coef Tec Tot % VBP'!AY76</f>
        <v>297.15767305089082</v>
      </c>
      <c r="AY76" s="15">
        <f>AY$78*'Coef Tec Tot % VBP'!AZ76</f>
        <v>986.65323008004589</v>
      </c>
      <c r="AZ76" s="15">
        <f>AZ$78*'Coef Tec Tot % VBP'!BA76</f>
        <v>382.00829156372089</v>
      </c>
      <c r="BA76" s="15">
        <f>BA$78*'Coef Tec Tot % VBP'!BB76</f>
        <v>512.00827716993422</v>
      </c>
      <c r="BB76" s="15">
        <f>BB$78*'Coef Tec Tot % VBP'!BC76</f>
        <v>911.08367778281877</v>
      </c>
      <c r="BC76" s="15">
        <f>BC$78*'Coef Tec Tot % VBP'!BD76</f>
        <v>4.0000039722422018</v>
      </c>
      <c r="BD76" s="15">
        <f>BD$78*'Coef Tec Tot % VBP'!BE76</f>
        <v>6.0000002999283186</v>
      </c>
      <c r="BE76" s="15">
        <f>BE$78*'Coef Tec Tot % VBP'!BF76</f>
        <v>20.000315211555023</v>
      </c>
      <c r="BF76" s="15">
        <f t="shared" si="4"/>
        <v>27993.614180688346</v>
      </c>
      <c r="BG76" s="31"/>
      <c r="BH76" s="31"/>
      <c r="BK76" s="3"/>
      <c r="BL76" s="33"/>
    </row>
    <row r="77" spans="1:64" ht="18.75">
      <c r="A77" s="37">
        <v>24</v>
      </c>
      <c r="B77" s="38" t="s">
        <v>198</v>
      </c>
      <c r="C77" s="15">
        <f>C$78*'Coef Tec Tot % VBP'!D77</f>
        <v>-761.8376461161514</v>
      </c>
      <c r="D77" s="15">
        <f>D$78*'Coef Tec Tot % VBP'!E77</f>
        <v>-4.0023128312415377</v>
      </c>
      <c r="E77" s="15">
        <f>E$78*'Coef Tec Tot % VBP'!F77</f>
        <v>0</v>
      </c>
      <c r="F77" s="15">
        <f>F$78*'Coef Tec Tot % VBP'!G77</f>
        <v>0</v>
      </c>
      <c r="G77" s="15">
        <f>G$78*'Coef Tec Tot % VBP'!H77</f>
        <v>0</v>
      </c>
      <c r="H77" s="15">
        <f>H$78*'Coef Tec Tot % VBP'!I77</f>
        <v>-3.0025917614323885</v>
      </c>
      <c r="I77" s="15">
        <f>I$78*'Coef Tec Tot % VBP'!J77</f>
        <v>0</v>
      </c>
      <c r="J77" s="15">
        <f>J$78*'Coef Tec Tot % VBP'!K77</f>
        <v>-58.043208811904691</v>
      </c>
      <c r="K77" s="15">
        <f>K$78*'Coef Tec Tot % VBP'!L77</f>
        <v>0</v>
      </c>
      <c r="L77" s="15">
        <f>L$78*'Coef Tec Tot % VBP'!M77</f>
        <v>0</v>
      </c>
      <c r="M77" s="15">
        <f>M$78*'Coef Tec Tot % VBP'!N77</f>
        <v>0</v>
      </c>
      <c r="N77" s="15">
        <f>N$78*'Coef Tec Tot % VBP'!O77</f>
        <v>0</v>
      </c>
      <c r="O77" s="15">
        <f>O$78*'Coef Tec Tot % VBP'!P77</f>
        <v>0</v>
      </c>
      <c r="P77" s="15">
        <f>P$78*'Coef Tec Tot % VBP'!Q77</f>
        <v>0</v>
      </c>
      <c r="Q77" s="15">
        <f>Q$78*'Coef Tec Tot % VBP'!R77</f>
        <v>0</v>
      </c>
      <c r="R77" s="15">
        <f>R$78*'Coef Tec Tot % VBP'!S77</f>
        <v>0</v>
      </c>
      <c r="S77" s="15">
        <f>S$78*'Coef Tec Tot % VBP'!T77</f>
        <v>0</v>
      </c>
      <c r="T77" s="15">
        <f>T$78*'Coef Tec Tot % VBP'!U77</f>
        <v>0</v>
      </c>
      <c r="U77" s="15">
        <f>U$78*'Coef Tec Tot % VBP'!V77</f>
        <v>0</v>
      </c>
      <c r="V77" s="15">
        <f>V$78*'Coef Tec Tot % VBP'!W77</f>
        <v>0</v>
      </c>
      <c r="W77" s="15">
        <f>W$78*'Coef Tec Tot % VBP'!X77</f>
        <v>0</v>
      </c>
      <c r="X77" s="15">
        <f>X$78*'Coef Tec Tot % VBP'!Y77</f>
        <v>0</v>
      </c>
      <c r="Y77" s="15">
        <f>Y$78*'Coef Tec Tot % VBP'!Z77</f>
        <v>0</v>
      </c>
      <c r="Z77" s="15">
        <f>Z$78*'Coef Tec Tot % VBP'!AA77</f>
        <v>0</v>
      </c>
      <c r="AA77" s="15">
        <f>AA$78*'Coef Tec Tot % VBP'!AB77</f>
        <v>0</v>
      </c>
      <c r="AB77" s="15">
        <f>AB$78*'Coef Tec Tot % VBP'!AC77</f>
        <v>0</v>
      </c>
      <c r="AC77" s="15">
        <f>AC$78*'Coef Tec Tot % VBP'!AD77</f>
        <v>0</v>
      </c>
      <c r="AD77" s="15">
        <f>AD$78*'Coef Tec Tot % VBP'!AE77</f>
        <v>-31.025448874786747</v>
      </c>
      <c r="AE77" s="15">
        <f>AE$78*'Coef Tec Tot % VBP'!AF77</f>
        <v>-53.061180023176455</v>
      </c>
      <c r="AF77" s="15">
        <f>AF$78*'Coef Tec Tot % VBP'!AG77</f>
        <v>-3.0014476479049761</v>
      </c>
      <c r="AG77" s="15">
        <f>AG$78*'Coef Tec Tot % VBP'!AH77</f>
        <v>-9.003162545172307</v>
      </c>
      <c r="AH77" s="15">
        <f>AH$78*'Coef Tec Tot % VBP'!AI77</f>
        <v>-15.015755244444296</v>
      </c>
      <c r="AI77" s="15">
        <f>AI$78*'Coef Tec Tot % VBP'!AJ77</f>
        <v>-19.013819679473624</v>
      </c>
      <c r="AJ77" s="15">
        <f>AJ$78*'Coef Tec Tot % VBP'!AK77</f>
        <v>-8.0046638091552733</v>
      </c>
      <c r="AK77" s="15">
        <f>AK$78*'Coef Tec Tot % VBP'!AL77</f>
        <v>-49.051905530999541</v>
      </c>
      <c r="AL77" s="15">
        <f>AL$78*'Coef Tec Tot % VBP'!AM77</f>
        <v>0</v>
      </c>
      <c r="AM77" s="15">
        <f>AM$78*'Coef Tec Tot % VBP'!AN77</f>
        <v>0</v>
      </c>
      <c r="AN77" s="15">
        <f>AN$78*'Coef Tec Tot % VBP'!AO77</f>
        <v>-64.140453866029418</v>
      </c>
      <c r="AO77" s="15">
        <f>AO$78*'Coef Tec Tot % VBP'!AP77</f>
        <v>0</v>
      </c>
      <c r="AP77" s="15">
        <f>AP$78*'Coef Tec Tot % VBP'!AQ77</f>
        <v>-35.017663143554529</v>
      </c>
      <c r="AQ77" s="15">
        <f>AQ$78*'Coef Tec Tot % VBP'!AR77</f>
        <v>-5.0002137718587267</v>
      </c>
      <c r="AR77" s="15">
        <f>AR$78*'Coef Tec Tot % VBP'!AS77</f>
        <v>0</v>
      </c>
      <c r="AS77" s="15">
        <f>AS$78*'Coef Tec Tot % VBP'!AT77</f>
        <v>-626.38136203881061</v>
      </c>
      <c r="AT77" s="15">
        <f>AT$78*'Coef Tec Tot % VBP'!AU77</f>
        <v>-415.134917706902</v>
      </c>
      <c r="AU77" s="15">
        <f>AU$78*'Coef Tec Tot % VBP'!AV77</f>
        <v>0</v>
      </c>
      <c r="AV77" s="15">
        <f>AV$78*'Coef Tec Tot % VBP'!AW77</f>
        <v>0</v>
      </c>
      <c r="AW77" s="15">
        <f>AW$78*'Coef Tec Tot % VBP'!AX77</f>
        <v>0</v>
      </c>
      <c r="AX77" s="15">
        <f>AX$78*'Coef Tec Tot % VBP'!AY77</f>
        <v>0</v>
      </c>
      <c r="AY77" s="15">
        <f>AY$78*'Coef Tec Tot % VBP'!AZ77</f>
        <v>-390.25837700934875</v>
      </c>
      <c r="AZ77" s="15">
        <f>AZ$78*'Coef Tec Tot % VBP'!BA77</f>
        <v>0</v>
      </c>
      <c r="BA77" s="15">
        <f>BA$78*'Coef Tec Tot % VBP'!BB77</f>
        <v>0</v>
      </c>
      <c r="BB77" s="15">
        <f>BB$78*'Coef Tec Tot % VBP'!BC77</f>
        <v>-2.000183705340985</v>
      </c>
      <c r="BC77" s="15">
        <f>BC$78*'Coef Tec Tot % VBP'!BD77</f>
        <v>0</v>
      </c>
      <c r="BD77" s="15">
        <f>BD$78*'Coef Tec Tot % VBP'!BE77</f>
        <v>0</v>
      </c>
      <c r="BE77" s="15">
        <f>BE$78*'Coef Tec Tot % VBP'!BF77</f>
        <v>0</v>
      </c>
      <c r="BF77" s="15">
        <f t="shared" si="4"/>
        <v>-2551.9963141176881</v>
      </c>
      <c r="BG77" s="31"/>
      <c r="BH77" s="31"/>
      <c r="BI77" s="140"/>
      <c r="BK77" s="3"/>
      <c r="BL77" s="33"/>
    </row>
    <row r="78" spans="1:64" s="140" customFormat="1" ht="18.75">
      <c r="A78" s="146">
        <v>25</v>
      </c>
      <c r="B78" s="147" t="s">
        <v>215</v>
      </c>
      <c r="C78" s="148">
        <f>C81+C80</f>
        <v>122816.03713952113</v>
      </c>
      <c r="D78" s="148">
        <f t="shared" ref="D78:BE78" si="5">D81+D80</f>
        <v>71837.51300795436</v>
      </c>
      <c r="E78" s="148">
        <f t="shared" si="5"/>
        <v>71223.18191507431</v>
      </c>
      <c r="F78" s="148">
        <f t="shared" si="5"/>
        <v>23584.218350196817</v>
      </c>
      <c r="G78" s="148">
        <f t="shared" si="5"/>
        <v>12151.395548684532</v>
      </c>
      <c r="H78" s="148">
        <f t="shared" si="5"/>
        <v>257518.28328316926</v>
      </c>
      <c r="I78" s="148">
        <f t="shared" si="5"/>
        <v>9534.6933419174838</v>
      </c>
      <c r="J78" s="148">
        <f t="shared" si="5"/>
        <v>33822.178072688672</v>
      </c>
      <c r="K78" s="148">
        <f t="shared" si="5"/>
        <v>28024.119684072513</v>
      </c>
      <c r="L78" s="148">
        <f t="shared" si="5"/>
        <v>23546.182364502216</v>
      </c>
      <c r="M78" s="148">
        <f t="shared" si="5"/>
        <v>19655.348617259417</v>
      </c>
      <c r="N78" s="148">
        <f t="shared" si="5"/>
        <v>37551.425545372949</v>
      </c>
      <c r="O78" s="148">
        <f t="shared" si="5"/>
        <v>29367.822457659524</v>
      </c>
      <c r="P78" s="148">
        <f t="shared" si="5"/>
        <v>122764.33341434822</v>
      </c>
      <c r="Q78" s="148">
        <f t="shared" si="5"/>
        <v>12318.423119617561</v>
      </c>
      <c r="R78" s="148">
        <f t="shared" si="5"/>
        <v>61122.986265643092</v>
      </c>
      <c r="S78" s="148">
        <f t="shared" si="5"/>
        <v>24035.355753183179</v>
      </c>
      <c r="T78" s="148">
        <f t="shared" si="5"/>
        <v>27442.83265822996</v>
      </c>
      <c r="U78" s="148">
        <f t="shared" si="5"/>
        <v>11732.134072385072</v>
      </c>
      <c r="V78" s="148">
        <f t="shared" si="5"/>
        <v>17528.040772320779</v>
      </c>
      <c r="W78" s="148">
        <f t="shared" si="5"/>
        <v>8422.2781949931941</v>
      </c>
      <c r="X78" s="148">
        <f t="shared" si="5"/>
        <v>13035.868925766041</v>
      </c>
      <c r="Y78" s="148">
        <f t="shared" si="5"/>
        <v>48233.197089082663</v>
      </c>
      <c r="Z78" s="148">
        <f t="shared" si="5"/>
        <v>6676.8707592880946</v>
      </c>
      <c r="AA78" s="148">
        <f t="shared" si="5"/>
        <v>25545.427996914186</v>
      </c>
      <c r="AB78" s="148">
        <f t="shared" si="5"/>
        <v>73616.1658715909</v>
      </c>
      <c r="AC78" s="148">
        <f t="shared" si="5"/>
        <v>25312.084183829214</v>
      </c>
      <c r="AD78" s="148">
        <f t="shared" si="5"/>
        <v>52903.394436168623</v>
      </c>
      <c r="AE78" s="148">
        <f t="shared" si="5"/>
        <v>60637.916068750026</v>
      </c>
      <c r="AF78" s="148">
        <f t="shared" si="5"/>
        <v>9564.6131713238574</v>
      </c>
      <c r="AG78" s="148">
        <f t="shared" si="5"/>
        <v>11878.172451263996</v>
      </c>
      <c r="AH78" s="148">
        <f t="shared" si="5"/>
        <v>30519.022009158216</v>
      </c>
      <c r="AI78" s="148">
        <f t="shared" si="5"/>
        <v>36665.649433486011</v>
      </c>
      <c r="AJ78" s="148">
        <f t="shared" si="5"/>
        <v>10616.185376892181</v>
      </c>
      <c r="AK78" s="148">
        <f t="shared" si="5"/>
        <v>53142.233816706968</v>
      </c>
      <c r="AL78" s="148">
        <f t="shared" si="5"/>
        <v>19718.350006385455</v>
      </c>
      <c r="AM78" s="148">
        <f t="shared" si="5"/>
        <v>55890.198696221851</v>
      </c>
      <c r="AN78" s="148">
        <f t="shared" si="5"/>
        <v>24612.896976497133</v>
      </c>
      <c r="AO78" s="148">
        <f t="shared" si="5"/>
        <v>32934.134269682792</v>
      </c>
      <c r="AP78" s="148">
        <f t="shared" si="5"/>
        <v>132701.93574415299</v>
      </c>
      <c r="AQ78" s="148">
        <f t="shared" si="5"/>
        <v>167679.1687110193</v>
      </c>
      <c r="AR78" s="148">
        <f t="shared" si="5"/>
        <v>294518.71627057175</v>
      </c>
      <c r="AS78" s="148">
        <f t="shared" si="5"/>
        <v>181008.20388194371</v>
      </c>
      <c r="AT78" s="148">
        <f t="shared" si="5"/>
        <v>140314.60185982997</v>
      </c>
      <c r="AU78" s="148">
        <f t="shared" si="5"/>
        <v>199383.8236014054</v>
      </c>
      <c r="AV78" s="148">
        <f t="shared" si="5"/>
        <v>176275.97606064996</v>
      </c>
      <c r="AW78" s="148">
        <f t="shared" si="5"/>
        <v>25458.371770518541</v>
      </c>
      <c r="AX78" s="148">
        <f t="shared" si="5"/>
        <v>69780.02556090329</v>
      </c>
      <c r="AY78" s="148">
        <f t="shared" si="5"/>
        <v>139705.4943318108</v>
      </c>
      <c r="AZ78" s="148">
        <f t="shared" si="5"/>
        <v>36053.782554311067</v>
      </c>
      <c r="BA78" s="148">
        <f t="shared" si="5"/>
        <v>65909.065491632864</v>
      </c>
      <c r="BB78" s="148">
        <f t="shared" si="5"/>
        <v>109607.06677712798</v>
      </c>
      <c r="BC78" s="148">
        <f t="shared" si="5"/>
        <v>79162.078612659287</v>
      </c>
      <c r="BD78" s="148">
        <f t="shared" si="5"/>
        <v>58799.002939247541</v>
      </c>
      <c r="BE78" s="148">
        <f t="shared" si="5"/>
        <v>294914.64795198455</v>
      </c>
      <c r="BF78" s="250">
        <f t="shared" si="4"/>
        <v>3788773.1272375705</v>
      </c>
      <c r="BG78" s="149"/>
      <c r="BH78" s="149"/>
      <c r="BI78" s="3"/>
      <c r="BL78" s="150"/>
    </row>
    <row r="79" spans="1:64" ht="15.75" thickBot="1">
      <c r="A79" s="318" t="s">
        <v>199</v>
      </c>
      <c r="B79" s="319"/>
      <c r="C79" s="15">
        <f>C$78*'Coef Tec Tot % VBP'!D79</f>
        <v>13108466.85608118</v>
      </c>
      <c r="D79" s="15">
        <f>D$78*'Coef Tec Tot % VBP'!E79</f>
        <v>5889969.6584375435</v>
      </c>
      <c r="E79" s="15">
        <f>E$78*'Coef Tec Tot % VBP'!F79</f>
        <v>43830.727743511794</v>
      </c>
      <c r="F79" s="15">
        <f>F$78*'Coef Tec Tot % VBP'!G79</f>
        <v>25414.166397138524</v>
      </c>
      <c r="G79" s="15">
        <f>G$78*'Coef Tec Tot % VBP'!H79</f>
        <v>206648.78236306377</v>
      </c>
      <c r="H79" s="15">
        <f>H$78*'Coef Tec Tot % VBP'!I79</f>
        <v>2204945.2530965107</v>
      </c>
      <c r="I79" s="15">
        <f>I$78*'Coef Tec Tot % VBP'!J79</f>
        <v>25807.770801946401</v>
      </c>
      <c r="J79" s="15">
        <f>J$78*'Coef Tec Tot % VBP'!K79</f>
        <v>976683.06722812518</v>
      </c>
      <c r="K79" s="15">
        <f>K$78*'Coef Tec Tot % VBP'!L79</f>
        <v>1892675.2326116976</v>
      </c>
      <c r="L79" s="15">
        <f>L$78*'Coef Tec Tot % VBP'!M79</f>
        <v>656846.07343407394</v>
      </c>
      <c r="M79" s="15">
        <f>M$78*'Coef Tec Tot % VBP'!N79</f>
        <v>503990.38755175006</v>
      </c>
      <c r="N79" s="15">
        <f>N$78*'Coef Tec Tot % VBP'!O79</f>
        <v>190467.40632099169</v>
      </c>
      <c r="O79" s="15">
        <f>O$78*'Coef Tec Tot % VBP'!P79</f>
        <v>379267.76553215727</v>
      </c>
      <c r="P79" s="15">
        <f>P$78*'Coef Tec Tot % VBP'!Q79</f>
        <v>18247.521959988408</v>
      </c>
      <c r="Q79" s="15">
        <f>Q$78*'Coef Tec Tot % VBP'!R79</f>
        <v>72823.619030680289</v>
      </c>
      <c r="R79" s="15">
        <f>R$78*'Coef Tec Tot % VBP'!S79</f>
        <v>113226.87491993238</v>
      </c>
      <c r="S79" s="15">
        <f>S$78*'Coef Tec Tot % VBP'!T79</f>
        <v>27338.076609564087</v>
      </c>
      <c r="T79" s="15">
        <f>T$78*'Coef Tec Tot % VBP'!U79</f>
        <v>111801.83618388232</v>
      </c>
      <c r="U79" s="15">
        <f>U$78*'Coef Tec Tot % VBP'!V79</f>
        <v>16333.285040614595</v>
      </c>
      <c r="V79" s="15">
        <f>V$78*'Coef Tec Tot % VBP'!W79</f>
        <v>106523.7117750327</v>
      </c>
      <c r="W79" s="15">
        <f>W$78*'Coef Tec Tot % VBP'!X79</f>
        <v>30140.310124040148</v>
      </c>
      <c r="X79" s="15">
        <f>X$78*'Coef Tec Tot % VBP'!Y79</f>
        <v>90086.665002584574</v>
      </c>
      <c r="Y79" s="15">
        <f>Y$78*'Coef Tec Tot % VBP'!Z79</f>
        <v>382128.92032421764</v>
      </c>
      <c r="Z79" s="15">
        <f>Z$78*'Coef Tec Tot % VBP'!AA79</f>
        <v>12347.459573431048</v>
      </c>
      <c r="AA79" s="15">
        <f>AA$78*'Coef Tec Tot % VBP'!AB79</f>
        <v>542723.246710181</v>
      </c>
      <c r="AB79" s="15">
        <f>AB$78*'Coef Tec Tot % VBP'!AC79</f>
        <v>112258.59190788557</v>
      </c>
      <c r="AC79" s="15">
        <f>AC$78*'Coef Tec Tot % VBP'!AD79</f>
        <v>103930.43178598622</v>
      </c>
      <c r="AD79" s="15">
        <f>AD$78*'Coef Tec Tot % VBP'!AE79</f>
        <v>749254.58211678546</v>
      </c>
      <c r="AE79" s="15">
        <f>AE$78*'Coef Tec Tot % VBP'!AF79</f>
        <v>449630.42797299667</v>
      </c>
      <c r="AF79" s="15">
        <f>AF$78*'Coef Tec Tot % VBP'!AG79</f>
        <v>48085.192284536322</v>
      </c>
      <c r="AG79" s="15">
        <f>AG$78*'Coef Tec Tot % VBP'!AH79</f>
        <v>28953.170393880227</v>
      </c>
      <c r="AH79" s="15">
        <f>AH$78*'Coef Tec Tot % VBP'!AI79</f>
        <v>190364.73973731662</v>
      </c>
      <c r="AI79" s="15">
        <f>AI$78*'Coef Tec Tot % VBP'!AJ79</f>
        <v>100782.25084737418</v>
      </c>
      <c r="AJ79" s="15">
        <f>AJ$78*'Coef Tec Tot % VBP'!AK79</f>
        <v>115236.14077957546</v>
      </c>
      <c r="AK79" s="15">
        <f>AK$78*'Coef Tec Tot % VBP'!AL79</f>
        <v>74130.44302819547</v>
      </c>
      <c r="AL79" s="15">
        <f>AL$78*'Coef Tec Tot % VBP'!AM79</f>
        <v>25268.203468627489</v>
      </c>
      <c r="AM79" s="15">
        <f>AM$78*'Coef Tec Tot % VBP'!AN79</f>
        <v>289323.80701486638</v>
      </c>
      <c r="AN79" s="15">
        <f>AN$78*'Coef Tec Tot % VBP'!AO79</f>
        <v>102077.52793860251</v>
      </c>
      <c r="AO79" s="15">
        <f>AO$78*'Coef Tec Tot % VBP'!AP79</f>
        <v>939482.72183480347</v>
      </c>
      <c r="AP79" s="15">
        <f>AP$78*'Coef Tec Tot % VBP'!AQ79</f>
        <v>372619.95199657994</v>
      </c>
      <c r="AQ79" s="15">
        <f>AQ$78*'Coef Tec Tot % VBP'!AR79</f>
        <v>5873130.0912519814</v>
      </c>
      <c r="AR79" s="15">
        <f>AR$78*'Coef Tec Tot % VBP'!AS79</f>
        <v>14806344.955488337</v>
      </c>
      <c r="AS79" s="15">
        <f>AS$78*'Coef Tec Tot % VBP'!AT79</f>
        <v>3793349.5187597647</v>
      </c>
      <c r="AT79" s="15">
        <f>AT$78*'Coef Tec Tot % VBP'!AU79</f>
        <v>1558536.5200840591</v>
      </c>
      <c r="AU79" s="15">
        <f>AU$78*'Coef Tec Tot % VBP'!AV79</f>
        <v>920052.75347530027</v>
      </c>
      <c r="AV79" s="15">
        <f>AV$78*'Coef Tec Tot % VBP'!AW79</f>
        <v>568965.02123441873</v>
      </c>
      <c r="AW79" s="15">
        <f>AW$78*'Coef Tec Tot % VBP'!AX79</f>
        <v>1821136.7298138856</v>
      </c>
      <c r="AX79" s="15">
        <f>AX$78*'Coef Tec Tot % VBP'!AY79</f>
        <v>3412466.6684749462</v>
      </c>
      <c r="AY79" s="15">
        <f>AY$78*'Coef Tec Tot % VBP'!AZ79</f>
        <v>4213295.4819182698</v>
      </c>
      <c r="AZ79" s="15">
        <f>AZ$78*'Coef Tec Tot % VBP'!BA79</f>
        <v>1105377.9924427357</v>
      </c>
      <c r="BA79" s="15">
        <f>BA$78*'Coef Tec Tot % VBP'!BB79</f>
        <v>1671969.0291954183</v>
      </c>
      <c r="BB79" s="15">
        <f>BB$78*'Coef Tec Tot % VBP'!BC79</f>
        <v>10573720.1352301</v>
      </c>
      <c r="BC79" s="15">
        <f>BC$78*'Coef Tec Tot % VBP'!BD79</f>
        <v>3360934.3376079882</v>
      </c>
      <c r="BD79" s="15">
        <f>BD$78*'Coef Tec Tot % VBP'!BE79</f>
        <v>1271483.0635589599</v>
      </c>
      <c r="BE79" s="15">
        <f>BE$78*'Coef Tec Tot % VBP'!BF79</f>
        <v>4668242.5730404798</v>
      </c>
      <c r="BF79" s="15">
        <f t="shared" si="4"/>
        <v>90949137.72953853</v>
      </c>
      <c r="BG79" s="31"/>
      <c r="BH79" s="31"/>
      <c r="BK79" s="3"/>
      <c r="BL79" s="33"/>
    </row>
    <row r="80" spans="1:64" ht="33" customHeight="1" thickBot="1">
      <c r="A80" s="347" t="s">
        <v>261</v>
      </c>
      <c r="B80" s="348"/>
      <c r="C80" s="109">
        <f>Leontief!BH64</f>
        <v>135.03713952112545</v>
      </c>
      <c r="D80" s="109">
        <f>Leontief!BI64</f>
        <v>41.513007954355501</v>
      </c>
      <c r="E80" s="109">
        <f>Leontief!BJ64</f>
        <v>27.181915074316315</v>
      </c>
      <c r="F80" s="109">
        <f>Leontief!BK64</f>
        <v>12.218350196815919</v>
      </c>
      <c r="G80" s="109">
        <f>Leontief!BL64</f>
        <v>9.3955486845317182</v>
      </c>
      <c r="H80" s="109">
        <f>Leontief!BM64</f>
        <v>222.28328316925797</v>
      </c>
      <c r="I80" s="109">
        <f>Leontief!BN64</f>
        <v>14.693341917484256</v>
      </c>
      <c r="J80" s="109">
        <f>Leontief!BO64</f>
        <v>25.178072688668848</v>
      </c>
      <c r="K80" s="109">
        <f>Leontief!BP64</f>
        <v>4.1196840725126487</v>
      </c>
      <c r="L80" s="109">
        <f>Leontief!BQ64</f>
        <v>29.182364502214813</v>
      </c>
      <c r="M80" s="109">
        <f>Leontief!BR64</f>
        <v>35.348617259417196</v>
      </c>
      <c r="N80" s="109">
        <f>Leontief!BS64</f>
        <v>45.425545372950204</v>
      </c>
      <c r="O80" s="109">
        <f>Leontief!BT64</f>
        <v>10.822457659522465</v>
      </c>
      <c r="P80" s="109">
        <f>Leontief!BU64</f>
        <v>57.333414348225986</v>
      </c>
      <c r="Q80" s="109">
        <f>Leontief!BV64</f>
        <v>10.423119617560705</v>
      </c>
      <c r="R80" s="109">
        <f>Leontief!BW64</f>
        <v>81.98626564309059</v>
      </c>
      <c r="S80" s="109">
        <f>Leontief!BX64</f>
        <v>34.355753183180234</v>
      </c>
      <c r="T80" s="109">
        <f>Leontief!BY64</f>
        <v>6.8326582299578797</v>
      </c>
      <c r="U80" s="109">
        <f>Leontief!BZ64</f>
        <v>13.134072385072292</v>
      </c>
      <c r="V80" s="109">
        <f>Leontief!CA64</f>
        <v>6.0407723207807029</v>
      </c>
      <c r="W80" s="109">
        <f>Leontief!CB64</f>
        <v>4.2781949931949574</v>
      </c>
      <c r="X80" s="109">
        <f>Leontief!CC64</f>
        <v>15.868925766040247</v>
      </c>
      <c r="Y80" s="109">
        <f>Leontief!CD64</f>
        <v>47.197089082666189</v>
      </c>
      <c r="Z80" s="109">
        <f>Leontief!CE64</f>
        <v>1.8707592880946837</v>
      </c>
      <c r="AA80" s="109">
        <f>Leontief!CF64</f>
        <v>21.427996914186771</v>
      </c>
      <c r="AB80" s="109">
        <f>Leontief!CG64</f>
        <v>134.16587159090045</v>
      </c>
      <c r="AC80" s="109">
        <f>Leontief!CH64</f>
        <v>48.084183829214474</v>
      </c>
      <c r="AD80" s="109">
        <f>Leontief!CI64</f>
        <v>43.394436168625397</v>
      </c>
      <c r="AE80" s="109">
        <f>Leontief!CJ64</f>
        <v>69.916068750025289</v>
      </c>
      <c r="AF80" s="109">
        <f>Leontief!CK64</f>
        <v>4.6131713238578884</v>
      </c>
      <c r="AG80" s="109">
        <f>Leontief!CL64</f>
        <v>4.172451263995292</v>
      </c>
      <c r="AH80" s="109">
        <f>Leontief!CM64</f>
        <v>32.02200915821539</v>
      </c>
      <c r="AI80" s="109">
        <f>Leontief!CN64</f>
        <v>26.649433486014157</v>
      </c>
      <c r="AJ80" s="109">
        <f>Leontief!CO64</f>
        <v>6.1853768921817149</v>
      </c>
      <c r="AK80" s="109">
        <f>Leontief!CP64</f>
        <v>56.233816706968533</v>
      </c>
      <c r="AL80" s="109">
        <f>Leontief!CQ64</f>
        <v>24.350006385453977</v>
      </c>
      <c r="AM80" s="109">
        <f>Leontief!CR64</f>
        <v>78.198696221852046</v>
      </c>
      <c r="AN80" s="109">
        <f>Leontief!CS64</f>
        <v>53.896976497134297</v>
      </c>
      <c r="AO80" s="109">
        <f>Leontief!CT64</f>
        <v>15.134269682794566</v>
      </c>
      <c r="AP80" s="109">
        <f>Leontief!CU64</f>
        <v>66.93574415299291</v>
      </c>
      <c r="AQ80" s="109">
        <f>Leontief!CV64</f>
        <v>7.1687110192988914</v>
      </c>
      <c r="AR80" s="109">
        <f>Leontief!CW64</f>
        <v>128.71627057175439</v>
      </c>
      <c r="AS80" s="109">
        <f>Leontief!CX64</f>
        <v>110.2038819437221</v>
      </c>
      <c r="AT80" s="109">
        <f>Leontief!CY64</f>
        <v>45.601859829970792</v>
      </c>
      <c r="AU80" s="109">
        <f>Leontief!CZ64</f>
        <v>52.823601405403892</v>
      </c>
      <c r="AV80" s="109">
        <f>Leontief!DA64</f>
        <v>17.976060649962033</v>
      </c>
      <c r="AW80" s="109">
        <f>Leontief!DB64</f>
        <v>4.3717705185411972</v>
      </c>
      <c r="AX80" s="109">
        <f>Leontief!DC64</f>
        <v>37.025560903289907</v>
      </c>
      <c r="AY80" s="109">
        <f>Leontief!DD64</f>
        <v>92.49433181080515</v>
      </c>
      <c r="AZ80" s="109">
        <f>Leontief!DE64</f>
        <v>0.78255431106766637</v>
      </c>
      <c r="BA80" s="110">
        <f>Leontief!DF64</f>
        <v>1.0654916328607988</v>
      </c>
      <c r="BB80" s="110">
        <f>Leontief!DG64</f>
        <v>10.066777127985766</v>
      </c>
      <c r="BC80" s="110">
        <f>Leontief!DH64</f>
        <v>7.8612659291666331E-2</v>
      </c>
      <c r="BD80" s="110">
        <f>Leontief!DI64</f>
        <v>2.939247543223251E-3</v>
      </c>
      <c r="BE80" s="110">
        <f>Leontief!DJ64</f>
        <v>4.6479519845638588</v>
      </c>
      <c r="BF80" s="111">
        <f>SUM(C80:BE80)</f>
        <v>2090.1272375715121</v>
      </c>
      <c r="BG80" s="106"/>
      <c r="BH80" s="106"/>
    </row>
    <row r="81" spans="1:68">
      <c r="B81" s="3" t="s">
        <v>216</v>
      </c>
      <c r="C81" s="132">
        <v>122681</v>
      </c>
      <c r="D81" s="132">
        <v>71796</v>
      </c>
      <c r="E81" s="132">
        <v>71196</v>
      </c>
      <c r="F81" s="132">
        <v>23572</v>
      </c>
      <c r="G81" s="132">
        <v>12142</v>
      </c>
      <c r="H81" s="132">
        <v>257296</v>
      </c>
      <c r="I81" s="132">
        <v>9520</v>
      </c>
      <c r="J81" s="132">
        <v>33797</v>
      </c>
      <c r="K81" s="132">
        <v>28020</v>
      </c>
      <c r="L81" s="132">
        <v>23517</v>
      </c>
      <c r="M81" s="132">
        <v>19620</v>
      </c>
      <c r="N81" s="132">
        <v>37506</v>
      </c>
      <c r="O81" s="132">
        <v>29357</v>
      </c>
      <c r="P81" s="132">
        <v>122707</v>
      </c>
      <c r="Q81" s="132">
        <v>12308</v>
      </c>
      <c r="R81" s="132">
        <v>61041</v>
      </c>
      <c r="S81" s="132">
        <v>24001</v>
      </c>
      <c r="T81" s="132">
        <v>27436</v>
      </c>
      <c r="U81" s="132">
        <v>11719</v>
      </c>
      <c r="V81" s="132">
        <v>17522</v>
      </c>
      <c r="W81" s="132">
        <v>8418</v>
      </c>
      <c r="X81" s="132">
        <v>13020</v>
      </c>
      <c r="Y81" s="132">
        <v>48186</v>
      </c>
      <c r="Z81" s="132">
        <v>6675</v>
      </c>
      <c r="AA81" s="132">
        <v>25524</v>
      </c>
      <c r="AB81" s="132">
        <v>73482</v>
      </c>
      <c r="AC81" s="132">
        <v>25264</v>
      </c>
      <c r="AD81" s="132">
        <v>52860</v>
      </c>
      <c r="AE81" s="132">
        <v>60568</v>
      </c>
      <c r="AF81" s="132">
        <v>9560</v>
      </c>
      <c r="AG81" s="132">
        <v>11874</v>
      </c>
      <c r="AH81" s="132">
        <v>30487</v>
      </c>
      <c r="AI81" s="132">
        <v>36639</v>
      </c>
      <c r="AJ81" s="132">
        <v>10610</v>
      </c>
      <c r="AK81" s="132">
        <v>53086</v>
      </c>
      <c r="AL81" s="132">
        <v>19694</v>
      </c>
      <c r="AM81" s="132">
        <v>55812</v>
      </c>
      <c r="AN81" s="132">
        <v>24559</v>
      </c>
      <c r="AO81" s="132">
        <v>32919</v>
      </c>
      <c r="AP81" s="132">
        <v>132635</v>
      </c>
      <c r="AQ81" s="132">
        <v>167672</v>
      </c>
      <c r="AR81" s="132">
        <v>294390</v>
      </c>
      <c r="AS81" s="132">
        <v>180898</v>
      </c>
      <c r="AT81" s="132">
        <v>140269</v>
      </c>
      <c r="AU81" s="132">
        <v>199331</v>
      </c>
      <c r="AV81" s="132">
        <v>176258</v>
      </c>
      <c r="AW81" s="132">
        <v>25454</v>
      </c>
      <c r="AX81" s="132">
        <v>69743</v>
      </c>
      <c r="AY81" s="132">
        <v>139613</v>
      </c>
      <c r="AZ81" s="132">
        <v>36053</v>
      </c>
      <c r="BA81" s="132">
        <v>65908</v>
      </c>
      <c r="BB81" s="132">
        <v>109597</v>
      </c>
      <c r="BC81" s="132">
        <v>79162</v>
      </c>
      <c r="BD81" s="132">
        <v>58799</v>
      </c>
      <c r="BE81" s="132">
        <v>294910</v>
      </c>
      <c r="BF81" s="132">
        <v>3786683</v>
      </c>
    </row>
    <row r="82" spans="1:68">
      <c r="A82" s="3"/>
      <c r="C82" s="132"/>
      <c r="D82" s="132"/>
      <c r="E82" s="132"/>
      <c r="F82" s="132"/>
      <c r="G82" s="132"/>
      <c r="H82" s="132"/>
      <c r="I82" s="132"/>
      <c r="J82" s="132"/>
      <c r="K82" s="132"/>
      <c r="L82" s="132"/>
      <c r="M82" s="132"/>
      <c r="N82" s="132"/>
      <c r="O82" s="132"/>
      <c r="P82" s="132"/>
      <c r="Q82" s="132"/>
      <c r="R82" s="132"/>
      <c r="S82" s="132"/>
      <c r="T82" s="132"/>
      <c r="U82" s="132"/>
      <c r="V82" s="132"/>
      <c r="W82" s="132"/>
      <c r="X82" s="132"/>
      <c r="Y82" s="132"/>
      <c r="Z82" s="132"/>
      <c r="AA82" s="132"/>
      <c r="AB82" s="132"/>
      <c r="AC82" s="132"/>
      <c r="AD82" s="132"/>
      <c r="AE82" s="132"/>
      <c r="AF82" s="132"/>
      <c r="AG82" s="132"/>
      <c r="AH82" s="132"/>
      <c r="AI82" s="132"/>
      <c r="AJ82" s="132"/>
      <c r="AK82" s="132"/>
      <c r="AL82" s="132"/>
      <c r="AM82" s="132"/>
      <c r="AN82" s="132"/>
      <c r="AO82" s="132"/>
      <c r="AP82" s="132"/>
      <c r="AQ82" s="132"/>
      <c r="AR82" s="132"/>
      <c r="AS82" s="132"/>
      <c r="AT82" s="132"/>
      <c r="AU82" s="132"/>
      <c r="AV82" s="132"/>
      <c r="AW82" s="132"/>
      <c r="AX82" s="132"/>
      <c r="AY82" s="132"/>
      <c r="AZ82" s="132"/>
      <c r="BA82" s="132"/>
      <c r="BB82" s="132"/>
      <c r="BC82" s="132"/>
      <c r="BD82" s="132"/>
      <c r="BE82" s="132"/>
      <c r="BF82" s="132"/>
      <c r="BJ82" s="33"/>
      <c r="BK82" s="3"/>
    </row>
    <row r="83" spans="1:68"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</row>
    <row r="85" spans="1:68">
      <c r="A85" s="1" t="s">
        <v>0</v>
      </c>
      <c r="B85" s="2"/>
      <c r="C85" s="2"/>
      <c r="D85" s="2"/>
      <c r="E85" s="2"/>
      <c r="F85" s="2"/>
      <c r="G85" s="2"/>
      <c r="H85" s="2"/>
      <c r="I85" s="2"/>
      <c r="BK85" s="3"/>
    </row>
    <row r="86" spans="1:68" ht="15.75" thickBot="1">
      <c r="A86" s="4"/>
      <c r="BK86" s="3"/>
    </row>
    <row r="87" spans="1:68" ht="15" customHeight="1">
      <c r="A87" s="327" t="s">
        <v>200</v>
      </c>
      <c r="B87" s="320" t="s">
        <v>1</v>
      </c>
      <c r="C87" s="335" t="s">
        <v>3</v>
      </c>
      <c r="D87" s="336"/>
      <c r="E87" s="336"/>
      <c r="F87" s="336"/>
      <c r="G87" s="336"/>
      <c r="H87" s="336"/>
      <c r="I87" s="336"/>
      <c r="J87" s="336"/>
      <c r="K87" s="336"/>
      <c r="L87" s="336"/>
      <c r="M87" s="336"/>
      <c r="N87" s="336"/>
      <c r="O87" s="336"/>
      <c r="P87" s="336"/>
      <c r="Q87" s="336"/>
      <c r="R87" s="336"/>
      <c r="S87" s="336"/>
      <c r="T87" s="336"/>
      <c r="U87" s="336"/>
      <c r="V87" s="336"/>
      <c r="W87" s="336"/>
      <c r="X87" s="336"/>
      <c r="Y87" s="336"/>
      <c r="Z87" s="336"/>
      <c r="AA87" s="336"/>
      <c r="AB87" s="336"/>
      <c r="AC87" s="336"/>
      <c r="AD87" s="336"/>
      <c r="AE87" s="336"/>
      <c r="AF87" s="336"/>
      <c r="AG87" s="336"/>
      <c r="AH87" s="336"/>
      <c r="AI87" s="336"/>
      <c r="AJ87" s="336"/>
      <c r="AK87" s="336"/>
      <c r="AL87" s="336"/>
      <c r="AM87" s="336"/>
      <c r="AN87" s="336"/>
      <c r="AO87" s="336"/>
      <c r="AP87" s="336"/>
      <c r="AQ87" s="336"/>
      <c r="AR87" s="336"/>
      <c r="AS87" s="336"/>
      <c r="AT87" s="336"/>
      <c r="AU87" s="336"/>
      <c r="AV87" s="336"/>
      <c r="AW87" s="336"/>
      <c r="AX87" s="336"/>
      <c r="AY87" s="336"/>
      <c r="AZ87" s="336"/>
      <c r="BA87" s="336"/>
      <c r="BB87" s="336"/>
      <c r="BC87" s="336"/>
      <c r="BD87" s="336"/>
      <c r="BE87" s="336"/>
      <c r="BF87" s="337"/>
      <c r="BG87" s="126"/>
      <c r="BH87" s="126"/>
      <c r="BI87" s="335" t="s">
        <v>4</v>
      </c>
      <c r="BJ87" s="336"/>
      <c r="BK87" s="336"/>
      <c r="BL87" s="336"/>
      <c r="BM87" s="336"/>
      <c r="BN87" s="336"/>
      <c r="BO87" s="337"/>
      <c r="BP87" s="339" t="s">
        <v>5</v>
      </c>
    </row>
    <row r="88" spans="1:68" s="12" customFormat="1" ht="90.75" thickBot="1">
      <c r="A88" s="328"/>
      <c r="B88" s="321"/>
      <c r="C88" s="56" t="s">
        <v>114</v>
      </c>
      <c r="D88" s="57" t="s">
        <v>116</v>
      </c>
      <c r="E88" s="57" t="s">
        <v>15</v>
      </c>
      <c r="F88" s="57" t="s">
        <v>16</v>
      </c>
      <c r="G88" s="57" t="s">
        <v>120</v>
      </c>
      <c r="H88" s="57" t="s">
        <v>122</v>
      </c>
      <c r="I88" s="57" t="s">
        <v>17</v>
      </c>
      <c r="J88" s="57" t="s">
        <v>125</v>
      </c>
      <c r="K88" s="57" t="s">
        <v>18</v>
      </c>
      <c r="L88" s="57" t="s">
        <v>128</v>
      </c>
      <c r="M88" s="57" t="s">
        <v>19</v>
      </c>
      <c r="N88" s="57" t="s">
        <v>131</v>
      </c>
      <c r="O88" s="57" t="s">
        <v>133</v>
      </c>
      <c r="P88" s="57" t="s">
        <v>135</v>
      </c>
      <c r="Q88" s="57" t="s">
        <v>20</v>
      </c>
      <c r="R88" s="57" t="s">
        <v>138</v>
      </c>
      <c r="S88" s="57" t="s">
        <v>21</v>
      </c>
      <c r="T88" s="57" t="s">
        <v>22</v>
      </c>
      <c r="U88" s="57" t="s">
        <v>23</v>
      </c>
      <c r="V88" s="57" t="s">
        <v>143</v>
      </c>
      <c r="W88" s="57" t="s">
        <v>24</v>
      </c>
      <c r="X88" s="57" t="s">
        <v>25</v>
      </c>
      <c r="Y88" s="57" t="s">
        <v>147</v>
      </c>
      <c r="Z88" s="57" t="s">
        <v>8</v>
      </c>
      <c r="AA88" s="57" t="s">
        <v>26</v>
      </c>
      <c r="AB88" s="57" t="s">
        <v>151</v>
      </c>
      <c r="AC88" s="57" t="s">
        <v>153</v>
      </c>
      <c r="AD88" s="57" t="s">
        <v>155</v>
      </c>
      <c r="AE88" s="57" t="s">
        <v>27</v>
      </c>
      <c r="AF88" s="57" t="s">
        <v>28</v>
      </c>
      <c r="AG88" s="57" t="s">
        <v>29</v>
      </c>
      <c r="AH88" s="57" t="s">
        <v>30</v>
      </c>
      <c r="AI88" s="57" t="s">
        <v>31</v>
      </c>
      <c r="AJ88" s="57" t="s">
        <v>32</v>
      </c>
      <c r="AK88" s="57" t="s">
        <v>33</v>
      </c>
      <c r="AL88" s="57" t="s">
        <v>34</v>
      </c>
      <c r="AM88" s="57" t="s">
        <v>35</v>
      </c>
      <c r="AN88" s="57" t="s">
        <v>36</v>
      </c>
      <c r="AO88" s="57" t="s">
        <v>37</v>
      </c>
      <c r="AP88" s="57" t="s">
        <v>38</v>
      </c>
      <c r="AQ88" s="57" t="s">
        <v>39</v>
      </c>
      <c r="AR88" s="57" t="s">
        <v>40</v>
      </c>
      <c r="AS88" s="57" t="s">
        <v>171</v>
      </c>
      <c r="AT88" s="57" t="s">
        <v>41</v>
      </c>
      <c r="AU88" s="57" t="s">
        <v>42</v>
      </c>
      <c r="AV88" s="57" t="s">
        <v>43</v>
      </c>
      <c r="AW88" s="57" t="s">
        <v>44</v>
      </c>
      <c r="AX88" s="57" t="s">
        <v>45</v>
      </c>
      <c r="AY88" s="57" t="s">
        <v>46</v>
      </c>
      <c r="AZ88" s="57" t="s">
        <v>47</v>
      </c>
      <c r="BA88" s="57" t="s">
        <v>48</v>
      </c>
      <c r="BB88" s="57" t="s">
        <v>181</v>
      </c>
      <c r="BC88" s="57" t="s">
        <v>49</v>
      </c>
      <c r="BD88" s="57" t="s">
        <v>50</v>
      </c>
      <c r="BE88" s="57" t="s">
        <v>185</v>
      </c>
      <c r="BF88" s="55" t="s">
        <v>51</v>
      </c>
      <c r="BG88" s="55" t="s">
        <v>211</v>
      </c>
      <c r="BH88" s="55" t="s">
        <v>212</v>
      </c>
      <c r="BI88" s="67" t="s">
        <v>9</v>
      </c>
      <c r="BJ88" s="60" t="s">
        <v>10</v>
      </c>
      <c r="BK88" s="60" t="s">
        <v>11</v>
      </c>
      <c r="BL88" s="60" t="s">
        <v>12</v>
      </c>
      <c r="BM88" s="60" t="s">
        <v>13</v>
      </c>
      <c r="BN88" s="60" t="s">
        <v>7</v>
      </c>
      <c r="BO88" s="61" t="s">
        <v>14</v>
      </c>
      <c r="BP88" s="340"/>
    </row>
    <row r="89" spans="1:68" ht="15" customHeight="1">
      <c r="A89" s="66">
        <v>1</v>
      </c>
      <c r="B89" s="49" t="s">
        <v>114</v>
      </c>
      <c r="C89" s="15">
        <f>C5-'Of e D a Pr Bas'!D8</f>
        <v>9.1755821606293466</v>
      </c>
      <c r="D89" s="15">
        <f>D5-'Of e D a Pr Bas'!E8</f>
        <v>2.9031814159407077</v>
      </c>
      <c r="E89" s="15">
        <f>E5-'Of e D a Pr Bas'!F8</f>
        <v>0</v>
      </c>
      <c r="F89" s="15">
        <f>F5-'Of e D a Pr Bas'!G8</f>
        <v>0</v>
      </c>
      <c r="G89" s="15">
        <f>G5-'Of e D a Pr Bas'!H8</f>
        <v>0</v>
      </c>
      <c r="H89" s="15">
        <f>H5-'Of e D a Pr Bas'!I8</f>
        <v>38.044644924564636</v>
      </c>
      <c r="I89" s="15">
        <f>I5-'Of e D a Pr Bas'!J8</f>
        <v>6.2863426081839862</v>
      </c>
      <c r="J89" s="15">
        <f>J5-'Of e D a Pr Bas'!K8</f>
        <v>1.7700713290614658</v>
      </c>
      <c r="K89" s="15">
        <f>K5-'Of e D a Pr Bas'!L8</f>
        <v>0</v>
      </c>
      <c r="L89" s="15">
        <f>L5-'Of e D a Pr Bas'!M8</f>
        <v>1.9854481100285426E-2</v>
      </c>
      <c r="M89" s="15">
        <f>M5-'Of e D a Pr Bas'!N8</f>
        <v>4.1167986971340724</v>
      </c>
      <c r="N89" s="15">
        <f>N5-'Of e D a Pr Bas'!O8</f>
        <v>3.9507846479646105</v>
      </c>
      <c r="O89" s="15">
        <f>O5-'Of e D a Pr Bas'!P8</f>
        <v>0</v>
      </c>
      <c r="P89" s="15">
        <f>P5-'Of e D a Pr Bas'!Q8</f>
        <v>0</v>
      </c>
      <c r="Q89" s="15">
        <f>Q5-'Of e D a Pr Bas'!R8</f>
        <v>3.8167858398073804</v>
      </c>
      <c r="R89" s="15">
        <f>R5-'Of e D a Pr Bas'!S8</f>
        <v>2.6862687584770839E-2</v>
      </c>
      <c r="S89" s="15">
        <f>S5-'Of e D a Pr Bas'!T8</f>
        <v>7.1571503652307911E-3</v>
      </c>
      <c r="T89" s="15">
        <f>T5-'Of e D a Pr Bas'!U8</f>
        <v>9.7125554369625888E-3</v>
      </c>
      <c r="U89" s="15">
        <f>U5-'Of e D a Pr Bas'!V8</f>
        <v>5.6037513376026027E-3</v>
      </c>
      <c r="V89" s="15">
        <f>V5-'Of e D a Pr Bas'!W8</f>
        <v>0.12859308729883878</v>
      </c>
      <c r="W89" s="15">
        <f>W5-'Of e D a Pr Bas'!X8</f>
        <v>8.1315181624042054E-3</v>
      </c>
      <c r="X89" s="15">
        <f>X5-'Of e D a Pr Bas'!Y8</f>
        <v>8.8973239702070828E-2</v>
      </c>
      <c r="Y89" s="15">
        <f>Y5-'Of e D a Pr Bas'!Z8</f>
        <v>0.24584878096851526</v>
      </c>
      <c r="Z89" s="15">
        <f>Z5-'Of e D a Pr Bas'!AA8</f>
        <v>0</v>
      </c>
      <c r="AA89" s="15">
        <f>AA5-'Of e D a Pr Bas'!AB8</f>
        <v>8.3112823009898307E-2</v>
      </c>
      <c r="AB89" s="15">
        <f>AB5-'Of e D a Pr Bas'!AC8</f>
        <v>0</v>
      </c>
      <c r="AC89" s="15">
        <f>AC5-'Of e D a Pr Bas'!AD8</f>
        <v>0</v>
      </c>
      <c r="AD89" s="15">
        <f>AD5-'Of e D a Pr Bas'!AE8</f>
        <v>8.2093144473360802E-4</v>
      </c>
      <c r="AE89" s="15">
        <f>AE5-'Of e D a Pr Bas'!AF8</f>
        <v>0</v>
      </c>
      <c r="AF89" s="15">
        <f>AF5-'Of e D a Pr Bas'!AG8</f>
        <v>0</v>
      </c>
      <c r="AG89" s="15">
        <f>AG5-'Of e D a Pr Bas'!AH8</f>
        <v>0</v>
      </c>
      <c r="AH89" s="15">
        <f>AH5-'Of e D a Pr Bas'!AI8</f>
        <v>0</v>
      </c>
      <c r="AI89" s="15">
        <f>AI5-'Of e D a Pr Bas'!AJ8</f>
        <v>0</v>
      </c>
      <c r="AJ89" s="15">
        <f>AJ5-'Of e D a Pr Bas'!AK8</f>
        <v>0</v>
      </c>
      <c r="AK89" s="15">
        <f>AK5-'Of e D a Pr Bas'!AL8</f>
        <v>0</v>
      </c>
      <c r="AL89" s="15">
        <f>AL5-'Of e D a Pr Bas'!AM8</f>
        <v>0</v>
      </c>
      <c r="AM89" s="15">
        <f>AM5-'Of e D a Pr Bas'!AN8</f>
        <v>3.0824398281385612E-2</v>
      </c>
      <c r="AN89" s="15">
        <f>AN5-'Of e D a Pr Bas'!AO8</f>
        <v>0</v>
      </c>
      <c r="AO89" s="15">
        <f>AO5-'Of e D a Pr Bas'!AP8</f>
        <v>5.3330152289078114E-2</v>
      </c>
      <c r="AP89" s="15">
        <f>AP5-'Of e D a Pr Bas'!AQ8</f>
        <v>0</v>
      </c>
      <c r="AQ89" s="15">
        <f>AQ5-'Of e D a Pr Bas'!AR8</f>
        <v>0</v>
      </c>
      <c r="AR89" s="15">
        <f>AR5-'Of e D a Pr Bas'!AS8</f>
        <v>0</v>
      </c>
      <c r="AS89" s="15">
        <f>AS5-'Of e D a Pr Bas'!AT8</f>
        <v>0</v>
      </c>
      <c r="AT89" s="15">
        <f>AT5-'Of e D a Pr Bas'!AU8</f>
        <v>0</v>
      </c>
      <c r="AU89" s="15">
        <f>AU5-'Of e D a Pr Bas'!AV8</f>
        <v>0</v>
      </c>
      <c r="AV89" s="15">
        <f>AV5-'Of e D a Pr Bas'!AW8</f>
        <v>0</v>
      </c>
      <c r="AW89" s="15">
        <f>AW5-'Of e D a Pr Bas'!AX8</f>
        <v>0</v>
      </c>
      <c r="AX89" s="15">
        <f>AX5-'Of e D a Pr Bas'!AY8</f>
        <v>0.4363880398392439</v>
      </c>
      <c r="AY89" s="15">
        <f>AY5-'Of e D a Pr Bas'!AZ8</f>
        <v>0</v>
      </c>
      <c r="AZ89" s="15">
        <f>AZ5-'Of e D a Pr Bas'!BA8</f>
        <v>0</v>
      </c>
      <c r="BA89" s="15">
        <f>BA5-'Of e D a Pr Bas'!BB8</f>
        <v>3.8799234066999588E-4</v>
      </c>
      <c r="BB89" s="15">
        <f>BB5-'Of e D a Pr Bas'!BC8</f>
        <v>2.6820979783849452E-2</v>
      </c>
      <c r="BC89" s="15">
        <f>BC5-'Of e D a Pr Bas'!BD8</f>
        <v>6.5541996320916951E-5</v>
      </c>
      <c r="BD89" s="15">
        <f>BD5-'Of e D a Pr Bas'!BE8</f>
        <v>4.9988053163474433E-7</v>
      </c>
      <c r="BE89" s="15">
        <f>BE5-'Of e D a Pr Bas'!BF8</f>
        <v>1.8755087523629754E-3</v>
      </c>
      <c r="BF89" s="15">
        <f>BF5-'Of e D a Pr Bas'!BG8</f>
        <v>42.096493586126599</v>
      </c>
      <c r="BG89" s="15">
        <f>BG5-'Of e D a Pr Bas'!BH8</f>
        <v>3.4858742141691437</v>
      </c>
      <c r="BH89" s="15">
        <f>BH5-'Of e D a Pr Bas'!BI8</f>
        <v>38.610619371960638</v>
      </c>
      <c r="BI89" s="15">
        <f>BI5-'Of e D a Pr Bas'!BJ8</f>
        <v>62.40644830324527</v>
      </c>
      <c r="BJ89" s="15">
        <f>BJ5-'Of e D a Pr Bas'!BL8</f>
        <v>0</v>
      </c>
      <c r="BK89" s="15">
        <f>BK5-'Of e D a Pr Bas'!BM8</f>
        <v>0</v>
      </c>
      <c r="BL89" s="15">
        <f>BL5-'Of e D a Pr Bas'!BN8</f>
        <v>0</v>
      </c>
      <c r="BM89" s="15">
        <f>BM5-'Of e D a Pr Bas'!BP8</f>
        <v>0</v>
      </c>
      <c r="BN89" s="15">
        <f>BN5-'Of e D a Pr Bas'!BQ8</f>
        <v>0</v>
      </c>
      <c r="BO89" s="15">
        <f>BO5-'Of e D a Pr Bas'!BR8</f>
        <v>62.395907266989525</v>
      </c>
      <c r="BP89" s="15">
        <f>BP5-'Of e D a Pr Bas'!BU8</f>
        <v>104.49240085310885</v>
      </c>
    </row>
    <row r="90" spans="1:68" ht="15" customHeight="1">
      <c r="A90" s="66">
        <v>2</v>
      </c>
      <c r="B90" s="13" t="s">
        <v>116</v>
      </c>
      <c r="C90" s="15">
        <f>C6-'Of e D a Pr Bas'!D9</f>
        <v>8.3654539852190624E-2</v>
      </c>
      <c r="D90" s="15">
        <f>D6-'Of e D a Pr Bas'!E9</f>
        <v>1.8242456417629</v>
      </c>
      <c r="E90" s="15">
        <f>E6-'Of e D a Pr Bas'!F9</f>
        <v>0</v>
      </c>
      <c r="F90" s="15">
        <f>F6-'Of e D a Pr Bas'!G9</f>
        <v>0</v>
      </c>
      <c r="G90" s="15">
        <f>G6-'Of e D a Pr Bas'!H9</f>
        <v>0</v>
      </c>
      <c r="H90" s="15">
        <f>H6-'Of e D a Pr Bas'!I9</f>
        <v>36.627636482990056</v>
      </c>
      <c r="I90" s="15">
        <f>I6-'Of e D a Pr Bas'!J9</f>
        <v>0</v>
      </c>
      <c r="J90" s="15">
        <f>J6-'Of e D a Pr Bas'!K9</f>
        <v>9.1632480418581963E-2</v>
      </c>
      <c r="K90" s="15">
        <f>K6-'Of e D a Pr Bas'!L9</f>
        <v>0</v>
      </c>
      <c r="L90" s="15">
        <f>L6-'Of e D a Pr Bas'!M9</f>
        <v>0</v>
      </c>
      <c r="M90" s="15">
        <f>M6-'Of e D a Pr Bas'!N9</f>
        <v>0</v>
      </c>
      <c r="N90" s="15">
        <f>N6-'Of e D a Pr Bas'!O9</f>
        <v>0</v>
      </c>
      <c r="O90" s="15">
        <f>O6-'Of e D a Pr Bas'!P9</f>
        <v>0</v>
      </c>
      <c r="P90" s="15">
        <f>P6-'Of e D a Pr Bas'!Q9</f>
        <v>0</v>
      </c>
      <c r="Q90" s="15">
        <f>Q6-'Of e D a Pr Bas'!R9</f>
        <v>0</v>
      </c>
      <c r="R90" s="15">
        <f>R6-'Of e D a Pr Bas'!S9</f>
        <v>0</v>
      </c>
      <c r="S90" s="15">
        <f>S6-'Of e D a Pr Bas'!T9</f>
        <v>0</v>
      </c>
      <c r="T90" s="15">
        <f>T6-'Of e D a Pr Bas'!U9</f>
        <v>0</v>
      </c>
      <c r="U90" s="15">
        <f>U6-'Of e D a Pr Bas'!V9</f>
        <v>0</v>
      </c>
      <c r="V90" s="15">
        <f>V6-'Of e D a Pr Bas'!W9</f>
        <v>0</v>
      </c>
      <c r="W90" s="15">
        <f>W6-'Of e D a Pr Bas'!X9</f>
        <v>0</v>
      </c>
      <c r="X90" s="15">
        <f>X6-'Of e D a Pr Bas'!Y9</f>
        <v>0</v>
      </c>
      <c r="Y90" s="15">
        <f>Y6-'Of e D a Pr Bas'!Z9</f>
        <v>0</v>
      </c>
      <c r="Z90" s="15">
        <f>Z6-'Of e D a Pr Bas'!AA9</f>
        <v>0</v>
      </c>
      <c r="AA90" s="15">
        <f>AA6-'Of e D a Pr Bas'!AB9</f>
        <v>0</v>
      </c>
      <c r="AB90" s="15">
        <f>AB6-'Of e D a Pr Bas'!AC9</f>
        <v>0</v>
      </c>
      <c r="AC90" s="15">
        <f>AC6-'Of e D a Pr Bas'!AD9</f>
        <v>0</v>
      </c>
      <c r="AD90" s="15">
        <f>AD6-'Of e D a Pr Bas'!AE9</f>
        <v>0</v>
      </c>
      <c r="AE90" s="15">
        <f>AE6-'Of e D a Pr Bas'!AF9</f>
        <v>0</v>
      </c>
      <c r="AF90" s="15">
        <f>AF6-'Of e D a Pr Bas'!AG9</f>
        <v>0</v>
      </c>
      <c r="AG90" s="15">
        <f>AG6-'Of e D a Pr Bas'!AH9</f>
        <v>0</v>
      </c>
      <c r="AH90" s="15">
        <f>AH6-'Of e D a Pr Bas'!AI9</f>
        <v>0</v>
      </c>
      <c r="AI90" s="15">
        <f>AI6-'Of e D a Pr Bas'!AJ9</f>
        <v>0</v>
      </c>
      <c r="AJ90" s="15">
        <f>AJ6-'Of e D a Pr Bas'!AK9</f>
        <v>0</v>
      </c>
      <c r="AK90" s="15">
        <f>AK6-'Of e D a Pr Bas'!AL9</f>
        <v>0</v>
      </c>
      <c r="AL90" s="15">
        <f>AL6-'Of e D a Pr Bas'!AM9</f>
        <v>0</v>
      </c>
      <c r="AM90" s="15">
        <f>AM6-'Of e D a Pr Bas'!AN9</f>
        <v>0</v>
      </c>
      <c r="AN90" s="15">
        <f>AN6-'Of e D a Pr Bas'!AO9</f>
        <v>0</v>
      </c>
      <c r="AO90" s="15">
        <f>AO6-'Of e D a Pr Bas'!AP9</f>
        <v>2.1607906530917376E-2</v>
      </c>
      <c r="AP90" s="15">
        <f>AP6-'Of e D a Pr Bas'!AQ9</f>
        <v>0</v>
      </c>
      <c r="AQ90" s="15">
        <f>AQ6-'Of e D a Pr Bas'!AR9</f>
        <v>0</v>
      </c>
      <c r="AR90" s="15">
        <f>AR6-'Of e D a Pr Bas'!AS9</f>
        <v>0</v>
      </c>
      <c r="AS90" s="15">
        <f>AS6-'Of e D a Pr Bas'!AT9</f>
        <v>0</v>
      </c>
      <c r="AT90" s="15">
        <f>AT6-'Of e D a Pr Bas'!AU9</f>
        <v>0</v>
      </c>
      <c r="AU90" s="15">
        <f>AU6-'Of e D a Pr Bas'!AV9</f>
        <v>0</v>
      </c>
      <c r="AV90" s="15">
        <f>AV6-'Of e D a Pr Bas'!AW9</f>
        <v>0</v>
      </c>
      <c r="AW90" s="15">
        <f>AW6-'Of e D a Pr Bas'!AX9</f>
        <v>0</v>
      </c>
      <c r="AX90" s="15">
        <f>AX6-'Of e D a Pr Bas'!AY9</f>
        <v>0.18156290708634515</v>
      </c>
      <c r="AY90" s="15">
        <f>AY6-'Of e D a Pr Bas'!AZ9</f>
        <v>0</v>
      </c>
      <c r="AZ90" s="15">
        <f>AZ6-'Of e D a Pr Bas'!BA9</f>
        <v>0</v>
      </c>
      <c r="BA90" s="15">
        <f>BA6-'Of e D a Pr Bas'!BB9</f>
        <v>8.0831737639286416E-5</v>
      </c>
      <c r="BB90" s="15">
        <f>BB6-'Of e D a Pr Bas'!BC9</f>
        <v>1.9472766144446041E-2</v>
      </c>
      <c r="BC90" s="15">
        <f>BC6-'Of e D a Pr Bas'!BD9</f>
        <v>1.7875089906027597E-5</v>
      </c>
      <c r="BD90" s="15">
        <f>BD6-'Of e D a Pr Bas'!BE9</f>
        <v>3.4991637232195671E-7</v>
      </c>
      <c r="BE90" s="15">
        <f>BE6-'Of e D a Pr Bas'!BF9</f>
        <v>9.6139524281113609E-4</v>
      </c>
      <c r="BF90" s="15">
        <f>BF6-'Of e D a Pr Bas'!BG9</f>
        <v>25.635042409012385</v>
      </c>
      <c r="BG90" s="15">
        <f>BG6-'Of e D a Pr Bas'!BH9</f>
        <v>3.3366646313055526E-2</v>
      </c>
      <c r="BH90" s="15">
        <f>BH6-'Of e D a Pr Bas'!BI9</f>
        <v>25.601675762700324</v>
      </c>
      <c r="BI90" s="15">
        <f>BI6-'Of e D a Pr Bas'!BJ9</f>
        <v>0.99085740788893872</v>
      </c>
      <c r="BJ90" s="15">
        <f>BJ6-'Of e D a Pr Bas'!BL9</f>
        <v>0</v>
      </c>
      <c r="BK90" s="15">
        <f>BK6-'Of e D a Pr Bas'!BM9</f>
        <v>0</v>
      </c>
      <c r="BL90" s="15">
        <f>BL6-'Of e D a Pr Bas'!BN9</f>
        <v>0</v>
      </c>
      <c r="BM90" s="15">
        <f>BM6-'Of e D a Pr Bas'!BP9</f>
        <v>0</v>
      </c>
      <c r="BN90" s="15">
        <f>BN6-'Of e D a Pr Bas'!BQ9</f>
        <v>0</v>
      </c>
      <c r="BO90" s="15">
        <f>BO6-'Of e D a Pr Bas'!BR9</f>
        <v>0.99085740788723342</v>
      </c>
      <c r="BP90" s="15">
        <f>BP6-'Of e D a Pr Bas'!BU9</f>
        <v>26.625899816899619</v>
      </c>
    </row>
    <row r="91" spans="1:68">
      <c r="A91" s="66">
        <v>3</v>
      </c>
      <c r="B91" s="13" t="s">
        <v>15</v>
      </c>
      <c r="C91" s="15">
        <f>C7-'Of e D a Pr Bas'!D10</f>
        <v>0</v>
      </c>
      <c r="D91" s="15">
        <f>D7-'Of e D a Pr Bas'!E10</f>
        <v>0</v>
      </c>
      <c r="E91" s="15">
        <f>E7-'Of e D a Pr Bas'!F10</f>
        <v>1.0789383111414281</v>
      </c>
      <c r="F91" s="15">
        <f>F7-'Of e D a Pr Bas'!G10</f>
        <v>0</v>
      </c>
      <c r="G91" s="15">
        <f>G7-'Of e D a Pr Bas'!H10</f>
        <v>0</v>
      </c>
      <c r="H91" s="15">
        <f>H7-'Of e D a Pr Bas'!I10</f>
        <v>0</v>
      </c>
      <c r="I91" s="15">
        <f>I7-'Of e D a Pr Bas'!J10</f>
        <v>0</v>
      </c>
      <c r="J91" s="15">
        <f>J7-'Of e D a Pr Bas'!K10</f>
        <v>0</v>
      </c>
      <c r="K91" s="15">
        <f>K7-'Of e D a Pr Bas'!L10</f>
        <v>0</v>
      </c>
      <c r="L91" s="15">
        <f>L7-'Of e D a Pr Bas'!M10</f>
        <v>0</v>
      </c>
      <c r="M91" s="15">
        <f>M7-'Of e D a Pr Bas'!N10</f>
        <v>0</v>
      </c>
      <c r="N91" s="15">
        <f>N7-'Of e D a Pr Bas'!O10</f>
        <v>0</v>
      </c>
      <c r="O91" s="15">
        <f>O7-'Of e D a Pr Bas'!P10</f>
        <v>0</v>
      </c>
      <c r="P91" s="15">
        <f>P7-'Of e D a Pr Bas'!Q10</f>
        <v>24.029600320391182</v>
      </c>
      <c r="Q91" s="15">
        <f>Q7-'Of e D a Pr Bas'!R10</f>
        <v>0</v>
      </c>
      <c r="R91" s="15">
        <f>R7-'Of e D a Pr Bas'!S10</f>
        <v>5.1039106411060686E-2</v>
      </c>
      <c r="S91" s="15">
        <f>S7-'Of e D a Pr Bas'!T10</f>
        <v>0</v>
      </c>
      <c r="T91" s="15">
        <f>T7-'Of e D a Pr Bas'!U10</f>
        <v>0</v>
      </c>
      <c r="U91" s="15">
        <f>U7-'Of e D a Pr Bas'!V10</f>
        <v>0</v>
      </c>
      <c r="V91" s="15">
        <f>V7-'Of e D a Pr Bas'!W10</f>
        <v>0</v>
      </c>
      <c r="W91" s="15">
        <f>W7-'Of e D a Pr Bas'!X10</f>
        <v>0</v>
      </c>
      <c r="X91" s="15">
        <f>X7-'Of e D a Pr Bas'!Y10</f>
        <v>0</v>
      </c>
      <c r="Y91" s="15">
        <f>Y7-'Of e D a Pr Bas'!Z10</f>
        <v>0</v>
      </c>
      <c r="Z91" s="15">
        <f>Z7-'Of e D a Pr Bas'!AA10</f>
        <v>0</v>
      </c>
      <c r="AA91" s="15">
        <f>AA7-'Of e D a Pr Bas'!AB10</f>
        <v>0</v>
      </c>
      <c r="AB91" s="15">
        <f>AB7-'Of e D a Pr Bas'!AC10</f>
        <v>0</v>
      </c>
      <c r="AC91" s="15">
        <f>AC7-'Of e D a Pr Bas'!AD10</f>
        <v>0</v>
      </c>
      <c r="AD91" s="15">
        <f>AD7-'Of e D a Pr Bas'!AE10</f>
        <v>0</v>
      </c>
      <c r="AE91" s="15">
        <f>AE7-'Of e D a Pr Bas'!AF10</f>
        <v>0</v>
      </c>
      <c r="AF91" s="15">
        <f>AF7-'Of e D a Pr Bas'!AG10</f>
        <v>0</v>
      </c>
      <c r="AG91" s="15">
        <f>AG7-'Of e D a Pr Bas'!AH10</f>
        <v>0</v>
      </c>
      <c r="AH91" s="15">
        <f>AH7-'Of e D a Pr Bas'!AI10</f>
        <v>0</v>
      </c>
      <c r="AI91" s="15">
        <f>AI7-'Of e D a Pr Bas'!AJ10</f>
        <v>0</v>
      </c>
      <c r="AJ91" s="15">
        <f>AJ7-'Of e D a Pr Bas'!AK10</f>
        <v>0</v>
      </c>
      <c r="AK91" s="15">
        <f>AK7-'Of e D a Pr Bas'!AL10</f>
        <v>0</v>
      </c>
      <c r="AL91" s="15">
        <f>AL7-'Of e D a Pr Bas'!AM10</f>
        <v>0</v>
      </c>
      <c r="AM91" s="15">
        <f>AM7-'Of e D a Pr Bas'!AN10</f>
        <v>0</v>
      </c>
      <c r="AN91" s="15">
        <f>AN7-'Of e D a Pr Bas'!AO10</f>
        <v>0</v>
      </c>
      <c r="AO91" s="15">
        <f>AO7-'Of e D a Pr Bas'!AP10</f>
        <v>0</v>
      </c>
      <c r="AP91" s="15">
        <f>AP7-'Of e D a Pr Bas'!AQ10</f>
        <v>2.1296704514315934</v>
      </c>
      <c r="AQ91" s="15">
        <f>AQ7-'Of e D a Pr Bas'!AR10</f>
        <v>0</v>
      </c>
      <c r="AR91" s="15">
        <f>AR7-'Of e D a Pr Bas'!AS10</f>
        <v>0</v>
      </c>
      <c r="AS91" s="15">
        <f>AS7-'Of e D a Pr Bas'!AT10</f>
        <v>0</v>
      </c>
      <c r="AT91" s="15">
        <f>AT7-'Of e D a Pr Bas'!AU10</f>
        <v>0</v>
      </c>
      <c r="AU91" s="15">
        <f>AU7-'Of e D a Pr Bas'!AV10</f>
        <v>0</v>
      </c>
      <c r="AV91" s="15">
        <f>AV7-'Of e D a Pr Bas'!AW10</f>
        <v>0</v>
      </c>
      <c r="AW91" s="15">
        <f>AW7-'Of e D a Pr Bas'!AX10</f>
        <v>0</v>
      </c>
      <c r="AX91" s="15">
        <f>AX7-'Of e D a Pr Bas'!AY10</f>
        <v>0</v>
      </c>
      <c r="AY91" s="15">
        <f>AY7-'Of e D a Pr Bas'!AZ10</f>
        <v>0</v>
      </c>
      <c r="AZ91" s="15">
        <f>AZ7-'Of e D a Pr Bas'!BA10</f>
        <v>0</v>
      </c>
      <c r="BA91" s="15">
        <f>BA7-'Of e D a Pr Bas'!BB10</f>
        <v>0</v>
      </c>
      <c r="BB91" s="15">
        <f>BB7-'Of e D a Pr Bas'!BC10</f>
        <v>0</v>
      </c>
      <c r="BC91" s="15">
        <f>BC7-'Of e D a Pr Bas'!BD10</f>
        <v>0</v>
      </c>
      <c r="BD91" s="15">
        <f>BD7-'Of e D a Pr Bas'!BE10</f>
        <v>0</v>
      </c>
      <c r="BE91" s="15">
        <f>BE7-'Of e D a Pr Bas'!BF10</f>
        <v>0</v>
      </c>
      <c r="BF91" s="15">
        <f>BF7-'Of e D a Pr Bas'!BG10</f>
        <v>32.297294241943746</v>
      </c>
      <c r="BG91" s="15">
        <f>BG7-'Of e D a Pr Bas'!BH10</f>
        <v>9.5849355117316009</v>
      </c>
      <c r="BH91" s="15">
        <f>BH7-'Of e D a Pr Bas'!BI10</f>
        <v>22.712358730212145</v>
      </c>
      <c r="BI91" s="15">
        <f>BI7-'Of e D a Pr Bas'!BK10</f>
        <v>0</v>
      </c>
      <c r="BJ91" s="15">
        <f>BJ7-'Of e D a Pr Bas'!BL10</f>
        <v>0</v>
      </c>
      <c r="BK91" s="15">
        <f>BK7-'Of e D a Pr Bas'!BM10</f>
        <v>0</v>
      </c>
      <c r="BL91" s="15">
        <f>BL7-'Of e D a Pr Bas'!BN10</f>
        <v>0</v>
      </c>
      <c r="BM91" s="15">
        <f>BM7-'Of e D a Pr Bas'!BO10</f>
        <v>0</v>
      </c>
      <c r="BN91" s="15">
        <f>BN7-'Of e D a Pr Bas'!BQ10</f>
        <v>0</v>
      </c>
      <c r="BO91" s="15">
        <f>BO7-'Of e D a Pr Bas'!BR10</f>
        <v>0</v>
      </c>
      <c r="BP91" s="15">
        <f>BP7-'Of e D a Pr Bas'!BU10</f>
        <v>32.297294241943746</v>
      </c>
    </row>
    <row r="92" spans="1:68">
      <c r="A92" s="66">
        <v>4</v>
      </c>
      <c r="B92" s="13" t="s">
        <v>16</v>
      </c>
      <c r="C92" s="15">
        <f>C8-'Of e D a Pr Bas'!D11</f>
        <v>0</v>
      </c>
      <c r="D92" s="15">
        <f>D8-'Of e D a Pr Bas'!E11</f>
        <v>0</v>
      </c>
      <c r="E92" s="15">
        <f>E8-'Of e D a Pr Bas'!F11</f>
        <v>0</v>
      </c>
      <c r="F92" s="15">
        <f>F8-'Of e D a Pr Bas'!G11</f>
        <v>1.0703755793492746</v>
      </c>
      <c r="G92" s="15">
        <f>G8-'Of e D a Pr Bas'!H11</f>
        <v>0</v>
      </c>
      <c r="H92" s="15">
        <f>H8-'Of e D a Pr Bas'!I11</f>
        <v>0</v>
      </c>
      <c r="I92" s="15">
        <f>I8-'Of e D a Pr Bas'!J11</f>
        <v>0</v>
      </c>
      <c r="J92" s="15">
        <f>J8-'Of e D a Pr Bas'!K11</f>
        <v>0</v>
      </c>
      <c r="K92" s="15">
        <f>K8-'Of e D a Pr Bas'!L11</f>
        <v>0</v>
      </c>
      <c r="L92" s="15">
        <f>L8-'Of e D a Pr Bas'!M11</f>
        <v>0</v>
      </c>
      <c r="M92" s="15">
        <f>M8-'Of e D a Pr Bas'!N11</f>
        <v>0</v>
      </c>
      <c r="N92" s="15">
        <f>N8-'Of e D a Pr Bas'!O11</f>
        <v>0</v>
      </c>
      <c r="O92" s="15">
        <f>O8-'Of e D a Pr Bas'!P11</f>
        <v>0</v>
      </c>
      <c r="P92" s="15">
        <f>P8-'Of e D a Pr Bas'!Q11</f>
        <v>0</v>
      </c>
      <c r="Q92" s="15">
        <f>Q8-'Of e D a Pr Bas'!R11</f>
        <v>0</v>
      </c>
      <c r="R92" s="15">
        <f>R8-'Of e D a Pr Bas'!S11</f>
        <v>0</v>
      </c>
      <c r="S92" s="15">
        <f>S8-'Of e D a Pr Bas'!T11</f>
        <v>0</v>
      </c>
      <c r="T92" s="15">
        <f>T8-'Of e D a Pr Bas'!U11</f>
        <v>0</v>
      </c>
      <c r="U92" s="15">
        <f>U8-'Of e D a Pr Bas'!V11</f>
        <v>0</v>
      </c>
      <c r="V92" s="15">
        <f>V8-'Of e D a Pr Bas'!W11</f>
        <v>0</v>
      </c>
      <c r="W92" s="15">
        <f>W8-'Of e D a Pr Bas'!X11</f>
        <v>0</v>
      </c>
      <c r="X92" s="15">
        <f>X8-'Of e D a Pr Bas'!Y11</f>
        <v>4.8752460110721429E-3</v>
      </c>
      <c r="Y92" s="15">
        <f>Y8-'Of e D a Pr Bas'!Z11</f>
        <v>0</v>
      </c>
      <c r="Z92" s="15">
        <f>Z8-'Of e D a Pr Bas'!AA11</f>
        <v>1.6815813825568071E-3</v>
      </c>
      <c r="AA92" s="15">
        <f>AA8-'Of e D a Pr Bas'!AB11</f>
        <v>0.14523755940112437</v>
      </c>
      <c r="AB92" s="15">
        <f>AB8-'Of e D a Pr Bas'!AC11</f>
        <v>10.60626477329879</v>
      </c>
      <c r="AC92" s="15">
        <f>AC8-'Of e D a Pr Bas'!AD11</f>
        <v>0</v>
      </c>
      <c r="AD92" s="15">
        <f>AD8-'Of e D a Pr Bas'!AE11</f>
        <v>0</v>
      </c>
      <c r="AE92" s="15">
        <f>AE8-'Of e D a Pr Bas'!AF11</f>
        <v>0.25164613306540673</v>
      </c>
      <c r="AF92" s="15">
        <f>AF8-'Of e D a Pr Bas'!AG11</f>
        <v>0</v>
      </c>
      <c r="AG92" s="15">
        <f>AG8-'Of e D a Pr Bas'!AH11</f>
        <v>0</v>
      </c>
      <c r="AH92" s="15">
        <f>AH8-'Of e D a Pr Bas'!AI11</f>
        <v>0</v>
      </c>
      <c r="AI92" s="15">
        <f>AI8-'Of e D a Pr Bas'!AJ11</f>
        <v>0</v>
      </c>
      <c r="AJ92" s="15">
        <f>AJ8-'Of e D a Pr Bas'!AK11</f>
        <v>0</v>
      </c>
      <c r="AK92" s="15">
        <f>AK8-'Of e D a Pr Bas'!AL11</f>
        <v>0</v>
      </c>
      <c r="AL92" s="15">
        <f>AL8-'Of e D a Pr Bas'!AM11</f>
        <v>0</v>
      </c>
      <c r="AM92" s="15">
        <f>AM8-'Of e D a Pr Bas'!AN11</f>
        <v>0</v>
      </c>
      <c r="AN92" s="15">
        <f>AN8-'Of e D a Pr Bas'!AO11</f>
        <v>0</v>
      </c>
      <c r="AO92" s="15">
        <f>AO8-'Of e D a Pr Bas'!AP11</f>
        <v>0</v>
      </c>
      <c r="AP92" s="15">
        <f>AP8-'Of e D a Pr Bas'!AQ11</f>
        <v>0</v>
      </c>
      <c r="AQ92" s="15">
        <f>AQ8-'Of e D a Pr Bas'!AR11</f>
        <v>0</v>
      </c>
      <c r="AR92" s="15">
        <f>AR8-'Of e D a Pr Bas'!AS11</f>
        <v>0</v>
      </c>
      <c r="AS92" s="15">
        <f>AS8-'Of e D a Pr Bas'!AT11</f>
        <v>0</v>
      </c>
      <c r="AT92" s="15">
        <f>AT8-'Of e D a Pr Bas'!AU11</f>
        <v>0</v>
      </c>
      <c r="AU92" s="15">
        <f>AU8-'Of e D a Pr Bas'!AV11</f>
        <v>0</v>
      </c>
      <c r="AV92" s="15">
        <f>AV8-'Of e D a Pr Bas'!AW11</f>
        <v>0</v>
      </c>
      <c r="AW92" s="15">
        <f>AW8-'Of e D a Pr Bas'!AX11</f>
        <v>0</v>
      </c>
      <c r="AX92" s="15">
        <f>AX8-'Of e D a Pr Bas'!AY11</f>
        <v>0</v>
      </c>
      <c r="AY92" s="15">
        <f>AY8-'Of e D a Pr Bas'!AZ11</f>
        <v>0</v>
      </c>
      <c r="AZ92" s="15">
        <f>AZ8-'Of e D a Pr Bas'!BA11</f>
        <v>0</v>
      </c>
      <c r="BA92" s="15">
        <f>BA8-'Of e D a Pr Bas'!BB11</f>
        <v>0</v>
      </c>
      <c r="BB92" s="15">
        <f>BB8-'Of e D a Pr Bas'!BC11</f>
        <v>0</v>
      </c>
      <c r="BC92" s="15">
        <f>BC8-'Of e D a Pr Bas'!BD11</f>
        <v>0</v>
      </c>
      <c r="BD92" s="15">
        <f>BD8-'Of e D a Pr Bas'!BE11</f>
        <v>0</v>
      </c>
      <c r="BE92" s="15">
        <f>BE8-'Of e D a Pr Bas'!BF11</f>
        <v>0</v>
      </c>
      <c r="BF92" s="15">
        <f>BF8-'Of e D a Pr Bas'!BG11</f>
        <v>4.5675338788314548</v>
      </c>
      <c r="BG92" s="15">
        <f>BG8-'Of e D a Pr Bas'!BH11</f>
        <v>0</v>
      </c>
      <c r="BH92" s="15">
        <f>BH8-'Of e D a Pr Bas'!BI11</f>
        <v>4.5675338788314548</v>
      </c>
      <c r="BI92" s="15">
        <f>BI8-'Of e D a Pr Bas'!BK11</f>
        <v>0</v>
      </c>
      <c r="BJ92" s="15">
        <f>BJ8-'Of e D a Pr Bas'!BL11</f>
        <v>0</v>
      </c>
      <c r="BK92" s="15">
        <f>BK8-'Of e D a Pr Bas'!BM11</f>
        <v>0</v>
      </c>
      <c r="BL92" s="15">
        <f>BL8-'Of e D a Pr Bas'!BN11</f>
        <v>0</v>
      </c>
      <c r="BM92" s="15">
        <f>BM8-'Of e D a Pr Bas'!BO11</f>
        <v>0</v>
      </c>
      <c r="BN92" s="15">
        <f>BN8-'Of e D a Pr Bas'!BQ11</f>
        <v>0</v>
      </c>
      <c r="BO92" s="15">
        <f>BO8-'Of e D a Pr Bas'!BR11</f>
        <v>0</v>
      </c>
      <c r="BP92" s="15">
        <f>BP8-'Of e D a Pr Bas'!BU11</f>
        <v>4.5675338788314548</v>
      </c>
    </row>
    <row r="93" spans="1:68">
      <c r="A93" s="66">
        <v>5</v>
      </c>
      <c r="B93" s="13" t="s">
        <v>120</v>
      </c>
      <c r="C93" s="15">
        <f>C9-'Of e D a Pr Bas'!D12</f>
        <v>0.22564711407494542</v>
      </c>
      <c r="D93" s="15">
        <f>D9-'Of e D a Pr Bas'!E12</f>
        <v>0.54293713395099985</v>
      </c>
      <c r="E93" s="15">
        <f>E9-'Of e D a Pr Bas'!F12</f>
        <v>0</v>
      </c>
      <c r="F93" s="15">
        <f>F9-'Of e D a Pr Bas'!G12</f>
        <v>0.26487260099156629</v>
      </c>
      <c r="G93" s="15">
        <f>G9-'Of e D a Pr Bas'!H12</f>
        <v>0.68636564677808565</v>
      </c>
      <c r="H93" s="15">
        <f>H9-'Of e D a Pr Bas'!I12</f>
        <v>5.6154831035087227E-2</v>
      </c>
      <c r="I93" s="15">
        <f>I9-'Of e D a Pr Bas'!J12</f>
        <v>0</v>
      </c>
      <c r="J93" s="15">
        <f>J9-'Of e D a Pr Bas'!K12</f>
        <v>0</v>
      </c>
      <c r="K93" s="15">
        <f>K9-'Of e D a Pr Bas'!L12</f>
        <v>0</v>
      </c>
      <c r="L93" s="15">
        <f>L9-'Of e D a Pr Bas'!M12</f>
        <v>3.5986246994269777E-2</v>
      </c>
      <c r="M93" s="15">
        <f>M9-'Of e D a Pr Bas'!N12</f>
        <v>1.8016624495116318E-3</v>
      </c>
      <c r="N93" s="15">
        <f>N9-'Of e D a Pr Bas'!O12</f>
        <v>0.16956157287401652</v>
      </c>
      <c r="O93" s="15">
        <f>O9-'Of e D a Pr Bas'!P12</f>
        <v>0</v>
      </c>
      <c r="P93" s="15">
        <f>P9-'Of e D a Pr Bas'!Q12</f>
        <v>1.9156771726777322E-2</v>
      </c>
      <c r="Q93" s="15">
        <f>Q9-'Of e D a Pr Bas'!R12</f>
        <v>0</v>
      </c>
      <c r="R93" s="15">
        <f>R9-'Of e D a Pr Bas'!S12</f>
        <v>3.3632084856130859</v>
      </c>
      <c r="S93" s="15">
        <f>S9-'Of e D a Pr Bas'!T12</f>
        <v>4.0080042045289588E-2</v>
      </c>
      <c r="T93" s="15">
        <f>T9-'Of e D a Pr Bas'!U12</f>
        <v>3.9846381279815546E-3</v>
      </c>
      <c r="U93" s="15">
        <f>U9-'Of e D a Pr Bas'!V12</f>
        <v>2.5777256152970551E-2</v>
      </c>
      <c r="V93" s="15">
        <f>V9-'Of e D a Pr Bas'!W12</f>
        <v>2.7580286820132471E-3</v>
      </c>
      <c r="W93" s="15">
        <f>W9-'Of e D a Pr Bas'!X12</f>
        <v>5.7428847021967044E-2</v>
      </c>
      <c r="X93" s="15">
        <f>X9-'Of e D a Pr Bas'!Y12</f>
        <v>0.13285045380173699</v>
      </c>
      <c r="Y93" s="15">
        <f>Y9-'Of e D a Pr Bas'!Z12</f>
        <v>1.9589544300280259E-3</v>
      </c>
      <c r="Z93" s="15">
        <f>Z9-'Of e D a Pr Bas'!AA12</f>
        <v>1.4853968879251056E-2</v>
      </c>
      <c r="AA93" s="15">
        <f>AA9-'Of e D a Pr Bas'!AB12</f>
        <v>1.2315809227829959</v>
      </c>
      <c r="AB93" s="15">
        <f>AB9-'Of e D a Pr Bas'!AC12</f>
        <v>2.0595397941610827</v>
      </c>
      <c r="AC93" s="15">
        <f>AC9-'Of e D a Pr Bas'!AD12</f>
        <v>2.3790860428482574</v>
      </c>
      <c r="AD93" s="15">
        <f>AD9-'Of e D a Pr Bas'!AE12</f>
        <v>0.23642825608328621</v>
      </c>
      <c r="AE93" s="15">
        <f>AE9-'Of e D a Pr Bas'!AF12</f>
        <v>0.12351438641283607</v>
      </c>
      <c r="AF93" s="15">
        <f>AF9-'Of e D a Pr Bas'!AG12</f>
        <v>0</v>
      </c>
      <c r="AG93" s="15">
        <f>AG9-'Of e D a Pr Bas'!AH12</f>
        <v>0</v>
      </c>
      <c r="AH93" s="15">
        <f>AH9-'Of e D a Pr Bas'!AI12</f>
        <v>0.13129370370246818</v>
      </c>
      <c r="AI93" s="15">
        <f>AI9-'Of e D a Pr Bas'!AJ12</f>
        <v>0</v>
      </c>
      <c r="AJ93" s="15">
        <f>AJ9-'Of e D a Pr Bas'!AK12</f>
        <v>5.8297614440916412E-4</v>
      </c>
      <c r="AK93" s="15">
        <f>AK9-'Of e D a Pr Bas'!AL12</f>
        <v>0</v>
      </c>
      <c r="AL93" s="15">
        <f>AL9-'Of e D a Pr Bas'!AM12</f>
        <v>0</v>
      </c>
      <c r="AM93" s="15">
        <f>AM9-'Of e D a Pr Bas'!AN12</f>
        <v>0.1569242094325034</v>
      </c>
      <c r="AN93" s="15">
        <f>AN9-'Of e D a Pr Bas'!AO12</f>
        <v>0</v>
      </c>
      <c r="AO93" s="15">
        <f>AO9-'Of e D a Pr Bas'!AP12</f>
        <v>2.2527391915211581E-2</v>
      </c>
      <c r="AP93" s="15">
        <f>AP9-'Of e D a Pr Bas'!AQ12</f>
        <v>0</v>
      </c>
      <c r="AQ93" s="15">
        <f>AQ9-'Of e D a Pr Bas'!AR12</f>
        <v>7.2340396993467948E-2</v>
      </c>
      <c r="AR93" s="15">
        <f>AR9-'Of e D a Pr Bas'!AS12</f>
        <v>0</v>
      </c>
      <c r="AS93" s="15">
        <f>AS9-'Of e D a Pr Bas'!AT12</f>
        <v>0</v>
      </c>
      <c r="AT93" s="15">
        <f>AT9-'Of e D a Pr Bas'!AU12</f>
        <v>0</v>
      </c>
      <c r="AU93" s="15">
        <f>AU9-'Of e D a Pr Bas'!AV12</f>
        <v>0</v>
      </c>
      <c r="AV93" s="15">
        <f>AV9-'Of e D a Pr Bas'!AW12</f>
        <v>0</v>
      </c>
      <c r="AW93" s="15">
        <f>AW9-'Of e D a Pr Bas'!AX12</f>
        <v>0</v>
      </c>
      <c r="AX93" s="15">
        <f>AX9-'Of e D a Pr Bas'!AY12</f>
        <v>3.7161998526453743E-3</v>
      </c>
      <c r="AY93" s="15">
        <f>AY9-'Of e D a Pr Bas'!AZ12</f>
        <v>0</v>
      </c>
      <c r="AZ93" s="15">
        <f>AZ9-'Of e D a Pr Bas'!BA12</f>
        <v>0</v>
      </c>
      <c r="BA93" s="15">
        <f>BA9-'Of e D a Pr Bas'!BB12</f>
        <v>0</v>
      </c>
      <c r="BB93" s="15">
        <f>BB9-'Of e D a Pr Bas'!BC12</f>
        <v>1.9289060803444613E-3</v>
      </c>
      <c r="BC93" s="15">
        <f>BC9-'Of e D a Pr Bas'!BD12</f>
        <v>2.97918165070854E-6</v>
      </c>
      <c r="BD93" s="15">
        <f>BD9-'Of e D a Pr Bas'!BE12</f>
        <v>0</v>
      </c>
      <c r="BE93" s="15">
        <f>BE9-'Of e D a Pr Bas'!BF12</f>
        <v>4.0977502152728107E-4</v>
      </c>
      <c r="BF93" s="15">
        <f>BF9-'Of e D a Pr Bas'!BG12</f>
        <v>6.5960156920882582</v>
      </c>
      <c r="BG93" s="15">
        <f>BG9-'Of e D a Pr Bas'!BH12</f>
        <v>14.532881809609535</v>
      </c>
      <c r="BH93" s="15">
        <f>BH9-'Of e D a Pr Bas'!BI12</f>
        <v>-7.9368661175212765</v>
      </c>
      <c r="BI93" s="15">
        <f>BI9-'Of e D a Pr Bas'!BK12</f>
        <v>0</v>
      </c>
      <c r="BJ93" s="15">
        <f>BJ9-'Of e D a Pr Bas'!BL12</f>
        <v>0</v>
      </c>
      <c r="BK93" s="15">
        <f>BK9-'Of e D a Pr Bas'!BM12</f>
        <v>0</v>
      </c>
      <c r="BL93" s="15">
        <f>BL9-'Of e D a Pr Bas'!BN12</f>
        <v>0</v>
      </c>
      <c r="BM93" s="15">
        <f>BM9-'Of e D a Pr Bas'!BO12</f>
        <v>0</v>
      </c>
      <c r="BN93" s="15">
        <f>BN9-'Of e D a Pr Bas'!BQ12</f>
        <v>0</v>
      </c>
      <c r="BO93" s="15">
        <f>BO9-'Of e D a Pr Bas'!BR12</f>
        <v>0</v>
      </c>
      <c r="BP93" s="15">
        <f>BP9-'Of e D a Pr Bas'!BU12</f>
        <v>6.5960156920882582</v>
      </c>
    </row>
    <row r="94" spans="1:68">
      <c r="A94" s="66">
        <v>6</v>
      </c>
      <c r="B94" s="13" t="s">
        <v>122</v>
      </c>
      <c r="C94" s="15">
        <f>C10-'Of e D a Pr Bas'!D13</f>
        <v>1.3802999075608113</v>
      </c>
      <c r="D94" s="15">
        <f>D10-'Of e D a Pr Bas'!E13</f>
        <v>7.412045921317258</v>
      </c>
      <c r="E94" s="15">
        <f>E10-'Of e D a Pr Bas'!F13</f>
        <v>0</v>
      </c>
      <c r="F94" s="15">
        <f>F10-'Of e D a Pr Bas'!G13</f>
        <v>4.6650751642349775E-3</v>
      </c>
      <c r="G94" s="15">
        <f>G10-'Of e D a Pr Bas'!H13</f>
        <v>3.0952227588638692E-3</v>
      </c>
      <c r="H94" s="15">
        <f>H10-'Of e D a Pr Bas'!I13</f>
        <v>38.99564251171978</v>
      </c>
      <c r="I94" s="15">
        <f>I10-'Of e D a Pr Bas'!J13</f>
        <v>0</v>
      </c>
      <c r="J94" s="15">
        <f>J10-'Of e D a Pr Bas'!K13</f>
        <v>0</v>
      </c>
      <c r="K94" s="15">
        <f>K10-'Of e D a Pr Bas'!L13</f>
        <v>3.0875576560589479E-3</v>
      </c>
      <c r="L94" s="15">
        <f>L10-'Of e D a Pr Bas'!M13</f>
        <v>3.1779578811147076</v>
      </c>
      <c r="M94" s="15">
        <f>M10-'Of e D a Pr Bas'!N13</f>
        <v>3.0628261641698629E-2</v>
      </c>
      <c r="N94" s="15">
        <f>N10-'Of e D a Pr Bas'!O13</f>
        <v>0.21074081200058004</v>
      </c>
      <c r="O94" s="15">
        <f>O10-'Of e D a Pr Bas'!P13</f>
        <v>7.3729997339810893E-4</v>
      </c>
      <c r="P94" s="15">
        <f>P10-'Of e D a Pr Bas'!Q13</f>
        <v>0</v>
      </c>
      <c r="Q94" s="15">
        <f>Q10-'Of e D a Pr Bas'!R13</f>
        <v>0.31164348547792997</v>
      </c>
      <c r="R94" s="15">
        <f>R10-'Of e D a Pr Bas'!S13</f>
        <v>1.20882094131467E-2</v>
      </c>
      <c r="S94" s="15">
        <f>S10-'Of e D a Pr Bas'!T13</f>
        <v>2.5765741314831558E-2</v>
      </c>
      <c r="T94" s="15">
        <f>T10-'Of e D a Pr Bas'!U13</f>
        <v>5.5784933791755975E-2</v>
      </c>
      <c r="U94" s="15">
        <f>U10-'Of e D a Pr Bas'!V13</f>
        <v>0</v>
      </c>
      <c r="V94" s="15">
        <f>V10-'Of e D a Pr Bas'!W13</f>
        <v>0.40163792681823907</v>
      </c>
      <c r="W94" s="15">
        <f>W10-'Of e D a Pr Bas'!X13</f>
        <v>7.6741202657700569E-2</v>
      </c>
      <c r="X94" s="15">
        <f>X10-'Of e D a Pr Bas'!Y13</f>
        <v>4.14395910941181E-2</v>
      </c>
      <c r="Y94" s="15">
        <f>Y10-'Of e D a Pr Bas'!Z13</f>
        <v>9.7947721501401297E-4</v>
      </c>
      <c r="Z94" s="15">
        <f>Z10-'Of e D a Pr Bas'!AA13</f>
        <v>0</v>
      </c>
      <c r="AA94" s="15">
        <f>AA10-'Of e D a Pr Bas'!AB13</f>
        <v>2.5185703942387505E-3</v>
      </c>
      <c r="AB94" s="15">
        <f>AB10-'Of e D a Pr Bas'!AC13</f>
        <v>0</v>
      </c>
      <c r="AC94" s="15">
        <f>AC10-'Of e D a Pr Bas'!AD13</f>
        <v>0</v>
      </c>
      <c r="AD94" s="15">
        <f>AD10-'Of e D a Pr Bas'!AE13</f>
        <v>0</v>
      </c>
      <c r="AE94" s="15">
        <f>AE10-'Of e D a Pr Bas'!AF13</f>
        <v>0</v>
      </c>
      <c r="AF94" s="15">
        <f>AF10-'Of e D a Pr Bas'!AG13</f>
        <v>0</v>
      </c>
      <c r="AG94" s="15">
        <f>AG10-'Of e D a Pr Bas'!AH13</f>
        <v>0</v>
      </c>
      <c r="AH94" s="15">
        <f>AH10-'Of e D a Pr Bas'!AI13</f>
        <v>0</v>
      </c>
      <c r="AI94" s="15">
        <f>AI10-'Of e D a Pr Bas'!AJ13</f>
        <v>0</v>
      </c>
      <c r="AJ94" s="15">
        <f>AJ10-'Of e D a Pr Bas'!AK13</f>
        <v>0</v>
      </c>
      <c r="AK94" s="15">
        <f>AK10-'Of e D a Pr Bas'!AL13</f>
        <v>0</v>
      </c>
      <c r="AL94" s="15">
        <f>AL10-'Of e D a Pr Bas'!AM13</f>
        <v>0</v>
      </c>
      <c r="AM94" s="15">
        <f>AM10-'Of e D a Pr Bas'!AN13</f>
        <v>1.5412199140692806E-2</v>
      </c>
      <c r="AN94" s="15">
        <f>AN10-'Of e D a Pr Bas'!AO13</f>
        <v>0</v>
      </c>
      <c r="AO94" s="15">
        <f>AO10-'Of e D a Pr Bas'!AP13</f>
        <v>3.3561216526749149E-2</v>
      </c>
      <c r="AP94" s="15">
        <f>AP10-'Of e D a Pr Bas'!AQ13</f>
        <v>0.14231447092504368</v>
      </c>
      <c r="AQ94" s="15">
        <f>AQ10-'Of e D a Pr Bas'!AR13</f>
        <v>2.1377185872708537E-3</v>
      </c>
      <c r="AR94" s="15">
        <f>AR10-'Of e D a Pr Bas'!AS13</f>
        <v>0.10493530669256756</v>
      </c>
      <c r="AS94" s="15">
        <f>AS10-'Of e D a Pr Bas'!AT13</f>
        <v>8.0414998599053433E-2</v>
      </c>
      <c r="AT94" s="15">
        <f>AT10-'Of e D a Pr Bas'!AU13</f>
        <v>2.2757203573835483E-3</v>
      </c>
      <c r="AU94" s="15">
        <f>AU10-'Of e D a Pr Bas'!AV13</f>
        <v>1.2455209004393453E-2</v>
      </c>
      <c r="AV94" s="15">
        <f>AV10-'Of e D a Pr Bas'!AW13</f>
        <v>1.0198720426846108E-4</v>
      </c>
      <c r="AW94" s="15">
        <f>AW10-'Of e D a Pr Bas'!AX13</f>
        <v>6.8700723164027977E-4</v>
      </c>
      <c r="AX94" s="15">
        <f>AX10-'Of e D a Pr Bas'!AY13</f>
        <v>11.172489414129814</v>
      </c>
      <c r="AY94" s="15">
        <f>AY10-'Of e D a Pr Bas'!AZ13</f>
        <v>5.9625463695880399E-3</v>
      </c>
      <c r="AZ94" s="15">
        <f>AZ10-'Of e D a Pr Bas'!BA13</f>
        <v>4.0155478752694762E-3</v>
      </c>
      <c r="BA94" s="15">
        <f>BA10-'Of e D a Pr Bas'!BB13</f>
        <v>8.6489959273876593E-3</v>
      </c>
      <c r="BB94" s="15">
        <f>BB10-'Of e D a Pr Bas'!BC13</f>
        <v>0.28575365790266005</v>
      </c>
      <c r="BC94" s="15">
        <f>BC10-'Of e D a Pr Bas'!BD13</f>
        <v>8.6495573930278624E-4</v>
      </c>
      <c r="BD94" s="15">
        <f>BD10-'Of e D a Pr Bas'!BE13</f>
        <v>1.3196846055052447E-5</v>
      </c>
      <c r="BE94" s="15">
        <f>BE10-'Of e D a Pr Bas'!BF13</f>
        <v>4.0536205975968187E-2</v>
      </c>
      <c r="BF94" s="15">
        <f>BF10-'Of e D a Pr Bas'!BG13</f>
        <v>51.559867934207432</v>
      </c>
      <c r="BG94" s="15">
        <f>BG10-'Of e D a Pr Bas'!BH13</f>
        <v>1.4360703151260168</v>
      </c>
      <c r="BH94" s="15">
        <f>BH10-'Of e D a Pr Bas'!BI13</f>
        <v>50.123797619075049</v>
      </c>
      <c r="BI94" s="15">
        <f>BI10-'Of e D a Pr Bas'!BJ13</f>
        <v>158.64259562476946</v>
      </c>
      <c r="BJ94" s="15">
        <f>BJ10-'Of e D a Pr Bas'!BL13</f>
        <v>0</v>
      </c>
      <c r="BK94" s="15">
        <f>BK10-'Of e D a Pr Bas'!BM13</f>
        <v>0</v>
      </c>
      <c r="BL94" s="15">
        <f>BL10-'Of e D a Pr Bas'!BN13</f>
        <v>0</v>
      </c>
      <c r="BM94" s="15">
        <f>BM10-'Of e D a Pr Bas'!BO13</f>
        <v>0</v>
      </c>
      <c r="BN94" s="15">
        <f>BN10-'Of e D a Pr Bas'!BQ13</f>
        <v>0</v>
      </c>
      <c r="BO94" s="15">
        <f>BO10-'Of e D a Pr Bas'!BR13</f>
        <v>158.64259562478401</v>
      </c>
      <c r="BP94" s="15">
        <f>BP10-'Of e D a Pr Bas'!BU13</f>
        <v>210.20246355899144</v>
      </c>
    </row>
    <row r="95" spans="1:68">
      <c r="A95" s="66">
        <v>7</v>
      </c>
      <c r="B95" s="13" t="s">
        <v>17</v>
      </c>
      <c r="C95" s="15">
        <f>C11-'Of e D a Pr Bas'!D14</f>
        <v>0</v>
      </c>
      <c r="D95" s="15">
        <f>D11-'Of e D a Pr Bas'!E14</f>
        <v>0</v>
      </c>
      <c r="E95" s="15">
        <f>E11-'Of e D a Pr Bas'!F14</f>
        <v>0</v>
      </c>
      <c r="F95" s="15">
        <f>F11-'Of e D a Pr Bas'!G14</f>
        <v>0</v>
      </c>
      <c r="G95" s="15">
        <f>G11-'Of e D a Pr Bas'!H14</f>
        <v>0</v>
      </c>
      <c r="H95" s="15">
        <f>H11-'Of e D a Pr Bas'!I14</f>
        <v>2.5917614323884841E-3</v>
      </c>
      <c r="I95" s="15">
        <f>I11-'Of e D a Pr Bas'!J14</f>
        <v>0.72077633145642039</v>
      </c>
      <c r="J95" s="15">
        <f>J11-'Of e D a Pr Bas'!K14</f>
        <v>0</v>
      </c>
      <c r="K95" s="15">
        <f>K11-'Of e D a Pr Bas'!L14</f>
        <v>0</v>
      </c>
      <c r="L95" s="15">
        <f>L11-'Of e D a Pr Bas'!M14</f>
        <v>0</v>
      </c>
      <c r="M95" s="15">
        <f>M11-'Of e D a Pr Bas'!N14</f>
        <v>0</v>
      </c>
      <c r="N95" s="15">
        <f>N11-'Of e D a Pr Bas'!O14</f>
        <v>0</v>
      </c>
      <c r="O95" s="15">
        <f>O11-'Of e D a Pr Bas'!P14</f>
        <v>0</v>
      </c>
      <c r="P95" s="15">
        <f>P11-'Of e D a Pr Bas'!Q14</f>
        <v>0</v>
      </c>
      <c r="Q95" s="15">
        <f>Q11-'Of e D a Pr Bas'!R14</f>
        <v>0</v>
      </c>
      <c r="R95" s="15">
        <f>R11-'Of e D a Pr Bas'!S14</f>
        <v>0</v>
      </c>
      <c r="S95" s="15">
        <f>S11-'Of e D a Pr Bas'!T14</f>
        <v>0</v>
      </c>
      <c r="T95" s="15">
        <f>T11-'Of e D a Pr Bas'!U14</f>
        <v>0</v>
      </c>
      <c r="U95" s="15">
        <f>U11-'Of e D a Pr Bas'!V14</f>
        <v>0</v>
      </c>
      <c r="V95" s="15">
        <f>V11-'Of e D a Pr Bas'!W14</f>
        <v>0</v>
      </c>
      <c r="W95" s="15">
        <f>W11-'Of e D a Pr Bas'!X14</f>
        <v>0</v>
      </c>
      <c r="X95" s="15">
        <f>X11-'Of e D a Pr Bas'!Y14</f>
        <v>0</v>
      </c>
      <c r="Y95" s="15">
        <f>Y11-'Of e D a Pr Bas'!Z14</f>
        <v>0</v>
      </c>
      <c r="Z95" s="15">
        <f>Z11-'Of e D a Pr Bas'!AA14</f>
        <v>0</v>
      </c>
      <c r="AA95" s="15">
        <f>AA11-'Of e D a Pr Bas'!AB14</f>
        <v>0</v>
      </c>
      <c r="AB95" s="15">
        <f>AB11-'Of e D a Pr Bas'!AC14</f>
        <v>0</v>
      </c>
      <c r="AC95" s="15">
        <f>AC11-'Of e D a Pr Bas'!AD14</f>
        <v>0</v>
      </c>
      <c r="AD95" s="15">
        <f>AD11-'Of e D a Pr Bas'!AE14</f>
        <v>0</v>
      </c>
      <c r="AE95" s="15">
        <f>AE11-'Of e D a Pr Bas'!AF14</f>
        <v>0</v>
      </c>
      <c r="AF95" s="15">
        <f>AF11-'Of e D a Pr Bas'!AG14</f>
        <v>0</v>
      </c>
      <c r="AG95" s="15">
        <f>AG11-'Of e D a Pr Bas'!AH14</f>
        <v>0</v>
      </c>
      <c r="AH95" s="15">
        <f>AH11-'Of e D a Pr Bas'!AI14</f>
        <v>0</v>
      </c>
      <c r="AI95" s="15">
        <f>AI11-'Of e D a Pr Bas'!AJ14</f>
        <v>0</v>
      </c>
      <c r="AJ95" s="15">
        <f>AJ11-'Of e D a Pr Bas'!AK14</f>
        <v>0</v>
      </c>
      <c r="AK95" s="15">
        <f>AK11-'Of e D a Pr Bas'!AL14</f>
        <v>0</v>
      </c>
      <c r="AL95" s="15">
        <f>AL11-'Of e D a Pr Bas'!AM14</f>
        <v>0</v>
      </c>
      <c r="AM95" s="15">
        <f>AM11-'Of e D a Pr Bas'!AN14</f>
        <v>0</v>
      </c>
      <c r="AN95" s="15">
        <f>AN11-'Of e D a Pr Bas'!AO14</f>
        <v>0</v>
      </c>
      <c r="AO95" s="15">
        <f>AO11-'Of e D a Pr Bas'!AP14</f>
        <v>0</v>
      </c>
      <c r="AP95" s="15">
        <f>AP11-'Of e D a Pr Bas'!AQ14</f>
        <v>0</v>
      </c>
      <c r="AQ95" s="15">
        <f>AQ11-'Of e D a Pr Bas'!AR14</f>
        <v>0</v>
      </c>
      <c r="AR95" s="15">
        <f>AR11-'Of e D a Pr Bas'!AS14</f>
        <v>0</v>
      </c>
      <c r="AS95" s="15">
        <f>AS11-'Of e D a Pr Bas'!AT14</f>
        <v>0</v>
      </c>
      <c r="AT95" s="15">
        <f>AT11-'Of e D a Pr Bas'!AU14</f>
        <v>0</v>
      </c>
      <c r="AU95" s="15">
        <f>AU11-'Of e D a Pr Bas'!AV14</f>
        <v>0</v>
      </c>
      <c r="AV95" s="15">
        <f>AV11-'Of e D a Pr Bas'!AW14</f>
        <v>0</v>
      </c>
      <c r="AW95" s="15">
        <f>AW11-'Of e D a Pr Bas'!AX14</f>
        <v>0</v>
      </c>
      <c r="AX95" s="15">
        <f>AX11-'Of e D a Pr Bas'!AY14</f>
        <v>0</v>
      </c>
      <c r="AY95" s="15">
        <f>AY11-'Of e D a Pr Bas'!AZ14</f>
        <v>0</v>
      </c>
      <c r="AZ95" s="15">
        <f>AZ11-'Of e D a Pr Bas'!BA14</f>
        <v>0</v>
      </c>
      <c r="BA95" s="15">
        <f>BA11-'Of e D a Pr Bas'!BB14</f>
        <v>0</v>
      </c>
      <c r="BB95" s="15">
        <f>BB11-'Of e D a Pr Bas'!BC14</f>
        <v>0</v>
      </c>
      <c r="BC95" s="15">
        <f>BC11-'Of e D a Pr Bas'!BD14</f>
        <v>0</v>
      </c>
      <c r="BD95" s="15">
        <f>BD11-'Of e D a Pr Bas'!BE14</f>
        <v>0</v>
      </c>
      <c r="BE95" s="15">
        <f>BE11-'Of e D a Pr Bas'!BF14</f>
        <v>0</v>
      </c>
      <c r="BF95" s="15">
        <f>BF11-'Of e D a Pr Bas'!BG14</f>
        <v>0.25942488496082206</v>
      </c>
      <c r="BG95" s="15">
        <f>BG11-'Of e D a Pr Bas'!BH14</f>
        <v>5.5563057671157878E-2</v>
      </c>
      <c r="BH95" s="15">
        <f>BH11-'Of e D a Pr Bas'!BI14</f>
        <v>0.20386182728964286</v>
      </c>
      <c r="BI95" s="15">
        <f>BI11-'Of e D a Pr Bas'!BJ14</f>
        <v>13.977414072985994</v>
      </c>
      <c r="BJ95" s="15">
        <f>BJ11-'Of e D a Pr Bas'!BL14</f>
        <v>0</v>
      </c>
      <c r="BK95" s="15">
        <f>BK11-'Of e D a Pr Bas'!BM14</f>
        <v>0</v>
      </c>
      <c r="BL95" s="15">
        <f>BL11-'Of e D a Pr Bas'!BN14</f>
        <v>0</v>
      </c>
      <c r="BM95" s="15">
        <f>BM11-'Of e D a Pr Bas'!BO14</f>
        <v>0</v>
      </c>
      <c r="BN95" s="15">
        <f>BN11-'Of e D a Pr Bas'!BQ14</f>
        <v>0</v>
      </c>
      <c r="BO95" s="15">
        <f>BO11-'Of e D a Pr Bas'!BR14</f>
        <v>13.977414072985994</v>
      </c>
      <c r="BP95" s="15">
        <f>BP11-'Of e D a Pr Bas'!BU14</f>
        <v>14.23683895794602</v>
      </c>
    </row>
    <row r="96" spans="1:68">
      <c r="A96" s="66">
        <v>8</v>
      </c>
      <c r="B96" s="13" t="s">
        <v>125</v>
      </c>
      <c r="C96" s="15">
        <f>C12-'Of e D a Pr Bas'!D15</f>
        <v>0.24986290192688898</v>
      </c>
      <c r="D96" s="15">
        <f>D12-'Of e D a Pr Bas'!E15</f>
        <v>9.54042887134392E-2</v>
      </c>
      <c r="E96" s="15">
        <f>E12-'Of e D a Pr Bas'!F15</f>
        <v>0</v>
      </c>
      <c r="F96" s="15">
        <f>F12-'Of e D a Pr Bas'!G15</f>
        <v>0</v>
      </c>
      <c r="G96" s="15">
        <f>G12-'Of e D a Pr Bas'!H15</f>
        <v>0.24065356950166006</v>
      </c>
      <c r="H96" s="15">
        <f>H12-'Of e D a Pr Bas'!I15</f>
        <v>8.7255968223743707E-2</v>
      </c>
      <c r="I96" s="15">
        <f>I12-'Of e D a Pr Bas'!J15</f>
        <v>0.63897516321827652</v>
      </c>
      <c r="J96" s="15">
        <f>J12-'Of e D a Pr Bas'!K15</f>
        <v>4.7738287359525202</v>
      </c>
      <c r="K96" s="15">
        <f>K12-'Of e D a Pr Bas'!L15</f>
        <v>1.4124841143693629</v>
      </c>
      <c r="L96" s="15">
        <f>L12-'Of e D a Pr Bas'!M15</f>
        <v>0.61300710397142666</v>
      </c>
      <c r="M96" s="15">
        <f>M12-'Of e D a Pr Bas'!N15</f>
        <v>0</v>
      </c>
      <c r="N96" s="15">
        <f>N12-'Of e D a Pr Bas'!O15</f>
        <v>0.42632624036895095</v>
      </c>
      <c r="O96" s="15">
        <f>O12-'Of e D a Pr Bas'!P15</f>
        <v>0</v>
      </c>
      <c r="P96" s="15">
        <f>P12-'Of e D a Pr Bas'!Q15</f>
        <v>0</v>
      </c>
      <c r="Q96" s="15">
        <f>Q12-'Of e D a Pr Bas'!R15</f>
        <v>2.4558861627337336E-2</v>
      </c>
      <c r="R96" s="15">
        <f>R12-'Of e D a Pr Bas'!S15</f>
        <v>8.0588062754308964E-2</v>
      </c>
      <c r="S96" s="15">
        <f>S12-'Of e D a Pr Bas'!T15</f>
        <v>8.5885804382774822E-3</v>
      </c>
      <c r="T96" s="15">
        <f>T12-'Of e D a Pr Bas'!U15</f>
        <v>2.8390546661881899E-2</v>
      </c>
      <c r="U96" s="15">
        <f>U12-'Of e D a Pr Bas'!V15</f>
        <v>0</v>
      </c>
      <c r="V96" s="15">
        <f>V12-'Of e D a Pr Bas'!W15</f>
        <v>0</v>
      </c>
      <c r="W96" s="15">
        <f>W12-'Of e D a Pr Bas'!X15</f>
        <v>0</v>
      </c>
      <c r="X96" s="15">
        <f>X12-'Of e D a Pr Bas'!Y15</f>
        <v>0.13406926530450392</v>
      </c>
      <c r="Y96" s="15">
        <f>Y12-'Of e D a Pr Bas'!Z15</f>
        <v>0.37905768221037306</v>
      </c>
      <c r="Z96" s="15">
        <f>Z12-'Of e D a Pr Bas'!AA15</f>
        <v>8.1276433490273803E-3</v>
      </c>
      <c r="AA96" s="15">
        <f>AA12-'Of e D a Pr Bas'!AB15</f>
        <v>0.18049754492048464</v>
      </c>
      <c r="AB96" s="15">
        <f>AB12-'Of e D a Pr Bas'!AC15</f>
        <v>0</v>
      </c>
      <c r="AC96" s="15">
        <f>AC12-'Of e D a Pr Bas'!AD15</f>
        <v>0</v>
      </c>
      <c r="AD96" s="15">
        <f>AD12-'Of e D a Pr Bas'!AE15</f>
        <v>0</v>
      </c>
      <c r="AE96" s="15">
        <f>AE12-'Of e D a Pr Bas'!AF15</f>
        <v>0.21586159120747084</v>
      </c>
      <c r="AF96" s="15">
        <f>AF12-'Of e D a Pr Bas'!AG15</f>
        <v>0</v>
      </c>
      <c r="AG96" s="15">
        <f>AG12-'Of e D a Pr Bas'!AH15</f>
        <v>0</v>
      </c>
      <c r="AH96" s="15">
        <f>AH12-'Of e D a Pr Bas'!AI15</f>
        <v>1.5755244444296324E-2</v>
      </c>
      <c r="AI96" s="15">
        <f>AI12-'Of e D a Pr Bas'!AJ15</f>
        <v>0</v>
      </c>
      <c r="AJ96" s="15">
        <f>AJ12-'Of e D a Pr Bas'!AK15</f>
        <v>0</v>
      </c>
      <c r="AK96" s="15">
        <f>AK12-'Of e D a Pr Bas'!AL15</f>
        <v>0</v>
      </c>
      <c r="AL96" s="15">
        <f>AL12-'Of e D a Pr Bas'!AM15</f>
        <v>0</v>
      </c>
      <c r="AM96" s="15">
        <f>AM12-'Of e D a Pr Bas'!AN15</f>
        <v>5.464325149881688E-2</v>
      </c>
      <c r="AN96" s="15">
        <f>AN12-'Of e D a Pr Bas'!AO15</f>
        <v>0</v>
      </c>
      <c r="AO96" s="15">
        <f>AO12-'Of e D a Pr Bas'!AP15</f>
        <v>0.33929010680469673</v>
      </c>
      <c r="AP96" s="15">
        <f>AP12-'Of e D a Pr Bas'!AQ15</f>
        <v>0</v>
      </c>
      <c r="AQ96" s="15">
        <f>AQ12-'Of e D a Pr Bas'!AR15</f>
        <v>6.9689625945272837E-3</v>
      </c>
      <c r="AR96" s="15">
        <f>AR12-'Of e D a Pr Bas'!AS15</f>
        <v>0.24222566628191089</v>
      </c>
      <c r="AS96" s="15">
        <f>AS12-'Of e D a Pr Bas'!AT15</f>
        <v>0.17362329242973829</v>
      </c>
      <c r="AT96" s="15">
        <f>AT12-'Of e D a Pr Bas'!AU15</f>
        <v>0</v>
      </c>
      <c r="AU96" s="15">
        <f>AU12-'Of e D a Pr Bas'!AV15</f>
        <v>0</v>
      </c>
      <c r="AV96" s="15">
        <f>AV12-'Of e D a Pr Bas'!AW15</f>
        <v>1.0198720426846108E-3</v>
      </c>
      <c r="AW96" s="15">
        <f>AW12-'Of e D a Pr Bas'!AX15</f>
        <v>1.8033939830544909E-2</v>
      </c>
      <c r="AX96" s="15">
        <f>AX12-'Of e D a Pr Bas'!AY15</f>
        <v>0.14068470870728333</v>
      </c>
      <c r="AY96" s="15">
        <f>AY12-'Of e D a Pr Bas'!AZ15</f>
        <v>0</v>
      </c>
      <c r="AZ96" s="15">
        <f>AZ12-'Of e D a Pr Bas'!BA15</f>
        <v>0</v>
      </c>
      <c r="BA96" s="15">
        <f>BA12-'Of e D a Pr Bas'!BB15</f>
        <v>8.5843305373600742E-3</v>
      </c>
      <c r="BB96" s="15">
        <f>BB12-'Of e D a Pr Bas'!BC15</f>
        <v>0.11950032431104773</v>
      </c>
      <c r="BC96" s="15">
        <f>BC12-'Of e D a Pr Bas'!BD15</f>
        <v>9.9306055045822461E-7</v>
      </c>
      <c r="BD96" s="15">
        <f>BD12-'Of e D a Pr Bas'!BE15</f>
        <v>9.997610650458455E-8</v>
      </c>
      <c r="BE96" s="15">
        <f>BE12-'Of e D a Pr Bas'!BF15</f>
        <v>3.6249328827508975E-4</v>
      </c>
      <c r="BF96" s="15">
        <f>BF12-'Of e D a Pr Bas'!BG15</f>
        <v>12.832148352274089</v>
      </c>
      <c r="BG96" s="15">
        <f>BG12-'Of e D a Pr Bas'!BH15</f>
        <v>1.0506768463064873</v>
      </c>
      <c r="BH96" s="15">
        <f>BH12-'Of e D a Pr Bas'!BI15</f>
        <v>11.781471505968511</v>
      </c>
      <c r="BI96" s="15">
        <f>BI12-'Of e D a Pr Bas'!BJ15</f>
        <v>14.441219668167832</v>
      </c>
      <c r="BJ96" s="15">
        <f>BJ12-'Of e D a Pr Bas'!BL15</f>
        <v>0</v>
      </c>
      <c r="BK96" s="15">
        <f>BK12-'Of e D a Pr Bas'!BM15</f>
        <v>0</v>
      </c>
      <c r="BL96" s="15">
        <f>BL12-'Of e D a Pr Bas'!BN15</f>
        <v>0</v>
      </c>
      <c r="BM96" s="15">
        <f>BM12-'Of e D a Pr Bas'!BO15</f>
        <v>0</v>
      </c>
      <c r="BN96" s="15">
        <f>BN12-'Of e D a Pr Bas'!BQ15</f>
        <v>0</v>
      </c>
      <c r="BO96" s="15">
        <f>BO12-'Of e D a Pr Bas'!BR15</f>
        <v>14.441219668167832</v>
      </c>
      <c r="BP96" s="15">
        <f>BP12-'Of e D a Pr Bas'!BU15</f>
        <v>27.273368020440103</v>
      </c>
    </row>
    <row r="97" spans="1:68">
      <c r="A97" s="66">
        <v>9</v>
      </c>
      <c r="B97" s="13" t="s">
        <v>18</v>
      </c>
      <c r="C97" s="15">
        <f>C13-'Of e D a Pr Bas'!D16</f>
        <v>0</v>
      </c>
      <c r="D97" s="15">
        <f>D13-'Of e D a Pr Bas'!E16</f>
        <v>0</v>
      </c>
      <c r="E97" s="15">
        <f>E13-'Of e D a Pr Bas'!F16</f>
        <v>0</v>
      </c>
      <c r="F97" s="15">
        <f>F13-'Of e D a Pr Bas'!G16</f>
        <v>0</v>
      </c>
      <c r="G97" s="15">
        <f>G13-'Of e D a Pr Bas'!H16</f>
        <v>7.7380568971605612E-3</v>
      </c>
      <c r="H97" s="15">
        <f>H13-'Of e D a Pr Bas'!I16</f>
        <v>0</v>
      </c>
      <c r="I97" s="15">
        <f>I13-'Of e D a Pr Bas'!J16</f>
        <v>0</v>
      </c>
      <c r="J97" s="15">
        <f>J13-'Of e D a Pr Bas'!K16</f>
        <v>0</v>
      </c>
      <c r="K97" s="15">
        <f>K13-'Of e D a Pr Bas'!L16</f>
        <v>3.146368278078171E-2</v>
      </c>
      <c r="L97" s="15">
        <f>L13-'Of e D a Pr Bas'!M16</f>
        <v>0</v>
      </c>
      <c r="M97" s="15">
        <f>M13-'Of e D a Pr Bas'!N16</f>
        <v>0</v>
      </c>
      <c r="N97" s="15">
        <f>N13-'Of e D a Pr Bas'!O16</f>
        <v>0</v>
      </c>
      <c r="O97" s="15">
        <f>O13-'Of e D a Pr Bas'!P16</f>
        <v>0</v>
      </c>
      <c r="P97" s="15">
        <f>P13-'Of e D a Pr Bas'!Q16</f>
        <v>0</v>
      </c>
      <c r="Q97" s="15">
        <f>Q13-'Of e D a Pr Bas'!R16</f>
        <v>0</v>
      </c>
      <c r="R97" s="15">
        <f>R13-'Of e D a Pr Bas'!S16</f>
        <v>0</v>
      </c>
      <c r="S97" s="15">
        <f>S13-'Of e D a Pr Bas'!T16</f>
        <v>0</v>
      </c>
      <c r="T97" s="15">
        <f>T13-'Of e D a Pr Bas'!U16</f>
        <v>0</v>
      </c>
      <c r="U97" s="15">
        <f>U13-'Of e D a Pr Bas'!V16</f>
        <v>0</v>
      </c>
      <c r="V97" s="15">
        <f>V13-'Of e D a Pr Bas'!W16</f>
        <v>0</v>
      </c>
      <c r="W97" s="15">
        <f>W13-'Of e D a Pr Bas'!X16</f>
        <v>0</v>
      </c>
      <c r="X97" s="15">
        <f>X13-'Of e D a Pr Bas'!Y16</f>
        <v>0</v>
      </c>
      <c r="Y97" s="15">
        <f>Y13-'Of e D a Pr Bas'!Z16</f>
        <v>0</v>
      </c>
      <c r="Z97" s="15">
        <f>Z13-'Of e D a Pr Bas'!AA16</f>
        <v>0</v>
      </c>
      <c r="AA97" s="15">
        <f>AA13-'Of e D a Pr Bas'!AB16</f>
        <v>0</v>
      </c>
      <c r="AB97" s="15">
        <f>AB13-'Of e D a Pr Bas'!AC16</f>
        <v>0</v>
      </c>
      <c r="AC97" s="15">
        <f>AC13-'Of e D a Pr Bas'!AD16</f>
        <v>0</v>
      </c>
      <c r="AD97" s="15">
        <f>AD13-'Of e D a Pr Bas'!AE16</f>
        <v>1.3955834560473335E-2</v>
      </c>
      <c r="AE97" s="15">
        <f>AE13-'Of e D a Pr Bas'!AF16</f>
        <v>1.1543400599329789E-3</v>
      </c>
      <c r="AF97" s="15">
        <f>AF13-'Of e D a Pr Bas'!AG16</f>
        <v>0</v>
      </c>
      <c r="AG97" s="15">
        <f>AG13-'Of e D a Pr Bas'!AH16</f>
        <v>0</v>
      </c>
      <c r="AH97" s="15">
        <f>AH13-'Of e D a Pr Bas'!AI16</f>
        <v>0</v>
      </c>
      <c r="AI97" s="15">
        <f>AI13-'Of e D a Pr Bas'!AJ16</f>
        <v>0</v>
      </c>
      <c r="AJ97" s="15">
        <f>AJ13-'Of e D a Pr Bas'!AK16</f>
        <v>0</v>
      </c>
      <c r="AK97" s="15">
        <f>AK13-'Of e D a Pr Bas'!AL16</f>
        <v>0</v>
      </c>
      <c r="AL97" s="15">
        <f>AL13-'Of e D a Pr Bas'!AM16</f>
        <v>0</v>
      </c>
      <c r="AM97" s="15">
        <f>AM13-'Of e D a Pr Bas'!AN16</f>
        <v>8.1264322741830597E-2</v>
      </c>
      <c r="AN97" s="15">
        <f>AN13-'Of e D a Pr Bas'!AO16</f>
        <v>0</v>
      </c>
      <c r="AO97" s="15">
        <f>AO13-'Of e D a Pr Bas'!AP16</f>
        <v>9.1948538429420523E-4</v>
      </c>
      <c r="AP97" s="15">
        <f>AP13-'Of e D a Pr Bas'!AQ16</f>
        <v>1.4635176088034996E-2</v>
      </c>
      <c r="AQ97" s="15">
        <f>AQ13-'Of e D a Pr Bas'!AR16</f>
        <v>1.4108942676003267E-3</v>
      </c>
      <c r="AR97" s="15">
        <f>AR13-'Of e D a Pr Bas'!AS16</f>
        <v>0.10755868935987678</v>
      </c>
      <c r="AS97" s="15">
        <f>AS13-'Of e D a Pr Bas'!AT16</f>
        <v>0.29911942660709201</v>
      </c>
      <c r="AT97" s="15">
        <f>AT13-'Of e D a Pr Bas'!AU16</f>
        <v>1.8855968675460133E-2</v>
      </c>
      <c r="AU97" s="15">
        <f>AU13-'Of e D a Pr Bas'!AV16</f>
        <v>8.6126445243110084E-2</v>
      </c>
      <c r="AV97" s="15">
        <f>AV13-'Of e D a Pr Bas'!AW16</f>
        <v>0</v>
      </c>
      <c r="AW97" s="15">
        <f>AW13-'Of e D a Pr Bas'!AX16</f>
        <v>0</v>
      </c>
      <c r="AX97" s="15">
        <f>AX13-'Of e D a Pr Bas'!AY16</f>
        <v>6.4768054574670941E-2</v>
      </c>
      <c r="AY97" s="15">
        <f>AY13-'Of e D a Pr Bas'!AZ16</f>
        <v>0.35974029763178805</v>
      </c>
      <c r="AZ97" s="15">
        <f>AZ13-'Of e D a Pr Bas'!BA16</f>
        <v>0</v>
      </c>
      <c r="BA97" s="15">
        <f>BA13-'Of e D a Pr Bas'!BB16</f>
        <v>5.3833937267313559E-3</v>
      </c>
      <c r="BB97" s="15">
        <f>BB13-'Of e D a Pr Bas'!BC16</f>
        <v>5.1896758828434031E-2</v>
      </c>
      <c r="BC97" s="15">
        <f>BC13-'Of e D a Pr Bas'!BD16</f>
        <v>6.9514238525414385E-6</v>
      </c>
      <c r="BD97" s="15">
        <f>BD13-'Of e D a Pr Bas'!BE16</f>
        <v>1.4996415931278761E-7</v>
      </c>
      <c r="BE97" s="15">
        <f>BE13-'Of e D a Pr Bas'!BF16</f>
        <v>1.449973153100359E-3</v>
      </c>
      <c r="BF97" s="15">
        <f>BF13-'Of e D a Pr Bas'!BG16</f>
        <v>1.7381467292375419</v>
      </c>
      <c r="BG97" s="15">
        <f>BG13-'Of e D a Pr Bas'!BH16</f>
        <v>1.3635623575103395E-3</v>
      </c>
      <c r="BH97" s="15">
        <f>BH13-'Of e D a Pr Bas'!BI16</f>
        <v>1.7367831668798317</v>
      </c>
      <c r="BI97" s="15">
        <f>BI13-'Of e D a Pr Bas'!BJ16</f>
        <v>2.9514901511585094</v>
      </c>
      <c r="BJ97" s="15">
        <f>BJ13-'Of e D a Pr Bas'!BL16</f>
        <v>0</v>
      </c>
      <c r="BK97" s="15">
        <f>BK13-'Of e D a Pr Bas'!BM16</f>
        <v>0</v>
      </c>
      <c r="BL97" s="15">
        <f>BL13-'Of e D a Pr Bas'!BN16</f>
        <v>0</v>
      </c>
      <c r="BM97" s="15">
        <f>BM13-'Of e D a Pr Bas'!BO16</f>
        <v>0</v>
      </c>
      <c r="BN97" s="15">
        <f>BN13-'Of e D a Pr Bas'!BQ16</f>
        <v>0</v>
      </c>
      <c r="BO97" s="15">
        <f>BO13-'Of e D a Pr Bas'!BR16</f>
        <v>2.9514901511574863</v>
      </c>
      <c r="BP97" s="15">
        <f>BP13-'Of e D a Pr Bas'!BU16</f>
        <v>4.6896368803936639</v>
      </c>
    </row>
    <row r="98" spans="1:68">
      <c r="A98" s="66">
        <v>10</v>
      </c>
      <c r="B98" s="13" t="s">
        <v>128</v>
      </c>
      <c r="C98" s="15">
        <f>C14-'Of e D a Pr Bas'!D17</f>
        <v>0</v>
      </c>
      <c r="D98" s="15">
        <f>D14-'Of e D a Pr Bas'!E17</f>
        <v>0</v>
      </c>
      <c r="E98" s="15">
        <f>E14-'Of e D a Pr Bas'!F17</f>
        <v>0</v>
      </c>
      <c r="F98" s="15">
        <f>F14-'Of e D a Pr Bas'!G17</f>
        <v>4.6650751642349775E-3</v>
      </c>
      <c r="G98" s="15">
        <f>G14-'Of e D a Pr Bas'!H17</f>
        <v>0</v>
      </c>
      <c r="H98" s="15">
        <f>H14-'Of e D a Pr Bas'!I17</f>
        <v>0</v>
      </c>
      <c r="I98" s="15">
        <f>I14-'Of e D a Pr Bas'!J17</f>
        <v>0</v>
      </c>
      <c r="J98" s="15">
        <f>J14-'Of e D a Pr Bas'!K17</f>
        <v>0</v>
      </c>
      <c r="K98" s="15">
        <f>K14-'Of e D a Pr Bas'!L17</f>
        <v>1.0438885408589726E-2</v>
      </c>
      <c r="L98" s="15">
        <f>L14-'Of e D a Pr Bas'!M17</f>
        <v>6.6512511685959907</v>
      </c>
      <c r="M98" s="15">
        <f>M14-'Of e D a Pr Bas'!N17</f>
        <v>0</v>
      </c>
      <c r="N98" s="15">
        <f>N14-'Of e D a Pr Bas'!O17</f>
        <v>5.2079625954164044E-2</v>
      </c>
      <c r="O98" s="15">
        <f>O14-'Of e D a Pr Bas'!P17</f>
        <v>0</v>
      </c>
      <c r="P98" s="15">
        <f>P14-'Of e D a Pr Bas'!Q17</f>
        <v>0</v>
      </c>
      <c r="Q98" s="15">
        <f>Q14-'Of e D a Pr Bas'!R17</f>
        <v>0</v>
      </c>
      <c r="R98" s="15">
        <f>R14-'Of e D a Pr Bas'!S17</f>
        <v>0</v>
      </c>
      <c r="S98" s="15">
        <f>S14-'Of e D a Pr Bas'!T17</f>
        <v>2.86286014609205E-3</v>
      </c>
      <c r="T98" s="15">
        <f>T14-'Of e D a Pr Bas'!U17</f>
        <v>7.4711964899698557E-4</v>
      </c>
      <c r="U98" s="15">
        <f>U14-'Of e D a Pr Bas'!V17</f>
        <v>0</v>
      </c>
      <c r="V98" s="15">
        <f>V14-'Of e D a Pr Bas'!W17</f>
        <v>0</v>
      </c>
      <c r="W98" s="15">
        <f>W14-'Of e D a Pr Bas'!X17</f>
        <v>0</v>
      </c>
      <c r="X98" s="15">
        <f>X14-'Of e D a Pr Bas'!Y17</f>
        <v>0</v>
      </c>
      <c r="Y98" s="15">
        <f>Y14-'Of e D a Pr Bas'!Z17</f>
        <v>9.7947721501401297E-4</v>
      </c>
      <c r="Z98" s="15">
        <f>Z14-'Of e D a Pr Bas'!AA17</f>
        <v>0</v>
      </c>
      <c r="AA98" s="15">
        <f>AA14-'Of e D a Pr Bas'!AB17</f>
        <v>0</v>
      </c>
      <c r="AB98" s="15">
        <f>AB14-'Of e D a Pr Bas'!AC17</f>
        <v>0</v>
      </c>
      <c r="AC98" s="15">
        <f>AC14-'Of e D a Pr Bas'!AD17</f>
        <v>0</v>
      </c>
      <c r="AD98" s="15">
        <f>AD14-'Of e D a Pr Bas'!AE17</f>
        <v>2.1344217563076029E-2</v>
      </c>
      <c r="AE98" s="15">
        <f>AE14-'Of e D a Pr Bas'!AF17</f>
        <v>3.4630201797991589E-2</v>
      </c>
      <c r="AF98" s="15">
        <f>AF14-'Of e D a Pr Bas'!AG17</f>
        <v>0</v>
      </c>
      <c r="AG98" s="15">
        <f>AG14-'Of e D a Pr Bas'!AH17</f>
        <v>0</v>
      </c>
      <c r="AH98" s="15">
        <f>AH14-'Of e D a Pr Bas'!AI17</f>
        <v>0</v>
      </c>
      <c r="AI98" s="15">
        <f>AI14-'Of e D a Pr Bas'!AJ17</f>
        <v>0</v>
      </c>
      <c r="AJ98" s="15">
        <f>AJ14-'Of e D a Pr Bas'!AK17</f>
        <v>8.1616660217278536E-3</v>
      </c>
      <c r="AK98" s="15">
        <f>AK14-'Of e D a Pr Bas'!AL17</f>
        <v>6.3557793060653012E-2</v>
      </c>
      <c r="AL98" s="15">
        <f>AL14-'Of e D a Pr Bas'!AM17</f>
        <v>1.2364175071319927E-3</v>
      </c>
      <c r="AM98" s="15">
        <f>AM14-'Of e D a Pr Bas'!AN17</f>
        <v>0</v>
      </c>
      <c r="AN98" s="15">
        <f>AN14-'Of e D a Pr Bas'!AO17</f>
        <v>0</v>
      </c>
      <c r="AO98" s="15">
        <f>AO14-'Of e D a Pr Bas'!AP17</f>
        <v>1.8389707685884105E-3</v>
      </c>
      <c r="AP98" s="15">
        <f>AP14-'Of e D a Pr Bas'!AQ17</f>
        <v>0</v>
      </c>
      <c r="AQ98" s="15">
        <f>AQ14-'Of e D a Pr Bas'!AR17</f>
        <v>0</v>
      </c>
      <c r="AR98" s="15">
        <f>AR14-'Of e D a Pr Bas'!AS17</f>
        <v>0</v>
      </c>
      <c r="AS98" s="15">
        <f>AS14-'Of e D a Pr Bas'!AT17</f>
        <v>0</v>
      </c>
      <c r="AT98" s="15">
        <f>AT14-'Of e D a Pr Bas'!AU17</f>
        <v>0</v>
      </c>
      <c r="AU98" s="15">
        <f>AU14-'Of e D a Pr Bas'!AV17</f>
        <v>0</v>
      </c>
      <c r="AV98" s="15">
        <f>AV14-'Of e D a Pr Bas'!AW17</f>
        <v>0</v>
      </c>
      <c r="AW98" s="15">
        <f>AW14-'Of e D a Pr Bas'!AX17</f>
        <v>3.4350361582013988E-4</v>
      </c>
      <c r="AX98" s="15">
        <f>AX14-'Of e D a Pr Bas'!AY17</f>
        <v>0</v>
      </c>
      <c r="AY98" s="15">
        <f>AY14-'Of e D a Pr Bas'!AZ17</f>
        <v>0</v>
      </c>
      <c r="AZ98" s="15">
        <f>AZ14-'Of e D a Pr Bas'!BA17</f>
        <v>0</v>
      </c>
      <c r="BA98" s="15">
        <f>BA14-'Of e D a Pr Bas'!BB17</f>
        <v>3.2332695055536931E-5</v>
      </c>
      <c r="BB98" s="15">
        <f>BB14-'Of e D a Pr Bas'!BC17</f>
        <v>6.3378342640021401E-3</v>
      </c>
      <c r="BC98" s="15">
        <f>BC14-'Of e D a Pr Bas'!BD17</f>
        <v>0</v>
      </c>
      <c r="BD98" s="15">
        <f>BD14-'Of e D a Pr Bas'!BE17</f>
        <v>0</v>
      </c>
      <c r="BE98" s="15">
        <f>BE14-'Of e D a Pr Bas'!BF17</f>
        <v>1.5760577751100513E-5</v>
      </c>
      <c r="BF98" s="15">
        <f>BF14-'Of e D a Pr Bas'!BG17</f>
        <v>3.1451127542704853</v>
      </c>
      <c r="BG98" s="15">
        <f>BG14-'Of e D a Pr Bas'!BH17</f>
        <v>0.24870961802017177</v>
      </c>
      <c r="BH98" s="15">
        <f>BH14-'Of e D a Pr Bas'!BI17</f>
        <v>2.8964031362502283</v>
      </c>
      <c r="BI98" s="15">
        <f>BI14-'Of e D a Pr Bas'!BJ17</f>
        <v>22.336455822516655</v>
      </c>
      <c r="BJ98" s="15">
        <f>BJ14-'Of e D a Pr Bas'!BL17</f>
        <v>0</v>
      </c>
      <c r="BK98" s="15">
        <f>BK14-'Of e D a Pr Bas'!BM17</f>
        <v>0</v>
      </c>
      <c r="BL98" s="15">
        <f>BL14-'Of e D a Pr Bas'!BN17</f>
        <v>0</v>
      </c>
      <c r="BM98" s="15">
        <f>BM14-'Of e D a Pr Bas'!BO17</f>
        <v>0</v>
      </c>
      <c r="BN98" s="15">
        <f>BN14-'Of e D a Pr Bas'!BQ17</f>
        <v>0</v>
      </c>
      <c r="BO98" s="15">
        <f>BO14-'Of e D a Pr Bas'!BR17</f>
        <v>22.329428465011006</v>
      </c>
      <c r="BP98" s="15">
        <f>BP14-'Of e D a Pr Bas'!BU17</f>
        <v>25.474541219282401</v>
      </c>
    </row>
    <row r="99" spans="1:68">
      <c r="A99" s="66">
        <v>11</v>
      </c>
      <c r="B99" s="13" t="s">
        <v>19</v>
      </c>
      <c r="C99" s="15">
        <f>C15-'Of e D a Pr Bas'!D18</f>
        <v>0.28838801896409905</v>
      </c>
      <c r="D99" s="15">
        <f>D15-'Of e D a Pr Bas'!E18</f>
        <v>0</v>
      </c>
      <c r="E99" s="15">
        <f>E15-'Of e D a Pr Bas'!F18</f>
        <v>0</v>
      </c>
      <c r="F99" s="15">
        <f>F15-'Of e D a Pr Bas'!G18</f>
        <v>0</v>
      </c>
      <c r="G99" s="15">
        <f>G15-'Of e D a Pr Bas'!H18</f>
        <v>7.738056897159673E-4</v>
      </c>
      <c r="H99" s="15">
        <f>H15-'Of e D a Pr Bas'!I18</f>
        <v>7.6025002016720578E-2</v>
      </c>
      <c r="I99" s="15">
        <f>I15-'Of e D a Pr Bas'!J18</f>
        <v>3.0868365372866968E-3</v>
      </c>
      <c r="J99" s="15">
        <f>J15-'Of e D a Pr Bas'!K18</f>
        <v>0</v>
      </c>
      <c r="K99" s="15">
        <f>K15-'Of e D a Pr Bas'!L18</f>
        <v>0</v>
      </c>
      <c r="L99" s="15">
        <f>L15-'Of e D a Pr Bas'!M18</f>
        <v>1.2409050687679724E-2</v>
      </c>
      <c r="M99" s="15">
        <f>M15-'Of e D a Pr Bas'!N18</f>
        <v>8.1291009721962837</v>
      </c>
      <c r="N99" s="15">
        <f>N15-'Of e D a Pr Bas'!O18</f>
        <v>0.31490006390890812</v>
      </c>
      <c r="O99" s="15">
        <f>O15-'Of e D a Pr Bas'!P18</f>
        <v>1.2534099547771405E-2</v>
      </c>
      <c r="P99" s="15">
        <f>P15-'Of e D a Pr Bas'!Q18</f>
        <v>0</v>
      </c>
      <c r="Q99" s="15">
        <f>Q15-'Of e D a Pr Bas'!R18</f>
        <v>0</v>
      </c>
      <c r="R99" s="15">
        <f>R15-'Of e D a Pr Bas'!S18</f>
        <v>4.83528376525868E-2</v>
      </c>
      <c r="S99" s="15">
        <f>S15-'Of e D a Pr Bas'!T18</f>
        <v>7.1571503652307911E-3</v>
      </c>
      <c r="T99" s="15">
        <f>T15-'Of e D a Pr Bas'!U18</f>
        <v>2.4903988299884716E-4</v>
      </c>
      <c r="U99" s="15">
        <f>U15-'Of e D a Pr Bas'!V18</f>
        <v>1.4569753477765346E-2</v>
      </c>
      <c r="V99" s="15">
        <f>V15-'Of e D a Pr Bas'!W18</f>
        <v>3.9646662303937319E-2</v>
      </c>
      <c r="W99" s="15">
        <f>W15-'Of e D a Pr Bas'!X18</f>
        <v>0</v>
      </c>
      <c r="X99" s="15">
        <f>X15-'Of e D a Pr Bas'!Y18</f>
        <v>0.25838803858681558</v>
      </c>
      <c r="Y99" s="15">
        <f>Y15-'Of e D a Pr Bas'!Z18</f>
        <v>9.7947721501405738E-3</v>
      </c>
      <c r="Z99" s="15">
        <f>Z15-'Of e D a Pr Bas'!AA18</f>
        <v>0</v>
      </c>
      <c r="AA99" s="15">
        <f>AA15-'Of e D a Pr Bas'!AB18</f>
        <v>0.365192707164681</v>
      </c>
      <c r="AB99" s="15">
        <f>AB15-'Of e D a Pr Bas'!AC18</f>
        <v>1.825833150852052E-3</v>
      </c>
      <c r="AC99" s="15">
        <f>AC15-'Of e D a Pr Bas'!AD18</f>
        <v>7.6130753371144166E-3</v>
      </c>
      <c r="AD99" s="15">
        <f>AD15-'Of e D a Pr Bas'!AE18</f>
        <v>0.15679790594413134</v>
      </c>
      <c r="AE99" s="15">
        <f>AE15-'Of e D a Pr Bas'!AF18</f>
        <v>0.10850796563370579</v>
      </c>
      <c r="AF99" s="15">
        <f>AF15-'Of e D a Pr Bas'!AG18</f>
        <v>2.8952958099521808E-3</v>
      </c>
      <c r="AG99" s="15">
        <f>AG15-'Of e D a Pr Bas'!AH18</f>
        <v>3.5139390803418102E-4</v>
      </c>
      <c r="AH99" s="15">
        <f>AH15-'Of e D a Pr Bas'!AI18</f>
        <v>8.4027970369575655E-3</v>
      </c>
      <c r="AI99" s="15">
        <f>AI15-'Of e D a Pr Bas'!AJ18</f>
        <v>0.2072951921043682</v>
      </c>
      <c r="AJ99" s="15">
        <f>AJ15-'Of e D a Pr Bas'!AK18</f>
        <v>2.9148807220451545E-3</v>
      </c>
      <c r="AK99" s="15">
        <f>AK15-'Of e D a Pr Bas'!AL18</f>
        <v>0</v>
      </c>
      <c r="AL99" s="15">
        <f>AL15-'Of e D a Pr Bas'!AM18</f>
        <v>4.9456700285279709E-3</v>
      </c>
      <c r="AM99" s="15">
        <f>AM15-'Of e D a Pr Bas'!AN18</f>
        <v>0.1653308635092543</v>
      </c>
      <c r="AN99" s="15">
        <f>AN15-'Of e D a Pr Bas'!AO18</f>
        <v>7.6810707984840576E-2</v>
      </c>
      <c r="AO99" s="15">
        <f>AO15-'Of e D a Pr Bas'!AP18</f>
        <v>1.2886587660887017</v>
      </c>
      <c r="AP99" s="15">
        <f>AP15-'Of e D a Pr Bas'!AQ18</f>
        <v>0</v>
      </c>
      <c r="AQ99" s="15">
        <f>AQ15-'Of e D a Pr Bas'!AR18</f>
        <v>0.14562139016516085</v>
      </c>
      <c r="AR99" s="15">
        <f>AR15-'Of e D a Pr Bas'!AS18</f>
        <v>5.377934467993839E-2</v>
      </c>
      <c r="AS99" s="15">
        <f>AS15-'Of e D a Pr Bas'!AT18</f>
        <v>0</v>
      </c>
      <c r="AT99" s="15">
        <f>AT15-'Of e D a Pr Bas'!AU18</f>
        <v>2.9259261737788478E-3</v>
      </c>
      <c r="AU99" s="15">
        <f>AU15-'Of e D a Pr Bas'!AV18</f>
        <v>0</v>
      </c>
      <c r="AV99" s="15">
        <f>AV15-'Of e D a Pr Bas'!AW18</f>
        <v>0</v>
      </c>
      <c r="AW99" s="15">
        <f>AW15-'Of e D a Pr Bas'!AX18</f>
        <v>0</v>
      </c>
      <c r="AX99" s="15">
        <f>AX15-'Of e D a Pr Bas'!AY18</f>
        <v>0</v>
      </c>
      <c r="AY99" s="15">
        <f>AY15-'Of e D a Pr Bas'!AZ18</f>
        <v>0</v>
      </c>
      <c r="AZ99" s="15">
        <f>AZ15-'Of e D a Pr Bas'!BA18</f>
        <v>0</v>
      </c>
      <c r="BA99" s="15">
        <f>BA15-'Of e D a Pr Bas'!BB18</f>
        <v>0</v>
      </c>
      <c r="BB99" s="15">
        <f>BB15-'Of e D a Pr Bas'!BC18</f>
        <v>3.6741068197017057E-3</v>
      </c>
      <c r="BC99" s="15">
        <f>BC15-'Of e D a Pr Bas'!BD18</f>
        <v>3.9722422018328984E-6</v>
      </c>
      <c r="BD99" s="15">
        <f>BD15-'Of e D a Pr Bas'!BE18</f>
        <v>1.4996415931278761E-7</v>
      </c>
      <c r="BE99" s="15">
        <f>BE15-'Of e D a Pr Bas'!BF18</f>
        <v>6.3042311004579688E-4</v>
      </c>
      <c r="BF99" s="15">
        <f>BF15-'Of e D a Pr Bas'!BG18</f>
        <v>7.2727282643481885</v>
      </c>
      <c r="BG99" s="15">
        <f>BG15-'Of e D a Pr Bas'!BH18</f>
        <v>0.15464759527006322</v>
      </c>
      <c r="BH99" s="15">
        <f>BH15-'Of e D a Pr Bas'!BI18</f>
        <v>7.1180806690772442</v>
      </c>
      <c r="BI99" s="15">
        <f>BI15-'Of e D a Pr Bas'!BJ18</f>
        <v>23.72084525056016</v>
      </c>
      <c r="BJ99" s="15">
        <f>BJ15-'Of e D a Pr Bas'!BL18</f>
        <v>0</v>
      </c>
      <c r="BK99" s="15">
        <f>BK15-'Of e D a Pr Bas'!BM18</f>
        <v>0</v>
      </c>
      <c r="BL99" s="15">
        <f>BL15-'Of e D a Pr Bas'!BN18</f>
        <v>0</v>
      </c>
      <c r="BM99" s="15">
        <f>BM15-'Of e D a Pr Bas'!BO18</f>
        <v>0</v>
      </c>
      <c r="BN99" s="15">
        <f>BN15-'Of e D a Pr Bas'!BQ18</f>
        <v>0</v>
      </c>
      <c r="BO99" s="15">
        <f>BO15-'Of e D a Pr Bas'!BR18</f>
        <v>23.72084525056016</v>
      </c>
      <c r="BP99" s="15">
        <f>BP15-'Of e D a Pr Bas'!BU18</f>
        <v>30.993573514908348</v>
      </c>
    </row>
    <row r="100" spans="1:68">
      <c r="A100" s="66">
        <v>12</v>
      </c>
      <c r="B100" s="13" t="s">
        <v>131</v>
      </c>
      <c r="C100" s="15">
        <f>C16-'Of e D a Pr Bas'!D19</f>
        <v>1.5410046814876566E-2</v>
      </c>
      <c r="D100" s="15">
        <f>D16-'Of e D a Pr Bas'!E19</f>
        <v>4.6256624830753879E-3</v>
      </c>
      <c r="E100" s="15">
        <f>E16-'Of e D a Pr Bas'!F19</f>
        <v>1.5271596760664252E-3</v>
      </c>
      <c r="F100" s="15">
        <f>F16-'Of e D a Pr Bas'!G19</f>
        <v>5.5980901970812624E-2</v>
      </c>
      <c r="G100" s="15">
        <f>G16-'Of e D a Pr Bas'!H19</f>
        <v>8.3571014489336903E-2</v>
      </c>
      <c r="H100" s="15">
        <f>H16-'Of e D a Pr Bas'!I19</f>
        <v>1.6284901000174159</v>
      </c>
      <c r="I100" s="15">
        <f>I16-'Of e D a Pr Bas'!J19</f>
        <v>0.75010127856063491</v>
      </c>
      <c r="J100" s="15">
        <f>J16-'Of e D a Pr Bas'!K19</f>
        <v>9.9827255090161771E-2</v>
      </c>
      <c r="K100" s="15">
        <f>K16-'Of e D a Pr Bas'!L19</f>
        <v>6.9102480873723948E-3</v>
      </c>
      <c r="L100" s="15">
        <f>L16-'Of e D a Pr Bas'!M19</f>
        <v>0.52242103395127515</v>
      </c>
      <c r="M100" s="15">
        <f>M16-'Of e D a Pr Bas'!N19</f>
        <v>0.36033248990230504</v>
      </c>
      <c r="N100" s="15">
        <f>N16-'Of e D a Pr Bas'!O19</f>
        <v>7.5527569174455493</v>
      </c>
      <c r="O100" s="15">
        <f>O16-'Of e D a Pr Bas'!P19</f>
        <v>1.339674051664133</v>
      </c>
      <c r="P100" s="15">
        <f>P16-'Of e D a Pr Bas'!Q19</f>
        <v>3.2706683435952399E-3</v>
      </c>
      <c r="Q100" s="15">
        <f>Q16-'Of e D a Pr Bas'!R19</f>
        <v>2.4558861627337336E-2</v>
      </c>
      <c r="R100" s="15">
        <f>R16-'Of e D a Pr Bas'!S19</f>
        <v>0.32503851977571685</v>
      </c>
      <c r="S100" s="15">
        <f>S16-'Of e D a Pr Bas'!T19</f>
        <v>2.29028811687364E-2</v>
      </c>
      <c r="T100" s="15">
        <f>T16-'Of e D a Pr Bas'!U19</f>
        <v>0.10360059132756305</v>
      </c>
      <c r="U100" s="15">
        <f>U16-'Of e D a Pr Bas'!V19</f>
        <v>0.13673153263749782</v>
      </c>
      <c r="V100" s="15">
        <f>V16-'Of e D a Pr Bas'!W19</f>
        <v>0.14479650580568659</v>
      </c>
      <c r="W100" s="15">
        <f>W16-'Of e D a Pr Bas'!X19</f>
        <v>3.5575391960511737E-3</v>
      </c>
      <c r="X100" s="15">
        <f>X16-'Of e D a Pr Bas'!Y19</f>
        <v>0.3473612782888722</v>
      </c>
      <c r="Y100" s="15">
        <f>Y16-'Of e D a Pr Bas'!Z19</f>
        <v>0.75811536442074612</v>
      </c>
      <c r="Z100" s="15">
        <f>Z16-'Of e D a Pr Bas'!AA19</f>
        <v>5.5492185624387957E-2</v>
      </c>
      <c r="AA100" s="15">
        <f>AA16-'Of e D a Pr Bas'!AB19</f>
        <v>0.23086895280528097</v>
      </c>
      <c r="AB100" s="15">
        <f>AB16-'Of e D a Pr Bas'!AC19</f>
        <v>1.4606665206816416E-2</v>
      </c>
      <c r="AC100" s="15">
        <f>AC16-'Of e D a Pr Bas'!AD19</f>
        <v>5.3291527359803581E-2</v>
      </c>
      <c r="AD100" s="15">
        <f>AD16-'Of e D a Pr Bas'!AE19</f>
        <v>0.2791166912094809</v>
      </c>
      <c r="AE100" s="15">
        <f>AE16-'Of e D a Pr Bas'!AF19</f>
        <v>0.28627633486343029</v>
      </c>
      <c r="AF100" s="15">
        <f>AF16-'Of e D a Pr Bas'!AG19</f>
        <v>0.1380091002744166</v>
      </c>
      <c r="AG100" s="15">
        <f>AG16-'Of e D a Pr Bas'!AH19</f>
        <v>5.6223025285468964E-3</v>
      </c>
      <c r="AH100" s="15">
        <f>AH16-'Of e D a Pr Bas'!AI19</f>
        <v>0.19011328296116403</v>
      </c>
      <c r="AI100" s="15">
        <f>AI16-'Of e D a Pr Bas'!AJ19</f>
        <v>0.2349345510516514</v>
      </c>
      <c r="AJ100" s="15">
        <f>AJ16-'Of e D a Pr Bas'!AK19</f>
        <v>4.6055115408321967E-2</v>
      </c>
      <c r="AK100" s="15">
        <f>AK16-'Of e D a Pr Bas'!AL19</f>
        <v>0.18219900677388523</v>
      </c>
      <c r="AL100" s="15">
        <f>AL16-'Of e D a Pr Bas'!AM19</f>
        <v>0</v>
      </c>
      <c r="AM100" s="15">
        <f>AM16-'Of e D a Pr Bas'!AN19</f>
        <v>0.16673197252204375</v>
      </c>
      <c r="AN100" s="15">
        <f>AN16-'Of e D a Pr Bas'!AO19</f>
        <v>7.4616116328130033E-2</v>
      </c>
      <c r="AO100" s="15">
        <f>AO16-'Of e D a Pr Bas'!AP19</f>
        <v>0.40457356908950715</v>
      </c>
      <c r="AP100" s="15">
        <f>AP16-'Of e D a Pr Bas'!AQ19</f>
        <v>3.381230337581087E-2</v>
      </c>
      <c r="AQ100" s="15">
        <f>AQ16-'Of e D a Pr Bas'!AR19</f>
        <v>4.9167527507165687E-3</v>
      </c>
      <c r="AR100" s="15">
        <f>AR16-'Of e D a Pr Bas'!AS19</f>
        <v>0.49057255878756223</v>
      </c>
      <c r="AS100" s="15">
        <f>AS16-'Of e D a Pr Bas'!AT19</f>
        <v>9.625431650491123E-2</v>
      </c>
      <c r="AT100" s="15">
        <f>AT16-'Of e D a Pr Bas'!AU19</f>
        <v>8.6802476488742286E-2</v>
      </c>
      <c r="AU100" s="15">
        <f>AU16-'Of e D a Pr Bas'!AV19</f>
        <v>0.15396758365000096</v>
      </c>
      <c r="AV100" s="15">
        <f>AV16-'Of e D a Pr Bas'!AW19</f>
        <v>1.1728528490891676E-2</v>
      </c>
      <c r="AW100" s="15">
        <f>AW16-'Of e D a Pr Bas'!AX19</f>
        <v>2.9197807344701232E-2</v>
      </c>
      <c r="AX100" s="15">
        <f>AX16-'Of e D a Pr Bas'!AY19</f>
        <v>4.7248826697909863E-2</v>
      </c>
      <c r="AY100" s="15">
        <f>AY16-'Of e D a Pr Bas'!AZ19</f>
        <v>0.13581355619615465</v>
      </c>
      <c r="AZ100" s="15">
        <f>AZ16-'Of e D a Pr Bas'!BA19</f>
        <v>3.2341439643914782E-3</v>
      </c>
      <c r="BA100" s="15">
        <f>BA16-'Of e D a Pr Bas'!BB19</f>
        <v>9.1986517433042536E-3</v>
      </c>
      <c r="BB100" s="15">
        <f>BB16-'Of e D a Pr Bas'!BC19</f>
        <v>7.2379904348281343E-2</v>
      </c>
      <c r="BC100" s="15">
        <f>BC16-'Of e D a Pr Bas'!BD19</f>
        <v>5.5611390820331508E-5</v>
      </c>
      <c r="BD100" s="15">
        <f>BD16-'Of e D a Pr Bas'!BE19</f>
        <v>3.5491517706986997E-6</v>
      </c>
      <c r="BE100" s="15">
        <f>BE16-'Of e D a Pr Bas'!BF19</f>
        <v>9.4878678060013044E-3</v>
      </c>
      <c r="BF100" s="15">
        <f>BF16-'Of e D a Pr Bas'!BG19</f>
        <v>13.199758933944395</v>
      </c>
      <c r="BG100" s="15">
        <f>BG16-'Of e D a Pr Bas'!BH19</f>
        <v>1.4730785788251524</v>
      </c>
      <c r="BH100" s="15">
        <f>BH16-'Of e D a Pr Bas'!BI19</f>
        <v>11.726680355117423</v>
      </c>
      <c r="BI100" s="15">
        <f>BI16-'Of e D a Pr Bas'!BJ19</f>
        <v>27.494536229541154</v>
      </c>
      <c r="BJ100" s="15">
        <f>BJ16-'Of e D a Pr Bas'!BL19</f>
        <v>0</v>
      </c>
      <c r="BK100" s="15">
        <f>BK16-'Of e D a Pr Bas'!BM19</f>
        <v>0</v>
      </c>
      <c r="BL100" s="15">
        <f>BL16-'Of e D a Pr Bas'!BN19</f>
        <v>0</v>
      </c>
      <c r="BM100" s="15">
        <f>BM16-'Of e D a Pr Bas'!BO19</f>
        <v>0</v>
      </c>
      <c r="BN100" s="15">
        <f>BN16-'Of e D a Pr Bas'!BQ19</f>
        <v>0</v>
      </c>
      <c r="BO100" s="15">
        <f>BO16-'Of e D a Pr Bas'!BR19</f>
        <v>27.49102255078833</v>
      </c>
      <c r="BP100" s="15">
        <f>BP16-'Of e D a Pr Bas'!BU19</f>
        <v>40.690781484736362</v>
      </c>
    </row>
    <row r="101" spans="1:68">
      <c r="A101" s="66">
        <v>13</v>
      </c>
      <c r="B101" s="13" t="s">
        <v>133</v>
      </c>
      <c r="C101" s="15">
        <f>C17-'Of e D a Pr Bas'!D20</f>
        <v>0</v>
      </c>
      <c r="D101" s="15">
        <f>D17-'Of e D a Pr Bas'!E20</f>
        <v>0</v>
      </c>
      <c r="E101" s="15">
        <f>E17-'Of e D a Pr Bas'!F20</f>
        <v>3.8178991901673953E-3</v>
      </c>
      <c r="F101" s="15">
        <f>F17-'Of e D a Pr Bas'!G20</f>
        <v>0.10107662855844524</v>
      </c>
      <c r="G101" s="15">
        <f>G17-'Of e D a Pr Bas'!H20</f>
        <v>0</v>
      </c>
      <c r="H101" s="15">
        <f>H17-'Of e D a Pr Bas'!I20</f>
        <v>8.8119888701200466E-2</v>
      </c>
      <c r="I101" s="15">
        <f>I17-'Of e D a Pr Bas'!J20</f>
        <v>0.16360233647618827</v>
      </c>
      <c r="J101" s="15">
        <f>J17-'Of e D a Pr Bas'!K20</f>
        <v>7.4497951559813202E-3</v>
      </c>
      <c r="K101" s="15">
        <f>K17-'Of e D a Pr Bas'!L20</f>
        <v>1.4702655505050011E-4</v>
      </c>
      <c r="L101" s="15">
        <f>L17-'Of e D a Pr Bas'!M20</f>
        <v>0</v>
      </c>
      <c r="M101" s="15">
        <f>M17-'Of e D a Pr Bas'!N20</f>
        <v>0</v>
      </c>
      <c r="N101" s="15">
        <f>N17-'Of e D a Pr Bas'!O20</f>
        <v>0.25555351340298671</v>
      </c>
      <c r="O101" s="15">
        <f>O17-'Of e D a Pr Bas'!P20</f>
        <v>0.31261518872076977</v>
      </c>
      <c r="P101" s="15">
        <f>P17-'Of e D a Pr Bas'!Q20</f>
        <v>7.9430516915905969E-3</v>
      </c>
      <c r="Q101" s="15">
        <f>Q17-'Of e D a Pr Bas'!R20</f>
        <v>0</v>
      </c>
      <c r="R101" s="15">
        <f>R17-'Of e D a Pr Bas'!S20</f>
        <v>0.16251925988785842</v>
      </c>
      <c r="S101" s="15">
        <f>S17-'Of e D a Pr Bas'!T20</f>
        <v>5.7257202921840999E-3</v>
      </c>
      <c r="T101" s="15">
        <f>T17-'Of e D a Pr Bas'!U20</f>
        <v>5.9022452270738768E-2</v>
      </c>
      <c r="U101" s="15">
        <f>U17-'Of e D a Pr Bas'!V20</f>
        <v>5.3796012840983565E-2</v>
      </c>
      <c r="V101" s="15">
        <f>V17-'Of e D a Pr Bas'!W20</f>
        <v>7.5845788755373178E-3</v>
      </c>
      <c r="W101" s="15">
        <f>W17-'Of e D a Pr Bas'!X20</f>
        <v>2.4902774372357328E-2</v>
      </c>
      <c r="X101" s="15">
        <f>X17-'Of e D a Pr Bas'!Y20</f>
        <v>0.1706336103875401</v>
      </c>
      <c r="Y101" s="15">
        <f>Y17-'Of e D a Pr Bas'!Z20</f>
        <v>0.15181896832717712</v>
      </c>
      <c r="Z101" s="15">
        <f>Z17-'Of e D a Pr Bas'!AA20</f>
        <v>8.4079069127867001E-3</v>
      </c>
      <c r="AA101" s="15">
        <f>AA17-'Of e D a Pr Bas'!AB20</f>
        <v>2.5185703942387505E-3</v>
      </c>
      <c r="AB101" s="15">
        <f>AB17-'Of e D a Pr Bas'!AC20</f>
        <v>0.12233082110707016</v>
      </c>
      <c r="AC101" s="15">
        <f>AC17-'Of e D a Pr Bas'!AD20</f>
        <v>0.16368111974794886</v>
      </c>
      <c r="AD101" s="15">
        <f>AD17-'Of e D a Pr Bas'!AE20</f>
        <v>5.5002406797157732E-2</v>
      </c>
      <c r="AE101" s="15">
        <f>AE17-'Of e D a Pr Bas'!AF20</f>
        <v>0</v>
      </c>
      <c r="AF101" s="15">
        <f>AF17-'Of e D a Pr Bas'!AG20</f>
        <v>0</v>
      </c>
      <c r="AG101" s="15">
        <f>AG17-'Of e D a Pr Bas'!AH20</f>
        <v>0</v>
      </c>
      <c r="AH101" s="15">
        <f>AH17-'Of e D a Pr Bas'!AI20</f>
        <v>0</v>
      </c>
      <c r="AI101" s="15">
        <f>AI17-'Of e D a Pr Bas'!AJ20</f>
        <v>0</v>
      </c>
      <c r="AJ101" s="15">
        <f>AJ17-'Of e D a Pr Bas'!AK20</f>
        <v>4.1974282397461593E-2</v>
      </c>
      <c r="AK101" s="15">
        <f>AK17-'Of e D a Pr Bas'!AL20</f>
        <v>5.9320606856616109E-2</v>
      </c>
      <c r="AL101" s="15">
        <f>AL17-'Of e D a Pr Bas'!AM20</f>
        <v>3.7092525213959782E-3</v>
      </c>
      <c r="AM101" s="15">
        <f>AM17-'Of e D a Pr Bas'!AN20</f>
        <v>1.681330815348403E-2</v>
      </c>
      <c r="AN101" s="15">
        <f>AN17-'Of e D a Pr Bas'!AO20</f>
        <v>0.13606468271600392</v>
      </c>
      <c r="AO101" s="15">
        <f>AO17-'Of e D a Pr Bas'!AP20</f>
        <v>2.2987134607364013E-3</v>
      </c>
      <c r="AP101" s="15">
        <f>AP17-'Of e D a Pr Bas'!AQ20</f>
        <v>8.7811056528209974E-2</v>
      </c>
      <c r="AQ101" s="15">
        <f>AQ17-'Of e D a Pr Bas'!AR20</f>
        <v>4.1899284310602525E-3</v>
      </c>
      <c r="AR101" s="15">
        <f>AR17-'Of e D a Pr Bas'!AS20</f>
        <v>0.39438186098607275</v>
      </c>
      <c r="AS101" s="15">
        <f>AS17-'Of e D a Pr Bas'!AT20</f>
        <v>0.21992283707771776</v>
      </c>
      <c r="AT101" s="15">
        <f>AT17-'Of e D a Pr Bas'!AU20</f>
        <v>0.72010294165784217</v>
      </c>
      <c r="AU101" s="15">
        <f>AU17-'Of e D a Pr Bas'!AV20</f>
        <v>0.91214530623619794</v>
      </c>
      <c r="AV101" s="15">
        <f>AV17-'Of e D a Pr Bas'!AW20</f>
        <v>2.0397440853713533E-2</v>
      </c>
      <c r="AW101" s="15">
        <f>AW17-'Of e D a Pr Bas'!AX20</f>
        <v>4.6372988135665594E-3</v>
      </c>
      <c r="AX101" s="15">
        <f>AX17-'Of e D a Pr Bas'!AY20</f>
        <v>7.4323997052907487E-3</v>
      </c>
      <c r="AY101" s="15">
        <f>AY17-'Of e D a Pr Bas'!AZ20</f>
        <v>5.6750191335431737</v>
      </c>
      <c r="AZ101" s="15">
        <f>AZ17-'Of e D a Pr Bas'!BA20</f>
        <v>1.5411021575459927E-3</v>
      </c>
      <c r="BA101" s="15">
        <f>BA17-'Of e D a Pr Bas'!BB20</f>
        <v>6.595869791340192E-3</v>
      </c>
      <c r="BB101" s="15">
        <f>BB17-'Of e D a Pr Bas'!BC20</f>
        <v>9.8833473450213205E-2</v>
      </c>
      <c r="BC101" s="15">
        <f>BC17-'Of e D a Pr Bas'!BD20</f>
        <v>4.8262742751603582E-4</v>
      </c>
      <c r="BD101" s="15">
        <f>BD17-'Of e D a Pr Bas'!BE20</f>
        <v>7.9980885061559093E-6</v>
      </c>
      <c r="BE101" s="15">
        <f>BE17-'Of e D a Pr Bas'!BF20</f>
        <v>1.3428012243821286E-2</v>
      </c>
      <c r="BF101" s="15">
        <f>BF17-'Of e D a Pr Bas'!BG20</f>
        <v>12.027931208896916</v>
      </c>
      <c r="BG101" s="15">
        <f>BG17-'Of e D a Pr Bas'!BH20</f>
        <v>6.3431395948150282E-3</v>
      </c>
      <c r="BH101" s="15">
        <f>BH17-'Of e D a Pr Bas'!BI20</f>
        <v>12.021588069303107</v>
      </c>
      <c r="BI101" s="15">
        <f>BI17-'Of e D a Pr Bas'!BJ20</f>
        <v>0.86787865159064381</v>
      </c>
      <c r="BJ101" s="15">
        <f>BJ17-'Of e D a Pr Bas'!BL20</f>
        <v>0</v>
      </c>
      <c r="BK101" s="15">
        <f>BK17-'Of e D a Pr Bas'!BM20</f>
        <v>0</v>
      </c>
      <c r="BL101" s="15">
        <f>BL17-'Of e D a Pr Bas'!BN20</f>
        <v>0</v>
      </c>
      <c r="BM101" s="15">
        <f>BM17-'Of e D a Pr Bas'!BO20</f>
        <v>0</v>
      </c>
      <c r="BN101" s="15">
        <f>BN17-'Of e D a Pr Bas'!BQ20</f>
        <v>0</v>
      </c>
      <c r="BO101" s="15">
        <f>BO17-'Of e D a Pr Bas'!BR20</f>
        <v>0.86085129408820649</v>
      </c>
      <c r="BP101" s="15">
        <f>BP17-'Of e D a Pr Bas'!BU20</f>
        <v>12.888782502985123</v>
      </c>
    </row>
    <row r="102" spans="1:68">
      <c r="A102" s="66">
        <v>14</v>
      </c>
      <c r="B102" s="13" t="s">
        <v>135</v>
      </c>
      <c r="C102" s="15">
        <f>C18-'Of e D a Pr Bas'!D21</f>
        <v>3.8723246210524849</v>
      </c>
      <c r="D102" s="15">
        <f>D18-'Of e D a Pr Bas'!E21</f>
        <v>0.97543657611845447</v>
      </c>
      <c r="E102" s="15">
        <f>E18-'Of e D a Pr Bas'!F21</f>
        <v>0.44096735646417073</v>
      </c>
      <c r="F102" s="15">
        <f>F18-'Of e D a Pr Bas'!G21</f>
        <v>0.61972931848436019</v>
      </c>
      <c r="G102" s="15">
        <f>G18-'Of e D a Pr Bas'!H21</f>
        <v>0.51999742348914424</v>
      </c>
      <c r="H102" s="15">
        <f>H18-'Of e D a Pr Bas'!I21</f>
        <v>1.8090494798070722</v>
      </c>
      <c r="I102" s="15">
        <f>I18-'Of e D a Pr Bas'!J21</f>
        <v>5.0932802865226279E-2</v>
      </c>
      <c r="J102" s="15">
        <f>J18-'Of e D a Pr Bas'!K21</f>
        <v>0.30320666284842446</v>
      </c>
      <c r="K102" s="15">
        <f>K18-'Of e D a Pr Bas'!L21</f>
        <v>1.2644283734331907E-2</v>
      </c>
      <c r="L102" s="15">
        <f>L18-'Of e D a Pr Bas'!M21</f>
        <v>0.11168145618911751</v>
      </c>
      <c r="M102" s="15">
        <f>M18-'Of e D a Pr Bas'!N21</f>
        <v>0.82155807697722594</v>
      </c>
      <c r="N102" s="15">
        <f>N18-'Of e D a Pr Bas'!O21</f>
        <v>0.64191166873729344</v>
      </c>
      <c r="O102" s="15">
        <f>O18-'Of e D a Pr Bas'!P21</f>
        <v>3.5021748736411951E-2</v>
      </c>
      <c r="P102" s="15">
        <f>P18-'Of e D a Pr Bas'!Q21</f>
        <v>7.1632309108081245</v>
      </c>
      <c r="Q102" s="15">
        <f>Q18-'Of e D a Pr Bas'!R21</f>
        <v>0.11686630705423795</v>
      </c>
      <c r="R102" s="15">
        <f>R18-'Of e D a Pr Bas'!S21</f>
        <v>10.573959713992735</v>
      </c>
      <c r="S102" s="15">
        <f>S18-'Of e D a Pr Bas'!T21</f>
        <v>0.62553494192115977</v>
      </c>
      <c r="T102" s="15">
        <f>T18-'Of e D a Pr Bas'!U21</f>
        <v>3.5363663385851396E-2</v>
      </c>
      <c r="U102" s="15">
        <f>U18-'Of e D a Pr Bas'!V21</f>
        <v>3.9226259363218219E-2</v>
      </c>
      <c r="V102" s="15">
        <f>V18-'Of e D a Pr Bas'!W21</f>
        <v>1.1032114728052989E-2</v>
      </c>
      <c r="W102" s="15">
        <f>W18-'Of e D a Pr Bas'!X21</f>
        <v>0.13315360990935687</v>
      </c>
      <c r="X102" s="15">
        <f>X18-'Of e D a Pr Bas'!Y21</f>
        <v>9.7504920221453517E-2</v>
      </c>
      <c r="Y102" s="15">
        <f>Y18-'Of e D a Pr Bas'!Z21</f>
        <v>1.1156245479007794</v>
      </c>
      <c r="Z102" s="15">
        <f>Z18-'Of e D a Pr Bas'!AA21</f>
        <v>0.13060282071194251</v>
      </c>
      <c r="AA102" s="15">
        <f>AA18-'Of e D a Pr Bas'!AB21</f>
        <v>0.79502872111470424</v>
      </c>
      <c r="AB102" s="15">
        <f>AB18-'Of e D a Pr Bas'!AC21</f>
        <v>0.7832824217155121</v>
      </c>
      <c r="AC102" s="15">
        <f>AC18-'Of e D a Pr Bas'!AD21</f>
        <v>1.2257051292754113</v>
      </c>
      <c r="AD102" s="15">
        <f>AD18-'Of e D a Pr Bas'!AE21</f>
        <v>0.19127702662296997</v>
      </c>
      <c r="AE102" s="15">
        <f>AE18-'Of e D a Pr Bas'!AF21</f>
        <v>0.89345920638822918</v>
      </c>
      <c r="AF102" s="15">
        <f>AF18-'Of e D a Pr Bas'!AG21</f>
        <v>9.0719268711836776E-2</v>
      </c>
      <c r="AG102" s="15">
        <f>AG18-'Of e D a Pr Bas'!AH21</f>
        <v>5.3060480113146014E-2</v>
      </c>
      <c r="AH102" s="15">
        <f>AH18-'Of e D a Pr Bas'!AI21</f>
        <v>1.1186223555450852</v>
      </c>
      <c r="AI102" s="15">
        <f>AI18-'Of e D a Pr Bas'!AJ21</f>
        <v>0.64152406819675889</v>
      </c>
      <c r="AJ102" s="15">
        <f>AJ18-'Of e D a Pr Bas'!AK21</f>
        <v>8.7446421661372398E-3</v>
      </c>
      <c r="AK102" s="15">
        <f>AK18-'Of e D a Pr Bas'!AL21</f>
        <v>0.22457086881433952</v>
      </c>
      <c r="AL102" s="15">
        <f>AL18-'Of e D a Pr Bas'!AM21</f>
        <v>9.5204148049148785E-2</v>
      </c>
      <c r="AM102" s="15">
        <f>AM18-'Of e D a Pr Bas'!AN21</f>
        <v>0.67533454416491168</v>
      </c>
      <c r="AN102" s="15">
        <f>AN18-'Of e D a Pr Bas'!AO21</f>
        <v>1.3782035604136809</v>
      </c>
      <c r="AO102" s="15">
        <f>AO18-'Of e D a Pr Bas'!AP21</f>
        <v>0.10941876073101753</v>
      </c>
      <c r="AP102" s="15">
        <f>AP18-'Of e D a Pr Bas'!AQ21</f>
        <v>1.3502716255566156</v>
      </c>
      <c r="AQ102" s="15">
        <f>AQ18-'Of e D a Pr Bas'!AR21</f>
        <v>9.7180686977480946E-2</v>
      </c>
      <c r="AR102" s="15">
        <f>AR18-'Of e D a Pr Bas'!AS21</f>
        <v>1.7104454990885642</v>
      </c>
      <c r="AS102" s="15">
        <f>AS18-'Of e D a Pr Bas'!AT21</f>
        <v>15.033949510812818</v>
      </c>
      <c r="AT102" s="15">
        <f>AT18-'Of e D a Pr Bas'!AU21</f>
        <v>6.8921816537908853E-2</v>
      </c>
      <c r="AU102" s="15">
        <f>AU18-'Of e D a Pr Bas'!AV21</f>
        <v>0.12296206336242221</v>
      </c>
      <c r="AV102" s="15">
        <f>AV18-'Of e D a Pr Bas'!AW21</f>
        <v>1.754179913419307E-2</v>
      </c>
      <c r="AW102" s="15">
        <f>AW18-'Of e D a Pr Bas'!AX21</f>
        <v>1.3568392824893749E-2</v>
      </c>
      <c r="AX102" s="15">
        <f>AX18-'Of e D a Pr Bas'!AY21</f>
        <v>4.4594398231737387E-2</v>
      </c>
      <c r="AY102" s="15">
        <f>AY18-'Of e D a Pr Bas'!AZ21</f>
        <v>0.48164124563220412</v>
      </c>
      <c r="AZ102" s="15">
        <f>AZ18-'Of e D a Pr Bas'!BA21</f>
        <v>1.0353601818962943E-2</v>
      </c>
      <c r="BA102" s="15">
        <f>BA18-'Of e D a Pr Bas'!BB21</f>
        <v>7.0000284795241896E-3</v>
      </c>
      <c r="BB102" s="15">
        <f>BB18-'Of e D a Pr Bas'!BC21</f>
        <v>5.7591624398924068E-2</v>
      </c>
      <c r="BC102" s="15">
        <f>BC18-'Of e D a Pr Bas'!BD21</f>
        <v>4.766690641133664E-5</v>
      </c>
      <c r="BD102" s="15">
        <f>BD18-'Of e D a Pr Bas'!BE21</f>
        <v>3.9990442530779546E-6</v>
      </c>
      <c r="BE102" s="15">
        <f>BE18-'Of e D a Pr Bas'!BF21</f>
        <v>5.9023363677624729E-2</v>
      </c>
      <c r="BF102" s="15">
        <f>BF18-'Of e D a Pr Bas'!BG21</f>
        <v>47.251096578926081</v>
      </c>
      <c r="BG102" s="15">
        <f>BG18-'Of e D a Pr Bas'!BH21</f>
        <v>11.915494454058717</v>
      </c>
      <c r="BH102" s="15">
        <f>BH18-'Of e D a Pr Bas'!BI21</f>
        <v>35.335602124861907</v>
      </c>
      <c r="BI102" s="15">
        <f>BI18-'Of e D a Pr Bas'!BK21</f>
        <v>0</v>
      </c>
      <c r="BJ102" s="15">
        <f>BJ18-'Of e D a Pr Bas'!BL21</f>
        <v>0</v>
      </c>
      <c r="BK102" s="15">
        <f>BK18-'Of e D a Pr Bas'!BM21</f>
        <v>0</v>
      </c>
      <c r="BL102" s="15">
        <f>BL18-'Of e D a Pr Bas'!BN21</f>
        <v>0</v>
      </c>
      <c r="BM102" s="15">
        <f>BM18-'Of e D a Pr Bas'!BO21</f>
        <v>0</v>
      </c>
      <c r="BN102" s="15">
        <f>BN18-'Of e D a Pr Bas'!BQ21</f>
        <v>0</v>
      </c>
      <c r="BO102" s="15">
        <f>BO18-'Of e D a Pr Bas'!BR21</f>
        <v>0</v>
      </c>
      <c r="BP102" s="15">
        <f>BP18-'Of e D a Pr Bas'!BU21</f>
        <v>47.251096578911529</v>
      </c>
    </row>
    <row r="103" spans="1:68">
      <c r="A103" s="66">
        <v>15</v>
      </c>
      <c r="B103" s="13" t="s">
        <v>20</v>
      </c>
      <c r="C103" s="15">
        <f>C19-'Of e D a Pr Bas'!D22</f>
        <v>9.2460280889255841E-2</v>
      </c>
      <c r="D103" s="15">
        <f>D19-'Of e D a Pr Bas'!E22</f>
        <v>2.6597559277682592E-2</v>
      </c>
      <c r="E103" s="15">
        <f>E19-'Of e D a Pr Bas'!F22</f>
        <v>0</v>
      </c>
      <c r="F103" s="15">
        <f>F19-'Of e D a Pr Bas'!G22</f>
        <v>0</v>
      </c>
      <c r="G103" s="15">
        <f>G19-'Of e D a Pr Bas'!H22</f>
        <v>2.0892753622334226E-2</v>
      </c>
      <c r="H103" s="15">
        <f>H19-'Of e D a Pr Bas'!I22</f>
        <v>1.5550568594331793E-2</v>
      </c>
      <c r="I103" s="15">
        <f>I19-'Of e D a Pr Bas'!J22</f>
        <v>0</v>
      </c>
      <c r="J103" s="15">
        <f>J19-'Of e D a Pr Bas'!K22</f>
        <v>1.489959031196264E-2</v>
      </c>
      <c r="K103" s="15">
        <f>K19-'Of e D a Pr Bas'!L22</f>
        <v>1.0291858853532787E-3</v>
      </c>
      <c r="L103" s="15">
        <f>L19-'Of e D a Pr Bas'!M22</f>
        <v>0</v>
      </c>
      <c r="M103" s="15">
        <f>M19-'Of e D a Pr Bas'!N22</f>
        <v>0</v>
      </c>
      <c r="N103" s="15">
        <f>N19-'Of e D a Pr Bas'!O22</f>
        <v>1.0900386827614739E-2</v>
      </c>
      <c r="O103" s="15">
        <f>O19-'Of e D a Pr Bas'!P22</f>
        <v>0</v>
      </c>
      <c r="P103" s="15">
        <f>P19-'Of e D a Pr Bas'!Q22</f>
        <v>2.1053759366059239</v>
      </c>
      <c r="Q103" s="15">
        <f>Q19-'Of e D a Pr Bas'!R22</f>
        <v>0</v>
      </c>
      <c r="R103" s="15">
        <f>R19-'Of e D a Pr Bas'!S22</f>
        <v>0.30354836970786891</v>
      </c>
      <c r="S103" s="15">
        <f>S19-'Of e D a Pr Bas'!T22</f>
        <v>2.0040021022644794E-2</v>
      </c>
      <c r="T103" s="15">
        <f>T19-'Of e D a Pr Bas'!U22</f>
        <v>9.0152437645599548E-2</v>
      </c>
      <c r="U103" s="15">
        <f>U19-'Of e D a Pr Bas'!V22</f>
        <v>1.1005767627050318</v>
      </c>
      <c r="V103" s="15">
        <f>V19-'Of e D a Pr Bas'!W22</f>
        <v>0.23960374174998833</v>
      </c>
      <c r="W103" s="15">
        <f>W19-'Of e D a Pr Bas'!X22</f>
        <v>9.1479579327028659E-2</v>
      </c>
      <c r="X103" s="15">
        <f>X19-'Of e D a Pr Bas'!Y22</f>
        <v>0</v>
      </c>
      <c r="Y103" s="15">
        <f>Y19-'Of e D a Pr Bas'!Z22</f>
        <v>5.8768632900845219E-3</v>
      </c>
      <c r="Z103" s="15">
        <f>Z19-'Of e D a Pr Bas'!AA22</f>
        <v>0</v>
      </c>
      <c r="AA103" s="15">
        <f>AA19-'Of e D a Pr Bas'!AB22</f>
        <v>0</v>
      </c>
      <c r="AB103" s="15">
        <f>AB19-'Of e D a Pr Bas'!AC22</f>
        <v>0</v>
      </c>
      <c r="AC103" s="15">
        <f>AC19-'Of e D a Pr Bas'!AD22</f>
        <v>0</v>
      </c>
      <c r="AD103" s="15">
        <f>AD19-'Of e D a Pr Bas'!AE22</f>
        <v>0</v>
      </c>
      <c r="AE103" s="15">
        <f>AE19-'Of e D a Pr Bas'!AF22</f>
        <v>0</v>
      </c>
      <c r="AF103" s="15">
        <f>AF19-'Of e D a Pr Bas'!AG22</f>
        <v>0</v>
      </c>
      <c r="AG103" s="15">
        <f>AG19-'Of e D a Pr Bas'!AH22</f>
        <v>0</v>
      </c>
      <c r="AH103" s="15">
        <f>AH19-'Of e D a Pr Bas'!AI22</f>
        <v>0</v>
      </c>
      <c r="AI103" s="15">
        <f>AI19-'Of e D a Pr Bas'!AJ22</f>
        <v>2.1093194986061548E-2</v>
      </c>
      <c r="AJ103" s="15">
        <f>AJ19-'Of e D a Pr Bas'!AK22</f>
        <v>0</v>
      </c>
      <c r="AK103" s="15">
        <f>AK19-'Of e D a Pr Bas'!AL22</f>
        <v>1.059296551011002E-3</v>
      </c>
      <c r="AL103" s="15">
        <f>AL19-'Of e D a Pr Bas'!AM22</f>
        <v>0</v>
      </c>
      <c r="AM103" s="15">
        <f>AM19-'Of e D a Pr Bas'!AN22</f>
        <v>0</v>
      </c>
      <c r="AN103" s="15">
        <f>AN19-'Of e D a Pr Bas'!AO22</f>
        <v>0</v>
      </c>
      <c r="AO103" s="15">
        <f>AO19-'Of e D a Pr Bas'!AP22</f>
        <v>0</v>
      </c>
      <c r="AP103" s="15">
        <f>AP19-'Of e D a Pr Bas'!AQ22</f>
        <v>0</v>
      </c>
      <c r="AQ103" s="15">
        <f>AQ19-'Of e D a Pr Bas'!AR22</f>
        <v>3.8478934570918E-4</v>
      </c>
      <c r="AR103" s="15">
        <f>AR19-'Of e D a Pr Bas'!AS22</f>
        <v>0.9470411429001615</v>
      </c>
      <c r="AS103" s="15">
        <f>AS19-'Of e D a Pr Bas'!AT22</f>
        <v>0.16387601987230482</v>
      </c>
      <c r="AT103" s="15">
        <f>AT19-'Of e D a Pr Bas'!AU22</f>
        <v>0</v>
      </c>
      <c r="AU103" s="15">
        <f>AU19-'Of e D a Pr Bas'!AV22</f>
        <v>0</v>
      </c>
      <c r="AV103" s="15">
        <f>AV19-'Of e D a Pr Bas'!AW22</f>
        <v>1.6623914295763598E-2</v>
      </c>
      <c r="AW103" s="15">
        <f>AW19-'Of e D a Pr Bas'!AX22</f>
        <v>0</v>
      </c>
      <c r="AX103" s="15">
        <f>AX19-'Of e D a Pr Bas'!AY22</f>
        <v>0</v>
      </c>
      <c r="AY103" s="15">
        <f>AY19-'Of e D a Pr Bas'!AZ22</f>
        <v>0</v>
      </c>
      <c r="AZ103" s="15">
        <f>AZ19-'Of e D a Pr Bas'!BA22</f>
        <v>0</v>
      </c>
      <c r="BA103" s="15">
        <f>BA19-'Of e D a Pr Bas'!BB22</f>
        <v>1.2771414546932647E-3</v>
      </c>
      <c r="BB103" s="15">
        <f>BB19-'Of e D a Pr Bas'!BC22</f>
        <v>0</v>
      </c>
      <c r="BC103" s="15">
        <f>BC19-'Of e D a Pr Bas'!BD22</f>
        <v>6.9514238525414385E-6</v>
      </c>
      <c r="BD103" s="15">
        <f>BD19-'Of e D a Pr Bas'!BE22</f>
        <v>1.1997132745023009E-6</v>
      </c>
      <c r="BE103" s="15">
        <f>BE19-'Of e D a Pr Bas'!BF22</f>
        <v>1.0134051493992047E-2</v>
      </c>
      <c r="BF103" s="15">
        <f>BF19-'Of e D a Pr Bas'!BG22</f>
        <v>5.8354040080976119</v>
      </c>
      <c r="BG103" s="15">
        <f>BG19-'Of e D a Pr Bas'!BH22</f>
        <v>4.6723833479944687E-4</v>
      </c>
      <c r="BH103" s="15">
        <f>BH19-'Of e D a Pr Bas'!BI22</f>
        <v>5.8349367697628622</v>
      </c>
      <c r="BI103" s="15">
        <f>BI19-'Of e D a Pr Bas'!BJ22</f>
        <v>6.2929986437200114</v>
      </c>
      <c r="BJ103" s="15">
        <f>BJ19-'Of e D a Pr Bas'!BL22</f>
        <v>0</v>
      </c>
      <c r="BK103" s="15">
        <f>BK19-'Of e D a Pr Bas'!BM22</f>
        <v>0</v>
      </c>
      <c r="BL103" s="15">
        <f>BL19-'Of e D a Pr Bas'!BN22</f>
        <v>0</v>
      </c>
      <c r="BM103" s="15">
        <f>BM19-'Of e D a Pr Bas'!BO22</f>
        <v>0</v>
      </c>
      <c r="BN103" s="15">
        <f>BN19-'Of e D a Pr Bas'!BQ22</f>
        <v>0</v>
      </c>
      <c r="BO103" s="15">
        <f>BO19-'Of e D a Pr Bas'!BR22</f>
        <v>6.2929986437202388</v>
      </c>
      <c r="BP103" s="15">
        <f>BP19-'Of e D a Pr Bas'!BU22</f>
        <v>12.12840265181876</v>
      </c>
    </row>
    <row r="104" spans="1:68">
      <c r="A104" s="66">
        <v>16</v>
      </c>
      <c r="B104" s="13" t="s">
        <v>138</v>
      </c>
      <c r="C104" s="15">
        <f>C20-'Of e D a Pr Bas'!D23</f>
        <v>15.370420980209019</v>
      </c>
      <c r="D104" s="15">
        <f>D20-'Of e D a Pr Bas'!E23</f>
        <v>0.77132921905263174</v>
      </c>
      <c r="E104" s="15">
        <f>E20-'Of e D a Pr Bas'!F23</f>
        <v>0.24549091792766831</v>
      </c>
      <c r="F104" s="15">
        <f>F20-'Of e D a Pr Bas'!G23</f>
        <v>7.204949420318485E-2</v>
      </c>
      <c r="G104" s="15">
        <f>G20-'Of e D a Pr Bas'!H23</f>
        <v>8.434482017904088E-2</v>
      </c>
      <c r="H104" s="15">
        <f>H20-'Of e D a Pr Bas'!I23</f>
        <v>0.89588553512885483</v>
      </c>
      <c r="I104" s="15">
        <f>I20-'Of e D a Pr Bas'!J23</f>
        <v>4.9389384596587149E-2</v>
      </c>
      <c r="J104" s="15">
        <f>J20-'Of e D a Pr Bas'!K23</f>
        <v>0.38962428665786319</v>
      </c>
      <c r="K104" s="15">
        <f>K20-'Of e D a Pr Bas'!L23</f>
        <v>6.3221418671659535E-3</v>
      </c>
      <c r="L104" s="15">
        <f>L20-'Of e D a Pr Bas'!M23</f>
        <v>0.80410648456165745</v>
      </c>
      <c r="M104" s="15">
        <f>M20-'Of e D a Pr Bas'!N23</f>
        <v>0.11530639676874443</v>
      </c>
      <c r="N104" s="15">
        <f>N20-'Of e D a Pr Bas'!O23</f>
        <v>1.1251621514282988</v>
      </c>
      <c r="O104" s="15">
        <f>O20-'Of e D a Pr Bas'!P23</f>
        <v>0.11870529571706356</v>
      </c>
      <c r="P104" s="15">
        <f>P20-'Of e D a Pr Bas'!Q23</f>
        <v>0.2158641106772734</v>
      </c>
      <c r="Q104" s="15">
        <f>Q20-'Of e D a Pr Bas'!R23</f>
        <v>1.6090288652392815E-2</v>
      </c>
      <c r="R104" s="15">
        <f>R20-'Of e D a Pr Bas'!S23</f>
        <v>7.8868850748885961</v>
      </c>
      <c r="S104" s="15">
        <f>S20-'Of e D a Pr Bas'!T23</f>
        <v>13.883440278474154</v>
      </c>
      <c r="T104" s="15">
        <f>T20-'Of e D a Pr Bas'!U23</f>
        <v>0.14195273330938107</v>
      </c>
      <c r="U104" s="15">
        <f>U20-'Of e D a Pr Bas'!V23</f>
        <v>1.6542273948600723</v>
      </c>
      <c r="V104" s="15">
        <f>V20-'Of e D a Pr Bas'!W23</f>
        <v>0.50747727749035221</v>
      </c>
      <c r="W104" s="15">
        <f>W20-'Of e D a Pr Bas'!X23</f>
        <v>0.4751855926153894</v>
      </c>
      <c r="X104" s="15">
        <f>X20-'Of e D a Pr Bas'!Y23</f>
        <v>1.608831183654047</v>
      </c>
      <c r="Y104" s="15">
        <f>Y20-'Of e D a Pr Bas'!Z23</f>
        <v>3.2312953323312286</v>
      </c>
      <c r="Z104" s="15">
        <f>Z20-'Of e D a Pr Bas'!AA23</f>
        <v>1.8497395208115108E-2</v>
      </c>
      <c r="AA104" s="15">
        <f>AA20-'Of e D a Pr Bas'!AB23</f>
        <v>0.60109880075845012</v>
      </c>
      <c r="AB104" s="15">
        <f>AB20-'Of e D a Pr Bas'!AC23</f>
        <v>4.4897237179447984</v>
      </c>
      <c r="AC104" s="15">
        <f>AC20-'Of e D a Pr Bas'!AD23</f>
        <v>2.0345943838437961</v>
      </c>
      <c r="AD104" s="15">
        <f>AD20-'Of e D a Pr Bas'!AE23</f>
        <v>1.0138503342461718</v>
      </c>
      <c r="AE104" s="15">
        <f>AE20-'Of e D a Pr Bas'!AF23</f>
        <v>0.83458786333153512</v>
      </c>
      <c r="AF104" s="15">
        <f>AF20-'Of e D a Pr Bas'!AG23</f>
        <v>0</v>
      </c>
      <c r="AG104" s="15">
        <f>AG20-'Of e D a Pr Bas'!AH23</f>
        <v>0</v>
      </c>
      <c r="AH104" s="15">
        <f>AH20-'Of e D a Pr Bas'!AI23</f>
        <v>0.13129370370246818</v>
      </c>
      <c r="AI104" s="15">
        <f>AI20-'Of e D a Pr Bas'!AJ23</f>
        <v>7.2735155124337147E-4</v>
      </c>
      <c r="AJ104" s="15">
        <f>AJ20-'Of e D a Pr Bas'!AK23</f>
        <v>2.0987141198730797E-2</v>
      </c>
      <c r="AK104" s="15">
        <f>AK20-'Of e D a Pr Bas'!AL23</f>
        <v>0</v>
      </c>
      <c r="AL104" s="15">
        <f>AL20-'Of e D a Pr Bas'!AM23</f>
        <v>0</v>
      </c>
      <c r="AM104" s="15">
        <f>AM20-'Of e D a Pr Bas'!AN23</f>
        <v>0.40772272272198506</v>
      </c>
      <c r="AN104" s="15">
        <f>AN20-'Of e D a Pr Bas'!AO23</f>
        <v>2.1945916567096546E-3</v>
      </c>
      <c r="AO104" s="15">
        <f>AO20-'Of e D a Pr Bas'!AP23</f>
        <v>0.17194376686302348</v>
      </c>
      <c r="AP104" s="15">
        <f>AP20-'Of e D a Pr Bas'!AQ23</f>
        <v>0.32601116389218987</v>
      </c>
      <c r="AQ104" s="15">
        <f>AQ20-'Of e D a Pr Bas'!AR23</f>
        <v>0</v>
      </c>
      <c r="AR104" s="15">
        <f>AR20-'Of e D a Pr Bas'!AS23</f>
        <v>0</v>
      </c>
      <c r="AS104" s="15">
        <f>AS20-'Of e D a Pr Bas'!AT23</f>
        <v>0</v>
      </c>
      <c r="AT104" s="15">
        <f>AT20-'Of e D a Pr Bas'!AU23</f>
        <v>3.0884776278767845E-2</v>
      </c>
      <c r="AU104" s="15">
        <f>AU20-'Of e D a Pr Bas'!AV23</f>
        <v>0</v>
      </c>
      <c r="AV104" s="15">
        <f>AV20-'Of e D a Pr Bas'!AW23</f>
        <v>0</v>
      </c>
      <c r="AW104" s="15">
        <f>AW20-'Of e D a Pr Bas'!AX23</f>
        <v>4.4655470056618185E-3</v>
      </c>
      <c r="AX104" s="15">
        <f>AX20-'Of e D a Pr Bas'!AY23</f>
        <v>0</v>
      </c>
      <c r="AY104" s="15">
        <f>AY20-'Of e D a Pr Bas'!AZ23</f>
        <v>1.9875154565287545E-3</v>
      </c>
      <c r="AZ104" s="15">
        <f>AZ20-'Of e D a Pr Bas'!BA23</f>
        <v>0</v>
      </c>
      <c r="BA104" s="15">
        <f>BA20-'Of e D a Pr Bas'!BB23</f>
        <v>1.5164033981136527E-2</v>
      </c>
      <c r="BB104" s="15">
        <f>BB20-'Of e D a Pr Bas'!BC23</f>
        <v>4.0415175016761395E-3</v>
      </c>
      <c r="BC104" s="15">
        <f>BC20-'Of e D a Pr Bas'!BD23</f>
        <v>9.9306055041381569E-6</v>
      </c>
      <c r="BD104" s="15">
        <f>BD20-'Of e D a Pr Bas'!BE23</f>
        <v>3.1542461556455237E-5</v>
      </c>
      <c r="BE104" s="15">
        <f>BE20-'Of e D a Pr Bas'!BF23</f>
        <v>3.1521155502201026E-5</v>
      </c>
      <c r="BF104" s="15">
        <f>BF20-'Of e D a Pr Bas'!BG23</f>
        <v>30.028154450294096</v>
      </c>
      <c r="BG104" s="15">
        <f>BG20-'Of e D a Pr Bas'!BH23</f>
        <v>16.682109830560876</v>
      </c>
      <c r="BH104" s="15">
        <f>BH20-'Of e D a Pr Bas'!BI23</f>
        <v>13.346044619735039</v>
      </c>
      <c r="BI104" s="15">
        <f>BI20-'Of e D a Pr Bas'!BJ23</f>
        <v>22.905671780240482</v>
      </c>
      <c r="BJ104" s="15">
        <f>BJ20-'Of e D a Pr Bas'!BL23</f>
        <v>0</v>
      </c>
      <c r="BK104" s="15">
        <f>BK20-'Of e D a Pr Bas'!BM23</f>
        <v>0</v>
      </c>
      <c r="BL104" s="15">
        <f>BL20-'Of e D a Pr Bas'!BN23</f>
        <v>0</v>
      </c>
      <c r="BM104" s="15">
        <f>BM20-'Of e D a Pr Bas'!BO23</f>
        <v>0</v>
      </c>
      <c r="BN104" s="15">
        <f>BN20-'Of e D a Pr Bas'!BQ23</f>
        <v>0</v>
      </c>
      <c r="BO104" s="15">
        <f>BO20-'Of e D a Pr Bas'!BR23</f>
        <v>22.902158101489476</v>
      </c>
      <c r="BP104" s="15">
        <f>BP20-'Of e D a Pr Bas'!BU23</f>
        <v>52.930312551783572</v>
      </c>
    </row>
    <row r="105" spans="1:68">
      <c r="A105" s="66">
        <v>17</v>
      </c>
      <c r="B105" s="13" t="s">
        <v>21</v>
      </c>
      <c r="C105" s="15">
        <f>C21-'Of e D a Pr Bas'!D24</f>
        <v>0</v>
      </c>
      <c r="D105" s="15">
        <f>D21-'Of e D a Pr Bas'!E24</f>
        <v>0</v>
      </c>
      <c r="E105" s="15">
        <f>E21-'Of e D a Pr Bas'!F24</f>
        <v>0</v>
      </c>
      <c r="F105" s="15">
        <f>F21-'Of e D a Pr Bas'!G24</f>
        <v>0</v>
      </c>
      <c r="G105" s="15">
        <f>G21-'Of e D a Pr Bas'!H24</f>
        <v>1.779753086346858E-2</v>
      </c>
      <c r="H105" s="15">
        <f>H21-'Of e D a Pr Bas'!I24</f>
        <v>0.15550568594329661</v>
      </c>
      <c r="I105" s="15">
        <f>I21-'Of e D a Pr Bas'!J24</f>
        <v>4.1672293253366632E-2</v>
      </c>
      <c r="J105" s="15">
        <f>J21-'Of e D a Pr Bas'!K24</f>
        <v>1.0444612808687452</v>
      </c>
      <c r="K105" s="15">
        <f>K21-'Of e D a Pr Bas'!L24</f>
        <v>4.1167435414131148E-3</v>
      </c>
      <c r="L105" s="15">
        <f>L21-'Of e D a Pr Bas'!M24</f>
        <v>0.32139441281088921</v>
      </c>
      <c r="M105" s="15">
        <f>M21-'Of e D a Pr Bas'!N24</f>
        <v>0.32790256581111521</v>
      </c>
      <c r="N105" s="15">
        <f>N21-'Of e D a Pr Bas'!O24</f>
        <v>0.323378142552599</v>
      </c>
      <c r="O105" s="15">
        <f>O21-'Of e D a Pr Bas'!P24</f>
        <v>0.24588954112823558</v>
      </c>
      <c r="P105" s="15">
        <f>P21-'Of e D a Pr Bas'!Q24</f>
        <v>0</v>
      </c>
      <c r="Q105" s="15">
        <f>Q21-'Of e D a Pr Bas'!R24</f>
        <v>0</v>
      </c>
      <c r="R105" s="15">
        <f>R21-'Of e D a Pr Bas'!S24</f>
        <v>9.67056753051736E-2</v>
      </c>
      <c r="S105" s="15">
        <f>S21-'Of e D a Pr Bas'!T24</f>
        <v>1.4113900520235347</v>
      </c>
      <c r="T105" s="15">
        <f>T21-'Of e D a Pr Bas'!U24</f>
        <v>2.4903988299884716E-4</v>
      </c>
      <c r="U105" s="15">
        <f>U21-'Of e D a Pr Bas'!V24</f>
        <v>0</v>
      </c>
      <c r="V105" s="15">
        <f>V21-'Of e D a Pr Bas'!W24</f>
        <v>0.10342607557549854</v>
      </c>
      <c r="W105" s="15">
        <f>W21-'Of e D a Pr Bas'!X24</f>
        <v>0.22666606877692175</v>
      </c>
      <c r="X105" s="15">
        <f>X21-'Of e D a Pr Bas'!Y24</f>
        <v>1.4321035157524875</v>
      </c>
      <c r="Y105" s="15">
        <f>Y21-'Of e D a Pr Bas'!Z24</f>
        <v>10.181665650070499</v>
      </c>
      <c r="Z105" s="15">
        <f>Z21-'Of e D a Pr Bas'!AA24</f>
        <v>0</v>
      </c>
      <c r="AA105" s="15">
        <f>AA21-'Of e D a Pr Bas'!AB24</f>
        <v>0.22163419469302426</v>
      </c>
      <c r="AB105" s="15">
        <f>AB21-'Of e D a Pr Bas'!AC24</f>
        <v>0.16797664987838345</v>
      </c>
      <c r="AC105" s="15">
        <f>AC21-'Of e D a Pr Bas'!AD24</f>
        <v>6.2807871531191495E-2</v>
      </c>
      <c r="AD105" s="15">
        <f>AD21-'Of e D a Pr Bas'!AE24</f>
        <v>0.49173793539546296</v>
      </c>
      <c r="AE105" s="15">
        <f>AE21-'Of e D a Pr Bas'!AF24</f>
        <v>0.36361711887894899</v>
      </c>
      <c r="AF105" s="15">
        <f>AF21-'Of e D a Pr Bas'!AG24</f>
        <v>0.20122305879169744</v>
      </c>
      <c r="AG105" s="15">
        <f>AG21-'Of e D a Pr Bas'!AH24</f>
        <v>0</v>
      </c>
      <c r="AH105" s="15">
        <f>AH21-'Of e D a Pr Bas'!AI24</f>
        <v>1.40536780443108</v>
      </c>
      <c r="AI105" s="15">
        <f>AI21-'Of e D a Pr Bas'!AJ24</f>
        <v>8.3645428392998156E-2</v>
      </c>
      <c r="AJ105" s="15">
        <f>AJ21-'Of e D a Pr Bas'!AK24</f>
        <v>6.062951901854774E-2</v>
      </c>
      <c r="AK105" s="15">
        <f>AK21-'Of e D a Pr Bas'!AL24</f>
        <v>0</v>
      </c>
      <c r="AL105" s="15">
        <f>AL21-'Of e D a Pr Bas'!AM24</f>
        <v>2.2255515128371428E-2</v>
      </c>
      <c r="AM105" s="15">
        <f>AM21-'Of e D a Pr Bas'!AN24</f>
        <v>0.66973010811375389</v>
      </c>
      <c r="AN105" s="15">
        <f>AN21-'Of e D a Pr Bas'!AO24</f>
        <v>0.29626987365580248</v>
      </c>
      <c r="AO105" s="15">
        <f>AO21-'Of e D a Pr Bas'!AP24</f>
        <v>0.46158166291570524</v>
      </c>
      <c r="AP105" s="15">
        <f>AP21-'Of e D a Pr Bas'!AQ24</f>
        <v>0</v>
      </c>
      <c r="AQ105" s="15">
        <f>AQ21-'Of e D a Pr Bas'!AR24</f>
        <v>1.2826311523639333E-4</v>
      </c>
      <c r="AR105" s="15">
        <f>AR21-'Of e D a Pr Bas'!AS24</f>
        <v>0</v>
      </c>
      <c r="AS105" s="15">
        <f>AS21-'Of e D a Pr Bas'!AT24</f>
        <v>0</v>
      </c>
      <c r="AT105" s="15">
        <f>AT21-'Of e D a Pr Bas'!AU24</f>
        <v>0</v>
      </c>
      <c r="AU105" s="15">
        <f>AU21-'Of e D a Pr Bas'!AV24</f>
        <v>0</v>
      </c>
      <c r="AV105" s="15">
        <f>AV21-'Of e D a Pr Bas'!AW24</f>
        <v>0</v>
      </c>
      <c r="AW105" s="15">
        <f>AW21-'Of e D a Pr Bas'!AX24</f>
        <v>0</v>
      </c>
      <c r="AX105" s="15">
        <f>AX21-'Of e D a Pr Bas'!AY24</f>
        <v>0</v>
      </c>
      <c r="AY105" s="15">
        <f>AY21-'Of e D a Pr Bas'!AZ24</f>
        <v>0</v>
      </c>
      <c r="AZ105" s="15">
        <f>AZ21-'Of e D a Pr Bas'!BA24</f>
        <v>0</v>
      </c>
      <c r="BA105" s="15">
        <f>BA21-'Of e D a Pr Bas'!BB24</f>
        <v>0</v>
      </c>
      <c r="BB105" s="15">
        <f>BB21-'Of e D a Pr Bas'!BC24</f>
        <v>0</v>
      </c>
      <c r="BC105" s="15">
        <f>BC21-'Of e D a Pr Bas'!BD24</f>
        <v>0</v>
      </c>
      <c r="BD105" s="15">
        <f>BD21-'Of e D a Pr Bas'!BE24</f>
        <v>0</v>
      </c>
      <c r="BE105" s="15">
        <f>BE21-'Of e D a Pr Bas'!BF24</f>
        <v>0</v>
      </c>
      <c r="BF105" s="15">
        <f>BF21-'Of e D a Pr Bas'!BG24</f>
        <v>11.770714195296023</v>
      </c>
      <c r="BG105" s="15">
        <f>BG21-'Of e D a Pr Bas'!BH24</f>
        <v>6.5858350208527554</v>
      </c>
      <c r="BH105" s="15">
        <f>BH21-'Of e D a Pr Bas'!BI24</f>
        <v>5.1848791744432674</v>
      </c>
      <c r="BI105" s="15">
        <f>BI21-'Of e D a Pr Bas'!BJ24</f>
        <v>15.449645469813731</v>
      </c>
      <c r="BJ105" s="15">
        <f>BJ21-'Of e D a Pr Bas'!BL24</f>
        <v>0</v>
      </c>
      <c r="BK105" s="15">
        <f>BK21-'Of e D a Pr Bas'!BM24</f>
        <v>0</v>
      </c>
      <c r="BL105" s="15">
        <f>BL21-'Of e D a Pr Bas'!BN24</f>
        <v>0</v>
      </c>
      <c r="BM105" s="15">
        <f>BM21-'Of e D a Pr Bas'!BO24</f>
        <v>0</v>
      </c>
      <c r="BN105" s="15">
        <f>BN21-'Of e D a Pr Bas'!BQ24</f>
        <v>0</v>
      </c>
      <c r="BO105" s="15">
        <f>BO21-'Of e D a Pr Bas'!BR24</f>
        <v>15.449645469813731</v>
      </c>
      <c r="BP105" s="15">
        <f>BP21-'Of e D a Pr Bas'!BU24</f>
        <v>27.220359665108845</v>
      </c>
    </row>
    <row r="106" spans="1:68">
      <c r="A106" s="66">
        <v>18</v>
      </c>
      <c r="B106" s="13" t="s">
        <v>22</v>
      </c>
      <c r="C106" s="15">
        <f>C22-'Of e D a Pr Bas'!D25</f>
        <v>0.47220786311299889</v>
      </c>
      <c r="D106" s="15">
        <f>D22-'Of e D a Pr Bas'!E25</f>
        <v>1.2749482218973753</v>
      </c>
      <c r="E106" s="15">
        <f>E22-'Of e D a Pr Bas'!F25</f>
        <v>0</v>
      </c>
      <c r="F106" s="15">
        <f>F22-'Of e D a Pr Bas'!G25</f>
        <v>0</v>
      </c>
      <c r="G106" s="15">
        <f>G22-'Of e D a Pr Bas'!H25</f>
        <v>0</v>
      </c>
      <c r="H106" s="15">
        <f>H22-'Of e D a Pr Bas'!I25</f>
        <v>3.8876421485824153E-2</v>
      </c>
      <c r="I106" s="15">
        <f>I22-'Of e D a Pr Bas'!J25</f>
        <v>0</v>
      </c>
      <c r="J106" s="15">
        <f>J22-'Of e D a Pr Bas'!K25</f>
        <v>0</v>
      </c>
      <c r="K106" s="15">
        <f>K22-'Of e D a Pr Bas'!L25</f>
        <v>0</v>
      </c>
      <c r="L106" s="15">
        <f>L22-'Of e D a Pr Bas'!M25</f>
        <v>0</v>
      </c>
      <c r="M106" s="15">
        <f>M22-'Of e D a Pr Bas'!N25</f>
        <v>0</v>
      </c>
      <c r="N106" s="15">
        <f>N22-'Of e D a Pr Bas'!O25</f>
        <v>1.2111540919573116E-2</v>
      </c>
      <c r="O106" s="15">
        <f>O22-'Of e D a Pr Bas'!P25</f>
        <v>0</v>
      </c>
      <c r="P106" s="15">
        <f>P22-'Of e D a Pr Bas'!Q25</f>
        <v>0</v>
      </c>
      <c r="Q106" s="15">
        <f>Q22-'Of e D a Pr Bas'!R25</f>
        <v>0</v>
      </c>
      <c r="R106" s="15">
        <f>R22-'Of e D a Pr Bas'!S25</f>
        <v>5.3725375169539902E-3</v>
      </c>
      <c r="S106" s="15">
        <f>S22-'Of e D a Pr Bas'!T25</f>
        <v>0</v>
      </c>
      <c r="T106" s="15">
        <f>T22-'Of e D a Pr Bas'!U25</f>
        <v>8.9654357879638269E-3</v>
      </c>
      <c r="U106" s="15">
        <f>U22-'Of e D a Pr Bas'!V25</f>
        <v>7.8452518726432885E-3</v>
      </c>
      <c r="V106" s="15">
        <f>V22-'Of e D a Pr Bas'!W25</f>
        <v>1.3790143410066236E-3</v>
      </c>
      <c r="W106" s="15">
        <f>W22-'Of e D a Pr Bas'!X25</f>
        <v>0</v>
      </c>
      <c r="X106" s="15">
        <f>X22-'Of e D a Pr Bas'!Y25</f>
        <v>8.5316805193764722E-3</v>
      </c>
      <c r="Y106" s="15">
        <f>Y22-'Of e D a Pr Bas'!Z25</f>
        <v>9.7947721501401297E-4</v>
      </c>
      <c r="Z106" s="15">
        <f>Z22-'Of e D a Pr Bas'!AA25</f>
        <v>0</v>
      </c>
      <c r="AA106" s="15">
        <f>AA22-'Of e D a Pr Bas'!AB25</f>
        <v>0</v>
      </c>
      <c r="AB106" s="15">
        <f>AB22-'Of e D a Pr Bas'!AC25</f>
        <v>0</v>
      </c>
      <c r="AC106" s="15">
        <f>AC22-'Of e D a Pr Bas'!AD25</f>
        <v>0</v>
      </c>
      <c r="AD106" s="15">
        <f>AD22-'Of e D a Pr Bas'!AE25</f>
        <v>0</v>
      </c>
      <c r="AE106" s="15">
        <f>AE22-'Of e D a Pr Bas'!AF25</f>
        <v>0</v>
      </c>
      <c r="AF106" s="15">
        <f>AF22-'Of e D a Pr Bas'!AG25</f>
        <v>0</v>
      </c>
      <c r="AG106" s="15">
        <f>AG22-'Of e D a Pr Bas'!AH25</f>
        <v>0</v>
      </c>
      <c r="AH106" s="15">
        <f>AH22-'Of e D a Pr Bas'!AI25</f>
        <v>0</v>
      </c>
      <c r="AI106" s="15">
        <f>AI22-'Of e D a Pr Bas'!AJ25</f>
        <v>0</v>
      </c>
      <c r="AJ106" s="15">
        <f>AJ22-'Of e D a Pr Bas'!AK25</f>
        <v>1.6906308187863317E-2</v>
      </c>
      <c r="AK106" s="15">
        <f>AK22-'Of e D a Pr Bas'!AL25</f>
        <v>0</v>
      </c>
      <c r="AL106" s="15">
        <f>AL22-'Of e D a Pr Bas'!AM25</f>
        <v>0</v>
      </c>
      <c r="AM106" s="15">
        <f>AM22-'Of e D a Pr Bas'!AN25</f>
        <v>0</v>
      </c>
      <c r="AN106" s="15">
        <f>AN22-'Of e D a Pr Bas'!AO25</f>
        <v>0</v>
      </c>
      <c r="AO106" s="15">
        <f>AO22-'Of e D a Pr Bas'!AP25</f>
        <v>0</v>
      </c>
      <c r="AP106" s="15">
        <f>AP22-'Of e D a Pr Bas'!AQ25</f>
        <v>0</v>
      </c>
      <c r="AQ106" s="15">
        <f>AQ22-'Of e D a Pr Bas'!AR25</f>
        <v>0</v>
      </c>
      <c r="AR106" s="15">
        <f>AR22-'Of e D a Pr Bas'!AS25</f>
        <v>0</v>
      </c>
      <c r="AS106" s="15">
        <f>AS22-'Of e D a Pr Bas'!AT25</f>
        <v>0</v>
      </c>
      <c r="AT106" s="15">
        <f>AT22-'Of e D a Pr Bas'!AU25</f>
        <v>0</v>
      </c>
      <c r="AU106" s="15">
        <f>AU22-'Of e D a Pr Bas'!AV25</f>
        <v>0</v>
      </c>
      <c r="AV106" s="15">
        <f>AV22-'Of e D a Pr Bas'!AW25</f>
        <v>0</v>
      </c>
      <c r="AW106" s="15">
        <f>AW22-'Of e D a Pr Bas'!AX25</f>
        <v>0</v>
      </c>
      <c r="AX106" s="15">
        <f>AX22-'Of e D a Pr Bas'!AY25</f>
        <v>0</v>
      </c>
      <c r="AY106" s="15">
        <f>AY22-'Of e D a Pr Bas'!AZ25</f>
        <v>0</v>
      </c>
      <c r="AZ106" s="15">
        <f>AZ22-'Of e D a Pr Bas'!BA25</f>
        <v>1.2589285230575342E-3</v>
      </c>
      <c r="BA106" s="15">
        <f>BA22-'Of e D a Pr Bas'!BB25</f>
        <v>3.8459740768757911E-2</v>
      </c>
      <c r="BB106" s="15">
        <f>BB22-'Of e D a Pr Bas'!BC25</f>
        <v>3.3066961377343773E-3</v>
      </c>
      <c r="BC106" s="15">
        <f>BC22-'Of e D a Pr Bas'!BD25</f>
        <v>1.4399377980112149E-4</v>
      </c>
      <c r="BD106" s="15">
        <f>BD22-'Of e D a Pr Bas'!BE25</f>
        <v>1.930538614942634E-4</v>
      </c>
      <c r="BE106" s="15">
        <f>BE22-'Of e D a Pr Bas'!BF25</f>
        <v>2.1891442496098534E-2</v>
      </c>
      <c r="BF106" s="15">
        <f>BF22-'Of e D a Pr Bas'!BG25</f>
        <v>5.8762496282834036</v>
      </c>
      <c r="BG106" s="15">
        <f>BG22-'Of e D a Pr Bas'!BH25</f>
        <v>0.48872977439714305</v>
      </c>
      <c r="BH106" s="15">
        <f>BH22-'Of e D a Pr Bas'!BI25</f>
        <v>5.3875198538862605</v>
      </c>
      <c r="BI106" s="15">
        <f>BI22-'Of e D a Pr Bas'!BJ25</f>
        <v>4.7223842418534332</v>
      </c>
      <c r="BJ106" s="15">
        <f>BJ22-'Of e D a Pr Bas'!BL25</f>
        <v>0</v>
      </c>
      <c r="BK106" s="15">
        <f>BK22-'Of e D a Pr Bas'!BM25</f>
        <v>0</v>
      </c>
      <c r="BL106" s="15">
        <f>BL22-'Of e D a Pr Bas'!BN25</f>
        <v>0</v>
      </c>
      <c r="BM106" s="15">
        <f>BM22-'Of e D a Pr Bas'!BO25</f>
        <v>0</v>
      </c>
      <c r="BN106" s="15">
        <f>BN22-'Of e D a Pr Bas'!BQ25</f>
        <v>0</v>
      </c>
      <c r="BO106" s="15">
        <f>BO22-'Of e D a Pr Bas'!BR25</f>
        <v>4.7223842418534332</v>
      </c>
      <c r="BP106" s="15">
        <f>BP22-'Of e D a Pr Bas'!BU25</f>
        <v>10.598633870136837</v>
      </c>
    </row>
    <row r="107" spans="1:68">
      <c r="A107" s="66">
        <v>19</v>
      </c>
      <c r="B107" s="13" t="s">
        <v>23</v>
      </c>
      <c r="C107" s="15">
        <f>C23-'Of e D a Pr Bas'!D26</f>
        <v>7.2471248735100744</v>
      </c>
      <c r="D107" s="15">
        <f>D23-'Of e D a Pr Bas'!E26</f>
        <v>0.14686478383762847</v>
      </c>
      <c r="E107" s="15">
        <f>E23-'Of e D a Pr Bas'!F26</f>
        <v>0</v>
      </c>
      <c r="F107" s="15">
        <f>F23-'Of e D a Pr Bas'!G26</f>
        <v>0</v>
      </c>
      <c r="G107" s="15">
        <f>G23-'Of e D a Pr Bas'!H26</f>
        <v>7.738056897159673E-4</v>
      </c>
      <c r="H107" s="15">
        <f>H23-'Of e D a Pr Bas'!I26</f>
        <v>0.23153068796000298</v>
      </c>
      <c r="I107" s="15">
        <f>I23-'Of e D a Pr Bas'!J26</f>
        <v>0</v>
      </c>
      <c r="J107" s="15">
        <f>J23-'Of e D a Pr Bas'!K26</f>
        <v>0</v>
      </c>
      <c r="K107" s="15">
        <f>K23-'Of e D a Pr Bas'!L26</f>
        <v>0</v>
      </c>
      <c r="L107" s="15">
        <f>L23-'Of e D a Pr Bas'!M26</f>
        <v>0.34993522939254262</v>
      </c>
      <c r="M107" s="15">
        <f>M23-'Of e D a Pr Bas'!N26</f>
        <v>0.12611637146581245</v>
      </c>
      <c r="N107" s="15">
        <f>N23-'Of e D a Pr Bas'!O26</f>
        <v>9.8103481448532648E-2</v>
      </c>
      <c r="O107" s="15">
        <f>O23-'Of e D a Pr Bas'!P26</f>
        <v>9.5848996541754161E-3</v>
      </c>
      <c r="P107" s="15">
        <f>P23-'Of e D a Pr Bas'!Q26</f>
        <v>0</v>
      </c>
      <c r="Q107" s="15">
        <f>Q23-'Of e D a Pr Bas'!R26</f>
        <v>1.6937145949889043E-3</v>
      </c>
      <c r="R107" s="15">
        <f>R23-'Of e D a Pr Bas'!S26</f>
        <v>1.8803881309338522E-2</v>
      </c>
      <c r="S107" s="15">
        <f>S23-'Of e D a Pr Bas'!T26</f>
        <v>0</v>
      </c>
      <c r="T107" s="15">
        <f>T23-'Of e D a Pr Bas'!U26</f>
        <v>6.5497489228732775E-2</v>
      </c>
      <c r="U107" s="15">
        <f>U23-'Of e D a Pr Bas'!V26</f>
        <v>1.0703165054820829</v>
      </c>
      <c r="V107" s="15">
        <f>V23-'Of e D a Pr Bas'!W26</f>
        <v>2.0685215115099354E-3</v>
      </c>
      <c r="W107" s="15">
        <f>W23-'Of e D a Pr Bas'!X26</f>
        <v>5.6412407251670516E-2</v>
      </c>
      <c r="X107" s="15">
        <f>X23-'Of e D a Pr Bas'!Y26</f>
        <v>7.3128690166086585E-3</v>
      </c>
      <c r="Y107" s="15">
        <f>Y23-'Of e D a Pr Bas'!Z26</f>
        <v>2.0569021515292718E-2</v>
      </c>
      <c r="Z107" s="15">
        <f>Z23-'Of e D a Pr Bas'!AA26</f>
        <v>0</v>
      </c>
      <c r="AA107" s="15">
        <f>AA23-'Of e D a Pr Bas'!AB26</f>
        <v>0</v>
      </c>
      <c r="AB107" s="15">
        <f>AB23-'Of e D a Pr Bas'!AC26</f>
        <v>0</v>
      </c>
      <c r="AC107" s="15">
        <f>AC23-'Of e D a Pr Bas'!AD26</f>
        <v>0</v>
      </c>
      <c r="AD107" s="15">
        <f>AD23-'Of e D a Pr Bas'!AE26</f>
        <v>0</v>
      </c>
      <c r="AE107" s="15">
        <f>AE23-'Of e D a Pr Bas'!AF26</f>
        <v>0</v>
      </c>
      <c r="AF107" s="15">
        <f>AF23-'Of e D a Pr Bas'!AG26</f>
        <v>0</v>
      </c>
      <c r="AG107" s="15">
        <f>AG23-'Of e D a Pr Bas'!AH26</f>
        <v>0</v>
      </c>
      <c r="AH107" s="15">
        <f>AH23-'Of e D a Pr Bas'!AI26</f>
        <v>0</v>
      </c>
      <c r="AI107" s="15">
        <f>AI23-'Of e D a Pr Bas'!AJ26</f>
        <v>0</v>
      </c>
      <c r="AJ107" s="15">
        <f>AJ23-'Of e D a Pr Bas'!AK26</f>
        <v>0</v>
      </c>
      <c r="AK107" s="15">
        <f>AK23-'Of e D a Pr Bas'!AL26</f>
        <v>0</v>
      </c>
      <c r="AL107" s="15">
        <f>AL23-'Of e D a Pr Bas'!AM26</f>
        <v>0</v>
      </c>
      <c r="AM107" s="15">
        <f>AM23-'Of e D a Pr Bas'!AN26</f>
        <v>0</v>
      </c>
      <c r="AN107" s="15">
        <f>AN23-'Of e D a Pr Bas'!AO26</f>
        <v>1.0972958283548273E-2</v>
      </c>
      <c r="AO107" s="15">
        <f>AO23-'Of e D a Pr Bas'!AP26</f>
        <v>0.21194138107983918</v>
      </c>
      <c r="AP107" s="15">
        <f>AP23-'Of e D a Pr Bas'!AQ26</f>
        <v>0</v>
      </c>
      <c r="AQ107" s="15">
        <f>AQ23-'Of e D a Pr Bas'!AR26</f>
        <v>2.6080166764756996E-3</v>
      </c>
      <c r="AR107" s="15">
        <f>AR23-'Of e D a Pr Bas'!AS26</f>
        <v>0</v>
      </c>
      <c r="AS107" s="15">
        <f>AS23-'Of e D a Pr Bas'!AT26</f>
        <v>7.919658952936004E-3</v>
      </c>
      <c r="AT107" s="15">
        <f>AT23-'Of e D a Pr Bas'!AU26</f>
        <v>0</v>
      </c>
      <c r="AU107" s="15">
        <f>AU23-'Of e D a Pr Bas'!AV26</f>
        <v>0</v>
      </c>
      <c r="AV107" s="15">
        <f>AV23-'Of e D a Pr Bas'!AW26</f>
        <v>0</v>
      </c>
      <c r="AW107" s="15">
        <f>AW23-'Of e D a Pr Bas'!AX26</f>
        <v>0</v>
      </c>
      <c r="AX107" s="15">
        <f>AX23-'Of e D a Pr Bas'!AY26</f>
        <v>8.4941710917604496E-2</v>
      </c>
      <c r="AY107" s="15">
        <f>AY23-'Of e D a Pr Bas'!AZ26</f>
        <v>0.22260173113124893</v>
      </c>
      <c r="AZ107" s="15">
        <f>AZ23-'Of e D a Pr Bas'!BA26</f>
        <v>0</v>
      </c>
      <c r="BA107" s="15">
        <f>BA23-'Of e D a Pr Bas'!BB26</f>
        <v>6.1755447556492982E-3</v>
      </c>
      <c r="BB107" s="15">
        <f>BB23-'Of e D a Pr Bas'!BC26</f>
        <v>0</v>
      </c>
      <c r="BC107" s="15">
        <f>BC23-'Of e D a Pr Bas'!BD26</f>
        <v>0</v>
      </c>
      <c r="BD107" s="15">
        <f>BD23-'Of e D a Pr Bas'!BE26</f>
        <v>0</v>
      </c>
      <c r="BE107" s="15">
        <f>BE23-'Of e D a Pr Bas'!BF26</f>
        <v>0</v>
      </c>
      <c r="BF107" s="15">
        <f>BF23-'Of e D a Pr Bas'!BG26</f>
        <v>5.7194907616249111</v>
      </c>
      <c r="BG107" s="15">
        <f>BG23-'Of e D a Pr Bas'!BH26</f>
        <v>2.0950569108072159</v>
      </c>
      <c r="BH107" s="15">
        <f>BH23-'Of e D a Pr Bas'!BI26</f>
        <v>3.6244338508186047</v>
      </c>
      <c r="BI107" s="15">
        <f>BI23-'Of e D a Pr Bas'!BJ26</f>
        <v>2.2206449708716036</v>
      </c>
      <c r="BJ107" s="15">
        <f>BJ23-'Of e D a Pr Bas'!BL26</f>
        <v>0</v>
      </c>
      <c r="BK107" s="15">
        <f>BK23-'Of e D a Pr Bas'!BM26</f>
        <v>0</v>
      </c>
      <c r="BL107" s="15">
        <f>BL23-'Of e D a Pr Bas'!BN26</f>
        <v>0</v>
      </c>
      <c r="BM107" s="15">
        <f>BM23-'Of e D a Pr Bas'!BO26</f>
        <v>0</v>
      </c>
      <c r="BN107" s="15">
        <f>BN23-'Of e D a Pr Bas'!BQ26</f>
        <v>0</v>
      </c>
      <c r="BO107" s="15">
        <f>BO23-'Of e D a Pr Bas'!BR26</f>
        <v>2.2206449708716036</v>
      </c>
      <c r="BP107" s="15">
        <f>BP23-'Of e D a Pr Bas'!BU26</f>
        <v>7.9401357324968558</v>
      </c>
    </row>
    <row r="108" spans="1:68">
      <c r="A108" s="66">
        <v>20</v>
      </c>
      <c r="B108" s="13" t="s">
        <v>143</v>
      </c>
      <c r="C108" s="15">
        <f>C24-'Of e D a Pr Bas'!D27</f>
        <v>0</v>
      </c>
      <c r="D108" s="15">
        <f>D24-'Of e D a Pr Bas'!E27</f>
        <v>0</v>
      </c>
      <c r="E108" s="15">
        <f>E24-'Of e D a Pr Bas'!F27</f>
        <v>0</v>
      </c>
      <c r="F108" s="15">
        <f>F24-'Of e D a Pr Bas'!G27</f>
        <v>0</v>
      </c>
      <c r="G108" s="15">
        <f>G24-'Of e D a Pr Bas'!H27</f>
        <v>7.7380568971605612E-3</v>
      </c>
      <c r="H108" s="15">
        <f>H24-'Of e D a Pr Bas'!I27</f>
        <v>0.34297642955272067</v>
      </c>
      <c r="I108" s="15">
        <f>I24-'Of e D a Pr Bas'!J27</f>
        <v>0</v>
      </c>
      <c r="J108" s="15">
        <f>J24-'Of e D a Pr Bas'!K27</f>
        <v>0</v>
      </c>
      <c r="K108" s="15">
        <f>K24-'Of e D a Pr Bas'!L27</f>
        <v>1.6172921055552791E-3</v>
      </c>
      <c r="L108" s="15">
        <f>L24-'Of e D a Pr Bas'!M27</f>
        <v>0.14270408290830972</v>
      </c>
      <c r="M108" s="15">
        <f>M24-'Of e D a Pr Bas'!N27</f>
        <v>5.4049873485344513E-3</v>
      </c>
      <c r="N108" s="15">
        <f>N24-'Of e D a Pr Bas'!O27</f>
        <v>1.9378465471316275E-2</v>
      </c>
      <c r="O108" s="15">
        <f>O24-'Of e D a Pr Bas'!P27</f>
        <v>0</v>
      </c>
      <c r="P108" s="15">
        <f>P24-'Of e D a Pr Bas'!Q27</f>
        <v>0</v>
      </c>
      <c r="Q108" s="15">
        <f>Q24-'Of e D a Pr Bas'!R27</f>
        <v>0</v>
      </c>
      <c r="R108" s="15">
        <f>R24-'Of e D a Pr Bas'!S27</f>
        <v>0.24579359140062707</v>
      </c>
      <c r="S108" s="15">
        <f>S24-'Of e D a Pr Bas'!T27</f>
        <v>0</v>
      </c>
      <c r="T108" s="15">
        <f>T24-'Of e D a Pr Bas'!U27</f>
        <v>3.3122304438848005E-2</v>
      </c>
      <c r="U108" s="15">
        <f>U24-'Of e D a Pr Bas'!V27</f>
        <v>1.9052754547846718E-2</v>
      </c>
      <c r="V108" s="15">
        <f>V24-'Of e D a Pr Bas'!W27</f>
        <v>0.26097846403547464</v>
      </c>
      <c r="W108" s="15">
        <f>W24-'Of e D a Pr Bas'!X27</f>
        <v>6.0986386218022659E-3</v>
      </c>
      <c r="X108" s="15">
        <f>X24-'Of e D a Pr Bas'!Y27</f>
        <v>2.8032664563667709E-2</v>
      </c>
      <c r="Y108" s="15">
        <f>Y24-'Of e D a Pr Bas'!Z27</f>
        <v>0</v>
      </c>
      <c r="Z108" s="15">
        <f>Z24-'Of e D a Pr Bas'!AA27</f>
        <v>4.4842170201526699E-3</v>
      </c>
      <c r="AA108" s="15">
        <f>AA24-'Of e D a Pr Bas'!AB27</f>
        <v>1.6790469294929444E-3</v>
      </c>
      <c r="AB108" s="15">
        <f>AB24-'Of e D a Pr Bas'!AC27</f>
        <v>7.303332603408208E-3</v>
      </c>
      <c r="AC108" s="15">
        <f>AC24-'Of e D a Pr Bas'!AD27</f>
        <v>0.15035823790800862</v>
      </c>
      <c r="AD108" s="15">
        <f>AD24-'Of e D a Pr Bas'!AE27</f>
        <v>5.5823338241893339E-2</v>
      </c>
      <c r="AE108" s="15">
        <f>AE24-'Of e D a Pr Bas'!AF27</f>
        <v>0.13390344695223177</v>
      </c>
      <c r="AF108" s="15">
        <f>AF24-'Of e D a Pr Bas'!AG27</f>
        <v>0</v>
      </c>
      <c r="AG108" s="15">
        <f>AG24-'Of e D a Pr Bas'!AH27</f>
        <v>5.2709086205098288E-3</v>
      </c>
      <c r="AH108" s="15">
        <f>AH24-'Of e D a Pr Bas'!AI27</f>
        <v>0</v>
      </c>
      <c r="AI108" s="15">
        <f>AI24-'Of e D a Pr Bas'!AJ27</f>
        <v>0</v>
      </c>
      <c r="AJ108" s="15">
        <f>AJ24-'Of e D a Pr Bas'!AK27</f>
        <v>0</v>
      </c>
      <c r="AK108" s="15">
        <f>AK24-'Of e D a Pr Bas'!AL27</f>
        <v>0</v>
      </c>
      <c r="AL108" s="15">
        <f>AL24-'Of e D a Pr Bas'!AM27</f>
        <v>7.4185050427919563E-3</v>
      </c>
      <c r="AM108" s="15">
        <f>AM24-'Of e D a Pr Bas'!AN27</f>
        <v>2.3818853217434821E-2</v>
      </c>
      <c r="AN108" s="15">
        <f>AN24-'Of e D a Pr Bas'!AO27</f>
        <v>0</v>
      </c>
      <c r="AO108" s="15">
        <f>AO24-'Of e D a Pr Bas'!AP27</f>
        <v>5.9766549979141104E-3</v>
      </c>
      <c r="AP108" s="15">
        <f>AP24-'Of e D a Pr Bas'!AQ27</f>
        <v>7.1661896706928019E-2</v>
      </c>
      <c r="AQ108" s="15">
        <f>AQ24-'Of e D a Pr Bas'!AR27</f>
        <v>5.9856120443768646E-4</v>
      </c>
      <c r="AR108" s="15">
        <f>AR24-'Of e D a Pr Bas'!AS27</f>
        <v>0</v>
      </c>
      <c r="AS108" s="15">
        <f>AS24-'Of e D a Pr Bas'!AT27</f>
        <v>5.4828408135719542E-2</v>
      </c>
      <c r="AT108" s="15">
        <f>AT24-'Of e D a Pr Bas'!AU27</f>
        <v>4.9740744954220872E-2</v>
      </c>
      <c r="AU108" s="15">
        <f>AU24-'Of e D a Pr Bas'!AV27</f>
        <v>3.7100622566246244E-3</v>
      </c>
      <c r="AV108" s="15">
        <f>AV24-'Of e D a Pr Bas'!AW27</f>
        <v>2.6516673109817646E-3</v>
      </c>
      <c r="AW108" s="15">
        <f>AW24-'Of e D a Pr Bas'!AX27</f>
        <v>2.0610216949208393E-3</v>
      </c>
      <c r="AX108" s="15">
        <f>AX24-'Of e D a Pr Bas'!AY27</f>
        <v>0.14121559440053488</v>
      </c>
      <c r="AY108" s="15">
        <f>AY24-'Of e D a Pr Bas'!AZ27</f>
        <v>0.13780107165266031</v>
      </c>
      <c r="AZ108" s="15">
        <f>AZ24-'Of e D a Pr Bas'!BA27</f>
        <v>8.6822656762564066E-4</v>
      </c>
      <c r="BA108" s="15">
        <f>BA24-'Of e D a Pr Bas'!BB27</f>
        <v>9.4734796513193942E-3</v>
      </c>
      <c r="BB108" s="15">
        <f>BB24-'Of e D a Pr Bas'!BC27</f>
        <v>6.4480574685944703E-2</v>
      </c>
      <c r="BC108" s="15">
        <f>BC24-'Of e D a Pr Bas'!BD27</f>
        <v>1.191672660283416E-5</v>
      </c>
      <c r="BD108" s="15">
        <f>BD24-'Of e D a Pr Bas'!BE27</f>
        <v>1.999522130091691E-7</v>
      </c>
      <c r="BE108" s="15">
        <f>BE24-'Of e D a Pr Bas'!BF27</f>
        <v>1.2293250645711851E-3</v>
      </c>
      <c r="BF108" s="15">
        <f>BF24-'Of e D a Pr Bas'!BG27</f>
        <v>2.4065797838920844</v>
      </c>
      <c r="BG108" s="15">
        <f>BG24-'Of e D a Pr Bas'!BH27</f>
        <v>2.1638267279094237E-2</v>
      </c>
      <c r="BH108" s="15">
        <f>BH24-'Of e D a Pr Bas'!BI27</f>
        <v>2.384941516613253</v>
      </c>
      <c r="BI108" s="15">
        <f>BI24-'Of e D a Pr Bas'!BJ27</f>
        <v>3.4117820675891153</v>
      </c>
      <c r="BJ108" s="15">
        <f>BJ24-'Of e D a Pr Bas'!BL27</f>
        <v>0</v>
      </c>
      <c r="BK108" s="15">
        <f>BK24-'Of e D a Pr Bas'!BM27</f>
        <v>0</v>
      </c>
      <c r="BL108" s="15">
        <f>BL24-'Of e D a Pr Bas'!BN27</f>
        <v>0</v>
      </c>
      <c r="BM108" s="15">
        <f>BM24-'Of e D a Pr Bas'!BO27</f>
        <v>0</v>
      </c>
      <c r="BN108" s="15">
        <f>BN24-'Of e D a Pr Bas'!BQ27</f>
        <v>0</v>
      </c>
      <c r="BO108" s="15">
        <f>BO24-'Of e D a Pr Bas'!BR27</f>
        <v>3.411782067589229</v>
      </c>
      <c r="BP108" s="15">
        <f>BP24-'Of e D a Pr Bas'!BU27</f>
        <v>5.8183618514813134</v>
      </c>
    </row>
    <row r="109" spans="1:68">
      <c r="A109" s="66">
        <v>21</v>
      </c>
      <c r="B109" s="18" t="s">
        <v>24</v>
      </c>
      <c r="C109" s="15">
        <f>C25-'Of e D a Pr Bas'!D28</f>
        <v>0</v>
      </c>
      <c r="D109" s="15">
        <f>D25-'Of e D a Pr Bas'!E28</f>
        <v>0</v>
      </c>
      <c r="E109" s="15">
        <f>E25-'Of e D a Pr Bas'!F28</f>
        <v>0</v>
      </c>
      <c r="F109" s="15">
        <f>F25-'Of e D a Pr Bas'!G28</f>
        <v>0</v>
      </c>
      <c r="G109" s="15">
        <f>G25-'Of e D a Pr Bas'!H28</f>
        <v>0</v>
      </c>
      <c r="H109" s="15">
        <f>H25-'Of e D a Pr Bas'!I28</f>
        <v>5.1835228647769682E-3</v>
      </c>
      <c r="I109" s="15">
        <f>I25-'Of e D a Pr Bas'!J28</f>
        <v>0</v>
      </c>
      <c r="J109" s="15">
        <f>J25-'Of e D a Pr Bas'!K28</f>
        <v>5.959836124786122E-3</v>
      </c>
      <c r="K109" s="15">
        <f>K25-'Of e D a Pr Bas'!L28</f>
        <v>0</v>
      </c>
      <c r="L109" s="15">
        <f>L25-'Of e D a Pr Bas'!M28</f>
        <v>5.4599823025789362E-2</v>
      </c>
      <c r="M109" s="15">
        <f>M25-'Of e D a Pr Bas'!N28</f>
        <v>0.11890972166776237</v>
      </c>
      <c r="N109" s="15">
        <f>N25-'Of e D a Pr Bas'!O28</f>
        <v>0.42874854855290323</v>
      </c>
      <c r="O109" s="15">
        <f>O25-'Of e D a Pr Bas'!P28</f>
        <v>0.10469659622253857</v>
      </c>
      <c r="P109" s="15">
        <f>P25-'Of e D a Pr Bas'!Q28</f>
        <v>0</v>
      </c>
      <c r="Q109" s="15">
        <f>Q25-'Of e D a Pr Bas'!R28</f>
        <v>0</v>
      </c>
      <c r="R109" s="15">
        <f>R25-'Of e D a Pr Bas'!S28</f>
        <v>0</v>
      </c>
      <c r="S109" s="15">
        <f>S25-'Of e D a Pr Bas'!T28</f>
        <v>2.86286014609205E-3</v>
      </c>
      <c r="T109" s="15">
        <f>T25-'Of e D a Pr Bas'!U28</f>
        <v>0</v>
      </c>
      <c r="U109" s="15">
        <f>U25-'Of e D a Pr Bas'!V28</f>
        <v>2.2415005350406858E-3</v>
      </c>
      <c r="V109" s="15">
        <f>V25-'Of e D a Pr Bas'!W28</f>
        <v>4.1370430230198707E-3</v>
      </c>
      <c r="W109" s="15">
        <f>W25-'Of e D a Pr Bas'!X28</f>
        <v>1.0164397703004369E-2</v>
      </c>
      <c r="X109" s="15">
        <f>X25-'Of e D a Pr Bas'!Y28</f>
        <v>4.8752460110726759E-2</v>
      </c>
      <c r="Y109" s="15">
        <f>Y25-'Of e D a Pr Bas'!Z28</f>
        <v>0.14986001389712555</v>
      </c>
      <c r="Z109" s="15">
        <f>Z25-'Of e D a Pr Bas'!AA28</f>
        <v>0</v>
      </c>
      <c r="AA109" s="15">
        <f>AA25-'Of e D a Pr Bas'!AB28</f>
        <v>7.7236158756662121E-2</v>
      </c>
      <c r="AB109" s="15">
        <f>AB25-'Of e D a Pr Bas'!AC28</f>
        <v>0.10407248959855764</v>
      </c>
      <c r="AC109" s="15">
        <f>AC25-'Of e D a Pr Bas'!AD28</f>
        <v>3.8065376685572083E-3</v>
      </c>
      <c r="AD109" s="15">
        <f>AD25-'Of e D a Pr Bas'!AE28</f>
        <v>0.43591459715355541</v>
      </c>
      <c r="AE109" s="15">
        <f>AE25-'Of e D a Pr Bas'!AF28</f>
        <v>0.18238572946941645</v>
      </c>
      <c r="AF109" s="15">
        <f>AF25-'Of e D a Pr Bas'!AG28</f>
        <v>1.6889225558053056E-2</v>
      </c>
      <c r="AG109" s="15">
        <f>AG25-'Of e D a Pr Bas'!AH28</f>
        <v>0</v>
      </c>
      <c r="AH109" s="15">
        <f>AH25-'Of e D a Pr Bas'!AI28</f>
        <v>2.7309090370113864E-2</v>
      </c>
      <c r="AI109" s="15">
        <f>AI25-'Of e D a Pr Bas'!AJ28</f>
        <v>7.2735155124337147E-4</v>
      </c>
      <c r="AJ109" s="15">
        <f>AJ25-'Of e D a Pr Bas'!AK28</f>
        <v>1.4574403610225772E-2</v>
      </c>
      <c r="AK109" s="15">
        <f>AK25-'Of e D a Pr Bas'!AL28</f>
        <v>0.50422515828125825</v>
      </c>
      <c r="AL109" s="15">
        <f>AL25-'Of e D a Pr Bas'!AM28</f>
        <v>2.7201185156901175E-2</v>
      </c>
      <c r="AM109" s="15">
        <f>AM25-'Of e D a Pr Bas'!AN28</f>
        <v>0.11629204806159521</v>
      </c>
      <c r="AN109" s="15">
        <f>AN25-'Of e D a Pr Bas'!AO28</f>
        <v>9.8756624551938899E-2</v>
      </c>
      <c r="AO109" s="15">
        <f>AO25-'Of e D a Pr Bas'!AP28</f>
        <v>8.183419920217716E-2</v>
      </c>
      <c r="AP109" s="15">
        <f>AP25-'Of e D a Pr Bas'!AQ28</f>
        <v>0</v>
      </c>
      <c r="AQ109" s="15">
        <f>AQ25-'Of e D a Pr Bas'!AR28</f>
        <v>0.145407618306308</v>
      </c>
      <c r="AR109" s="15">
        <f>AR25-'Of e D a Pr Bas'!AS28</f>
        <v>0</v>
      </c>
      <c r="AS109" s="15">
        <f>AS25-'Of e D a Pr Bas'!AT28</f>
        <v>2.8632613137538954E-2</v>
      </c>
      <c r="AT109" s="15">
        <f>AT25-'Of e D a Pr Bas'!AU28</f>
        <v>0</v>
      </c>
      <c r="AU109" s="15">
        <f>AU25-'Of e D a Pr Bas'!AV28</f>
        <v>0</v>
      </c>
      <c r="AV109" s="15">
        <f>AV25-'Of e D a Pr Bas'!AW28</f>
        <v>1.9377568811016488E-3</v>
      </c>
      <c r="AW109" s="15">
        <f>AW25-'Of e D a Pr Bas'!AX28</f>
        <v>4.8090506214819584E-3</v>
      </c>
      <c r="AX109" s="15">
        <f>AX25-'Of e D a Pr Bas'!AY28</f>
        <v>0</v>
      </c>
      <c r="AY109" s="15">
        <f>AY25-'Of e D a Pr Bas'!AZ28</f>
        <v>0</v>
      </c>
      <c r="AZ109" s="15">
        <f>AZ25-'Of e D a Pr Bas'!BA28</f>
        <v>4.0155478752694762E-3</v>
      </c>
      <c r="BA109" s="15">
        <f>BA25-'Of e D a Pr Bas'!BB28</f>
        <v>0</v>
      </c>
      <c r="BB109" s="15">
        <f>BB25-'Of e D a Pr Bas'!BC28</f>
        <v>1.3777900573916924E-3</v>
      </c>
      <c r="BC109" s="15">
        <f>BC25-'Of e D a Pr Bas'!BD28</f>
        <v>1.0029911558717686E-4</v>
      </c>
      <c r="BD109" s="15">
        <f>BD25-'Of e D a Pr Bas'!BE28</f>
        <v>2.1494862849635865E-6</v>
      </c>
      <c r="BE109" s="15">
        <f>BE25-'Of e D a Pr Bas'!BF28</f>
        <v>1.0212854382530168E-2</v>
      </c>
      <c r="BF109" s="15">
        <f>BF25-'Of e D a Pr Bas'!BG28</f>
        <v>3.9791361610268723</v>
      </c>
      <c r="BG109" s="15">
        <f>BG25-'Of e D a Pr Bas'!BH28</f>
        <v>0.26969498228731936</v>
      </c>
      <c r="BH109" s="15">
        <f>BH25-'Of e D a Pr Bas'!BI28</f>
        <v>3.7094411787393256</v>
      </c>
      <c r="BI109" s="15">
        <f>BI25-'Of e D a Pr Bas'!BJ28</f>
        <v>1.2262738842313183</v>
      </c>
      <c r="BJ109" s="15">
        <f>BJ25-'Of e D a Pr Bas'!BL28</f>
        <v>0</v>
      </c>
      <c r="BK109" s="15">
        <f>BK25-'Of e D a Pr Bas'!BM28</f>
        <v>0</v>
      </c>
      <c r="BL109" s="15">
        <f>BL25-'Of e D a Pr Bas'!BN28</f>
        <v>0</v>
      </c>
      <c r="BM109" s="15">
        <f>BM25-'Of e D a Pr Bas'!BO28</f>
        <v>0</v>
      </c>
      <c r="BN109" s="15">
        <f>BN25-'Of e D a Pr Bas'!BQ28</f>
        <v>0</v>
      </c>
      <c r="BO109" s="15">
        <f>BO25-'Of e D a Pr Bas'!BR28</f>
        <v>1.226273884231432</v>
      </c>
      <c r="BP109" s="15">
        <f>BP25-'Of e D a Pr Bas'!BU28</f>
        <v>5.2054100452587591</v>
      </c>
    </row>
    <row r="110" spans="1:68">
      <c r="A110" s="66">
        <v>22</v>
      </c>
      <c r="B110" s="13" t="s">
        <v>25</v>
      </c>
      <c r="C110" s="15">
        <f>C26-'Of e D a Pr Bas'!D29</f>
        <v>0</v>
      </c>
      <c r="D110" s="15">
        <f>D26-'Of e D a Pr Bas'!E29</f>
        <v>0</v>
      </c>
      <c r="E110" s="15">
        <f>E26-'Of e D a Pr Bas'!F29</f>
        <v>6.7576815665944423E-2</v>
      </c>
      <c r="F110" s="15">
        <f>F26-'Of e D a Pr Bas'!G29</f>
        <v>2.5917084245756783E-3</v>
      </c>
      <c r="G110" s="15">
        <f>G26-'Of e D a Pr Bas'!H29</f>
        <v>0.15863016639175953</v>
      </c>
      <c r="H110" s="15">
        <f>H26-'Of e D a Pr Bas'!I29</f>
        <v>0.45355825066792477</v>
      </c>
      <c r="I110" s="15">
        <f>I26-'Of e D a Pr Bas'!J29</f>
        <v>1.5434182686432152E-2</v>
      </c>
      <c r="J110" s="15">
        <f>J26-'Of e D a Pr Bas'!K29</f>
        <v>4.6933709482686936E-2</v>
      </c>
      <c r="K110" s="15">
        <f>K26-'Of e D a Pr Bas'!L29</f>
        <v>4.9989028717121187E-3</v>
      </c>
      <c r="L110" s="15">
        <f>L26-'Of e D a Pr Bas'!M29</f>
        <v>0.13277684235816878</v>
      </c>
      <c r="M110" s="15">
        <f>M26-'Of e D a Pr Bas'!N29</f>
        <v>0.15494297065798435</v>
      </c>
      <c r="N110" s="15">
        <f>N26-'Of e D a Pr Bas'!O29</f>
        <v>1.2208433246928507</v>
      </c>
      <c r="O110" s="15">
        <f>O26-'Of e D a Pr Bas'!P29</f>
        <v>0.15004054458648852</v>
      </c>
      <c r="P110" s="15">
        <f>P26-'Of e D a Pr Bas'!Q29</f>
        <v>8.5971853603069803E-2</v>
      </c>
      <c r="Q110" s="15">
        <f>Q26-'Of e D a Pr Bas'!R29</f>
        <v>9.3154302724389737E-3</v>
      </c>
      <c r="R110" s="15">
        <f>R26-'Of e D a Pr Bas'!S29</f>
        <v>1.8857606684507573</v>
      </c>
      <c r="S110" s="15">
        <f>S26-'Of e D a Pr Bas'!T29</f>
        <v>0.95190099857563837</v>
      </c>
      <c r="T110" s="15">
        <f>T26-'Of e D a Pr Bas'!U29</f>
        <v>0.13248921775539202</v>
      </c>
      <c r="U110" s="15">
        <f>U26-'Of e D a Pr Bas'!V29</f>
        <v>0.45278310807827893</v>
      </c>
      <c r="V110" s="15">
        <f>V26-'Of e D a Pr Bas'!W29</f>
        <v>0.39956940530669272</v>
      </c>
      <c r="W110" s="15">
        <f>W26-'Of e D a Pr Bas'!X29</f>
        <v>5.8445286792263573E-2</v>
      </c>
      <c r="X110" s="15">
        <f>X26-'Of e D a Pr Bas'!Y29</f>
        <v>0.21694844749271169</v>
      </c>
      <c r="Y110" s="15">
        <f>Y26-'Of e D a Pr Bas'!Z29</f>
        <v>0.51618449231239083</v>
      </c>
      <c r="Z110" s="15">
        <f>Z26-'Of e D a Pr Bas'!AA29</f>
        <v>2.1019767281956092E-2</v>
      </c>
      <c r="AA110" s="15">
        <f>AA26-'Of e D a Pr Bas'!AB29</f>
        <v>9.1508057657364361E-2</v>
      </c>
      <c r="AB110" s="15">
        <f>AB26-'Of e D a Pr Bas'!AC29</f>
        <v>8.2162491788338343E-2</v>
      </c>
      <c r="AC110" s="15">
        <f>AC26-'Of e D a Pr Bas'!AD29</f>
        <v>0.24742494845622787</v>
      </c>
      <c r="AD110" s="15">
        <f>AD26-'Of e D a Pr Bas'!AE29</f>
        <v>0.11000481359431546</v>
      </c>
      <c r="AE110" s="15">
        <f>AE26-'Of e D a Pr Bas'!AF29</f>
        <v>2.0778121078794953E-2</v>
      </c>
      <c r="AF110" s="15">
        <f>AF26-'Of e D a Pr Bas'!AG29</f>
        <v>4.8254930165869681E-4</v>
      </c>
      <c r="AG110" s="15">
        <f>AG26-'Of e D a Pr Bas'!AH29</f>
        <v>0</v>
      </c>
      <c r="AH110" s="15">
        <f>AH26-'Of e D a Pr Bas'!AI29</f>
        <v>0.23527831703481183</v>
      </c>
      <c r="AI110" s="15">
        <f>AI26-'Of e D a Pr Bas'!AJ29</f>
        <v>0.24511747276903861</v>
      </c>
      <c r="AJ110" s="15">
        <f>AJ26-'Of e D a Pr Bas'!AK29</f>
        <v>7.8701779495219171E-2</v>
      </c>
      <c r="AK110" s="15">
        <f>AK26-'Of e D a Pr Bas'!AL29</f>
        <v>0</v>
      </c>
      <c r="AL110" s="15">
        <f>AL26-'Of e D a Pr Bas'!AM29</f>
        <v>0</v>
      </c>
      <c r="AM110" s="15">
        <f>AM26-'Of e D a Pr Bas'!AN29</f>
        <v>0.18214417166274188</v>
      </c>
      <c r="AN110" s="15">
        <f>AN26-'Of e D a Pr Bas'!AO29</f>
        <v>0</v>
      </c>
      <c r="AO110" s="15">
        <f>AO26-'Of e D a Pr Bas'!AP29</f>
        <v>0.10987850342317529</v>
      </c>
      <c r="AP110" s="15">
        <f>AP26-'Of e D a Pr Bas'!AQ29</f>
        <v>0.24879799349662335</v>
      </c>
      <c r="AQ110" s="15">
        <f>AQ26-'Of e D a Pr Bas'!AR29</f>
        <v>1.2783557151863079E-2</v>
      </c>
      <c r="AR110" s="15">
        <f>AR26-'Of e D a Pr Bas'!AS29</f>
        <v>0</v>
      </c>
      <c r="AS110" s="15">
        <f>AS26-'Of e D a Pr Bas'!AT29</f>
        <v>0</v>
      </c>
      <c r="AT110" s="15">
        <f>AT26-'Of e D a Pr Bas'!AU29</f>
        <v>0</v>
      </c>
      <c r="AU110" s="15">
        <f>AU26-'Of e D a Pr Bas'!AV29</f>
        <v>3.0740515840605553E-2</v>
      </c>
      <c r="AV110" s="15">
        <f>AV26-'Of e D a Pr Bas'!AW29</f>
        <v>0</v>
      </c>
      <c r="AW110" s="15">
        <f>AW26-'Of e D a Pr Bas'!AX29</f>
        <v>4.2937951977464195E-3</v>
      </c>
      <c r="AX110" s="15">
        <f>AX26-'Of e D a Pr Bas'!AY29</f>
        <v>0</v>
      </c>
      <c r="AY110" s="15">
        <f>AY26-'Of e D a Pr Bas'!AZ29</f>
        <v>4.0412814282760223E-2</v>
      </c>
      <c r="AZ110" s="15">
        <f>AZ26-'Of e D a Pr Bas'!BA29</f>
        <v>2.0837437622986954E-3</v>
      </c>
      <c r="BA110" s="15">
        <f>BA26-'Of e D a Pr Bas'!BB29</f>
        <v>2.7967781223026122E-3</v>
      </c>
      <c r="BB110" s="15">
        <f>BB26-'Of e D a Pr Bas'!BC29</f>
        <v>2.2963167623153424E-3</v>
      </c>
      <c r="BC110" s="15">
        <f>BC26-'Of e D a Pr Bas'!BD29</f>
        <v>5.2632209168734789E-5</v>
      </c>
      <c r="BD110" s="15">
        <f>BD26-'Of e D a Pr Bas'!BE29</f>
        <v>1.0497491160776917E-5</v>
      </c>
      <c r="BE110" s="15">
        <f>BE26-'Of e D a Pr Bas'!BF29</f>
        <v>2.5847347511671614E-3</v>
      </c>
      <c r="BF110" s="15">
        <f>BF26-'Of e D a Pr Bas'!BG29</f>
        <v>6.1257390921182377</v>
      </c>
      <c r="BG110" s="15">
        <f>BG26-'Of e D a Pr Bas'!BH29</f>
        <v>2.3396755579437922</v>
      </c>
      <c r="BH110" s="15">
        <f>BH26-'Of e D a Pr Bas'!BI29</f>
        <v>3.7860635341749003</v>
      </c>
      <c r="BI110" s="15">
        <f>BI26-'Of e D a Pr Bas'!BJ29</f>
        <v>7.3822390566474496</v>
      </c>
      <c r="BJ110" s="15">
        <f>BJ26-'Of e D a Pr Bas'!BL29</f>
        <v>0</v>
      </c>
      <c r="BK110" s="15">
        <f>BK26-'Of e D a Pr Bas'!BM29</f>
        <v>0</v>
      </c>
      <c r="BL110" s="15">
        <f>BL26-'Of e D a Pr Bas'!BN29</f>
        <v>0</v>
      </c>
      <c r="BM110" s="15">
        <f>BM26-'Of e D a Pr Bas'!BO29</f>
        <v>0</v>
      </c>
      <c r="BN110" s="15">
        <f>BN26-'Of e D a Pr Bas'!BQ29</f>
        <v>0</v>
      </c>
      <c r="BO110" s="15">
        <f>BO26-'Of e D a Pr Bas'!BR29</f>
        <v>7.3822390566474496</v>
      </c>
      <c r="BP110" s="15">
        <f>BP26-'Of e D a Pr Bas'!BU29</f>
        <v>13.507978148765687</v>
      </c>
    </row>
    <row r="111" spans="1:68">
      <c r="A111" s="66">
        <v>23</v>
      </c>
      <c r="B111" s="13" t="s">
        <v>147</v>
      </c>
      <c r="C111" s="15">
        <f>C27-'Of e D a Pr Bas'!D30</f>
        <v>0.7352793765954857</v>
      </c>
      <c r="D111" s="15">
        <f>D27-'Of e D a Pr Bas'!E30</f>
        <v>4.2787377968437568E-2</v>
      </c>
      <c r="E111" s="15">
        <f>E27-'Of e D a Pr Bas'!F30</f>
        <v>3.0161403602306791E-2</v>
      </c>
      <c r="F111" s="15">
        <f>F27-'Of e D a Pr Bas'!G30</f>
        <v>3.8875626368621852E-2</v>
      </c>
      <c r="G111" s="15">
        <f>G27-'Of e D a Pr Bas'!H30</f>
        <v>0.28708191088463764</v>
      </c>
      <c r="H111" s="15">
        <f>H27-'Of e D a Pr Bas'!I30</f>
        <v>3.4790077627426399</v>
      </c>
      <c r="I111" s="15">
        <f>I27-'Of e D a Pr Bas'!J30</f>
        <v>4.475912979065555E-2</v>
      </c>
      <c r="J111" s="15">
        <f>J27-'Of e D a Pr Bas'!K30</f>
        <v>0.18400994035272333</v>
      </c>
      <c r="K111" s="15">
        <f>K27-'Of e D a Pr Bas'!L30</f>
        <v>9.1156464131287862E-3</v>
      </c>
      <c r="L111" s="15">
        <f>L27-'Of e D a Pr Bas'!M30</f>
        <v>0.420666818312327</v>
      </c>
      <c r="M111" s="15">
        <f>M27-'Of e D a Pr Bas'!N30</f>
        <v>0.36213415235181401</v>
      </c>
      <c r="N111" s="15">
        <f>N27-'Of e D a Pr Bas'!O30</f>
        <v>0.81874016616313838</v>
      </c>
      <c r="O111" s="15">
        <f>O27-'Of e D a Pr Bas'!P30</f>
        <v>0.28201723982476778</v>
      </c>
      <c r="P111" s="15">
        <f>P27-'Of e D a Pr Bas'!Q30</f>
        <v>3.8780781788332774E-2</v>
      </c>
      <c r="Q111" s="15">
        <f>Q27-'Of e D a Pr Bas'!R30</f>
        <v>0.11432573516174216</v>
      </c>
      <c r="R111" s="15">
        <f>R27-'Of e D a Pr Bas'!S30</f>
        <v>0.33444046043035769</v>
      </c>
      <c r="S111" s="15">
        <f>S27-'Of e D a Pr Bas'!T30</f>
        <v>0.15745730803506319</v>
      </c>
      <c r="T111" s="15">
        <f>T27-'Of e D a Pr Bas'!U30</f>
        <v>0.13224017787240427</v>
      </c>
      <c r="U111" s="15">
        <f>U27-'Of e D a Pr Bas'!V30</f>
        <v>0.66460490863960331</v>
      </c>
      <c r="V111" s="15">
        <f>V27-'Of e D a Pr Bas'!W30</f>
        <v>0.13514340541860292</v>
      </c>
      <c r="W111" s="15">
        <f>W27-'Of e D a Pr Bas'!X30</f>
        <v>2.5919214142660962E-2</v>
      </c>
      <c r="X111" s="15">
        <f>X27-'Of e D a Pr Bas'!Y30</f>
        <v>0.23644943153701092</v>
      </c>
      <c r="Y111" s="15">
        <f>Y27-'Of e D a Pr Bas'!Z30</f>
        <v>2.2077416426413947</v>
      </c>
      <c r="Z111" s="15">
        <f>Z27-'Of e D a Pr Bas'!AA30</f>
        <v>8.4079069127867001E-3</v>
      </c>
      <c r="AA111" s="15">
        <f>AA27-'Of e D a Pr Bas'!AB30</f>
        <v>5.624807213800409E-2</v>
      </c>
      <c r="AB111" s="15">
        <f>AB27-'Of e D a Pr Bas'!AC30</f>
        <v>0.86727074665463988</v>
      </c>
      <c r="AC111" s="15">
        <f>AC27-'Of e D a Pr Bas'!AD30</f>
        <v>0.74798465187149077</v>
      </c>
      <c r="AD111" s="15">
        <f>AD27-'Of e D a Pr Bas'!AE30</f>
        <v>0.92765253254924573</v>
      </c>
      <c r="AE111" s="15">
        <f>AE27-'Of e D a Pr Bas'!AF30</f>
        <v>1.6645583664235346</v>
      </c>
      <c r="AF111" s="15">
        <f>AF27-'Of e D a Pr Bas'!AG30</f>
        <v>0.1664795090722464</v>
      </c>
      <c r="AG111" s="15">
        <f>AG27-'Of e D a Pr Bas'!AH30</f>
        <v>5.0600722756911409E-2</v>
      </c>
      <c r="AH111" s="15">
        <f>AH27-'Of e D a Pr Bas'!AI30</f>
        <v>0.48631187851395907</v>
      </c>
      <c r="AI111" s="15">
        <f>AI27-'Of e D a Pr Bas'!AJ30</f>
        <v>0.54769571808640194</v>
      </c>
      <c r="AJ111" s="15">
        <f>AJ27-'Of e D a Pr Bas'!AK30</f>
        <v>0.14224617923582628</v>
      </c>
      <c r="AK111" s="15">
        <f>AK27-'Of e D a Pr Bas'!AL30</f>
        <v>4.1725691144324628</v>
      </c>
      <c r="AL111" s="15">
        <f>AL27-'Of e D a Pr Bas'!AM30</f>
        <v>1.5183206987578615</v>
      </c>
      <c r="AM111" s="15">
        <f>AM27-'Of e D a Pr Bas'!AN30</f>
        <v>2.9759555431664921</v>
      </c>
      <c r="AN111" s="15">
        <f>AN27-'Of e D a Pr Bas'!AO30</f>
        <v>1.9597703494416692</v>
      </c>
      <c r="AO111" s="15">
        <f>AO27-'Of e D a Pr Bas'!AP30</f>
        <v>0.55353020134521103</v>
      </c>
      <c r="AP111" s="15">
        <f>AP27-'Of e D a Pr Bas'!AQ30</f>
        <v>0.16401490443490729</v>
      </c>
      <c r="AQ111" s="15">
        <f>AQ27-'Of e D a Pr Bas'!AR30</f>
        <v>0.16306517383691244</v>
      </c>
      <c r="AR111" s="15">
        <f>AR27-'Of e D a Pr Bas'!AS30</f>
        <v>0.84647814065306193</v>
      </c>
      <c r="AS111" s="15">
        <f>AS27-'Of e D a Pr Bas'!AT30</f>
        <v>1.9567649659097697</v>
      </c>
      <c r="AT111" s="15">
        <f>AT27-'Of e D a Pr Bas'!AU30</f>
        <v>0.61899593720818302</v>
      </c>
      <c r="AU111" s="15">
        <f>AU27-'Of e D a Pr Bas'!AV30</f>
        <v>1.0335173429176336E-2</v>
      </c>
      <c r="AV111" s="15">
        <f>AV27-'Of e D a Pr Bas'!AW30</f>
        <v>1.6215965478693306E-2</v>
      </c>
      <c r="AW111" s="15">
        <f>AW27-'Of e D a Pr Bas'!AX30</f>
        <v>1.7518684406823581E-2</v>
      </c>
      <c r="AX111" s="15">
        <f>AX27-'Of e D a Pr Bas'!AY30</f>
        <v>7.6978425519087068E-2</v>
      </c>
      <c r="AY111" s="15">
        <f>AY27-'Of e D a Pr Bas'!AZ30</f>
        <v>1.044770624981993</v>
      </c>
      <c r="AZ111" s="15">
        <f>AZ27-'Of e D a Pr Bas'!BA30</f>
        <v>0</v>
      </c>
      <c r="BA111" s="15">
        <f>BA27-'Of e D a Pr Bas'!BB30</f>
        <v>3.3092513389419764E-2</v>
      </c>
      <c r="BB111" s="15">
        <f>BB27-'Of e D a Pr Bas'!BC30</f>
        <v>3.1964729331434683E-2</v>
      </c>
      <c r="BC111" s="15">
        <f>BC27-'Of e D a Pr Bas'!BD30</f>
        <v>3.9722422018328984E-6</v>
      </c>
      <c r="BD111" s="15">
        <f>BD27-'Of e D a Pr Bas'!BE30</f>
        <v>1.0497491160776917E-6</v>
      </c>
      <c r="BE111" s="15">
        <f>BE27-'Of e D a Pr Bas'!BF30</f>
        <v>3.1521155502289844E-4</v>
      </c>
      <c r="BF111" s="15">
        <f>BF27-'Of e D a Pr Bas'!BG30</f>
        <v>23.58668975350156</v>
      </c>
      <c r="BG111" s="15">
        <f>BG27-'Of e D a Pr Bas'!BH30</f>
        <v>4.1624615089704093</v>
      </c>
      <c r="BH111" s="15">
        <f>BH27-'Of e D a Pr Bas'!BI30</f>
        <v>19.424228244533879</v>
      </c>
      <c r="BI111" s="15">
        <f>BI27-'Of e D a Pr Bas'!BJ30</f>
        <v>14.163639046809294</v>
      </c>
      <c r="BJ111" s="15">
        <f>BJ27-'Of e D a Pr Bas'!BL30</f>
        <v>0</v>
      </c>
      <c r="BK111" s="15">
        <f>BK27-'Of e D a Pr Bas'!BM30</f>
        <v>0</v>
      </c>
      <c r="BL111" s="15">
        <f>BL27-'Of e D a Pr Bas'!BN30</f>
        <v>0</v>
      </c>
      <c r="BM111" s="15">
        <f>BM27-'Of e D a Pr Bas'!BO30</f>
        <v>0</v>
      </c>
      <c r="BN111" s="15">
        <f>BN27-'Of e D a Pr Bas'!BQ30</f>
        <v>0</v>
      </c>
      <c r="BO111" s="15">
        <f>BO27-'Of e D a Pr Bas'!BR30</f>
        <v>14.135529616798522</v>
      </c>
      <c r="BP111" s="15">
        <f>BP27-'Of e D a Pr Bas'!BU30</f>
        <v>37.722219370298262</v>
      </c>
    </row>
    <row r="112" spans="1:68">
      <c r="A112" s="66">
        <v>24</v>
      </c>
      <c r="B112" s="13" t="s">
        <v>8</v>
      </c>
      <c r="C112" s="15">
        <f>C28-'Of e D a Pr Bas'!D31</f>
        <v>0</v>
      </c>
      <c r="D112" s="15">
        <f>D28-'Of e D a Pr Bas'!E31</f>
        <v>0</v>
      </c>
      <c r="E112" s="15">
        <f>E28-'Of e D a Pr Bas'!F31</f>
        <v>0.13629900108895754</v>
      </c>
      <c r="F112" s="15">
        <f>F28-'Of e D a Pr Bas'!G31</f>
        <v>0</v>
      </c>
      <c r="G112" s="15">
        <f>G28-'Of e D a Pr Bas'!H31</f>
        <v>0</v>
      </c>
      <c r="H112" s="15">
        <f>H28-'Of e D a Pr Bas'!I31</f>
        <v>0</v>
      </c>
      <c r="I112" s="15">
        <f>I28-'Of e D a Pr Bas'!J31</f>
        <v>0</v>
      </c>
      <c r="J112" s="15">
        <f>J28-'Of e D a Pr Bas'!K31</f>
        <v>0</v>
      </c>
      <c r="K112" s="15">
        <f>K28-'Of e D a Pr Bas'!L31</f>
        <v>0</v>
      </c>
      <c r="L112" s="15">
        <f>L28-'Of e D a Pr Bas'!M31</f>
        <v>0</v>
      </c>
      <c r="M112" s="15">
        <f>M28-'Of e D a Pr Bas'!N31</f>
        <v>0</v>
      </c>
      <c r="N112" s="15">
        <f>N28-'Of e D a Pr Bas'!O31</f>
        <v>0</v>
      </c>
      <c r="O112" s="15">
        <f>O28-'Of e D a Pr Bas'!P31</f>
        <v>0</v>
      </c>
      <c r="P112" s="15">
        <f>P28-'Of e D a Pr Bas'!Q31</f>
        <v>0</v>
      </c>
      <c r="Q112" s="15">
        <f>Q28-'Of e D a Pr Bas'!R31</f>
        <v>0</v>
      </c>
      <c r="R112" s="15">
        <f>R28-'Of e D a Pr Bas'!S31</f>
        <v>0</v>
      </c>
      <c r="S112" s="15">
        <f>S28-'Of e D a Pr Bas'!T31</f>
        <v>0</v>
      </c>
      <c r="T112" s="15">
        <f>T28-'Of e D a Pr Bas'!U31</f>
        <v>0</v>
      </c>
      <c r="U112" s="15">
        <f>U28-'Of e D a Pr Bas'!V31</f>
        <v>0</v>
      </c>
      <c r="V112" s="15">
        <f>V28-'Of e D a Pr Bas'!W31</f>
        <v>0</v>
      </c>
      <c r="W112" s="15">
        <f>W28-'Of e D a Pr Bas'!X31</f>
        <v>4.5739789663521435E-3</v>
      </c>
      <c r="X112" s="15">
        <f>X28-'Of e D a Pr Bas'!Y31</f>
        <v>0</v>
      </c>
      <c r="Y112" s="15">
        <f>Y28-'Of e D a Pr Bas'!Z31</f>
        <v>0</v>
      </c>
      <c r="Z112" s="15">
        <f>Z28-'Of e D a Pr Bas'!AA31</f>
        <v>6.5021146792219042E-2</v>
      </c>
      <c r="AA112" s="15">
        <f>AA28-'Of e D a Pr Bas'!AB31</f>
        <v>1.0309348147086439</v>
      </c>
      <c r="AB112" s="15">
        <f>AB28-'Of e D a Pr Bas'!AC31</f>
        <v>5.4774994525557119E-3</v>
      </c>
      <c r="AC112" s="15">
        <f>AC28-'Of e D a Pr Bas'!AD31</f>
        <v>0</v>
      </c>
      <c r="AD112" s="15">
        <f>AD28-'Of e D a Pr Bas'!AE31</f>
        <v>0</v>
      </c>
      <c r="AE112" s="15">
        <f>AE28-'Of e D a Pr Bas'!AF31</f>
        <v>0</v>
      </c>
      <c r="AF112" s="15">
        <f>AF28-'Of e D a Pr Bas'!AG31</f>
        <v>0</v>
      </c>
      <c r="AG112" s="15">
        <f>AG28-'Of e D a Pr Bas'!AH31</f>
        <v>0</v>
      </c>
      <c r="AH112" s="15">
        <f>AH28-'Of e D a Pr Bas'!AI31</f>
        <v>0</v>
      </c>
      <c r="AI112" s="15">
        <f>AI28-'Of e D a Pr Bas'!AJ31</f>
        <v>0</v>
      </c>
      <c r="AJ112" s="15">
        <f>AJ28-'Of e D a Pr Bas'!AK31</f>
        <v>0</v>
      </c>
      <c r="AK112" s="15">
        <f>AK28-'Of e D a Pr Bas'!AL31</f>
        <v>0</v>
      </c>
      <c r="AL112" s="15">
        <f>AL28-'Of e D a Pr Bas'!AM31</f>
        <v>0</v>
      </c>
      <c r="AM112" s="15">
        <f>AM28-'Of e D a Pr Bas'!AN31</f>
        <v>0</v>
      </c>
      <c r="AN112" s="15">
        <f>AN28-'Of e D a Pr Bas'!AO31</f>
        <v>0</v>
      </c>
      <c r="AO112" s="15">
        <f>AO28-'Of e D a Pr Bas'!AP31</f>
        <v>0</v>
      </c>
      <c r="AP112" s="15">
        <f>AP28-'Of e D a Pr Bas'!AQ31</f>
        <v>0</v>
      </c>
      <c r="AQ112" s="15">
        <f>AQ28-'Of e D a Pr Bas'!AR31</f>
        <v>0.17379652114505006</v>
      </c>
      <c r="AR112" s="15">
        <f>AR28-'Of e D a Pr Bas'!AS31</f>
        <v>0</v>
      </c>
      <c r="AS112" s="15">
        <f>AS28-'Of e D a Pr Bas'!AT31</f>
        <v>0</v>
      </c>
      <c r="AT112" s="15">
        <f>AT28-'Of e D a Pr Bas'!AU31</f>
        <v>0</v>
      </c>
      <c r="AU112" s="15">
        <f>AU28-'Of e D a Pr Bas'!AV31</f>
        <v>0</v>
      </c>
      <c r="AV112" s="15">
        <f>AV28-'Of e D a Pr Bas'!AW31</f>
        <v>0</v>
      </c>
      <c r="AW112" s="15">
        <f>AW28-'Of e D a Pr Bas'!AX31</f>
        <v>0</v>
      </c>
      <c r="AX112" s="15">
        <f>AX28-'Of e D a Pr Bas'!AY31</f>
        <v>0</v>
      </c>
      <c r="AY112" s="15">
        <f>AY28-'Of e D a Pr Bas'!AZ31</f>
        <v>0</v>
      </c>
      <c r="AZ112" s="15">
        <f>AZ28-'Of e D a Pr Bas'!BA31</f>
        <v>0</v>
      </c>
      <c r="BA112" s="15">
        <f>BA28-'Of e D a Pr Bas'!BB31</f>
        <v>0</v>
      </c>
      <c r="BB112" s="15">
        <f>BB28-'Of e D a Pr Bas'!BC31</f>
        <v>0</v>
      </c>
      <c r="BC112" s="15">
        <f>BC28-'Of e D a Pr Bas'!BD31</f>
        <v>0</v>
      </c>
      <c r="BD112" s="15">
        <f>BD28-'Of e D a Pr Bas'!BE31</f>
        <v>0</v>
      </c>
      <c r="BE112" s="15">
        <f>BE28-'Of e D a Pr Bas'!BF31</f>
        <v>0</v>
      </c>
      <c r="BF112" s="15">
        <f>BF28-'Of e D a Pr Bas'!BG31</f>
        <v>3.2532984509771268</v>
      </c>
      <c r="BG112" s="15">
        <f>BG28-'Of e D a Pr Bas'!BH31</f>
        <v>7.0828981372699218E-3</v>
      </c>
      <c r="BH112" s="15">
        <f>BH28-'Of e D a Pr Bas'!BI31</f>
        <v>3.2462155528401127</v>
      </c>
      <c r="BI112" s="15">
        <f>BI28-'Of e D a Pr Bas'!BJ31</f>
        <v>0.3619089113920495</v>
      </c>
      <c r="BJ112" s="15">
        <f>BJ28-'Of e D a Pr Bas'!BL31</f>
        <v>0</v>
      </c>
      <c r="BK112" s="15">
        <f>BK28-'Of e D a Pr Bas'!BM31</f>
        <v>0</v>
      </c>
      <c r="BL112" s="15">
        <f>BL28-'Of e D a Pr Bas'!BN31</f>
        <v>0</v>
      </c>
      <c r="BM112" s="15">
        <f>BM28-'Of e D a Pr Bas'!BO31</f>
        <v>0</v>
      </c>
      <c r="BN112" s="15">
        <f>BN28-'Of e D a Pr Bas'!BQ31</f>
        <v>0</v>
      </c>
      <c r="BO112" s="15">
        <f>BO28-'Of e D a Pr Bas'!BR31</f>
        <v>0.36190891139199266</v>
      </c>
      <c r="BP112" s="15">
        <f>BP28-'Of e D a Pr Bas'!BU31</f>
        <v>3.6152073623688921</v>
      </c>
    </row>
    <row r="113" spans="1:68">
      <c r="A113" s="66">
        <v>25</v>
      </c>
      <c r="B113" s="13" t="s">
        <v>26</v>
      </c>
      <c r="C113" s="15">
        <f>C29-'Of e D a Pr Bas'!D32</f>
        <v>0.13979113896351691</v>
      </c>
      <c r="D113" s="15">
        <f>D29-'Of e D a Pr Bas'!E32</f>
        <v>0</v>
      </c>
      <c r="E113" s="15">
        <f>E29-'Of e D a Pr Bas'!F32</f>
        <v>0.11797308497614267</v>
      </c>
      <c r="F113" s="15">
        <f>F29-'Of e D a Pr Bas'!G32</f>
        <v>8.2934669586407495E-3</v>
      </c>
      <c r="G113" s="15">
        <f>G29-'Of e D a Pr Bas'!H32</f>
        <v>1.0059473966308019E-2</v>
      </c>
      <c r="H113" s="15">
        <f>H29-'Of e D a Pr Bas'!I32</f>
        <v>0.55118126462127748</v>
      </c>
      <c r="I113" s="15">
        <f>I29-'Of e D a Pr Bas'!J32</f>
        <v>0</v>
      </c>
      <c r="J113" s="15">
        <f>J29-'Of e D a Pr Bas'!K32</f>
        <v>0</v>
      </c>
      <c r="K113" s="15">
        <f>K29-'Of e D a Pr Bas'!L32</f>
        <v>0</v>
      </c>
      <c r="L113" s="15">
        <f>L29-'Of e D a Pr Bas'!M32</f>
        <v>7.4454304126078341E-2</v>
      </c>
      <c r="M113" s="15">
        <f>M29-'Of e D a Pr Bas'!N32</f>
        <v>5.4049873485344513E-3</v>
      </c>
      <c r="N113" s="15">
        <f>N29-'Of e D a Pr Bas'!O32</f>
        <v>5.0868471862202114E-2</v>
      </c>
      <c r="O113" s="15">
        <f>O29-'Of e D a Pr Bas'!P32</f>
        <v>3.3178498802914902E-3</v>
      </c>
      <c r="P113" s="15">
        <f>P29-'Of e D a Pr Bas'!Q32</f>
        <v>0</v>
      </c>
      <c r="Q113" s="15">
        <f>Q29-'Of e D a Pr Bas'!R32</f>
        <v>1.9477717842370623E-2</v>
      </c>
      <c r="R113" s="15">
        <f>R29-'Of e D a Pr Bas'!S32</f>
        <v>0.32369538539649056</v>
      </c>
      <c r="S113" s="15">
        <f>S29-'Of e D a Pr Bas'!T32</f>
        <v>1.7177160876554964E-2</v>
      </c>
      <c r="T113" s="15">
        <f>T29-'Of e D a Pr Bas'!U32</f>
        <v>7.81985232616762E-2</v>
      </c>
      <c r="U113" s="15">
        <f>U29-'Of e D a Pr Bas'!V32</f>
        <v>0.12552402996229262</v>
      </c>
      <c r="V113" s="15">
        <f>V29-'Of e D a Pr Bas'!W32</f>
        <v>5.2747298543494026E-2</v>
      </c>
      <c r="W113" s="15">
        <f>W29-'Of e D a Pr Bas'!X32</f>
        <v>4.4215130008069536E-2</v>
      </c>
      <c r="X113" s="15">
        <f>X29-'Of e D a Pr Bas'!Y32</f>
        <v>9.2629674210371604E-2</v>
      </c>
      <c r="Y113" s="15">
        <f>Y29-'Of e D a Pr Bas'!Z32</f>
        <v>1.0774249365153921E-2</v>
      </c>
      <c r="Z113" s="15">
        <f>Z29-'Of e D a Pr Bas'!AA32</f>
        <v>3.8956635362580982E-2</v>
      </c>
      <c r="AA113" s="15">
        <f>AA29-'Of e D a Pr Bas'!AB32</f>
        <v>0.91843867043257887</v>
      </c>
      <c r="AB113" s="15">
        <f>AB29-'Of e D a Pr Bas'!AC32</f>
        <v>1.0261182307788204</v>
      </c>
      <c r="AC113" s="15">
        <f>AC29-'Of e D a Pr Bas'!AD32</f>
        <v>0.25503802379333251</v>
      </c>
      <c r="AD113" s="15">
        <f>AD29-'Of e D a Pr Bas'!AE32</f>
        <v>9.0302458920703543E-2</v>
      </c>
      <c r="AE113" s="15">
        <f>AE29-'Of e D a Pr Bas'!AF32</f>
        <v>8.8884184614840933E-2</v>
      </c>
      <c r="AF113" s="15">
        <f>AF29-'Of e D a Pr Bas'!AG32</f>
        <v>9.2649465918469787E-2</v>
      </c>
      <c r="AG113" s="15">
        <f>AG29-'Of e D a Pr Bas'!AH32</f>
        <v>0</v>
      </c>
      <c r="AH113" s="15">
        <f>AH29-'Of e D a Pr Bas'!AI32</f>
        <v>0.2289762192571061</v>
      </c>
      <c r="AI113" s="15">
        <f>AI29-'Of e D a Pr Bas'!AJ32</f>
        <v>0.12074035750643475</v>
      </c>
      <c r="AJ113" s="15">
        <f>AJ29-'Of e D a Pr Bas'!AK32</f>
        <v>1.8072260476682089E-2</v>
      </c>
      <c r="AK113" s="15">
        <f>AK29-'Of e D a Pr Bas'!AL32</f>
        <v>0.36333871699679321</v>
      </c>
      <c r="AL113" s="15">
        <f>AL29-'Of e D a Pr Bas'!AM32</f>
        <v>2.3491932635504753E-2</v>
      </c>
      <c r="AM113" s="15">
        <f>AM29-'Of e D a Pr Bas'!AN32</f>
        <v>0.65712012699862044</v>
      </c>
      <c r="AN113" s="15">
        <f>AN29-'Of e D a Pr Bas'!AO32</f>
        <v>3.2918874850645707E-2</v>
      </c>
      <c r="AO113" s="15">
        <f>AO29-'Of e D a Pr Bas'!AP32</f>
        <v>0.28320149836270048</v>
      </c>
      <c r="AP113" s="15">
        <f>AP29-'Of e D a Pr Bas'!AQ32</f>
        <v>1.3625853599204873E-2</v>
      </c>
      <c r="AQ113" s="15">
        <f>AQ29-'Of e D a Pr Bas'!AR32</f>
        <v>0.57333612510592502</v>
      </c>
      <c r="AR113" s="15">
        <f>AR29-'Of e D a Pr Bas'!AS32</f>
        <v>5.946334045910362E-2</v>
      </c>
      <c r="AS113" s="15">
        <f>AS29-'Of e D a Pr Bas'!AT32</f>
        <v>0</v>
      </c>
      <c r="AT113" s="15">
        <f>AT29-'Of e D a Pr Bas'!AU32</f>
        <v>0</v>
      </c>
      <c r="AU113" s="15">
        <f>AU29-'Of e D a Pr Bas'!AV32</f>
        <v>0</v>
      </c>
      <c r="AV113" s="15">
        <f>AV29-'Of e D a Pr Bas'!AW32</f>
        <v>0</v>
      </c>
      <c r="AW113" s="15">
        <f>AW29-'Of e D a Pr Bas'!AX32</f>
        <v>0</v>
      </c>
      <c r="AX113" s="15">
        <f>AX29-'Of e D a Pr Bas'!AY32</f>
        <v>0</v>
      </c>
      <c r="AY113" s="15">
        <f>AY29-'Of e D a Pr Bas'!AZ32</f>
        <v>0</v>
      </c>
      <c r="AZ113" s="15">
        <f>AZ29-'Of e D a Pr Bas'!BA32</f>
        <v>0</v>
      </c>
      <c r="BA113" s="15">
        <f>BA29-'Of e D a Pr Bas'!BB32</f>
        <v>1.0120133552391053E-2</v>
      </c>
      <c r="BB113" s="15">
        <f>BB29-'Of e D a Pr Bas'!BC32</f>
        <v>3.5730688821672629E-2</v>
      </c>
      <c r="BC113" s="15">
        <f>BC29-'Of e D a Pr Bas'!BD32</f>
        <v>1.9861211008276314E-5</v>
      </c>
      <c r="BD113" s="15">
        <f>BD29-'Of e D a Pr Bas'!BE32</f>
        <v>9.8976345555001899E-6</v>
      </c>
      <c r="BE113" s="15">
        <f>BE29-'Of e D a Pr Bas'!BF32</f>
        <v>1.7336635526135069E-3</v>
      </c>
      <c r="BF113" s="15">
        <f>BF29-'Of e D a Pr Bas'!BG32</f>
        <v>11.782857487782167</v>
      </c>
      <c r="BG113" s="15">
        <f>BG29-'Of e D a Pr Bas'!BH32</f>
        <v>0.74352057120859172</v>
      </c>
      <c r="BH113" s="15">
        <f>BH29-'Of e D a Pr Bas'!BI32</f>
        <v>11.039336916572211</v>
      </c>
      <c r="BI113" s="15">
        <f>BI29-'Of e D a Pr Bas'!BJ32</f>
        <v>14.753937077040973</v>
      </c>
      <c r="BJ113" s="15">
        <f>BJ29-'Of e D a Pr Bas'!BL32</f>
        <v>0</v>
      </c>
      <c r="BK113" s="15">
        <f>BK29-'Of e D a Pr Bas'!BM32</f>
        <v>0</v>
      </c>
      <c r="BL113" s="15">
        <f>BL29-'Of e D a Pr Bas'!BN32</f>
        <v>0</v>
      </c>
      <c r="BM113" s="15">
        <f>BM29-'Of e D a Pr Bas'!BO32</f>
        <v>0</v>
      </c>
      <c r="BN113" s="15">
        <f>BN29-'Of e D a Pr Bas'!BQ32</f>
        <v>0</v>
      </c>
      <c r="BO113" s="15">
        <f>BO29-'Of e D a Pr Bas'!BR32</f>
        <v>14.753937077040973</v>
      </c>
      <c r="BP113" s="15">
        <f>BP29-'Of e D a Pr Bas'!BU32</f>
        <v>26.536794564824959</v>
      </c>
    </row>
    <row r="114" spans="1:68">
      <c r="A114" s="66">
        <v>26</v>
      </c>
      <c r="B114" s="13" t="s">
        <v>151</v>
      </c>
      <c r="C114" s="15">
        <f>C30-'Of e D a Pr Bas'!D33</f>
        <v>0</v>
      </c>
      <c r="D114" s="15">
        <f>D30-'Of e D a Pr Bas'!E33</f>
        <v>0</v>
      </c>
      <c r="E114" s="15">
        <f>E30-'Of e D a Pr Bas'!F33</f>
        <v>5.3450588662343534E-2</v>
      </c>
      <c r="F114" s="15">
        <f>F30-'Of e D a Pr Bas'!G33</f>
        <v>5.1834168491504684E-4</v>
      </c>
      <c r="G114" s="15">
        <f>G30-'Of e D a Pr Bas'!H33</f>
        <v>2.9404616209205869E-2</v>
      </c>
      <c r="H114" s="15">
        <f>H30-'Of e D a Pr Bas'!I33</f>
        <v>0.12181278732222722</v>
      </c>
      <c r="I114" s="15">
        <f>I30-'Of e D a Pr Bas'!J33</f>
        <v>0</v>
      </c>
      <c r="J114" s="15">
        <f>J30-'Of e D a Pr Bas'!K33</f>
        <v>0</v>
      </c>
      <c r="K114" s="15">
        <f>K30-'Of e D a Pr Bas'!L33</f>
        <v>0</v>
      </c>
      <c r="L114" s="15">
        <f>L30-'Of e D a Pr Bas'!M33</f>
        <v>0</v>
      </c>
      <c r="M114" s="15">
        <f>M30-'Of e D a Pr Bas'!N33</f>
        <v>8.8281460026067293E-2</v>
      </c>
      <c r="N114" s="15">
        <f>N30-'Of e D a Pr Bas'!O33</f>
        <v>1.2111540919573116E-2</v>
      </c>
      <c r="O114" s="15">
        <f>O30-'Of e D a Pr Bas'!P33</f>
        <v>5.1610998137867625E-3</v>
      </c>
      <c r="P114" s="15">
        <f>P30-'Of e D a Pr Bas'!Q33</f>
        <v>0</v>
      </c>
      <c r="Q114" s="15">
        <f>Q30-'Of e D a Pr Bas'!R33</f>
        <v>0</v>
      </c>
      <c r="R114" s="15">
        <f>R30-'Of e D a Pr Bas'!S33</f>
        <v>1.6117612550861082E-2</v>
      </c>
      <c r="S114" s="15">
        <f>S30-'Of e D a Pr Bas'!T33</f>
        <v>0</v>
      </c>
      <c r="T114" s="15">
        <f>T30-'Of e D a Pr Bas'!U33</f>
        <v>4.4827178939819134E-3</v>
      </c>
      <c r="U114" s="15">
        <f>U30-'Of e D a Pr Bas'!V33</f>
        <v>0</v>
      </c>
      <c r="V114" s="15">
        <f>V30-'Of e D a Pr Bas'!W33</f>
        <v>0</v>
      </c>
      <c r="W114" s="15">
        <f>W30-'Of e D a Pr Bas'!X33</f>
        <v>5.0821988515026284E-4</v>
      </c>
      <c r="X114" s="15">
        <f>X30-'Of e D a Pr Bas'!Y33</f>
        <v>6.0940575138408448E-3</v>
      </c>
      <c r="Y114" s="15">
        <f>Y30-'Of e D a Pr Bas'!Z33</f>
        <v>0.53675351382764802</v>
      </c>
      <c r="Z114" s="15">
        <f>Z30-'Of e D a Pr Bas'!AA33</f>
        <v>5.1288232167991055E-2</v>
      </c>
      <c r="AA114" s="15">
        <f>AA30-'Of e D a Pr Bas'!AB33</f>
        <v>0.13600280128889608</v>
      </c>
      <c r="AB114" s="15">
        <f>AB30-'Of e D a Pr Bas'!AC33</f>
        <v>15.388121795380357</v>
      </c>
      <c r="AC114" s="15">
        <f>AC30-'Of e D a Pr Bas'!AD33</f>
        <v>1.4521941205546227</v>
      </c>
      <c r="AD114" s="15">
        <f>AD30-'Of e D a Pr Bas'!AE33</f>
        <v>7.2283013708802173</v>
      </c>
      <c r="AE114" s="15">
        <f>AE30-'Of e D a Pr Bas'!AF33</f>
        <v>9.7991927687708085</v>
      </c>
      <c r="AF114" s="15">
        <f>AF30-'Of e D a Pr Bas'!AG33</f>
        <v>0.75325945988925014</v>
      </c>
      <c r="AG114" s="15">
        <f>AG30-'Of e D a Pr Bas'!AH33</f>
        <v>1.4055756321354806E-2</v>
      </c>
      <c r="AH114" s="15">
        <f>AH30-'Of e D a Pr Bas'!AI33</f>
        <v>2.0082684918327232</v>
      </c>
      <c r="AI114" s="15">
        <f>AI30-'Of e D a Pr Bas'!AJ33</f>
        <v>0.2676653708576282</v>
      </c>
      <c r="AJ114" s="15">
        <f>AJ30-'Of e D a Pr Bas'!AK33</f>
        <v>0.15215677369081959</v>
      </c>
      <c r="AK114" s="15">
        <f>AK30-'Of e D a Pr Bas'!AL33</f>
        <v>3.7689771284967719</v>
      </c>
      <c r="AL114" s="15">
        <f>AL30-'Of e D a Pr Bas'!AM33</f>
        <v>1.2660915273031605</v>
      </c>
      <c r="AM114" s="15">
        <f>AM30-'Of e D a Pr Bas'!AN33</f>
        <v>10.850188195047849</v>
      </c>
      <c r="AN114" s="15">
        <f>AN30-'Of e D a Pr Bas'!AO33</f>
        <v>4.3145671970912645</v>
      </c>
      <c r="AO114" s="15">
        <f>AO30-'Of e D a Pr Bas'!AP33</f>
        <v>0.4643401190686518</v>
      </c>
      <c r="AP114" s="15">
        <f>AP30-'Of e D a Pr Bas'!AQ33</f>
        <v>0</v>
      </c>
      <c r="AQ114" s="15">
        <f>AQ30-'Of e D a Pr Bas'!AR33</f>
        <v>0.12736527342940462</v>
      </c>
      <c r="AR114" s="15">
        <f>AR30-'Of e D a Pr Bas'!AS33</f>
        <v>0</v>
      </c>
      <c r="AS114" s="15">
        <f>AS30-'Of e D a Pr Bas'!AT33</f>
        <v>0</v>
      </c>
      <c r="AT114" s="15">
        <f>AT30-'Of e D a Pr Bas'!AU33</f>
        <v>0</v>
      </c>
      <c r="AU114" s="15">
        <f>AU30-'Of e D a Pr Bas'!AV33</f>
        <v>0</v>
      </c>
      <c r="AV114" s="15">
        <f>AV30-'Of e D a Pr Bas'!AW33</f>
        <v>0</v>
      </c>
      <c r="AW114" s="15">
        <f>AW30-'Of e D a Pr Bas'!AX33</f>
        <v>0</v>
      </c>
      <c r="AX114" s="15">
        <f>AX30-'Of e D a Pr Bas'!AY33</f>
        <v>0</v>
      </c>
      <c r="AY114" s="15">
        <f>AY30-'Of e D a Pr Bas'!AZ33</f>
        <v>0</v>
      </c>
      <c r="AZ114" s="15">
        <f>AZ30-'Of e D a Pr Bas'!BA33</f>
        <v>0</v>
      </c>
      <c r="BA114" s="15">
        <f>BA30-'Of e D a Pr Bas'!BB33</f>
        <v>0</v>
      </c>
      <c r="BB114" s="15">
        <f>BB30-'Of e D a Pr Bas'!BC33</f>
        <v>0</v>
      </c>
      <c r="BC114" s="15">
        <f>BC30-'Of e D a Pr Bas'!BD33</f>
        <v>0</v>
      </c>
      <c r="BD114" s="15">
        <f>BD30-'Of e D a Pr Bas'!BE33</f>
        <v>0</v>
      </c>
      <c r="BE114" s="15">
        <f>BE30-'Of e D a Pr Bas'!BF33</f>
        <v>0</v>
      </c>
      <c r="BF114" s="15">
        <f>BF30-'Of e D a Pr Bas'!BG33</f>
        <v>27.725344620383112</v>
      </c>
      <c r="BG114" s="15">
        <f>BG30-'Of e D a Pr Bas'!BH33</f>
        <v>4.1379430083829902</v>
      </c>
      <c r="BH114" s="15">
        <f>BH30-'Of e D a Pr Bas'!BI33</f>
        <v>23.587401611999667</v>
      </c>
      <c r="BI114" s="15">
        <f>BI30-'Of e D a Pr Bas'!BJ33</f>
        <v>73.650220307656127</v>
      </c>
      <c r="BJ114" s="15">
        <f>BJ30-'Of e D a Pr Bas'!BL33</f>
        <v>0</v>
      </c>
      <c r="BK114" s="15">
        <f>BK30-'Of e D a Pr Bas'!BM33</f>
        <v>0</v>
      </c>
      <c r="BL114" s="15">
        <f>BL30-'Of e D a Pr Bas'!BN33</f>
        <v>0</v>
      </c>
      <c r="BM114" s="15">
        <f>BM30-'Of e D a Pr Bas'!BO33</f>
        <v>0</v>
      </c>
      <c r="BN114" s="15">
        <f>BN30-'Of e D a Pr Bas'!BQ33</f>
        <v>0</v>
      </c>
      <c r="BO114" s="15">
        <f>BO30-'Of e D a Pr Bas'!BR33</f>
        <v>73.646706628904212</v>
      </c>
      <c r="BP114" s="15">
        <f>BP30-'Of e D a Pr Bas'!BU33</f>
        <v>101.37205124928732</v>
      </c>
    </row>
    <row r="115" spans="1:68">
      <c r="A115" s="66">
        <v>27</v>
      </c>
      <c r="B115" s="13" t="s">
        <v>153</v>
      </c>
      <c r="C115" s="15">
        <f>C31-'Of e D a Pr Bas'!D34</f>
        <v>0</v>
      </c>
      <c r="D115" s="15">
        <f>D31-'Of e D a Pr Bas'!E34</f>
        <v>0</v>
      </c>
      <c r="E115" s="15">
        <f>E31-'Of e D a Pr Bas'!F34</f>
        <v>8.8193471292868253E-2</v>
      </c>
      <c r="F115" s="15">
        <f>F31-'Of e D a Pr Bas'!G34</f>
        <v>0</v>
      </c>
      <c r="G115" s="15">
        <f>G31-'Of e D a Pr Bas'!H34</f>
        <v>5.4940203969835011E-2</v>
      </c>
      <c r="H115" s="15">
        <f>H31-'Of e D a Pr Bas'!I34</f>
        <v>8.8119888701200466E-2</v>
      </c>
      <c r="I115" s="15">
        <f>I31-'Of e D a Pr Bas'!J34</f>
        <v>0</v>
      </c>
      <c r="J115" s="15">
        <f>J31-'Of e D a Pr Bas'!K34</f>
        <v>0</v>
      </c>
      <c r="K115" s="15">
        <f>K31-'Of e D a Pr Bas'!L34</f>
        <v>0</v>
      </c>
      <c r="L115" s="15">
        <f>L31-'Of e D a Pr Bas'!M34</f>
        <v>4.9636202750713565E-3</v>
      </c>
      <c r="M115" s="15">
        <f>M31-'Of e D a Pr Bas'!N34</f>
        <v>1.2611637146580534E-2</v>
      </c>
      <c r="N115" s="15">
        <f>N31-'Of e D a Pr Bas'!O34</f>
        <v>0.194995808805146</v>
      </c>
      <c r="O115" s="15">
        <f>O31-'Of e D a Pr Bas'!P34</f>
        <v>3.3178498802911349E-2</v>
      </c>
      <c r="P115" s="15">
        <f>P31-'Of e D a Pr Bas'!Q34</f>
        <v>0</v>
      </c>
      <c r="Q115" s="15">
        <f>Q31-'Of e D a Pr Bas'!R34</f>
        <v>0</v>
      </c>
      <c r="R115" s="15">
        <f>R31-'Of e D a Pr Bas'!S34</f>
        <v>2.8205821964007782E-2</v>
      </c>
      <c r="S115" s="15">
        <f>S31-'Of e D a Pr Bas'!T34</f>
        <v>0</v>
      </c>
      <c r="T115" s="15">
        <f>T31-'Of e D a Pr Bas'!U34</f>
        <v>5.4788774259790785E-3</v>
      </c>
      <c r="U115" s="15">
        <f>U31-'Of e D a Pr Bas'!V34</f>
        <v>0</v>
      </c>
      <c r="V115" s="15">
        <f>V31-'Of e D a Pr Bas'!W34</f>
        <v>3.4475358525165589E-4</v>
      </c>
      <c r="W115" s="15">
        <f>W31-'Of e D a Pr Bas'!X34</f>
        <v>1.3721936899056431E-2</v>
      </c>
      <c r="X115" s="15">
        <f>X31-'Of e D a Pr Bas'!Y34</f>
        <v>1.5844549535986019E-2</v>
      </c>
      <c r="Y115" s="15">
        <f>Y31-'Of e D a Pr Bas'!Z34</f>
        <v>6.7583927835968893E-2</v>
      </c>
      <c r="Z115" s="15">
        <f>Z31-'Of e D a Pr Bas'!AA34</f>
        <v>1.0930278986620579E-2</v>
      </c>
      <c r="AA115" s="15">
        <f>AA31-'Of e D a Pr Bas'!AB34</f>
        <v>9.0668534192616335E-2</v>
      </c>
      <c r="AB115" s="15">
        <f>AB31-'Of e D a Pr Bas'!AC34</f>
        <v>3.9437996058400131</v>
      </c>
      <c r="AC115" s="15">
        <f>AC31-'Of e D a Pr Bas'!AD34</f>
        <v>1.8233315432389645</v>
      </c>
      <c r="AD115" s="15">
        <f>AD31-'Of e D a Pr Bas'!AE34</f>
        <v>2.164796219762593</v>
      </c>
      <c r="AE115" s="15">
        <f>AE31-'Of e D a Pr Bas'!AF34</f>
        <v>3.7019685722057147</v>
      </c>
      <c r="AF115" s="15">
        <f>AF31-'Of e D a Pr Bas'!AG34</f>
        <v>3.5226099021087975E-2</v>
      </c>
      <c r="AG115" s="15">
        <f>AG31-'Of e D a Pr Bas'!AH34</f>
        <v>3.5139390803418102E-4</v>
      </c>
      <c r="AH115" s="15">
        <f>AH31-'Of e D a Pr Bas'!AI34</f>
        <v>0.11133706073970018</v>
      </c>
      <c r="AI115" s="15">
        <f>AI31-'Of e D a Pr Bas'!AJ34</f>
        <v>0.26548331620386989</v>
      </c>
      <c r="AJ115" s="15">
        <f>AJ31-'Of e D a Pr Bas'!AK34</f>
        <v>3.4395592520134244E-2</v>
      </c>
      <c r="AK115" s="15">
        <f>AK31-'Of e D a Pr Bas'!AL34</f>
        <v>0.19914775159006126</v>
      </c>
      <c r="AL115" s="15">
        <f>AL31-'Of e D a Pr Bas'!AM34</f>
        <v>0.13353309077024278</v>
      </c>
      <c r="AM115" s="15">
        <f>AM31-'Of e D a Pr Bas'!AN34</f>
        <v>0.83926429866141916</v>
      </c>
      <c r="AN115" s="15">
        <f>AN31-'Of e D a Pr Bas'!AO34</f>
        <v>0.77249626316182685</v>
      </c>
      <c r="AO115" s="15">
        <f>AO31-'Of e D a Pr Bas'!AP34</f>
        <v>0.15631251533000068</v>
      </c>
      <c r="AP115" s="15">
        <f>AP31-'Of e D a Pr Bas'!AQ34</f>
        <v>6.4091978040707431E-2</v>
      </c>
      <c r="AQ115" s="15">
        <f>AQ31-'Of e D a Pr Bas'!AR34</f>
        <v>2.6422201738682816E-2</v>
      </c>
      <c r="AR115" s="15">
        <f>AR31-'Of e D a Pr Bas'!AS34</f>
        <v>0</v>
      </c>
      <c r="AS115" s="15">
        <f>AS31-'Of e D a Pr Bas'!AT34</f>
        <v>1.0965681627144619E-2</v>
      </c>
      <c r="AT115" s="15">
        <f>AT31-'Of e D a Pr Bas'!AU34</f>
        <v>0.17230454134471529</v>
      </c>
      <c r="AU115" s="15">
        <f>AU31-'Of e D a Pr Bas'!AV34</f>
        <v>0</v>
      </c>
      <c r="AV115" s="15">
        <f>AV31-'Of e D a Pr Bas'!AW34</f>
        <v>0</v>
      </c>
      <c r="AW115" s="15">
        <f>AW31-'Of e D a Pr Bas'!AX34</f>
        <v>0</v>
      </c>
      <c r="AX115" s="15">
        <f>AX31-'Of e D a Pr Bas'!AY34</f>
        <v>0</v>
      </c>
      <c r="AY115" s="15">
        <f>AY31-'Of e D a Pr Bas'!AZ34</f>
        <v>0</v>
      </c>
      <c r="AZ115" s="15">
        <f>AZ31-'Of e D a Pr Bas'!BA34</f>
        <v>0</v>
      </c>
      <c r="BA115" s="15">
        <f>BA31-'Of e D a Pr Bas'!BB34</f>
        <v>0</v>
      </c>
      <c r="BB115" s="15">
        <f>BB31-'Of e D a Pr Bas'!BC34</f>
        <v>0</v>
      </c>
      <c r="BC115" s="15">
        <f>BC31-'Of e D a Pr Bas'!BD34</f>
        <v>0</v>
      </c>
      <c r="BD115" s="15">
        <f>BD31-'Of e D a Pr Bas'!BE34</f>
        <v>0</v>
      </c>
      <c r="BE115" s="15">
        <f>BE31-'Of e D a Pr Bas'!BF34</f>
        <v>1.5760577751144922E-4</v>
      </c>
      <c r="BF115" s="15">
        <f>BF31-'Of e D a Pr Bas'!BG34</f>
        <v>7.4085123530730925</v>
      </c>
      <c r="BG115" s="15">
        <f>BG31-'Of e D a Pr Bas'!BH34</f>
        <v>5.7985907137672257</v>
      </c>
      <c r="BH115" s="15">
        <f>BH31-'Of e D a Pr Bas'!BI34</f>
        <v>1.6099216393049574</v>
      </c>
      <c r="BI115" s="15">
        <f>BI31-'Of e D a Pr Bas'!BJ34</f>
        <v>31.493102648610147</v>
      </c>
      <c r="BJ115" s="15">
        <f>BJ31-'Of e D a Pr Bas'!BL34</f>
        <v>0</v>
      </c>
      <c r="BK115" s="15">
        <f>BK31-'Of e D a Pr Bas'!BM34</f>
        <v>0</v>
      </c>
      <c r="BL115" s="15">
        <f>BL31-'Of e D a Pr Bas'!BN34</f>
        <v>0</v>
      </c>
      <c r="BM115" s="15">
        <f>BM31-'Of e D a Pr Bas'!BO34</f>
        <v>0</v>
      </c>
      <c r="BN115" s="15">
        <f>BN31-'Of e D a Pr Bas'!BQ34</f>
        <v>0</v>
      </c>
      <c r="BO115" s="15">
        <f>BO31-'Of e D a Pr Bas'!BR34</f>
        <v>31.493102648610147</v>
      </c>
      <c r="BP115" s="15">
        <f>BP31-'Of e D a Pr Bas'!BU34</f>
        <v>38.90161500168324</v>
      </c>
    </row>
    <row r="116" spans="1:68">
      <c r="A116" s="66">
        <v>28</v>
      </c>
      <c r="B116" s="13" t="s">
        <v>155</v>
      </c>
      <c r="C116" s="15">
        <f>C32-'Of e D a Pr Bas'!D35</f>
        <v>0.563567426372515</v>
      </c>
      <c r="D116" s="15">
        <f>D32-'Of e D a Pr Bas'!E35</f>
        <v>6.9384937246141476E-2</v>
      </c>
      <c r="E116" s="15">
        <f>E32-'Of e D a Pr Bas'!F35</f>
        <v>1.3091576323081426</v>
      </c>
      <c r="F116" s="15">
        <f>F32-'Of e D a Pr Bas'!G35</f>
        <v>0.23532712495142505</v>
      </c>
      <c r="G116" s="15">
        <f>G32-'Of e D a Pr Bas'!H35</f>
        <v>0.22053462156907244</v>
      </c>
      <c r="H116" s="15">
        <f>H32-'Of e D a Pr Bas'!I35</f>
        <v>2.7256691063948892</v>
      </c>
      <c r="I116" s="15">
        <f>I32-'Of e D a Pr Bas'!J35</f>
        <v>0.13582080764061288</v>
      </c>
      <c r="J116" s="15">
        <f>J32-'Of e D a Pr Bas'!K35</f>
        <v>0</v>
      </c>
      <c r="K116" s="15">
        <f>K32-'Of e D a Pr Bas'!L35</f>
        <v>0</v>
      </c>
      <c r="L116" s="15">
        <f>L32-'Of e D a Pr Bas'!M35</f>
        <v>0.37351242569911847</v>
      </c>
      <c r="M116" s="15">
        <f>M32-'Of e D a Pr Bas'!N35</f>
        <v>0.55491203444955772</v>
      </c>
      <c r="N116" s="15">
        <f>N32-'Of e D a Pr Bas'!O35</f>
        <v>0.86355286756554506</v>
      </c>
      <c r="O116" s="15">
        <f>O32-'Of e D a Pr Bas'!P35</f>
        <v>2.2118999201943268E-3</v>
      </c>
      <c r="P116" s="15">
        <f>P32-'Of e D a Pr Bas'!Q35</f>
        <v>0.23595535907372778</v>
      </c>
      <c r="Q116" s="15">
        <f>Q32-'Of e D a Pr Bas'!R35</f>
        <v>0.15243431354898007</v>
      </c>
      <c r="R116" s="15">
        <f>R32-'Of e D a Pr Bas'!S35</f>
        <v>0.99123317187797966</v>
      </c>
      <c r="S116" s="15">
        <f>S32-'Of e D a Pr Bas'!T35</f>
        <v>0.16461445840030819</v>
      </c>
      <c r="T116" s="15">
        <f>T32-'Of e D a Pr Bas'!U35</f>
        <v>7.9194682793684024E-2</v>
      </c>
      <c r="U116" s="15">
        <f>U32-'Of e D a Pr Bas'!V35</f>
        <v>0.42812660219277632</v>
      </c>
      <c r="V116" s="15">
        <f>V32-'Of e D a Pr Bas'!W35</f>
        <v>1.8271940018337318E-2</v>
      </c>
      <c r="W116" s="15">
        <f>W32-'Of e D a Pr Bas'!X35</f>
        <v>0.19007423704618986</v>
      </c>
      <c r="X116" s="15">
        <f>X32-'Of e D a Pr Bas'!Y35</f>
        <v>0.23401180853147707</v>
      </c>
      <c r="Y116" s="15">
        <f>Y32-'Of e D a Pr Bas'!Z35</f>
        <v>0.54556880876282321</v>
      </c>
      <c r="Z116" s="15">
        <f>Z32-'Of e D a Pr Bas'!AA35</f>
        <v>9.5289611678239794E-3</v>
      </c>
      <c r="AA116" s="15">
        <f>AA32-'Of e D a Pr Bas'!AB35</f>
        <v>0.1930903968916482</v>
      </c>
      <c r="AB116" s="15">
        <f>AB32-'Of e D a Pr Bas'!AC35</f>
        <v>6.2114843791978274</v>
      </c>
      <c r="AC116" s="15">
        <f>AC32-'Of e D a Pr Bas'!AD35</f>
        <v>2.5332508184249036</v>
      </c>
      <c r="AD116" s="15">
        <f>AD32-'Of e D a Pr Bas'!AE35</f>
        <v>2.7254923965156195</v>
      </c>
      <c r="AE116" s="15">
        <f>AE32-'Of e D a Pr Bas'!AF35</f>
        <v>6.3338639088533455</v>
      </c>
      <c r="AF116" s="15">
        <f>AF32-'Of e D a Pr Bas'!AG35</f>
        <v>0.13270105795612608</v>
      </c>
      <c r="AG116" s="15">
        <f>AG32-'Of e D a Pr Bas'!AH35</f>
        <v>5.9385570457749282E-2</v>
      </c>
      <c r="AH116" s="15">
        <f>AH32-'Of e D a Pr Bas'!AI35</f>
        <v>1.5786754933183147</v>
      </c>
      <c r="AI116" s="15">
        <f>AI32-'Of e D a Pr Bas'!AJ35</f>
        <v>1.0728435380840438</v>
      </c>
      <c r="AJ116" s="15">
        <f>AJ32-'Of e D a Pr Bas'!AK35</f>
        <v>0.1853864139221173</v>
      </c>
      <c r="AK116" s="15">
        <f>AK32-'Of e D a Pr Bas'!AL35</f>
        <v>2.5306594603653139</v>
      </c>
      <c r="AL116" s="15">
        <f>AL32-'Of e D a Pr Bas'!AM35</f>
        <v>0.22997365632653555</v>
      </c>
      <c r="AM116" s="15">
        <f>AM32-'Of e D a Pr Bas'!AN35</f>
        <v>2.1801256239016311</v>
      </c>
      <c r="AN116" s="15">
        <f>AN32-'Of e D a Pr Bas'!AO35</f>
        <v>1.2487226526677659</v>
      </c>
      <c r="AO116" s="15">
        <f>AO32-'Of e D a Pr Bas'!AP35</f>
        <v>0.41652687908526786</v>
      </c>
      <c r="AP116" s="15">
        <f>AP32-'Of e D a Pr Bas'!AQ35</f>
        <v>0</v>
      </c>
      <c r="AQ116" s="15">
        <f>AQ32-'Of e D a Pr Bas'!AR35</f>
        <v>0.15665201807541962</v>
      </c>
      <c r="AR116" s="15">
        <f>AR32-'Of e D a Pr Bas'!AS35</f>
        <v>0.19893985227128042</v>
      </c>
      <c r="AS116" s="15">
        <f>AS32-'Of e D a Pr Bas'!AT35</f>
        <v>0</v>
      </c>
      <c r="AT116" s="15">
        <f>AT32-'Of e D a Pr Bas'!AU35</f>
        <v>5.5267494393604011E-2</v>
      </c>
      <c r="AU116" s="15">
        <f>AU32-'Of e D a Pr Bas'!AV35</f>
        <v>0</v>
      </c>
      <c r="AV116" s="15">
        <f>AV32-'Of e D a Pr Bas'!AW35</f>
        <v>0</v>
      </c>
      <c r="AW116" s="15">
        <f>AW32-'Of e D a Pr Bas'!AX35</f>
        <v>1.7346932598911735E-2</v>
      </c>
      <c r="AX116" s="15">
        <f>AX32-'Of e D a Pr Bas'!AY35</f>
        <v>3.0791370207630564E-2</v>
      </c>
      <c r="AY116" s="15">
        <f>AY32-'Of e D a Pr Bas'!AZ35</f>
        <v>0</v>
      </c>
      <c r="AZ116" s="15">
        <f>AZ32-'Of e D a Pr Bas'!BA35</f>
        <v>0</v>
      </c>
      <c r="BA116" s="15">
        <f>BA32-'Of e D a Pr Bas'!BB35</f>
        <v>4.930735995969826E-3</v>
      </c>
      <c r="BB116" s="15">
        <f>BB32-'Of e D a Pr Bas'!BC35</f>
        <v>4.5926335246306849E-3</v>
      </c>
      <c r="BC116" s="15">
        <f>BC32-'Of e D a Pr Bas'!BD35</f>
        <v>3.4757119266259906E-5</v>
      </c>
      <c r="BD116" s="15">
        <f>BD32-'Of e D a Pr Bas'!BE35</f>
        <v>6.8983513301645871E-6</v>
      </c>
      <c r="BE116" s="15">
        <f>BE32-'Of e D a Pr Bas'!BF35</f>
        <v>1.5492647929136183E-2</v>
      </c>
      <c r="BF116" s="15">
        <f>BF32-'Of e D a Pr Bas'!BG35</f>
        <v>23.124140703293961</v>
      </c>
      <c r="BG116" s="15">
        <f>BG32-'Of e D a Pr Bas'!BH35</f>
        <v>1.9837315878216941</v>
      </c>
      <c r="BH116" s="15">
        <f>BH32-'Of e D a Pr Bas'!BI35</f>
        <v>21.140409115469083</v>
      </c>
      <c r="BI116" s="15">
        <f>BI32-'Of e D a Pr Bas'!BJ35</f>
        <v>7.6738743930118289</v>
      </c>
      <c r="BJ116" s="15">
        <f>BJ32-'Of e D a Pr Bas'!BL35</f>
        <v>0</v>
      </c>
      <c r="BK116" s="15">
        <f>BK32-'Of e D a Pr Bas'!BM35</f>
        <v>0</v>
      </c>
      <c r="BL116" s="15">
        <f>BL32-'Of e D a Pr Bas'!BN35</f>
        <v>0</v>
      </c>
      <c r="BM116" s="15">
        <f>BM32-'Of e D a Pr Bas'!BO35</f>
        <v>0</v>
      </c>
      <c r="BN116" s="15">
        <f>BN32-'Of e D a Pr Bas'!BQ35</f>
        <v>0</v>
      </c>
      <c r="BO116" s="15">
        <f>BO32-'Of e D a Pr Bas'!BR35</f>
        <v>7.6633333567569935</v>
      </c>
      <c r="BP116" s="15">
        <f>BP32-'Of e D a Pr Bas'!BU35</f>
        <v>30.787474060052773</v>
      </c>
    </row>
    <row r="117" spans="1:68">
      <c r="A117" s="66">
        <v>29</v>
      </c>
      <c r="B117" s="13" t="s">
        <v>27</v>
      </c>
      <c r="C117" s="15">
        <f>C33-'Of e D a Pr Bas'!D36</f>
        <v>0</v>
      </c>
      <c r="D117" s="15">
        <f>D33-'Of e D a Pr Bas'!E36</f>
        <v>0</v>
      </c>
      <c r="E117" s="15">
        <f>E33-'Of e D a Pr Bas'!F36</f>
        <v>0.63453484540559657</v>
      </c>
      <c r="F117" s="15">
        <f>F33-'Of e D a Pr Bas'!G36</f>
        <v>0.27005601784071587</v>
      </c>
      <c r="G117" s="15">
        <f>G33-'Of e D a Pr Bas'!H36</f>
        <v>0.26232012881371247</v>
      </c>
      <c r="H117" s="15">
        <f>H33-'Of e D a Pr Bas'!I36</f>
        <v>1.2898332728518653</v>
      </c>
      <c r="I117" s="15">
        <f>I33-'Of e D a Pr Bas'!J36</f>
        <v>6.1736730745728607E-2</v>
      </c>
      <c r="J117" s="15">
        <f>J33-'Of e D a Pr Bas'!K36</f>
        <v>0.18549989938392741</v>
      </c>
      <c r="K117" s="15">
        <f>K33-'Of e D a Pr Bas'!L36</f>
        <v>9.9978057434242373E-3</v>
      </c>
      <c r="L117" s="15">
        <f>L33-'Of e D a Pr Bas'!M36</f>
        <v>0.15263132345846486</v>
      </c>
      <c r="M117" s="15">
        <f>M33-'Of e D a Pr Bas'!N36</f>
        <v>0.31709259111400456</v>
      </c>
      <c r="N117" s="15">
        <f>N33-'Of e D a Pr Bas'!O36</f>
        <v>0.62495551144991168</v>
      </c>
      <c r="O117" s="15">
        <f>O33-'Of e D a Pr Bas'!P36</f>
        <v>2.9123348949227079E-2</v>
      </c>
      <c r="P117" s="15">
        <f>P33-'Of e D a Pr Bas'!Q36</f>
        <v>0.222872685699258</v>
      </c>
      <c r="Q117" s="15">
        <f>Q33-'Of e D a Pr Bas'!R36</f>
        <v>0.14481259787152112</v>
      </c>
      <c r="R117" s="15">
        <f>R33-'Of e D a Pr Bas'!S36</f>
        <v>1.2047915381768917</v>
      </c>
      <c r="S117" s="15">
        <f>S33-'Of e D a Pr Bas'!T36</f>
        <v>0.27626600409789148</v>
      </c>
      <c r="T117" s="15">
        <f>T33-'Of e D a Pr Bas'!U36</f>
        <v>1.9176070990909011E-2</v>
      </c>
      <c r="U117" s="15">
        <f>U33-'Of e D a Pr Bas'!V36</f>
        <v>3.9226259363218219E-2</v>
      </c>
      <c r="V117" s="15">
        <f>V33-'Of e D a Pr Bas'!W36</f>
        <v>3.585437286616866E-2</v>
      </c>
      <c r="W117" s="15">
        <f>W33-'Of e D a Pr Bas'!X36</f>
        <v>1.6771256209956675E-2</v>
      </c>
      <c r="X117" s="15">
        <f>X33-'Of e D a Pr Bas'!Y36</f>
        <v>5.9721763635643299E-2</v>
      </c>
      <c r="Y117" s="15">
        <f>Y33-'Of e D a Pr Bas'!Z36</f>
        <v>0.37220134170530628</v>
      </c>
      <c r="Z117" s="15">
        <f>Z33-'Of e D a Pr Bas'!AA36</f>
        <v>3.4752681906169869E-2</v>
      </c>
      <c r="AA117" s="15">
        <f>AA33-'Of e D a Pr Bas'!AB36</f>
        <v>0.33580938589852849</v>
      </c>
      <c r="AB117" s="15">
        <f>AB33-'Of e D a Pr Bas'!AC36</f>
        <v>2.318808101581908</v>
      </c>
      <c r="AC117" s="15">
        <f>AC33-'Of e D a Pr Bas'!AD36</f>
        <v>0.1979399587649624</v>
      </c>
      <c r="AD117" s="15">
        <f>AD33-'Of e D a Pr Bas'!AE36</f>
        <v>0.56890549120043943</v>
      </c>
      <c r="AE117" s="15">
        <f>AE33-'Of e D a Pr Bas'!AF36</f>
        <v>1.4429250749162748</v>
      </c>
      <c r="AF117" s="15">
        <f>AF33-'Of e D a Pr Bas'!AG36</f>
        <v>0.25478603127578481</v>
      </c>
      <c r="AG117" s="15">
        <f>AG33-'Of e D a Pr Bas'!AH36</f>
        <v>1.019042333298259E-2</v>
      </c>
      <c r="AH117" s="15">
        <f>AH33-'Of e D a Pr Bas'!AI36</f>
        <v>0.22267412147940036</v>
      </c>
      <c r="AI117" s="15">
        <f>AI33-'Of e D a Pr Bas'!AJ36</f>
        <v>2.545730429351778E-2</v>
      </c>
      <c r="AJ117" s="15">
        <f>AJ33-'Of e D a Pr Bas'!AK36</f>
        <v>2.7399878787235821E-2</v>
      </c>
      <c r="AK117" s="15">
        <f>AK33-'Of e D a Pr Bas'!AL36</f>
        <v>0.86968246838000596</v>
      </c>
      <c r="AL117" s="15">
        <f>AL33-'Of e D a Pr Bas'!AM36</f>
        <v>0.63799143367998568</v>
      </c>
      <c r="AM117" s="15">
        <f>AM33-'Of e D a Pr Bas'!AN36</f>
        <v>0.9191275123904461</v>
      </c>
      <c r="AN117" s="15">
        <f>AN33-'Of e D a Pr Bas'!AO36</f>
        <v>0.54206413920726959</v>
      </c>
      <c r="AO117" s="15">
        <f>AO33-'Of e D a Pr Bas'!AP36</f>
        <v>7.95354857414452E-2</v>
      </c>
      <c r="AP117" s="15">
        <f>AP33-'Of e D a Pr Bas'!AQ36</f>
        <v>7.8222492884322037E-2</v>
      </c>
      <c r="AQ117" s="15">
        <f>AQ33-'Of e D a Pr Bas'!AR36</f>
        <v>3.8607197686133077E-2</v>
      </c>
      <c r="AR117" s="15">
        <f>AR33-'Of e D a Pr Bas'!AS36</f>
        <v>0</v>
      </c>
      <c r="AS117" s="15">
        <f>AS33-'Of e D a Pr Bas'!AT36</f>
        <v>2.9851022207218136E-2</v>
      </c>
      <c r="AT117" s="15">
        <f>AT33-'Of e D a Pr Bas'!AU36</f>
        <v>6.4695478731323419E-2</v>
      </c>
      <c r="AU117" s="15">
        <f>AU33-'Of e D a Pr Bas'!AV36</f>
        <v>0</v>
      </c>
      <c r="AV117" s="15">
        <f>AV33-'Of e D a Pr Bas'!AW36</f>
        <v>4.7933986006185592E-3</v>
      </c>
      <c r="AW117" s="15">
        <f>AW33-'Of e D a Pr Bas'!AX36</f>
        <v>0</v>
      </c>
      <c r="AX117" s="15">
        <f>AX33-'Of e D a Pr Bas'!AY36</f>
        <v>0</v>
      </c>
      <c r="AY117" s="15">
        <f>AY33-'Of e D a Pr Bas'!AZ36</f>
        <v>7.1550556435042267E-2</v>
      </c>
      <c r="AZ117" s="15">
        <f>AZ33-'Of e D a Pr Bas'!BA36</f>
        <v>6.4899935930498032E-3</v>
      </c>
      <c r="BA117" s="15">
        <f>BA33-'Of e D a Pr Bas'!BB36</f>
        <v>7.7598468133999177E-4</v>
      </c>
      <c r="BB117" s="15">
        <f>BB33-'Of e D a Pr Bas'!BC36</f>
        <v>0</v>
      </c>
      <c r="BC117" s="15">
        <f>BC33-'Of e D a Pr Bas'!BD36</f>
        <v>9.9306055045822461E-7</v>
      </c>
      <c r="BD117" s="15">
        <f>BD33-'Of e D a Pr Bas'!BE36</f>
        <v>0</v>
      </c>
      <c r="BE117" s="15">
        <f>BE33-'Of e D a Pr Bas'!BF36</f>
        <v>8.9835293180584586E-4</v>
      </c>
      <c r="BF117" s="15">
        <f>BF33-'Of e D a Pr Bas'!BG36</f>
        <v>9.1919204452169652</v>
      </c>
      <c r="BG117" s="15">
        <f>BG33-'Of e D a Pr Bas'!BH36</f>
        <v>7.6650268488092479</v>
      </c>
      <c r="BH117" s="15">
        <f>BH33-'Of e D a Pr Bas'!BI36</f>
        <v>1.5268935964086268</v>
      </c>
      <c r="BI117" s="15">
        <f>BI33-'Of e D a Pr Bas'!BJ36</f>
        <v>55.062859712861609</v>
      </c>
      <c r="BJ117" s="15">
        <f>BJ33-'Of e D a Pr Bas'!BL36</f>
        <v>0</v>
      </c>
      <c r="BK117" s="15">
        <f>BK33-'Of e D a Pr Bas'!BM36</f>
        <v>0</v>
      </c>
      <c r="BL117" s="15">
        <f>BL33-'Of e D a Pr Bas'!BN36</f>
        <v>0</v>
      </c>
      <c r="BM117" s="15">
        <f>BM33-'Of e D a Pr Bas'!BO36</f>
        <v>0</v>
      </c>
      <c r="BN117" s="15">
        <f>BN33-'Of e D a Pr Bas'!BQ36</f>
        <v>0</v>
      </c>
      <c r="BO117" s="15">
        <f>BO33-'Of e D a Pr Bas'!BR36</f>
        <v>54.996099816584319</v>
      </c>
      <c r="BP117" s="15">
        <f>BP33-'Of e D a Pr Bas'!BU36</f>
        <v>64.188020261804922</v>
      </c>
    </row>
    <row r="118" spans="1:68">
      <c r="A118" s="66">
        <v>30</v>
      </c>
      <c r="B118" s="13" t="s">
        <v>28</v>
      </c>
      <c r="C118" s="15">
        <f>C34-'Of e D a Pr Bas'!D37</f>
        <v>0</v>
      </c>
      <c r="D118" s="15">
        <f>D34-'Of e D a Pr Bas'!E37</f>
        <v>0</v>
      </c>
      <c r="E118" s="15">
        <f>E34-'Of e D a Pr Bas'!F37</f>
        <v>0</v>
      </c>
      <c r="F118" s="15">
        <f>F34-'Of e D a Pr Bas'!G37</f>
        <v>0</v>
      </c>
      <c r="G118" s="15">
        <f>G34-'Of e D a Pr Bas'!H37</f>
        <v>0</v>
      </c>
      <c r="H118" s="15">
        <f>H34-'Of e D a Pr Bas'!I37</f>
        <v>0</v>
      </c>
      <c r="I118" s="15">
        <f>I34-'Of e D a Pr Bas'!J37</f>
        <v>0</v>
      </c>
      <c r="J118" s="15">
        <f>J34-'Of e D a Pr Bas'!K37</f>
        <v>0</v>
      </c>
      <c r="K118" s="15">
        <f>K34-'Of e D a Pr Bas'!L37</f>
        <v>0</v>
      </c>
      <c r="L118" s="15">
        <f>L34-'Of e D a Pr Bas'!M37</f>
        <v>0</v>
      </c>
      <c r="M118" s="15">
        <f>M34-'Of e D a Pr Bas'!N37</f>
        <v>0</v>
      </c>
      <c r="N118" s="15">
        <f>N34-'Of e D a Pr Bas'!O37</f>
        <v>0</v>
      </c>
      <c r="O118" s="15">
        <f>O34-'Of e D a Pr Bas'!P37</f>
        <v>0</v>
      </c>
      <c r="P118" s="15">
        <f>P34-'Of e D a Pr Bas'!Q37</f>
        <v>0</v>
      </c>
      <c r="Q118" s="15">
        <f>Q34-'Of e D a Pr Bas'!R37</f>
        <v>0</v>
      </c>
      <c r="R118" s="15">
        <f>R34-'Of e D a Pr Bas'!S37</f>
        <v>0</v>
      </c>
      <c r="S118" s="15">
        <f>S34-'Of e D a Pr Bas'!T37</f>
        <v>0</v>
      </c>
      <c r="T118" s="15">
        <f>T34-'Of e D a Pr Bas'!U37</f>
        <v>0</v>
      </c>
      <c r="U118" s="15">
        <f>U34-'Of e D a Pr Bas'!V37</f>
        <v>0</v>
      </c>
      <c r="V118" s="15">
        <f>V34-'Of e D a Pr Bas'!W37</f>
        <v>0</v>
      </c>
      <c r="W118" s="15">
        <f>W34-'Of e D a Pr Bas'!X37</f>
        <v>0</v>
      </c>
      <c r="X118" s="15">
        <f>X34-'Of e D a Pr Bas'!Y37</f>
        <v>0</v>
      </c>
      <c r="Y118" s="15">
        <f>Y34-'Of e D a Pr Bas'!Z37</f>
        <v>0</v>
      </c>
      <c r="Z118" s="15">
        <f>Z34-'Of e D a Pr Bas'!AA37</f>
        <v>0</v>
      </c>
      <c r="AA118" s="15">
        <f>AA34-'Of e D a Pr Bas'!AB37</f>
        <v>0</v>
      </c>
      <c r="AB118" s="15">
        <f>AB34-'Of e D a Pr Bas'!AC37</f>
        <v>0</v>
      </c>
      <c r="AC118" s="15">
        <f>AC34-'Of e D a Pr Bas'!AD37</f>
        <v>0</v>
      </c>
      <c r="AD118" s="15">
        <f>AD34-'Of e D a Pr Bas'!AE37</f>
        <v>0</v>
      </c>
      <c r="AE118" s="15">
        <f>AE34-'Of e D a Pr Bas'!AF37</f>
        <v>2.0778121078794953E-2</v>
      </c>
      <c r="AF118" s="15">
        <f>AF34-'Of e D a Pr Bas'!AG37</f>
        <v>0.12111987471635643</v>
      </c>
      <c r="AG118" s="15">
        <f>AG34-'Of e D a Pr Bas'!AH37</f>
        <v>0</v>
      </c>
      <c r="AH118" s="15">
        <f>AH34-'Of e D a Pr Bas'!AI37</f>
        <v>0</v>
      </c>
      <c r="AI118" s="15">
        <f>AI34-'Of e D a Pr Bas'!AJ37</f>
        <v>6.327958495818109E-2</v>
      </c>
      <c r="AJ118" s="15">
        <f>AJ34-'Of e D a Pr Bas'!AK37</f>
        <v>0</v>
      </c>
      <c r="AK118" s="15">
        <f>AK34-'Of e D a Pr Bas'!AL37</f>
        <v>0</v>
      </c>
      <c r="AL118" s="15">
        <f>AL34-'Of e D a Pr Bas'!AM37</f>
        <v>0</v>
      </c>
      <c r="AM118" s="15">
        <f>AM34-'Of e D a Pr Bas'!AN37</f>
        <v>0</v>
      </c>
      <c r="AN118" s="15">
        <f>AN34-'Of e D a Pr Bas'!AO37</f>
        <v>0</v>
      </c>
      <c r="AO118" s="15">
        <f>AO34-'Of e D a Pr Bas'!AP37</f>
        <v>0</v>
      </c>
      <c r="AP118" s="15">
        <f>AP34-'Of e D a Pr Bas'!AQ37</f>
        <v>0</v>
      </c>
      <c r="AQ118" s="15">
        <f>AQ34-'Of e D a Pr Bas'!AR37</f>
        <v>1.9667011002937329E-3</v>
      </c>
      <c r="AR118" s="15">
        <f>AR34-'Of e D a Pr Bas'!AS37</f>
        <v>0</v>
      </c>
      <c r="AS118" s="15">
        <f>AS34-'Of e D a Pr Bas'!AT37</f>
        <v>0</v>
      </c>
      <c r="AT118" s="15">
        <f>AT34-'Of e D a Pr Bas'!AU37</f>
        <v>0</v>
      </c>
      <c r="AU118" s="15">
        <f>AU34-'Of e D a Pr Bas'!AV37</f>
        <v>0</v>
      </c>
      <c r="AV118" s="15">
        <f>AV34-'Of e D a Pr Bas'!AW37</f>
        <v>0</v>
      </c>
      <c r="AW118" s="15">
        <f>AW34-'Of e D a Pr Bas'!AX37</f>
        <v>4.7231747175260352E-2</v>
      </c>
      <c r="AX118" s="15">
        <f>AX34-'Of e D a Pr Bas'!AY37</f>
        <v>5.2557683630269025E-2</v>
      </c>
      <c r="AY118" s="15">
        <f>AY34-'Of e D a Pr Bas'!AZ37</f>
        <v>0</v>
      </c>
      <c r="AZ118" s="15">
        <f>AZ34-'Of e D a Pr Bas'!BA37</f>
        <v>0</v>
      </c>
      <c r="BA118" s="15">
        <f>BA34-'Of e D a Pr Bas'!BB37</f>
        <v>0</v>
      </c>
      <c r="BB118" s="15">
        <f>BB34-'Of e D a Pr Bas'!BC37</f>
        <v>1.7911270746054697E-2</v>
      </c>
      <c r="BC118" s="15">
        <f>BC34-'Of e D a Pr Bas'!BD37</f>
        <v>0</v>
      </c>
      <c r="BD118" s="15">
        <f>BD34-'Of e D a Pr Bas'!BE37</f>
        <v>0</v>
      </c>
      <c r="BE118" s="15">
        <f>BE34-'Of e D a Pr Bas'!BF37</f>
        <v>0</v>
      </c>
      <c r="BF118" s="15">
        <f>BF34-'Of e D a Pr Bas'!BG37</f>
        <v>0.5359607729722029</v>
      </c>
      <c r="BG118" s="15">
        <f>BG34-'Of e D a Pr Bas'!BH37</f>
        <v>2.8767013899127392E-2</v>
      </c>
      <c r="BH118" s="15">
        <f>BH34-'Of e D a Pr Bas'!BI37</f>
        <v>0.5071937590730613</v>
      </c>
      <c r="BI118" s="15">
        <f>BI34-'Of e D a Pr Bas'!BJ37</f>
        <v>4.2269555379091344</v>
      </c>
      <c r="BJ118" s="15">
        <f>BJ34-'Of e D a Pr Bas'!BL37</f>
        <v>0</v>
      </c>
      <c r="BK118" s="15">
        <f>BK34-'Of e D a Pr Bas'!BM37</f>
        <v>0</v>
      </c>
      <c r="BL118" s="15">
        <f>BL34-'Of e D a Pr Bas'!BN37</f>
        <v>0</v>
      </c>
      <c r="BM118" s="15">
        <f>BM34-'Of e D a Pr Bas'!BO37</f>
        <v>0</v>
      </c>
      <c r="BN118" s="15">
        <f>BN34-'Of e D a Pr Bas'!BQ37</f>
        <v>0</v>
      </c>
      <c r="BO118" s="15">
        <f>BO34-'Of e D a Pr Bas'!BR37</f>
        <v>4.2269555379098165</v>
      </c>
      <c r="BP118" s="15">
        <f>BP34-'Of e D a Pr Bas'!BU37</f>
        <v>4.7629163108813373</v>
      </c>
    </row>
    <row r="119" spans="1:68">
      <c r="A119" s="66">
        <v>31</v>
      </c>
      <c r="B119" s="13" t="s">
        <v>29</v>
      </c>
      <c r="C119" s="15">
        <f>C35-'Of e D a Pr Bas'!D38</f>
        <v>0</v>
      </c>
      <c r="D119" s="15">
        <f>D35-'Of e D a Pr Bas'!E38</f>
        <v>0</v>
      </c>
      <c r="E119" s="15">
        <f>E35-'Of e D a Pr Bas'!F38</f>
        <v>1.145369757050041E-3</v>
      </c>
      <c r="F119" s="15">
        <f>F35-'Of e D a Pr Bas'!G38</f>
        <v>0</v>
      </c>
      <c r="G119" s="15">
        <f>G35-'Of e D a Pr Bas'!H38</f>
        <v>0</v>
      </c>
      <c r="H119" s="15">
        <f>H35-'Of e D a Pr Bas'!I38</f>
        <v>0</v>
      </c>
      <c r="I119" s="15">
        <f>I35-'Of e D a Pr Bas'!J38</f>
        <v>0</v>
      </c>
      <c r="J119" s="15">
        <f>J35-'Of e D a Pr Bas'!K38</f>
        <v>1.4899590311965305E-3</v>
      </c>
      <c r="K119" s="15">
        <f>K35-'Of e D a Pr Bas'!L38</f>
        <v>0</v>
      </c>
      <c r="L119" s="15">
        <f>L35-'Of e D a Pr Bas'!M38</f>
        <v>0</v>
      </c>
      <c r="M119" s="15">
        <f>M35-'Of e D a Pr Bas'!N38</f>
        <v>0</v>
      </c>
      <c r="N119" s="15">
        <f>N35-'Of e D a Pr Bas'!O38</f>
        <v>0</v>
      </c>
      <c r="O119" s="15">
        <f>O35-'Of e D a Pr Bas'!P38</f>
        <v>4.0551498536895991E-3</v>
      </c>
      <c r="P119" s="15">
        <f>P35-'Of e D a Pr Bas'!Q38</f>
        <v>2.3361916739963462E-3</v>
      </c>
      <c r="Q119" s="15">
        <f>Q35-'Of e D a Pr Bas'!R38</f>
        <v>0</v>
      </c>
      <c r="R119" s="15">
        <f>R35-'Of e D a Pr Bas'!S38</f>
        <v>0</v>
      </c>
      <c r="S119" s="15">
        <f>S35-'Of e D a Pr Bas'!T38</f>
        <v>0</v>
      </c>
      <c r="T119" s="15">
        <f>T35-'Of e D a Pr Bas'!U38</f>
        <v>0</v>
      </c>
      <c r="U119" s="15">
        <f>U35-'Of e D a Pr Bas'!V38</f>
        <v>0</v>
      </c>
      <c r="V119" s="15">
        <f>V35-'Of e D a Pr Bas'!W38</f>
        <v>6.8950717050331178E-4</v>
      </c>
      <c r="W119" s="15">
        <f>W35-'Of e D a Pr Bas'!X38</f>
        <v>0</v>
      </c>
      <c r="X119" s="15">
        <f>X35-'Of e D a Pr Bas'!Y38</f>
        <v>0</v>
      </c>
      <c r="Y119" s="15">
        <f>Y35-'Of e D a Pr Bas'!Z38</f>
        <v>2.938431645042261E-3</v>
      </c>
      <c r="Z119" s="15">
        <f>Z35-'Of e D a Pr Bas'!AA38</f>
        <v>0</v>
      </c>
      <c r="AA119" s="15">
        <f>AA35-'Of e D a Pr Bas'!AB38</f>
        <v>0</v>
      </c>
      <c r="AB119" s="15">
        <f>AB35-'Of e D a Pr Bas'!AC38</f>
        <v>0</v>
      </c>
      <c r="AC119" s="15">
        <f>AC35-'Of e D a Pr Bas'!AD38</f>
        <v>0</v>
      </c>
      <c r="AD119" s="15">
        <f>AD35-'Of e D a Pr Bas'!AE38</f>
        <v>0</v>
      </c>
      <c r="AE119" s="15">
        <f>AE35-'Of e D a Pr Bas'!AF38</f>
        <v>1.1543400599329789E-3</v>
      </c>
      <c r="AF119" s="15">
        <f>AF35-'Of e D a Pr Bas'!AG38</f>
        <v>0</v>
      </c>
      <c r="AG119" s="15">
        <f>AG35-'Of e D a Pr Bas'!AH38</f>
        <v>4.9195147124763139E-3</v>
      </c>
      <c r="AH119" s="15">
        <f>AH35-'Of e D a Pr Bas'!AI38</f>
        <v>2.1006992592393914E-3</v>
      </c>
      <c r="AI119" s="15">
        <f>AI35-'Of e D a Pr Bas'!AJ38</f>
        <v>2.1820546537307806E-3</v>
      </c>
      <c r="AJ119" s="15">
        <f>AJ35-'Of e D a Pr Bas'!AK38</f>
        <v>0</v>
      </c>
      <c r="AK119" s="15">
        <f>AK35-'Of e D a Pr Bas'!AL38</f>
        <v>0</v>
      </c>
      <c r="AL119" s="15">
        <f>AL35-'Of e D a Pr Bas'!AM38</f>
        <v>0</v>
      </c>
      <c r="AM119" s="15">
        <f>AM35-'Of e D a Pr Bas'!AN38</f>
        <v>1.4011090127901138E-3</v>
      </c>
      <c r="AN119" s="15">
        <f>AN35-'Of e D a Pr Bas'!AO38</f>
        <v>0</v>
      </c>
      <c r="AO119" s="15">
        <f>AO35-'Of e D a Pr Bas'!AP38</f>
        <v>0</v>
      </c>
      <c r="AP119" s="15">
        <f>AP35-'Of e D a Pr Bas'!AQ38</f>
        <v>0</v>
      </c>
      <c r="AQ119" s="15">
        <f>AQ35-'Of e D a Pr Bas'!AR38</f>
        <v>0</v>
      </c>
      <c r="AR119" s="15">
        <f>AR35-'Of e D a Pr Bas'!AS38</f>
        <v>6.4710105793750472E-2</v>
      </c>
      <c r="AS119" s="15">
        <f>AS35-'Of e D a Pr Bas'!AT38</f>
        <v>0</v>
      </c>
      <c r="AT119" s="15">
        <f>AT35-'Of e D a Pr Bas'!AU38</f>
        <v>5.8518523475576956E-3</v>
      </c>
      <c r="AU119" s="15">
        <f>AU35-'Of e D a Pr Bas'!AV38</f>
        <v>2.3850400221157031E-3</v>
      </c>
      <c r="AV119" s="15">
        <f>AV35-'Of e D a Pr Bas'!AW38</f>
        <v>0</v>
      </c>
      <c r="AW119" s="15">
        <f>AW35-'Of e D a Pr Bas'!AX38</f>
        <v>0</v>
      </c>
      <c r="AX119" s="15">
        <f>AX35-'Of e D a Pr Bas'!AY38</f>
        <v>0</v>
      </c>
      <c r="AY119" s="15">
        <f>AY35-'Of e D a Pr Bas'!AZ38</f>
        <v>2.6500206087058942E-3</v>
      </c>
      <c r="AZ119" s="15">
        <f>AZ35-'Of e D a Pr Bas'!BA38</f>
        <v>0</v>
      </c>
      <c r="BA119" s="15">
        <f>BA35-'Of e D a Pr Bas'!BB38</f>
        <v>6.3048755358607877E-4</v>
      </c>
      <c r="BB119" s="15">
        <f>BB35-'Of e D a Pr Bas'!BC38</f>
        <v>9.1852670492498234E-5</v>
      </c>
      <c r="BC119" s="15">
        <f>BC35-'Of e D a Pr Bas'!BD38</f>
        <v>1.9861211009164492E-6</v>
      </c>
      <c r="BD119" s="15">
        <f>BD35-'Of e D a Pr Bas'!BE38</f>
        <v>9.997610650458455E-8</v>
      </c>
      <c r="BE119" s="15">
        <f>BE35-'Of e D a Pr Bas'!BF38</f>
        <v>1.5760577751144922E-4</v>
      </c>
      <c r="BF119" s="15">
        <f>BF35-'Of e D a Pr Bas'!BG38</f>
        <v>0.15455099529577865</v>
      </c>
      <c r="BG119" s="15">
        <f>BG35-'Of e D a Pr Bas'!BH38</f>
        <v>0.67235575027552841</v>
      </c>
      <c r="BH119" s="15">
        <f>BH35-'Of e D a Pr Bas'!BI38</f>
        <v>-0.5178047549798066</v>
      </c>
      <c r="BI119" s="15">
        <f>BI35-'Of e D a Pr Bas'!BJ38</f>
        <v>3.9353202015445277</v>
      </c>
      <c r="BJ119" s="15">
        <f>BJ35-'Of e D a Pr Bas'!BL38</f>
        <v>0</v>
      </c>
      <c r="BK119" s="15">
        <f>BK35-'Of e D a Pr Bas'!BM38</f>
        <v>0</v>
      </c>
      <c r="BL119" s="15">
        <f>BL35-'Of e D a Pr Bas'!BN38</f>
        <v>0</v>
      </c>
      <c r="BM119" s="15">
        <f>BM35-'Of e D a Pr Bas'!BO38</f>
        <v>0</v>
      </c>
      <c r="BN119" s="15">
        <f>BN35-'Of e D a Pr Bas'!BQ38</f>
        <v>0</v>
      </c>
      <c r="BO119" s="15">
        <f>BO35-'Of e D a Pr Bas'!BR38</f>
        <v>3.9247791652906017</v>
      </c>
      <c r="BP119" s="15">
        <f>BP35-'Of e D a Pr Bas'!BU38</f>
        <v>4.0793301605863235</v>
      </c>
    </row>
    <row r="120" spans="1:68">
      <c r="A120" s="66">
        <v>32</v>
      </c>
      <c r="B120" s="13" t="s">
        <v>30</v>
      </c>
      <c r="C120" s="15">
        <f>C36-'Of e D a Pr Bas'!D39</f>
        <v>2.4215787851947113E-2</v>
      </c>
      <c r="D120" s="15">
        <f>D36-'Of e D a Pr Bas'!E39</f>
        <v>1.0985948397301826E-2</v>
      </c>
      <c r="E120" s="15">
        <f>E36-'Of e D a Pr Bas'!F39</f>
        <v>0.3344479690586013</v>
      </c>
      <c r="F120" s="15">
        <f>F36-'Of e D a Pr Bas'!G39</f>
        <v>1.5550250547452293E-2</v>
      </c>
      <c r="G120" s="15">
        <f>G36-'Of e D a Pr Bas'!H39</f>
        <v>6.0356843797848114E-2</v>
      </c>
      <c r="H120" s="15">
        <f>H36-'Of e D a Pr Bas'!I39</f>
        <v>0.37494148721884812</v>
      </c>
      <c r="I120" s="15">
        <f>I36-'Of e D a Pr Bas'!J39</f>
        <v>2.4694692298293575E-2</v>
      </c>
      <c r="J120" s="15">
        <f>J36-'Of e D a Pr Bas'!K39</f>
        <v>1.2664651765167179E-2</v>
      </c>
      <c r="K120" s="15">
        <f>K36-'Of e D a Pr Bas'!L39</f>
        <v>4.4107966515127828E-4</v>
      </c>
      <c r="L120" s="15">
        <f>L36-'Of e D a Pr Bas'!M39</f>
        <v>8.5622449744988671E-2</v>
      </c>
      <c r="M120" s="15">
        <f>M36-'Of e D a Pr Bas'!N39</f>
        <v>4.864488613681317E-2</v>
      </c>
      <c r="N120" s="15">
        <f>N36-'Of e D a Pr Bas'!O39</f>
        <v>4.1179239126549305E-2</v>
      </c>
      <c r="O120" s="15">
        <f>O36-'Of e D a Pr Bas'!P39</f>
        <v>1.8432499334952723E-3</v>
      </c>
      <c r="P120" s="15">
        <f>P36-'Of e D a Pr Bas'!Q39</f>
        <v>0.18409190391093944</v>
      </c>
      <c r="Q120" s="15">
        <f>Q36-'Of e D a Pr Bas'!R39</f>
        <v>7.6217156774500694E-3</v>
      </c>
      <c r="R120" s="15">
        <f>R36-'Of e D a Pr Bas'!S39</f>
        <v>0.13699970668231742</v>
      </c>
      <c r="S120" s="15">
        <f>S36-'Of e D a Pr Bas'!T39</f>
        <v>1.14514405843682E-2</v>
      </c>
      <c r="T120" s="15">
        <f>T36-'Of e D a Pr Bas'!U39</f>
        <v>3.5363663385851396E-2</v>
      </c>
      <c r="U120" s="15">
        <f>U36-'Of e D a Pr Bas'!V39</f>
        <v>4.4830010700813716E-3</v>
      </c>
      <c r="V120" s="15">
        <f>V36-'Of e D a Pr Bas'!W39</f>
        <v>3.4475358525156707E-3</v>
      </c>
      <c r="W120" s="15">
        <f>W36-'Of e D a Pr Bas'!X39</f>
        <v>4.5739789663521435E-3</v>
      </c>
      <c r="X120" s="15">
        <f>X36-'Of e D a Pr Bas'!Y39</f>
        <v>8.5316805193770051E-2</v>
      </c>
      <c r="Y120" s="15">
        <f>Y36-'Of e D a Pr Bas'!Z39</f>
        <v>0.19883387464781777</v>
      </c>
      <c r="Z120" s="15">
        <f>Z36-'Of e D a Pr Bas'!AA39</f>
        <v>2.7185565684675339E-2</v>
      </c>
      <c r="AA120" s="15">
        <f>AA36-'Of e D a Pr Bas'!AB39</f>
        <v>7.3878064897670015E-2</v>
      </c>
      <c r="AB120" s="15">
        <f>AB36-'Of e D a Pr Bas'!AC39</f>
        <v>0.16615081672752297</v>
      </c>
      <c r="AC120" s="15">
        <f>AC36-'Of e D a Pr Bas'!AD39</f>
        <v>0.13132554956521858</v>
      </c>
      <c r="AD120" s="15">
        <f>AD36-'Of e D a Pr Bas'!AE39</f>
        <v>3.5300052123545811E-2</v>
      </c>
      <c r="AE120" s="15">
        <f>AE36-'Of e D a Pr Bas'!AF39</f>
        <v>2.231339335850862</v>
      </c>
      <c r="AF120" s="15">
        <f>AF36-'Of e D a Pr Bas'!AG39</f>
        <v>0.1664795090722464</v>
      </c>
      <c r="AG120" s="15">
        <f>AG36-'Of e D a Pr Bas'!AH39</f>
        <v>0.17604834792501833</v>
      </c>
      <c r="AH120" s="15">
        <f>AH36-'Of e D a Pr Bas'!AI39</f>
        <v>2.9535831584903462</v>
      </c>
      <c r="AI120" s="15">
        <f>AI36-'Of e D a Pr Bas'!AJ39</f>
        <v>2.9675943290731084</v>
      </c>
      <c r="AJ120" s="15">
        <f>AJ36-'Of e D a Pr Bas'!AK39</f>
        <v>0.16031843971251192</v>
      </c>
      <c r="AK120" s="15">
        <f>AK36-'Of e D a Pr Bas'!AL39</f>
        <v>1.8008041367186252</v>
      </c>
      <c r="AL120" s="15">
        <f>AL36-'Of e D a Pr Bas'!AM39</f>
        <v>0.7381412517577246</v>
      </c>
      <c r="AM120" s="15">
        <f>AM36-'Of e D a Pr Bas'!AN39</f>
        <v>0.42173381284987954</v>
      </c>
      <c r="AN120" s="15">
        <f>AN36-'Of e D a Pr Bas'!AO39</f>
        <v>0.51792363098348915</v>
      </c>
      <c r="AO120" s="15">
        <f>AO36-'Of e D a Pr Bas'!AP39</f>
        <v>0.11263695957606501</v>
      </c>
      <c r="AP120" s="15">
        <f>AP36-'Of e D a Pr Bas'!AQ39</f>
        <v>1.0597886132713938</v>
      </c>
      <c r="AQ120" s="15">
        <f>AQ36-'Of e D a Pr Bas'!AR39</f>
        <v>4.0915933760288681E-2</v>
      </c>
      <c r="AR120" s="15">
        <f>AR36-'Of e D a Pr Bas'!AS39</f>
        <v>0.14516050759135624</v>
      </c>
      <c r="AS120" s="15">
        <f>AS36-'Of e D a Pr Bas'!AT39</f>
        <v>0.5860547625172785</v>
      </c>
      <c r="AT120" s="15">
        <f>AT36-'Of e D a Pr Bas'!AU39</f>
        <v>0.42003295739118585</v>
      </c>
      <c r="AU120" s="15">
        <f>AU36-'Of e D a Pr Bas'!AV39</f>
        <v>2.0935351305240602E-2</v>
      </c>
      <c r="AV120" s="15">
        <f>AV36-'Of e D a Pr Bas'!AW39</f>
        <v>5.6092962347733533E-3</v>
      </c>
      <c r="AW120" s="15">
        <f>AW36-'Of e D a Pr Bas'!AX39</f>
        <v>6.4578679774172087E-2</v>
      </c>
      <c r="AX120" s="15">
        <f>AX36-'Of e D a Pr Bas'!AY39</f>
        <v>2.1235427729404677E-3</v>
      </c>
      <c r="AY120" s="15">
        <f>AY36-'Of e D a Pr Bas'!AZ39</f>
        <v>5.8962958543702371E-2</v>
      </c>
      <c r="AZ120" s="15">
        <f>AZ36-'Of e D a Pr Bas'!BA39</f>
        <v>0</v>
      </c>
      <c r="BA120" s="15">
        <f>BA36-'Of e D a Pr Bas'!BB39</f>
        <v>2.1501242212025318E-3</v>
      </c>
      <c r="BB120" s="15">
        <f>BB36-'Of e D a Pr Bas'!BC39</f>
        <v>6.8889502869524222E-2</v>
      </c>
      <c r="BC120" s="15">
        <f>BC36-'Of e D a Pr Bas'!BD39</f>
        <v>9.9306055041381569E-6</v>
      </c>
      <c r="BD120" s="15">
        <f>BD36-'Of e D a Pr Bas'!BE39</f>
        <v>1.8995460209225712E-6</v>
      </c>
      <c r="BE120" s="15">
        <f>BE36-'Of e D a Pr Bas'!BF39</f>
        <v>2.190720307396532E-3</v>
      </c>
      <c r="BF120" s="15">
        <f>BF36-'Of e D a Pr Bas'!BG39</f>
        <v>12.866370358377026</v>
      </c>
      <c r="BG120" s="15">
        <f>BG36-'Of e D a Pr Bas'!BH39</f>
        <v>3.1897506926070491</v>
      </c>
      <c r="BH120" s="15">
        <f>BH36-'Of e D a Pr Bas'!BI39</f>
        <v>9.6766196657699766</v>
      </c>
      <c r="BI120" s="15">
        <f>BI36-'Of e D a Pr Bas'!BJ39</f>
        <v>16.194545365106023</v>
      </c>
      <c r="BJ120" s="15">
        <f>BJ36-'Of e D a Pr Bas'!BL39</f>
        <v>0</v>
      </c>
      <c r="BK120" s="15">
        <f>BK36-'Of e D a Pr Bas'!BM39</f>
        <v>0</v>
      </c>
      <c r="BL120" s="15">
        <f>BL36-'Of e D a Pr Bas'!BN39</f>
        <v>0</v>
      </c>
      <c r="BM120" s="15">
        <f>BM36-'Of e D a Pr Bas'!BO39</f>
        <v>0</v>
      </c>
      <c r="BN120" s="15">
        <f>BN36-'Of e D a Pr Bas'!BQ39</f>
        <v>0</v>
      </c>
      <c r="BO120" s="15">
        <f>BO36-'Of e D a Pr Bas'!BR39</f>
        <v>16.103189717570785</v>
      </c>
      <c r="BP120" s="15">
        <f>BP36-'Of e D a Pr Bas'!BU39</f>
        <v>28.969560075947811</v>
      </c>
    </row>
    <row r="121" spans="1:68">
      <c r="A121" s="66">
        <v>33</v>
      </c>
      <c r="B121" s="13" t="s">
        <v>31</v>
      </c>
      <c r="C121" s="15">
        <f>C37-'Of e D a Pr Bas'!D40</f>
        <v>0</v>
      </c>
      <c r="D121" s="15">
        <f>D37-'Of e D a Pr Bas'!E40</f>
        <v>0</v>
      </c>
      <c r="E121" s="15">
        <f>E37-'Of e D a Pr Bas'!F40</f>
        <v>0</v>
      </c>
      <c r="F121" s="15">
        <f>F37-'Of e D a Pr Bas'!G40</f>
        <v>0</v>
      </c>
      <c r="G121" s="15">
        <f>G37-'Of e D a Pr Bas'!H40</f>
        <v>2.5535587760629141E-2</v>
      </c>
      <c r="H121" s="15">
        <f>H37-'Of e D a Pr Bas'!I40</f>
        <v>4.3196023873139922E-3</v>
      </c>
      <c r="I121" s="15">
        <f>I37-'Of e D a Pr Bas'!J40</f>
        <v>0</v>
      </c>
      <c r="J121" s="15">
        <f>J37-'Of e D a Pr Bas'!K40</f>
        <v>0</v>
      </c>
      <c r="K121" s="15">
        <f>K37-'Of e D a Pr Bas'!L40</f>
        <v>0</v>
      </c>
      <c r="L121" s="15">
        <f>L37-'Of e D a Pr Bas'!M40</f>
        <v>0</v>
      </c>
      <c r="M121" s="15">
        <f>M37-'Of e D a Pr Bas'!N40</f>
        <v>0</v>
      </c>
      <c r="N121" s="15">
        <f>N37-'Of e D a Pr Bas'!O40</f>
        <v>0</v>
      </c>
      <c r="O121" s="15">
        <f>O37-'Of e D a Pr Bas'!P40</f>
        <v>0</v>
      </c>
      <c r="P121" s="15">
        <f>P37-'Of e D a Pr Bas'!Q40</f>
        <v>0</v>
      </c>
      <c r="Q121" s="15">
        <f>Q37-'Of e D a Pr Bas'!R40</f>
        <v>0</v>
      </c>
      <c r="R121" s="15">
        <f>R37-'Of e D a Pr Bas'!S40</f>
        <v>0</v>
      </c>
      <c r="S121" s="15">
        <f>S37-'Of e D a Pr Bas'!T40</f>
        <v>1.431430073046025E-3</v>
      </c>
      <c r="T121" s="15">
        <f>T37-'Of e D a Pr Bas'!U40</f>
        <v>0</v>
      </c>
      <c r="U121" s="15">
        <f>U37-'Of e D a Pr Bas'!V40</f>
        <v>0</v>
      </c>
      <c r="V121" s="15">
        <f>V37-'Of e D a Pr Bas'!W40</f>
        <v>1.3790143410066236E-3</v>
      </c>
      <c r="W121" s="15">
        <f>W37-'Of e D a Pr Bas'!X40</f>
        <v>0</v>
      </c>
      <c r="X121" s="15">
        <f>X37-'Of e D a Pr Bas'!Y40</f>
        <v>0</v>
      </c>
      <c r="Y121" s="15">
        <f>Y37-'Of e D a Pr Bas'!Z40</f>
        <v>0</v>
      </c>
      <c r="Z121" s="15">
        <f>Z37-'Of e D a Pr Bas'!AA40</f>
        <v>0</v>
      </c>
      <c r="AA121" s="15">
        <f>AA37-'Of e D a Pr Bas'!AB40</f>
        <v>2.7704274336628032E-2</v>
      </c>
      <c r="AB121" s="15">
        <f>AB37-'Of e D a Pr Bas'!AC40</f>
        <v>0</v>
      </c>
      <c r="AC121" s="15">
        <f>AC37-'Of e D a Pr Bas'!AD40</f>
        <v>0</v>
      </c>
      <c r="AD121" s="15">
        <f>AD37-'Of e D a Pr Bas'!AE40</f>
        <v>0</v>
      </c>
      <c r="AE121" s="15">
        <f>AE37-'Of e D a Pr Bas'!AF40</f>
        <v>9.4655884914502053E-2</v>
      </c>
      <c r="AF121" s="15">
        <f>AF37-'Of e D a Pr Bas'!AG40</f>
        <v>0</v>
      </c>
      <c r="AG121" s="15">
        <f>AG37-'Of e D a Pr Bas'!AH40</f>
        <v>0.50319607630467544</v>
      </c>
      <c r="AH121" s="15">
        <f>AH37-'Of e D a Pr Bas'!AI40</f>
        <v>7.0373425184527605E-2</v>
      </c>
      <c r="AI121" s="15">
        <f>AI37-'Of e D a Pr Bas'!AJ40</f>
        <v>1.4343372590519721</v>
      </c>
      <c r="AJ121" s="15">
        <f>AJ37-'Of e D a Pr Bas'!AK40</f>
        <v>8.1616660217278536E-3</v>
      </c>
      <c r="AK121" s="15">
        <f>AK37-'Of e D a Pr Bas'!AL40</f>
        <v>2.0126634469207261E-2</v>
      </c>
      <c r="AL121" s="15">
        <f>AL37-'Of e D a Pr Bas'!AM40</f>
        <v>1.2364175071319927E-3</v>
      </c>
      <c r="AM121" s="15">
        <f>AM37-'Of e D a Pr Bas'!AN40</f>
        <v>0.29423289268595454</v>
      </c>
      <c r="AN121" s="15">
        <f>AN37-'Of e D a Pr Bas'!AO40</f>
        <v>8.7783666268386185E-3</v>
      </c>
      <c r="AO121" s="15">
        <f>AO37-'Of e D a Pr Bas'!AP40</f>
        <v>9.6545965350927077E-3</v>
      </c>
      <c r="AP121" s="15">
        <f>AP37-'Of e D a Pr Bas'!AQ40</f>
        <v>0</v>
      </c>
      <c r="AQ121" s="15">
        <f>AQ37-'Of e D a Pr Bas'!AR40</f>
        <v>0</v>
      </c>
      <c r="AR121" s="15">
        <f>AR37-'Of e D a Pr Bas'!AS40</f>
        <v>0</v>
      </c>
      <c r="AS121" s="15">
        <f>AS37-'Of e D a Pr Bas'!AT40</f>
        <v>4.8736362787309417E-3</v>
      </c>
      <c r="AT121" s="15">
        <f>AT37-'Of e D a Pr Bas'!AU40</f>
        <v>0.10273251899047864</v>
      </c>
      <c r="AU121" s="15">
        <f>AU37-'Of e D a Pr Bas'!AV40</f>
        <v>0</v>
      </c>
      <c r="AV121" s="15">
        <f>AV37-'Of e D a Pr Bas'!AW40</f>
        <v>2.0397440853692217E-4</v>
      </c>
      <c r="AW121" s="15">
        <f>AW37-'Of e D a Pr Bas'!AX40</f>
        <v>1.0305108474604197E-3</v>
      </c>
      <c r="AX121" s="15">
        <f>AX37-'Of e D a Pr Bas'!AY40</f>
        <v>0</v>
      </c>
      <c r="AY121" s="15">
        <f>AY37-'Of e D a Pr Bas'!AZ40</f>
        <v>4.6375360652337605E-3</v>
      </c>
      <c r="AZ121" s="15">
        <f>AZ37-'Of e D a Pr Bas'!BA40</f>
        <v>0</v>
      </c>
      <c r="BA121" s="15">
        <f>BA37-'Of e D a Pr Bas'!BB40</f>
        <v>0</v>
      </c>
      <c r="BB121" s="15">
        <f>BB37-'Of e D a Pr Bas'!BC40</f>
        <v>1.3777900573916924E-3</v>
      </c>
      <c r="BC121" s="15">
        <f>BC37-'Of e D a Pr Bas'!BD40</f>
        <v>9.9306055045822461E-7</v>
      </c>
      <c r="BD121" s="15">
        <f>BD37-'Of e D a Pr Bas'!BE40</f>
        <v>0</v>
      </c>
      <c r="BE121" s="15">
        <f>BE37-'Of e D a Pr Bas'!BF40</f>
        <v>7.8802888755724609E-5</v>
      </c>
      <c r="BF121" s="15">
        <f>BF37-'Of e D a Pr Bas'!BG40</f>
        <v>2.3502790641769025</v>
      </c>
      <c r="BG121" s="15">
        <f>BG37-'Of e D a Pr Bas'!BH40</f>
        <v>9.1963396675892</v>
      </c>
      <c r="BH121" s="15">
        <f>BH37-'Of e D a Pr Bas'!BI40</f>
        <v>-6.846060603413207</v>
      </c>
      <c r="BI121" s="15">
        <f>BI37-'Of e D a Pr Bas'!BJ40</f>
        <v>25.850134573895957</v>
      </c>
      <c r="BJ121" s="15">
        <f>BJ37-'Of e D a Pr Bas'!BL40</f>
        <v>0</v>
      </c>
      <c r="BK121" s="15">
        <f>BK37-'Of e D a Pr Bas'!BM40</f>
        <v>0</v>
      </c>
      <c r="BL121" s="15">
        <f>BL37-'Of e D a Pr Bas'!BN40</f>
        <v>0</v>
      </c>
      <c r="BM121" s="15">
        <f>BM37-'Of e D a Pr Bas'!BO40</f>
        <v>0</v>
      </c>
      <c r="BN121" s="15">
        <f>BN37-'Of e D a Pr Bas'!BQ40</f>
        <v>0</v>
      </c>
      <c r="BO121" s="15">
        <f>BO37-'Of e D a Pr Bas'!BR40</f>
        <v>23.629489603023103</v>
      </c>
      <c r="BP121" s="15">
        <f>BP37-'Of e D a Pr Bas'!BU40</f>
        <v>25.979768667202734</v>
      </c>
    </row>
    <row r="122" spans="1:68">
      <c r="A122" s="66">
        <v>34</v>
      </c>
      <c r="B122" s="13" t="s">
        <v>32</v>
      </c>
      <c r="C122" s="15">
        <f>C38-'Of e D a Pr Bas'!D41</f>
        <v>0</v>
      </c>
      <c r="D122" s="15">
        <f>D38-'Of e D a Pr Bas'!E41</f>
        <v>0</v>
      </c>
      <c r="E122" s="15">
        <f>E38-'Of e D a Pr Bas'!F41</f>
        <v>2.3670974979026482E-2</v>
      </c>
      <c r="F122" s="15">
        <f>F38-'Of e D a Pr Bas'!G41</f>
        <v>0</v>
      </c>
      <c r="G122" s="15">
        <f>G38-'Of e D a Pr Bas'!H41</f>
        <v>0</v>
      </c>
      <c r="H122" s="15">
        <f>H38-'Of e D a Pr Bas'!I41</f>
        <v>0</v>
      </c>
      <c r="I122" s="15">
        <f>I38-'Of e D a Pr Bas'!J41</f>
        <v>0</v>
      </c>
      <c r="J122" s="15">
        <f>J38-'Of e D a Pr Bas'!K41</f>
        <v>0</v>
      </c>
      <c r="K122" s="15">
        <f>K38-'Of e D a Pr Bas'!L41</f>
        <v>0</v>
      </c>
      <c r="L122" s="15">
        <f>L38-'Of e D a Pr Bas'!M41</f>
        <v>0</v>
      </c>
      <c r="M122" s="15">
        <f>M38-'Of e D a Pr Bas'!N41</f>
        <v>0</v>
      </c>
      <c r="N122" s="15">
        <f>N38-'Of e D a Pr Bas'!O41</f>
        <v>0</v>
      </c>
      <c r="O122" s="15">
        <f>O38-'Of e D a Pr Bas'!P41</f>
        <v>3.6864998669905447E-4</v>
      </c>
      <c r="P122" s="15">
        <f>P38-'Of e D a Pr Bas'!Q41</f>
        <v>9.8120050307848317E-3</v>
      </c>
      <c r="Q122" s="15">
        <f>Q38-'Of e D a Pr Bas'!R41</f>
        <v>0</v>
      </c>
      <c r="R122" s="15">
        <f>R38-'Of e D a Pr Bas'!S41</f>
        <v>0</v>
      </c>
      <c r="S122" s="15">
        <f>S38-'Of e D a Pr Bas'!T41</f>
        <v>4.2942902191387411E-3</v>
      </c>
      <c r="T122" s="15">
        <f>T38-'Of e D a Pr Bas'!U41</f>
        <v>1.7432791809923742E-3</v>
      </c>
      <c r="U122" s="15">
        <f>U38-'Of e D a Pr Bas'!V41</f>
        <v>8.9660021401627432E-3</v>
      </c>
      <c r="V122" s="15">
        <f>V38-'Of e D a Pr Bas'!W41</f>
        <v>0</v>
      </c>
      <c r="W122" s="15">
        <f>W38-'Of e D a Pr Bas'!X41</f>
        <v>9.6561778178525515E-3</v>
      </c>
      <c r="X122" s="15">
        <f>X38-'Of e D a Pr Bas'!Y41</f>
        <v>0</v>
      </c>
      <c r="Y122" s="15">
        <f>Y38-'Of e D a Pr Bas'!Z41</f>
        <v>1.8610067085266024E-2</v>
      </c>
      <c r="Z122" s="15">
        <f>Z38-'Of e D a Pr Bas'!AA41</f>
        <v>0</v>
      </c>
      <c r="AA122" s="15">
        <f>AA38-'Of e D a Pr Bas'!AB41</f>
        <v>0</v>
      </c>
      <c r="AB122" s="15">
        <f>AB38-'Of e D a Pr Bas'!AC41</f>
        <v>0</v>
      </c>
      <c r="AC122" s="15">
        <f>AC38-'Of e D a Pr Bas'!AD41</f>
        <v>0</v>
      </c>
      <c r="AD122" s="15">
        <f>AD38-'Of e D a Pr Bas'!AE41</f>
        <v>8.2093144473360802E-4</v>
      </c>
      <c r="AE122" s="15">
        <f>AE38-'Of e D a Pr Bas'!AF41</f>
        <v>0.68452365554026073</v>
      </c>
      <c r="AF122" s="15">
        <f>AF38-'Of e D a Pr Bas'!AG41</f>
        <v>0.10857359287319923</v>
      </c>
      <c r="AG122" s="15">
        <f>AG38-'Of e D a Pr Bas'!AH41</f>
        <v>0</v>
      </c>
      <c r="AH122" s="15">
        <f>AH38-'Of e D a Pr Bas'!AI41</f>
        <v>9.1380417776903755E-2</v>
      </c>
      <c r="AI122" s="15">
        <f>AI38-'Of e D a Pr Bas'!AJ41</f>
        <v>7.2735155124341588E-3</v>
      </c>
      <c r="AJ122" s="15">
        <f>AJ38-'Of e D a Pr Bas'!AK41</f>
        <v>0.2442670045074351</v>
      </c>
      <c r="AK122" s="15">
        <f>AK38-'Of e D a Pr Bas'!AL41</f>
        <v>0.14300503438647638</v>
      </c>
      <c r="AL122" s="15">
        <f>AL38-'Of e D a Pr Bas'!AM41</f>
        <v>2.8437602664030948E-2</v>
      </c>
      <c r="AM122" s="15">
        <f>AM38-'Of e D a Pr Bas'!AN41</f>
        <v>9.8077630895314627E-3</v>
      </c>
      <c r="AN122" s="15">
        <f>AN38-'Of e D a Pr Bas'!AO41</f>
        <v>0</v>
      </c>
      <c r="AO122" s="15">
        <f>AO38-'Of e D a Pr Bas'!AP41</f>
        <v>2.7584561528835039E-3</v>
      </c>
      <c r="AP122" s="15">
        <f>AP38-'Of e D a Pr Bas'!AQ41</f>
        <v>0</v>
      </c>
      <c r="AQ122" s="15">
        <f>AQ38-'Of e D a Pr Bas'!AR41</f>
        <v>9.8762598731809703E-3</v>
      </c>
      <c r="AR122" s="15">
        <f>AR38-'Of e D a Pr Bas'!AS41</f>
        <v>6.0337801348225639E-2</v>
      </c>
      <c r="AS122" s="15">
        <f>AS38-'Of e D a Pr Bas'!AT41</f>
        <v>0</v>
      </c>
      <c r="AT122" s="15">
        <f>AT38-'Of e D a Pr Bas'!AU41</f>
        <v>0</v>
      </c>
      <c r="AU122" s="15">
        <f>AU38-'Of e D a Pr Bas'!AV41</f>
        <v>0</v>
      </c>
      <c r="AV122" s="15">
        <f>AV38-'Of e D a Pr Bas'!AW41</f>
        <v>0</v>
      </c>
      <c r="AW122" s="15">
        <f>AW38-'Of e D a Pr Bas'!AX41</f>
        <v>4.0876930282564672E-2</v>
      </c>
      <c r="AX122" s="15">
        <f>AX38-'Of e D a Pr Bas'!AY41</f>
        <v>0</v>
      </c>
      <c r="AY122" s="15">
        <f>AY38-'Of e D a Pr Bas'!AZ41</f>
        <v>0.15767622621797273</v>
      </c>
      <c r="AZ122" s="15">
        <f>AZ38-'Of e D a Pr Bas'!BA41</f>
        <v>0</v>
      </c>
      <c r="BA122" s="15">
        <f>BA38-'Of e D a Pr Bas'!BB41</f>
        <v>4.5589100028564644E-3</v>
      </c>
      <c r="BB122" s="15">
        <f>BB38-'Of e D a Pr Bas'!BC41</f>
        <v>1.3043079209950292E-2</v>
      </c>
      <c r="BC122" s="15">
        <f>BC38-'Of e D a Pr Bas'!BD41</f>
        <v>6.4548935768016236E-5</v>
      </c>
      <c r="BD122" s="15">
        <f>BD38-'Of e D a Pr Bas'!BE41</f>
        <v>1.1447264199659912E-5</v>
      </c>
      <c r="BE122" s="15">
        <f>BE38-'Of e D a Pr Bas'!BF41</f>
        <v>1.1505221758199013E-3</v>
      </c>
      <c r="BF122" s="15">
        <f>BF38-'Of e D a Pr Bas'!BG41</f>
        <v>1.8115584520028278</v>
      </c>
      <c r="BG122" s="15">
        <f>BG38-'Of e D a Pr Bas'!BH41</f>
        <v>0.51923300473401923</v>
      </c>
      <c r="BH122" s="15">
        <f>BH38-'Of e D a Pr Bas'!BI41</f>
        <v>1.2923254472689223</v>
      </c>
      <c r="BI122" s="15">
        <f>BI38-'Of e D a Pr Bas'!BJ41</f>
        <v>4.4061531542295143</v>
      </c>
      <c r="BJ122" s="15">
        <f>BJ38-'Of e D a Pr Bas'!BL41</f>
        <v>0</v>
      </c>
      <c r="BK122" s="15">
        <f>BK38-'Of e D a Pr Bas'!BM41</f>
        <v>0</v>
      </c>
      <c r="BL122" s="15">
        <f>BL38-'Of e D a Pr Bas'!BN41</f>
        <v>0</v>
      </c>
      <c r="BM122" s="15">
        <f>BM38-'Of e D a Pr Bas'!BO41</f>
        <v>0</v>
      </c>
      <c r="BN122" s="15">
        <f>BN38-'Of e D a Pr Bas'!BQ41</f>
        <v>0</v>
      </c>
      <c r="BO122" s="15">
        <f>BO38-'Of e D a Pr Bas'!BR41</f>
        <v>4.3745300454665994</v>
      </c>
      <c r="BP122" s="15">
        <f>BP38-'Of e D a Pr Bas'!BU41</f>
        <v>6.1860884974703367</v>
      </c>
    </row>
    <row r="123" spans="1:68">
      <c r="A123" s="66">
        <v>35</v>
      </c>
      <c r="B123" s="13" t="s">
        <v>33</v>
      </c>
      <c r="C123" s="15">
        <f>C39-'Of e D a Pr Bas'!D42</f>
        <v>0</v>
      </c>
      <c r="D123" s="15">
        <f>D39-'Of e D a Pr Bas'!E42</f>
        <v>0</v>
      </c>
      <c r="E123" s="15">
        <f>E39-'Of e D a Pr Bas'!F42</f>
        <v>0</v>
      </c>
      <c r="F123" s="15">
        <f>F39-'Of e D a Pr Bas'!G42</f>
        <v>0</v>
      </c>
      <c r="G123" s="15">
        <f>G39-'Of e D a Pr Bas'!H42</f>
        <v>0</v>
      </c>
      <c r="H123" s="15">
        <f>H39-'Of e D a Pr Bas'!I42</f>
        <v>0</v>
      </c>
      <c r="I123" s="15">
        <f>I39-'Of e D a Pr Bas'!J42</f>
        <v>0</v>
      </c>
      <c r="J123" s="15">
        <f>J39-'Of e D a Pr Bas'!K42</f>
        <v>0</v>
      </c>
      <c r="K123" s="15">
        <f>K39-'Of e D a Pr Bas'!L42</f>
        <v>0</v>
      </c>
      <c r="L123" s="15">
        <f>L39-'Of e D a Pr Bas'!M42</f>
        <v>0</v>
      </c>
      <c r="M123" s="15">
        <f>M39-'Of e D a Pr Bas'!N42</f>
        <v>0</v>
      </c>
      <c r="N123" s="15">
        <f>N39-'Of e D a Pr Bas'!O42</f>
        <v>0</v>
      </c>
      <c r="O123" s="15">
        <f>O39-'Of e D a Pr Bas'!P42</f>
        <v>0</v>
      </c>
      <c r="P123" s="15">
        <f>P39-'Of e D a Pr Bas'!Q42</f>
        <v>0</v>
      </c>
      <c r="Q123" s="15">
        <f>Q39-'Of e D a Pr Bas'!R42</f>
        <v>0</v>
      </c>
      <c r="R123" s="15">
        <f>R39-'Of e D a Pr Bas'!S42</f>
        <v>0</v>
      </c>
      <c r="S123" s="15">
        <f>S39-'Of e D a Pr Bas'!T42</f>
        <v>0</v>
      </c>
      <c r="T123" s="15">
        <f>T39-'Of e D a Pr Bas'!U42</f>
        <v>0</v>
      </c>
      <c r="U123" s="15">
        <f>U39-'Of e D a Pr Bas'!V42</f>
        <v>0</v>
      </c>
      <c r="V123" s="15">
        <f>V39-'Of e D a Pr Bas'!W42</f>
        <v>0</v>
      </c>
      <c r="W123" s="15">
        <f>W39-'Of e D a Pr Bas'!X42</f>
        <v>0</v>
      </c>
      <c r="X123" s="15">
        <f>X39-'Of e D a Pr Bas'!Y42</f>
        <v>0</v>
      </c>
      <c r="Y123" s="15">
        <f>Y39-'Of e D a Pr Bas'!Z42</f>
        <v>0</v>
      </c>
      <c r="Z123" s="15">
        <f>Z39-'Of e D a Pr Bas'!AA42</f>
        <v>0</v>
      </c>
      <c r="AA123" s="15">
        <f>AA39-'Of e D a Pr Bas'!AB42</f>
        <v>0</v>
      </c>
      <c r="AB123" s="15">
        <f>AB39-'Of e D a Pr Bas'!AC42</f>
        <v>0</v>
      </c>
      <c r="AC123" s="15">
        <f>AC39-'Of e D a Pr Bas'!AD42</f>
        <v>0</v>
      </c>
      <c r="AD123" s="15">
        <f>AD39-'Of e D a Pr Bas'!AE42</f>
        <v>0</v>
      </c>
      <c r="AE123" s="15">
        <f>AE39-'Of e D a Pr Bas'!AF42</f>
        <v>0.58063305014633215</v>
      </c>
      <c r="AF123" s="15">
        <f>AF39-'Of e D a Pr Bas'!AG42</f>
        <v>0</v>
      </c>
      <c r="AG123" s="15">
        <f>AG39-'Of e D a Pr Bas'!AH42</f>
        <v>0</v>
      </c>
      <c r="AH123" s="15">
        <f>AH39-'Of e D a Pr Bas'!AI42</f>
        <v>0</v>
      </c>
      <c r="AI123" s="15">
        <f>AI39-'Of e D a Pr Bas'!AJ42</f>
        <v>0</v>
      </c>
      <c r="AJ123" s="15">
        <f>AJ39-'Of e D a Pr Bas'!AK42</f>
        <v>0</v>
      </c>
      <c r="AK123" s="15">
        <f>AK39-'Of e D a Pr Bas'!AL42</f>
        <v>1.9702915848804423</v>
      </c>
      <c r="AL123" s="15">
        <f>AL39-'Of e D a Pr Bas'!AM42</f>
        <v>0</v>
      </c>
      <c r="AM123" s="15">
        <f>AM39-'Of e D a Pr Bas'!AN42</f>
        <v>0</v>
      </c>
      <c r="AN123" s="15">
        <f>AN39-'Of e D a Pr Bas'!AO42</f>
        <v>0</v>
      </c>
      <c r="AO123" s="15">
        <f>AO39-'Of e D a Pr Bas'!AP42</f>
        <v>0</v>
      </c>
      <c r="AP123" s="15">
        <f>AP39-'Of e D a Pr Bas'!AQ42</f>
        <v>0</v>
      </c>
      <c r="AQ123" s="15">
        <f>AQ39-'Of e D a Pr Bas'!AR42</f>
        <v>0</v>
      </c>
      <c r="AR123" s="15">
        <f>AR39-'Of e D a Pr Bas'!AS42</f>
        <v>0</v>
      </c>
      <c r="AS123" s="15">
        <f>AS39-'Of e D a Pr Bas'!AT42</f>
        <v>0</v>
      </c>
      <c r="AT123" s="15">
        <f>AT39-'Of e D a Pr Bas'!AU42</f>
        <v>0</v>
      </c>
      <c r="AU123" s="15">
        <f>AU39-'Of e D a Pr Bas'!AV42</f>
        <v>0</v>
      </c>
      <c r="AV123" s="15">
        <f>AV39-'Of e D a Pr Bas'!AW42</f>
        <v>0</v>
      </c>
      <c r="AW123" s="15">
        <f>AW39-'Of e D a Pr Bas'!AX42</f>
        <v>8.4158385875880981E-3</v>
      </c>
      <c r="AX123" s="15">
        <f>AX39-'Of e D a Pr Bas'!AY42</f>
        <v>0</v>
      </c>
      <c r="AY123" s="15">
        <f>AY39-'Of e D a Pr Bas'!AZ42</f>
        <v>0</v>
      </c>
      <c r="AZ123" s="15">
        <f>AZ39-'Of e D a Pr Bas'!BA42</f>
        <v>0</v>
      </c>
      <c r="BA123" s="15">
        <f>BA39-'Of e D a Pr Bas'!BB42</f>
        <v>0</v>
      </c>
      <c r="BB123" s="15">
        <f>BB39-'Of e D a Pr Bas'!BC42</f>
        <v>0</v>
      </c>
      <c r="BC123" s="15">
        <f>BC39-'Of e D a Pr Bas'!BD42</f>
        <v>0</v>
      </c>
      <c r="BD123" s="15">
        <f>BD39-'Of e D a Pr Bas'!BE42</f>
        <v>0</v>
      </c>
      <c r="BE123" s="15">
        <f>BE39-'Of e D a Pr Bas'!BF42</f>
        <v>0</v>
      </c>
      <c r="BF123" s="15">
        <f>BF39-'Of e D a Pr Bas'!BG42</f>
        <v>1.3313464309053415</v>
      </c>
      <c r="BG123" s="15">
        <f>BG39-'Of e D a Pr Bas'!BH42</f>
        <v>1.1197288942710202</v>
      </c>
      <c r="BH123" s="15">
        <f>BH39-'Of e D a Pr Bas'!BI42</f>
        <v>0.21161753663432137</v>
      </c>
      <c r="BI123" s="15">
        <f>BI39-'Of e D a Pr Bas'!BJ42</f>
        <v>53.639819818554315</v>
      </c>
      <c r="BJ123" s="15">
        <f>BJ39-'Of e D a Pr Bas'!BL42</f>
        <v>0</v>
      </c>
      <c r="BK123" s="15">
        <f>BK39-'Of e D a Pr Bas'!BM42</f>
        <v>0</v>
      </c>
      <c r="BL123" s="15">
        <f>BL39-'Of e D a Pr Bas'!BN42</f>
        <v>0</v>
      </c>
      <c r="BM123" s="15">
        <f>BM39-'Of e D a Pr Bas'!BO42</f>
        <v>0</v>
      </c>
      <c r="BN123" s="15">
        <f>BN39-'Of e D a Pr Bas'!BQ42</f>
        <v>0</v>
      </c>
      <c r="BO123" s="15">
        <f>BO39-'Of e D a Pr Bas'!BR42</f>
        <v>53.639819818556134</v>
      </c>
      <c r="BP123" s="15">
        <f>BP39-'Of e D a Pr Bas'!BU42</f>
        <v>54.971166249459202</v>
      </c>
    </row>
    <row r="124" spans="1:68">
      <c r="A124" s="66">
        <v>36</v>
      </c>
      <c r="B124" s="13" t="s">
        <v>34</v>
      </c>
      <c r="C124" s="15">
        <f>C40-'Of e D a Pr Bas'!D43</f>
        <v>0</v>
      </c>
      <c r="D124" s="15">
        <f>D40-'Of e D a Pr Bas'!E43</f>
        <v>0</v>
      </c>
      <c r="E124" s="15">
        <f>E40-'Of e D a Pr Bas'!F43</f>
        <v>0</v>
      </c>
      <c r="F124" s="15">
        <f>F40-'Of e D a Pr Bas'!G43</f>
        <v>0</v>
      </c>
      <c r="G124" s="15">
        <f>G40-'Of e D a Pr Bas'!H43</f>
        <v>0</v>
      </c>
      <c r="H124" s="15">
        <f>H40-'Of e D a Pr Bas'!I43</f>
        <v>0</v>
      </c>
      <c r="I124" s="15">
        <f>I40-'Of e D a Pr Bas'!J43</f>
        <v>0</v>
      </c>
      <c r="J124" s="15">
        <f>J40-'Of e D a Pr Bas'!K43</f>
        <v>0</v>
      </c>
      <c r="K124" s="15">
        <f>K40-'Of e D a Pr Bas'!L43</f>
        <v>0</v>
      </c>
      <c r="L124" s="15">
        <f>L40-'Of e D a Pr Bas'!M43</f>
        <v>0</v>
      </c>
      <c r="M124" s="15">
        <f>M40-'Of e D a Pr Bas'!N43</f>
        <v>0</v>
      </c>
      <c r="N124" s="15">
        <f>N40-'Of e D a Pr Bas'!O43</f>
        <v>0</v>
      </c>
      <c r="O124" s="15">
        <f>O40-'Of e D a Pr Bas'!P43</f>
        <v>0</v>
      </c>
      <c r="P124" s="15">
        <f>P40-'Of e D a Pr Bas'!Q43</f>
        <v>0</v>
      </c>
      <c r="Q124" s="15">
        <f>Q40-'Of e D a Pr Bas'!R43</f>
        <v>0</v>
      </c>
      <c r="R124" s="15">
        <f>R40-'Of e D a Pr Bas'!S43</f>
        <v>0</v>
      </c>
      <c r="S124" s="15">
        <f>S40-'Of e D a Pr Bas'!T43</f>
        <v>0</v>
      </c>
      <c r="T124" s="15">
        <f>T40-'Of e D a Pr Bas'!U43</f>
        <v>0</v>
      </c>
      <c r="U124" s="15">
        <f>U40-'Of e D a Pr Bas'!V43</f>
        <v>0</v>
      </c>
      <c r="V124" s="15">
        <f>V40-'Of e D a Pr Bas'!W43</f>
        <v>0</v>
      </c>
      <c r="W124" s="15">
        <f>W40-'Of e D a Pr Bas'!X43</f>
        <v>0</v>
      </c>
      <c r="X124" s="15">
        <f>X40-'Of e D a Pr Bas'!Y43</f>
        <v>0</v>
      </c>
      <c r="Y124" s="15">
        <f>Y40-'Of e D a Pr Bas'!Z43</f>
        <v>0</v>
      </c>
      <c r="Z124" s="15">
        <f>Z40-'Of e D a Pr Bas'!AA43</f>
        <v>0</v>
      </c>
      <c r="AA124" s="15">
        <f>AA40-'Of e D a Pr Bas'!AB43</f>
        <v>0</v>
      </c>
      <c r="AB124" s="15">
        <f>AB40-'Of e D a Pr Bas'!AC43</f>
        <v>0</v>
      </c>
      <c r="AC124" s="15">
        <f>AC40-'Of e D a Pr Bas'!AD43</f>
        <v>0</v>
      </c>
      <c r="AD124" s="15">
        <f>AD40-'Of e D a Pr Bas'!AE43</f>
        <v>0</v>
      </c>
      <c r="AE124" s="15">
        <f>AE40-'Of e D a Pr Bas'!AF43</f>
        <v>0</v>
      </c>
      <c r="AF124" s="15">
        <f>AF40-'Of e D a Pr Bas'!AG43</f>
        <v>0</v>
      </c>
      <c r="AG124" s="15">
        <f>AG40-'Of e D a Pr Bas'!AH43</f>
        <v>0</v>
      </c>
      <c r="AH124" s="15">
        <f>AH40-'Of e D a Pr Bas'!AI43</f>
        <v>1.0503496296196957E-3</v>
      </c>
      <c r="AI124" s="15">
        <f>AI40-'Of e D a Pr Bas'!AJ43</f>
        <v>0</v>
      </c>
      <c r="AJ124" s="15">
        <f>AJ40-'Of e D a Pr Bas'!AK43</f>
        <v>0</v>
      </c>
      <c r="AK124" s="15">
        <f>AK40-'Of e D a Pr Bas'!AL43</f>
        <v>0</v>
      </c>
      <c r="AL124" s="15">
        <f>AL40-'Of e D a Pr Bas'!AM43</f>
        <v>1.2932927124600155</v>
      </c>
      <c r="AM124" s="15">
        <f>AM40-'Of e D a Pr Bas'!AN43</f>
        <v>0.40772272272198506</v>
      </c>
      <c r="AN124" s="15">
        <f>AN40-'Of e D a Pr Bas'!AO43</f>
        <v>0</v>
      </c>
      <c r="AO124" s="15">
        <f>AO40-'Of e D a Pr Bas'!AP43</f>
        <v>0</v>
      </c>
      <c r="AP124" s="15">
        <f>AP40-'Of e D a Pr Bas'!AQ43</f>
        <v>0</v>
      </c>
      <c r="AQ124" s="15">
        <f>AQ40-'Of e D a Pr Bas'!AR43</f>
        <v>0</v>
      </c>
      <c r="AR124" s="15">
        <f>AR40-'Of e D a Pr Bas'!AS43</f>
        <v>0</v>
      </c>
      <c r="AS124" s="15">
        <f>AS40-'Of e D a Pr Bas'!AT43</f>
        <v>0.21748601893835939</v>
      </c>
      <c r="AT124" s="15">
        <f>AT40-'Of e D a Pr Bas'!AU43</f>
        <v>0</v>
      </c>
      <c r="AU124" s="15">
        <f>AU40-'Of e D a Pr Bas'!AV43</f>
        <v>0</v>
      </c>
      <c r="AV124" s="15">
        <f>AV40-'Of e D a Pr Bas'!AW43</f>
        <v>0</v>
      </c>
      <c r="AW124" s="15">
        <f>AW40-'Of e D a Pr Bas'!AX43</f>
        <v>0</v>
      </c>
      <c r="AX124" s="15">
        <f>AX40-'Of e D a Pr Bas'!AY43</f>
        <v>0</v>
      </c>
      <c r="AY124" s="15">
        <f>AY40-'Of e D a Pr Bas'!AZ43</f>
        <v>0</v>
      </c>
      <c r="AZ124" s="15">
        <f>AZ40-'Of e D a Pr Bas'!BA43</f>
        <v>0</v>
      </c>
      <c r="BA124" s="15">
        <f>BA40-'Of e D a Pr Bas'!BB43</f>
        <v>0</v>
      </c>
      <c r="BB124" s="15">
        <f>BB40-'Of e D a Pr Bas'!BC43</f>
        <v>0</v>
      </c>
      <c r="BC124" s="15">
        <f>BC40-'Of e D a Pr Bas'!BD43</f>
        <v>0</v>
      </c>
      <c r="BD124" s="15">
        <f>BD40-'Of e D a Pr Bas'!BE43</f>
        <v>0</v>
      </c>
      <c r="BE124" s="15">
        <f>BE40-'Of e D a Pr Bas'!BF43</f>
        <v>0</v>
      </c>
      <c r="BF124" s="15">
        <f>BF40-'Of e D a Pr Bas'!BG43</f>
        <v>0.93558548938017339</v>
      </c>
      <c r="BG124" s="15">
        <f>BG40-'Of e D a Pr Bas'!BH43</f>
        <v>0</v>
      </c>
      <c r="BH124" s="15">
        <f>BH40-'Of e D a Pr Bas'!BI43</f>
        <v>0.93558548938017339</v>
      </c>
      <c r="BI124" s="15">
        <f>BI40-'Of e D a Pr Bas'!BJ43</f>
        <v>21.696966289766351</v>
      </c>
      <c r="BJ124" s="15">
        <f>BJ40-'Of e D a Pr Bas'!BL43</f>
        <v>0</v>
      </c>
      <c r="BK124" s="15">
        <f>BK40-'Of e D a Pr Bas'!BM43</f>
        <v>0</v>
      </c>
      <c r="BL124" s="15">
        <f>BL40-'Of e D a Pr Bas'!BN43</f>
        <v>0</v>
      </c>
      <c r="BM124" s="15">
        <f>BM40-'Of e D a Pr Bas'!BO43</f>
        <v>0</v>
      </c>
      <c r="BN124" s="15">
        <f>BN40-'Of e D a Pr Bas'!BQ43</f>
        <v>0</v>
      </c>
      <c r="BO124" s="15">
        <f>BO40-'Of e D a Pr Bas'!BR43</f>
        <v>21.696966289766351</v>
      </c>
      <c r="BP124" s="15">
        <f>BP40-'Of e D a Pr Bas'!BU43</f>
        <v>22.632551779148343</v>
      </c>
    </row>
    <row r="125" spans="1:68">
      <c r="A125" s="66">
        <v>37</v>
      </c>
      <c r="B125" s="13" t="s">
        <v>35</v>
      </c>
      <c r="C125" s="15">
        <f>C41-'Of e D a Pr Bas'!D44</f>
        <v>0.28398514844559486</v>
      </c>
      <c r="D125" s="15">
        <f>D41-'Of e D a Pr Bas'!E44</f>
        <v>1.1564156207690246E-2</v>
      </c>
      <c r="E125" s="15">
        <f>E41-'Of e D a Pr Bas'!F44</f>
        <v>0</v>
      </c>
      <c r="F125" s="15">
        <f>F41-'Of e D a Pr Bas'!G44</f>
        <v>1.9178642341856289E-2</v>
      </c>
      <c r="G125" s="15">
        <f>G41-'Of e D a Pr Bas'!H44</f>
        <v>1.6249919484035757E-2</v>
      </c>
      <c r="H125" s="15">
        <f>H41-'Of e D a Pr Bas'!I44</f>
        <v>0.13649943543913423</v>
      </c>
      <c r="I125" s="15">
        <f>I41-'Of e D a Pr Bas'!J44</f>
        <v>3.0868365372866968E-3</v>
      </c>
      <c r="J125" s="15">
        <f>J41-'Of e D a Pr Bas'!K44</f>
        <v>7.4497951559813202E-3</v>
      </c>
      <c r="K125" s="15">
        <f>K41-'Of e D a Pr Bas'!L44</f>
        <v>4.4107966515127828E-4</v>
      </c>
      <c r="L125" s="15">
        <f>L41-'Of e D a Pr Bas'!M44</f>
        <v>2.4818101375356783E-3</v>
      </c>
      <c r="M125" s="15">
        <f>M41-'Of e D a Pr Bas'!N44</f>
        <v>1.2611637146580534E-2</v>
      </c>
      <c r="N125" s="15">
        <f>N41-'Of e D a Pr Bas'!O44</f>
        <v>2.5434235931101057E-2</v>
      </c>
      <c r="O125" s="15">
        <f>O41-'Of e D a Pr Bas'!P44</f>
        <v>1.4745999467962179E-3</v>
      </c>
      <c r="P125" s="15">
        <f>P41-'Of e D a Pr Bas'!Q44</f>
        <v>1.5418865048374641E-2</v>
      </c>
      <c r="Q125" s="15">
        <f>Q41-'Of e D a Pr Bas'!R44</f>
        <v>6.7748583799556172E-3</v>
      </c>
      <c r="R125" s="15">
        <f>R41-'Of e D a Pr Bas'!S44</f>
        <v>5.3725375169541678E-2</v>
      </c>
      <c r="S125" s="15">
        <f>S41-'Of e D a Pr Bas'!T44</f>
        <v>2.86286014609205E-3</v>
      </c>
      <c r="T125" s="15">
        <f>T41-'Of e D a Pr Bas'!U44</f>
        <v>2.9884785959879423E-3</v>
      </c>
      <c r="U125" s="15">
        <f>U41-'Of e D a Pr Bas'!V44</f>
        <v>4.4830010700813716E-3</v>
      </c>
      <c r="V125" s="15">
        <f>V41-'Of e D a Pr Bas'!W44</f>
        <v>6.8950717050331178E-4</v>
      </c>
      <c r="W125" s="15">
        <f>W41-'Of e D a Pr Bas'!X44</f>
        <v>3.5575391960511737E-3</v>
      </c>
      <c r="X125" s="15">
        <f>X41-'Of e D a Pr Bas'!Y44</f>
        <v>1.3406926530448615E-2</v>
      </c>
      <c r="Y125" s="15">
        <f>Y41-'Of e D a Pr Bas'!Z44</f>
        <v>0.13320890124191465</v>
      </c>
      <c r="Z125" s="15">
        <f>Z41-'Of e D a Pr Bas'!AA44</f>
        <v>7.0065890939865483E-3</v>
      </c>
      <c r="AA125" s="15">
        <f>AA41-'Of e D a Pr Bas'!AB44</f>
        <v>2.2667133548154084E-2</v>
      </c>
      <c r="AB125" s="15">
        <f>AB41-'Of e D a Pr Bas'!AC44</f>
        <v>7.4859159184924806E-2</v>
      </c>
      <c r="AC125" s="15">
        <f>AC41-'Of e D a Pr Bas'!AD44</f>
        <v>2.0935957177064424E-2</v>
      </c>
      <c r="AD125" s="15">
        <f>AD41-'Of e D a Pr Bas'!AE44</f>
        <v>9.0302458920703543E-3</v>
      </c>
      <c r="AE125" s="15">
        <f>AE41-'Of e D a Pr Bas'!AF44</f>
        <v>0.24125707252599682</v>
      </c>
      <c r="AF125" s="15">
        <f>AF41-'Of e D a Pr Bas'!AG44</f>
        <v>4.8254930165869681E-4</v>
      </c>
      <c r="AG125" s="15">
        <f>AG41-'Of e D a Pr Bas'!AH44</f>
        <v>3.5139390803418102E-4</v>
      </c>
      <c r="AH125" s="15">
        <f>AH41-'Of e D a Pr Bas'!AI44</f>
        <v>0.35816922370031534</v>
      </c>
      <c r="AI125" s="15">
        <f>AI41-'Of e D a Pr Bas'!AJ44</f>
        <v>2.1820546537307806E-3</v>
      </c>
      <c r="AJ125" s="15">
        <f>AJ41-'Of e D a Pr Bas'!AK44</f>
        <v>8.7446421661372398E-3</v>
      </c>
      <c r="AK125" s="15">
        <f>AK41-'Of e D a Pr Bas'!AL44</f>
        <v>11.193586654531828</v>
      </c>
      <c r="AL125" s="15">
        <f>AL41-'Of e D a Pr Bas'!AM44</f>
        <v>4.2804774096907749</v>
      </c>
      <c r="AM125" s="15">
        <f>AM41-'Of e D a Pr Bas'!AN44</f>
        <v>16.781082646190043</v>
      </c>
      <c r="AN125" s="15">
        <f>AN41-'Of e D a Pr Bas'!AO44</f>
        <v>7.9005299641544013E-2</v>
      </c>
      <c r="AO125" s="15">
        <f>AO41-'Of e D a Pr Bas'!AP44</f>
        <v>6.436397690061213E-3</v>
      </c>
      <c r="AP125" s="15">
        <f>AP41-'Of e D a Pr Bas'!AQ44</f>
        <v>6.661528426278096E-2</v>
      </c>
      <c r="AQ125" s="15">
        <f>AQ41-'Of e D a Pr Bas'!AR44</f>
        <v>4.2326828027938745E-3</v>
      </c>
      <c r="AR125" s="15">
        <f>AR41-'Of e D a Pr Bas'!AS44</f>
        <v>1.5447351606035227</v>
      </c>
      <c r="AS125" s="15">
        <f>AS41-'Of e D a Pr Bas'!AT44</f>
        <v>3.8641843644982146</v>
      </c>
      <c r="AT125" s="15">
        <f>AT41-'Of e D a Pr Bas'!AU44</f>
        <v>2.9259261737792031E-2</v>
      </c>
      <c r="AU125" s="15">
        <f>AU41-'Of e D a Pr Bas'!AV44</f>
        <v>1.3250222345098095E-3</v>
      </c>
      <c r="AV125" s="15">
        <f>AV41-'Of e D a Pr Bas'!AW44</f>
        <v>1.3870259780503602E-2</v>
      </c>
      <c r="AW125" s="15">
        <f>AW41-'Of e D a Pr Bas'!AX44</f>
        <v>0.31894310728876007</v>
      </c>
      <c r="AX125" s="15">
        <f>AX41-'Of e D a Pr Bas'!AY44</f>
        <v>1.5926570797049067E-3</v>
      </c>
      <c r="AY125" s="15">
        <f>AY41-'Of e D a Pr Bas'!AZ44</f>
        <v>0.34251516367521617</v>
      </c>
      <c r="AZ125" s="15">
        <f>AZ41-'Of e D a Pr Bas'!BA44</f>
        <v>0</v>
      </c>
      <c r="BA125" s="15">
        <f>BA41-'Of e D a Pr Bas'!BB44</f>
        <v>3.2332695055536931E-5</v>
      </c>
      <c r="BB125" s="15">
        <f>BB41-'Of e D a Pr Bas'!BC44</f>
        <v>8.2667403443359433E-4</v>
      </c>
      <c r="BC125" s="15">
        <f>BC41-'Of e D a Pr Bas'!BD44</f>
        <v>3.9722422018328984E-6</v>
      </c>
      <c r="BD125" s="15">
        <f>BD41-'Of e D a Pr Bas'!BE44</f>
        <v>3.999044260183382E-7</v>
      </c>
      <c r="BE125" s="15">
        <f>BE41-'Of e D a Pr Bas'!BF44</f>
        <v>1.0244375538093209E-3</v>
      </c>
      <c r="BF125" s="15">
        <f>BF41-'Of e D a Pr Bas'!BG44</f>
        <v>22.267486615084636</v>
      </c>
      <c r="BG125" s="15">
        <f>BG41-'Of e D a Pr Bas'!BH44</f>
        <v>9.6378525405671098</v>
      </c>
      <c r="BH125" s="15">
        <f>BH41-'Of e D a Pr Bas'!BI44</f>
        <v>12.629634074517526</v>
      </c>
      <c r="BI125" s="15">
        <f>BI41-'Of e D a Pr Bas'!BJ44</f>
        <v>37.280131552131934</v>
      </c>
      <c r="BJ125" s="15">
        <f>BJ41-'Of e D a Pr Bas'!BL44</f>
        <v>0</v>
      </c>
      <c r="BK125" s="15">
        <f>BK41-'Of e D a Pr Bas'!BM44</f>
        <v>0</v>
      </c>
      <c r="BL125" s="15">
        <f>BL41-'Of e D a Pr Bas'!BN44</f>
        <v>0</v>
      </c>
      <c r="BM125" s="15">
        <f>BM41-'Of e D a Pr Bas'!BO44</f>
        <v>0</v>
      </c>
      <c r="BN125" s="15">
        <f>BN41-'Of e D a Pr Bas'!BQ44</f>
        <v>0</v>
      </c>
      <c r="BO125" s="15">
        <f>BO41-'Of e D a Pr Bas'!BR44</f>
        <v>37.23796740711623</v>
      </c>
      <c r="BP125" s="15">
        <f>BP41-'Of e D a Pr Bas'!BU44</f>
        <v>59.505454022204503</v>
      </c>
    </row>
    <row r="126" spans="1:68">
      <c r="A126" s="66">
        <v>38</v>
      </c>
      <c r="B126" s="13" t="s">
        <v>36</v>
      </c>
      <c r="C126" s="15">
        <f>C42-'Of e D a Pr Bas'!D45</f>
        <v>0</v>
      </c>
      <c r="D126" s="15">
        <f>D42-'Of e D a Pr Bas'!E45</f>
        <v>0</v>
      </c>
      <c r="E126" s="15">
        <f>E42-'Of e D a Pr Bas'!F45</f>
        <v>0</v>
      </c>
      <c r="F126" s="15">
        <f>F42-'Of e D a Pr Bas'!G45</f>
        <v>0</v>
      </c>
      <c r="G126" s="15">
        <f>G42-'Of e D a Pr Bas'!H45</f>
        <v>1.39285024148883E-2</v>
      </c>
      <c r="H126" s="15">
        <f>H42-'Of e D a Pr Bas'!I45</f>
        <v>0</v>
      </c>
      <c r="I126" s="15">
        <f>I42-'Of e D a Pr Bas'!J45</f>
        <v>0</v>
      </c>
      <c r="J126" s="15">
        <f>J42-'Of e D a Pr Bas'!K45</f>
        <v>0</v>
      </c>
      <c r="K126" s="15">
        <f>K42-'Of e D a Pr Bas'!L45</f>
        <v>0</v>
      </c>
      <c r="L126" s="15">
        <f>L42-'Of e D a Pr Bas'!M45</f>
        <v>0</v>
      </c>
      <c r="M126" s="15">
        <f>M42-'Of e D a Pr Bas'!N45</f>
        <v>0</v>
      </c>
      <c r="N126" s="15">
        <f>N42-'Of e D a Pr Bas'!O45</f>
        <v>0</v>
      </c>
      <c r="O126" s="15">
        <f>O42-'Of e D a Pr Bas'!P45</f>
        <v>0</v>
      </c>
      <c r="P126" s="15">
        <f>P42-'Of e D a Pr Bas'!Q45</f>
        <v>0</v>
      </c>
      <c r="Q126" s="15">
        <f>Q42-'Of e D a Pr Bas'!R45</f>
        <v>0</v>
      </c>
      <c r="R126" s="15">
        <f>R42-'Of e D a Pr Bas'!S45</f>
        <v>0</v>
      </c>
      <c r="S126" s="15">
        <f>S42-'Of e D a Pr Bas'!T45</f>
        <v>0</v>
      </c>
      <c r="T126" s="15">
        <f>T42-'Of e D a Pr Bas'!U45</f>
        <v>0</v>
      </c>
      <c r="U126" s="15">
        <f>U42-'Of e D a Pr Bas'!V45</f>
        <v>0</v>
      </c>
      <c r="V126" s="15">
        <f>V42-'Of e D a Pr Bas'!W45</f>
        <v>0</v>
      </c>
      <c r="W126" s="15">
        <f>W42-'Of e D a Pr Bas'!X45</f>
        <v>0</v>
      </c>
      <c r="X126" s="15">
        <f>X42-'Of e D a Pr Bas'!Y45</f>
        <v>0</v>
      </c>
      <c r="Y126" s="15">
        <f>Y42-'Of e D a Pr Bas'!Z45</f>
        <v>0</v>
      </c>
      <c r="Z126" s="15">
        <f>Z42-'Of e D a Pr Bas'!AA45</f>
        <v>0</v>
      </c>
      <c r="AA126" s="15">
        <f>AA42-'Of e D a Pr Bas'!AB45</f>
        <v>0</v>
      </c>
      <c r="AB126" s="15">
        <f>AB42-'Of e D a Pr Bas'!AC45</f>
        <v>0</v>
      </c>
      <c r="AC126" s="15">
        <f>AC42-'Of e D a Pr Bas'!AD45</f>
        <v>0</v>
      </c>
      <c r="AD126" s="15">
        <f>AD42-'Of e D a Pr Bas'!AE45</f>
        <v>8.2093144473360802E-4</v>
      </c>
      <c r="AE126" s="15">
        <f>AE42-'Of e D a Pr Bas'!AF45</f>
        <v>4.6173602397319158E-3</v>
      </c>
      <c r="AF126" s="15">
        <f>AF42-'Of e D a Pr Bas'!AG45</f>
        <v>0</v>
      </c>
      <c r="AG126" s="15">
        <f>AG42-'Of e D a Pr Bas'!AH45</f>
        <v>0</v>
      </c>
      <c r="AH126" s="15">
        <f>AH42-'Of e D a Pr Bas'!AI45</f>
        <v>4.2013985184787828E-3</v>
      </c>
      <c r="AI126" s="15">
        <f>AI42-'Of e D a Pr Bas'!AJ45</f>
        <v>0</v>
      </c>
      <c r="AJ126" s="15">
        <f>AJ42-'Of e D a Pr Bas'!AK45</f>
        <v>5.8297614440916412E-4</v>
      </c>
      <c r="AK126" s="15">
        <f>AK42-'Of e D a Pr Bas'!AL45</f>
        <v>0</v>
      </c>
      <c r="AL126" s="15">
        <f>AL42-'Of e D a Pr Bas'!AM45</f>
        <v>0</v>
      </c>
      <c r="AM126" s="15">
        <f>AM42-'Of e D a Pr Bas'!AN45</f>
        <v>0.18774860771389967</v>
      </c>
      <c r="AN126" s="15">
        <f>AN42-'Of e D a Pr Bas'!AO45</f>
        <v>10.979542058518746</v>
      </c>
      <c r="AO126" s="15">
        <f>AO42-'Of e D a Pr Bas'!AP45</f>
        <v>0</v>
      </c>
      <c r="AP126" s="15">
        <f>AP42-'Of e D a Pr Bas'!AQ45</f>
        <v>0</v>
      </c>
      <c r="AQ126" s="15">
        <f>AQ42-'Of e D a Pr Bas'!AR45</f>
        <v>2.3514904460029129E-3</v>
      </c>
      <c r="AR126" s="15">
        <f>AR42-'Of e D a Pr Bas'!AS45</f>
        <v>0.14603496848047826</v>
      </c>
      <c r="AS126" s="15">
        <f>AS42-'Of e D a Pr Bas'!AT45</f>
        <v>0.72739021460051845</v>
      </c>
      <c r="AT126" s="15">
        <f>AT42-'Of e D a Pr Bas'!AU45</f>
        <v>0</v>
      </c>
      <c r="AU126" s="15">
        <f>AU42-'Of e D a Pr Bas'!AV45</f>
        <v>0</v>
      </c>
      <c r="AV126" s="15">
        <f>AV42-'Of e D a Pr Bas'!AW45</f>
        <v>0</v>
      </c>
      <c r="AW126" s="15">
        <f>AW42-'Of e D a Pr Bas'!AX45</f>
        <v>1.2366130169525036E-2</v>
      </c>
      <c r="AX126" s="15">
        <f>AX42-'Of e D a Pr Bas'!AY45</f>
        <v>0</v>
      </c>
      <c r="AY126" s="15">
        <f>AY42-'Of e D a Pr Bas'!AZ45</f>
        <v>0</v>
      </c>
      <c r="AZ126" s="15">
        <f>AZ42-'Of e D a Pr Bas'!BA45</f>
        <v>0</v>
      </c>
      <c r="BA126" s="15">
        <f>BA42-'Of e D a Pr Bas'!BB45</f>
        <v>0</v>
      </c>
      <c r="BB126" s="15">
        <f>BB42-'Of e D a Pr Bas'!BC45</f>
        <v>0</v>
      </c>
      <c r="BC126" s="15">
        <f>BC42-'Of e D a Pr Bas'!BD45</f>
        <v>0</v>
      </c>
      <c r="BD126" s="15">
        <f>BD42-'Of e D a Pr Bas'!BE45</f>
        <v>0</v>
      </c>
      <c r="BE126" s="15">
        <f>BE42-'Of e D a Pr Bas'!BF45</f>
        <v>1.0244375538093209E-3</v>
      </c>
      <c r="BF126" s="15">
        <f>BF42-'Of e D a Pr Bas'!BG45</f>
        <v>3.800298580755225</v>
      </c>
      <c r="BG126" s="15">
        <f>BG42-'Of e D a Pr Bas'!BH45</f>
        <v>7.0494452315729177</v>
      </c>
      <c r="BH126" s="15">
        <f>BH42-'Of e D a Pr Bas'!BI45</f>
        <v>-3.2491466508176927</v>
      </c>
      <c r="BI126" s="15">
        <f>BI42-'Of e D a Pr Bas'!BJ45</f>
        <v>42.550649679200433</v>
      </c>
      <c r="BJ126" s="15">
        <f>BJ42-'Of e D a Pr Bas'!BL45</f>
        <v>0</v>
      </c>
      <c r="BK126" s="15">
        <f>BK42-'Of e D a Pr Bas'!BM45</f>
        <v>0</v>
      </c>
      <c r="BL126" s="15">
        <f>BL42-'Of e D a Pr Bas'!BN45</f>
        <v>0</v>
      </c>
      <c r="BM126" s="15">
        <f>BM42-'Of e D a Pr Bas'!BO45</f>
        <v>0</v>
      </c>
      <c r="BN126" s="15">
        <f>BN42-'Of e D a Pr Bas'!BQ45</f>
        <v>0</v>
      </c>
      <c r="BO126" s="15">
        <f>BO42-'Of e D a Pr Bas'!BR45</f>
        <v>42.533081285444496</v>
      </c>
      <c r="BP126" s="15">
        <f>BP42-'Of e D a Pr Bas'!BU45</f>
        <v>46.333379866198811</v>
      </c>
    </row>
    <row r="127" spans="1:68">
      <c r="A127" s="66">
        <v>39</v>
      </c>
      <c r="B127" s="13" t="s">
        <v>37</v>
      </c>
      <c r="C127" s="15">
        <f>C43-'Of e D a Pr Bas'!D46</f>
        <v>0</v>
      </c>
      <c r="D127" s="15">
        <f>D43-'Of e D a Pr Bas'!E46</f>
        <v>2.6597559277682592E-2</v>
      </c>
      <c r="E127" s="15">
        <f>E43-'Of e D a Pr Bas'!F46</f>
        <v>0</v>
      </c>
      <c r="F127" s="15">
        <f>F43-'Of e D a Pr Bas'!G46</f>
        <v>0</v>
      </c>
      <c r="G127" s="15">
        <f>G43-'Of e D a Pr Bas'!H46</f>
        <v>0</v>
      </c>
      <c r="H127" s="15">
        <f>H43-'Of e D a Pr Bas'!I46</f>
        <v>6.2202274377327171E-2</v>
      </c>
      <c r="I127" s="15">
        <f>I43-'Of e D a Pr Bas'!J46</f>
        <v>0</v>
      </c>
      <c r="J127" s="15">
        <f>J43-'Of e D a Pr Bas'!K46</f>
        <v>0</v>
      </c>
      <c r="K127" s="15">
        <f>K43-'Of e D a Pr Bas'!L46</f>
        <v>2.499451435858191E-2</v>
      </c>
      <c r="L127" s="15">
        <f>L43-'Of e D a Pr Bas'!M46</f>
        <v>4.5913487544410714E-2</v>
      </c>
      <c r="M127" s="15">
        <f>M43-'Of e D a Pr Bas'!N46</f>
        <v>0</v>
      </c>
      <c r="N127" s="15">
        <f>N43-'Of e D a Pr Bas'!O46</f>
        <v>0.15260541558660634</v>
      </c>
      <c r="O127" s="15">
        <f>O43-'Of e D a Pr Bas'!P46</f>
        <v>0</v>
      </c>
      <c r="P127" s="15">
        <f>P43-'Of e D a Pr Bas'!Q46</f>
        <v>0</v>
      </c>
      <c r="Q127" s="15">
        <f>Q43-'Of e D a Pr Bas'!R46</f>
        <v>0</v>
      </c>
      <c r="R127" s="15">
        <f>R43-'Of e D a Pr Bas'!S46</f>
        <v>1.074507503390798E-2</v>
      </c>
      <c r="S127" s="15">
        <f>S43-'Of e D a Pr Bas'!T46</f>
        <v>0</v>
      </c>
      <c r="T127" s="15">
        <f>T43-'Of e D a Pr Bas'!U46</f>
        <v>2.4903988299884716E-4</v>
      </c>
      <c r="U127" s="15">
        <f>U43-'Of e D a Pr Bas'!V46</f>
        <v>0</v>
      </c>
      <c r="V127" s="15">
        <f>V43-'Of e D a Pr Bas'!W46</f>
        <v>0</v>
      </c>
      <c r="W127" s="15">
        <f>W43-'Of e D a Pr Bas'!X46</f>
        <v>0</v>
      </c>
      <c r="X127" s="15">
        <f>X43-'Of e D a Pr Bas'!Y46</f>
        <v>0</v>
      </c>
      <c r="Y127" s="15">
        <f>Y43-'Of e D a Pr Bas'!Z46</f>
        <v>6.8563405050980464E-2</v>
      </c>
      <c r="Z127" s="15">
        <f>Z43-'Of e D a Pr Bas'!AA46</f>
        <v>0</v>
      </c>
      <c r="AA127" s="15">
        <f>AA43-'Of e D a Pr Bas'!AB46</f>
        <v>1.6790469294925003E-2</v>
      </c>
      <c r="AB127" s="15">
        <f>AB43-'Of e D a Pr Bas'!AC46</f>
        <v>1.1703590496960032</v>
      </c>
      <c r="AC127" s="15">
        <f>AC43-'Of e D a Pr Bas'!AD46</f>
        <v>0.21506937827348338</v>
      </c>
      <c r="AD127" s="15">
        <f>AD43-'Of e D a Pr Bas'!AE46</f>
        <v>4.7614023794558591E-2</v>
      </c>
      <c r="AE127" s="15">
        <f>AE43-'Of e D a Pr Bas'!AF46</f>
        <v>1.7315100898995794E-2</v>
      </c>
      <c r="AF127" s="15">
        <f>AF43-'Of e D a Pr Bas'!AG46</f>
        <v>0</v>
      </c>
      <c r="AG127" s="15">
        <f>AG43-'Of e D a Pr Bas'!AH46</f>
        <v>0</v>
      </c>
      <c r="AH127" s="15">
        <f>AH43-'Of e D a Pr Bas'!AI46</f>
        <v>1.8906293333156299E-2</v>
      </c>
      <c r="AI127" s="15">
        <f>AI43-'Of e D a Pr Bas'!AJ46</f>
        <v>0</v>
      </c>
      <c r="AJ127" s="15">
        <f>AJ43-'Of e D a Pr Bas'!AK46</f>
        <v>0</v>
      </c>
      <c r="AK127" s="15">
        <f>AK43-'Of e D a Pr Bas'!AL46</f>
        <v>0</v>
      </c>
      <c r="AL127" s="15">
        <f>AL43-'Of e D a Pr Bas'!AM46</f>
        <v>8.6549225499226168E-3</v>
      </c>
      <c r="AM127" s="15">
        <f>AM43-'Of e D a Pr Bas'!AN46</f>
        <v>1.4011090127901138E-3</v>
      </c>
      <c r="AN127" s="15">
        <f>AN43-'Of e D a Pr Bas'!AO46</f>
        <v>0</v>
      </c>
      <c r="AO127" s="15">
        <f>AO43-'Of e D a Pr Bas'!AP46</f>
        <v>0.1650476264808276</v>
      </c>
      <c r="AP127" s="15">
        <f>AP43-'Of e D a Pr Bas'!AQ46</f>
        <v>0</v>
      </c>
      <c r="AQ127" s="15">
        <f>AQ43-'Of e D a Pr Bas'!AR46</f>
        <v>1.6503187493754012E-2</v>
      </c>
      <c r="AR127" s="15">
        <f>AR43-'Of e D a Pr Bas'!AS46</f>
        <v>0</v>
      </c>
      <c r="AS127" s="15">
        <f>AS43-'Of e D a Pr Bas'!AT46</f>
        <v>0.15169192917548457</v>
      </c>
      <c r="AT127" s="15">
        <f>AT43-'Of e D a Pr Bas'!AU46</f>
        <v>6.5020581639529951E-4</v>
      </c>
      <c r="AU127" s="15">
        <f>AU43-'Of e D a Pr Bas'!AV46</f>
        <v>0.33814567424678899</v>
      </c>
      <c r="AV127" s="15">
        <f>AV43-'Of e D a Pr Bas'!AW46</f>
        <v>5.0993602134283833E-3</v>
      </c>
      <c r="AW127" s="15">
        <f>AW43-'Of e D a Pr Bas'!AX46</f>
        <v>2.0094961525472854E-2</v>
      </c>
      <c r="AX127" s="15">
        <f>AX43-'Of e D a Pr Bas'!AY46</f>
        <v>0</v>
      </c>
      <c r="AY127" s="15">
        <f>AY43-'Of e D a Pr Bas'!AZ46</f>
        <v>7.088805128287845E-2</v>
      </c>
      <c r="AZ127" s="15">
        <f>AZ43-'Of e D a Pr Bas'!BA46</f>
        <v>2.1922720832492359E-3</v>
      </c>
      <c r="BA127" s="15">
        <f>BA43-'Of e D a Pr Bas'!BB46</f>
        <v>6.4665390111073862E-5</v>
      </c>
      <c r="BB127" s="15">
        <f>BB43-'Of e D a Pr Bas'!BC46</f>
        <v>7.9728117987656333E-2</v>
      </c>
      <c r="BC127" s="15">
        <f>BC43-'Of e D a Pr Bas'!BD46</f>
        <v>1.1291098458059423E-3</v>
      </c>
      <c r="BD127" s="15">
        <f>BD43-'Of e D a Pr Bas'!BE46</f>
        <v>1.999522130091691E-7</v>
      </c>
      <c r="BE127" s="15">
        <f>BE43-'Of e D a Pr Bas'!BF46</f>
        <v>1.1347615980668024E-3</v>
      </c>
      <c r="BF127" s="15">
        <f>BF43-'Of e D a Pr Bas'!BG46</f>
        <v>3.3863227004994769</v>
      </c>
      <c r="BG127" s="15">
        <f>BG43-'Of e D a Pr Bas'!BH46</f>
        <v>0.2178846576741762</v>
      </c>
      <c r="BH127" s="15">
        <f>BH43-'Of e D a Pr Bas'!BI46</f>
        <v>3.1684380428250734</v>
      </c>
      <c r="BI127" s="15">
        <f>BI43-'Of e D a Pr Bas'!BJ46</f>
        <v>12.287334593572723</v>
      </c>
      <c r="BJ127" s="15">
        <f>BJ43-'Of e D a Pr Bas'!BL46</f>
        <v>0</v>
      </c>
      <c r="BK127" s="15">
        <f>BK43-'Of e D a Pr Bas'!BM46</f>
        <v>0</v>
      </c>
      <c r="BL127" s="15">
        <f>BL43-'Of e D a Pr Bas'!BN46</f>
        <v>0</v>
      </c>
      <c r="BM127" s="15">
        <f>BM43-'Of e D a Pr Bas'!BO46</f>
        <v>0</v>
      </c>
      <c r="BN127" s="15">
        <f>BN43-'Of e D a Pr Bas'!BQ46</f>
        <v>0</v>
      </c>
      <c r="BO127" s="15">
        <f>BO43-'Of e D a Pr Bas'!BR46</f>
        <v>12.287334593573178</v>
      </c>
      <c r="BP127" s="15">
        <f>BP43-'Of e D a Pr Bas'!BU46</f>
        <v>15.673657294071745</v>
      </c>
    </row>
    <row r="128" spans="1:68">
      <c r="A128" s="66">
        <v>40</v>
      </c>
      <c r="B128" s="13" t="s">
        <v>38</v>
      </c>
      <c r="C128" s="15">
        <f>C44-'Of e D a Pr Bas'!D47</f>
        <v>0.60979756681729214</v>
      </c>
      <c r="D128" s="15">
        <f>D44-'Of e D a Pr Bas'!E47</f>
        <v>0.25730247562108843</v>
      </c>
      <c r="E128" s="15">
        <f>E44-'Of e D a Pr Bas'!F47</f>
        <v>1.1537691352682486</v>
      </c>
      <c r="F128" s="15">
        <f>F44-'Of e D a Pr Bas'!G47</f>
        <v>0.38927460537115621</v>
      </c>
      <c r="G128" s="15">
        <f>G44-'Of e D a Pr Bas'!H47</f>
        <v>0.3830338164094087</v>
      </c>
      <c r="H128" s="15">
        <f>H44-'Of e D a Pr Bas'!I47</f>
        <v>4.5208958585626533</v>
      </c>
      <c r="I128" s="15">
        <f>I44-'Of e D a Pr Bas'!J47</f>
        <v>0.20373121146090512</v>
      </c>
      <c r="J128" s="15">
        <f>J44-'Of e D a Pr Bas'!K47</f>
        <v>1.1964371020505951</v>
      </c>
      <c r="K128" s="15">
        <f>K44-'Of e D a Pr Bas'!L47</f>
        <v>6.131007345601347E-2</v>
      </c>
      <c r="L128" s="15">
        <f>L44-'Of e D a Pr Bas'!M47</f>
        <v>0.53979370491407508</v>
      </c>
      <c r="M128" s="15">
        <f>M44-'Of e D a Pr Bas'!N47</f>
        <v>1.0629808452117686</v>
      </c>
      <c r="N128" s="15">
        <f>N44-'Of e D a Pr Bas'!O47</f>
        <v>2.6306266877309099</v>
      </c>
      <c r="O128" s="15">
        <f>O44-'Of e D a Pr Bas'!P47</f>
        <v>0.16110004418749213</v>
      </c>
      <c r="P128" s="15">
        <f>P44-'Of e D a Pr Bas'!Q47</f>
        <v>0.63964928034010882</v>
      </c>
      <c r="Q128" s="15">
        <f>Q44-'Of e D a Pr Bas'!R47</f>
        <v>0.14481259787152112</v>
      </c>
      <c r="R128" s="15">
        <f>R44-'Of e D a Pr Bas'!S47</f>
        <v>4.4551767359339465</v>
      </c>
      <c r="S128" s="15">
        <f>S44-'Of e D a Pr Bas'!T47</f>
        <v>2.0297678435795206</v>
      </c>
      <c r="T128" s="15">
        <f>T44-'Of e D a Pr Bas'!U47</f>
        <v>0.11480738606252316</v>
      </c>
      <c r="U128" s="15">
        <f>U44-'Of e D a Pr Bas'!V47</f>
        <v>0.25553106099465595</v>
      </c>
      <c r="V128" s="15">
        <f>V44-'Of e D a Pr Bas'!W47</f>
        <v>8.2740860460404519E-2</v>
      </c>
      <c r="W128" s="15">
        <f>W44-'Of e D a Pr Bas'!X47</f>
        <v>0.11892345312514863</v>
      </c>
      <c r="X128" s="15">
        <f>X44-'Of e D a Pr Bas'!Y47</f>
        <v>0.84341755991556511</v>
      </c>
      <c r="Y128" s="15">
        <f>Y44-'Of e D a Pr Bas'!Z47</f>
        <v>1.4290572567053914</v>
      </c>
      <c r="Z128" s="15">
        <f>Z44-'Of e D a Pr Bas'!AA47</f>
        <v>0.15106206086636575</v>
      </c>
      <c r="AA128" s="15">
        <f>AA44-'Of e D a Pr Bas'!AB47</f>
        <v>1.7562830882493472</v>
      </c>
      <c r="AB128" s="15">
        <f>AB44-'Of e D a Pr Bas'!AC47</f>
        <v>7.6447634026171727</v>
      </c>
      <c r="AC128" s="15">
        <f>AC44-'Of e D a Pr Bas'!AD47</f>
        <v>4.7943341935474564</v>
      </c>
      <c r="AD128" s="15">
        <f>AD44-'Of e D a Pr Bas'!AE47</f>
        <v>1.2913251625661815</v>
      </c>
      <c r="AE128" s="15">
        <f>AE44-'Of e D a Pr Bas'!AF47</f>
        <v>1.3448061698220499</v>
      </c>
      <c r="AF128" s="15">
        <f>AF44-'Of e D a Pr Bas'!AG47</f>
        <v>6.9969648740510593E-2</v>
      </c>
      <c r="AG128" s="15">
        <f>AG44-'Of e D a Pr Bas'!AH47</f>
        <v>3.4787996895360607E-2</v>
      </c>
      <c r="AH128" s="15">
        <f>AH44-'Of e D a Pr Bas'!AI47</f>
        <v>1.0030838962868529</v>
      </c>
      <c r="AI128" s="15">
        <f>AI44-'Of e D a Pr Bas'!AJ47</f>
        <v>0.34403728373820286</v>
      </c>
      <c r="AJ128" s="15">
        <f>AJ44-'Of e D a Pr Bas'!AK47</f>
        <v>0.12883772791442993</v>
      </c>
      <c r="AK128" s="15">
        <f>AK44-'Of e D a Pr Bas'!AL47</f>
        <v>0.9692563441750508</v>
      </c>
      <c r="AL128" s="15">
        <f>AL44-'Of e D a Pr Bas'!AM47</f>
        <v>0.44758313758171653</v>
      </c>
      <c r="AM128" s="15">
        <f>AM44-'Of e D a Pr Bas'!AN47</f>
        <v>1.8690794230622032</v>
      </c>
      <c r="AN128" s="15">
        <f>AN44-'Of e D a Pr Bas'!AO47</f>
        <v>1.0270688953401077</v>
      </c>
      <c r="AO128" s="15">
        <f>AO44-'Of e D a Pr Bas'!AP47</f>
        <v>0.27170793105904067</v>
      </c>
      <c r="AP128" s="15">
        <f>AP44-'Of e D a Pr Bas'!AQ47</f>
        <v>15.060100855833298</v>
      </c>
      <c r="AQ128" s="15">
        <f>AQ44-'Of e D a Pr Bas'!AR47</f>
        <v>1.3852416445502058E-2</v>
      </c>
      <c r="AR128" s="15">
        <f>AR44-'Of e D a Pr Bas'!AS47</f>
        <v>2.1433036391954374</v>
      </c>
      <c r="AS128" s="15">
        <f>AS44-'Of e D a Pr Bas'!AT47</f>
        <v>1.5705292908205593</v>
      </c>
      <c r="AT128" s="15">
        <f>AT44-'Of e D a Pr Bas'!AU47</f>
        <v>0.65768318328377973</v>
      </c>
      <c r="AU128" s="15">
        <f>AU44-'Of e D a Pr Bas'!AV47</f>
        <v>0.27507461588425031</v>
      </c>
      <c r="AV128" s="15">
        <f>AV44-'Of e D a Pr Bas'!AW47</f>
        <v>1.652192709150313E-2</v>
      </c>
      <c r="AW128" s="15">
        <f>AW44-'Of e D a Pr Bas'!AX47</f>
        <v>2.6278026610214056E-2</v>
      </c>
      <c r="AX128" s="15">
        <f>AX44-'Of e D a Pr Bas'!AY47</f>
        <v>0.60043171904885639</v>
      </c>
      <c r="AY128" s="15">
        <f>AY44-'Of e D a Pr Bas'!AZ47</f>
        <v>0.75393086317671987</v>
      </c>
      <c r="AZ128" s="15">
        <f>AZ44-'Of e D a Pr Bas'!BA47</f>
        <v>1.4108681723996597E-2</v>
      </c>
      <c r="BA128" s="15">
        <f>BA44-'Of e D a Pr Bas'!BB47</f>
        <v>2.0612093097952311E-2</v>
      </c>
      <c r="BB128" s="15">
        <f>BB44-'Of e D a Pr Bas'!BC47</f>
        <v>0.44612842058268143</v>
      </c>
      <c r="BC128" s="15">
        <f>BC44-'Of e D a Pr Bas'!BD47</f>
        <v>1.8679468951177114E-3</v>
      </c>
      <c r="BD128" s="15">
        <f>BD44-'Of e D a Pr Bas'!BE47</f>
        <v>4.6088985072856303E-5</v>
      </c>
      <c r="BE128" s="15">
        <f>BE44-'Of e D a Pr Bas'!BF47</f>
        <v>5.9433138698750554E-2</v>
      </c>
      <c r="BF128" s="15">
        <f>BF44-'Of e D a Pr Bas'!BG47</f>
        <v>55.286754792192369</v>
      </c>
      <c r="BG128" s="15">
        <f>BG44-'Of e D a Pr Bas'!BH47</f>
        <v>1.3913510508523359</v>
      </c>
      <c r="BH128" s="15">
        <f>BH44-'Of e D a Pr Bas'!BI47</f>
        <v>53.895403741335031</v>
      </c>
      <c r="BI128" s="15">
        <f>BI44-'Of e D a Pr Bas'!BJ47</f>
        <v>0</v>
      </c>
      <c r="BJ128" s="15">
        <f>BJ44-'Of e D a Pr Bas'!BL47</f>
        <v>0</v>
      </c>
      <c r="BK128" s="15">
        <f>BK44-'Of e D a Pr Bas'!BM47</f>
        <v>0</v>
      </c>
      <c r="BL128" s="15">
        <f>BL44-'Of e D a Pr Bas'!BN47</f>
        <v>0</v>
      </c>
      <c r="BM128" s="15">
        <f>BM44-'Of e D a Pr Bas'!BO47</f>
        <v>0</v>
      </c>
      <c r="BN128" s="15">
        <f>BN44-'Of e D a Pr Bas'!BQ47</f>
        <v>0</v>
      </c>
      <c r="BO128" s="15">
        <f>BO44-'Of e D a Pr Bas'!BR47</f>
        <v>0</v>
      </c>
      <c r="BP128" s="15">
        <f>BP44-'Of e D a Pr Bas'!BU47</f>
        <v>55.286754792206921</v>
      </c>
    </row>
    <row r="129" spans="1:68">
      <c r="A129" s="66">
        <v>41</v>
      </c>
      <c r="B129" s="13" t="s">
        <v>39</v>
      </c>
      <c r="C129" s="15">
        <f>C45-'Of e D a Pr Bas'!D48</f>
        <v>0</v>
      </c>
      <c r="D129" s="15">
        <f>D45-'Of e D a Pr Bas'!E48</f>
        <v>0</v>
      </c>
      <c r="E129" s="15">
        <f>E45-'Of e D a Pr Bas'!F48</f>
        <v>0.54175989508462408</v>
      </c>
      <c r="F129" s="15">
        <f>F45-'Of e D a Pr Bas'!G48</f>
        <v>0</v>
      </c>
      <c r="G129" s="15">
        <f>G45-'Of e D a Pr Bas'!H48</f>
        <v>7.738056897159673E-4</v>
      </c>
      <c r="H129" s="15">
        <f>H45-'Of e D a Pr Bas'!I48</f>
        <v>8.8983809178657225E-2</v>
      </c>
      <c r="I129" s="15">
        <f>I45-'Of e D a Pr Bas'!J48</f>
        <v>6.1736730745733936E-3</v>
      </c>
      <c r="J129" s="15">
        <f>J45-'Of e D a Pr Bas'!K48</f>
        <v>1.5644569827561128E-2</v>
      </c>
      <c r="K129" s="15">
        <f>K45-'Of e D a Pr Bas'!L48</f>
        <v>1.3232389954538348E-3</v>
      </c>
      <c r="L129" s="15">
        <f>L45-'Of e D a Pr Bas'!M48</f>
        <v>8.6863354813759841E-3</v>
      </c>
      <c r="M129" s="15">
        <f>M45-'Of e D a Pr Bas'!N48</f>
        <v>2.1619949394137805E-2</v>
      </c>
      <c r="N129" s="15">
        <f>N45-'Of e D a Pr Bas'!O48</f>
        <v>3.996808503459448E-2</v>
      </c>
      <c r="O129" s="15">
        <f>O45-'Of e D a Pr Bas'!P48</f>
        <v>4.0551498536895991E-3</v>
      </c>
      <c r="P129" s="15">
        <f>P45-'Of e D a Pr Bas'!Q48</f>
        <v>4.8592786819128264E-2</v>
      </c>
      <c r="Q129" s="15">
        <f>Q45-'Of e D a Pr Bas'!R48</f>
        <v>1.6937145949889043E-3</v>
      </c>
      <c r="R129" s="15">
        <f>R45-'Of e D a Pr Bas'!S48</f>
        <v>4.5666568894105808E-2</v>
      </c>
      <c r="S129" s="15">
        <f>S45-'Of e D a Pr Bas'!T48</f>
        <v>2.0040021022644794E-2</v>
      </c>
      <c r="T129" s="15">
        <f>T45-'Of e D a Pr Bas'!U48</f>
        <v>3.7355982449831515E-3</v>
      </c>
      <c r="U129" s="15">
        <f>U45-'Of e D a Pr Bas'!V48</f>
        <v>3.3622508025614728E-3</v>
      </c>
      <c r="V129" s="15">
        <f>V45-'Of e D a Pr Bas'!W48</f>
        <v>2.0685215115099354E-3</v>
      </c>
      <c r="W129" s="15">
        <f>W45-'Of e D a Pr Bas'!X48</f>
        <v>2.9984973223861289E-2</v>
      </c>
      <c r="X129" s="15">
        <f>X45-'Of e D a Pr Bas'!Y48</f>
        <v>4.8752460110721429E-3</v>
      </c>
      <c r="Y129" s="15">
        <f>Y45-'Of e D a Pr Bas'!Z48</f>
        <v>0.11851674301669846</v>
      </c>
      <c r="Z129" s="15">
        <f>Z45-'Of e D a Pr Bas'!AA48</f>
        <v>4.2039534563933501E-3</v>
      </c>
      <c r="AA129" s="15">
        <f>AA45-'Of e D a Pr Bas'!AB48</f>
        <v>5.9606165996996197E-2</v>
      </c>
      <c r="AB129" s="15">
        <f>AB45-'Of e D a Pr Bas'!AC48</f>
        <v>4.7471661922152464E-2</v>
      </c>
      <c r="AC129" s="15">
        <f>AC45-'Of e D a Pr Bas'!AD48</f>
        <v>3.6162107851293257E-2</v>
      </c>
      <c r="AD129" s="15">
        <f>AD45-'Of e D a Pr Bas'!AE48</f>
        <v>1.1493040226271845E-2</v>
      </c>
      <c r="AE129" s="15">
        <f>AE45-'Of e D a Pr Bas'!AF48</f>
        <v>3.5784541857928787E-2</v>
      </c>
      <c r="AF129" s="15">
        <f>AF45-'Of e D a Pr Bas'!AG48</f>
        <v>5.3080423182461089E-3</v>
      </c>
      <c r="AG129" s="15">
        <f>AG45-'Of e D a Pr Bas'!AH48</f>
        <v>7.0278781606836205E-4</v>
      </c>
      <c r="AH129" s="15">
        <f>AH45-'Of e D a Pr Bas'!AI48</f>
        <v>7.6675522962233345E-2</v>
      </c>
      <c r="AI129" s="15">
        <f>AI45-'Of e D a Pr Bas'!AJ48</f>
        <v>7.4189858226844763E-2</v>
      </c>
      <c r="AJ129" s="15">
        <f>AJ45-'Of e D a Pr Bas'!AK48</f>
        <v>0</v>
      </c>
      <c r="AK129" s="15">
        <f>AK45-'Of e D a Pr Bas'!AL48</f>
        <v>0.52117390309734901</v>
      </c>
      <c r="AL129" s="15">
        <f>AL45-'Of e D a Pr Bas'!AM48</f>
        <v>9.3967730542019012E-2</v>
      </c>
      <c r="AM129" s="15">
        <f>AM45-'Of e D a Pr Bas'!AN48</f>
        <v>4.7637706434869642E-2</v>
      </c>
      <c r="AN129" s="15">
        <f>AN45-'Of e D a Pr Bas'!AO48</f>
        <v>6.5837749701291415E-2</v>
      </c>
      <c r="AO129" s="15">
        <f>AO45-'Of e D a Pr Bas'!AP48</f>
        <v>6.8961403822083156E-3</v>
      </c>
      <c r="AP129" s="15">
        <f>AP45-'Of e D a Pr Bas'!AQ48</f>
        <v>4.5419511997355499E-3</v>
      </c>
      <c r="AQ129" s="15">
        <f>AQ45-'Of e D a Pr Bas'!AR48</f>
        <v>0.14596342513868876</v>
      </c>
      <c r="AR129" s="15">
        <f>AR45-'Of e D a Pr Bas'!AS48</f>
        <v>8.1324862686699362E-2</v>
      </c>
      <c r="AS129" s="15">
        <f>AS45-'Of e D a Pr Bas'!AT48</f>
        <v>1.4011704301349681E-2</v>
      </c>
      <c r="AT129" s="15">
        <f>AT45-'Of e D a Pr Bas'!AU48</f>
        <v>0.19246092165292339</v>
      </c>
      <c r="AU129" s="15">
        <f>AU45-'Of e D a Pr Bas'!AV48</f>
        <v>0.31376526513167846</v>
      </c>
      <c r="AV129" s="15">
        <f>AV45-'Of e D a Pr Bas'!AW48</f>
        <v>0.41315016449152608</v>
      </c>
      <c r="AW129" s="15">
        <f>AW45-'Of e D a Pr Bas'!AX48</f>
        <v>3.4350361582013988E-4</v>
      </c>
      <c r="AX129" s="15">
        <f>AX45-'Of e D a Pr Bas'!AY48</f>
        <v>4.77797123911472E-3</v>
      </c>
      <c r="AY129" s="15">
        <f>AY45-'Of e D a Pr Bas'!AZ48</f>
        <v>0.18351392715288739</v>
      </c>
      <c r="AZ129" s="15">
        <f>AZ45-'Of e D a Pr Bas'!BA48</f>
        <v>2.1662252862256537E-2</v>
      </c>
      <c r="BA129" s="15">
        <f>BA45-'Of e D a Pr Bas'!BB48</f>
        <v>4.4942446127151925E-3</v>
      </c>
      <c r="BB129" s="15">
        <f>BB45-'Of e D a Pr Bas'!BC48</f>
        <v>0.10195646424676852</v>
      </c>
      <c r="BC129" s="15">
        <f>BC45-'Of e D a Pr Bas'!BD48</f>
        <v>3.4260588990946417E-3</v>
      </c>
      <c r="BD129" s="15">
        <f>BD45-'Of e D a Pr Bas'!BE48</f>
        <v>5.2137539569230285E-5</v>
      </c>
      <c r="BE129" s="15">
        <f>BE45-'Of e D a Pr Bas'!BF48</f>
        <v>9.2404267354140757E-2</v>
      </c>
      <c r="BF129" s="15">
        <f>BF45-'Of e D a Pr Bas'!BG48</f>
        <v>14.065244507601165</v>
      </c>
      <c r="BG129" s="15">
        <f>BG45-'Of e D a Pr Bas'!BH48</f>
        <v>7.9095587728943428E-3</v>
      </c>
      <c r="BH129" s="15">
        <f>BH45-'Of e D a Pr Bas'!BI48</f>
        <v>14.057334948829521</v>
      </c>
      <c r="BI129" s="15">
        <f>BI45-'Of e D a Pr Bas'!BJ48</f>
        <v>3.3239400988046555</v>
      </c>
      <c r="BJ129" s="15">
        <f>BJ45-'Of e D a Pr Bas'!BL48</f>
        <v>0</v>
      </c>
      <c r="BK129" s="15">
        <f>BK45-'Of e D a Pr Bas'!BM48</f>
        <v>0</v>
      </c>
      <c r="BL129" s="15">
        <f>BL45-'Of e D a Pr Bas'!BN48</f>
        <v>0</v>
      </c>
      <c r="BM129" s="15">
        <f>BM45-'Of e D a Pr Bas'!BP48</f>
        <v>0</v>
      </c>
      <c r="BN129" s="15">
        <f>BN45-'Of e D a Pr Bas'!BQ48</f>
        <v>0</v>
      </c>
      <c r="BO129" s="15">
        <f>BO45-'Of e D a Pr Bas'!BR48</f>
        <v>3.323940098809544</v>
      </c>
      <c r="BP129" s="15">
        <f>BP45-'Of e D a Pr Bas'!BU48</f>
        <v>17.389184606407071</v>
      </c>
    </row>
    <row r="130" spans="1:68">
      <c r="A130" s="66">
        <v>42</v>
      </c>
      <c r="B130" s="13" t="s">
        <v>40</v>
      </c>
      <c r="C130" s="15">
        <f>C46-'Of e D a Pr Bas'!D49</f>
        <v>4.9213085220935682</v>
      </c>
      <c r="D130" s="15">
        <f>D46-'Of e D a Pr Bas'!E49</f>
        <v>1.7045566250130832</v>
      </c>
      <c r="E130" s="15">
        <f>E46-'Of e D a Pr Bas'!F49</f>
        <v>0.36919085168915444</v>
      </c>
      <c r="F130" s="15">
        <f>F46-'Of e D a Pr Bas'!G49</f>
        <v>0.29929048886992859</v>
      </c>
      <c r="G130" s="15">
        <f>G46-'Of e D a Pr Bas'!H49</f>
        <v>0.38535523347854905</v>
      </c>
      <c r="H130" s="15">
        <f>H46-'Of e D a Pr Bas'!I49</f>
        <v>12.794483412686532</v>
      </c>
      <c r="I130" s="15">
        <f>I46-'Of e D a Pr Bas'!J49</f>
        <v>0.25466401432615271</v>
      </c>
      <c r="J130" s="15">
        <f>J46-'Of e D a Pr Bas'!K49</f>
        <v>1.3119089269684991</v>
      </c>
      <c r="K130" s="15">
        <f>K46-'Of e D a Pr Bas'!L49</f>
        <v>0.35418697111663278</v>
      </c>
      <c r="L130" s="15">
        <f>L46-'Of e D a Pr Bas'!M49</f>
        <v>1.9469800528968335</v>
      </c>
      <c r="M130" s="15">
        <f>M46-'Of e D a Pr Bas'!N49</f>
        <v>1.5566363563780214</v>
      </c>
      <c r="N130" s="15">
        <f>N46-'Of e D a Pr Bas'!O49</f>
        <v>1.5563330081652111</v>
      </c>
      <c r="O130" s="15">
        <f>O46-'Of e D a Pr Bas'!P49</f>
        <v>0.41362528507625029</v>
      </c>
      <c r="P130" s="15">
        <f>P46-'Of e D a Pr Bas'!Q49</f>
        <v>0.24062774242167961</v>
      </c>
      <c r="Q130" s="15">
        <f>Q46-'Of e D a Pr Bas'!R49</f>
        <v>8.8920016236897936E-2</v>
      </c>
      <c r="R130" s="15">
        <f>R46-'Of e D a Pr Bas'!S49</f>
        <v>4.7565760906350079</v>
      </c>
      <c r="S130" s="15">
        <f>S46-'Of e D a Pr Bas'!T49</f>
        <v>1.2525013139153316</v>
      </c>
      <c r="T130" s="15">
        <f>T46-'Of e D a Pr Bas'!U49</f>
        <v>0.29461418158780361</v>
      </c>
      <c r="U130" s="15">
        <f>U46-'Of e D a Pr Bas'!V49</f>
        <v>0.75538568030879105</v>
      </c>
      <c r="V130" s="15">
        <f>V46-'Of e D a Pr Bas'!W49</f>
        <v>0.31855231277256735</v>
      </c>
      <c r="W130" s="15">
        <f>W46-'Of e D a Pr Bas'!X49</f>
        <v>0.18905779727589334</v>
      </c>
      <c r="X130" s="15">
        <f>X46-'Of e D a Pr Bas'!Y49</f>
        <v>0.66668989201411932</v>
      </c>
      <c r="Y130" s="15">
        <f>Y46-'Of e D a Pr Bas'!Z49</f>
        <v>2.2194953692219315</v>
      </c>
      <c r="Z130" s="15">
        <f>Z46-'Of e D a Pr Bas'!AA49</f>
        <v>0.10593962710112237</v>
      </c>
      <c r="AA130" s="15">
        <f>AA46-'Of e D a Pr Bas'!AB49</f>
        <v>1.3239285039051083</v>
      </c>
      <c r="AB130" s="15">
        <f>AB46-'Of e D a Pr Bas'!AC49</f>
        <v>3.5129029822392113</v>
      </c>
      <c r="AC130" s="15">
        <f>AC46-'Of e D a Pr Bas'!AD49</f>
        <v>1.5283248739256123</v>
      </c>
      <c r="AD130" s="15">
        <f>AD46-'Of e D a Pr Bas'!AE49</f>
        <v>1.2018436350901993</v>
      </c>
      <c r="AE130" s="15">
        <f>AE46-'Of e D a Pr Bas'!AF49</f>
        <v>2.9239433718103101</v>
      </c>
      <c r="AF130" s="15">
        <f>AF46-'Of e D a Pr Bas'!AG49</f>
        <v>0.22293777736632592</v>
      </c>
      <c r="AG130" s="15">
        <f>AG46-'Of e D a Pr Bas'!AH49</f>
        <v>0.38266796584912299</v>
      </c>
      <c r="AH130" s="15">
        <f>AH46-'Of e D a Pr Bas'!AI49</f>
        <v>1.2541174577661423</v>
      </c>
      <c r="AI130" s="15">
        <f>AI46-'Of e D a Pr Bas'!AJ49</f>
        <v>1.9027516580531483</v>
      </c>
      <c r="AJ130" s="15">
        <f>AJ46-'Of e D a Pr Bas'!AK49</f>
        <v>0.16789712958984637</v>
      </c>
      <c r="AK130" s="15">
        <f>AK46-'Of e D a Pr Bas'!AL49</f>
        <v>5.0750897758935025</v>
      </c>
      <c r="AL130" s="15">
        <f>AL46-'Of e D a Pr Bas'!AM49</f>
        <v>2.0240154591749615</v>
      </c>
      <c r="AM130" s="15">
        <f>AM46-'Of e D a Pr Bas'!AN49</f>
        <v>4.8772604735227105</v>
      </c>
      <c r="AN130" s="15">
        <f>AN46-'Of e D a Pr Bas'!AO49</f>
        <v>2.8793042536030953</v>
      </c>
      <c r="AO130" s="15">
        <f>AO46-'Of e D a Pr Bas'!AP49</f>
        <v>0.88040725546170506</v>
      </c>
      <c r="AP130" s="15">
        <f>AP46-'Of e D a Pr Bas'!AQ49</f>
        <v>0.65171953103754277</v>
      </c>
      <c r="AQ130" s="15">
        <f>AQ46-'Of e D a Pr Bas'!AR49</f>
        <v>0.37414350714425382</v>
      </c>
      <c r="AR130" s="15">
        <f>AR46-'Of e D a Pr Bas'!AS49</f>
        <v>2.873041251153154</v>
      </c>
      <c r="AS130" s="15">
        <f>AS46-'Of e D a Pr Bas'!AT49</f>
        <v>3.6960439128815779</v>
      </c>
      <c r="AT130" s="15">
        <f>AT46-'Of e D a Pr Bas'!AU49</f>
        <v>0.45579427729308009</v>
      </c>
      <c r="AU130" s="15">
        <f>AU46-'Of e D a Pr Bas'!AV49</f>
        <v>0.41049188825104466</v>
      </c>
      <c r="AV130" s="15">
        <f>AV46-'Of e D a Pr Bas'!AW49</f>
        <v>2.2437184939093413E-2</v>
      </c>
      <c r="AW130" s="15">
        <f>AW46-'Of e D a Pr Bas'!AX49</f>
        <v>0.11902400288158788</v>
      </c>
      <c r="AX130" s="15">
        <f>AX46-'Of e D a Pr Bas'!AY49</f>
        <v>3.1279785045408062</v>
      </c>
      <c r="AY130" s="15">
        <f>AY46-'Of e D a Pr Bas'!AZ49</f>
        <v>1.7231759008104746</v>
      </c>
      <c r="AZ130" s="15">
        <f>AZ46-'Of e D a Pr Bas'!BA49</f>
        <v>7.2279861755077945E-3</v>
      </c>
      <c r="BA130" s="15">
        <f>BA46-'Of e D a Pr Bas'!BB49</f>
        <v>3.0554396827710661E-2</v>
      </c>
      <c r="BB130" s="15">
        <f>BB46-'Of e D a Pr Bas'!BC49</f>
        <v>0.2216404938985761</v>
      </c>
      <c r="BC130" s="15">
        <f>BC46-'Of e D a Pr Bas'!BD49</f>
        <v>8.3417086227655091E-4</v>
      </c>
      <c r="BD130" s="15">
        <f>BD46-'Of e D a Pr Bas'!BE49</f>
        <v>6.8933525426473352E-5</v>
      </c>
      <c r="BE130" s="15">
        <f>BE46-'Of e D a Pr Bas'!BF49</f>
        <v>3.7510175047373195E-2</v>
      </c>
      <c r="BF130" s="15">
        <f>BF46-'Of e D a Pr Bas'!BG49</f>
        <v>64.130379649141105</v>
      </c>
      <c r="BG130" s="15">
        <f>BG46-'Of e D a Pr Bas'!BH49</f>
        <v>1.1627276505873851</v>
      </c>
      <c r="BH130" s="15">
        <f>BH46-'Of e D a Pr Bas'!BI49</f>
        <v>62.967651998551446</v>
      </c>
      <c r="BI130" s="15">
        <f>BI46-'Of e D a Pr Bas'!BJ49</f>
        <v>46.440292056977341</v>
      </c>
      <c r="BJ130" s="15">
        <f>BJ46-'Of e D a Pr Bas'!BL49</f>
        <v>0</v>
      </c>
      <c r="BK130" s="15">
        <f>BK46-'Of e D a Pr Bas'!BM49</f>
        <v>0</v>
      </c>
      <c r="BL130" s="15">
        <f>BL46-'Of e D a Pr Bas'!BN49</f>
        <v>0</v>
      </c>
      <c r="BM130" s="15">
        <f>BM46-'Of e D a Pr Bas'!BO49</f>
        <v>0</v>
      </c>
      <c r="BN130" s="15">
        <f>BN46-'Of e D a Pr Bas'!BQ49</f>
        <v>0</v>
      </c>
      <c r="BO130" s="15">
        <f>BO46-'Of e D a Pr Bas'!BR49</f>
        <v>46.440292056970065</v>
      </c>
      <c r="BP130" s="15">
        <f>BP46-'Of e D a Pr Bas'!BU49</f>
        <v>110.57067170611117</v>
      </c>
    </row>
    <row r="131" spans="1:68">
      <c r="A131" s="66">
        <v>43</v>
      </c>
      <c r="B131" s="13" t="s">
        <v>171</v>
      </c>
      <c r="C131" s="15">
        <f>C47-'Of e D a Pr Bas'!D50</f>
        <v>3.1436495502348407</v>
      </c>
      <c r="D131" s="15">
        <f>D47-'Of e D a Pr Bas'!E50</f>
        <v>0.71986872392858459</v>
      </c>
      <c r="E131" s="15">
        <f>E47-'Of e D a Pr Bas'!F50</f>
        <v>2.9130570820971116</v>
      </c>
      <c r="F131" s="15">
        <f>F47-'Of e D a Pr Bas'!G50</f>
        <v>1.2155112511259176</v>
      </c>
      <c r="G131" s="15">
        <f>G47-'Of e D a Pr Bas'!H50</f>
        <v>0.76374621574973389</v>
      </c>
      <c r="H131" s="15">
        <f>H47-'Of e D a Pr Bas'!I50</f>
        <v>10.629677554703449</v>
      </c>
      <c r="I131" s="15">
        <f>I47-'Of e D a Pr Bas'!J50</f>
        <v>0.69145138435214903</v>
      </c>
      <c r="J131" s="15">
        <f>J47-'Of e D a Pr Bas'!K50</f>
        <v>0.6049233666657301</v>
      </c>
      <c r="K131" s="15">
        <f>K47-'Of e D a Pr Bas'!L50</f>
        <v>7.9835419392452422E-2</v>
      </c>
      <c r="L131" s="15">
        <f>L47-'Of e D a Pr Bas'!M50</f>
        <v>0.77928838318632643</v>
      </c>
      <c r="M131" s="15">
        <f>M47-'Of e D a Pr Bas'!N50</f>
        <v>1.1584689550359144</v>
      </c>
      <c r="N131" s="15">
        <f>N47-'Of e D a Pr Bas'!O50</f>
        <v>1.7380061219587333</v>
      </c>
      <c r="O131" s="15">
        <f>O47-'Of e D a Pr Bas'!P50</f>
        <v>0.26616529039677062</v>
      </c>
      <c r="P131" s="15">
        <f>P47-'Of e D a Pr Bas'!Q50</f>
        <v>1.0274570982237492</v>
      </c>
      <c r="Q131" s="15">
        <f>Q47-'Of e D a Pr Bas'!R50</f>
        <v>0.19138974923373553</v>
      </c>
      <c r="R131" s="15">
        <f>R47-'Of e D a Pr Bas'!S50</f>
        <v>3.1818853444160595</v>
      </c>
      <c r="S131" s="15">
        <f>S47-'Of e D a Pr Bas'!T50</f>
        <v>0.967646729379112</v>
      </c>
      <c r="T131" s="15">
        <f>T47-'Of e D a Pr Bas'!U50</f>
        <v>0.29187474287482473</v>
      </c>
      <c r="U131" s="15">
        <f>U47-'Of e D a Pr Bas'!V50</f>
        <v>0.30932707383561819</v>
      </c>
      <c r="V131" s="15">
        <f>V47-'Of e D a Pr Bas'!W50</f>
        <v>0.21926328022004782</v>
      </c>
      <c r="W131" s="15">
        <f>W47-'Of e D a Pr Bas'!X50</f>
        <v>0.14535088715297206</v>
      </c>
      <c r="X131" s="15">
        <f>X47-'Of e D a Pr Bas'!Y50</f>
        <v>0.4424285755048345</v>
      </c>
      <c r="Y131" s="15">
        <f>Y47-'Of e D a Pr Bas'!Z50</f>
        <v>1.2870330605283016</v>
      </c>
      <c r="Z131" s="15">
        <f>Z47-'Of e D a Pr Bas'!AA50</f>
        <v>0.1776870994234514</v>
      </c>
      <c r="AA131" s="15">
        <f>AA47-'Of e D a Pr Bas'!AB50</f>
        <v>0.6800140064444804</v>
      </c>
      <c r="AB131" s="15">
        <f>AB47-'Of e D a Pr Bas'!AC50</f>
        <v>7.8072625530421647</v>
      </c>
      <c r="AC131" s="15">
        <f>AC47-'Of e D a Pr Bas'!AD50</f>
        <v>2.0631434163581162</v>
      </c>
      <c r="AD131" s="15">
        <f>AD47-'Of e D a Pr Bas'!AE50</f>
        <v>1.2724437393374046</v>
      </c>
      <c r="AE131" s="15">
        <f>AE47-'Of e D a Pr Bas'!AF50</f>
        <v>2.1736223328539381</v>
      </c>
      <c r="AF131" s="15">
        <f>AF47-'Of e D a Pr Bas'!AG50</f>
        <v>0.19591501647346377</v>
      </c>
      <c r="AG131" s="15">
        <f>AG47-'Of e D a Pr Bas'!AH50</f>
        <v>9.6281930801296767E-2</v>
      </c>
      <c r="AH131" s="15">
        <f>AH47-'Of e D a Pr Bas'!AI50</f>
        <v>1.048248930360387</v>
      </c>
      <c r="AI131" s="15">
        <f>AI47-'Of e D a Pr Bas'!AJ50</f>
        <v>1.0837538113528353</v>
      </c>
      <c r="AJ131" s="15">
        <f>AJ47-'Of e D a Pr Bas'!AK50</f>
        <v>0.17722474790036813</v>
      </c>
      <c r="AK131" s="15">
        <f>AK47-'Of e D a Pr Bas'!AL50</f>
        <v>2.1016443572057142</v>
      </c>
      <c r="AL131" s="15">
        <f>AL47-'Of e D a Pr Bas'!AM50</f>
        <v>0.86672867249944829</v>
      </c>
      <c r="AM131" s="15">
        <f>AM47-'Of e D a Pr Bas'!AN50</f>
        <v>2.2866099088737428</v>
      </c>
      <c r="AN131" s="15">
        <f>AN47-'Of e D a Pr Bas'!AO50</f>
        <v>0.88880962096737903</v>
      </c>
      <c r="AO131" s="15">
        <f>AO47-'Of e D a Pr Bas'!AP50</f>
        <v>0.27814432874902195</v>
      </c>
      <c r="AP131" s="15">
        <f>AP47-'Of e D a Pr Bas'!AQ50</f>
        <v>1.1420483961114769</v>
      </c>
      <c r="AQ131" s="15">
        <f>AQ47-'Of e D a Pr Bas'!AR50</f>
        <v>9.4572670301204198E-2</v>
      </c>
      <c r="AR131" s="15">
        <f>AR47-'Of e D a Pr Bas'!AS50</f>
        <v>5.7793120160913531</v>
      </c>
      <c r="AS131" s="15">
        <f>AS47-'Of e D a Pr Bas'!AT50</f>
        <v>9.4341414265527419</v>
      </c>
      <c r="AT131" s="15">
        <f>AT47-'Of e D a Pr Bas'!AU50</f>
        <v>0.99936633979950784</v>
      </c>
      <c r="AU131" s="15">
        <f>AU47-'Of e D a Pr Bas'!AV50</f>
        <v>0.55173925844974292</v>
      </c>
      <c r="AV131" s="15">
        <f>AV47-'Of e D a Pr Bas'!AW50</f>
        <v>2.4374941820184404E-2</v>
      </c>
      <c r="AW131" s="15">
        <f>AW47-'Of e D a Pr Bas'!AX50</f>
        <v>2.02667133333847E-2</v>
      </c>
      <c r="AX131" s="15">
        <f>AX47-'Of e D a Pr Bas'!AY50</f>
        <v>0.67634837318132668</v>
      </c>
      <c r="AY131" s="15">
        <f>AY47-'Of e D a Pr Bas'!AZ50</f>
        <v>1.4581738399401729</v>
      </c>
      <c r="AZ131" s="15">
        <f>AZ47-'Of e D a Pr Bas'!BA50</f>
        <v>1.6149014157917918E-2</v>
      </c>
      <c r="BA131" s="15">
        <f>BA47-'Of e D a Pr Bas'!BB50</f>
        <v>2.630264742788313E-2</v>
      </c>
      <c r="BB131" s="15">
        <f>BB47-'Of e D a Pr Bas'!BC50</f>
        <v>0.32984293973913736</v>
      </c>
      <c r="BC131" s="15">
        <f>BC47-'Of e D a Pr Bas'!BD50</f>
        <v>5.5214166604855563E-4</v>
      </c>
      <c r="BD131" s="15">
        <f>BD47-'Of e D a Pr Bas'!BE50</f>
        <v>4.3439618252705259E-5</v>
      </c>
      <c r="BE131" s="15">
        <f>BE47-'Of e D a Pr Bas'!BF50</f>
        <v>3.3585791187306313E-2</v>
      </c>
      <c r="BF131" s="15">
        <f>BF47-'Of e D a Pr Bas'!BG50</f>
        <v>62.281843232849496</v>
      </c>
      <c r="BG131" s="15">
        <f>BG47-'Of e D a Pr Bas'!BH50</f>
        <v>-0.94792225621313264</v>
      </c>
      <c r="BH131" s="15">
        <f>BH47-'Of e D a Pr Bas'!BI50</f>
        <v>63.229765489057172</v>
      </c>
      <c r="BI131" s="15">
        <f>BI47-'Of e D a Pr Bas'!BJ50</f>
        <v>35.344094560123267</v>
      </c>
      <c r="BJ131" s="15">
        <f>BJ47-'Of e D a Pr Bas'!BL50</f>
        <v>0</v>
      </c>
      <c r="BK131" s="15">
        <f>BK47-'Of e D a Pr Bas'!BM50</f>
        <v>0</v>
      </c>
      <c r="BL131" s="15">
        <f>BL47-'Of e D a Pr Bas'!BN50</f>
        <v>0</v>
      </c>
      <c r="BM131" s="15">
        <f>BM47-'Of e D a Pr Bas'!BO50</f>
        <v>0</v>
      </c>
      <c r="BN131" s="15">
        <f>BN47-'Of e D a Pr Bas'!BQ50</f>
        <v>0</v>
      </c>
      <c r="BO131" s="15">
        <f>BO47-'Of e D a Pr Bas'!BR50</f>
        <v>35.34409456011781</v>
      </c>
      <c r="BP131" s="15">
        <f>BP47-'Of e D a Pr Bas'!BU50</f>
        <v>97.625937792967306</v>
      </c>
    </row>
    <row r="132" spans="1:68">
      <c r="A132" s="66">
        <v>44</v>
      </c>
      <c r="B132" s="13" t="s">
        <v>41</v>
      </c>
      <c r="C132" s="15">
        <f>C48-'Of e D a Pr Bas'!D51</f>
        <v>0.26967581926032835</v>
      </c>
      <c r="D132" s="15">
        <f>D48-'Of e D a Pr Bas'!E51</f>
        <v>0.17866621340880329</v>
      </c>
      <c r="E132" s="15">
        <f>E48-'Of e D a Pr Bas'!F51</f>
        <v>1.0701571430040531</v>
      </c>
      <c r="F132" s="15">
        <f>F48-'Of e D a Pr Bas'!G51</f>
        <v>0.40326983086390555</v>
      </c>
      <c r="G132" s="15">
        <f>G48-'Of e D a Pr Bas'!H51</f>
        <v>0.20970134191304624</v>
      </c>
      <c r="H132" s="15">
        <f>H48-'Of e D a Pr Bas'!I51</f>
        <v>0.91575570611053081</v>
      </c>
      <c r="I132" s="15">
        <f>I48-'Of e D a Pr Bas'!J51</f>
        <v>9.4148514387235593E-2</v>
      </c>
      <c r="J132" s="15">
        <f>J48-'Of e D a Pr Bas'!K51</f>
        <v>3.8738934811107129E-2</v>
      </c>
      <c r="K132" s="15">
        <f>K48-'Of e D a Pr Bas'!L51</f>
        <v>2.3524248808080017E-3</v>
      </c>
      <c r="L132" s="15">
        <f>L48-'Of e D a Pr Bas'!M51</f>
        <v>0.12657231701432181</v>
      </c>
      <c r="M132" s="15">
        <f>M48-'Of e D a Pr Bas'!N51</f>
        <v>6.4859848182415192E-2</v>
      </c>
      <c r="N132" s="15">
        <f>N48-'Of e D a Pr Bas'!O51</f>
        <v>0.17682849742575968</v>
      </c>
      <c r="O132" s="15">
        <f>O48-'Of e D a Pr Bas'!P51</f>
        <v>0.21934674208603155</v>
      </c>
      <c r="P132" s="15">
        <f>P48-'Of e D a Pr Bas'!Q51</f>
        <v>0.2836136692232003</v>
      </c>
      <c r="Q132" s="15">
        <f>Q48-'Of e D a Pr Bas'!R51</f>
        <v>2.5405718924830012E-2</v>
      </c>
      <c r="R132" s="15">
        <f>R48-'Of e D a Pr Bas'!S51</f>
        <v>0.87840988402194853</v>
      </c>
      <c r="S132" s="15">
        <f>S48-'Of e D a Pr Bas'!T51</f>
        <v>9.5905814894095442E-2</v>
      </c>
      <c r="T132" s="15">
        <f>T48-'Of e D a Pr Bas'!U51</f>
        <v>0.16162688406632242</v>
      </c>
      <c r="U132" s="15">
        <f>U48-'Of e D a Pr Bas'!V51</f>
        <v>0.19837279735111224</v>
      </c>
      <c r="V132" s="15">
        <f>V48-'Of e D a Pr Bas'!W51</f>
        <v>2.7925040405378354E-2</v>
      </c>
      <c r="W132" s="15">
        <f>W48-'Of e D a Pr Bas'!X51</f>
        <v>7.2167223691309346E-2</v>
      </c>
      <c r="X132" s="15">
        <f>X48-'Of e D a Pr Bas'!Y51</f>
        <v>0.39001968088581407</v>
      </c>
      <c r="Y132" s="15">
        <f>Y48-'Of e D a Pr Bas'!Z51</f>
        <v>0.53969194547278221</v>
      </c>
      <c r="Z132" s="15">
        <f>Z48-'Of e D a Pr Bas'!AA51</f>
        <v>2.0459240154451663E-2</v>
      </c>
      <c r="AA132" s="15">
        <f>AA48-'Of e D a Pr Bas'!AB51</f>
        <v>0.1234099493177041</v>
      </c>
      <c r="AB132" s="15">
        <f>AB48-'Of e D a Pr Bas'!AC51</f>
        <v>3.4964704838812395</v>
      </c>
      <c r="AC132" s="15">
        <f>AC48-'Of e D a Pr Bas'!AD51</f>
        <v>0.12180920539383067</v>
      </c>
      <c r="AD132" s="15">
        <f>AD48-'Of e D a Pr Bas'!AE51</f>
        <v>0.29553532010413619</v>
      </c>
      <c r="AE132" s="15">
        <f>AE48-'Of e D a Pr Bas'!AF51</f>
        <v>1.4971790577333195</v>
      </c>
      <c r="AF132" s="15">
        <f>AF48-'Of e D a Pr Bas'!AG51</f>
        <v>0.13945674817938425</v>
      </c>
      <c r="AG132" s="15">
        <f>AG48-'Of e D a Pr Bas'!AH51</f>
        <v>4.9546541032782443E-2</v>
      </c>
      <c r="AH132" s="15">
        <f>AH48-'Of e D a Pr Bas'!AI51</f>
        <v>0.98312725332402806</v>
      </c>
      <c r="AI132" s="15">
        <f>AI48-'Of e D a Pr Bas'!AJ51</f>
        <v>1.2721378631247262</v>
      </c>
      <c r="AJ132" s="15">
        <f>AJ48-'Of e D a Pr Bas'!AK51</f>
        <v>7.3454994195543577E-2</v>
      </c>
      <c r="AK132" s="15">
        <f>AK48-'Of e D a Pr Bas'!AL51</f>
        <v>1.0020945372564256</v>
      </c>
      <c r="AL132" s="15">
        <f>AL48-'Of e D a Pr Bas'!AM51</f>
        <v>0.23491932635505464</v>
      </c>
      <c r="AM132" s="15">
        <f>AM48-'Of e D a Pr Bas'!AN51</f>
        <v>0.35588168924871866</v>
      </c>
      <c r="AN132" s="15">
        <f>AN48-'Of e D a Pr Bas'!AO51</f>
        <v>1.0358472619669783</v>
      </c>
      <c r="AO132" s="15">
        <f>AO48-'Of e D a Pr Bas'!AP51</f>
        <v>3.1262503066002978E-2</v>
      </c>
      <c r="AP132" s="15">
        <f>AP48-'Of e D a Pr Bas'!AQ51</f>
        <v>0.82814910208503534</v>
      </c>
      <c r="AQ132" s="15">
        <f>AQ48-'Of e D a Pr Bas'!AR51</f>
        <v>1.3766907702063236E-2</v>
      </c>
      <c r="AR132" s="15">
        <f>AR48-'Of e D a Pr Bas'!AS51</f>
        <v>1.7970171271099389</v>
      </c>
      <c r="AS132" s="15">
        <f>AS48-'Of e D a Pr Bas'!AT51</f>
        <v>1.2634902052604957</v>
      </c>
      <c r="AT132" s="15">
        <f>AT48-'Of e D a Pr Bas'!AU51</f>
        <v>7.4854944612525287</v>
      </c>
      <c r="AU132" s="15">
        <f>AU48-'Of e D a Pr Bas'!AV51</f>
        <v>2.0784298770513487</v>
      </c>
      <c r="AV132" s="15">
        <f>AV48-'Of e D a Pr Bas'!AW51</f>
        <v>3.314584138729515E-2</v>
      </c>
      <c r="AW132" s="15">
        <f>AW48-'Of e D a Pr Bas'!AX51</f>
        <v>3.4865617005749527E-2</v>
      </c>
      <c r="AX132" s="15">
        <f>AX48-'Of e D a Pr Bas'!AY51</f>
        <v>0.21394693437372325</v>
      </c>
      <c r="AY132" s="15">
        <f>AY48-'Of e D a Pr Bas'!AZ51</f>
        <v>11.041310866170534</v>
      </c>
      <c r="AZ132" s="15">
        <f>AZ48-'Of e D a Pr Bas'!BA51</f>
        <v>6.2534018533369817E-2</v>
      </c>
      <c r="BA132" s="15">
        <f>BA48-'Of e D a Pr Bas'!BB51</f>
        <v>3.0214903529440562E-2</v>
      </c>
      <c r="BB132" s="15">
        <f>BB48-'Of e D a Pr Bas'!BC51</f>
        <v>0.29888858978301869</v>
      </c>
      <c r="BC132" s="15">
        <f>BC48-'Of e D a Pr Bas'!BD51</f>
        <v>1.4885977650465065E-3</v>
      </c>
      <c r="BD132" s="15">
        <f>BD48-'Of e D a Pr Bas'!BE51</f>
        <v>5.7786189472608385E-5</v>
      </c>
      <c r="BE132" s="15">
        <f>BE48-'Of e D a Pr Bas'!BF51</f>
        <v>0.26120005506891175</v>
      </c>
      <c r="BF132" s="15">
        <f>BF48-'Of e D a Pr Bas'!BG51</f>
        <v>56.644595679434133</v>
      </c>
      <c r="BG132" s="15">
        <f>BG48-'Of e D a Pr Bas'!BH51</f>
        <v>2.1230538979280027</v>
      </c>
      <c r="BH132" s="15">
        <f>BH48-'Of e D a Pr Bas'!BI51</f>
        <v>54.521541781505221</v>
      </c>
      <c r="BI132" s="15">
        <f>BI48-'Of e D a Pr Bas'!BJ51</f>
        <v>3.3485358500643088</v>
      </c>
      <c r="BJ132" s="15">
        <f>BJ48-'Of e D a Pr Bas'!BL51</f>
        <v>0</v>
      </c>
      <c r="BK132" s="15">
        <f>BK48-'Of e D a Pr Bas'!BM51</f>
        <v>0</v>
      </c>
      <c r="BL132" s="15">
        <f>BL48-'Of e D a Pr Bas'!BN51</f>
        <v>0</v>
      </c>
      <c r="BM132" s="15">
        <f>BM48-'Of e D a Pr Bas'!BO51</f>
        <v>0</v>
      </c>
      <c r="BN132" s="15">
        <f>BN48-'Of e D a Pr Bas'!BQ51</f>
        <v>0</v>
      </c>
      <c r="BO132" s="15">
        <f>BO48-'Of e D a Pr Bas'!BR51</f>
        <v>3.348535850062035</v>
      </c>
      <c r="BP132" s="15">
        <f>BP48-'Of e D a Pr Bas'!BU51</f>
        <v>59.993131529481616</v>
      </c>
    </row>
    <row r="133" spans="1:68">
      <c r="A133" s="66">
        <v>45</v>
      </c>
      <c r="B133" s="13" t="s">
        <v>42</v>
      </c>
      <c r="C133" s="15">
        <f>C49-'Of e D a Pr Bas'!D52</f>
        <v>1.7050116083030389</v>
      </c>
      <c r="D133" s="15">
        <f>D49-'Of e D a Pr Bas'!E52</f>
        <v>0.37814790799143339</v>
      </c>
      <c r="E133" s="15">
        <f>E49-'Of e D a Pr Bas'!F52</f>
        <v>0.29741434691402446</v>
      </c>
      <c r="F133" s="15">
        <f>F49-'Of e D a Pr Bas'!G52</f>
        <v>0.55462560285900508</v>
      </c>
      <c r="G133" s="15">
        <f>G49-'Of e D a Pr Bas'!H52</f>
        <v>0.14702308104602935</v>
      </c>
      <c r="H133" s="15">
        <f>H49-'Of e D a Pr Bas'!I52</f>
        <v>2.913139850004427</v>
      </c>
      <c r="I133" s="15">
        <f>I49-'Of e D a Pr Bas'!J52</f>
        <v>0.3441822739074496</v>
      </c>
      <c r="J133" s="15">
        <f>J49-'Of e D a Pr Bas'!K52</f>
        <v>0.43134313953135006</v>
      </c>
      <c r="K133" s="15">
        <f>K49-'Of e D a Pr Bas'!L52</f>
        <v>4.1461488524191736E-2</v>
      </c>
      <c r="L133" s="15">
        <f>L49-'Of e D a Pr Bas'!M52</f>
        <v>0.46782121092553552</v>
      </c>
      <c r="M133" s="15">
        <f>M49-'Of e D a Pr Bas'!N52</f>
        <v>0.50266382341374083</v>
      </c>
      <c r="N133" s="15">
        <f>N49-'Of e D a Pr Bas'!O52</f>
        <v>1.1784529314744532</v>
      </c>
      <c r="O133" s="15">
        <f>O49-'Of e D a Pr Bas'!P52</f>
        <v>0.1507778445599115</v>
      </c>
      <c r="P133" s="15">
        <f>P49-'Of e D a Pr Bas'!Q52</f>
        <v>0.17941952056293076</v>
      </c>
      <c r="Q133" s="15">
        <f>Q49-'Of e D a Pr Bas'!R52</f>
        <v>0.14735316976401691</v>
      </c>
      <c r="R133" s="15">
        <f>R49-'Of e D a Pr Bas'!S52</f>
        <v>3.3350026636489929</v>
      </c>
      <c r="S133" s="15">
        <f>S49-'Of e D a Pr Bas'!T52</f>
        <v>1.0435125232506834</v>
      </c>
      <c r="T133" s="15">
        <f>T49-'Of e D a Pr Bas'!U52</f>
        <v>0.1329872975214812</v>
      </c>
      <c r="U133" s="15">
        <f>U49-'Of e D a Pr Bas'!V52</f>
        <v>0.46847361182352643</v>
      </c>
      <c r="V133" s="15">
        <f>V49-'Of e D a Pr Bas'!W52</f>
        <v>9.4462482358949273E-2</v>
      </c>
      <c r="W133" s="15">
        <f>W49-'Of e D a Pr Bas'!X52</f>
        <v>6.8609684495271495E-2</v>
      </c>
      <c r="X133" s="15">
        <f>X49-'Of e D a Pr Bas'!Y52</f>
        <v>0.35467414730555902</v>
      </c>
      <c r="Y133" s="15">
        <f>Y49-'Of e D a Pr Bas'!Z52</f>
        <v>0.88838583401764026</v>
      </c>
      <c r="Z133" s="15">
        <f>Z49-'Of e D a Pr Bas'!AA52</f>
        <v>4.6243488020309087E-2</v>
      </c>
      <c r="AA133" s="15">
        <f>AA49-'Of e D a Pr Bas'!AB52</f>
        <v>0.38030412953008863</v>
      </c>
      <c r="AB133" s="15">
        <f>AB49-'Of e D a Pr Bas'!AC52</f>
        <v>4.0259620976285078</v>
      </c>
      <c r="AC133" s="15">
        <f>AC49-'Of e D a Pr Bas'!AD52</f>
        <v>1.3969993243605359</v>
      </c>
      <c r="AD133" s="15">
        <f>AD49-'Of e D a Pr Bas'!AE52</f>
        <v>0.79055698127854157</v>
      </c>
      <c r="AE133" s="15">
        <f>AE49-'Of e D a Pr Bas'!AF52</f>
        <v>2.586876074310112</v>
      </c>
      <c r="AF133" s="15">
        <f>AF49-'Of e D a Pr Bas'!AG52</f>
        <v>8.2998479885304732E-2</v>
      </c>
      <c r="AG133" s="15">
        <f>AG49-'Of e D a Pr Bas'!AH52</f>
        <v>5.7979994825615222E-2</v>
      </c>
      <c r="AH133" s="15">
        <f>AH49-'Of e D a Pr Bas'!AI52</f>
        <v>0.67222376295660524</v>
      </c>
      <c r="AI133" s="15">
        <f>AI49-'Of e D a Pr Bas'!AJ52</f>
        <v>0.8495466118524746</v>
      </c>
      <c r="AJ133" s="15">
        <f>AJ49-'Of e D a Pr Bas'!AK52</f>
        <v>0.10843356286011385</v>
      </c>
      <c r="AK133" s="15">
        <f>AK49-'Of e D a Pr Bas'!AL52</f>
        <v>1.1938272129893903</v>
      </c>
      <c r="AL133" s="15">
        <f>AL49-'Of e D a Pr Bas'!AM52</f>
        <v>0.66642903634408412</v>
      </c>
      <c r="AM133" s="15">
        <f>AM49-'Of e D a Pr Bas'!AN52</f>
        <v>1.846661678857572</v>
      </c>
      <c r="AN133" s="15">
        <f>AN49-'Of e D a Pr Bas'!AO52</f>
        <v>1.0841282784145392</v>
      </c>
      <c r="AO133" s="15">
        <f>AO49-'Of e D a Pr Bas'!AP52</f>
        <v>0.15585277263789976</v>
      </c>
      <c r="AP133" s="15">
        <f>AP49-'Of e D a Pr Bas'!AQ52</f>
        <v>0.91293219114686508</v>
      </c>
      <c r="AQ133" s="15">
        <f>AQ49-'Of e D a Pr Bas'!AR52</f>
        <v>6.113875159599047E-2</v>
      </c>
      <c r="AR133" s="15">
        <f>AR49-'Of e D a Pr Bas'!AS52</f>
        <v>2.4751615466102521</v>
      </c>
      <c r="AS133" s="15">
        <f>AS49-'Of e D a Pr Bas'!AT52</f>
        <v>2.2613672333304748</v>
      </c>
      <c r="AT133" s="15">
        <f>AT49-'Of e D a Pr Bas'!AU52</f>
        <v>1.07641572904231</v>
      </c>
      <c r="AU133" s="15">
        <f>AU49-'Of e D a Pr Bas'!AV52</f>
        <v>6.1083525010872108</v>
      </c>
      <c r="AV133" s="15">
        <f>AV49-'Of e D a Pr Bas'!AW52</f>
        <v>6.1906232991077559E-2</v>
      </c>
      <c r="AW133" s="15">
        <f>AW49-'Of e D a Pr Bas'!AX52</f>
        <v>3.0915325423791273E-2</v>
      </c>
      <c r="AX133" s="15">
        <f>AX49-'Of e D a Pr Bas'!AY52</f>
        <v>0.2176631342263704</v>
      </c>
      <c r="AY133" s="15">
        <f>AY49-'Of e D a Pr Bas'!AZ52</f>
        <v>1.4343236544618776</v>
      </c>
      <c r="AZ133" s="15">
        <f>AZ49-'Of e D a Pr Bas'!BA52</f>
        <v>1.0201662169606607E-3</v>
      </c>
      <c r="BA133" s="15">
        <f>BA49-'Of e D a Pr Bas'!BB52</f>
        <v>1.0685955715985074E-2</v>
      </c>
      <c r="BB133" s="15">
        <f>BB49-'Of e D a Pr Bas'!BC52</f>
        <v>3.9772206323334558E-2</v>
      </c>
      <c r="BC133" s="15">
        <f>BC49-'Of e D a Pr Bas'!BD52</f>
        <v>1.9861211008276314E-5</v>
      </c>
      <c r="BD133" s="15">
        <f>BD49-'Of e D a Pr Bas'!BE52</f>
        <v>9.9976106326948866E-7</v>
      </c>
      <c r="BE133" s="15">
        <f>BE49-'Of e D a Pr Bas'!BF52</f>
        <v>0.4704690064463648</v>
      </c>
      <c r="BF133" s="15">
        <f>BF49-'Of e D a Pr Bas'!BG52</f>
        <v>57.040908588794991</v>
      </c>
      <c r="BG133" s="15">
        <f>BG49-'Of e D a Pr Bas'!BH52</f>
        <v>2.0788539835184565</v>
      </c>
      <c r="BH133" s="15">
        <f>BH49-'Of e D a Pr Bas'!BI52</f>
        <v>54.962054605275625</v>
      </c>
      <c r="BI133" s="15">
        <f>BI49-'Of e D a Pr Bas'!BJ52</f>
        <v>5.8081109760296386</v>
      </c>
      <c r="BJ133" s="15">
        <f>BJ49-'Of e D a Pr Bas'!BL52</f>
        <v>0</v>
      </c>
      <c r="BK133" s="15">
        <f>BK49-'Of e D a Pr Bas'!BM52</f>
        <v>0</v>
      </c>
      <c r="BL133" s="15">
        <f>BL49-'Of e D a Pr Bas'!BN52</f>
        <v>0</v>
      </c>
      <c r="BM133" s="15">
        <f>BM49-'Of e D a Pr Bas'!BO52</f>
        <v>0</v>
      </c>
      <c r="BN133" s="15">
        <f>BN49-'Of e D a Pr Bas'!BQ52</f>
        <v>0</v>
      </c>
      <c r="BO133" s="15">
        <f>BO49-'Of e D a Pr Bas'!BR52</f>
        <v>5.8081109760241816</v>
      </c>
      <c r="BP133" s="15">
        <f>BP49-'Of e D a Pr Bas'!BU52</f>
        <v>62.849019564804621</v>
      </c>
    </row>
    <row r="134" spans="1:68">
      <c r="A134" s="66">
        <v>46</v>
      </c>
      <c r="B134" s="13" t="s">
        <v>43</v>
      </c>
      <c r="C134" s="15">
        <f>C50-'Of e D a Pr Bas'!D53</f>
        <v>0.20253204385267054</v>
      </c>
      <c r="D134" s="15">
        <f>D50-'Of e D a Pr Bas'!E53</f>
        <v>2.6019351467297724E-2</v>
      </c>
      <c r="E134" s="15">
        <f>E50-'Of e D a Pr Bas'!F53</f>
        <v>0.19662180829357112</v>
      </c>
      <c r="F134" s="15">
        <f>F50-'Of e D a Pr Bas'!G53</f>
        <v>0.1041866786679293</v>
      </c>
      <c r="G134" s="15">
        <f>G50-'Of e D a Pr Bas'!H53</f>
        <v>8.5118625868773279E-2</v>
      </c>
      <c r="H134" s="15">
        <f>H50-'Of e D a Pr Bas'!I53</f>
        <v>1.3399406605446984</v>
      </c>
      <c r="I134" s="15">
        <f>I50-'Of e D a Pr Bas'!J53</f>
        <v>7.4084076894877171E-2</v>
      </c>
      <c r="J134" s="15">
        <f>J50-'Of e D a Pr Bas'!K53</f>
        <v>8.5672644293794065E-2</v>
      </c>
      <c r="K134" s="15">
        <f>K50-'Of e D a Pr Bas'!L53</f>
        <v>4.3666886849962339E-2</v>
      </c>
      <c r="L134" s="15">
        <f>L50-'Of e D a Pr Bas'!M53</f>
        <v>7.9417924401141704E-2</v>
      </c>
      <c r="M134" s="15">
        <f>M50-'Of e D a Pr Bas'!N53</f>
        <v>0.12611637146581245</v>
      </c>
      <c r="N134" s="15">
        <f>N50-'Of e D a Pr Bas'!O53</f>
        <v>0.28583236570190707</v>
      </c>
      <c r="O134" s="15">
        <f>O50-'Of e D a Pr Bas'!P53</f>
        <v>0.11686204578364823</v>
      </c>
      <c r="P134" s="15">
        <f>P50-'Of e D a Pr Bas'!Q53</f>
        <v>0.29903253427153231</v>
      </c>
      <c r="Q134" s="15">
        <f>Q50-'Of e D a Pr Bas'!R53</f>
        <v>4.1496007577222827E-2</v>
      </c>
      <c r="R134" s="15">
        <f>R50-'Of e D a Pr Bas'!S53</f>
        <v>0.86094913709189314</v>
      </c>
      <c r="S134" s="15">
        <f>S50-'Of e D a Pr Bas'!T53</f>
        <v>7.3002933725348385E-2</v>
      </c>
      <c r="T134" s="15">
        <f>T50-'Of e D a Pr Bas'!U53</f>
        <v>3.3869424087868083E-2</v>
      </c>
      <c r="U134" s="15">
        <f>U50-'Of e D a Pr Bas'!V53</f>
        <v>2.0173504815367949E-2</v>
      </c>
      <c r="V134" s="15">
        <f>V50-'Of e D a Pr Bas'!W53</f>
        <v>1.8616693603583201E-2</v>
      </c>
      <c r="W134" s="15">
        <f>W50-'Of e D a Pr Bas'!X53</f>
        <v>2.4394554487209064E-2</v>
      </c>
      <c r="X134" s="15">
        <f>X50-'Of e D a Pr Bas'!Y53</f>
        <v>0.12309996177957316</v>
      </c>
      <c r="Y134" s="15">
        <f>Y50-'Of e D a Pr Bas'!Z53</f>
        <v>0.27229466577387029</v>
      </c>
      <c r="Z134" s="15">
        <f>Z50-'Of e D a Pr Bas'!AA53</f>
        <v>1.1210542550379898E-2</v>
      </c>
      <c r="AA134" s="15">
        <f>AA50-'Of e D a Pr Bas'!AB53</f>
        <v>0.1695837398787603</v>
      </c>
      <c r="AB134" s="15">
        <f>AB50-'Of e D a Pr Bas'!AC53</f>
        <v>0.46010995401468335</v>
      </c>
      <c r="AC134" s="15">
        <f>AC50-'Of e D a Pr Bas'!AD53</f>
        <v>0.10848632355387622</v>
      </c>
      <c r="AD134" s="15">
        <f>AD50-'Of e D a Pr Bas'!AE53</f>
        <v>0.22821894163598699</v>
      </c>
      <c r="AE134" s="15">
        <f>AE50-'Of e D a Pr Bas'!AF53</f>
        <v>0.43172318241494168</v>
      </c>
      <c r="AF134" s="15">
        <f>AF50-'Of e D a Pr Bas'!AG53</f>
        <v>2.1714718574642689E-2</v>
      </c>
      <c r="AG134" s="15">
        <f>AG50-'Of e D a Pr Bas'!AH53</f>
        <v>1.4758544137428942E-2</v>
      </c>
      <c r="AH134" s="15">
        <f>AH50-'Of e D a Pr Bas'!AI53</f>
        <v>0.16070349333182321</v>
      </c>
      <c r="AI134" s="15">
        <f>AI50-'Of e D a Pr Bas'!AJ53</f>
        <v>0.11055743578899069</v>
      </c>
      <c r="AJ134" s="15">
        <f>AJ50-'Of e D a Pr Bas'!AK53</f>
        <v>1.8655236621093252E-2</v>
      </c>
      <c r="AK134" s="15">
        <f>AK50-'Of e D a Pr Bas'!AL53</f>
        <v>8.1565834427848927E-2</v>
      </c>
      <c r="AL134" s="15">
        <f>AL50-'Of e D a Pr Bas'!AM53</f>
        <v>5.1929535299535701E-2</v>
      </c>
      <c r="AM134" s="15">
        <f>AM50-'Of e D a Pr Bas'!AN53</f>
        <v>0.15412199140693872</v>
      </c>
      <c r="AN134" s="15">
        <f>AN50-'Of e D a Pr Bas'!AO53</f>
        <v>0.1250917244324512</v>
      </c>
      <c r="AO134" s="15">
        <f>AO50-'Of e D a Pr Bas'!AP53</f>
        <v>5.5628865749795864E-2</v>
      </c>
      <c r="AP134" s="15">
        <f>AP50-'Of e D a Pr Bas'!AQ53</f>
        <v>0.2114530614099408</v>
      </c>
      <c r="AQ134" s="15">
        <f>AQ50-'Of e D a Pr Bas'!AR53</f>
        <v>5.6863314421491395E-3</v>
      </c>
      <c r="AR134" s="15">
        <f>AR50-'Of e D a Pr Bas'!AS53</f>
        <v>3.1130807652125441</v>
      </c>
      <c r="AS134" s="15">
        <f>AS50-'Of e D a Pr Bas'!AT53</f>
        <v>0.47213351450204755</v>
      </c>
      <c r="AT134" s="15">
        <f>AT50-'Of e D a Pr Bas'!AU53</f>
        <v>1.2025556574226357</v>
      </c>
      <c r="AU134" s="15">
        <f>AU50-'Of e D a Pr Bas'!AV53</f>
        <v>0.32701548747695597</v>
      </c>
      <c r="AV134" s="15">
        <f>AV50-'Of e D a Pr Bas'!AW53</f>
        <v>6.3028092237914279E-2</v>
      </c>
      <c r="AW134" s="15">
        <f>AW50-'Of e D a Pr Bas'!AX53</f>
        <v>4.2250944745859442E-2</v>
      </c>
      <c r="AX134" s="15">
        <f>AX50-'Of e D a Pr Bas'!AY53</f>
        <v>0.40772021240445611</v>
      </c>
      <c r="AY134" s="15">
        <f>AY50-'Of e D a Pr Bas'!AZ53</f>
        <v>0.70159295615462725</v>
      </c>
      <c r="AZ134" s="15">
        <f>AZ50-'Of e D a Pr Bas'!BA53</f>
        <v>2.159713586968337E-2</v>
      </c>
      <c r="BA134" s="15">
        <f>BA50-'Of e D a Pr Bas'!BB53</f>
        <v>1.6457341783279844E-2</v>
      </c>
      <c r="BB134" s="15">
        <f>BB50-'Of e D a Pr Bas'!BC53</f>
        <v>4.2435933767649203E-2</v>
      </c>
      <c r="BC134" s="15">
        <f>BC50-'Of e D a Pr Bas'!BD53</f>
        <v>1.3307011374763533E-3</v>
      </c>
      <c r="BD134" s="15">
        <f>BD50-'Of e D a Pr Bas'!BE53</f>
        <v>3.2342270401386486E-5</v>
      </c>
      <c r="BE134" s="15">
        <f>BE50-'Of e D a Pr Bas'!BF53</f>
        <v>8.8574446960592468E-2</v>
      </c>
      <c r="BF134" s="15">
        <f>BF50-'Of e D a Pr Bas'!BG53</f>
        <v>18.742619986660429</v>
      </c>
      <c r="BG134" s="15">
        <f>BG50-'Of e D a Pr Bas'!BH53</f>
        <v>4.2520830174562434</v>
      </c>
      <c r="BH134" s="15">
        <f>BH50-'Of e D a Pr Bas'!BI53</f>
        <v>14.490536969206005</v>
      </c>
      <c r="BI134" s="15">
        <f>BI50-'Of e D a Pr Bas'!BJ53</f>
        <v>8.805278950956108</v>
      </c>
      <c r="BJ134" s="15">
        <f>BJ50-'Of e D a Pr Bas'!BL53</f>
        <v>0</v>
      </c>
      <c r="BK134" s="15">
        <f>BK50-'Of e D a Pr Bas'!BM53</f>
        <v>0</v>
      </c>
      <c r="BL134" s="15">
        <f>BL50-'Of e D a Pr Bas'!BN53</f>
        <v>0</v>
      </c>
      <c r="BM134" s="15">
        <f>BM50-'Of e D a Pr Bas'!BO53</f>
        <v>0</v>
      </c>
      <c r="BN134" s="15">
        <f>BN50-'Of e D a Pr Bas'!BQ53</f>
        <v>0</v>
      </c>
      <c r="BO134" s="15">
        <f>BO50-'Of e D a Pr Bas'!BR53</f>
        <v>8.8052789509529248</v>
      </c>
      <c r="BP134" s="15">
        <f>BP50-'Of e D a Pr Bas'!BU53</f>
        <v>27.547898937598802</v>
      </c>
    </row>
    <row r="135" spans="1:68">
      <c r="A135" s="66">
        <v>47</v>
      </c>
      <c r="B135" s="13" t="s">
        <v>44</v>
      </c>
      <c r="C135" s="15">
        <f>C51-'Of e D a Pr Bas'!D54</f>
        <v>1.7611482074141094E-2</v>
      </c>
      <c r="D135" s="15">
        <f>D51-'Of e D a Pr Bas'!E54</f>
        <v>9.8295327765356433E-3</v>
      </c>
      <c r="E135" s="15">
        <f>E51-'Of e D a Pr Bas'!F54</f>
        <v>0</v>
      </c>
      <c r="F135" s="15">
        <f>F51-'Of e D a Pr Bas'!G54</f>
        <v>3.472889288930503E-2</v>
      </c>
      <c r="G135" s="15">
        <f>G51-'Of e D a Pr Bas'!H54</f>
        <v>1.0059473966308019E-2</v>
      </c>
      <c r="H135" s="15">
        <f>H51-'Of e D a Pr Bas'!I54</f>
        <v>0.18919858456433758</v>
      </c>
      <c r="I135" s="15">
        <f>I51-'Of e D a Pr Bas'!J54</f>
        <v>2.0064437492361975E-2</v>
      </c>
      <c r="J135" s="15">
        <f>J51-'Of e D a Pr Bas'!K54</f>
        <v>2.979918062393061E-3</v>
      </c>
      <c r="K135" s="15">
        <f>K51-'Of e D a Pr Bas'!L54</f>
        <v>4.4107966515127828E-4</v>
      </c>
      <c r="L135" s="15">
        <f>L51-'Of e D a Pr Bas'!M54</f>
        <v>2.2336291237824213E-2</v>
      </c>
      <c r="M135" s="15">
        <f>M51-'Of e D a Pr Bas'!N54</f>
        <v>1.4413299596093054E-2</v>
      </c>
      <c r="N135" s="15">
        <f>N51-'Of e D a Pr Bas'!O54</f>
        <v>2.7856544115017812E-2</v>
      </c>
      <c r="O135" s="15">
        <f>O51-'Of e D a Pr Bas'!P54</f>
        <v>4.3132048443780491E-2</v>
      </c>
      <c r="P135" s="15">
        <f>P51-'Of e D a Pr Bas'!Q54</f>
        <v>6.5413366871904799E-3</v>
      </c>
      <c r="Q135" s="15">
        <f>Q51-'Of e D a Pr Bas'!R54</f>
        <v>5.9280010824602769E-3</v>
      </c>
      <c r="R135" s="15">
        <f>R51-'Of e D a Pr Bas'!S54</f>
        <v>0.13162716916536965</v>
      </c>
      <c r="S135" s="15">
        <f>S51-'Of e D a Pr Bas'!T54</f>
        <v>1.14514405843682E-2</v>
      </c>
      <c r="T135" s="15">
        <f>T51-'Of e D a Pr Bas'!U54</f>
        <v>2.4654948416895195E-2</v>
      </c>
      <c r="U135" s="15">
        <f>U51-'Of e D a Pr Bas'!V54</f>
        <v>6.7245016051229456E-3</v>
      </c>
      <c r="V135" s="15">
        <f>V51-'Of e D a Pr Bas'!W54</f>
        <v>1.2411129069057836E-2</v>
      </c>
      <c r="W135" s="15">
        <f>W51-'Of e D a Pr Bas'!X54</f>
        <v>1.0672617588156186E-2</v>
      </c>
      <c r="X135" s="15">
        <f>X51-'Of e D a Pr Bas'!Y54</f>
        <v>6.215938664117715E-2</v>
      </c>
      <c r="Y135" s="15">
        <f>Y51-'Of e D a Pr Bas'!Z54</f>
        <v>5.1912292395741133E-2</v>
      </c>
      <c r="Z135" s="15">
        <f>Z51-'Of e D a Pr Bas'!AA54</f>
        <v>4.7644805839119897E-3</v>
      </c>
      <c r="AA135" s="15">
        <f>AA51-'Of e D a Pr Bas'!AB54</f>
        <v>4.5334267096308167E-2</v>
      </c>
      <c r="AB135" s="15">
        <f>AB51-'Of e D a Pr Bas'!AC54</f>
        <v>0.24831330851586131</v>
      </c>
      <c r="AC135" s="15">
        <f>AC51-'Of e D a Pr Bas'!AD54</f>
        <v>2.0935957177064424E-2</v>
      </c>
      <c r="AD135" s="15">
        <f>AD51-'Of e D a Pr Bas'!AE54</f>
        <v>4.9255886684020922E-3</v>
      </c>
      <c r="AE135" s="15">
        <f>AE51-'Of e D a Pr Bas'!AF54</f>
        <v>0.13852080719196636</v>
      </c>
      <c r="AF135" s="15">
        <f>AF51-'Of e D a Pr Bas'!AG54</f>
        <v>0</v>
      </c>
      <c r="AG135" s="15">
        <f>AG51-'Of e D a Pr Bas'!AH54</f>
        <v>3.5139390803418102E-4</v>
      </c>
      <c r="AH135" s="15">
        <f>AH51-'Of e D a Pr Bas'!AI54</f>
        <v>4.2013985184787828E-3</v>
      </c>
      <c r="AI135" s="15">
        <f>AI51-'Of e D a Pr Bas'!AJ54</f>
        <v>3.6367577562170794E-3</v>
      </c>
      <c r="AJ135" s="15">
        <f>AJ51-'Of e D a Pr Bas'!AK54</f>
        <v>1.8655236621093252E-2</v>
      </c>
      <c r="AK135" s="15">
        <f>AK51-'Of e D a Pr Bas'!AL54</f>
        <v>1.4830151714154027E-2</v>
      </c>
      <c r="AL135" s="15">
        <f>AL51-'Of e D a Pr Bas'!AM54</f>
        <v>3.7092525213959782E-3</v>
      </c>
      <c r="AM135" s="15">
        <f>AM51-'Of e D a Pr Bas'!AN54</f>
        <v>5.0439924460448538E-2</v>
      </c>
      <c r="AN135" s="15">
        <f>AN51-'Of e D a Pr Bas'!AO54</f>
        <v>4.8281016447614178E-2</v>
      </c>
      <c r="AO135" s="15">
        <f>AO51-'Of e D a Pr Bas'!AP54</f>
        <v>4.5974269214710262E-4</v>
      </c>
      <c r="AP135" s="15">
        <f>AP51-'Of e D a Pr Bas'!AQ54</f>
        <v>2.5233062220749503E-2</v>
      </c>
      <c r="AQ135" s="15">
        <f>AQ51-'Of e D a Pr Bas'!AR54</f>
        <v>3.0355603939256071E-3</v>
      </c>
      <c r="AR135" s="15">
        <f>AR51-'Of e D a Pr Bas'!AS54</f>
        <v>0.18713463026836052</v>
      </c>
      <c r="AS135" s="15">
        <f>AS51-'Of e D a Pr Bas'!AT54</f>
        <v>2.4027026854137148</v>
      </c>
      <c r="AT135" s="15">
        <f>AT51-'Of e D a Pr Bas'!AU54</f>
        <v>0.78187249421534943</v>
      </c>
      <c r="AU135" s="15">
        <f>AU51-'Of e D a Pr Bas'!AV54</f>
        <v>0.25917434907012193</v>
      </c>
      <c r="AV135" s="15">
        <f>AV51-'Of e D a Pr Bas'!AW54</f>
        <v>2.7128596335444399E-2</v>
      </c>
      <c r="AW135" s="15">
        <f>AW51-'Of e D a Pr Bas'!AX54</f>
        <v>6.3548168926672588E-3</v>
      </c>
      <c r="AX135" s="15">
        <f>AX51-'Of e D a Pr Bas'!AY54</f>
        <v>3.3445798673810145E-2</v>
      </c>
      <c r="AY135" s="15">
        <f>AY51-'Of e D a Pr Bas'!AZ54</f>
        <v>0.53795418356730806</v>
      </c>
      <c r="AZ135" s="15">
        <f>AZ51-'Of e D a Pr Bas'!BA54</f>
        <v>1.0831126431128268E-2</v>
      </c>
      <c r="BA135" s="15">
        <f>BA51-'Of e D a Pr Bas'!BB54</f>
        <v>1.9043957387793853E-2</v>
      </c>
      <c r="BB135" s="15">
        <f>BB51-'Of e D a Pr Bas'!BC54</f>
        <v>5.9244972467695334E-2</v>
      </c>
      <c r="BC135" s="15">
        <f>BC51-'Of e D a Pr Bas'!BD54</f>
        <v>9.6326873375573996E-5</v>
      </c>
      <c r="BD135" s="15">
        <f>BD51-'Of e D a Pr Bas'!BE54</f>
        <v>9.2977778933800437E-6</v>
      </c>
      <c r="BE135" s="15">
        <f>BE51-'Of e D a Pr Bas'!BF54</f>
        <v>1.259270162302073E-2</v>
      </c>
      <c r="BF135" s="15">
        <f>BF51-'Of e D a Pr Bas'!BG54</f>
        <v>7.6342671997717844</v>
      </c>
      <c r="BG135" s="15">
        <f>BG51-'Of e D a Pr Bas'!BH54</f>
        <v>5.1525542373020983E-4</v>
      </c>
      <c r="BH135" s="15">
        <f>BH51-'Of e D a Pr Bas'!BI54</f>
        <v>7.6337519443477504</v>
      </c>
      <c r="BI135" s="15">
        <f>BI51-'Of e D a Pr Bas'!BJ54</f>
        <v>0</v>
      </c>
      <c r="BJ135" s="15">
        <f>BJ51-'Of e D a Pr Bas'!BL54</f>
        <v>0</v>
      </c>
      <c r="BK135" s="15">
        <f>BK51-'Of e D a Pr Bas'!BM54</f>
        <v>0</v>
      </c>
      <c r="BL135" s="15">
        <f>BL51-'Of e D a Pr Bas'!BN54</f>
        <v>0</v>
      </c>
      <c r="BM135" s="15">
        <f>BM51-'Of e D a Pr Bas'!BO54</f>
        <v>0</v>
      </c>
      <c r="BN135" s="15">
        <f>BN51-'Of e D a Pr Bas'!BQ54</f>
        <v>0</v>
      </c>
      <c r="BO135" s="15">
        <f>BO51-'Of e D a Pr Bas'!BR54</f>
        <v>0</v>
      </c>
      <c r="BP135" s="15">
        <f>BP51-'Of e D a Pr Bas'!BU54</f>
        <v>7.6342671997699654</v>
      </c>
    </row>
    <row r="136" spans="1:68">
      <c r="A136" s="66">
        <v>48</v>
      </c>
      <c r="B136" s="13" t="s">
        <v>45</v>
      </c>
      <c r="C136" s="15">
        <f>C52-'Of e D a Pr Bas'!D55</f>
        <v>0</v>
      </c>
      <c r="D136" s="15">
        <f>D52-'Of e D a Pr Bas'!E55</f>
        <v>0</v>
      </c>
      <c r="E136" s="15">
        <f>E52-'Of e D a Pr Bas'!F55</f>
        <v>1.7944126193782495E-2</v>
      </c>
      <c r="F136" s="15">
        <f>F52-'Of e D a Pr Bas'!G55</f>
        <v>0.28508792670322691</v>
      </c>
      <c r="G136" s="15">
        <f>G52-'Of e D a Pr Bas'!H55</f>
        <v>4.1011701554950264E-2</v>
      </c>
      <c r="H136" s="15">
        <f>H52-'Of e D a Pr Bas'!I55</f>
        <v>0.12354062827719758</v>
      </c>
      <c r="I136" s="15">
        <f>I52-'Of e D a Pr Bas'!J55</f>
        <v>4.7845966327940914E-2</v>
      </c>
      <c r="J136" s="15">
        <f>J52-'Of e D a Pr Bas'!K55</f>
        <v>0</v>
      </c>
      <c r="K136" s="15">
        <f>K52-'Of e D a Pr Bas'!L55</f>
        <v>0</v>
      </c>
      <c r="L136" s="15">
        <f>L52-'Of e D a Pr Bas'!M55</f>
        <v>0</v>
      </c>
      <c r="M136" s="15">
        <f>M52-'Of e D a Pr Bas'!N55</f>
        <v>6.3058185732906225E-2</v>
      </c>
      <c r="N136" s="15">
        <f>N52-'Of e D a Pr Bas'!O55</f>
        <v>5.8135396413945273E-2</v>
      </c>
      <c r="O136" s="15">
        <f>O52-'Of e D a Pr Bas'!P55</f>
        <v>1.8801149321653554E-2</v>
      </c>
      <c r="P136" s="15">
        <f>P52-'Of e D a Pr Bas'!Q55</f>
        <v>0.11634234536501253</v>
      </c>
      <c r="Q136" s="15">
        <f>Q52-'Of e D a Pr Bas'!R55</f>
        <v>1.3549716759911234E-2</v>
      </c>
      <c r="R136" s="15">
        <f>R52-'Of e D a Pr Bas'!S55</f>
        <v>6.1784181444970443E-2</v>
      </c>
      <c r="S136" s="15">
        <f>S52-'Of e D a Pr Bas'!T55</f>
        <v>0</v>
      </c>
      <c r="T136" s="15">
        <f>T52-'Of e D a Pr Bas'!U55</f>
        <v>7.471196489966303E-3</v>
      </c>
      <c r="U136" s="15">
        <f>U52-'Of e D a Pr Bas'!V55</f>
        <v>0</v>
      </c>
      <c r="V136" s="15">
        <f>V52-'Of e D a Pr Bas'!W55</f>
        <v>3.4475358525156707E-3</v>
      </c>
      <c r="W136" s="15">
        <f>W52-'Of e D a Pr Bas'!X55</f>
        <v>4.0657590812021027E-3</v>
      </c>
      <c r="X136" s="15">
        <f>X52-'Of e D a Pr Bas'!Y55</f>
        <v>4.8752460110726759E-2</v>
      </c>
      <c r="Y136" s="15">
        <f>Y52-'Of e D a Pr Bas'!Z55</f>
        <v>6.0727587330866584E-2</v>
      </c>
      <c r="Z136" s="15">
        <f>Z52-'Of e D a Pr Bas'!AA55</f>
        <v>1.5414496006769696E-2</v>
      </c>
      <c r="AA136" s="15">
        <f>AA52-'Of e D a Pr Bas'!AB55</f>
        <v>6.800140064444804E-2</v>
      </c>
      <c r="AB136" s="15">
        <f>AB52-'Of e D a Pr Bas'!AC55</f>
        <v>0.12598248740877693</v>
      </c>
      <c r="AC136" s="15">
        <f>AC52-'Of e D a Pr Bas'!AD55</f>
        <v>0.23790860428482574</v>
      </c>
      <c r="AD136" s="15">
        <f>AD52-'Of e D a Pr Bas'!AE55</f>
        <v>1.2313971671005675E-2</v>
      </c>
      <c r="AE136" s="15">
        <f>AE52-'Of e D a Pr Bas'!AF55</f>
        <v>0</v>
      </c>
      <c r="AF136" s="15">
        <f>AF52-'Of e D a Pr Bas'!AG55</f>
        <v>0</v>
      </c>
      <c r="AG136" s="15">
        <f>AG52-'Of e D a Pr Bas'!AH55</f>
        <v>3.5139390803418102E-4</v>
      </c>
      <c r="AH136" s="15">
        <f>AH52-'Of e D a Pr Bas'!AI55</f>
        <v>5.8819579258702959E-2</v>
      </c>
      <c r="AI136" s="15">
        <f>AI52-'Of e D a Pr Bas'!AJ55</f>
        <v>0</v>
      </c>
      <c r="AJ136" s="15">
        <f>AJ52-'Of e D a Pr Bas'!AK55</f>
        <v>0</v>
      </c>
      <c r="AK136" s="15">
        <f>AK52-'Of e D a Pr Bas'!AL55</f>
        <v>0.1472422205905275</v>
      </c>
      <c r="AL136" s="15">
        <f>AL52-'Of e D a Pr Bas'!AM55</f>
        <v>1.8546262606978559E-2</v>
      </c>
      <c r="AM136" s="15">
        <f>AM52-'Of e D a Pr Bas'!AN55</f>
        <v>4.2033270383708299E-2</v>
      </c>
      <c r="AN136" s="15">
        <f>AN52-'Of e D a Pr Bas'!AO55</f>
        <v>0.19531865744717436</v>
      </c>
      <c r="AO136" s="15">
        <f>AO52-'Of e D a Pr Bas'!AP55</f>
        <v>1.701047960944635E-2</v>
      </c>
      <c r="AP136" s="15">
        <f>AP52-'Of e D a Pr Bas'!AQ55</f>
        <v>9.0839023994710999E-3</v>
      </c>
      <c r="AQ136" s="15">
        <f>AQ52-'Of e D a Pr Bas'!AR55</f>
        <v>1.1885715345215431E-2</v>
      </c>
      <c r="AR136" s="15">
        <f>AR52-'Of e D a Pr Bas'!AS55</f>
        <v>0.24135120539290256</v>
      </c>
      <c r="AS136" s="15">
        <f>AS52-'Of e D a Pr Bas'!AT55</f>
        <v>0.61834260286389053</v>
      </c>
      <c r="AT136" s="15">
        <f>AT52-'Of e D a Pr Bas'!AU55</f>
        <v>0.16222635119061124</v>
      </c>
      <c r="AU136" s="15">
        <f>AU52-'Of e D a Pr Bas'!AV55</f>
        <v>0.18947817953483082</v>
      </c>
      <c r="AV136" s="15">
        <f>AV52-'Of e D a Pr Bas'!AW55</f>
        <v>6.8331426859913336E-3</v>
      </c>
      <c r="AW136" s="15">
        <f>AW52-'Of e D a Pr Bas'!AX55</f>
        <v>0</v>
      </c>
      <c r="AX136" s="15">
        <f>AX52-'Of e D a Pr Bas'!AY55</f>
        <v>7.0607797200267441E-2</v>
      </c>
      <c r="AY136" s="15">
        <f>AY52-'Of e D a Pr Bas'!AZ55</f>
        <v>0.18218891684847449</v>
      </c>
      <c r="AZ136" s="15">
        <f>AZ52-'Of e D a Pr Bas'!BA55</f>
        <v>1.8471520226171378E-2</v>
      </c>
      <c r="BA136" s="15">
        <f>BA52-'Of e D a Pr Bas'!BB55</f>
        <v>1.9706777636429251E-2</v>
      </c>
      <c r="BB136" s="15">
        <f>BB52-'Of e D a Pr Bas'!BC55</f>
        <v>0.10976394123872524</v>
      </c>
      <c r="BC136" s="15">
        <f>BC52-'Of e D a Pr Bas'!BD55</f>
        <v>4.6673845865541352E-5</v>
      </c>
      <c r="BD136" s="15">
        <f>BD52-'Of e D a Pr Bas'!BE55</f>
        <v>6.718394342897227E-5</v>
      </c>
      <c r="BE136" s="15">
        <f>BE52-'Of e D a Pr Bas'!BF55</f>
        <v>5.0355045914329821E-2</v>
      </c>
      <c r="BF136" s="15">
        <f>BF52-'Of e D a Pr Bas'!BG55</f>
        <v>7.4703327511906537</v>
      </c>
      <c r="BG136" s="15">
        <f>BG52-'Of e D a Pr Bas'!BH55</f>
        <v>0</v>
      </c>
      <c r="BH136" s="15">
        <f>BH52-'Of e D a Pr Bas'!BI55</f>
        <v>7.4703327511906537</v>
      </c>
      <c r="BI136" s="15">
        <f>BI52-'Of e D a Pr Bas'!BJ55</f>
        <v>33.309674563073713</v>
      </c>
      <c r="BJ136" s="15">
        <f>BJ52-'Of e D a Pr Bas'!BL55</f>
        <v>0</v>
      </c>
      <c r="BK136" s="15">
        <f>BK52-'Of e D a Pr Bas'!BM55</f>
        <v>0</v>
      </c>
      <c r="BL136" s="15">
        <f>BL52-'Of e D a Pr Bas'!BN55</f>
        <v>0</v>
      </c>
      <c r="BM136" s="15">
        <f>BM52-'Of e D a Pr Bas'!BO55</f>
        <v>0</v>
      </c>
      <c r="BN136" s="15">
        <f>BN52-'Of e D a Pr Bas'!BQ55</f>
        <v>0</v>
      </c>
      <c r="BO136" s="15">
        <f>BO52-'Of e D a Pr Bas'!BR55</f>
        <v>33.309674563075532</v>
      </c>
      <c r="BP136" s="15">
        <f>BP52-'Of e D a Pr Bas'!BU55</f>
        <v>40.780007314271643</v>
      </c>
    </row>
    <row r="137" spans="1:68">
      <c r="A137" s="66">
        <v>49</v>
      </c>
      <c r="B137" s="13" t="s">
        <v>46</v>
      </c>
      <c r="C137" s="15">
        <f>C53-'Of e D a Pr Bas'!D56</f>
        <v>0</v>
      </c>
      <c r="D137" s="15">
        <f>D53-'Of e D a Pr Bas'!E56</f>
        <v>0</v>
      </c>
      <c r="E137" s="15">
        <f>E53-'Of e D a Pr Bas'!F56</f>
        <v>1.7195817952506331</v>
      </c>
      <c r="F137" s="15">
        <f>F53-'Of e D a Pr Bas'!G56</f>
        <v>0.2348087832665442</v>
      </c>
      <c r="G137" s="15">
        <f>G53-'Of e D a Pr Bas'!H56</f>
        <v>0.10755899087052967</v>
      </c>
      <c r="H137" s="15">
        <f>H53-'Of e D a Pr Bas'!I56</f>
        <v>3.2336543471433288</v>
      </c>
      <c r="I137" s="15">
        <f>I53-'Of e D a Pr Bas'!J56</f>
        <v>0.39357165850401543</v>
      </c>
      <c r="J137" s="15">
        <f>J53-'Of e D a Pr Bas'!K56</f>
        <v>0.43953791420301513</v>
      </c>
      <c r="K137" s="15">
        <f>K53-'Of e D a Pr Bas'!L56</f>
        <v>3.0581523450479153E-2</v>
      </c>
      <c r="L137" s="15">
        <f>L53-'Of e D a Pr Bas'!M56</f>
        <v>0.21964019717191263</v>
      </c>
      <c r="M137" s="15">
        <f>M53-'Of e D a Pr Bas'!N56</f>
        <v>0.1873728947492026</v>
      </c>
      <c r="N137" s="15">
        <f>N53-'Of e D a Pr Bas'!O56</f>
        <v>0.53411895455315062</v>
      </c>
      <c r="O137" s="15">
        <f>O53-'Of e D a Pr Bas'!P56</f>
        <v>0.64255692681649634</v>
      </c>
      <c r="P137" s="15">
        <f>P53-'Of e D a Pr Bas'!Q56</f>
        <v>0.74150723732645929</v>
      </c>
      <c r="Q137" s="15">
        <f>Q53-'Of e D a Pr Bas'!R56</f>
        <v>0.10585716218677987</v>
      </c>
      <c r="R137" s="15">
        <f>R53-'Of e D a Pr Bas'!S56</f>
        <v>1.030184068875883</v>
      </c>
      <c r="S137" s="15">
        <f>S53-'Of e D a Pr Bas'!T56</f>
        <v>0.34354321753107797</v>
      </c>
      <c r="T137" s="15">
        <f>T53-'Of e D a Pr Bas'!U56</f>
        <v>0.44428715127037322</v>
      </c>
      <c r="U137" s="15">
        <f>U53-'Of e D a Pr Bas'!V56</f>
        <v>0.28130831714761939</v>
      </c>
      <c r="V137" s="15">
        <f>V53-'Of e D a Pr Bas'!W56</f>
        <v>0.25132536364844782</v>
      </c>
      <c r="W137" s="15">
        <f>W53-'Of e D a Pr Bas'!X56</f>
        <v>0.10570973611123691</v>
      </c>
      <c r="X137" s="15">
        <f>X53-'Of e D a Pr Bas'!Y56</f>
        <v>0.37783156585811639</v>
      </c>
      <c r="Y137" s="15">
        <f>Y53-'Of e D a Pr Bas'!Z56</f>
        <v>0.47896435814186589</v>
      </c>
      <c r="Z137" s="15">
        <f>Z53-'Of e D a Pr Bas'!AA56</f>
        <v>4.6243488020309087E-2</v>
      </c>
      <c r="AA137" s="15">
        <f>AA53-'Of e D a Pr Bas'!AB56</f>
        <v>0.40213173961348048</v>
      </c>
      <c r="AB137" s="15">
        <f>AB53-'Of e D a Pr Bas'!AC56</f>
        <v>0.66460326691009186</v>
      </c>
      <c r="AC137" s="15">
        <f>AC53-'Of e D a Pr Bas'!AD56</f>
        <v>0.1617778509136798</v>
      </c>
      <c r="AD137" s="15">
        <f>AD53-'Of e D a Pr Bas'!AE56</f>
        <v>0.39568895636159596</v>
      </c>
      <c r="AE137" s="15">
        <f>AE53-'Of e D a Pr Bas'!AF56</f>
        <v>0.41440808151600095</v>
      </c>
      <c r="AF137" s="15">
        <f>AF53-'Of e D a Pr Bas'!AG56</f>
        <v>0.10423064915829627</v>
      </c>
      <c r="AG137" s="15">
        <f>AG53-'Of e D a Pr Bas'!AH56</f>
        <v>0.23367694884268531</v>
      </c>
      <c r="AH137" s="15">
        <f>AH53-'Of e D a Pr Bas'!AI56</f>
        <v>0.52202376592100563</v>
      </c>
      <c r="AI137" s="15">
        <f>AI53-'Of e D a Pr Bas'!AJ56</f>
        <v>0.96665021160265496</v>
      </c>
      <c r="AJ137" s="15">
        <f>AJ53-'Of e D a Pr Bas'!AK56</f>
        <v>7.4037970339958292E-2</v>
      </c>
      <c r="AK137" s="15">
        <f>AK53-'Of e D a Pr Bas'!AL56</f>
        <v>1.9967739986557262</v>
      </c>
      <c r="AL137" s="15">
        <f>AL53-'Of e D a Pr Bas'!AM56</f>
        <v>0.81727197221414372</v>
      </c>
      <c r="AM137" s="15">
        <f>AM53-'Of e D a Pr Bas'!AN56</f>
        <v>1.2525914574343915</v>
      </c>
      <c r="AN137" s="15">
        <f>AN53-'Of e D a Pr Bas'!AO56</f>
        <v>1.404538660294179</v>
      </c>
      <c r="AO137" s="15">
        <f>AO53-'Of e D a Pr Bas'!AP56</f>
        <v>9.3327766505865384E-2</v>
      </c>
      <c r="AP137" s="15">
        <f>AP53-'Of e D a Pr Bas'!AQ56</f>
        <v>2.8281216137020238</v>
      </c>
      <c r="AQ137" s="15">
        <f>AQ53-'Of e D a Pr Bas'!AR56</f>
        <v>8.0720253855588453E-2</v>
      </c>
      <c r="AR137" s="15">
        <f>AR53-'Of e D a Pr Bas'!AS56</f>
        <v>6.1754427988580574</v>
      </c>
      <c r="AS137" s="15">
        <f>AS53-'Of e D a Pr Bas'!AT56</f>
        <v>3.3823035774394157</v>
      </c>
      <c r="AT137" s="15">
        <f>AT53-'Of e D a Pr Bas'!AU56</f>
        <v>3.0478397643528297</v>
      </c>
      <c r="AU137" s="15">
        <f>AU53-'Of e D a Pr Bas'!AV56</f>
        <v>3.0252907658305048</v>
      </c>
      <c r="AV137" s="15">
        <f>AV53-'Of e D a Pr Bas'!AW56</f>
        <v>0.14675958694260771</v>
      </c>
      <c r="AW137" s="15">
        <f>AW53-'Of e D a Pr Bas'!AX56</f>
        <v>9.4463494350520705E-3</v>
      </c>
      <c r="AX137" s="15">
        <f>AX53-'Of e D a Pr Bas'!AY56</f>
        <v>0.2086380774413783</v>
      </c>
      <c r="AY137" s="15">
        <f>AY53-'Of e D a Pr Bas'!AZ56</f>
        <v>2.7937842267274391</v>
      </c>
      <c r="AZ137" s="15">
        <f>AZ53-'Of e D a Pr Bas'!BA56</f>
        <v>5.4502922782376118E-2</v>
      </c>
      <c r="BA137" s="15">
        <f>BA53-'Of e D a Pr Bas'!BB56</f>
        <v>8.742760743098188E-2</v>
      </c>
      <c r="BB137" s="15">
        <f>BB53-'Of e D a Pr Bas'!BC56</f>
        <v>0.39120052362795832</v>
      </c>
      <c r="BC137" s="15">
        <f>BC53-'Of e D a Pr Bas'!BD56</f>
        <v>2.6425341243339062E-3</v>
      </c>
      <c r="BD137" s="15">
        <f>BD53-'Of e D a Pr Bas'!BE56</f>
        <v>3.6411297969607404E-4</v>
      </c>
      <c r="BE137" s="15">
        <f>BE53-'Of e D a Pr Bas'!BF56</f>
        <v>0.20525000404995808</v>
      </c>
      <c r="BF137" s="15">
        <f>BF53-'Of e D a Pr Bas'!BG56</f>
        <v>64.639297878951766</v>
      </c>
      <c r="BG137" s="15">
        <f>BG53-'Of e D a Pr Bas'!BH56</f>
        <v>4.9373462664843828</v>
      </c>
      <c r="BH137" s="15">
        <f>BH53-'Of e D a Pr Bas'!BI56</f>
        <v>59.701951612471021</v>
      </c>
      <c r="BI137" s="15">
        <f>BI53-'Of e D a Pr Bas'!BJ56</f>
        <v>49.925861378345871</v>
      </c>
      <c r="BJ137" s="15">
        <f>BJ53-'Of e D a Pr Bas'!BL56</f>
        <v>0</v>
      </c>
      <c r="BK137" s="15">
        <f>BK53-'Of e D a Pr Bas'!BM56</f>
        <v>0</v>
      </c>
      <c r="BL137" s="15">
        <f>BL53-'Of e D a Pr Bas'!BN56</f>
        <v>0</v>
      </c>
      <c r="BM137" s="15">
        <f>BM53-'Of e D a Pr Bas'!BO56</f>
        <v>0</v>
      </c>
      <c r="BN137" s="15">
        <f>BN53-'Of e D a Pr Bas'!BQ56</f>
        <v>0</v>
      </c>
      <c r="BO137" s="15">
        <f>BO53-'Of e D a Pr Bas'!BR56</f>
        <v>49.925861378345871</v>
      </c>
      <c r="BP137" s="15">
        <f>BP53-'Of e D a Pr Bas'!BU56</f>
        <v>114.56515925729764</v>
      </c>
    </row>
    <row r="138" spans="1:68">
      <c r="A138" s="66">
        <v>50</v>
      </c>
      <c r="B138" s="13" t="s">
        <v>47</v>
      </c>
      <c r="C138" s="15">
        <f>C54-'Of e D a Pr Bas'!D57</f>
        <v>0</v>
      </c>
      <c r="D138" s="15">
        <f>D54-'Of e D a Pr Bas'!E57</f>
        <v>0</v>
      </c>
      <c r="E138" s="15">
        <f>E54-'Of e D a Pr Bas'!F57</f>
        <v>0</v>
      </c>
      <c r="F138" s="15">
        <f>F54-'Of e D a Pr Bas'!G57</f>
        <v>0</v>
      </c>
      <c r="G138" s="15">
        <f>G54-'Of e D a Pr Bas'!H57</f>
        <v>0</v>
      </c>
      <c r="H138" s="15">
        <f>H54-'Of e D a Pr Bas'!I57</f>
        <v>0</v>
      </c>
      <c r="I138" s="15">
        <f>I54-'Of e D a Pr Bas'!J57</f>
        <v>0</v>
      </c>
      <c r="J138" s="15">
        <f>J54-'Of e D a Pr Bas'!K57</f>
        <v>0</v>
      </c>
      <c r="K138" s="15">
        <f>K54-'Of e D a Pr Bas'!L57</f>
        <v>0</v>
      </c>
      <c r="L138" s="15">
        <f>L54-'Of e D a Pr Bas'!M57</f>
        <v>0</v>
      </c>
      <c r="M138" s="15">
        <f>M54-'Of e D a Pr Bas'!N57</f>
        <v>0</v>
      </c>
      <c r="N138" s="15">
        <f>N54-'Of e D a Pr Bas'!O57</f>
        <v>0</v>
      </c>
      <c r="O138" s="15">
        <f>O54-'Of e D a Pr Bas'!P57</f>
        <v>0</v>
      </c>
      <c r="P138" s="15">
        <f>P54-'Of e D a Pr Bas'!Q57</f>
        <v>9.3447666959889375E-4</v>
      </c>
      <c r="Q138" s="15">
        <f>Q54-'Of e D a Pr Bas'!R57</f>
        <v>0</v>
      </c>
      <c r="R138" s="15">
        <f>R54-'Of e D a Pr Bas'!S57</f>
        <v>2.6862687584770839E-2</v>
      </c>
      <c r="S138" s="15">
        <f>S54-'Of e D a Pr Bas'!T57</f>
        <v>0</v>
      </c>
      <c r="T138" s="15">
        <f>T54-'Of e D a Pr Bas'!U57</f>
        <v>0</v>
      </c>
      <c r="U138" s="15">
        <f>U54-'Of e D a Pr Bas'!V57</f>
        <v>0</v>
      </c>
      <c r="V138" s="15">
        <f>V54-'Of e D a Pr Bas'!W57</f>
        <v>0</v>
      </c>
      <c r="W138" s="15">
        <f>W54-'Of e D a Pr Bas'!X57</f>
        <v>0</v>
      </c>
      <c r="X138" s="15">
        <f>X54-'Of e D a Pr Bas'!Y57</f>
        <v>0</v>
      </c>
      <c r="Y138" s="15">
        <f>Y54-'Of e D a Pr Bas'!Z57</f>
        <v>0</v>
      </c>
      <c r="Z138" s="15">
        <f>Z54-'Of e D a Pr Bas'!AA57</f>
        <v>0</v>
      </c>
      <c r="AA138" s="15">
        <f>AA54-'Of e D a Pr Bas'!AB57</f>
        <v>0</v>
      </c>
      <c r="AB138" s="15">
        <f>AB54-'Of e D a Pr Bas'!AC57</f>
        <v>0</v>
      </c>
      <c r="AC138" s="15">
        <f>AC54-'Of e D a Pr Bas'!AD57</f>
        <v>0</v>
      </c>
      <c r="AD138" s="15">
        <f>AD54-'Of e D a Pr Bas'!AE57</f>
        <v>0</v>
      </c>
      <c r="AE138" s="15">
        <f>AE54-'Of e D a Pr Bas'!AF57</f>
        <v>0</v>
      </c>
      <c r="AF138" s="15">
        <f>AF54-'Of e D a Pr Bas'!AG57</f>
        <v>0</v>
      </c>
      <c r="AG138" s="15">
        <f>AG54-'Of e D a Pr Bas'!AH57</f>
        <v>0</v>
      </c>
      <c r="AH138" s="15">
        <f>AH54-'Of e D a Pr Bas'!AI57</f>
        <v>0</v>
      </c>
      <c r="AI138" s="15">
        <f>AI54-'Of e D a Pr Bas'!AJ57</f>
        <v>0</v>
      </c>
      <c r="AJ138" s="15">
        <f>AJ54-'Of e D a Pr Bas'!AK57</f>
        <v>0</v>
      </c>
      <c r="AK138" s="15">
        <f>AK54-'Of e D a Pr Bas'!AL57</f>
        <v>0</v>
      </c>
      <c r="AL138" s="15">
        <f>AL54-'Of e D a Pr Bas'!AM57</f>
        <v>0</v>
      </c>
      <c r="AM138" s="15">
        <f>AM54-'Of e D a Pr Bas'!AN57</f>
        <v>0</v>
      </c>
      <c r="AN138" s="15">
        <f>AN54-'Of e D a Pr Bas'!AO57</f>
        <v>0</v>
      </c>
      <c r="AO138" s="15">
        <f>AO54-'Of e D a Pr Bas'!AP57</f>
        <v>0</v>
      </c>
      <c r="AP138" s="15">
        <f>AP54-'Of e D a Pr Bas'!AQ57</f>
        <v>0</v>
      </c>
      <c r="AQ138" s="15">
        <f>AQ54-'Of e D a Pr Bas'!AR57</f>
        <v>0</v>
      </c>
      <c r="AR138" s="15">
        <f>AR54-'Of e D a Pr Bas'!AS57</f>
        <v>0</v>
      </c>
      <c r="AS138" s="15">
        <f>AS54-'Of e D a Pr Bas'!AT57</f>
        <v>0</v>
      </c>
      <c r="AT138" s="15">
        <f>AT54-'Of e D a Pr Bas'!AU57</f>
        <v>0</v>
      </c>
      <c r="AU138" s="15">
        <f>AU54-'Of e D a Pr Bas'!AV57</f>
        <v>0.12110703223413566</v>
      </c>
      <c r="AV138" s="15">
        <f>AV54-'Of e D a Pr Bas'!AW57</f>
        <v>0</v>
      </c>
      <c r="AW138" s="15">
        <f>AW54-'Of e D a Pr Bas'!AX57</f>
        <v>0</v>
      </c>
      <c r="AX138" s="15">
        <f>AX54-'Of e D a Pr Bas'!AY57</f>
        <v>0</v>
      </c>
      <c r="AY138" s="15">
        <f>AY54-'Of e D a Pr Bas'!AZ57</f>
        <v>0</v>
      </c>
      <c r="AZ138" s="15">
        <f>AZ54-'Of e D a Pr Bas'!BA57</f>
        <v>0</v>
      </c>
      <c r="BA138" s="15">
        <f>BA54-'Of e D a Pr Bas'!BB57</f>
        <v>2.9099425550427327E-4</v>
      </c>
      <c r="BB138" s="15">
        <f>BB54-'Of e D a Pr Bas'!BC57</f>
        <v>0</v>
      </c>
      <c r="BC138" s="15">
        <f>BC54-'Of e D a Pr Bas'!BD57</f>
        <v>1.2810481101155347E-4</v>
      </c>
      <c r="BD138" s="15">
        <f>BD54-'Of e D a Pr Bas'!BE57</f>
        <v>1.3996654899983696E-5</v>
      </c>
      <c r="BE138" s="15">
        <f>BE54-'Of e D a Pr Bas'!BF57</f>
        <v>5.4373993241370044E-3</v>
      </c>
      <c r="BF138" s="15">
        <f>BF54-'Of e D a Pr Bas'!BG57</f>
        <v>0.69051176826815208</v>
      </c>
      <c r="BG138" s="15">
        <f>BG54-'Of e D a Pr Bas'!BH57</f>
        <v>0</v>
      </c>
      <c r="BH138" s="15">
        <f>BH54-'Of e D a Pr Bas'!BI57</f>
        <v>0.69051176826815208</v>
      </c>
      <c r="BI138" s="15">
        <f>BI54-'Of e D a Pr Bas'!BJ57</f>
        <v>5.9732538773445754E-2</v>
      </c>
      <c r="BJ138" s="15">
        <f>BJ54-'Of e D a Pr Bas'!BL57</f>
        <v>0</v>
      </c>
      <c r="BK138" s="15">
        <f>BK54-'Of e D a Pr Bas'!BM57</f>
        <v>0</v>
      </c>
      <c r="BL138" s="15">
        <f>BL54-'Of e D a Pr Bas'!BN57</f>
        <v>0</v>
      </c>
      <c r="BM138" s="15">
        <f>BM54-'Of e D a Pr Bas'!BO57</f>
        <v>0</v>
      </c>
      <c r="BN138" s="15">
        <f>BN54-'Of e D a Pr Bas'!BQ57</f>
        <v>0</v>
      </c>
      <c r="BO138" s="15">
        <f>BO54-'Of e D a Pr Bas'!BR57</f>
        <v>5.9732538771640975E-2</v>
      </c>
      <c r="BP138" s="15">
        <f>BP54-'Of e D a Pr Bas'!BU57</f>
        <v>0.75024430704070255</v>
      </c>
    </row>
    <row r="139" spans="1:68">
      <c r="A139" s="66">
        <v>51</v>
      </c>
      <c r="B139" s="13" t="s">
        <v>48</v>
      </c>
      <c r="C139" s="15">
        <f>C55-'Of e D a Pr Bas'!D58</f>
        <v>0</v>
      </c>
      <c r="D139" s="15">
        <f>D55-'Of e D a Pr Bas'!E58</f>
        <v>0</v>
      </c>
      <c r="E139" s="15">
        <f>E55-'Of e D a Pr Bas'!F58</f>
        <v>0</v>
      </c>
      <c r="F139" s="15">
        <f>F55-'Of e D a Pr Bas'!G58</f>
        <v>0</v>
      </c>
      <c r="G139" s="15">
        <f>G55-'Of e D a Pr Bas'!H58</f>
        <v>0</v>
      </c>
      <c r="H139" s="15">
        <f>H55-'Of e D a Pr Bas'!I58</f>
        <v>0</v>
      </c>
      <c r="I139" s="15">
        <f>I55-'Of e D a Pr Bas'!J58</f>
        <v>0</v>
      </c>
      <c r="J139" s="15">
        <f>J55-'Of e D a Pr Bas'!K58</f>
        <v>0</v>
      </c>
      <c r="K139" s="15">
        <f>K55-'Of e D a Pr Bas'!L58</f>
        <v>0</v>
      </c>
      <c r="L139" s="15">
        <f>L55-'Of e D a Pr Bas'!M58</f>
        <v>0</v>
      </c>
      <c r="M139" s="15">
        <f>M55-'Of e D a Pr Bas'!N58</f>
        <v>0</v>
      </c>
      <c r="N139" s="15">
        <f>N55-'Of e D a Pr Bas'!O58</f>
        <v>0</v>
      </c>
      <c r="O139" s="15">
        <f>O55-'Of e D a Pr Bas'!P58</f>
        <v>0</v>
      </c>
      <c r="P139" s="15">
        <f>P55-'Of e D a Pr Bas'!Q58</f>
        <v>0</v>
      </c>
      <c r="Q139" s="15">
        <f>Q55-'Of e D a Pr Bas'!R58</f>
        <v>0</v>
      </c>
      <c r="R139" s="15">
        <f>R55-'Of e D a Pr Bas'!S58</f>
        <v>0</v>
      </c>
      <c r="S139" s="15">
        <f>S55-'Of e D a Pr Bas'!T58</f>
        <v>0</v>
      </c>
      <c r="T139" s="15">
        <f>T55-'Of e D a Pr Bas'!U58</f>
        <v>0</v>
      </c>
      <c r="U139" s="15">
        <f>U55-'Of e D a Pr Bas'!V58</f>
        <v>0</v>
      </c>
      <c r="V139" s="15">
        <f>V55-'Of e D a Pr Bas'!W58</f>
        <v>0</v>
      </c>
      <c r="W139" s="15">
        <f>W55-'Of e D a Pr Bas'!X58</f>
        <v>0</v>
      </c>
      <c r="X139" s="15">
        <f>X55-'Of e D a Pr Bas'!Y58</f>
        <v>0</v>
      </c>
      <c r="Y139" s="15">
        <f>Y55-'Of e D a Pr Bas'!Z58</f>
        <v>0</v>
      </c>
      <c r="Z139" s="15">
        <f>Z55-'Of e D a Pr Bas'!AA58</f>
        <v>0</v>
      </c>
      <c r="AA139" s="15">
        <f>AA55-'Of e D a Pr Bas'!AB58</f>
        <v>0</v>
      </c>
      <c r="AB139" s="15">
        <f>AB55-'Of e D a Pr Bas'!AC58</f>
        <v>0</v>
      </c>
      <c r="AC139" s="15">
        <f>AC55-'Of e D a Pr Bas'!AD58</f>
        <v>0</v>
      </c>
      <c r="AD139" s="15">
        <f>AD55-'Of e D a Pr Bas'!AE58</f>
        <v>0</v>
      </c>
      <c r="AE139" s="15">
        <f>AE55-'Of e D a Pr Bas'!AF58</f>
        <v>0</v>
      </c>
      <c r="AF139" s="15">
        <f>AF55-'Of e D a Pr Bas'!AG58</f>
        <v>0</v>
      </c>
      <c r="AG139" s="15">
        <f>AG55-'Of e D a Pr Bas'!AH58</f>
        <v>0</v>
      </c>
      <c r="AH139" s="15">
        <f>AH55-'Of e D a Pr Bas'!AI58</f>
        <v>0</v>
      </c>
      <c r="AI139" s="15">
        <f>AI55-'Of e D a Pr Bas'!AJ58</f>
        <v>0</v>
      </c>
      <c r="AJ139" s="15">
        <f>AJ55-'Of e D a Pr Bas'!AK58</f>
        <v>0</v>
      </c>
      <c r="AK139" s="15">
        <f>AK55-'Of e D a Pr Bas'!AL58</f>
        <v>0</v>
      </c>
      <c r="AL139" s="15">
        <f>AL55-'Of e D a Pr Bas'!AM58</f>
        <v>0</v>
      </c>
      <c r="AM139" s="15">
        <f>AM55-'Of e D a Pr Bas'!AN58</f>
        <v>0</v>
      </c>
      <c r="AN139" s="15">
        <f>AN55-'Of e D a Pr Bas'!AO58</f>
        <v>0</v>
      </c>
      <c r="AO139" s="15">
        <f>AO55-'Of e D a Pr Bas'!AP58</f>
        <v>0</v>
      </c>
      <c r="AP139" s="15">
        <f>AP55-'Of e D a Pr Bas'!AQ58</f>
        <v>0</v>
      </c>
      <c r="AQ139" s="15">
        <f>AQ55-'Of e D a Pr Bas'!AR58</f>
        <v>0</v>
      </c>
      <c r="AR139" s="15">
        <f>AR55-'Of e D a Pr Bas'!AS58</f>
        <v>0</v>
      </c>
      <c r="AS139" s="15">
        <f>AS55-'Of e D a Pr Bas'!AT58</f>
        <v>0</v>
      </c>
      <c r="AT139" s="15">
        <f>AT55-'Of e D a Pr Bas'!AU58</f>
        <v>0</v>
      </c>
      <c r="AU139" s="15">
        <f>AU55-'Of e D a Pr Bas'!AV58</f>
        <v>0</v>
      </c>
      <c r="AV139" s="15">
        <f>AV55-'Of e D a Pr Bas'!AW58</f>
        <v>0</v>
      </c>
      <c r="AW139" s="15">
        <f>AW55-'Of e D a Pr Bas'!AX58</f>
        <v>0</v>
      </c>
      <c r="AX139" s="15">
        <f>AX55-'Of e D a Pr Bas'!AY58</f>
        <v>0</v>
      </c>
      <c r="AY139" s="15">
        <f>AY55-'Of e D a Pr Bas'!AZ58</f>
        <v>0</v>
      </c>
      <c r="AZ139" s="15">
        <f>AZ55-'Of e D a Pr Bas'!BA58</f>
        <v>0</v>
      </c>
      <c r="BA139" s="15">
        <f>BA55-'Of e D a Pr Bas'!BB58</f>
        <v>0</v>
      </c>
      <c r="BB139" s="15">
        <f>BB55-'Of e D a Pr Bas'!BC58</f>
        <v>0</v>
      </c>
      <c r="BC139" s="15">
        <f>BC55-'Of e D a Pr Bas'!BD58</f>
        <v>0</v>
      </c>
      <c r="BD139" s="15">
        <f>BD55-'Of e D a Pr Bas'!BE58</f>
        <v>0</v>
      </c>
      <c r="BE139" s="15">
        <f>BE55-'Of e D a Pr Bas'!BF58</f>
        <v>0</v>
      </c>
      <c r="BF139" s="15">
        <f>BF55-'Of e D a Pr Bas'!BG58</f>
        <v>0</v>
      </c>
      <c r="BG139" s="15">
        <f>BG55-'Of e D a Pr Bas'!BH58</f>
        <v>0</v>
      </c>
      <c r="BH139" s="15">
        <f>BH55-'Of e D a Pr Bas'!BI58</f>
        <v>0</v>
      </c>
      <c r="BI139" s="15">
        <f>BI55-'Of e D a Pr Bas'!BJ58</f>
        <v>0.14757450755791979</v>
      </c>
      <c r="BJ139" s="15">
        <f>BJ55-'Of e D a Pr Bas'!BL58</f>
        <v>0</v>
      </c>
      <c r="BK139" s="15">
        <f>BK55-'Of e D a Pr Bas'!BM58</f>
        <v>0</v>
      </c>
      <c r="BL139" s="15">
        <f>BL55-'Of e D a Pr Bas'!BN58</f>
        <v>0</v>
      </c>
      <c r="BM139" s="15">
        <f>BM55-'Of e D a Pr Bas'!BO58</f>
        <v>0</v>
      </c>
      <c r="BN139" s="15">
        <f>BN55-'Of e D a Pr Bas'!BQ58</f>
        <v>0</v>
      </c>
      <c r="BO139" s="15">
        <f>BO55-'Of e D a Pr Bas'!BR58</f>
        <v>0.14757450755860191</v>
      </c>
      <c r="BP139" s="15">
        <f>BP55-'Of e D a Pr Bas'!BU58</f>
        <v>0.14757450755860191</v>
      </c>
    </row>
    <row r="140" spans="1:68">
      <c r="A140" s="66">
        <v>52</v>
      </c>
      <c r="B140" s="13" t="s">
        <v>181</v>
      </c>
      <c r="C140" s="15">
        <f>C56-'Of e D a Pr Bas'!D59</f>
        <v>1.8712199703777799E-2</v>
      </c>
      <c r="D140" s="15">
        <f>D56-'Of e D a Pr Bas'!E59</f>
        <v>7.5167015349979494E-3</v>
      </c>
      <c r="E140" s="15">
        <f>E56-'Of e D a Pr Bas'!F59</f>
        <v>2.825245400724441E-2</v>
      </c>
      <c r="F140" s="15">
        <f>F56-'Of e D a Pr Bas'!G59</f>
        <v>8.8118086435535758E-3</v>
      </c>
      <c r="G140" s="15">
        <f>G56-'Of e D a Pr Bas'!H59</f>
        <v>5.4166398280122152E-3</v>
      </c>
      <c r="H140" s="15">
        <f>H56-'Of e D a Pr Bas'!I59</f>
        <v>0.12008494636731371</v>
      </c>
      <c r="I140" s="15">
        <f>I56-'Of e D a Pr Bas'!J59</f>
        <v>3.0868365372866968E-3</v>
      </c>
      <c r="J140" s="15">
        <f>J56-'Of e D a Pr Bas'!K59</f>
        <v>1.3409631280769219E-2</v>
      </c>
      <c r="K140" s="15">
        <f>K56-'Of e D a Pr Bas'!L59</f>
        <v>1.7643186606051131E-3</v>
      </c>
      <c r="L140" s="15">
        <f>L56-'Of e D a Pr Bas'!M59</f>
        <v>2.3577196306590054E-2</v>
      </c>
      <c r="M140" s="15">
        <f>M56-'Of e D a Pr Bas'!N59</f>
        <v>3.6033248990232636E-3</v>
      </c>
      <c r="N140" s="15">
        <f>N56-'Of e D a Pr Bas'!O59</f>
        <v>2.4223081839145344E-3</v>
      </c>
      <c r="O140" s="15">
        <f>O56-'Of e D a Pr Bas'!P59</f>
        <v>0</v>
      </c>
      <c r="P140" s="15">
        <f>P56-'Of e D a Pr Bas'!Q59</f>
        <v>4.6723833479944687E-2</v>
      </c>
      <c r="Q140" s="15">
        <f>Q56-'Of e D a Pr Bas'!R59</f>
        <v>9.3154302724389737E-3</v>
      </c>
      <c r="R140" s="15">
        <f>R56-'Of e D a Pr Bas'!S59</f>
        <v>4.7009703273346304E-2</v>
      </c>
      <c r="S140" s="15">
        <f>S56-'Of e D a Pr Bas'!T59</f>
        <v>1.431430073046025E-3</v>
      </c>
      <c r="T140" s="15">
        <f>T56-'Of e D a Pr Bas'!U59</f>
        <v>7.7202363729682588E-3</v>
      </c>
      <c r="U140" s="15">
        <f>U56-'Of e D a Pr Bas'!V59</f>
        <v>2.2415005350406858E-3</v>
      </c>
      <c r="V140" s="15">
        <f>V56-'Of e D a Pr Bas'!W59</f>
        <v>1.3790143410066236E-3</v>
      </c>
      <c r="W140" s="15">
        <f>W56-'Of e D a Pr Bas'!X59</f>
        <v>5.0821988515026284E-4</v>
      </c>
      <c r="X140" s="15">
        <f>X56-'Of e D a Pr Bas'!Y59</f>
        <v>3.7783156585813771E-2</v>
      </c>
      <c r="Y140" s="15">
        <f>Y56-'Of e D a Pr Bas'!Z59</f>
        <v>4.0158565815573866E-2</v>
      </c>
      <c r="Z140" s="15">
        <f>Z56-'Of e D a Pr Bas'!AA59</f>
        <v>2.5223720738356548E-3</v>
      </c>
      <c r="AA140" s="15">
        <f>AA56-'Of e D a Pr Bas'!AB59</f>
        <v>1.930903968916553E-2</v>
      </c>
      <c r="AB140" s="15">
        <f>AB56-'Of e D a Pr Bas'!AC59</f>
        <v>0.10407248959855764</v>
      </c>
      <c r="AC140" s="15">
        <f>AC56-'Of e D a Pr Bas'!AD59</f>
        <v>3.6162107851293257E-2</v>
      </c>
      <c r="AD140" s="15">
        <f>AD56-'Of e D a Pr Bas'!AE59</f>
        <v>2.6269806231475457E-2</v>
      </c>
      <c r="AE140" s="15">
        <f>AE56-'Of e D a Pr Bas'!AF59</f>
        <v>4.1556242157589907E-2</v>
      </c>
      <c r="AF140" s="15">
        <f>AF56-'Of e D a Pr Bas'!AG59</f>
        <v>4.8254930165869681E-4</v>
      </c>
      <c r="AG140" s="15">
        <f>AG56-'Of e D a Pr Bas'!AH59</f>
        <v>4.9195147124763139E-3</v>
      </c>
      <c r="AH140" s="15">
        <f>AH56-'Of e D a Pr Bas'!AI59</f>
        <v>0.10923636148045546</v>
      </c>
      <c r="AI140" s="15">
        <f>AI56-'Of e D a Pr Bas'!AJ59</f>
        <v>4.9459905484553701E-2</v>
      </c>
      <c r="AJ140" s="15">
        <f>AJ56-'Of e D a Pr Bas'!AK59</f>
        <v>2.3319045776366565E-3</v>
      </c>
      <c r="AK140" s="15">
        <f>AK56-'Of e D a Pr Bas'!AL59</f>
        <v>5.8261310305603331E-2</v>
      </c>
      <c r="AL140" s="15">
        <f>AL56-'Of e D a Pr Bas'!AM59</f>
        <v>2.1019097621241656E-2</v>
      </c>
      <c r="AM140" s="15">
        <f>AM56-'Of e D a Pr Bas'!AN59</f>
        <v>4.4835488409283641E-2</v>
      </c>
      <c r="AN140" s="15">
        <f>AN56-'Of e D a Pr Bas'!AO59</f>
        <v>4.3891833134193092E-3</v>
      </c>
      <c r="AO140" s="15">
        <f>AO56-'Of e D a Pr Bas'!AP59</f>
        <v>7.8156257665007445E-3</v>
      </c>
      <c r="AP140" s="15">
        <f>AP56-'Of e D a Pr Bas'!AQ59</f>
        <v>0.10194157137183879</v>
      </c>
      <c r="AQ140" s="15">
        <f>AQ56-'Of e D a Pr Bas'!AR59</f>
        <v>4.4464546615330391E-3</v>
      </c>
      <c r="AR140" s="15">
        <f>AR56-'Of e D a Pr Bas'!AS59</f>
        <v>0.43854213588599578</v>
      </c>
      <c r="AS140" s="15">
        <f>AS56-'Of e D a Pr Bas'!AT59</f>
        <v>0.10295556638817516</v>
      </c>
      <c r="AT140" s="15">
        <f>AT56-'Of e D a Pr Bas'!AU59</f>
        <v>0.13394239817739617</v>
      </c>
      <c r="AU140" s="15">
        <f>AU56-'Of e D a Pr Bas'!AV59</f>
        <v>0.22101370871621384</v>
      </c>
      <c r="AV140" s="15">
        <f>AV56-'Of e D a Pr Bas'!AW59</f>
        <v>2.957628923788036E-3</v>
      </c>
      <c r="AW140" s="15">
        <f>AW56-'Of e D a Pr Bas'!AX59</f>
        <v>8.5875903955034971E-4</v>
      </c>
      <c r="AX140" s="15">
        <f>AX56-'Of e D a Pr Bas'!AY59</f>
        <v>0.13431408038843529</v>
      </c>
      <c r="AY140" s="15">
        <f>AY56-'Of e D a Pr Bas'!AZ59</f>
        <v>0.40942818404505488</v>
      </c>
      <c r="AZ140" s="15">
        <f>AZ56-'Of e D a Pr Bas'!BA59</f>
        <v>1.3674568440151802E-3</v>
      </c>
      <c r="BA140" s="15">
        <f>BA56-'Of e D a Pr Bas'!BB59</f>
        <v>5.1247321663367984E-3</v>
      </c>
      <c r="BB140" s="15">
        <f>BB56-'Of e D a Pr Bas'!BC59</f>
        <v>4.2987049790554011E-2</v>
      </c>
      <c r="BC140" s="15">
        <f>BC56-'Of e D a Pr Bas'!BD59</f>
        <v>3.9722422018328984E-6</v>
      </c>
      <c r="BD140" s="15">
        <f>BD56-'Of e D a Pr Bas'!BE59</f>
        <v>3.0392736334761139E-5</v>
      </c>
      <c r="BE140" s="15">
        <f>BE56-'Of e D a Pr Bas'!BF59</f>
        <v>4.192313681755877E-3</v>
      </c>
      <c r="BF140" s="15">
        <f>BF56-'Of e D a Pr Bas'!BG59</f>
        <v>3.5458414063577948</v>
      </c>
      <c r="BG140" s="15">
        <f>BG56-'Of e D a Pr Bas'!BH59</f>
        <v>0</v>
      </c>
      <c r="BH140" s="15">
        <f>BH56-'Of e D a Pr Bas'!BI59</f>
        <v>3.5458414063577948</v>
      </c>
      <c r="BI140" s="15">
        <f>BI56-'Of e D a Pr Bas'!BJ59</f>
        <v>2.8179703586060896</v>
      </c>
      <c r="BJ140" s="15">
        <f>BJ56-'Of e D a Pr Bas'!BL59</f>
        <v>0</v>
      </c>
      <c r="BK140" s="15">
        <f>BK56-'Of e D a Pr Bas'!BM59</f>
        <v>0</v>
      </c>
      <c r="BL140" s="15">
        <f>BL56-'Of e D a Pr Bas'!BN59</f>
        <v>0</v>
      </c>
      <c r="BM140" s="15">
        <f>BM56-'Of e D a Pr Bas'!BO59</f>
        <v>0</v>
      </c>
      <c r="BN140" s="15">
        <f>BN56-'Of e D a Pr Bas'!BQ59</f>
        <v>0</v>
      </c>
      <c r="BO140" s="15">
        <f>BO56-'Of e D a Pr Bas'!BR59</f>
        <v>2.8179703586065443</v>
      </c>
      <c r="BP140" s="15">
        <f>BP56-'Of e D a Pr Bas'!BU59</f>
        <v>6.3638117649679771</v>
      </c>
    </row>
    <row r="141" spans="1:68">
      <c r="A141" s="66">
        <v>53</v>
      </c>
      <c r="B141" s="13" t="s">
        <v>49</v>
      </c>
      <c r="C141" s="15">
        <f>C57-'Of e D a Pr Bas'!D60</f>
        <v>0</v>
      </c>
      <c r="D141" s="15">
        <f>D57-'Of e D a Pr Bas'!E60</f>
        <v>0</v>
      </c>
      <c r="E141" s="15">
        <f>E57-'Of e D a Pr Bas'!F60</f>
        <v>0</v>
      </c>
      <c r="F141" s="15">
        <f>F57-'Of e D a Pr Bas'!G60</f>
        <v>0</v>
      </c>
      <c r="G141" s="15">
        <f>G57-'Of e D a Pr Bas'!H60</f>
        <v>0</v>
      </c>
      <c r="H141" s="15">
        <f>H57-'Of e D a Pr Bas'!I60</f>
        <v>0</v>
      </c>
      <c r="I141" s="15">
        <f>I57-'Of e D a Pr Bas'!J60</f>
        <v>0</v>
      </c>
      <c r="J141" s="15">
        <f>J57-'Of e D a Pr Bas'!K60</f>
        <v>0</v>
      </c>
      <c r="K141" s="15">
        <f>K57-'Of e D a Pr Bas'!L60</f>
        <v>0</v>
      </c>
      <c r="L141" s="15">
        <f>L57-'Of e D a Pr Bas'!M60</f>
        <v>0</v>
      </c>
      <c r="M141" s="15">
        <f>M57-'Of e D a Pr Bas'!N60</f>
        <v>0</v>
      </c>
      <c r="N141" s="15">
        <f>N57-'Of e D a Pr Bas'!O60</f>
        <v>0</v>
      </c>
      <c r="O141" s="15">
        <f>O57-'Of e D a Pr Bas'!P60</f>
        <v>0</v>
      </c>
      <c r="P141" s="15">
        <f>P57-'Of e D a Pr Bas'!Q60</f>
        <v>0</v>
      </c>
      <c r="Q141" s="15">
        <f>Q57-'Of e D a Pr Bas'!R60</f>
        <v>0</v>
      </c>
      <c r="R141" s="15">
        <f>R57-'Of e D a Pr Bas'!S60</f>
        <v>0</v>
      </c>
      <c r="S141" s="15">
        <f>S57-'Of e D a Pr Bas'!T60</f>
        <v>0</v>
      </c>
      <c r="T141" s="15">
        <f>T57-'Of e D a Pr Bas'!U60</f>
        <v>0</v>
      </c>
      <c r="U141" s="15">
        <f>U57-'Of e D a Pr Bas'!V60</f>
        <v>0</v>
      </c>
      <c r="V141" s="15">
        <f>V57-'Of e D a Pr Bas'!W60</f>
        <v>0</v>
      </c>
      <c r="W141" s="15">
        <f>W57-'Of e D a Pr Bas'!X60</f>
        <v>0</v>
      </c>
      <c r="X141" s="15">
        <f>X57-'Of e D a Pr Bas'!Y60</f>
        <v>0</v>
      </c>
      <c r="Y141" s="15">
        <f>Y57-'Of e D a Pr Bas'!Z60</f>
        <v>0</v>
      </c>
      <c r="Z141" s="15">
        <f>Z57-'Of e D a Pr Bas'!AA60</f>
        <v>0</v>
      </c>
      <c r="AA141" s="15">
        <f>AA57-'Of e D a Pr Bas'!AB60</f>
        <v>0</v>
      </c>
      <c r="AB141" s="15">
        <f>AB57-'Of e D a Pr Bas'!AC60</f>
        <v>0</v>
      </c>
      <c r="AC141" s="15">
        <f>AC57-'Of e D a Pr Bas'!AD60</f>
        <v>0</v>
      </c>
      <c r="AD141" s="15">
        <f>AD57-'Of e D a Pr Bas'!AE60</f>
        <v>0</v>
      </c>
      <c r="AE141" s="15">
        <f>AE57-'Of e D a Pr Bas'!AF60</f>
        <v>0</v>
      </c>
      <c r="AF141" s="15">
        <f>AF57-'Of e D a Pr Bas'!AG60</f>
        <v>0</v>
      </c>
      <c r="AG141" s="15">
        <f>AG57-'Of e D a Pr Bas'!AH60</f>
        <v>0</v>
      </c>
      <c r="AH141" s="15">
        <f>AH57-'Of e D a Pr Bas'!AI60</f>
        <v>0</v>
      </c>
      <c r="AI141" s="15">
        <f>AI57-'Of e D a Pr Bas'!AJ60</f>
        <v>0</v>
      </c>
      <c r="AJ141" s="15">
        <f>AJ57-'Of e D a Pr Bas'!AK60</f>
        <v>0</v>
      </c>
      <c r="AK141" s="15">
        <f>AK57-'Of e D a Pr Bas'!AL60</f>
        <v>0</v>
      </c>
      <c r="AL141" s="15">
        <f>AL57-'Of e D a Pr Bas'!AM60</f>
        <v>0</v>
      </c>
      <c r="AM141" s="15">
        <f>AM57-'Of e D a Pr Bas'!AN60</f>
        <v>0</v>
      </c>
      <c r="AN141" s="15">
        <f>AN57-'Of e D a Pr Bas'!AO60</f>
        <v>0</v>
      </c>
      <c r="AO141" s="15">
        <f>AO57-'Of e D a Pr Bas'!AP60</f>
        <v>0</v>
      </c>
      <c r="AP141" s="15">
        <f>AP57-'Of e D a Pr Bas'!AQ60</f>
        <v>0</v>
      </c>
      <c r="AQ141" s="15">
        <f>AQ57-'Of e D a Pr Bas'!AR60</f>
        <v>0</v>
      </c>
      <c r="AR141" s="15">
        <f>AR57-'Of e D a Pr Bas'!AS60</f>
        <v>0</v>
      </c>
      <c r="AS141" s="15">
        <f>AS57-'Of e D a Pr Bas'!AT60</f>
        <v>0</v>
      </c>
      <c r="AT141" s="15">
        <f>AT57-'Of e D a Pr Bas'!AU60</f>
        <v>0</v>
      </c>
      <c r="AU141" s="15">
        <f>AU57-'Of e D a Pr Bas'!AV60</f>
        <v>0</v>
      </c>
      <c r="AV141" s="15">
        <f>AV57-'Of e D a Pr Bas'!AW60</f>
        <v>0</v>
      </c>
      <c r="AW141" s="15">
        <f>AW57-'Of e D a Pr Bas'!AX60</f>
        <v>0</v>
      </c>
      <c r="AX141" s="15">
        <f>AX57-'Of e D a Pr Bas'!AY60</f>
        <v>0</v>
      </c>
      <c r="AY141" s="15">
        <f>AY57-'Of e D a Pr Bas'!AZ60</f>
        <v>0</v>
      </c>
      <c r="AZ141" s="15">
        <f>AZ57-'Of e D a Pr Bas'!BA60</f>
        <v>0</v>
      </c>
      <c r="BA141" s="15">
        <f>BA57-'Of e D a Pr Bas'!BB60</f>
        <v>0</v>
      </c>
      <c r="BB141" s="15">
        <f>BB57-'Of e D a Pr Bas'!BC60</f>
        <v>0</v>
      </c>
      <c r="BC141" s="15">
        <f>BC57-'Of e D a Pr Bas'!BD60</f>
        <v>0</v>
      </c>
      <c r="BD141" s="15">
        <f>BD57-'Of e D a Pr Bas'!BE60</f>
        <v>0</v>
      </c>
      <c r="BE141" s="15">
        <f>BE57-'Of e D a Pr Bas'!BF60</f>
        <v>0</v>
      </c>
      <c r="BF141" s="15">
        <f>BF57-'Of e D a Pr Bas'!BG60</f>
        <v>0</v>
      </c>
      <c r="BG141" s="15">
        <f>BG57-'Of e D a Pr Bas'!BH60</f>
        <v>0</v>
      </c>
      <c r="BH141" s="15">
        <f>BH57-'Of e D a Pr Bas'!BI60</f>
        <v>0</v>
      </c>
      <c r="BI141" s="15">
        <f>BI57-'Of e D a Pr Bas'!BJ60</f>
        <v>0</v>
      </c>
      <c r="BJ141" s="15">
        <f>BJ57-'Of e D a Pr Bas'!BL60</f>
        <v>0</v>
      </c>
      <c r="BK141" s="15">
        <f>BK57-'Of e D a Pr Bas'!BM60</f>
        <v>0</v>
      </c>
      <c r="BL141" s="15">
        <f>BL57-'Of e D a Pr Bas'!BN60</f>
        <v>0</v>
      </c>
      <c r="BM141" s="15">
        <f>BM57-'Of e D a Pr Bas'!BO60</f>
        <v>0</v>
      </c>
      <c r="BN141" s="15">
        <f>BN57-'Of e D a Pr Bas'!BQ60</f>
        <v>0</v>
      </c>
      <c r="BO141" s="15">
        <f>BO57-'Of e D a Pr Bas'!BR60</f>
        <v>0</v>
      </c>
      <c r="BP141" s="15">
        <f>BP57-'Of e D a Pr Bas'!BU60</f>
        <v>0</v>
      </c>
    </row>
    <row r="142" spans="1:68">
      <c r="A142" s="66">
        <v>54</v>
      </c>
      <c r="B142" s="13" t="s">
        <v>50</v>
      </c>
      <c r="C142" s="15">
        <f>C58-'Of e D a Pr Bas'!D61</f>
        <v>0</v>
      </c>
      <c r="D142" s="15">
        <f>D58-'Of e D a Pr Bas'!E61</f>
        <v>0</v>
      </c>
      <c r="E142" s="15">
        <f>E58-'Of e D a Pr Bas'!F61</f>
        <v>0</v>
      </c>
      <c r="F142" s="15">
        <f>F58-'Of e D a Pr Bas'!G61</f>
        <v>0</v>
      </c>
      <c r="G142" s="15">
        <f>G58-'Of e D a Pr Bas'!H61</f>
        <v>0</v>
      </c>
      <c r="H142" s="15">
        <f>H58-'Of e D a Pr Bas'!I61</f>
        <v>0</v>
      </c>
      <c r="I142" s="15">
        <f>I58-'Of e D a Pr Bas'!J61</f>
        <v>0</v>
      </c>
      <c r="J142" s="15">
        <f>J58-'Of e D a Pr Bas'!K61</f>
        <v>0</v>
      </c>
      <c r="K142" s="15">
        <f>K58-'Of e D a Pr Bas'!L61</f>
        <v>0</v>
      </c>
      <c r="L142" s="15">
        <f>L58-'Of e D a Pr Bas'!M61</f>
        <v>0</v>
      </c>
      <c r="M142" s="15">
        <f>M58-'Of e D a Pr Bas'!N61</f>
        <v>0</v>
      </c>
      <c r="N142" s="15">
        <f>N58-'Of e D a Pr Bas'!O61</f>
        <v>0</v>
      </c>
      <c r="O142" s="15">
        <f>O58-'Of e D a Pr Bas'!P61</f>
        <v>0</v>
      </c>
      <c r="P142" s="15">
        <f>P58-'Of e D a Pr Bas'!Q61</f>
        <v>0</v>
      </c>
      <c r="Q142" s="15">
        <f>Q58-'Of e D a Pr Bas'!R61</f>
        <v>0</v>
      </c>
      <c r="R142" s="15">
        <f>R58-'Of e D a Pr Bas'!S61</f>
        <v>0</v>
      </c>
      <c r="S142" s="15">
        <f>S58-'Of e D a Pr Bas'!T61</f>
        <v>0</v>
      </c>
      <c r="T142" s="15">
        <f>T58-'Of e D a Pr Bas'!U61</f>
        <v>0</v>
      </c>
      <c r="U142" s="15">
        <f>U58-'Of e D a Pr Bas'!V61</f>
        <v>0</v>
      </c>
      <c r="V142" s="15">
        <f>V58-'Of e D a Pr Bas'!W61</f>
        <v>0</v>
      </c>
      <c r="W142" s="15">
        <f>W58-'Of e D a Pr Bas'!X61</f>
        <v>0</v>
      </c>
      <c r="X142" s="15">
        <f>X58-'Of e D a Pr Bas'!Y61</f>
        <v>0</v>
      </c>
      <c r="Y142" s="15">
        <f>Y58-'Of e D a Pr Bas'!Z61</f>
        <v>0</v>
      </c>
      <c r="Z142" s="15">
        <f>Z58-'Of e D a Pr Bas'!AA61</f>
        <v>0</v>
      </c>
      <c r="AA142" s="15">
        <f>AA58-'Of e D a Pr Bas'!AB61</f>
        <v>0</v>
      </c>
      <c r="AB142" s="15">
        <f>AB58-'Of e D a Pr Bas'!AC61</f>
        <v>0</v>
      </c>
      <c r="AC142" s="15">
        <f>AC58-'Of e D a Pr Bas'!AD61</f>
        <v>0</v>
      </c>
      <c r="AD142" s="15">
        <f>AD58-'Of e D a Pr Bas'!AE61</f>
        <v>0</v>
      </c>
      <c r="AE142" s="15">
        <f>AE58-'Of e D a Pr Bas'!AF61</f>
        <v>0</v>
      </c>
      <c r="AF142" s="15">
        <f>AF58-'Of e D a Pr Bas'!AG61</f>
        <v>0</v>
      </c>
      <c r="AG142" s="15">
        <f>AG58-'Of e D a Pr Bas'!AH61</f>
        <v>0</v>
      </c>
      <c r="AH142" s="15">
        <f>AH58-'Of e D a Pr Bas'!AI61</f>
        <v>0</v>
      </c>
      <c r="AI142" s="15">
        <f>AI58-'Of e D a Pr Bas'!AJ61</f>
        <v>0</v>
      </c>
      <c r="AJ142" s="15">
        <f>AJ58-'Of e D a Pr Bas'!AK61</f>
        <v>0</v>
      </c>
      <c r="AK142" s="15">
        <f>AK58-'Of e D a Pr Bas'!AL61</f>
        <v>0</v>
      </c>
      <c r="AL142" s="15">
        <f>AL58-'Of e D a Pr Bas'!AM61</f>
        <v>0</v>
      </c>
      <c r="AM142" s="15">
        <f>AM58-'Of e D a Pr Bas'!AN61</f>
        <v>0</v>
      </c>
      <c r="AN142" s="15">
        <f>AN58-'Of e D a Pr Bas'!AO61</f>
        <v>0</v>
      </c>
      <c r="AO142" s="15">
        <f>AO58-'Of e D a Pr Bas'!AP61</f>
        <v>0</v>
      </c>
      <c r="AP142" s="15">
        <f>AP58-'Of e D a Pr Bas'!AQ61</f>
        <v>0</v>
      </c>
      <c r="AQ142" s="15">
        <f>AQ58-'Of e D a Pr Bas'!AR61</f>
        <v>0</v>
      </c>
      <c r="AR142" s="15">
        <f>AR58-'Of e D a Pr Bas'!AS61</f>
        <v>0</v>
      </c>
      <c r="AS142" s="15">
        <f>AS58-'Of e D a Pr Bas'!AT61</f>
        <v>0</v>
      </c>
      <c r="AT142" s="15">
        <f>AT58-'Of e D a Pr Bas'!AU61</f>
        <v>0</v>
      </c>
      <c r="AU142" s="15">
        <f>AU58-'Of e D a Pr Bas'!AV61</f>
        <v>0</v>
      </c>
      <c r="AV142" s="15">
        <f>AV58-'Of e D a Pr Bas'!AW61</f>
        <v>0</v>
      </c>
      <c r="AW142" s="15">
        <f>AW58-'Of e D a Pr Bas'!AX61</f>
        <v>0</v>
      </c>
      <c r="AX142" s="15">
        <f>AX58-'Of e D a Pr Bas'!AY61</f>
        <v>0</v>
      </c>
      <c r="AY142" s="15">
        <f>AY58-'Of e D a Pr Bas'!AZ61</f>
        <v>0</v>
      </c>
      <c r="AZ142" s="15">
        <f>AZ58-'Of e D a Pr Bas'!BA61</f>
        <v>0</v>
      </c>
      <c r="BA142" s="15">
        <f>BA58-'Of e D a Pr Bas'!BB61</f>
        <v>0</v>
      </c>
      <c r="BB142" s="15">
        <f>BB58-'Of e D a Pr Bas'!BC61</f>
        <v>0</v>
      </c>
      <c r="BC142" s="15">
        <f>BC58-'Of e D a Pr Bas'!BD61</f>
        <v>0</v>
      </c>
      <c r="BD142" s="15">
        <f>BD58-'Of e D a Pr Bas'!BE61</f>
        <v>0</v>
      </c>
      <c r="BE142" s="15">
        <f>BE58-'Of e D a Pr Bas'!BF61</f>
        <v>0</v>
      </c>
      <c r="BF142" s="15">
        <f>BF58-'Of e D a Pr Bas'!BG61</f>
        <v>0</v>
      </c>
      <c r="BG142" s="15">
        <f>BG58-'Of e D a Pr Bas'!BH61</f>
        <v>0</v>
      </c>
      <c r="BH142" s="15">
        <f>BH58-'Of e D a Pr Bas'!BI61</f>
        <v>0</v>
      </c>
      <c r="BI142" s="15">
        <f>BI58-'Of e D a Pr Bas'!BJ61</f>
        <v>0</v>
      </c>
      <c r="BJ142" s="15">
        <f>BJ58-'Of e D a Pr Bas'!BL61</f>
        <v>0</v>
      </c>
      <c r="BK142" s="15">
        <f>BK58-'Of e D a Pr Bas'!BM61</f>
        <v>0</v>
      </c>
      <c r="BL142" s="15">
        <f>BL58-'Of e D a Pr Bas'!BN61</f>
        <v>0</v>
      </c>
      <c r="BM142" s="15">
        <f>BM58-'Of e D a Pr Bas'!BO61</f>
        <v>0</v>
      </c>
      <c r="BN142" s="15">
        <f>BN58-'Of e D a Pr Bas'!BQ61</f>
        <v>0</v>
      </c>
      <c r="BO142" s="15">
        <f>BO58-'Of e D a Pr Bas'!BR61</f>
        <v>0</v>
      </c>
      <c r="BP142" s="15">
        <f>BP58-'Of e D a Pr Bas'!BU61</f>
        <v>0</v>
      </c>
    </row>
    <row r="143" spans="1:68">
      <c r="A143" s="66">
        <v>55</v>
      </c>
      <c r="B143" s="13" t="s">
        <v>185</v>
      </c>
      <c r="C143" s="15">
        <f>C59-'Of e D a Pr Bas'!D62</f>
        <v>0</v>
      </c>
      <c r="D143" s="15">
        <f>D59-'Of e D a Pr Bas'!E62</f>
        <v>0</v>
      </c>
      <c r="E143" s="15">
        <f>E59-'Of e D a Pr Bas'!F62</f>
        <v>0</v>
      </c>
      <c r="F143" s="15">
        <f>F59-'Of e D a Pr Bas'!G62</f>
        <v>0</v>
      </c>
      <c r="G143" s="15">
        <f>G59-'Of e D a Pr Bas'!H62</f>
        <v>0</v>
      </c>
      <c r="H143" s="15">
        <f>H59-'Of e D a Pr Bas'!I62</f>
        <v>0</v>
      </c>
      <c r="I143" s="15">
        <f>I59-'Of e D a Pr Bas'!J62</f>
        <v>0</v>
      </c>
      <c r="J143" s="15">
        <f>J59-'Of e D a Pr Bas'!K62</f>
        <v>0</v>
      </c>
      <c r="K143" s="15">
        <f>K59-'Of e D a Pr Bas'!L62</f>
        <v>0</v>
      </c>
      <c r="L143" s="15">
        <f>L59-'Of e D a Pr Bas'!M62</f>
        <v>0</v>
      </c>
      <c r="M143" s="15">
        <f>M59-'Of e D a Pr Bas'!N62</f>
        <v>0</v>
      </c>
      <c r="N143" s="15">
        <f>N59-'Of e D a Pr Bas'!O62</f>
        <v>0</v>
      </c>
      <c r="O143" s="15">
        <f>O59-'Of e D a Pr Bas'!P62</f>
        <v>0</v>
      </c>
      <c r="P143" s="15">
        <f>P59-'Of e D a Pr Bas'!Q62</f>
        <v>0</v>
      </c>
      <c r="Q143" s="15">
        <f>Q59-'Of e D a Pr Bas'!R62</f>
        <v>0</v>
      </c>
      <c r="R143" s="15">
        <f>R59-'Of e D a Pr Bas'!S62</f>
        <v>0</v>
      </c>
      <c r="S143" s="15">
        <f>S59-'Of e D a Pr Bas'!T62</f>
        <v>0</v>
      </c>
      <c r="T143" s="15">
        <f>T59-'Of e D a Pr Bas'!U62</f>
        <v>0</v>
      </c>
      <c r="U143" s="15">
        <f>U59-'Of e D a Pr Bas'!V62</f>
        <v>0</v>
      </c>
      <c r="V143" s="15">
        <f>V59-'Of e D a Pr Bas'!W62</f>
        <v>0</v>
      </c>
      <c r="W143" s="15">
        <f>W59-'Of e D a Pr Bas'!X62</f>
        <v>0</v>
      </c>
      <c r="X143" s="15">
        <f>X59-'Of e D a Pr Bas'!Y62</f>
        <v>0</v>
      </c>
      <c r="Y143" s="15">
        <f>Y59-'Of e D a Pr Bas'!Z62</f>
        <v>0</v>
      </c>
      <c r="Z143" s="15">
        <f>Z59-'Of e D a Pr Bas'!AA62</f>
        <v>0</v>
      </c>
      <c r="AA143" s="15">
        <f>AA59-'Of e D a Pr Bas'!AB62</f>
        <v>0</v>
      </c>
      <c r="AB143" s="15">
        <f>AB59-'Of e D a Pr Bas'!AC62</f>
        <v>0</v>
      </c>
      <c r="AC143" s="15">
        <f>AC59-'Of e D a Pr Bas'!AD62</f>
        <v>0</v>
      </c>
      <c r="AD143" s="15">
        <f>AD59-'Of e D a Pr Bas'!AE62</f>
        <v>0</v>
      </c>
      <c r="AE143" s="15">
        <f>AE59-'Of e D a Pr Bas'!AF62</f>
        <v>0</v>
      </c>
      <c r="AF143" s="15">
        <f>AF59-'Of e D a Pr Bas'!AG62</f>
        <v>0</v>
      </c>
      <c r="AG143" s="15">
        <f>AG59-'Of e D a Pr Bas'!AH62</f>
        <v>0</v>
      </c>
      <c r="AH143" s="15">
        <f>AH59-'Of e D a Pr Bas'!AI62</f>
        <v>0</v>
      </c>
      <c r="AI143" s="15">
        <f>AI59-'Of e D a Pr Bas'!AJ62</f>
        <v>0</v>
      </c>
      <c r="AJ143" s="15">
        <f>AJ59-'Of e D a Pr Bas'!AK62</f>
        <v>0</v>
      </c>
      <c r="AK143" s="15">
        <f>AK59-'Of e D a Pr Bas'!AL62</f>
        <v>0</v>
      </c>
      <c r="AL143" s="15">
        <f>AL59-'Of e D a Pr Bas'!AM62</f>
        <v>0</v>
      </c>
      <c r="AM143" s="15">
        <f>AM59-'Of e D a Pr Bas'!AN62</f>
        <v>0</v>
      </c>
      <c r="AN143" s="15">
        <f>AN59-'Of e D a Pr Bas'!AO62</f>
        <v>0</v>
      </c>
      <c r="AO143" s="15">
        <f>AO59-'Of e D a Pr Bas'!AP62</f>
        <v>0</v>
      </c>
      <c r="AP143" s="15">
        <f>AP59-'Of e D a Pr Bas'!AQ62</f>
        <v>0</v>
      </c>
      <c r="AQ143" s="15">
        <f>AQ59-'Of e D a Pr Bas'!AR62</f>
        <v>0</v>
      </c>
      <c r="AR143" s="15">
        <f>AR59-'Of e D a Pr Bas'!AS62</f>
        <v>0</v>
      </c>
      <c r="AS143" s="15">
        <f>AS59-'Of e D a Pr Bas'!AT62</f>
        <v>0</v>
      </c>
      <c r="AT143" s="15">
        <f>AT59-'Of e D a Pr Bas'!AU62</f>
        <v>0</v>
      </c>
      <c r="AU143" s="15">
        <f>AU59-'Of e D a Pr Bas'!AV62</f>
        <v>0</v>
      </c>
      <c r="AV143" s="15">
        <f>AV59-'Of e D a Pr Bas'!AW62</f>
        <v>0</v>
      </c>
      <c r="AW143" s="15">
        <f>AW59-'Of e D a Pr Bas'!AX62</f>
        <v>0</v>
      </c>
      <c r="AX143" s="15">
        <f>AX59-'Of e D a Pr Bas'!AY62</f>
        <v>0</v>
      </c>
      <c r="AY143" s="15">
        <f>AY59-'Of e D a Pr Bas'!AZ62</f>
        <v>0</v>
      </c>
      <c r="AZ143" s="15">
        <f>AZ59-'Of e D a Pr Bas'!BA62</f>
        <v>0</v>
      </c>
      <c r="BA143" s="15">
        <f>BA59-'Of e D a Pr Bas'!BB62</f>
        <v>0</v>
      </c>
      <c r="BB143" s="15">
        <f>BB59-'Of e D a Pr Bas'!BC62</f>
        <v>0</v>
      </c>
      <c r="BC143" s="15">
        <f>BC59-'Of e D a Pr Bas'!BD62</f>
        <v>0</v>
      </c>
      <c r="BD143" s="15">
        <f>BD59-'Of e D a Pr Bas'!BE62</f>
        <v>0</v>
      </c>
      <c r="BE143" s="15">
        <f>BE59-'Of e D a Pr Bas'!BF62</f>
        <v>0</v>
      </c>
      <c r="BF143" s="15">
        <f>BF59-'Of e D a Pr Bas'!BG62</f>
        <v>0</v>
      </c>
      <c r="BG143" s="15">
        <f>BG59-'Of e D a Pr Bas'!BH62</f>
        <v>0</v>
      </c>
      <c r="BH143" s="15">
        <f>BH59-'Of e D a Pr Bas'!BI62</f>
        <v>0</v>
      </c>
      <c r="BI143" s="15">
        <f>BI59-'Of e D a Pr Bas'!BJ62</f>
        <v>0</v>
      </c>
      <c r="BJ143" s="15">
        <f>BJ59-'Of e D a Pr Bas'!BL62</f>
        <v>0</v>
      </c>
      <c r="BK143" s="15">
        <f>BK59-'Of e D a Pr Bas'!BM62</f>
        <v>0</v>
      </c>
      <c r="BL143" s="15">
        <f>BL59-'Of e D a Pr Bas'!BN62</f>
        <v>0</v>
      </c>
      <c r="BM143" s="15">
        <f>BM59-'Of e D a Pr Bas'!BO62</f>
        <v>0</v>
      </c>
      <c r="BN143" s="15">
        <f>BN59-'Of e D a Pr Bas'!BQ62</f>
        <v>0</v>
      </c>
      <c r="BO143" s="15">
        <f>BO59-'Of e D a Pr Bas'!BR62</f>
        <v>0</v>
      </c>
      <c r="BP143" s="15">
        <f>BP59-'Of e D a Pr Bas'!BU62</f>
        <v>0</v>
      </c>
    </row>
    <row r="144" spans="1:68" ht="15.75" thickBot="1">
      <c r="A144" s="66"/>
      <c r="B144" s="62" t="s">
        <v>51</v>
      </c>
      <c r="C144" s="15">
        <f>C60-'Of e D a Pr Bas'!D63</f>
        <v>51.108520979163586</v>
      </c>
      <c r="D144" s="15">
        <f>D60-'Of e D a Pr Bas'!E63</f>
        <v>19.420843935200537</v>
      </c>
      <c r="E144" s="15">
        <f>E60-'Of e D a Pr Bas'!F63</f>
        <v>12.875101438999991</v>
      </c>
      <c r="F144" s="15">
        <f>F60-'Of e D a Pr Bas'!G63</f>
        <v>6.313401722267372</v>
      </c>
      <c r="G144" s="15">
        <f>G60-'Of e D a Pr Bas'!H63</f>
        <v>4.9515826084934815</v>
      </c>
      <c r="H144" s="15">
        <f>H60-'Of e D a Pr Bas'!I63</f>
        <v>165.25762029286125</v>
      </c>
      <c r="I144" s="15">
        <f>I60-'Of e D a Pr Bas'!J63</f>
        <v>11.12341546211519</v>
      </c>
      <c r="J144" s="15">
        <f>J60-'Of e D a Pr Bas'!K63</f>
        <v>13.079605355356762</v>
      </c>
      <c r="K144" s="15">
        <f>K60-'Of e D a Pr Bas'!L63</f>
        <v>2.1571736156965926</v>
      </c>
      <c r="L144" s="15">
        <f>L60-'Of e D a Pr Bas'!M63</f>
        <v>18.324445150496103</v>
      </c>
      <c r="M144" s="15">
        <f>M60-'Of e D a Pr Bas'!N63</f>
        <v>20.472290413801602</v>
      </c>
      <c r="N144" s="15">
        <f>N60-'Of e D a Pr Bas'!O63</f>
        <v>27.826265262723609</v>
      </c>
      <c r="O144" s="15">
        <f>O60-'Of e D a Pr Bas'!P63</f>
        <v>4.7286733793880558</v>
      </c>
      <c r="P144" s="15">
        <f>P60-'Of e D a Pr Bas'!Q63</f>
        <v>37.97012327745324</v>
      </c>
      <c r="Q144" s="15">
        <f>Q60-'Of e D a Pr Bas'!R63</f>
        <v>5.5426810120998198</v>
      </c>
      <c r="R144" s="15">
        <f>R60-'Of e D a Pr Bas'!S63</f>
        <v>46.997615063934063</v>
      </c>
      <c r="S144" s="15">
        <f>S60-'Of e D a Pr Bas'!T63</f>
        <v>23.489767498689616</v>
      </c>
      <c r="T144" s="15">
        <f>T60-'Of e D a Pr Bas'!U63</f>
        <v>2.64604875686382</v>
      </c>
      <c r="U144" s="15">
        <f>U60-'Of e D a Pr Bas'!V63</f>
        <v>8.1590619475491621</v>
      </c>
      <c r="V144" s="15">
        <f>V60-'Of e D a Pr Bas'!W63</f>
        <v>3.5354480167552538</v>
      </c>
      <c r="W144" s="15">
        <f>W60-'Of e D a Pr Bas'!X63</f>
        <v>2.311384037663629</v>
      </c>
      <c r="X144" s="15">
        <f>X60-'Of e D a Pr Bas'!Y63</f>
        <v>8.7218151138076792</v>
      </c>
      <c r="Y144" s="15">
        <f>Y60-'Of e D a Pr Bas'!Z63</f>
        <v>28.31962471769657</v>
      </c>
      <c r="Z144" s="15">
        <f>Z60-'Of e D a Pr Bas'!AA63</f>
        <v>1.101996332703493</v>
      </c>
      <c r="AA144" s="15">
        <f>AA60-'Of e D a Pr Bas'!AB63</f>
        <v>11.959851278777933</v>
      </c>
      <c r="AB144" s="15">
        <f>AB60-'Of e D a Pr Bas'!AC63</f>
        <v>77.74945306272275</v>
      </c>
      <c r="AC144" s="15">
        <f>AC60-'Of e D a Pr Bas'!AD63</f>
        <v>24.211482840859389</v>
      </c>
      <c r="AD144" s="15">
        <f>AD60-'Of e D a Pr Bas'!AE63</f>
        <v>22.391726086560084</v>
      </c>
      <c r="AE144" s="15">
        <f>AE60-'Of e D a Pr Bas'!AF63</f>
        <v>41.946409097858123</v>
      </c>
      <c r="AF144" s="15">
        <f>AF60-'Of e D a Pr Bas'!AG63</f>
        <v>3.1249892775431363</v>
      </c>
      <c r="AG144" s="15">
        <f>AG60-'Of e D a Pr Bas'!AH63</f>
        <v>1.759429297526367</v>
      </c>
      <c r="AH144" s="15">
        <f>AH60-'Of e D a Pr Bas'!AI63</f>
        <v>17.291905952424713</v>
      </c>
      <c r="AI144" s="15">
        <f>AI60-'Of e D a Pr Bas'!AJ63</f>
        <v>14.868520410516794</v>
      </c>
      <c r="AJ144" s="15">
        <f>AJ60-'Of e D a Pr Bas'!AK63</f>
        <v>2.051493052175374</v>
      </c>
      <c r="AK144" s="15">
        <f>AK60-'Of e D a Pr Bas'!AL63</f>
        <v>41.228881061899301</v>
      </c>
      <c r="AL144" s="15">
        <f>AL60-'Of e D a Pr Bas'!AM63</f>
        <v>15.567732832296315</v>
      </c>
      <c r="AM144" s="15">
        <f>AM60-'Of e D a Pr Bas'!AN63</f>
        <v>52.117051948756853</v>
      </c>
      <c r="AN144" s="15">
        <f>AN60-'Of e D a Pr Bas'!AO63</f>
        <v>31.288293249710478</v>
      </c>
      <c r="AO144" s="15">
        <f>AO60-'Of e D a Pr Bas'!AP63</f>
        <v>7.3696753551193979</v>
      </c>
      <c r="AP144" s="15">
        <f>AP60-'Of e D a Pr Bas'!AQ63</f>
        <v>27.626670503013884</v>
      </c>
      <c r="AQ144" s="15">
        <f>AQ60-'Of e D a Pr Bas'!AR63</f>
        <v>2.6409802970738383</v>
      </c>
      <c r="AR144" s="15">
        <f>AR60-'Of e D a Pr Bas'!AS63</f>
        <v>32.421511924432707</v>
      </c>
      <c r="AS144" s="15">
        <f>AS60-'Of e D a Pr Bas'!AT63</f>
        <v>48.925825397629524</v>
      </c>
      <c r="AT144" s="15">
        <f>AT60-'Of e D a Pr Bas'!AU63</f>
        <v>18.64595219676994</v>
      </c>
      <c r="AU144" s="15">
        <f>AU60-'Of e D a Pr Bas'!AV63</f>
        <v>15.576166375547473</v>
      </c>
      <c r="AV144" s="15">
        <f>AV60-'Of e D a Pr Bas'!AW63</f>
        <v>0.93603856077606906</v>
      </c>
      <c r="AW144" s="15">
        <f>AW60-'Of e D a Pr Bas'!AX63</f>
        <v>0.92110494582175306</v>
      </c>
      <c r="AX144" s="15">
        <f>AX60-'Of e D a Pr Bas'!AY63</f>
        <v>18.18495853607601</v>
      </c>
      <c r="AY144" s="15">
        <f>AY60-'Of e D a Pr Bas'!AZ63</f>
        <v>30.03400856875669</v>
      </c>
      <c r="AZ144" s="15">
        <f>AZ60-'Of e D a Pr Bas'!BA63</f>
        <v>0.26552539004478604</v>
      </c>
      <c r="BA144" s="15">
        <f>BA60-'Of e D a Pr Bas'!BB63</f>
        <v>0.44653068507250282</v>
      </c>
      <c r="BB144" s="15">
        <f>BB60-'Of e D a Pr Bas'!BC63</f>
        <v>3.157711106199713</v>
      </c>
      <c r="BC144" s="15">
        <f>BC60-'Of e D a Pr Bas'!BD63</f>
        <v>1.5582113093842054E-2</v>
      </c>
      <c r="BD144" s="15">
        <f>BD60-'Of e D a Pr Bas'!BE63</f>
        <v>1.0872401580854785E-3</v>
      </c>
      <c r="BE144" s="15">
        <f>BE60-'Of e D a Pr Bas'!BF63</f>
        <v>1.5206278231344186</v>
      </c>
      <c r="BF144" s="15">
        <f>BF60-'Of e D a Pr Bas'!BG63</f>
        <v>1092.6816818604711</v>
      </c>
      <c r="BG144" s="15">
        <f>BG60-'Of e D a Pr Bas'!BH63</f>
        <v>143.59784594664234</v>
      </c>
      <c r="BH144" s="15">
        <f>BH60-'Of e D a Pr Bas'!BI63</f>
        <v>949.0838359137997</v>
      </c>
      <c r="BI144" s="15">
        <f>BI60-'Of e D a Pr Bas'!BK63</f>
        <v>285602</v>
      </c>
      <c r="BJ144" s="15">
        <f>BJ60-'Of e D a Pr Bas'!BL63</f>
        <v>0</v>
      </c>
      <c r="BK144" s="15">
        <f>BK60-'Of e D a Pr Bas'!BM63</f>
        <v>0</v>
      </c>
      <c r="BL144" s="15">
        <f>BL60-'Of e D a Pr Bas'!BN63</f>
        <v>0</v>
      </c>
      <c r="BM144" s="15">
        <f>BM60-'Of e D a Pr Bas'!BO63</f>
        <v>151806</v>
      </c>
      <c r="BN144" s="15">
        <f>BN60-'Of e D a Pr Bas'!BQ63</f>
        <v>0</v>
      </c>
      <c r="BO144" s="15">
        <f>BO60-'Of e D a Pr Bas'!BR63</f>
        <v>997.44555554771796</v>
      </c>
      <c r="BP144" s="15">
        <f>BP60-'Of e D a Pr Bas'!BU63</f>
        <v>2090.1272374084219</v>
      </c>
    </row>
    <row r="145" spans="1:68">
      <c r="A145" s="23"/>
      <c r="B145" s="24"/>
      <c r="C145" s="15">
        <f>C61-'Of e D a Pr Bas'!D64</f>
        <v>2.1342914838601246</v>
      </c>
      <c r="D145" s="15">
        <f>D61-'Of e D a Pr Bas'!E64</f>
        <v>0.41284037661455386</v>
      </c>
      <c r="E145" s="15">
        <f>E61-'Of e D a Pr Bas'!F64</f>
        <v>2.1300059581944879</v>
      </c>
      <c r="F145" s="15">
        <f>F61-'Of e D a Pr Bas'!G64</f>
        <v>0.29338139366188898</v>
      </c>
      <c r="G145" s="15">
        <f>G61-'Of e D a Pr Bas'!H64</f>
        <v>0.31958174985271626</v>
      </c>
      <c r="H145" s="15">
        <f>H61-'Of e D a Pr Bas'!I64</f>
        <v>5.8159126542796002</v>
      </c>
      <c r="I145" s="15">
        <f>I61-'Of e D a Pr Bas'!J64</f>
        <v>0.25466401432615271</v>
      </c>
      <c r="J145" s="15">
        <f>J61-'Of e D a Pr Bas'!K64</f>
        <v>1.5607320851781878</v>
      </c>
      <c r="K145" s="15">
        <f>K61-'Of e D a Pr Bas'!L64</f>
        <v>0.15922975911962567</v>
      </c>
      <c r="L145" s="15">
        <f>L61-'Of e D a Pr Bas'!M64</f>
        <v>1.4009818226390962</v>
      </c>
      <c r="M145" s="15">
        <f>M61-'Of e D a Pr Bas'!N64</f>
        <v>0.61977188263193739</v>
      </c>
      <c r="N145" s="15">
        <f>N61-'Of e D a Pr Bas'!O64</f>
        <v>3.0109290726059044</v>
      </c>
      <c r="O145" s="15">
        <f>O61-'Of e D a Pr Bas'!P64</f>
        <v>0.69969767475458866</v>
      </c>
      <c r="P145" s="15">
        <f>P61-'Of e D a Pr Bas'!Q64</f>
        <v>9.8732132526420173</v>
      </c>
      <c r="Q145" s="15">
        <f>Q61-'Of e D a Pr Bas'!R64</f>
        <v>8.3838872451934776E-2</v>
      </c>
      <c r="R145" s="15">
        <f>R61-'Of e D a Pr Bas'!S64</f>
        <v>17.732060074706169</v>
      </c>
      <c r="S145" s="15">
        <f>S61-'Of e D a Pr Bas'!T64</f>
        <v>2.3690167708912213</v>
      </c>
      <c r="T145" s="15">
        <f>T61-'Of e D a Pr Bas'!U64</f>
        <v>0.81734889600238603</v>
      </c>
      <c r="U145" s="15">
        <f>U61-'Of e D a Pr Bas'!V64</f>
        <v>1.9657959692308395</v>
      </c>
      <c r="V145" s="15">
        <f>V61-'Of e D a Pr Bas'!W64</f>
        <v>0.4592117755551044</v>
      </c>
      <c r="W145" s="15">
        <f>W61-'Of e D a Pr Bas'!X64</f>
        <v>0.70235988127751625</v>
      </c>
      <c r="X145" s="15">
        <f>X61-'Of e D a Pr Bas'!Y64</f>
        <v>2.5607229673155416</v>
      </c>
      <c r="Y145" s="15">
        <f>Y61-'Of e D a Pr Bas'!Z64</f>
        <v>4.3234124270720713</v>
      </c>
      <c r="Z145" s="15">
        <f>Z61-'Of e D a Pr Bas'!AA64</f>
        <v>9.6971193060767291E-2</v>
      </c>
      <c r="AA145" s="15">
        <f>AA61-'Of e D a Pr Bas'!AB64</f>
        <v>0.95453817941665875</v>
      </c>
      <c r="AB145" s="15">
        <f>AB61-'Of e D a Pr Bas'!AC64</f>
        <v>15.070426827131087</v>
      </c>
      <c r="AC145" s="15">
        <f>AC61-'Of e D a Pr Bas'!AD64</f>
        <v>7.6796897463145797</v>
      </c>
      <c r="AD145" s="15">
        <f>AD61-'Of e D a Pr Bas'!AE64</f>
        <v>1.577830236778027</v>
      </c>
      <c r="AE145" s="15">
        <f>AE61-'Of e D a Pr Bas'!AF64</f>
        <v>5.8017131412243543</v>
      </c>
      <c r="AF145" s="15">
        <f>AF61-'Of e D a Pr Bas'!AG64</f>
        <v>0.31510469398313035</v>
      </c>
      <c r="AG145" s="15">
        <f>AG61-'Of e D a Pr Bas'!AH64</f>
        <v>1.5222384096032329</v>
      </c>
      <c r="AH145" s="15">
        <f>AH61-'Of e D a Pr Bas'!AI64</f>
        <v>3.182559377747566</v>
      </c>
      <c r="AI145" s="15">
        <f>AI61-'Of e D a Pr Bas'!AJ64</f>
        <v>7.1891427324917458</v>
      </c>
      <c r="AJ145" s="15">
        <f>AJ61-'Of e D a Pr Bas'!AK64</f>
        <v>0.8732982643248306</v>
      </c>
      <c r="AK145" s="15">
        <f>AK61-'Of e D a Pr Bas'!AL64</f>
        <v>9.3345212075073505</v>
      </c>
      <c r="AL145" s="15">
        <f>AL61-'Of e D a Pr Bas'!AM64</f>
        <v>4.869012143085456</v>
      </c>
      <c r="AM145" s="15">
        <f>AM61-'Of e D a Pr Bas'!AN64</f>
        <v>3.9609351791577865</v>
      </c>
      <c r="AN145" s="15">
        <f>AN61-'Of e D a Pr Bas'!AO64</f>
        <v>8.4711237948990856</v>
      </c>
      <c r="AO145" s="15">
        <f>AO61-'Of e D a Pr Bas'!AP64</f>
        <v>0.75903518473501208</v>
      </c>
      <c r="AP145" s="15">
        <f>AP61-'Of e D a Pr Bas'!AQ64</f>
        <v>2.7872440529044979</v>
      </c>
      <c r="AQ145" s="15">
        <f>AQ61-'Of e D a Pr Bas'!AR64</f>
        <v>0.20009045976803463</v>
      </c>
      <c r="AR145" s="15">
        <f>AR61-'Of e D a Pr Bas'!AS64</f>
        <v>1.8875238291320784</v>
      </c>
      <c r="AS145" s="15">
        <f>AS61-'Of e D a Pr Bas'!AT64</f>
        <v>1.6119551991901062</v>
      </c>
      <c r="AT145" s="15">
        <f>AT61-'Of e D a Pr Bas'!AU64</f>
        <v>2.0094610755695612</v>
      </c>
      <c r="AU145" s="15">
        <f>AU61-'Of e D a Pr Bas'!AV64</f>
        <v>1.1095736191782635</v>
      </c>
      <c r="AV145" s="15">
        <f>AV61-'Of e D a Pr Bas'!AW64</f>
        <v>3.7429303966519001E-2</v>
      </c>
      <c r="AW145" s="15">
        <f>AW61-'Of e D a Pr Bas'!AX64</f>
        <v>0.11473020768380593</v>
      </c>
      <c r="AX145" s="15">
        <f>AX61-'Of e D a Pr Bas'!AY64</f>
        <v>0.25535601844603661</v>
      </c>
      <c r="AY145" s="15">
        <f>AY61-'Of e D a Pr Bas'!AZ64</f>
        <v>1.9643277762029356</v>
      </c>
      <c r="AZ145" s="15">
        <f>AZ61-'Of e D a Pr Bas'!BA64</f>
        <v>9.3551412661554423E-3</v>
      </c>
      <c r="BA145" s="15">
        <f>BA61-'Of e D a Pr Bas'!BB64</f>
        <v>3.1411213246428815E-2</v>
      </c>
      <c r="BB145" s="15">
        <f>BB61-'Of e D a Pr Bas'!BC64</f>
        <v>0.18113346621134951</v>
      </c>
      <c r="BC145" s="15">
        <f>BC61-'Of e D a Pr Bas'!BD64</f>
        <v>2.9692510457834942E-4</v>
      </c>
      <c r="BD145" s="15">
        <f>BD61-'Of e D a Pr Bas'!BE64</f>
        <v>1.2272067078811233E-4</v>
      </c>
      <c r="BE145" s="15">
        <f>BE61-'Of e D a Pr Bas'!BF64</f>
        <v>4.0693811753044429E-2</v>
      </c>
      <c r="BF145" s="15">
        <f>BF61-'Of e D a Pr Bas'!BG64</f>
        <v>144.11106233522878</v>
      </c>
      <c r="BG145" s="27"/>
      <c r="BH145" s="27"/>
      <c r="BJ145" s="27"/>
      <c r="BK145" s="28"/>
      <c r="BL145" s="27"/>
      <c r="BM145" s="27"/>
      <c r="BN145" s="27"/>
      <c r="BO145" s="27"/>
      <c r="BP145" s="27"/>
    </row>
    <row r="146" spans="1:68">
      <c r="A146" s="29" t="s">
        <v>52</v>
      </c>
      <c r="C146" s="30"/>
      <c r="D146" s="30"/>
      <c r="K146" s="31"/>
      <c r="BK146" s="3"/>
    </row>
    <row r="149" spans="1:68" ht="90">
      <c r="A149" s="329" t="s">
        <v>186</v>
      </c>
      <c r="B149" s="330"/>
      <c r="C149" s="8" t="s">
        <v>114</v>
      </c>
      <c r="D149" s="9" t="s">
        <v>116</v>
      </c>
      <c r="E149" s="9" t="s">
        <v>15</v>
      </c>
      <c r="F149" s="9" t="s">
        <v>16</v>
      </c>
      <c r="G149" s="9" t="s">
        <v>120</v>
      </c>
      <c r="H149" s="9" t="s">
        <v>122</v>
      </c>
      <c r="I149" s="9" t="s">
        <v>17</v>
      </c>
      <c r="J149" s="9" t="s">
        <v>125</v>
      </c>
      <c r="K149" s="9" t="s">
        <v>18</v>
      </c>
      <c r="L149" s="9" t="s">
        <v>128</v>
      </c>
      <c r="M149" s="9" t="s">
        <v>19</v>
      </c>
      <c r="N149" s="9" t="s">
        <v>131</v>
      </c>
      <c r="O149" s="9" t="s">
        <v>133</v>
      </c>
      <c r="P149" s="9" t="s">
        <v>135</v>
      </c>
      <c r="Q149" s="9" t="s">
        <v>20</v>
      </c>
      <c r="R149" s="9" t="s">
        <v>138</v>
      </c>
      <c r="S149" s="9" t="s">
        <v>21</v>
      </c>
      <c r="T149" s="9" t="s">
        <v>22</v>
      </c>
      <c r="U149" s="9" t="s">
        <v>23</v>
      </c>
      <c r="V149" s="9" t="s">
        <v>143</v>
      </c>
      <c r="W149" s="9" t="s">
        <v>24</v>
      </c>
      <c r="X149" s="9" t="s">
        <v>25</v>
      </c>
      <c r="Y149" s="9" t="s">
        <v>147</v>
      </c>
      <c r="Z149" s="9" t="s">
        <v>8</v>
      </c>
      <c r="AA149" s="9" t="s">
        <v>26</v>
      </c>
      <c r="AB149" s="9" t="s">
        <v>151</v>
      </c>
      <c r="AC149" s="9" t="s">
        <v>153</v>
      </c>
      <c r="AD149" s="9" t="s">
        <v>155</v>
      </c>
      <c r="AE149" s="9" t="s">
        <v>27</v>
      </c>
      <c r="AF149" s="9" t="s">
        <v>28</v>
      </c>
      <c r="AG149" s="9" t="s">
        <v>29</v>
      </c>
      <c r="AH149" s="9" t="s">
        <v>30</v>
      </c>
      <c r="AI149" s="9" t="s">
        <v>31</v>
      </c>
      <c r="AJ149" s="9" t="s">
        <v>32</v>
      </c>
      <c r="AK149" s="9" t="s">
        <v>33</v>
      </c>
      <c r="AL149" s="9" t="s">
        <v>34</v>
      </c>
      <c r="AM149" s="9" t="s">
        <v>35</v>
      </c>
      <c r="AN149" s="9" t="s">
        <v>36</v>
      </c>
      <c r="AO149" s="9" t="s">
        <v>37</v>
      </c>
      <c r="AP149" s="9" t="s">
        <v>38</v>
      </c>
      <c r="AQ149" s="9" t="s">
        <v>39</v>
      </c>
      <c r="AR149" s="9" t="s">
        <v>40</v>
      </c>
      <c r="AS149" s="9" t="s">
        <v>171</v>
      </c>
      <c r="AT149" s="9" t="s">
        <v>41</v>
      </c>
      <c r="AU149" s="9" t="s">
        <v>42</v>
      </c>
      <c r="AV149" s="9" t="s">
        <v>43</v>
      </c>
      <c r="AW149" s="9" t="s">
        <v>44</v>
      </c>
      <c r="AX149" s="9" t="s">
        <v>45</v>
      </c>
      <c r="AY149" s="9" t="s">
        <v>46</v>
      </c>
      <c r="AZ149" s="9" t="s">
        <v>47</v>
      </c>
      <c r="BA149" s="9" t="s">
        <v>48</v>
      </c>
      <c r="BB149" s="9" t="s">
        <v>181</v>
      </c>
      <c r="BC149" s="9" t="s">
        <v>49</v>
      </c>
      <c r="BD149" s="9" t="s">
        <v>50</v>
      </c>
      <c r="BE149" s="9" t="s">
        <v>185</v>
      </c>
      <c r="BF149" s="7" t="s">
        <v>51</v>
      </c>
      <c r="BG149" s="127"/>
      <c r="BH149" s="127"/>
      <c r="BK149" s="3"/>
      <c r="BL149" s="33"/>
    </row>
    <row r="150" spans="1:68">
      <c r="A150" s="37">
        <v>13</v>
      </c>
      <c r="B150" s="38" t="s">
        <v>187</v>
      </c>
      <c r="C150" s="15">
        <f>C66-'Of e D a Pr Bas'!D69</f>
        <v>77.344125681498554</v>
      </c>
      <c r="D150" s="15">
        <f>D66-'Of e D a Pr Bas'!E69</f>
        <v>20.177139751176583</v>
      </c>
      <c r="E150" s="15">
        <f>E66-'Of e D a Pr Bas'!F69</f>
        <v>11.549908630091522</v>
      </c>
      <c r="F150" s="15">
        <f>F66-'Of e D a Pr Bas'!G69</f>
        <v>5.262204785256472</v>
      </c>
      <c r="G150" s="15">
        <f>G66-'Of e D a Pr Bas'!H69</f>
        <v>3.8295643584042409</v>
      </c>
      <c r="H150" s="15">
        <f>H66-'Of e D a Pr Bas'!I69</f>
        <v>44.219769638926664</v>
      </c>
      <c r="I150" s="15">
        <f>I66-'Of e D a Pr Bas'!J69</f>
        <v>2.6701136047527143</v>
      </c>
      <c r="J150" s="15">
        <f>J66-'Of e D a Pr Bas'!K69</f>
        <v>9.8784283768309251</v>
      </c>
      <c r="K150" s="15">
        <f>K66-'Of e D a Pr Bas'!L69</f>
        <v>1.6650757359457202</v>
      </c>
      <c r="L150" s="15">
        <f>L66-'Of e D a Pr Bas'!M69</f>
        <v>8.4443589929660448</v>
      </c>
      <c r="M150" s="15">
        <f>M66-'Of e D a Pr Bas'!N69</f>
        <v>13.168350843479857</v>
      </c>
      <c r="N150" s="15">
        <f>N66-'Of e D a Pr Bas'!O69</f>
        <v>13.092575734057391</v>
      </c>
      <c r="O150" s="15">
        <f>O66-'Of e D a Pr Bas'!P69</f>
        <v>5.1481970642525994</v>
      </c>
      <c r="P150" s="15">
        <f>P66-'Of e D a Pr Bas'!Q69</f>
        <v>5.6890939645163598</v>
      </c>
      <c r="Q150" s="15">
        <f>Q66-'Of e D a Pr Bas'!R69</f>
        <v>4.594200838906545</v>
      </c>
      <c r="R150" s="15">
        <f>R66-'Of e D a Pr Bas'!S69</f>
        <v>15.092801019502076</v>
      </c>
      <c r="S150" s="15">
        <f>S66-'Of e D a Pr Bas'!T69</f>
        <v>7.6223651389700535</v>
      </c>
      <c r="T150" s="15">
        <f>T66-'Of e D a Pr Bas'!U69</f>
        <v>3.2270588039009453</v>
      </c>
      <c r="U150" s="15">
        <f>U66-'Of e D a Pr Bas'!V69</f>
        <v>2.6259178768000311</v>
      </c>
      <c r="V150" s="15">
        <f>V66-'Of e D a Pr Bas'!W69</f>
        <v>1.9116586302206997</v>
      </c>
      <c r="W150" s="15">
        <f>W66-'Of e D a Pr Bas'!X69</f>
        <v>1.1480687205539652</v>
      </c>
      <c r="X150" s="15">
        <f>X66-'Of e D a Pr Bas'!Y69</f>
        <v>4.0769244767598138</v>
      </c>
      <c r="Y150" s="15">
        <f>Y66-'Of e D a Pr Bas'!Z69</f>
        <v>13.238614038129526</v>
      </c>
      <c r="Z150" s="15">
        <f>Z66-'Of e D a Pr Bas'!AA69</f>
        <v>0.62947196420373075</v>
      </c>
      <c r="AA150" s="15">
        <f>AA66-'Of e D a Pr Bas'!AB69</f>
        <v>8.0661414492842596</v>
      </c>
      <c r="AB150" s="15">
        <f>AB66-'Of e D a Pr Bas'!AC69</f>
        <v>37.354720433282637</v>
      </c>
      <c r="AC150" s="15">
        <f>AC66-'Of e D a Pr Bas'!AD69</f>
        <v>14.986338801109923</v>
      </c>
      <c r="AD150" s="15">
        <f>AD66-'Of e D a Pr Bas'!AE69</f>
        <v>18.306771217561618</v>
      </c>
      <c r="AE150" s="15">
        <f>AE66-'Of e D a Pr Bas'!AF69</f>
        <v>19.84310563024701</v>
      </c>
      <c r="AF150" s="15">
        <f>AF66-'Of e D a Pr Bas'!AG69</f>
        <v>1.0403762943760739</v>
      </c>
      <c r="AG150" s="15">
        <f>AG66-'Of e D a Pr Bas'!AH69</f>
        <v>0.56082467722217189</v>
      </c>
      <c r="AH150" s="15">
        <f>AH66-'Of e D a Pr Bas'!AI69</f>
        <v>10.662099090270203</v>
      </c>
      <c r="AI150" s="15">
        <f>AI66-'Of e D a Pr Bas'!AJ69</f>
        <v>3.6076636941679681</v>
      </c>
      <c r="AJ150" s="15">
        <f>AJ66-'Of e D a Pr Bas'!AK69</f>
        <v>3.1177564203007933</v>
      </c>
      <c r="AK150" s="15">
        <f>AK66-'Of e D a Pr Bas'!AL69</f>
        <v>3.0825529634416853</v>
      </c>
      <c r="AL150" s="15">
        <f>AL66-'Of e D a Pr Bas'!AM69</f>
        <v>2.8499423539387863</v>
      </c>
      <c r="AM150" s="15">
        <f>AM66-'Of e D a Pr Bas'!AN69</f>
        <v>20.006435593631977</v>
      </c>
      <c r="AN150" s="15">
        <f>AN66-'Of e D a Pr Bas'!AO69</f>
        <v>12.250210627753404</v>
      </c>
      <c r="AO150" s="15">
        <f>AO66-'Of e D a Pr Bas'!AP69</f>
        <v>6.3899636781534355</v>
      </c>
      <c r="AP150" s="15">
        <f>AP66-'Of e D a Pr Bas'!AQ69</f>
        <v>35.510488463260117</v>
      </c>
      <c r="AQ150" s="15">
        <f>AQ66-'Of e D a Pr Bas'!AR69</f>
        <v>3.8571711557597155</v>
      </c>
      <c r="AR150" s="15">
        <f>AR66-'Of e D a Pr Bas'!AS69</f>
        <v>89.952293818612816</v>
      </c>
      <c r="AS150" s="15">
        <f>AS66-'Of e D a Pr Bas'!AT69</f>
        <v>55.717237552045844</v>
      </c>
      <c r="AT150" s="15">
        <f>AT66-'Of e D a Pr Bas'!AU69</f>
        <v>23.80566045276646</v>
      </c>
      <c r="AU150" s="15">
        <f>AU66-'Of e D a Pr Bas'!AV69</f>
        <v>34.433882817087579</v>
      </c>
      <c r="AV150" s="15">
        <f>AV66-'Of e D a Pr Bas'!AW69</f>
        <v>16.921105009008897</v>
      </c>
      <c r="AW150" s="15">
        <f>AW66-'Of e D a Pr Bas'!AX69</f>
        <v>3.0874104989925399</v>
      </c>
      <c r="AX150" s="15">
        <f>AX66-'Of e D a Pr Bas'!AY69</f>
        <v>15.926570797051681</v>
      </c>
      <c r="AY150" s="15">
        <f>AY66-'Of e D a Pr Bas'!AZ69</f>
        <v>56.012160595899331</v>
      </c>
      <c r="AZ150" s="15">
        <f>AZ66-'Of e D a Pr Bas'!BA69</f>
        <v>0.46756171233209898</v>
      </c>
      <c r="BA150" s="15">
        <f>BA66-'Of e D a Pr Bas'!BB69</f>
        <v>0.53476660987507785</v>
      </c>
      <c r="BB150" s="15">
        <f>BB66-'Of e D a Pr Bas'!BC69</f>
        <v>6.169652024313109</v>
      </c>
      <c r="BC150" s="15">
        <f>BC66-'Of e D a Pr Bas'!BD69</f>
        <v>6.0544915628270246E-2</v>
      </c>
      <c r="BD150" s="15">
        <f>BD66-'Of e D a Pr Bas'!BE69</f>
        <v>1.622912135644583E-3</v>
      </c>
      <c r="BE150" s="15">
        <f>BE66-'Of e D a Pr Bas'!BF69</f>
        <v>2.8961952886602376</v>
      </c>
      <c r="BF150" s="15">
        <f>BF66-'Of e D a Pr Bas'!BG69</f>
        <v>783.78521621832624</v>
      </c>
      <c r="BG150" s="31"/>
      <c r="BH150" s="31"/>
      <c r="BK150" s="3"/>
      <c r="BL150" s="33"/>
    </row>
    <row r="151" spans="1:68">
      <c r="A151" s="37">
        <v>14</v>
      </c>
      <c r="B151" s="38" t="s">
        <v>188</v>
      </c>
      <c r="C151" s="15">
        <f>C67-'Of e D a Pr Bas'!D70</f>
        <v>28.411723456112668</v>
      </c>
      <c r="D151" s="15">
        <f>D67-'Of e D a Pr Bas'!E70</f>
        <v>11.269270224394859</v>
      </c>
      <c r="E151" s="15">
        <f>E67-'Of e D a Pr Bas'!F70</f>
        <v>2.7049815762338767</v>
      </c>
      <c r="F151" s="15">
        <f>F67-'Of e D a Pr Bas'!G70</f>
        <v>0.65207383962319909</v>
      </c>
      <c r="G151" s="15">
        <f>G67-'Of e D a Pr Bas'!H70</f>
        <v>1.5360042940862968</v>
      </c>
      <c r="H151" s="15">
        <f>H67-'Of e D a Pr Bas'!I70</f>
        <v>21.772523873016326</v>
      </c>
      <c r="I151" s="15">
        <f>I67-'Of e D a Pr Bas'!J70</f>
        <v>1.3350568023763572</v>
      </c>
      <c r="J151" s="15">
        <f>J67-'Of e D a Pr Bas'!K70</f>
        <v>3.9252970676870973</v>
      </c>
      <c r="K151" s="15">
        <f>K67-'Of e D a Pr Bas'!L70</f>
        <v>0.85495941761837457</v>
      </c>
      <c r="L151" s="15">
        <f>L67-'Of e D a Pr Bas'!M70</f>
        <v>6.5358469972006787</v>
      </c>
      <c r="M151" s="15">
        <f>M67-'Of e D a Pr Bas'!N70</f>
        <v>6.3310418475839469</v>
      </c>
      <c r="N151" s="15">
        <f>N67-'Of e D a Pr Bas'!O70</f>
        <v>6.5402320965695253</v>
      </c>
      <c r="O151" s="15">
        <f>O67-'Of e D a Pr Bas'!P70</f>
        <v>2.2107939702336807</v>
      </c>
      <c r="P151" s="15">
        <f>P67-'Of e D a Pr Bas'!Q70</f>
        <v>1.385361662680225</v>
      </c>
      <c r="Q151" s="15">
        <f>Q67-'Of e D a Pr Bas'!R70</f>
        <v>1.0407876186204703</v>
      </c>
      <c r="R151" s="15">
        <f>R67-'Of e D a Pr Bas'!S70</f>
        <v>6.5612114425794061</v>
      </c>
      <c r="S151" s="15">
        <f>S67-'Of e D a Pr Bas'!T70</f>
        <v>2.344682459649448</v>
      </c>
      <c r="T151" s="15">
        <f>T67-'Of e D a Pr Bas'!U70</f>
        <v>1.3448153681947588</v>
      </c>
      <c r="U151" s="15">
        <f>U67-'Of e D a Pr Bas'!V70</f>
        <v>1.1891160338391273</v>
      </c>
      <c r="V151" s="15">
        <f>V67-'Of e D a Pr Bas'!W70</f>
        <v>0.72570629695474054</v>
      </c>
      <c r="W151" s="15">
        <f>W67-'Of e D a Pr Bas'!X70</f>
        <v>0.65153789276246243</v>
      </c>
      <c r="X151" s="15">
        <f>X67-'Of e D a Pr Bas'!Y70</f>
        <v>2.3730259958897477</v>
      </c>
      <c r="Y151" s="15">
        <f>Y67-'Of e D a Pr Bas'!Z70</f>
        <v>7.9455191681936412</v>
      </c>
      <c r="Z151" s="15">
        <f>Z67-'Of e D a Pr Bas'!AA70</f>
        <v>0.18637526990005426</v>
      </c>
      <c r="AA151" s="15">
        <f>AA67-'Of e D a Pr Bas'!AB70</f>
        <v>4.6627133232013875</v>
      </c>
      <c r="AB151" s="15">
        <f>AB67-'Of e D a Pr Bas'!AC70</f>
        <v>11.051768062106021</v>
      </c>
      <c r="AC151" s="15">
        <f>AC67-'Of e D a Pr Bas'!AD70</f>
        <v>5.2263762189290901</v>
      </c>
      <c r="AD151" s="15">
        <f>AD67-'Of e D a Pr Bas'!AE70</f>
        <v>7.3801736881559918</v>
      </c>
      <c r="AE151" s="15">
        <f>AE67-'Of e D a Pr Bas'!AF70</f>
        <v>13.645453848468605</v>
      </c>
      <c r="AF151" s="15">
        <f>AF67-'Of e D a Pr Bas'!AG70</f>
        <v>0.6557845009540415</v>
      </c>
      <c r="AG151" s="15">
        <f>AG67-'Of e D a Pr Bas'!AH70</f>
        <v>0.37388311814811459</v>
      </c>
      <c r="AH151" s="15">
        <f>AH67-'Of e D a Pr Bas'!AI70</f>
        <v>5.5237887021694405</v>
      </c>
      <c r="AI151" s="15">
        <f>AI67-'Of e D a Pr Bas'!AJ70</f>
        <v>2.7944846598775257</v>
      </c>
      <c r="AJ151" s="15">
        <f>AJ67-'Of e D a Pr Bas'!AK70</f>
        <v>1.0761739625793325</v>
      </c>
      <c r="AK151" s="15">
        <f>AK67-'Of e D a Pr Bas'!AL70</f>
        <v>5.5316465893793065</v>
      </c>
      <c r="AL151" s="15">
        <f>AL67-'Of e D a Pr Bas'!AM70</f>
        <v>2.4876720243491945</v>
      </c>
      <c r="AM151" s="15">
        <f>AM67-'Of e D a Pr Bas'!AN70</f>
        <v>13.027511600925209</v>
      </c>
      <c r="AN151" s="15">
        <f>AN67-'Of e D a Pr Bas'!AO70</f>
        <v>8.657664085720171</v>
      </c>
      <c r="AO151" s="15">
        <f>AO67-'Of e D a Pr Bas'!AP70</f>
        <v>2.5386991460363788</v>
      </c>
      <c r="AP151" s="15">
        <f>AP67-'Of e D a Pr Bas'!AQ70</f>
        <v>7.4281088565458049</v>
      </c>
      <c r="AQ151" s="15">
        <f>AQ67-'Of e D a Pr Bas'!AR70</f>
        <v>1.2175589985636179</v>
      </c>
      <c r="AR151" s="15">
        <f>AR67-'Of e D a Pr Bas'!AS70</f>
        <v>39.528692800638964</v>
      </c>
      <c r="AS151" s="15">
        <f>AS67-'Of e D a Pr Bas'!AT70</f>
        <v>23.650538451605826</v>
      </c>
      <c r="AT151" s="15">
        <f>AT67-'Of e D a Pr Bas'!AU70</f>
        <v>7.3261940362317546</v>
      </c>
      <c r="AU151" s="15">
        <f>AU67-'Of e D a Pr Bas'!AV70</f>
        <v>13.426980311174702</v>
      </c>
      <c r="AV151" s="15">
        <f>AV67-'Of e D a Pr Bas'!AW70</f>
        <v>0.45608677748896298</v>
      </c>
      <c r="AW151" s="15">
        <f>AW67-'Of e D a Pr Bas'!AX70</f>
        <v>0.92797501813765848</v>
      </c>
      <c r="AX151" s="15">
        <f>AX67-'Of e D a Pr Bas'!AY70</f>
        <v>6.5081277133667754</v>
      </c>
      <c r="AY151" s="15">
        <f>AY67-'Of e D a Pr Bas'!AZ70</f>
        <v>29.51195450884552</v>
      </c>
      <c r="AZ151" s="15">
        <f>AZ67-'Of e D a Pr Bas'!BA70</f>
        <v>0.40763237349892734</v>
      </c>
      <c r="BA151" s="15">
        <f>BA67-'Of e D a Pr Bas'!BB70</f>
        <v>0.31204283998158644</v>
      </c>
      <c r="BB151" s="15">
        <f>BB67-'Of e D a Pr Bas'!BC70</f>
        <v>4.4381373328651534</v>
      </c>
      <c r="BC151" s="15">
        <f>BC67-'Of e D a Pr Bas'!BD70</f>
        <v>5.5979816286708228E-2</v>
      </c>
      <c r="BD151" s="15">
        <f>BD67-'Of e D a Pr Bas'!BE70</f>
        <v>1.4830955515208188E-3</v>
      </c>
      <c r="BE151" s="15">
        <f>BE67-'Of e D a Pr Bas'!BF70</f>
        <v>2.4800372331519611</v>
      </c>
      <c r="BF151" s="15">
        <f>BF67-'Of e D a Pr Bas'!BG70</f>
        <v>342.13926836708561</v>
      </c>
      <c r="BG151" s="31"/>
      <c r="BH151" s="31"/>
      <c r="BK151" s="3"/>
      <c r="BL151" s="33"/>
    </row>
    <row r="152" spans="1:68">
      <c r="A152" s="37">
        <v>15</v>
      </c>
      <c r="B152" s="38" t="s">
        <v>189</v>
      </c>
      <c r="C152" s="15">
        <f>C68-'Of e D a Pr Bas'!D71</f>
        <v>22.822279332831386</v>
      </c>
      <c r="D152" s="15">
        <f>D68-'Of e D a Pr Bas'!E71</f>
        <v>8.9009310330584412</v>
      </c>
      <c r="E152" s="15">
        <f>E68-'Of e D a Pr Bas'!F71</f>
        <v>1.761578686343455</v>
      </c>
      <c r="F152" s="15">
        <f>F68-'Of e D a Pr Bas'!G71</f>
        <v>0.42659520668507867</v>
      </c>
      <c r="G152" s="15">
        <f>G68-'Of e D a Pr Bas'!H71</f>
        <v>1.2071368759568486</v>
      </c>
      <c r="H152" s="15">
        <f>H68-'Of e D a Pr Bas'!I71</f>
        <v>16.311682534975262</v>
      </c>
      <c r="I152" s="15">
        <f>I68-'Of e D a Pr Bas'!J71</f>
        <v>0.94920223521569369</v>
      </c>
      <c r="J152" s="15">
        <f>J68-'Of e D a Pr Bas'!K71</f>
        <v>3.0544160139525047</v>
      </c>
      <c r="K152" s="15">
        <f>K68-'Of e D a Pr Bas'!L71</f>
        <v>0.73013387238006544</v>
      </c>
      <c r="L152" s="15">
        <f>L68-'Of e D a Pr Bas'!M71</f>
        <v>5.2328966749937535</v>
      </c>
      <c r="M152" s="15">
        <f>M68-'Of e D a Pr Bas'!N71</f>
        <v>5.2464410529778434</v>
      </c>
      <c r="N152" s="15">
        <f>N68-'Of e D a Pr Bas'!O71</f>
        <v>4.9330306165420552</v>
      </c>
      <c r="O152" s="15">
        <f>O68-'Of e D a Pr Bas'!P71</f>
        <v>1.7639901863549312</v>
      </c>
      <c r="P152" s="15">
        <f>P68-'Of e D a Pr Bas'!Q71</f>
        <v>0.87326844773997436</v>
      </c>
      <c r="Q152" s="15">
        <f>Q68-'Of e D a Pr Bas'!R71</f>
        <v>0.81213614829709968</v>
      </c>
      <c r="R152" s="15">
        <f>R68-'Of e D a Pr Bas'!S71</f>
        <v>4.6633625647159533</v>
      </c>
      <c r="S152" s="15">
        <f>S68-'Of e D a Pr Bas'!T71</f>
        <v>1.624673132907219</v>
      </c>
      <c r="T152" s="15">
        <f>T68-'Of e D a Pr Bas'!U71</f>
        <v>1.0123471243905442</v>
      </c>
      <c r="U152" s="15">
        <f>U68-'Of e D a Pr Bas'!V71</f>
        <v>0.84728720224541121</v>
      </c>
      <c r="V152" s="15">
        <f>V68-'Of e D a Pr Bas'!W71</f>
        <v>0.54953721489096097</v>
      </c>
      <c r="W152" s="15">
        <f>W68-'Of e D a Pr Bas'!X71</f>
        <v>0.47721847215598245</v>
      </c>
      <c r="X152" s="15">
        <f>X68-'Of e D a Pr Bas'!Y71</f>
        <v>1.7806836055442545</v>
      </c>
      <c r="Y152" s="15">
        <f>Y68-'Of e D a Pr Bas'!Z71</f>
        <v>6.0786355963773531</v>
      </c>
      <c r="Z152" s="15">
        <f>Z68-'Of e D a Pr Bas'!AA71</f>
        <v>0.13901072762467948</v>
      </c>
      <c r="AA152" s="15">
        <f>AA68-'Of e D a Pr Bas'!AB71</f>
        <v>3.6871870571667387</v>
      </c>
      <c r="AB152" s="15">
        <f>AB68-'Of e D a Pr Bas'!AC71</f>
        <v>7.7433583927631844</v>
      </c>
      <c r="AC152" s="15">
        <f>AC68-'Of e D a Pr Bas'!AD71</f>
        <v>3.9017011102710057</v>
      </c>
      <c r="AD152" s="15">
        <f>AD68-'Of e D a Pr Bas'!AE71</f>
        <v>5.8836156644056246</v>
      </c>
      <c r="AE152" s="15">
        <f>AE68-'Of e D a Pr Bas'!AF71</f>
        <v>10.460629623114073</v>
      </c>
      <c r="AF152" s="15">
        <f>AF68-'Of e D a Pr Bas'!AG71</f>
        <v>0.48592714677022286</v>
      </c>
      <c r="AG152" s="15">
        <f>AG68-'Of e D a Pr Bas'!AH71</f>
        <v>0.273735854358506</v>
      </c>
      <c r="AH152" s="15">
        <f>AH68-'Of e D a Pr Bas'!AI71</f>
        <v>4.1971971199604923</v>
      </c>
      <c r="AI152" s="15">
        <f>AI68-'Of e D a Pr Bas'!AJ71</f>
        <v>2.0780433819027166</v>
      </c>
      <c r="AJ152" s="15">
        <f>AJ68-'Of e D a Pr Bas'!AK71</f>
        <v>0.83365588650508471</v>
      </c>
      <c r="AK152" s="15">
        <f>AK68-'Of e D a Pr Bas'!AL71</f>
        <v>3.9935479973114525</v>
      </c>
      <c r="AL152" s="15">
        <f>AL68-'Of e D a Pr Bas'!AM71</f>
        <v>1.7334573449988966</v>
      </c>
      <c r="AM152" s="15">
        <f>AM68-'Of e D a Pr Bas'!AN71</f>
        <v>9.863807450044078</v>
      </c>
      <c r="AN152" s="15">
        <f>AN68-'Of e D a Pr Bas'!AO71</f>
        <v>6.5464669119651262</v>
      </c>
      <c r="AO152" s="15">
        <f>AO68-'Of e D a Pr Bas'!AP71</f>
        <v>2.1249307231037164</v>
      </c>
      <c r="AP152" s="15">
        <f>AP68-'Of e D a Pr Bas'!AQ71</f>
        <v>5.8465005165489856</v>
      </c>
      <c r="AQ152" s="15">
        <f>AQ68-'Of e D a Pr Bas'!AR71</f>
        <v>0.97291848343593301</v>
      </c>
      <c r="AR152" s="15">
        <f>AR68-'Of e D a Pr Bas'!AS71</f>
        <v>31.171032853031647</v>
      </c>
      <c r="AS152" s="15">
        <f>AS68-'Of e D a Pr Bas'!AT71</f>
        <v>19.48906227410771</v>
      </c>
      <c r="AT152" s="15">
        <f>AT68-'Of e D a Pr Bas'!AU71</f>
        <v>6.139243318404624</v>
      </c>
      <c r="AU152" s="15">
        <f>AU68-'Of e D a Pr Bas'!AV71</f>
        <v>10.467940657072177</v>
      </c>
      <c r="AV152" s="15">
        <f>AV68-'Of e D a Pr Bas'!AW71</f>
        <v>0.39336464686357431</v>
      </c>
      <c r="AW152" s="15">
        <f>AW68-'Of e D a Pr Bas'!AX71</f>
        <v>0.87644947576427512</v>
      </c>
      <c r="AX152" s="15">
        <f>AX68-'Of e D a Pr Bas'!AY71</f>
        <v>5.7468376292690664</v>
      </c>
      <c r="AY152" s="15">
        <f>AY68-'Of e D a Pr Bas'!AZ71</f>
        <v>24.489502950200404</v>
      </c>
      <c r="AZ152" s="15">
        <f>AZ68-'Of e D a Pr Bas'!BA71</f>
        <v>0.34290608288392832</v>
      </c>
      <c r="BA152" s="15">
        <f>BA68-'Of e D a Pr Bas'!BB71</f>
        <v>0.25631744005477231</v>
      </c>
      <c r="BB152" s="15">
        <f>BB68-'Of e D a Pr Bas'!BC71</f>
        <v>3.8632314682545257</v>
      </c>
      <c r="BC152" s="15">
        <f>BC68-'Of e D a Pr Bas'!BD71</f>
        <v>4.8956892074784264E-2</v>
      </c>
      <c r="BD152" s="15">
        <f>BD68-'Of e D a Pr Bas'!BE71</f>
        <v>1.2476018309826031E-3</v>
      </c>
      <c r="BE152" s="15">
        <f>BE68-'Of e D a Pr Bas'!BF71</f>
        <v>1.779605636766064</v>
      </c>
      <c r="BF152" s="15">
        <f>BF68-'Of e D a Pr Bas'!BG71</f>
        <v>267.89085415028967</v>
      </c>
      <c r="BG152" s="31"/>
      <c r="BH152" s="31"/>
      <c r="BK152" s="3"/>
      <c r="BL152" s="33"/>
    </row>
    <row r="153" spans="1:68">
      <c r="A153" s="37">
        <v>16</v>
      </c>
      <c r="B153" s="38" t="s">
        <v>190</v>
      </c>
      <c r="C153" s="15">
        <f>C69-'Of e D a Pr Bas'!D72</f>
        <v>5.5894441232812824</v>
      </c>
      <c r="D153" s="15">
        <f>D69-'Of e D a Pr Bas'!E72</f>
        <v>2.3683391913345986</v>
      </c>
      <c r="E153" s="15">
        <f>E69-'Of e D a Pr Bas'!F72</f>
        <v>0.94302109997124717</v>
      </c>
      <c r="F153" s="15">
        <f>F69-'Of e D a Pr Bas'!G72</f>
        <v>0.22496029125318273</v>
      </c>
      <c r="G153" s="15">
        <f>G69-'Of e D a Pr Bas'!H72</f>
        <v>0.32809361243960211</v>
      </c>
      <c r="H153" s="15">
        <f>H69-'Of e D a Pr Bas'!I72</f>
        <v>5.4470186104026652</v>
      </c>
      <c r="I153" s="15">
        <f>I69-'Of e D a Pr Bas'!J72</f>
        <v>0.38431114889218065</v>
      </c>
      <c r="J153" s="15">
        <f>J69-'Of e D a Pr Bas'!K72</f>
        <v>0.86864611518763013</v>
      </c>
      <c r="K153" s="15">
        <f>K69-'Of e D a Pr Bas'!L72</f>
        <v>0.1243844655726889</v>
      </c>
      <c r="L153" s="15">
        <f>L69-'Of e D a Pr Bas'!M72</f>
        <v>1.3004685120688464</v>
      </c>
      <c r="M153" s="15">
        <f>M69-'Of e D a Pr Bas'!N72</f>
        <v>1.080997469706972</v>
      </c>
      <c r="N153" s="15">
        <f>N69-'Of e D a Pr Bas'!O72</f>
        <v>1.6011457095676178</v>
      </c>
      <c r="O153" s="15">
        <f>O69-'Of e D a Pr Bas'!P72</f>
        <v>0.44532918393247201</v>
      </c>
      <c r="P153" s="15">
        <f>P69-'Of e D a Pr Bas'!Q72</f>
        <v>0.51209321494025062</v>
      </c>
      <c r="Q153" s="15">
        <f>Q69-'Of e D a Pr Bas'!R72</f>
        <v>0.22865147032348432</v>
      </c>
      <c r="R153" s="15">
        <f>R69-'Of e D a Pr Bas'!S72</f>
        <v>1.895162609105455</v>
      </c>
      <c r="S153" s="15">
        <f>S69-'Of e D a Pr Bas'!T72</f>
        <v>0.71857789666910321</v>
      </c>
      <c r="T153" s="15">
        <f>T69-'Of e D a Pr Bas'!U72</f>
        <v>0.33172112415468291</v>
      </c>
      <c r="U153" s="15">
        <f>U69-'Of e D a Pr Bas'!V72</f>
        <v>0.34182883159371613</v>
      </c>
      <c r="V153" s="15">
        <f>V69-'Of e D a Pr Bas'!W72</f>
        <v>0.17582432847831342</v>
      </c>
      <c r="W153" s="15">
        <f>W69-'Of e D a Pr Bas'!X72</f>
        <v>0.17381120072133172</v>
      </c>
      <c r="X153" s="15">
        <f>X69-'Of e D a Pr Bas'!Y72</f>
        <v>0.59112357884254152</v>
      </c>
      <c r="Y153" s="15">
        <f>Y69-'Of e D a Pr Bas'!Z72</f>
        <v>1.8629656629566398</v>
      </c>
      <c r="Z153" s="15">
        <f>Z69-'Of e D a Pr Bas'!AA72</f>
        <v>4.7364542275374788E-2</v>
      </c>
      <c r="AA153" s="15">
        <f>AA69-'Of e D a Pr Bas'!AB72</f>
        <v>0.97468674257038401</v>
      </c>
      <c r="AB153" s="15">
        <f>AB69-'Of e D a Pr Bas'!AC72</f>
        <v>3.3047580030417976</v>
      </c>
      <c r="AC153" s="15">
        <f>AC69-'Of e D a Pr Bas'!AD72</f>
        <v>1.3227718398236448</v>
      </c>
      <c r="AD153" s="15">
        <f>AD69-'Of e D a Pr Bas'!AE72</f>
        <v>1.493274297970629</v>
      </c>
      <c r="AE153" s="15">
        <f>AE69-'Of e D a Pr Bas'!AF72</f>
        <v>3.1767438449355723</v>
      </c>
      <c r="AF153" s="15">
        <f>AF69-'Of e D a Pr Bas'!AG72</f>
        <v>0.16937480488223855</v>
      </c>
      <c r="AG153" s="15">
        <f>AG69-'Of e D a Pr Bas'!AH72</f>
        <v>9.9795869881688759E-2</v>
      </c>
      <c r="AH153" s="15">
        <f>AH69-'Of e D a Pr Bas'!AI72</f>
        <v>1.3244908829503856</v>
      </c>
      <c r="AI153" s="15">
        <f>AI69-'Of e D a Pr Bas'!AJ72</f>
        <v>0.71425922332116443</v>
      </c>
      <c r="AJ153" s="15">
        <f>AJ69-'Of e D a Pr Bas'!AK72</f>
        <v>0.24251807607419096</v>
      </c>
      <c r="AK153" s="15">
        <f>AK69-'Of e D a Pr Bas'!AL72</f>
        <v>1.5359799989657859</v>
      </c>
      <c r="AL153" s="15">
        <f>AL69-'Of e D a Pr Bas'!AM72</f>
        <v>0.75297826184328187</v>
      </c>
      <c r="AM153" s="15">
        <f>AM69-'Of e D a Pr Bas'!AN72</f>
        <v>3.1580997148294045</v>
      </c>
      <c r="AN153" s="15">
        <f>AN69-'Of e D a Pr Bas'!AO72</f>
        <v>2.1111971737547037</v>
      </c>
      <c r="AO153" s="15">
        <f>AO69-'Of e D a Pr Bas'!AP72</f>
        <v>0.41284893754823315</v>
      </c>
      <c r="AP153" s="15">
        <f>AP69-'Of e D a Pr Bas'!AQ72</f>
        <v>1.5811036787522426</v>
      </c>
      <c r="AQ153" s="15">
        <f>AQ69-'Of e D a Pr Bas'!AR72</f>
        <v>0.24348614709015237</v>
      </c>
      <c r="AR153" s="15">
        <f>AR69-'Of e D a Pr Bas'!AS72</f>
        <v>8.3296771991663263</v>
      </c>
      <c r="AS153" s="15">
        <f>AS69-'Of e D a Pr Bas'!AT72</f>
        <v>4.1492920868031433</v>
      </c>
      <c r="AT153" s="15">
        <f>AT69-'Of e D a Pr Bas'!AU72</f>
        <v>1.1840247916557018</v>
      </c>
      <c r="AU153" s="15">
        <f>AU69-'Of e D a Pr Bas'!AV72</f>
        <v>2.9590396541061637</v>
      </c>
      <c r="AV153" s="15">
        <f>AV69-'Of e D a Pr Bas'!AW72</f>
        <v>6.2620143420872409E-2</v>
      </c>
      <c r="AW153" s="15">
        <f>AW69-'Of e D a Pr Bas'!AX72</f>
        <v>5.1525542373042299E-2</v>
      </c>
      <c r="AX153" s="15">
        <f>AX69-'Of e D a Pr Bas'!AY72</f>
        <v>0.75757388424653982</v>
      </c>
      <c r="AY153" s="15">
        <f>AY69-'Of e D a Pr Bas'!AZ72</f>
        <v>5.000588888627135</v>
      </c>
      <c r="AZ153" s="15">
        <f>AZ69-'Of e D a Pr Bas'!BA72</f>
        <v>6.4726290616818005E-2</v>
      </c>
      <c r="BA153" s="15">
        <f>BA69-'Of e D a Pr Bas'!BB72</f>
        <v>5.5725399928633124E-2</v>
      </c>
      <c r="BB153" s="15">
        <f>BB69-'Of e D a Pr Bas'!BC72</f>
        <v>0.57490586461335624</v>
      </c>
      <c r="BC153" s="15">
        <f>BC69-'Of e D a Pr Bas'!BD72</f>
        <v>3.3406556917725538E-3</v>
      </c>
      <c r="BD153" s="15">
        <f>BD69-'Of e D a Pr Bas'!BE72</f>
        <v>8.9778543724605697E-5</v>
      </c>
      <c r="BE153" s="15">
        <f>BE69-'Of e D a Pr Bas'!BF72</f>
        <v>0.1989142517959408</v>
      </c>
      <c r="BF153" s="15">
        <f>BF69-'Of e D a Pr Bas'!BG72</f>
        <v>73.595695923489984</v>
      </c>
      <c r="BG153" s="31"/>
      <c r="BH153" s="31"/>
      <c r="BK153" s="3"/>
      <c r="BL153" s="33"/>
    </row>
    <row r="154" spans="1:68">
      <c r="A154" s="37">
        <v>17</v>
      </c>
      <c r="B154" s="38" t="s">
        <v>191</v>
      </c>
      <c r="C154" s="15">
        <f>C70-'Of e D a Pr Bas'!D73</f>
        <v>5.5894441232812824</v>
      </c>
      <c r="D154" s="15">
        <f>D70-'Of e D a Pr Bas'!E73</f>
        <v>2.3683391913345986</v>
      </c>
      <c r="E154" s="15">
        <f>E70-'Of e D a Pr Bas'!F73</f>
        <v>0.68760364414902142</v>
      </c>
      <c r="F154" s="15">
        <f>F70-'Of e D a Pr Bas'!G73</f>
        <v>0.19904320700737799</v>
      </c>
      <c r="G154" s="15">
        <f>G70-'Of e D a Pr Bas'!H73</f>
        <v>0.31493891571437871</v>
      </c>
      <c r="H154" s="15">
        <f>H70-'Of e D a Pr Bas'!I73</f>
        <v>5.2163518429206306</v>
      </c>
      <c r="I154" s="15">
        <f>I70-'Of e D a Pr Bas'!J73</f>
        <v>0.36270329313114757</v>
      </c>
      <c r="J154" s="15">
        <f>J70-'Of e D a Pr Bas'!K73</f>
        <v>0.85672644293799749</v>
      </c>
      <c r="K154" s="15">
        <f>K70-'Of e D a Pr Bas'!L73</f>
        <v>0.12335527968730275</v>
      </c>
      <c r="L154" s="15">
        <f>L70-'Of e D a Pr Bas'!M73</f>
        <v>1.278132220830912</v>
      </c>
      <c r="M154" s="15">
        <f>M70-'Of e D a Pr Bas'!N73</f>
        <v>1.0683858325603524</v>
      </c>
      <c r="N154" s="15">
        <f>N70-'Of e D a Pr Bas'!O73</f>
        <v>1.5260541558661771</v>
      </c>
      <c r="O154" s="15">
        <f>O70-'Of e D a Pr Bas'!P73</f>
        <v>0.4232101847303511</v>
      </c>
      <c r="P154" s="15">
        <f>P70-'Of e D a Pr Bas'!Q73</f>
        <v>0.36911828449149198</v>
      </c>
      <c r="Q154" s="15">
        <f>Q70-'Of e D a Pr Bas'!R73</f>
        <v>0.22187661194351449</v>
      </c>
      <c r="R154" s="15">
        <f>R70-'Of e D a Pr Bas'!S73</f>
        <v>1.6950355865990332</v>
      </c>
      <c r="S154" s="15">
        <f>S70-'Of e D a Pr Bas'!T73</f>
        <v>0.6412806727246334</v>
      </c>
      <c r="T154" s="15">
        <f>T70-'Of e D a Pr Bas'!U73</f>
        <v>0.30432673702466673</v>
      </c>
      <c r="U154" s="15">
        <f>U70-'Of e D a Pr Bas'!V73</f>
        <v>0.30708557330058284</v>
      </c>
      <c r="V154" s="15">
        <f>V70-'Of e D a Pr Bas'!W73</f>
        <v>0.1609999243125344</v>
      </c>
      <c r="W154" s="15">
        <f>W70-'Of e D a Pr Bas'!X73</f>
        <v>0.16618790244410775</v>
      </c>
      <c r="X154" s="15">
        <f>X70-'Of e D a Pr Bas'!Y73</f>
        <v>0.54480874173731308</v>
      </c>
      <c r="Y154" s="15">
        <f>Y70-'Of e D a Pr Bas'!Z73</f>
        <v>1.8179097110660223</v>
      </c>
      <c r="Z154" s="15">
        <f>Z70-'Of e D a Pr Bas'!AA73</f>
        <v>4.5682960892804658E-2</v>
      </c>
      <c r="AA154" s="15">
        <f>AA70-'Of e D a Pr Bas'!AB73</f>
        <v>0.91592010003842006</v>
      </c>
      <c r="AB154" s="15">
        <f>AB70-'Of e D a Pr Bas'!AC73</f>
        <v>2.9268105408154952</v>
      </c>
      <c r="AC154" s="15">
        <f>AC70-'Of e D a Pr Bas'!AD73</f>
        <v>1.2352214734468134</v>
      </c>
      <c r="AD154" s="15">
        <f>AD70-'Of e D a Pr Bas'!AE73</f>
        <v>1.4514067942891415</v>
      </c>
      <c r="AE154" s="15">
        <f>AE70-'Of e D a Pr Bas'!AF73</f>
        <v>3.0740075796020392</v>
      </c>
      <c r="AF154" s="15">
        <f>AF70-'Of e D a Pr Bas'!AG73</f>
        <v>0.16551441046897253</v>
      </c>
      <c r="AG154" s="15">
        <f>AG70-'Of e D a Pr Bas'!AH73</f>
        <v>9.4524961261129192E-2</v>
      </c>
      <c r="AH154" s="15">
        <f>AH70-'Of e D a Pr Bas'!AI73</f>
        <v>1.2373118636919571</v>
      </c>
      <c r="AI154" s="15">
        <f>AI70-'Of e D a Pr Bas'!AJ73</f>
        <v>0.65679845077283971</v>
      </c>
      <c r="AJ154" s="15">
        <f>AJ70-'Of e D a Pr Bas'!AK73</f>
        <v>0.23319045776361236</v>
      </c>
      <c r="AK154" s="15">
        <f>AK70-'Of e D a Pr Bas'!AL73</f>
        <v>1.4692443162521158</v>
      </c>
      <c r="AL154" s="15">
        <f>AL70-'Of e D a Pr Bas'!AM73</f>
        <v>0.72083140665790779</v>
      </c>
      <c r="AM154" s="15">
        <f>AM70-'Of e D a Pr Bas'!AN73</f>
        <v>3.0768353920875597</v>
      </c>
      <c r="AN154" s="15">
        <f>AN70-'Of e D a Pr Bas'!AO73</f>
        <v>2.0036621825759084</v>
      </c>
      <c r="AO154" s="15">
        <f>AO70-'Of e D a Pr Bas'!AP73</f>
        <v>0.40687228255012542</v>
      </c>
      <c r="AP154" s="15">
        <f>AP70-'Of e D a Pr Bas'!AQ73</f>
        <v>1.4443404815160648</v>
      </c>
      <c r="AQ154" s="15">
        <f>AQ70-'Of e D a Pr Bas'!AR73</f>
        <v>0.23724400881474139</v>
      </c>
      <c r="AR154" s="15">
        <f>AR70-'Of e D a Pr Bas'!AS73</f>
        <v>8.1932613004646555</v>
      </c>
      <c r="AS154" s="15">
        <f>AS70-'Of e D a Pr Bas'!AT73</f>
        <v>4.1358895870380366</v>
      </c>
      <c r="AT154" s="15">
        <f>AT70-'Of e D a Pr Bas'!AU73</f>
        <v>1.1810988654815446</v>
      </c>
      <c r="AU154" s="15">
        <f>AU70-'Of e D a Pr Bas'!AV73</f>
        <v>2.6744248781342321</v>
      </c>
      <c r="AV154" s="15">
        <f>AV70-'Of e D a Pr Bas'!AW73</f>
        <v>6.2620143420872409E-2</v>
      </c>
      <c r="AW154" s="15">
        <f>AW70-'Of e D a Pr Bas'!AX73</f>
        <v>5.1525542373042299E-2</v>
      </c>
      <c r="AX154" s="15">
        <f>AX70-'Of e D a Pr Bas'!AY73</f>
        <v>0.75545034147353363</v>
      </c>
      <c r="AY154" s="15">
        <f>AY70-'Of e D a Pr Bas'!AZ73</f>
        <v>4.9800512289093604</v>
      </c>
      <c r="AZ154" s="15">
        <f>AZ70-'Of e D a Pr Bas'!BA73</f>
        <v>6.0406863442494796E-2</v>
      </c>
      <c r="BA154" s="15">
        <f>BA70-'Of e D a Pr Bas'!BB73</f>
        <v>5.2524463118061249E-2</v>
      </c>
      <c r="BB154" s="15">
        <f>BB70-'Of e D a Pr Bas'!BC73</f>
        <v>0.56746579830360133</v>
      </c>
      <c r="BC154" s="15">
        <f>BC70-'Of e D a Pr Bas'!BD73</f>
        <v>3.3406556917725538E-3</v>
      </c>
      <c r="BD154" s="15">
        <f>BD70-'Of e D a Pr Bas'!BE73</f>
        <v>8.9478615336702205E-5</v>
      </c>
      <c r="BE154" s="15">
        <f>BE70-'Of e D a Pr Bas'!BF73</f>
        <v>0.19773220846400363</v>
      </c>
      <c r="BF154" s="15">
        <f>BF70-'Of e D a Pr Bas'!BG73</f>
        <v>70.554219098208705</v>
      </c>
      <c r="BG154" s="31"/>
      <c r="BH154" s="31"/>
      <c r="BK154" s="3"/>
      <c r="BL154" s="33"/>
    </row>
    <row r="155" spans="1:68">
      <c r="A155" s="37">
        <v>18</v>
      </c>
      <c r="B155" s="38" t="s">
        <v>192</v>
      </c>
      <c r="C155" s="15">
        <f>C71-'Of e D a Pr Bas'!D74</f>
        <v>0</v>
      </c>
      <c r="D155" s="15">
        <f>D71-'Of e D a Pr Bas'!E74</f>
        <v>0</v>
      </c>
      <c r="E155" s="15">
        <f>E71-'Of e D a Pr Bas'!F74</f>
        <v>0.25541745582222575</v>
      </c>
      <c r="F155" s="15">
        <f>F71-'Of e D a Pr Bas'!G74</f>
        <v>2.5917084245755007E-2</v>
      </c>
      <c r="G155" s="15">
        <f>G71-'Of e D a Pr Bas'!H74</f>
        <v>1.3154696725170112E-2</v>
      </c>
      <c r="H155" s="15">
        <f>H71-'Of e D a Pr Bas'!I74</f>
        <v>0.23066676748254622</v>
      </c>
      <c r="I155" s="15">
        <f>I71-'Of e D a Pr Bas'!J74</f>
        <v>2.1607855761004657E-2</v>
      </c>
      <c r="J155" s="15">
        <f>J71-'Of e D a Pr Bas'!K74</f>
        <v>1.1919672249572244E-2</v>
      </c>
      <c r="K155" s="15">
        <f>K71-'Of e D a Pr Bas'!L74</f>
        <v>1.0291858853532787E-3</v>
      </c>
      <c r="L155" s="15">
        <f>L71-'Of e D a Pr Bas'!M74</f>
        <v>2.2336291237824213E-2</v>
      </c>
      <c r="M155" s="15">
        <f>M71-'Of e D a Pr Bas'!N74</f>
        <v>1.2611637146580534E-2</v>
      </c>
      <c r="N155" s="15">
        <f>N71-'Of e D a Pr Bas'!O74</f>
        <v>7.5091553701348346E-2</v>
      </c>
      <c r="O155" s="15">
        <f>O71-'Of e D a Pr Bas'!P74</f>
        <v>2.2118999201936163E-2</v>
      </c>
      <c r="P155" s="15">
        <f>P71-'Of e D a Pr Bas'!Q74</f>
        <v>0.14297493044858811</v>
      </c>
      <c r="Q155" s="15">
        <f>Q71-'Of e D a Pr Bas'!R74</f>
        <v>6.7748583799556172E-3</v>
      </c>
      <c r="R155" s="15">
        <f>R71-'Of e D a Pr Bas'!S74</f>
        <v>0.20012702250650705</v>
      </c>
      <c r="S155" s="15">
        <f>S71-'Of e D a Pr Bas'!T74</f>
        <v>7.7297223944491122E-2</v>
      </c>
      <c r="T155" s="15">
        <f>T71-'Of e D a Pr Bas'!U74</f>
        <v>2.7394387129888287E-2</v>
      </c>
      <c r="U155" s="15">
        <f>U71-'Of e D a Pr Bas'!V74</f>
        <v>3.4743258293129742E-2</v>
      </c>
      <c r="V155" s="15">
        <f>V71-'Of e D a Pr Bas'!W74</f>
        <v>1.4824404165821647E-2</v>
      </c>
      <c r="W155" s="15">
        <f>W71-'Of e D a Pr Bas'!X74</f>
        <v>7.6232982772541646E-3</v>
      </c>
      <c r="X155" s="15">
        <f>X71-'Of e D a Pr Bas'!Y74</f>
        <v>4.6314837105185802E-2</v>
      </c>
      <c r="Y155" s="15">
        <f>Y71-'Of e D a Pr Bas'!Z74</f>
        <v>4.5055951890638823E-2</v>
      </c>
      <c r="Z155" s="15">
        <f>Z71-'Of e D a Pr Bas'!AA74</f>
        <v>1.6815813825568071E-3</v>
      </c>
      <c r="AA155" s="15">
        <f>AA71-'Of e D a Pr Bas'!AB74</f>
        <v>5.876664253224817E-2</v>
      </c>
      <c r="AB155" s="15">
        <f>AB71-'Of e D a Pr Bas'!AC74</f>
        <v>0.3779474622263308</v>
      </c>
      <c r="AC155" s="15">
        <f>AC71-'Of e D a Pr Bas'!AD74</f>
        <v>8.7550366376817124E-2</v>
      </c>
      <c r="AD155" s="15">
        <f>AD71-'Of e D a Pr Bas'!AE74</f>
        <v>4.1867503681416451E-2</v>
      </c>
      <c r="AE155" s="15">
        <f>AE71-'Of e D a Pr Bas'!AF74</f>
        <v>0.10273626533404467</v>
      </c>
      <c r="AF155" s="15">
        <f>AF71-'Of e D a Pr Bas'!AG74</f>
        <v>3.8603944132695744E-3</v>
      </c>
      <c r="AG155" s="15">
        <f>AG71-'Of e D a Pr Bas'!AH74</f>
        <v>5.2709086205098288E-3</v>
      </c>
      <c r="AH155" s="15">
        <f>AH71-'Of e D a Pr Bas'!AI74</f>
        <v>8.7179019258428525E-2</v>
      </c>
      <c r="AI155" s="15">
        <f>AI71-'Of e D a Pr Bas'!AJ74</f>
        <v>5.7460772548239447E-2</v>
      </c>
      <c r="AJ155" s="15">
        <f>AJ71-'Of e D a Pr Bas'!AK74</f>
        <v>9.3276183105466259E-3</v>
      </c>
      <c r="AK155" s="15">
        <f>AK71-'Of e D a Pr Bas'!AL74</f>
        <v>6.6735682713691347E-2</v>
      </c>
      <c r="AL155" s="15">
        <f>AL71-'Of e D a Pr Bas'!AM74</f>
        <v>3.2146855185430923E-2</v>
      </c>
      <c r="AM155" s="15">
        <f>AM71-'Of e D a Pr Bas'!AN74</f>
        <v>8.1264322741830597E-2</v>
      </c>
      <c r="AN155" s="15">
        <f>AN71-'Of e D a Pr Bas'!AO74</f>
        <v>0.10753499117878107</v>
      </c>
      <c r="AO155" s="15">
        <f>AO71-'Of e D a Pr Bas'!AP74</f>
        <v>5.9766549979141104E-3</v>
      </c>
      <c r="AP155" s="15">
        <f>AP71-'Of e D a Pr Bas'!AQ74</f>
        <v>0.13676319723646202</v>
      </c>
      <c r="AQ155" s="15">
        <f>AQ71-'Of e D a Pr Bas'!AR74</f>
        <v>6.2421382748425458E-3</v>
      </c>
      <c r="AR155" s="15">
        <f>AR71-'Of e D a Pr Bas'!AS74</f>
        <v>0.13641589870030657</v>
      </c>
      <c r="AS155" s="15">
        <f>AS71-'Of e D a Pr Bas'!AT74</f>
        <v>1.3402499766506537E-2</v>
      </c>
      <c r="AT155" s="15">
        <f>AT71-'Of e D a Pr Bas'!AU74</f>
        <v>2.9259261737788478E-3</v>
      </c>
      <c r="AU155" s="15">
        <f>AU71-'Of e D a Pr Bas'!AV74</f>
        <v>0.28461477597261364</v>
      </c>
      <c r="AV155" s="15">
        <f>AV71-'Of e D a Pr Bas'!AW74</f>
        <v>0</v>
      </c>
      <c r="AW155" s="15">
        <f>AW71-'Of e D a Pr Bas'!AX74</f>
        <v>0</v>
      </c>
      <c r="AX155" s="15">
        <f>AX71-'Of e D a Pr Bas'!AY74</f>
        <v>2.1235427729404677E-3</v>
      </c>
      <c r="AY155" s="15">
        <f>AY71-'Of e D a Pr Bas'!AZ74</f>
        <v>2.0537659717469126E-2</v>
      </c>
      <c r="AZ155" s="15">
        <f>AZ71-'Of e D a Pr Bas'!BA74</f>
        <v>4.3194271739537271E-3</v>
      </c>
      <c r="BA155" s="15">
        <f>BA71-'Of e D a Pr Bas'!BB74</f>
        <v>3.2009368105150315E-3</v>
      </c>
      <c r="BB155" s="15">
        <f>BB71-'Of e D a Pr Bas'!BC74</f>
        <v>7.4400663099112307E-3</v>
      </c>
      <c r="BC155" s="15">
        <f>BC71-'Of e D a Pr Bas'!BD74</f>
        <v>0</v>
      </c>
      <c r="BD155" s="15">
        <f>BD71-'Of e D a Pr Bas'!BE74</f>
        <v>2.9992831862557523E-7</v>
      </c>
      <c r="BE155" s="15">
        <f>BE71-'Of e D a Pr Bas'!BF74</f>
        <v>1.1820433313118883E-3</v>
      </c>
      <c r="BF155" s="15">
        <f>BF71-'Of e D a Pr Bas'!BG74</f>
        <v>3.0414768252730937</v>
      </c>
      <c r="BG155" s="31"/>
      <c r="BH155" s="31"/>
      <c r="BK155" s="3"/>
      <c r="BL155" s="33"/>
    </row>
    <row r="156" spans="1:68">
      <c r="A156" s="37">
        <v>19</v>
      </c>
      <c r="B156" s="38" t="s">
        <v>193</v>
      </c>
      <c r="C156" s="15">
        <f>C72-'Of e D a Pr Bas'!D75</f>
        <v>0</v>
      </c>
      <c r="D156" s="15">
        <f>D72-'Of e D a Pr Bas'!E75</f>
        <v>0</v>
      </c>
      <c r="E156" s="15">
        <f>E72-'Of e D a Pr Bas'!F75</f>
        <v>3.8178991901660631E-4</v>
      </c>
      <c r="F156" s="15">
        <f>F72-'Of e D a Pr Bas'!G75</f>
        <v>5.1834168491504684E-4</v>
      </c>
      <c r="G156" s="15">
        <f>G72-'Of e D a Pr Bas'!H75</f>
        <v>7.738056897159673E-4</v>
      </c>
      <c r="H156" s="15">
        <f>H72-'Of e D a Pr Bas'!I75</f>
        <v>1.3822727639404064E-2</v>
      </c>
      <c r="I156" s="15">
        <f>I72-'Of e D a Pr Bas'!J75</f>
        <v>1.5434182686433484E-3</v>
      </c>
      <c r="J156" s="15">
        <f>J72-'Of e D a Pr Bas'!K75</f>
        <v>2.2349385467945737E-3</v>
      </c>
      <c r="K156" s="15">
        <f>K72-'Of e D a Pr Bas'!L75</f>
        <v>4.4107966515127828E-4</v>
      </c>
      <c r="L156" s="15">
        <f>L72-'Of e D a Pr Bas'!M75</f>
        <v>2.4818101375356783E-3</v>
      </c>
      <c r="M156" s="15">
        <f>M72-'Of e D a Pr Bas'!N75</f>
        <v>3.6033248990232636E-3</v>
      </c>
      <c r="N156" s="15">
        <f>N72-'Of e D a Pr Bas'!O75</f>
        <v>6.055770459786558E-3</v>
      </c>
      <c r="O156" s="15">
        <f>O72-'Of e D a Pr Bas'!P75</f>
        <v>1.4745999467962179E-3</v>
      </c>
      <c r="P156" s="15">
        <f>P72-'Of e D a Pr Bas'!Q75</f>
        <v>0</v>
      </c>
      <c r="Q156" s="15">
        <f>Q72-'Of e D a Pr Bas'!R75</f>
        <v>0</v>
      </c>
      <c r="R156" s="15">
        <f>R72-'Of e D a Pr Bas'!S75</f>
        <v>2.6862687584769951E-3</v>
      </c>
      <c r="S156" s="15">
        <f>S72-'Of e D a Pr Bas'!T75</f>
        <v>1.431430073046025E-3</v>
      </c>
      <c r="T156" s="15">
        <f>T72-'Of e D a Pr Bas'!U75</f>
        <v>7.4711964899698557E-4</v>
      </c>
      <c r="U156" s="15">
        <f>U72-'Of e D a Pr Bas'!V75</f>
        <v>0</v>
      </c>
      <c r="V156" s="15">
        <f>V72-'Of e D a Pr Bas'!W75</f>
        <v>3.4475358525165589E-4</v>
      </c>
      <c r="W156" s="15">
        <f>W72-'Of e D a Pr Bas'!X75</f>
        <v>5.0821988515026284E-4</v>
      </c>
      <c r="X156" s="15">
        <f>X72-'Of e D a Pr Bas'!Y75</f>
        <v>1.2188115027680357E-3</v>
      </c>
      <c r="Y156" s="15">
        <f>Y72-'Of e D a Pr Bas'!Z75</f>
        <v>3.9179088600560519E-3</v>
      </c>
      <c r="Z156" s="15">
        <f>Z72-'Of e D a Pr Bas'!AA75</f>
        <v>0</v>
      </c>
      <c r="AA156" s="15">
        <f>AA72-'Of e D a Pr Bas'!AB75</f>
        <v>8.3952346474647221E-4</v>
      </c>
      <c r="AB156" s="15">
        <f>AB72-'Of e D a Pr Bas'!AC75</f>
        <v>3.651666301704104E-3</v>
      </c>
      <c r="AC156" s="15">
        <f>AC72-'Of e D a Pr Bas'!AD75</f>
        <v>1.9032688342786042E-3</v>
      </c>
      <c r="AD156" s="15">
        <f>AD72-'Of e D a Pr Bas'!AE75</f>
        <v>3.2837257789344321E-3</v>
      </c>
      <c r="AE156" s="15">
        <f>AE72-'Of e D a Pr Bas'!AF75</f>
        <v>8.0803804195319628E-3</v>
      </c>
      <c r="AF156" s="15">
        <f>AF72-'Of e D a Pr Bas'!AG75</f>
        <v>4.8254930165869681E-4</v>
      </c>
      <c r="AG156" s="15">
        <f>AG72-'Of e D a Pr Bas'!AH75</f>
        <v>3.5139390803418102E-4</v>
      </c>
      <c r="AH156" s="15">
        <f>AH72-'Of e D a Pr Bas'!AI75</f>
        <v>2.1006992592393914E-3</v>
      </c>
      <c r="AI156" s="15">
        <f>AI72-'Of e D a Pr Bas'!AJ75</f>
        <v>2.1820546537307806E-3</v>
      </c>
      <c r="AJ156" s="15">
        <f>AJ72-'Of e D a Pr Bas'!AK75</f>
        <v>0</v>
      </c>
      <c r="AK156" s="15">
        <f>AK72-'Of e D a Pr Bas'!AL75</f>
        <v>2.1185931020220039E-3</v>
      </c>
      <c r="AL156" s="15">
        <f>AL72-'Of e D a Pr Bas'!AM75</f>
        <v>1.2364175071319927E-3</v>
      </c>
      <c r="AM156" s="15">
        <f>AM72-'Of e D a Pr Bas'!AN75</f>
        <v>5.6044360511604552E-3</v>
      </c>
      <c r="AN156" s="15">
        <f>AN72-'Of e D a Pr Bas'!AO75</f>
        <v>0</v>
      </c>
      <c r="AO156" s="15">
        <f>AO72-'Of e D a Pr Bas'!AP75</f>
        <v>9.1948538429420523E-4</v>
      </c>
      <c r="AP156" s="15">
        <f>AP72-'Of e D a Pr Bas'!AQ75</f>
        <v>5.0466124441506111E-4</v>
      </c>
      <c r="AQ156" s="15">
        <f>AQ72-'Of e D a Pr Bas'!AR75</f>
        <v>1.15436803712754E-3</v>
      </c>
      <c r="AR156" s="15">
        <f>AR72-'Of e D a Pr Bas'!AS75</f>
        <v>2.7982748451336192E-2</v>
      </c>
      <c r="AS156" s="15">
        <f>AS72-'Of e D a Pr Bas'!AT75</f>
        <v>1.2184090696823802E-2</v>
      </c>
      <c r="AT156" s="15">
        <f>AT72-'Of e D a Pr Bas'!AU75</f>
        <v>2.9259261737788478E-3</v>
      </c>
      <c r="AU156" s="15">
        <f>AU72-'Of e D a Pr Bas'!AV75</f>
        <v>0</v>
      </c>
      <c r="AV156" s="15">
        <f>AV72-'Of e D a Pr Bas'!AW75</f>
        <v>1.0198720426846108E-4</v>
      </c>
      <c r="AW156" s="15">
        <f>AW72-'Of e D a Pr Bas'!AX75</f>
        <v>0</v>
      </c>
      <c r="AX156" s="15">
        <f>AX72-'Of e D a Pr Bas'!AY75</f>
        <v>3.7161998526453743E-3</v>
      </c>
      <c r="AY156" s="15">
        <f>AY72-'Of e D a Pr Bas'!AZ75</f>
        <v>2.1862670021818076E-2</v>
      </c>
      <c r="AZ156" s="15">
        <f>AZ72-'Of e D a Pr Bas'!BA75</f>
        <v>0</v>
      </c>
      <c r="BA156" s="15">
        <f>BA72-'Of e D a Pr Bas'!BB75</f>
        <v>0</v>
      </c>
      <c r="BB156" s="15">
        <f>BB72-'Of e D a Pr Bas'!BC75</f>
        <v>0</v>
      </c>
      <c r="BC156" s="15">
        <f>BC72-'Of e D a Pr Bas'!BD75</f>
        <v>3.6822685206061578E-3</v>
      </c>
      <c r="BD156" s="15">
        <f>BD72-'Of e D a Pr Bas'!BE75</f>
        <v>1.4571517522199429E-4</v>
      </c>
      <c r="BE156" s="15">
        <f>BE72-'Of e D a Pr Bas'!BF75</f>
        <v>0.50151734461178421</v>
      </c>
      <c r="BF156" s="15">
        <f>BF72-'Of e D a Pr Bas'!BG75</f>
        <v>0.65271829312405316</v>
      </c>
      <c r="BG156" s="31"/>
      <c r="BH156" s="31"/>
      <c r="BK156" s="3"/>
      <c r="BL156" s="33"/>
    </row>
    <row r="157" spans="1:68">
      <c r="A157" s="37">
        <v>20</v>
      </c>
      <c r="B157" s="38" t="s">
        <v>194</v>
      </c>
      <c r="C157" s="15">
        <f>C73-'Of e D a Pr Bas'!D76</f>
        <v>49.019358918114449</v>
      </c>
      <c r="D157" s="15">
        <f>D73-'Of e D a Pr Bas'!E76</f>
        <v>8.6505670511614881</v>
      </c>
      <c r="E157" s="15">
        <f>E73-'Of e D a Pr Bas'!F76</f>
        <v>8.7181728007453785</v>
      </c>
      <c r="F157" s="15">
        <f>F73-'Of e D a Pr Bas'!G76</f>
        <v>4.5178661257195927</v>
      </c>
      <c r="G157" s="15">
        <f>G73-'Of e D a Pr Bas'!H76</f>
        <v>2.209215244139159</v>
      </c>
      <c r="H157" s="15">
        <f>H73-'Of e D a Pr Bas'!I76</f>
        <v>20.721996572425269</v>
      </c>
      <c r="I157" s="15">
        <f>I73-'Of e D a Pr Bas'!J76</f>
        <v>1.2239306870341125</v>
      </c>
      <c r="J157" s="15">
        <f>J73-'Of e D a Pr Bas'!K76</f>
        <v>5.7929607132919045</v>
      </c>
      <c r="K157" s="15">
        <f>K73-'Of e D a Pr Bas'!L76</f>
        <v>0.77585913100119797</v>
      </c>
      <c r="L157" s="15">
        <f>L73-'Of e D a Pr Bas'!M76</f>
        <v>1.5995266336419718</v>
      </c>
      <c r="M157" s="15">
        <f>M73-'Of e D a Pr Bas'!N76</f>
        <v>6.5400346917267598</v>
      </c>
      <c r="N157" s="15">
        <f>N73-'Of e D a Pr Bas'!O76</f>
        <v>6.1320731675796196</v>
      </c>
      <c r="O157" s="15">
        <f>O73-'Of e D a Pr Bas'!P76</f>
        <v>2.8327064977956979</v>
      </c>
      <c r="P157" s="15">
        <f>P73-'Of e D a Pr Bas'!Q76</f>
        <v>4.0523580777135066</v>
      </c>
      <c r="Q157" s="15">
        <f>Q73-'Of e D a Pr Bas'!R76</f>
        <v>3.4856646364869448</v>
      </c>
      <c r="R157" s="15">
        <f>R73-'Of e D a Pr Bas'!S76</f>
        <v>7.9150908968522344</v>
      </c>
      <c r="S157" s="15">
        <f>S73-'Of e D a Pr Bas'!T76</f>
        <v>5.0357709969757707</v>
      </c>
      <c r="T157" s="15">
        <f>T73-'Of e D a Pr Bas'!U76</f>
        <v>1.8112670690525192</v>
      </c>
      <c r="U157" s="15">
        <f>U73-'Of e D a Pr Bas'!V76</f>
        <v>1.3280890670116605</v>
      </c>
      <c r="V157" s="15">
        <f>V73-'Of e D a Pr Bas'!W76</f>
        <v>1.134928802648119</v>
      </c>
      <c r="W157" s="15">
        <f>W73-'Of e D a Pr Bas'!X76</f>
        <v>0.45688967675005188</v>
      </c>
      <c r="X157" s="15">
        <f>X73-'Of e D a Pr Bas'!Y76</f>
        <v>1.5600787235432563</v>
      </c>
      <c r="Y157" s="15">
        <f>Y73-'Of e D a Pr Bas'!Z76</f>
        <v>4.8288226700187806</v>
      </c>
      <c r="Z157" s="15">
        <f>Z73-'Of e D a Pr Bas'!AA76</f>
        <v>0.42768219829713416</v>
      </c>
      <c r="AA157" s="15">
        <f>AA73-'Of e D a Pr Bas'!AB76</f>
        <v>3.1733986967410601</v>
      </c>
      <c r="AB157" s="15">
        <f>AB73-'Of e D a Pr Bas'!AC76</f>
        <v>25.287789139298184</v>
      </c>
      <c r="AC157" s="15">
        <f>AC73-'Of e D a Pr Bas'!AD76</f>
        <v>9.3850186218278395</v>
      </c>
      <c r="AD157" s="15">
        <f>AD73-'Of e D a Pr Bas'!AE76</f>
        <v>10.556357447831033</v>
      </c>
      <c r="AE157" s="15">
        <f>AE73-'Of e D a Pr Bas'!AF76</f>
        <v>5.5177454864797255</v>
      </c>
      <c r="AF157" s="15">
        <f>AF73-'Of e D a Pr Bas'!AG76</f>
        <v>0.34502275068598465</v>
      </c>
      <c r="AG157" s="15">
        <f>AG73-'Of e D a Pr Bas'!AH76</f>
        <v>0.16164119769564422</v>
      </c>
      <c r="AH157" s="15">
        <f>AH73-'Of e D a Pr Bas'!AI76</f>
        <v>4.8505145895833266</v>
      </c>
      <c r="AI157" s="15">
        <f>AI73-'Of e D a Pr Bas'!AJ76</f>
        <v>0.61170265459577422</v>
      </c>
      <c r="AJ157" s="15">
        <f>AJ73-'Of e D a Pr Bas'!AK76</f>
        <v>1.9937784138796815</v>
      </c>
      <c r="AK157" s="15">
        <f>AK73-'Of e D a Pr Bas'!AL76</f>
        <v>-2.8473891291178006</v>
      </c>
      <c r="AL157" s="15">
        <f>AL73-'Of e D a Pr Bas'!AM76</f>
        <v>0.1656799459556737</v>
      </c>
      <c r="AM157" s="15">
        <f>AM73-'Of e D a Pr Bas'!AN76</f>
        <v>6.1971051635709955</v>
      </c>
      <c r="AN157" s="15">
        <f>AN73-'Of e D a Pr Bas'!AO76</f>
        <v>3.2172713687364194</v>
      </c>
      <c r="AO157" s="15">
        <f>AO73-'Of e D a Pr Bas'!AP76</f>
        <v>3.7418457713856697</v>
      </c>
      <c r="AP157" s="15">
        <f>AP73-'Of e D a Pr Bas'!AQ76</f>
        <v>27.551980638832902</v>
      </c>
      <c r="AQ157" s="15">
        <f>AQ73-'Of e D a Pr Bas'!AR76</f>
        <v>2.6067767996864859</v>
      </c>
      <c r="AR157" s="15">
        <f>AR73-'Of e D a Pr Bas'!AS76</f>
        <v>48.732393658458022</v>
      </c>
      <c r="AS157" s="15">
        <f>AS73-'Of e D a Pr Bas'!AT76</f>
        <v>31.558622518386983</v>
      </c>
      <c r="AT157" s="15">
        <f>AT73-'Of e D a Pr Bas'!AU76</f>
        <v>15.786997222072387</v>
      </c>
      <c r="AU157" s="15">
        <f>AU73-'Of e D a Pr Bas'!AV76</f>
        <v>20.366386757741566</v>
      </c>
      <c r="AV157" s="15">
        <f>AV73-'Of e D a Pr Bas'!AW76</f>
        <v>16.44972015087842</v>
      </c>
      <c r="AW157" s="15">
        <f>AW73-'Of e D a Pr Bas'!AX76</f>
        <v>2.1460388398354553</v>
      </c>
      <c r="AX157" s="15">
        <f>AX73-'Of e D a Pr Bas'!AY76</f>
        <v>9.2607700327935163</v>
      </c>
      <c r="AY157" s="15">
        <f>AY73-'Of e D a Pr Bas'!AZ76</f>
        <v>26.105353016355366</v>
      </c>
      <c r="AZ157" s="15">
        <f>AZ73-'Of e D a Pr Bas'!BA76</f>
        <v>5.1637775109611539E-2</v>
      </c>
      <c r="BA157" s="15">
        <f>BA73-'Of e D a Pr Bas'!BB76</f>
        <v>0.21444659995722759</v>
      </c>
      <c r="BB157" s="15">
        <f>BB73-'Of e D a Pr Bas'!BC76</f>
        <v>1.6480206139785878</v>
      </c>
      <c r="BC157" s="15">
        <f>BC73-'Of e D a Pr Bas'!BD76</f>
        <v>4.5611271079906146E-3</v>
      </c>
      <c r="BD157" s="15">
        <f>BD73-'Of e D a Pr Bas'!BE76</f>
        <v>1.3951665641798172E-4</v>
      </c>
      <c r="BE157" s="15">
        <f>BE73-'Of e D a Pr Bas'!BF76</f>
        <v>0.41584284395867144</v>
      </c>
      <c r="BF157" s="15">
        <f>BF73-'Of e D a Pr Bas'!BG76</f>
        <v>426.0280812807614</v>
      </c>
      <c r="BG157" s="31"/>
      <c r="BH157" s="31"/>
      <c r="BK157" s="3"/>
      <c r="BL157" s="33"/>
    </row>
    <row r="158" spans="1:68">
      <c r="A158" s="37">
        <v>21</v>
      </c>
      <c r="B158" s="38" t="s">
        <v>195</v>
      </c>
      <c r="C158" s="15">
        <f>C74-'Of e D a Pr Bas'!D77</f>
        <v>34.205901058503514</v>
      </c>
      <c r="D158" s="15">
        <f>D74-'Of e D a Pr Bas'!E77</f>
        <v>9.8301109843450831</v>
      </c>
      <c r="E158" s="15">
        <f>E74-'Of e D a Pr Bas'!F77</f>
        <v>0</v>
      </c>
      <c r="F158" s="15">
        <f>F74-'Of e D a Pr Bas'!G77</f>
        <v>0</v>
      </c>
      <c r="G158" s="15">
        <f>G74-'Of e D a Pr Bas'!H77</f>
        <v>0.19035619967013417</v>
      </c>
      <c r="H158" s="15">
        <f>H74-'Of e D a Pr Bas'!I77</f>
        <v>1.5455537341808849</v>
      </c>
      <c r="I158" s="15">
        <f>I74-'Of e D a Pr Bas'!J77</f>
        <v>0</v>
      </c>
      <c r="J158" s="15">
        <f>J74-'Of e D a Pr Bas'!K77</f>
        <v>1.3379832100142721</v>
      </c>
      <c r="K158" s="15">
        <f>K74-'Of e D a Pr Bas'!L77</f>
        <v>0.67558702045698737</v>
      </c>
      <c r="L158" s="15">
        <f>L74-'Of e D a Pr Bas'!M77</f>
        <v>0.32883984322353399</v>
      </c>
      <c r="M158" s="15">
        <f>M74-'Of e D a Pr Bas'!N77</f>
        <v>1.0341542460196251</v>
      </c>
      <c r="N158" s="15">
        <f>N74-'Of e D a Pr Bas'!O77</f>
        <v>4.9657317770247289E-2</v>
      </c>
      <c r="O158" s="15">
        <f>O74-'Of e D a Pr Bas'!P77</f>
        <v>0.31556438861434799</v>
      </c>
      <c r="P158" s="15">
        <f>P74-'Of e D a Pr Bas'!Q77</f>
        <v>0</v>
      </c>
      <c r="Q158" s="15">
        <f>Q74-'Of e D a Pr Bas'!R77</f>
        <v>0</v>
      </c>
      <c r="R158" s="15">
        <f>R74-'Of e D a Pr Bas'!S77</f>
        <v>0</v>
      </c>
      <c r="S158" s="15">
        <f>S74-'Of e D a Pr Bas'!T77</f>
        <v>0</v>
      </c>
      <c r="T158" s="15">
        <f>T74-'Of e D a Pr Bas'!U77</f>
        <v>0</v>
      </c>
      <c r="U158" s="15">
        <f>U74-'Of e D a Pr Bas'!V77</f>
        <v>0</v>
      </c>
      <c r="V158" s="15">
        <f>V74-'Of e D a Pr Bas'!W77</f>
        <v>1.34453898248168E-2</v>
      </c>
      <c r="W158" s="15">
        <f>W74-'Of e D a Pr Bas'!X77</f>
        <v>0</v>
      </c>
      <c r="X158" s="15">
        <f>X74-'Of e D a Pr Bas'!Y77</f>
        <v>5.3627706121794461E-2</v>
      </c>
      <c r="Y158" s="15">
        <f>Y74-'Of e D a Pr Bas'!Z77</f>
        <v>0.17042903541243959</v>
      </c>
      <c r="Z158" s="15">
        <f>Z74-'Of e D a Pr Bas'!AA77</f>
        <v>0</v>
      </c>
      <c r="AA158" s="15">
        <f>AA74-'Of e D a Pr Bas'!AB77</f>
        <v>0.23086895280528097</v>
      </c>
      <c r="AB158" s="15">
        <f>AB74-'Of e D a Pr Bas'!AC77</f>
        <v>0</v>
      </c>
      <c r="AC158" s="15">
        <f>AC74-'Of e D a Pr Bas'!AD77</f>
        <v>3.0452301348457667E-2</v>
      </c>
      <c r="AD158" s="15">
        <f>AD74-'Of e D a Pr Bas'!AE77</f>
        <v>1.3340135976923193</v>
      </c>
      <c r="AE158" s="15">
        <f>AE74-'Of e D a Pr Bas'!AF77</f>
        <v>0.32321521678125009</v>
      </c>
      <c r="AF158" s="15">
        <f>AF74-'Of e D a Pr Bas'!AG77</f>
        <v>0</v>
      </c>
      <c r="AG158" s="15">
        <f>AG74-'Of e D a Pr Bas'!AH77</f>
        <v>0</v>
      </c>
      <c r="AH158" s="15">
        <f>AH74-'Of e D a Pr Bas'!AI77</f>
        <v>0.10188391407311315</v>
      </c>
      <c r="AI158" s="15">
        <f>AI74-'Of e D a Pr Bas'!AJ77</f>
        <v>6.5461639611914535E-3</v>
      </c>
      <c r="AJ158" s="15">
        <f>AJ74-'Of e D a Pr Bas'!AK77</f>
        <v>0.24193509992983309</v>
      </c>
      <c r="AK158" s="15">
        <f>AK74-'Of e D a Pr Bas'!AL77</f>
        <v>0</v>
      </c>
      <c r="AL158" s="15">
        <f>AL74-'Of e D a Pr Bas'!AM77</f>
        <v>0</v>
      </c>
      <c r="AM158" s="15">
        <f>AM74-'Of e D a Pr Bas'!AN77</f>
        <v>3.5027725319757508E-2</v>
      </c>
      <c r="AN158" s="15">
        <f>AN74-'Of e D a Pr Bas'!AO77</f>
        <v>0.20409702407400232</v>
      </c>
      <c r="AO158" s="15">
        <f>AO74-'Of e D a Pr Bas'!AP77</f>
        <v>1.0036182969570291</v>
      </c>
      <c r="AP158" s="15">
        <f>AP74-'Of e D a Pr Bas'!AQ77</f>
        <v>0</v>
      </c>
      <c r="AQ158" s="15">
        <f>AQ74-'Of e D a Pr Bas'!AR77</f>
        <v>0.89980850775464205</v>
      </c>
      <c r="AR158" s="15">
        <f>AR74-'Of e D a Pr Bas'!AS77</f>
        <v>17.330065900270711</v>
      </c>
      <c r="AS158" s="15">
        <f>AS74-'Of e D a Pr Bas'!AT77</f>
        <v>10.542893679961708</v>
      </c>
      <c r="AT158" s="15">
        <f>AT74-'Of e D a Pr Bas'!AU77</f>
        <v>2.6482882901773337</v>
      </c>
      <c r="AU158" s="15">
        <f>AU74-'Of e D a Pr Bas'!AV77</f>
        <v>0.27851967369383601</v>
      </c>
      <c r="AV158" s="15">
        <f>AV74-'Of e D a Pr Bas'!AW77</f>
        <v>0.21651883466211075</v>
      </c>
      <c r="AW158" s="15">
        <f>AW74-'Of e D a Pr Bas'!AX77</f>
        <v>1.2938063689853152</v>
      </c>
      <c r="AX158" s="15">
        <f>AX74-'Of e D a Pr Bas'!AY77</f>
        <v>4.527393191907322</v>
      </c>
      <c r="AY158" s="15">
        <f>AY74-'Of e D a Pr Bas'!AZ77</f>
        <v>8.1905511963559547</v>
      </c>
      <c r="AZ158" s="15">
        <f>AZ74-'Of e D a Pr Bas'!BA77</f>
        <v>3.4056187115311332E-2</v>
      </c>
      <c r="BA158" s="15">
        <f>BA74-'Of e D a Pr Bas'!BB77</f>
        <v>0.13898208969658299</v>
      </c>
      <c r="BB158" s="15">
        <f>BB74-'Of e D a Pr Bas'!BC77</f>
        <v>0.86773217814516101</v>
      </c>
      <c r="BC158" s="15">
        <f>BC74-'Of e D a Pr Bas'!BD77</f>
        <v>0</v>
      </c>
      <c r="BD158" s="15">
        <f>BD74-'Of e D a Pr Bas'!BE77</f>
        <v>0</v>
      </c>
      <c r="BE158" s="15">
        <f>BE74-'Of e D a Pr Bas'!BF77</f>
        <v>0</v>
      </c>
      <c r="BF158" s="15">
        <f>BF74-'Of e D a Pr Bas'!BG77</f>
        <v>100.231484525837</v>
      </c>
      <c r="BG158" s="31"/>
      <c r="BH158" s="31"/>
      <c r="BK158" s="3"/>
      <c r="BL158" s="33"/>
    </row>
    <row r="159" spans="1:68">
      <c r="A159" s="37">
        <v>22</v>
      </c>
      <c r="B159" s="38" t="s">
        <v>196</v>
      </c>
      <c r="C159" s="15">
        <f>C75-'Of e D a Pr Bas'!D78</f>
        <v>14.813457859614573</v>
      </c>
      <c r="D159" s="15">
        <f>D75-'Of e D a Pr Bas'!E78</f>
        <v>-1.1795439331842772</v>
      </c>
      <c r="E159" s="15">
        <f>E75-'Of e D a Pr Bas'!F78</f>
        <v>8.7181728007453785</v>
      </c>
      <c r="F159" s="15">
        <f>F75-'Of e D a Pr Bas'!G78</f>
        <v>4.5178661257195927</v>
      </c>
      <c r="G159" s="15">
        <f>G75-'Of e D a Pr Bas'!H78</f>
        <v>2.0188590444690817</v>
      </c>
      <c r="H159" s="15">
        <f>H75-'Of e D a Pr Bas'!I78</f>
        <v>19.176442838241201</v>
      </c>
      <c r="I159" s="15">
        <f>I75-'Of e D a Pr Bas'!J78</f>
        <v>1.2239306870341125</v>
      </c>
      <c r="J159" s="15">
        <f>J75-'Of e D a Pr Bas'!K78</f>
        <v>4.454977503277405</v>
      </c>
      <c r="K159" s="15">
        <f>K75-'Of e D a Pr Bas'!L78</f>
        <v>0.10027211054443796</v>
      </c>
      <c r="L159" s="15">
        <f>L75-'Of e D a Pr Bas'!M78</f>
        <v>1.2706867904182673</v>
      </c>
      <c r="M159" s="15">
        <f>M75-'Of e D a Pr Bas'!N78</f>
        <v>5.5058804457075894</v>
      </c>
      <c r="N159" s="15">
        <f>N75-'Of e D a Pr Bas'!O78</f>
        <v>6.0824158498089673</v>
      </c>
      <c r="O159" s="15">
        <f>O75-'Of e D a Pr Bas'!P78</f>
        <v>2.5171421091808952</v>
      </c>
      <c r="P159" s="15">
        <f>P75-'Of e D a Pr Bas'!Q78</f>
        <v>4.0523580777135066</v>
      </c>
      <c r="Q159" s="15">
        <f>Q75-'Of e D a Pr Bas'!R78</f>
        <v>3.4856646364869448</v>
      </c>
      <c r="R159" s="15">
        <f>R75-'Of e D a Pr Bas'!S78</f>
        <v>7.9150908968522344</v>
      </c>
      <c r="S159" s="15">
        <f>S75-'Of e D a Pr Bas'!T78</f>
        <v>5.0357709969757707</v>
      </c>
      <c r="T159" s="15">
        <f>T75-'Of e D a Pr Bas'!U78</f>
        <v>1.8112670690525192</v>
      </c>
      <c r="U159" s="15">
        <f>U75-'Of e D a Pr Bas'!V78</f>
        <v>1.3280890670116605</v>
      </c>
      <c r="V159" s="15">
        <f>V75-'Of e D a Pr Bas'!W78</f>
        <v>1.1214834128236362</v>
      </c>
      <c r="W159" s="15">
        <f>W75-'Of e D a Pr Bas'!X78</f>
        <v>0.45688967675005188</v>
      </c>
      <c r="X159" s="15">
        <f>X75-'Of e D a Pr Bas'!Y78</f>
        <v>1.506451017421341</v>
      </c>
      <c r="Y159" s="15">
        <f>Y75-'Of e D a Pr Bas'!Z78</f>
        <v>4.658393634606</v>
      </c>
      <c r="Z159" s="15">
        <f>Z75-'Of e D a Pr Bas'!AA78</f>
        <v>0.42768219829713416</v>
      </c>
      <c r="AA159" s="15">
        <f>AA75-'Of e D a Pr Bas'!AB78</f>
        <v>2.9425297439361202</v>
      </c>
      <c r="AB159" s="15">
        <f>AB75-'Of e D a Pr Bas'!AC78</f>
        <v>25.287789139298184</v>
      </c>
      <c r="AC159" s="15">
        <f>AC75-'Of e D a Pr Bas'!AD78</f>
        <v>9.3545663204786251</v>
      </c>
      <c r="AD159" s="15">
        <f>AD75-'Of e D a Pr Bas'!AE78</f>
        <v>9.2223438501387136</v>
      </c>
      <c r="AE159" s="15">
        <f>AE75-'Of e D a Pr Bas'!AF78</f>
        <v>5.1945302696985891</v>
      </c>
      <c r="AF159" s="15">
        <f>AF75-'Of e D a Pr Bas'!AG78</f>
        <v>0.34502275068598465</v>
      </c>
      <c r="AG159" s="15">
        <f>AG75-'Of e D a Pr Bas'!AH78</f>
        <v>0.16164119769564422</v>
      </c>
      <c r="AH159" s="15">
        <f>AH75-'Of e D a Pr Bas'!AI78</f>
        <v>4.7486306755108671</v>
      </c>
      <c r="AI159" s="15">
        <f>AI75-'Of e D a Pr Bas'!AJ78</f>
        <v>0.60515649063461296</v>
      </c>
      <c r="AJ159" s="15">
        <f>AJ75-'Of e D a Pr Bas'!AK78</f>
        <v>1.7518433139493936</v>
      </c>
      <c r="AK159" s="15">
        <f>AK75-'Of e D a Pr Bas'!AL78</f>
        <v>-2.8473891291178006</v>
      </c>
      <c r="AL159" s="15">
        <f>AL75-'Of e D a Pr Bas'!AM78</f>
        <v>0.1656799459556737</v>
      </c>
      <c r="AM159" s="15">
        <f>AM75-'Of e D a Pr Bas'!AN78</f>
        <v>6.1620774382517993</v>
      </c>
      <c r="AN159" s="15">
        <f>AN75-'Of e D a Pr Bas'!AO78</f>
        <v>3.0131743446625023</v>
      </c>
      <c r="AO159" s="15">
        <f>AO75-'Of e D a Pr Bas'!AP78</f>
        <v>2.7382274744286406</v>
      </c>
      <c r="AP159" s="15">
        <f>AP75-'Of e D a Pr Bas'!AQ78</f>
        <v>27.551980638832902</v>
      </c>
      <c r="AQ159" s="15">
        <f>AQ75-'Of e D a Pr Bas'!AR78</f>
        <v>1.7069682919391198</v>
      </c>
      <c r="AR159" s="15">
        <f>AR75-'Of e D a Pr Bas'!AS78</f>
        <v>31.402327758187312</v>
      </c>
      <c r="AS159" s="15">
        <f>AS75-'Of e D a Pr Bas'!AT78</f>
        <v>21.015728838414361</v>
      </c>
      <c r="AT159" s="15">
        <f>AT75-'Of e D a Pr Bas'!AU78</f>
        <v>13.138708931895962</v>
      </c>
      <c r="AU159" s="15">
        <f>AU75-'Of e D a Pr Bas'!AV78</f>
        <v>20.087867084061145</v>
      </c>
      <c r="AV159" s="15">
        <f>AV75-'Of e D a Pr Bas'!AW78</f>
        <v>16.233201316208579</v>
      </c>
      <c r="AW159" s="15">
        <f>AW75-'Of e D a Pr Bas'!AX78</f>
        <v>0.85223247084923059</v>
      </c>
      <c r="AX159" s="15">
        <f>AX75-'Of e D a Pr Bas'!AY78</f>
        <v>4.7333768408825563</v>
      </c>
      <c r="AY159" s="15">
        <f>AY75-'Of e D a Pr Bas'!AZ78</f>
        <v>17.914801819999411</v>
      </c>
      <c r="AZ159" s="15">
        <f>AZ75-'Of e D a Pr Bas'!BA78</f>
        <v>1.7581587994527581E-2</v>
      </c>
      <c r="BA159" s="15">
        <f>BA75-'Of e D a Pr Bas'!BB78</f>
        <v>7.5464510259735107E-2</v>
      </c>
      <c r="BB159" s="15">
        <f>BB75-'Of e D a Pr Bas'!BC78</f>
        <v>0.78028843583524576</v>
      </c>
      <c r="BC159" s="15">
        <f>BC75-'Of e D a Pr Bas'!BD78</f>
        <v>4.5611271079906146E-3</v>
      </c>
      <c r="BD159" s="15">
        <f>BD75-'Of e D a Pr Bas'!BE78</f>
        <v>1.3951665641798172E-4</v>
      </c>
      <c r="BE159" s="15">
        <f>BE75-'Of e D a Pr Bas'!BF78</f>
        <v>0.41584284395867144</v>
      </c>
      <c r="BF159" s="15">
        <f>BF75-'Of e D a Pr Bas'!BG78</f>
        <v>325.79659675492439</v>
      </c>
      <c r="BG159" s="31"/>
      <c r="BH159" s="31"/>
      <c r="BK159" s="3"/>
      <c r="BL159" s="33"/>
    </row>
    <row r="160" spans="1:68">
      <c r="A160" s="37">
        <v>23</v>
      </c>
      <c r="B160" s="38" t="s">
        <v>197</v>
      </c>
      <c r="C160" s="15">
        <f>C76-'Of e D a Pr Bas'!D79</f>
        <v>0.75068942341033562</v>
      </c>
      <c r="D160" s="15">
        <f>D76-'Of e D a Pr Bas'!E79</f>
        <v>0.25961530686259948</v>
      </c>
      <c r="E160" s="15">
        <f>E76-'Of e D a Pr Bas'!F79</f>
        <v>0.12675425311351773</v>
      </c>
      <c r="F160" s="15">
        <f>F76-'Of e D a Pr Bas'!G79</f>
        <v>9.2264819914873897E-2</v>
      </c>
      <c r="G160" s="15">
        <f>G76-'Of e D a Pr Bas'!H79</f>
        <v>8.434482017904088E-2</v>
      </c>
      <c r="H160" s="15">
        <f>H76-'Of e D a Pr Bas'!I79</f>
        <v>1.7278409549255684</v>
      </c>
      <c r="I160" s="15">
        <f>I76-'Of e D a Pr Bas'!J79</f>
        <v>0.11112611534231576</v>
      </c>
      <c r="J160" s="15">
        <f>J76-'Of e D a Pr Bas'!K79</f>
        <v>0.20337940775829111</v>
      </c>
      <c r="K160" s="15">
        <f>K76-'Of e D a Pr Bas'!L79</f>
        <v>3.4257187326716121E-2</v>
      </c>
      <c r="L160" s="15">
        <f>L76-'Of e D a Pr Bas'!M79</f>
        <v>0.30898536212319527</v>
      </c>
      <c r="M160" s="15">
        <f>M76-'Of e D a Pr Bas'!N79</f>
        <v>0.29727430416940592</v>
      </c>
      <c r="N160" s="15">
        <f>N76-'Of e D a Pr Bas'!O79</f>
        <v>0.42027046990915551</v>
      </c>
      <c r="O160" s="15">
        <f>O76-'Of e D a Pr Bas'!P79</f>
        <v>0.10469659622253857</v>
      </c>
      <c r="P160" s="15">
        <f>P76-'Of e D a Pr Bas'!Q79</f>
        <v>0.25137422412205979</v>
      </c>
      <c r="Q160" s="15">
        <f>Q76-'Of e D a Pr Bas'!R79</f>
        <v>6.7748583799541962E-2</v>
      </c>
      <c r="R160" s="15">
        <f>R76-'Of e D a Pr Bas'!S79</f>
        <v>0.61649868007043551</v>
      </c>
      <c r="S160" s="15">
        <f>S76-'Of e D a Pr Bas'!T79</f>
        <v>0.241911682344778</v>
      </c>
      <c r="T160" s="15">
        <f>T76-'Of e D a Pr Bas'!U79</f>
        <v>7.0976366654690537E-2</v>
      </c>
      <c r="U160" s="15">
        <f>U76-'Of e D a Pr Bas'!V79</f>
        <v>0.10871277594948481</v>
      </c>
      <c r="V160" s="15">
        <f>V76-'Of e D a Pr Bas'!W79</f>
        <v>5.1023530617214874E-2</v>
      </c>
      <c r="W160" s="15">
        <f>W76-'Of e D a Pr Bas'!X79</f>
        <v>3.9641151041720946E-2</v>
      </c>
      <c r="X160" s="15">
        <f>X76-'Of e D a Pr Bas'!Y79</f>
        <v>0.14381975732663932</v>
      </c>
      <c r="Y160" s="15">
        <f>Y76-'Of e D a Pr Bas'!Z79</f>
        <v>0.46427219991659285</v>
      </c>
      <c r="Z160" s="15">
        <f>Z76-'Of e D a Pr Bas'!AA79</f>
        <v>1.5414496006769696E-2</v>
      </c>
      <c r="AA160" s="15">
        <f>AA76-'Of e D a Pr Bas'!AB79</f>
        <v>0.23002942934050452</v>
      </c>
      <c r="AB160" s="15">
        <f>AB76-'Of e D a Pr Bas'!AC79</f>
        <v>1.0151632318736574</v>
      </c>
      <c r="AC160" s="15">
        <f>AC76-'Of e D a Pr Bas'!AD79</f>
        <v>0.37494396035287991</v>
      </c>
      <c r="AD160" s="15">
        <f>AD76-'Of e D a Pr Bas'!AE79</f>
        <v>0.39568895636159596</v>
      </c>
      <c r="AE160" s="15">
        <f>AE76-'Of e D a Pr Bas'!AF79</f>
        <v>0.74108631847707329</v>
      </c>
      <c r="AF160" s="15">
        <f>AF76-'Of e D a Pr Bas'!AG79</f>
        <v>4.1016690641001219E-2</v>
      </c>
      <c r="AG160" s="15">
        <f>AG76-'Of e D a Pr Bas'!AH79</f>
        <v>2.8462906550757339E-2</v>
      </c>
      <c r="AH160" s="15">
        <f>AH76-'Of e D a Pr Bas'!AI79</f>
        <v>0.30355104296012314</v>
      </c>
      <c r="AI160" s="15">
        <f>AI76-'Of e D a Pr Bas'!AJ79</f>
        <v>0.21529605916805394</v>
      </c>
      <c r="AJ160" s="15">
        <f>AJ76-'Of e D a Pr Bas'!AK79</f>
        <v>5.246785299681278E-2</v>
      </c>
      <c r="AK160" s="15">
        <f>AK76-'Of e D a Pr Bas'!AL79</f>
        <v>0.45020103417965629</v>
      </c>
      <c r="AL160" s="15">
        <f>AL76-'Of e D a Pr Bas'!AM79</f>
        <v>0.19659038363397485</v>
      </c>
      <c r="AM160" s="15">
        <f>AM76-'Of e D a Pr Bas'!AN79</f>
        <v>0.78181882913702339</v>
      </c>
      <c r="AN160" s="15">
        <f>AN76-'Of e D a Pr Bas'!AO79</f>
        <v>0.51572903932679992</v>
      </c>
      <c r="AO160" s="15">
        <f>AO76-'Of e D a Pr Bas'!AP79</f>
        <v>0.10941876073101753</v>
      </c>
      <c r="AP160" s="15">
        <f>AP76-'Of e D a Pr Bas'!AQ79</f>
        <v>0.54806211143477412</v>
      </c>
      <c r="AQ160" s="15">
        <f>AQ76-'Of e D a Pr Bas'!AR79</f>
        <v>3.3049129359142171E-2</v>
      </c>
      <c r="AR160" s="15">
        <f>AR76-'Of e D a Pr Bas'!AS79</f>
        <v>1.6912073595281072</v>
      </c>
      <c r="AS160" s="15">
        <f>AS76-'Of e D a Pr Bas'!AT79</f>
        <v>0.8894386208683045</v>
      </c>
      <c r="AT160" s="15">
        <f>AT76-'Of e D a Pr Bas'!AU79</f>
        <v>0.82738690136284276</v>
      </c>
      <c r="AU160" s="15">
        <f>AU76-'Of e D a Pr Bas'!AV79</f>
        <v>0.64051574816176071</v>
      </c>
      <c r="AV160" s="15">
        <f>AV76-'Of e D a Pr Bas'!AW79</f>
        <v>1.5298080640292255E-2</v>
      </c>
      <c r="AW160" s="15">
        <f>AW76-'Of e D a Pr Bas'!AX79</f>
        <v>1.3396641016981903E-2</v>
      </c>
      <c r="AX160" s="15">
        <f>AX76-'Of e D a Pr Bas'!AY79</f>
        <v>0.15767305089082129</v>
      </c>
      <c r="AY160" s="15">
        <f>AY76-'Of e D a Pr Bas'!AZ79</f>
        <v>0.65323008004588701</v>
      </c>
      <c r="AZ160" s="15">
        <f>AZ76-'Of e D a Pr Bas'!BA79</f>
        <v>8.2915637208884618E-3</v>
      </c>
      <c r="BA160" s="15">
        <f>BA76-'Of e D a Pr Bas'!BB79</f>
        <v>8.2771699342174543E-3</v>
      </c>
      <c r="BB160" s="15">
        <f>BB76-'Of e D a Pr Bas'!BC79</f>
        <v>8.367778281876781E-2</v>
      </c>
      <c r="BC160" s="15">
        <f>BC76-'Of e D a Pr Bas'!BD79</f>
        <v>3.9722422018328984E-6</v>
      </c>
      <c r="BD160" s="15">
        <f>BD76-'Of e D a Pr Bas'!BE79</f>
        <v>2.9992831862557523E-7</v>
      </c>
      <c r="BE160" s="15">
        <f>BE76-'Of e D a Pr Bas'!BF79</f>
        <v>3.1521155502289844E-4</v>
      </c>
      <c r="BF160" s="15">
        <f>BF76-'Of e D a Pr Bas'!BG79</f>
        <v>17.614180688346096</v>
      </c>
      <c r="BG160" s="31"/>
      <c r="BH160" s="31"/>
      <c r="BK160" s="3"/>
      <c r="BL160" s="33"/>
    </row>
    <row r="161" spans="1:64" ht="18.75">
      <c r="A161" s="37">
        <v>24</v>
      </c>
      <c r="B161" s="38" t="s">
        <v>198</v>
      </c>
      <c r="C161" s="15">
        <f>C77-'Of e D a Pr Bas'!D80</f>
        <v>-0.83764611615140439</v>
      </c>
      <c r="D161" s="15">
        <f>D77-'Of e D a Pr Bas'!E80</f>
        <v>-2.3128312415376939E-3</v>
      </c>
      <c r="E161" s="15">
        <f>E77-'Of e D a Pr Bas'!F80</f>
        <v>0</v>
      </c>
      <c r="F161" s="15">
        <f>F77-'Of e D a Pr Bas'!G80</f>
        <v>0</v>
      </c>
      <c r="G161" s="15">
        <f>G77-'Of e D a Pr Bas'!H80</f>
        <v>0</v>
      </c>
      <c r="H161" s="15">
        <f>H77-'Of e D a Pr Bas'!I80</f>
        <v>-2.5917614323884841E-3</v>
      </c>
      <c r="I161" s="15">
        <f>I77-'Of e D a Pr Bas'!J80</f>
        <v>0</v>
      </c>
      <c r="J161" s="15">
        <f>J77-'Of e D a Pr Bas'!K80</f>
        <v>-4.3208811904690947E-2</v>
      </c>
      <c r="K161" s="15">
        <f>K77-'Of e D a Pr Bas'!L80</f>
        <v>0</v>
      </c>
      <c r="L161" s="15">
        <f>L77-'Of e D a Pr Bas'!M80</f>
        <v>0</v>
      </c>
      <c r="M161" s="15">
        <f>M77-'Of e D a Pr Bas'!N80</f>
        <v>0</v>
      </c>
      <c r="N161" s="15">
        <f>N77-'Of e D a Pr Bas'!O80</f>
        <v>0</v>
      </c>
      <c r="O161" s="15">
        <f>O77-'Of e D a Pr Bas'!P80</f>
        <v>0</v>
      </c>
      <c r="P161" s="15">
        <f>P77-'Of e D a Pr Bas'!Q80</f>
        <v>0</v>
      </c>
      <c r="Q161" s="15">
        <f>Q77-'Of e D a Pr Bas'!R80</f>
        <v>0</v>
      </c>
      <c r="R161" s="15">
        <f>R77-'Of e D a Pr Bas'!S80</f>
        <v>0</v>
      </c>
      <c r="S161" s="15">
        <f>S77-'Of e D a Pr Bas'!T80</f>
        <v>0</v>
      </c>
      <c r="T161" s="15">
        <f>T77-'Of e D a Pr Bas'!U80</f>
        <v>0</v>
      </c>
      <c r="U161" s="15">
        <f>U77-'Of e D a Pr Bas'!V80</f>
        <v>0</v>
      </c>
      <c r="V161" s="15">
        <f>V77-'Of e D a Pr Bas'!W80</f>
        <v>0</v>
      </c>
      <c r="W161" s="15">
        <f>W77-'Of e D a Pr Bas'!X80</f>
        <v>0</v>
      </c>
      <c r="X161" s="15">
        <f>X77-'Of e D a Pr Bas'!Y80</f>
        <v>0</v>
      </c>
      <c r="Y161" s="15">
        <f>Y77-'Of e D a Pr Bas'!Z80</f>
        <v>0</v>
      </c>
      <c r="Z161" s="15">
        <f>Z77-'Of e D a Pr Bas'!AA80</f>
        <v>0</v>
      </c>
      <c r="AA161" s="15">
        <f>AA77-'Of e D a Pr Bas'!AB80</f>
        <v>0</v>
      </c>
      <c r="AB161" s="15">
        <f>AB77-'Of e D a Pr Bas'!AC80</f>
        <v>0</v>
      </c>
      <c r="AC161" s="15">
        <f>AC77-'Of e D a Pr Bas'!AD80</f>
        <v>0</v>
      </c>
      <c r="AD161" s="15">
        <f>AD77-'Of e D a Pr Bas'!AE80</f>
        <v>-2.5448874786746956E-2</v>
      </c>
      <c r="AE161" s="15">
        <f>AE77-'Of e D a Pr Bas'!AF80</f>
        <v>-6.1180023176454768E-2</v>
      </c>
      <c r="AF161" s="15">
        <f>AF77-'Of e D a Pr Bas'!AG80</f>
        <v>-1.4476479049760904E-3</v>
      </c>
      <c r="AG161" s="15">
        <f>AG77-'Of e D a Pr Bas'!AH80</f>
        <v>-3.1625451723069631E-3</v>
      </c>
      <c r="AH161" s="15">
        <f>AH77-'Of e D a Pr Bas'!AI80</f>
        <v>-1.5755244444296324E-2</v>
      </c>
      <c r="AI161" s="15">
        <f>AI77-'Of e D a Pr Bas'!AJ80</f>
        <v>-1.3819679473623836E-2</v>
      </c>
      <c r="AJ161" s="15">
        <f>AJ77-'Of e D a Pr Bas'!AK80</f>
        <v>-4.663809155273313E-3</v>
      </c>
      <c r="AK161" s="15">
        <f>AK77-'Of e D a Pr Bas'!AL80</f>
        <v>-5.1905530999540872E-2</v>
      </c>
      <c r="AL161" s="15">
        <f>AL77-'Of e D a Pr Bas'!AM80</f>
        <v>0</v>
      </c>
      <c r="AM161" s="15">
        <f>AM77-'Of e D a Pr Bas'!AN80</f>
        <v>0</v>
      </c>
      <c r="AN161" s="15">
        <f>AN77-'Of e D a Pr Bas'!AO80</f>
        <v>-0.1404538660294179</v>
      </c>
      <c r="AO161" s="15">
        <f>AO77-'Of e D a Pr Bas'!AP80</f>
        <v>0</v>
      </c>
      <c r="AP161" s="15">
        <f>AP77-'Of e D a Pr Bas'!AQ80</f>
        <v>-1.7663143554528915E-2</v>
      </c>
      <c r="AQ161" s="15">
        <f>AQ77-'Of e D a Pr Bas'!AR80</f>
        <v>-2.137718587267301E-4</v>
      </c>
      <c r="AR161" s="15">
        <f>AR77-'Of e D a Pr Bas'!AS80</f>
        <v>0</v>
      </c>
      <c r="AS161" s="15">
        <f>AS77-'Of e D a Pr Bas'!AT80</f>
        <v>-0.38136203881060737</v>
      </c>
      <c r="AT161" s="15">
        <f>AT77-'Of e D a Pr Bas'!AU80</f>
        <v>-0.13491770690200156</v>
      </c>
      <c r="AU161" s="15">
        <f>AU77-'Of e D a Pr Bas'!AV80</f>
        <v>0</v>
      </c>
      <c r="AV161" s="15">
        <f>AV77-'Of e D a Pr Bas'!AW80</f>
        <v>0</v>
      </c>
      <c r="AW161" s="15">
        <f>AW77-'Of e D a Pr Bas'!AX80</f>
        <v>0</v>
      </c>
      <c r="AX161" s="15">
        <f>AX77-'Of e D a Pr Bas'!AY80</f>
        <v>0</v>
      </c>
      <c r="AY161" s="15">
        <f>AY77-'Of e D a Pr Bas'!AZ80</f>
        <v>-0.25837700934874874</v>
      </c>
      <c r="AZ161" s="15">
        <f>AZ77-'Of e D a Pr Bas'!BA80</f>
        <v>0</v>
      </c>
      <c r="BA161" s="15">
        <f>BA77-'Of e D a Pr Bas'!BB80</f>
        <v>0</v>
      </c>
      <c r="BB161" s="15">
        <f>BB77-'Of e D a Pr Bas'!BC80</f>
        <v>-1.8370534098499647E-4</v>
      </c>
      <c r="BC161" s="15">
        <f>BC77-'Of e D a Pr Bas'!BD80</f>
        <v>0</v>
      </c>
      <c r="BD161" s="15">
        <f>BD77-'Of e D a Pr Bas'!BE80</f>
        <v>0</v>
      </c>
      <c r="BE161" s="15">
        <f>BE77-'Of e D a Pr Bas'!BF80</f>
        <v>0</v>
      </c>
      <c r="BF161" s="15">
        <f>BF77-'Of e D a Pr Bas'!BG80</f>
        <v>-1.9963141176881436</v>
      </c>
      <c r="BG161" s="31"/>
      <c r="BH161" s="31"/>
      <c r="BI161" s="140"/>
      <c r="BK161" s="3"/>
      <c r="BL161" s="33"/>
    </row>
    <row r="162" spans="1:64" s="140" customFormat="1" ht="18.75">
      <c r="A162" s="146">
        <v>25</v>
      </c>
      <c r="B162" s="147" t="s">
        <v>215</v>
      </c>
      <c r="C162" s="15">
        <f>C78-'Of e D a Pr Bas'!D81</f>
        <v>135.03713952112594</v>
      </c>
      <c r="D162" s="15">
        <f>D78-'Of e D a Pr Bas'!E81</f>
        <v>41.513007954359637</v>
      </c>
      <c r="E162" s="15">
        <f>E78-'Of e D a Pr Bas'!F81</f>
        <v>27.181915074310382</v>
      </c>
      <c r="F162" s="15">
        <f>F78-'Of e D a Pr Bas'!G81</f>
        <v>12.218350196817482</v>
      </c>
      <c r="G162" s="15">
        <f>G78-'Of e D a Pr Bas'!H81</f>
        <v>9.3955486845316045</v>
      </c>
      <c r="H162" s="15">
        <f>H78-'Of e D a Pr Bas'!I81</f>
        <v>222.28328316926491</v>
      </c>
      <c r="I162" s="15">
        <f>I78-'Of e D a Pr Bas'!J81</f>
        <v>14.693341917483849</v>
      </c>
      <c r="J162" s="15">
        <f>J78-'Of e D a Pr Bas'!K81</f>
        <v>25.178072688671818</v>
      </c>
      <c r="K162" s="15">
        <f>K78-'Of e D a Pr Bas'!L81</f>
        <v>4.119684072513337</v>
      </c>
      <c r="L162" s="15">
        <f>L78-'Of e D a Pr Bas'!M81</f>
        <v>29.182364502215933</v>
      </c>
      <c r="M162" s="15">
        <f>M78-'Of e D a Pr Bas'!N81</f>
        <v>35.348617259416642</v>
      </c>
      <c r="N162" s="15">
        <f>N78-'Of e D a Pr Bas'!O81</f>
        <v>45.425545372949273</v>
      </c>
      <c r="O162" s="15">
        <f>O78-'Of e D a Pr Bas'!P81</f>
        <v>10.822457659523934</v>
      </c>
      <c r="P162" s="15">
        <f>P78-'Of e D a Pr Bas'!Q81</f>
        <v>57.333414348220685</v>
      </c>
      <c r="Q162" s="15">
        <f>Q78-'Of e D a Pr Bas'!R81</f>
        <v>10.423119617560587</v>
      </c>
      <c r="R162" s="15">
        <f>R78-'Of e D a Pr Bas'!S81</f>
        <v>81.986265643092338</v>
      </c>
      <c r="S162" s="15">
        <f>S78-'Of e D a Pr Bas'!T81</f>
        <v>34.355753183179331</v>
      </c>
      <c r="T162" s="15">
        <f>T78-'Of e D a Pr Bas'!U81</f>
        <v>6.8326582299596339</v>
      </c>
      <c r="U162" s="15">
        <f>U78-'Of e D a Pr Bas'!V81</f>
        <v>13.134072385071704</v>
      </c>
      <c r="V162" s="15">
        <f>V78-'Of e D a Pr Bas'!W81</f>
        <v>6.0407723207790696</v>
      </c>
      <c r="W162" s="15">
        <f>W78-'Of e D a Pr Bas'!X81</f>
        <v>4.2781949931941199</v>
      </c>
      <c r="X162" s="15">
        <f>X78-'Of e D a Pr Bas'!Y81</f>
        <v>15.868925766040775</v>
      </c>
      <c r="Y162" s="15">
        <f>Y78-'Of e D a Pr Bas'!Z81</f>
        <v>47.197089082663297</v>
      </c>
      <c r="Z162" s="15">
        <f>Z78-'Of e D a Pr Bas'!AA81</f>
        <v>1.8707592880946322</v>
      </c>
      <c r="AA162" s="15">
        <f>AA78-'Of e D a Pr Bas'!AB81</f>
        <v>21.427996914186224</v>
      </c>
      <c r="AB162" s="15">
        <f>AB78-'Of e D a Pr Bas'!AC81</f>
        <v>134.16587159089977</v>
      </c>
      <c r="AC162" s="15">
        <f>AC78-'Of e D a Pr Bas'!AD81</f>
        <v>48.084183829214453</v>
      </c>
      <c r="AD162" s="15">
        <f>AD78-'Of e D a Pr Bas'!AE81</f>
        <v>43.394436168622633</v>
      </c>
      <c r="AE162" s="15">
        <f>AE78-'Of e D a Pr Bas'!AF81</f>
        <v>69.91606875002617</v>
      </c>
      <c r="AF162" s="15">
        <f>AF78-'Of e D a Pr Bas'!AG81</f>
        <v>4.6131713238573866</v>
      </c>
      <c r="AG162" s="15">
        <f>AG78-'Of e D a Pr Bas'!AH81</f>
        <v>4.1724512639957538</v>
      </c>
      <c r="AH162" s="15">
        <f>AH78-'Of e D a Pr Bas'!AI81</f>
        <v>32.022009158215951</v>
      </c>
      <c r="AI162" s="15">
        <f>AI78-'Of e D a Pr Bas'!AJ81</f>
        <v>26.649433486010821</v>
      </c>
      <c r="AJ162" s="15">
        <f>AJ78-'Of e D a Pr Bas'!AK81</f>
        <v>6.1853768921810115</v>
      </c>
      <c r="AK162" s="15">
        <f>AK78-'Of e D a Pr Bas'!AL81</f>
        <v>56.233816706968355</v>
      </c>
      <c r="AL162" s="15">
        <f>AL78-'Of e D a Pr Bas'!AM81</f>
        <v>24.350006385455345</v>
      </c>
      <c r="AM162" s="15">
        <f>AM78-'Of e D a Pr Bas'!AN81</f>
        <v>78.198696221850696</v>
      </c>
      <c r="AN162" s="15">
        <f>AN78-'Of e D a Pr Bas'!AO81</f>
        <v>53.896976497133437</v>
      </c>
      <c r="AO162" s="15">
        <f>AO78-'Of e D a Pr Bas'!AP81</f>
        <v>15.134269682792365</v>
      </c>
      <c r="AP162" s="15">
        <f>AP78-'Of e D a Pr Bas'!AQ81</f>
        <v>66.935744152986445</v>
      </c>
      <c r="AQ162" s="15">
        <f>AQ78-'Of e D a Pr Bas'!AR81</f>
        <v>7.1687110193015542</v>
      </c>
      <c r="AR162" s="15">
        <f>AR78-'Of e D a Pr Bas'!AS81</f>
        <v>128.71627057174919</v>
      </c>
      <c r="AS162" s="15">
        <f>AS78-'Of e D a Pr Bas'!AT81</f>
        <v>110.2038819437148</v>
      </c>
      <c r="AT162" s="15">
        <f>AT78-'Of e D a Pr Bas'!AU81</f>
        <v>45.601859829970635</v>
      </c>
      <c r="AU162" s="15">
        <f>AU78-'Of e D a Pr Bas'!AV81</f>
        <v>52.823601405398222</v>
      </c>
      <c r="AV162" s="15">
        <f>AV78-'Of e D a Pr Bas'!AW81</f>
        <v>17.976060649962164</v>
      </c>
      <c r="AW162" s="15">
        <f>AW78-'Of e D a Pr Bas'!AX81</f>
        <v>4.3717705185408704</v>
      </c>
      <c r="AX162" s="15">
        <f>AX78-'Of e D a Pr Bas'!AY81</f>
        <v>37.02556090329017</v>
      </c>
      <c r="AY162" s="15">
        <f>AY78-'Of e D a Pr Bas'!AZ81</f>
        <v>92.49433181079803</v>
      </c>
      <c r="AZ162" s="15">
        <f>AZ78-'Of e D a Pr Bas'!BA81</f>
        <v>0.78255431106663309</v>
      </c>
      <c r="BA162" s="15">
        <f>BA78-'Of e D a Pr Bas'!BB81</f>
        <v>1.0654916328639956</v>
      </c>
      <c r="BB162" s="15">
        <f>BB78-'Of e D a Pr Bas'!BC81</f>
        <v>10.066777127984096</v>
      </c>
      <c r="BC162" s="15">
        <f>BC78-'Of e D a Pr Bas'!BD81</f>
        <v>7.8612659286591224E-2</v>
      </c>
      <c r="BD162" s="15">
        <f>BD78-'Of e D a Pr Bas'!BE81</f>
        <v>2.9392475407803431E-3</v>
      </c>
      <c r="BE162" s="15">
        <f>BE78-'Of e D a Pr Bas'!BF81</f>
        <v>4.647951984545216</v>
      </c>
      <c r="BF162" s="15">
        <f>BF78-'Of e D a Pr Bas'!BG81</f>
        <v>2090.1272375704721</v>
      </c>
      <c r="BG162" s="149"/>
      <c r="BH162" s="149"/>
      <c r="BI162" s="3"/>
      <c r="BL162" s="150"/>
    </row>
    <row r="163" spans="1:64" ht="15.75" thickBot="1">
      <c r="A163" s="318" t="s">
        <v>199</v>
      </c>
      <c r="B163" s="319"/>
      <c r="C163" s="15">
        <f>C79-'Of e D a Pr Bas'!D82</f>
        <v>14412.856081180274</v>
      </c>
      <c r="D163" s="15">
        <f>D79-'Of e D a Pr Bas'!E82</f>
        <v>3403.6584375435486</v>
      </c>
      <c r="E163" s="15">
        <f>E79-'Of e D a Pr Bas'!F82</f>
        <v>16.72774351179396</v>
      </c>
      <c r="F163" s="15">
        <f>F79-'Of e D a Pr Bas'!G82</f>
        <v>13.166397138524189</v>
      </c>
      <c r="G163" s="15">
        <f>G79-'Of e D a Pr Bas'!H82</f>
        <v>159.78236306377221</v>
      </c>
      <c r="H163" s="15">
        <f>H79-'Of e D a Pr Bas'!I82</f>
        <v>1903.2530965106562</v>
      </c>
      <c r="I163" s="15">
        <f>I79-'Of e D a Pr Bas'!J82</f>
        <v>39.770801946400752</v>
      </c>
      <c r="J163" s="15">
        <f>J79-'Of e D a Pr Bas'!K82</f>
        <v>727.06722812517546</v>
      </c>
      <c r="K163" s="15">
        <f>K79-'Of e D a Pr Bas'!L82</f>
        <v>278.23261169763282</v>
      </c>
      <c r="L163" s="15">
        <f>L79-'Of e D a Pr Bas'!M82</f>
        <v>814.07343407394364</v>
      </c>
      <c r="M163" s="15">
        <f>M79-'Of e D a Pr Bas'!N82</f>
        <v>906.38755175005645</v>
      </c>
      <c r="N163" s="15">
        <f>N79-'Of e D a Pr Bas'!O82</f>
        <v>230.40632099169306</v>
      </c>
      <c r="O163" s="15">
        <f>O79-'Of e D a Pr Bas'!P82</f>
        <v>139.76553215726744</v>
      </c>
      <c r="P163" s="15">
        <f>P79-'Of e D a Pr Bas'!Q82</f>
        <v>8.521959988407616</v>
      </c>
      <c r="Q163" s="15">
        <f>Q79-'Of e D a Pr Bas'!R82</f>
        <v>61.619030680289143</v>
      </c>
      <c r="R163" s="15">
        <f>R79-'Of e D a Pr Bas'!S82</f>
        <v>151.87491993237927</v>
      </c>
      <c r="S163" s="15">
        <f>S79-'Of e D a Pr Bas'!T82</f>
        <v>39.076609564086539</v>
      </c>
      <c r="T163" s="15">
        <f>T79-'Of e D a Pr Bas'!U82</f>
        <v>27.836183882318437</v>
      </c>
      <c r="U163" s="15">
        <f>U79-'Of e D a Pr Bas'!V82</f>
        <v>18.285040614595346</v>
      </c>
      <c r="V163" s="15">
        <f>V79-'Of e D a Pr Bas'!W82</f>
        <v>36.711775032701553</v>
      </c>
      <c r="W163" s="15">
        <f>W79-'Of e D a Pr Bas'!X82</f>
        <v>15.310124040148366</v>
      </c>
      <c r="X163" s="15">
        <f>X79-'Of e D a Pr Bas'!Y82</f>
        <v>109.66500258457381</v>
      </c>
      <c r="Y163" s="15">
        <f>Y79-'Of e D a Pr Bas'!Z82</f>
        <v>373.92032421764452</v>
      </c>
      <c r="Z163" s="15">
        <f>Z79-'Of e D a Pr Bas'!AA82</f>
        <v>3.4595734310478292</v>
      </c>
      <c r="AA163" s="15">
        <f>AA79-'Of e D a Pr Bas'!AB82</f>
        <v>455.24671018100344</v>
      </c>
      <c r="AB163" s="15">
        <f>AB79-'Of e D a Pr Bas'!AC82</f>
        <v>204.59190788556589</v>
      </c>
      <c r="AC163" s="15">
        <f>AC79-'Of e D a Pr Bas'!AD82</f>
        <v>197.43178598622035</v>
      </c>
      <c r="AD163" s="15">
        <f>AD79-'Of e D a Pr Bas'!AE82</f>
        <v>614.58211678545922</v>
      </c>
      <c r="AE163" s="15">
        <f>AE79-'Of e D a Pr Bas'!AF82</f>
        <v>518.42797299666563</v>
      </c>
      <c r="AF163" s="15">
        <f>AF79-'Of e D a Pr Bas'!AG82</f>
        <v>23.192284536322404</v>
      </c>
      <c r="AG163" s="15">
        <f>AG79-'Of e D a Pr Bas'!AH82</f>
        <v>10.170393880227493</v>
      </c>
      <c r="AH163" s="15">
        <f>AH79-'Of e D a Pr Bas'!AI82</f>
        <v>199.73973731661681</v>
      </c>
      <c r="AI163" s="15">
        <f>AI79-'Of e D a Pr Bas'!AJ82</f>
        <v>73.250847374176374</v>
      </c>
      <c r="AJ163" s="15">
        <f>AJ79-'Of e D a Pr Bas'!AK82</f>
        <v>67.140779575463966</v>
      </c>
      <c r="AK163" s="15">
        <f>AK79-'Of e D a Pr Bas'!AL82</f>
        <v>78.443028195470106</v>
      </c>
      <c r="AL163" s="15">
        <f>AL79-'Of e D a Pr Bas'!AM82</f>
        <v>31.203468627489201</v>
      </c>
      <c r="AM163" s="15">
        <f>AM79-'Of e D a Pr Bas'!AN82</f>
        <v>404.80701486638281</v>
      </c>
      <c r="AN163" s="15">
        <f>AN79-'Of e D a Pr Bas'!AO82</f>
        <v>223.52793860250677</v>
      </c>
      <c r="AO163" s="15">
        <f>AO79-'Of e D a Pr Bas'!AP82</f>
        <v>431.72183480346575</v>
      </c>
      <c r="AP163" s="15">
        <f>AP79-'Of e D a Pr Bas'!AQ82</f>
        <v>187.9519965799409</v>
      </c>
      <c r="AQ163" s="15">
        <f>AQ79-'Of e D a Pr Bas'!AR82</f>
        <v>251.09125198144466</v>
      </c>
      <c r="AR163" s="15">
        <f>AR79-'Of e D a Pr Bas'!AS82</f>
        <v>6470.9554883372039</v>
      </c>
      <c r="AS163" s="15">
        <f>AS79-'Of e D a Pr Bas'!AT82</f>
        <v>2309.5187597647309</v>
      </c>
      <c r="AT163" s="15">
        <f>AT79-'Of e D a Pr Bas'!AU82</f>
        <v>506.52008405909874</v>
      </c>
      <c r="AU163" s="15">
        <f>AU79-'Of e D a Pr Bas'!AV82</f>
        <v>243.7534753002692</v>
      </c>
      <c r="AV163" s="15">
        <f>AV79-'Of e D a Pr Bas'!AW82</f>
        <v>58.021234418731183</v>
      </c>
      <c r="AW163" s="15">
        <f>AW79-'Of e D a Pr Bas'!AX82</f>
        <v>312.72981388564222</v>
      </c>
      <c r="AX163" s="15">
        <f>AX79-'Of e D a Pr Bas'!AY82</f>
        <v>1810.668474946171</v>
      </c>
      <c r="AY163" s="15">
        <f>AY79-'Of e D a Pr Bas'!AZ82</f>
        <v>2789.4819182697684</v>
      </c>
      <c r="AZ163" s="15">
        <f>AZ79-'Of e D a Pr Bas'!BA82</f>
        <v>23.992442735703662</v>
      </c>
      <c r="BA163" s="15">
        <f>BA79-'Of e D a Pr Bas'!BB82</f>
        <v>27.029195418348536</v>
      </c>
      <c r="BB163" s="15">
        <f>BB79-'Of e D a Pr Bas'!BC82</f>
        <v>971.13523009978235</v>
      </c>
      <c r="BC163" s="15">
        <f>BC79-'Of e D a Pr Bas'!BD82</f>
        <v>3.3376079881563783</v>
      </c>
      <c r="BD163" s="15">
        <f>BD79-'Of e D a Pr Bas'!BE82</f>
        <v>6.3558959867805243E-2</v>
      </c>
      <c r="BE163" s="15">
        <f>BE79-'Of e D a Pr Bas'!BF82</f>
        <v>73.573040479794145</v>
      </c>
      <c r="BF163" s="15">
        <f>BF79-'Of e D a Pr Bas'!BG82</f>
        <v>43464.729538530111</v>
      </c>
      <c r="BG163" s="31"/>
      <c r="BH163" s="31"/>
      <c r="BK163" s="3"/>
      <c r="BL163" s="33"/>
    </row>
    <row r="164" spans="1:64" ht="15.75" thickBot="1">
      <c r="A164" s="345" t="s">
        <v>209</v>
      </c>
      <c r="B164" s="346"/>
      <c r="C164" s="109">
        <v>119.68133585968509</v>
      </c>
      <c r="D164" s="109">
        <v>36.753757828876651</v>
      </c>
      <c r="E164" s="109">
        <v>77.534682515413223</v>
      </c>
      <c r="F164" s="109">
        <v>60.918385066120514</v>
      </c>
      <c r="G164" s="109">
        <v>19.436870955928239</v>
      </c>
      <c r="H164" s="109">
        <v>196.67658930586762</v>
      </c>
      <c r="I164" s="109">
        <v>12.904251728054819</v>
      </c>
      <c r="J164" s="109">
        <v>22.652353463325511</v>
      </c>
      <c r="K164" s="109">
        <v>3.7291071604731423</v>
      </c>
      <c r="L164" s="109">
        <v>25.66274944220477</v>
      </c>
      <c r="M164" s="109">
        <v>31.173225580549111</v>
      </c>
      <c r="N164" s="109">
        <v>40.778492378825248</v>
      </c>
      <c r="O164" s="109">
        <v>10.692020370716708</v>
      </c>
      <c r="P164" s="109">
        <v>99.796448042223787</v>
      </c>
      <c r="Q164" s="109">
        <v>10.601213836669389</v>
      </c>
      <c r="R164" s="109">
        <v>74.607592199799356</v>
      </c>
      <c r="S164" s="109">
        <v>30.825673829233157</v>
      </c>
      <c r="T164" s="109">
        <v>6.0338307759109542</v>
      </c>
      <c r="U164" s="109">
        <v>11.679754060985847</v>
      </c>
      <c r="V164" s="109">
        <v>5.4858243350055291</v>
      </c>
      <c r="W164" s="109">
        <v>3.893446113923853</v>
      </c>
      <c r="X164" s="109">
        <v>14.546501295186916</v>
      </c>
      <c r="Y164" s="109">
        <v>43.13936607444483</v>
      </c>
      <c r="Z164" s="109">
        <v>1.9909669547473121</v>
      </c>
      <c r="AA164" s="109">
        <v>19.337689677698013</v>
      </c>
      <c r="AB164" s="109">
        <v>120.03209509508103</v>
      </c>
      <c r="AC164" s="109">
        <v>43.257570910051939</v>
      </c>
      <c r="AD164" s="109">
        <v>42.834670541088798</v>
      </c>
      <c r="AE164" s="109">
        <v>64.542528897274764</v>
      </c>
      <c r="AF164" s="109">
        <v>4.0705856727080221</v>
      </c>
      <c r="AG164" s="109">
        <v>3.684712607985325</v>
      </c>
      <c r="AH164" s="109">
        <v>29.607493135864114</v>
      </c>
      <c r="AI164" s="109">
        <v>23.508450913872835</v>
      </c>
      <c r="AJ164" s="109">
        <v>5.5611578330503635</v>
      </c>
      <c r="AK164" s="109">
        <v>49.417619497375668</v>
      </c>
      <c r="AL164" s="109">
        <v>21.448283189611953</v>
      </c>
      <c r="AM164" s="109">
        <v>69.946524725759232</v>
      </c>
      <c r="AN164" s="109">
        <v>47.484602610003442</v>
      </c>
      <c r="AO164" s="109">
        <v>13.415774442744011</v>
      </c>
      <c r="AP164" s="109">
        <v>66.964476370373987</v>
      </c>
      <c r="AQ164" s="109">
        <v>7.6182086339577966</v>
      </c>
      <c r="AR164" s="109">
        <v>118.22268050163225</v>
      </c>
      <c r="AS164" s="109">
        <v>112.02809203377247</v>
      </c>
      <c r="AT164" s="109">
        <v>47.371387237388397</v>
      </c>
      <c r="AU164" s="109">
        <v>51.825251519940167</v>
      </c>
      <c r="AV164" s="109">
        <v>17.067062566235368</v>
      </c>
      <c r="AW164" s="109">
        <v>4.4089197043735249</v>
      </c>
      <c r="AX164" s="109">
        <v>34.091957025525453</v>
      </c>
      <c r="AY164" s="109">
        <v>88.680842196955425</v>
      </c>
      <c r="AZ164" s="109">
        <v>0.78146004875597608</v>
      </c>
      <c r="BA164" s="110">
        <v>1.0363928679801113</v>
      </c>
      <c r="BB164" s="110">
        <v>9.5585276773894012</v>
      </c>
      <c r="BC164" s="110">
        <v>8.1949052941366632E-2</v>
      </c>
      <c r="BD164" s="110">
        <v>3.0159127407195837E-3</v>
      </c>
      <c r="BE164" s="110">
        <v>4.8047085095325341</v>
      </c>
      <c r="BF164" s="111">
        <v>2083.8891307838371</v>
      </c>
      <c r="BG164" s="106"/>
      <c r="BH164" s="106"/>
    </row>
    <row r="165" spans="1:64">
      <c r="B165" s="3" t="s">
        <v>216</v>
      </c>
      <c r="C165" s="132">
        <v>122681</v>
      </c>
      <c r="D165" s="132">
        <v>71796</v>
      </c>
      <c r="E165" s="132">
        <v>71196</v>
      </c>
      <c r="F165" s="132">
        <v>23572</v>
      </c>
      <c r="G165" s="132">
        <v>12142</v>
      </c>
      <c r="H165" s="132">
        <v>257296</v>
      </c>
      <c r="I165" s="132">
        <v>9520</v>
      </c>
      <c r="J165" s="132">
        <v>33797</v>
      </c>
      <c r="K165" s="132">
        <v>28020</v>
      </c>
      <c r="L165" s="132">
        <v>23517</v>
      </c>
      <c r="M165" s="132">
        <v>19620</v>
      </c>
      <c r="N165" s="132">
        <v>37506</v>
      </c>
      <c r="O165" s="132">
        <v>29357</v>
      </c>
      <c r="P165" s="132">
        <v>122707</v>
      </c>
      <c r="Q165" s="132">
        <v>12308</v>
      </c>
      <c r="R165" s="132">
        <v>61041</v>
      </c>
      <c r="S165" s="132">
        <v>24001</v>
      </c>
      <c r="T165" s="132">
        <v>27436</v>
      </c>
      <c r="U165" s="132">
        <v>11719</v>
      </c>
      <c r="V165" s="132">
        <v>17522</v>
      </c>
      <c r="W165" s="132">
        <v>8418</v>
      </c>
      <c r="X165" s="132">
        <v>13020</v>
      </c>
      <c r="Y165" s="132">
        <v>48186</v>
      </c>
      <c r="Z165" s="132">
        <v>6675</v>
      </c>
      <c r="AA165" s="132">
        <v>25524</v>
      </c>
      <c r="AB165" s="132">
        <v>73482</v>
      </c>
      <c r="AC165" s="132">
        <v>25264</v>
      </c>
      <c r="AD165" s="132">
        <v>52860</v>
      </c>
      <c r="AE165" s="132">
        <v>60568</v>
      </c>
      <c r="AF165" s="132">
        <v>9560</v>
      </c>
      <c r="AG165" s="132">
        <v>11874</v>
      </c>
      <c r="AH165" s="132">
        <v>30487</v>
      </c>
      <c r="AI165" s="132">
        <v>36639</v>
      </c>
      <c r="AJ165" s="132">
        <v>10610</v>
      </c>
      <c r="AK165" s="132">
        <v>53086</v>
      </c>
      <c r="AL165" s="132">
        <v>19694</v>
      </c>
      <c r="AM165" s="132">
        <v>55812</v>
      </c>
      <c r="AN165" s="132">
        <v>24559</v>
      </c>
      <c r="AO165" s="132">
        <v>32919</v>
      </c>
      <c r="AP165" s="132">
        <v>132635</v>
      </c>
      <c r="AQ165" s="132">
        <v>167672</v>
      </c>
      <c r="AR165" s="132">
        <v>294390</v>
      </c>
      <c r="AS165" s="132">
        <v>180898</v>
      </c>
      <c r="AT165" s="132">
        <v>140269</v>
      </c>
      <c r="AU165" s="132">
        <v>199331</v>
      </c>
      <c r="AV165" s="132">
        <v>176258</v>
      </c>
      <c r="AW165" s="132">
        <v>25454</v>
      </c>
      <c r="AX165" s="132">
        <v>69743</v>
      </c>
      <c r="AY165" s="132">
        <v>139613</v>
      </c>
      <c r="AZ165" s="132">
        <v>36053</v>
      </c>
      <c r="BA165" s="132">
        <v>65908</v>
      </c>
      <c r="BB165" s="132">
        <v>109597</v>
      </c>
      <c r="BC165" s="132">
        <v>79162</v>
      </c>
      <c r="BD165" s="132">
        <v>58799</v>
      </c>
      <c r="BE165" s="132">
        <v>294910</v>
      </c>
      <c r="BF165" s="132">
        <v>3786683</v>
      </c>
    </row>
    <row r="166" spans="1:64">
      <c r="A166" s="3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2"/>
      <c r="AH166" s="132"/>
      <c r="AI166" s="132"/>
      <c r="AJ166" s="132"/>
      <c r="AK166" s="132"/>
      <c r="AL166" s="132"/>
      <c r="AM166" s="132"/>
      <c r="AN166" s="132"/>
      <c r="AO166" s="132"/>
      <c r="AP166" s="132"/>
      <c r="AQ166" s="132"/>
      <c r="AR166" s="132"/>
      <c r="AS166" s="132"/>
      <c r="AT166" s="132"/>
      <c r="AU166" s="132"/>
      <c r="AV166" s="132"/>
      <c r="AW166" s="132"/>
      <c r="AX166" s="132"/>
      <c r="AY166" s="132"/>
      <c r="AZ166" s="132"/>
      <c r="BA166" s="132"/>
      <c r="BB166" s="132"/>
      <c r="BC166" s="132"/>
      <c r="BD166" s="132"/>
      <c r="BE166" s="132"/>
      <c r="BF166" s="132"/>
      <c r="BJ166" s="33"/>
      <c r="BK166" s="3"/>
    </row>
  </sheetData>
  <mergeCells count="15">
    <mergeCell ref="A149:B149"/>
    <mergeCell ref="A163:B163"/>
    <mergeCell ref="A164:B164"/>
    <mergeCell ref="BI3:BO3"/>
    <mergeCell ref="A65:B65"/>
    <mergeCell ref="A87:A88"/>
    <mergeCell ref="B87:B88"/>
    <mergeCell ref="C87:BF87"/>
    <mergeCell ref="BI87:BO87"/>
    <mergeCell ref="BP87:BP88"/>
    <mergeCell ref="A79:B79"/>
    <mergeCell ref="A80:B80"/>
    <mergeCell ref="A3:A4"/>
    <mergeCell ref="B3:B4"/>
    <mergeCell ref="C3:BF3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1:BP166"/>
  <sheetViews>
    <sheetView showGridLines="0" workbookViewId="0">
      <pane xSplit="2" ySplit="4" topLeftCell="Z5" activePane="bottomRight" state="frozen"/>
      <selection pane="topRight" activeCell="C1" sqref="C1"/>
      <selection pane="bottomLeft" activeCell="A5" sqref="A5"/>
      <selection pane="bottomRight" activeCell="Z4" sqref="Z4"/>
    </sheetView>
  </sheetViews>
  <sheetFormatPr defaultColWidth="11.42578125" defaultRowHeight="15"/>
  <cols>
    <col min="1" max="1" width="6.7109375" style="32" customWidth="1"/>
    <col min="2" max="2" width="35.7109375" style="3" customWidth="1"/>
    <col min="3" max="35" width="11" style="3" customWidth="1"/>
    <col min="36" max="36" width="11.42578125" style="3" customWidth="1"/>
    <col min="37" max="57" width="11" style="3" customWidth="1"/>
    <col min="58" max="58" width="15" style="3" bestFit="1" customWidth="1"/>
    <col min="59" max="60" width="11" style="3" customWidth="1"/>
    <col min="61" max="62" width="10.7109375" style="3" customWidth="1"/>
    <col min="63" max="63" width="10.7109375" style="33" customWidth="1"/>
    <col min="64" max="68" width="10.7109375" style="3" customWidth="1"/>
    <col min="69" max="16384" width="11.42578125" style="3"/>
  </cols>
  <sheetData>
    <row r="1" spans="1:68">
      <c r="A1" s="173" t="s">
        <v>0</v>
      </c>
      <c r="B1" s="170"/>
      <c r="C1" s="2"/>
      <c r="D1" s="2"/>
      <c r="E1" s="2"/>
      <c r="F1" s="2"/>
      <c r="G1" s="2"/>
      <c r="H1" s="2"/>
      <c r="I1" s="2"/>
      <c r="BK1" s="3"/>
    </row>
    <row r="2" spans="1:68" ht="15.75" thickBot="1">
      <c r="A2" s="4"/>
      <c r="BK2" s="3"/>
    </row>
    <row r="3" spans="1:68" ht="15" customHeight="1" thickBot="1">
      <c r="A3" s="327" t="s">
        <v>200</v>
      </c>
      <c r="B3" s="320" t="s">
        <v>1</v>
      </c>
      <c r="C3" s="335" t="s">
        <v>3</v>
      </c>
      <c r="D3" s="336"/>
      <c r="E3" s="336"/>
      <c r="F3" s="336"/>
      <c r="G3" s="336"/>
      <c r="H3" s="336"/>
      <c r="I3" s="336"/>
      <c r="J3" s="336"/>
      <c r="K3" s="336"/>
      <c r="L3" s="336"/>
      <c r="M3" s="336"/>
      <c r="N3" s="336"/>
      <c r="O3" s="336"/>
      <c r="P3" s="336"/>
      <c r="Q3" s="336"/>
      <c r="R3" s="336"/>
      <c r="S3" s="336"/>
      <c r="T3" s="336"/>
      <c r="U3" s="336"/>
      <c r="V3" s="336"/>
      <c r="W3" s="336"/>
      <c r="X3" s="336"/>
      <c r="Y3" s="336"/>
      <c r="Z3" s="336"/>
      <c r="AA3" s="336"/>
      <c r="AB3" s="336"/>
      <c r="AC3" s="336"/>
      <c r="AD3" s="336"/>
      <c r="AE3" s="336"/>
      <c r="AF3" s="336"/>
      <c r="AG3" s="336"/>
      <c r="AH3" s="336"/>
      <c r="AI3" s="336"/>
      <c r="AJ3" s="336"/>
      <c r="AK3" s="336"/>
      <c r="AL3" s="336"/>
      <c r="AM3" s="336"/>
      <c r="AN3" s="336"/>
      <c r="AO3" s="336"/>
      <c r="AP3" s="336"/>
      <c r="AQ3" s="336"/>
      <c r="AR3" s="336"/>
      <c r="AS3" s="336"/>
      <c r="AT3" s="336"/>
      <c r="AU3" s="336"/>
      <c r="AV3" s="336"/>
      <c r="AW3" s="336"/>
      <c r="AX3" s="336"/>
      <c r="AY3" s="336"/>
      <c r="AZ3" s="336"/>
      <c r="BA3" s="336"/>
      <c r="BB3" s="336"/>
      <c r="BC3" s="336"/>
      <c r="BD3" s="336"/>
      <c r="BE3" s="336"/>
      <c r="BF3" s="337"/>
      <c r="BG3" s="153"/>
      <c r="BH3" s="153"/>
      <c r="BI3" s="335" t="s">
        <v>4</v>
      </c>
      <c r="BJ3" s="336"/>
      <c r="BK3" s="336"/>
      <c r="BL3" s="336"/>
      <c r="BM3" s="336"/>
      <c r="BN3" s="336"/>
      <c r="BO3" s="337"/>
    </row>
    <row r="4" spans="1:68" s="12" customFormat="1" ht="90.75" thickBot="1">
      <c r="A4" s="328"/>
      <c r="B4" s="321"/>
      <c r="C4" s="56" t="s">
        <v>114</v>
      </c>
      <c r="D4" s="57" t="s">
        <v>116</v>
      </c>
      <c r="E4" s="57" t="s">
        <v>15</v>
      </c>
      <c r="F4" s="57" t="s">
        <v>16</v>
      </c>
      <c r="G4" s="57" t="s">
        <v>120</v>
      </c>
      <c r="H4" s="57" t="s">
        <v>122</v>
      </c>
      <c r="I4" s="57" t="s">
        <v>17</v>
      </c>
      <c r="J4" s="57" t="s">
        <v>125</v>
      </c>
      <c r="K4" s="57" t="s">
        <v>18</v>
      </c>
      <c r="L4" s="57" t="s">
        <v>128</v>
      </c>
      <c r="M4" s="57" t="s">
        <v>19</v>
      </c>
      <c r="N4" s="57" t="s">
        <v>131</v>
      </c>
      <c r="O4" s="57" t="s">
        <v>133</v>
      </c>
      <c r="P4" s="57" t="s">
        <v>135</v>
      </c>
      <c r="Q4" s="57" t="s">
        <v>20</v>
      </c>
      <c r="R4" s="57" t="s">
        <v>138</v>
      </c>
      <c r="S4" s="57" t="s">
        <v>21</v>
      </c>
      <c r="T4" s="57" t="s">
        <v>22</v>
      </c>
      <c r="U4" s="57" t="s">
        <v>23</v>
      </c>
      <c r="V4" s="57" t="s">
        <v>143</v>
      </c>
      <c r="W4" s="57" t="s">
        <v>24</v>
      </c>
      <c r="X4" s="57" t="s">
        <v>25</v>
      </c>
      <c r="Y4" s="57" t="s">
        <v>147</v>
      </c>
      <c r="Z4" s="57" t="s">
        <v>8</v>
      </c>
      <c r="AA4" s="57" t="s">
        <v>26</v>
      </c>
      <c r="AB4" s="57" t="s">
        <v>151</v>
      </c>
      <c r="AC4" s="57" t="s">
        <v>153</v>
      </c>
      <c r="AD4" s="57" t="s">
        <v>155</v>
      </c>
      <c r="AE4" s="57" t="s">
        <v>27</v>
      </c>
      <c r="AF4" s="57" t="s">
        <v>28</v>
      </c>
      <c r="AG4" s="57" t="s">
        <v>29</v>
      </c>
      <c r="AH4" s="57" t="s">
        <v>30</v>
      </c>
      <c r="AI4" s="57" t="s">
        <v>31</v>
      </c>
      <c r="AJ4" s="57" t="s">
        <v>32</v>
      </c>
      <c r="AK4" s="57" t="s">
        <v>33</v>
      </c>
      <c r="AL4" s="57" t="s">
        <v>34</v>
      </c>
      <c r="AM4" s="57" t="s">
        <v>35</v>
      </c>
      <c r="AN4" s="57" t="s">
        <v>36</v>
      </c>
      <c r="AO4" s="57" t="s">
        <v>37</v>
      </c>
      <c r="AP4" s="57" t="s">
        <v>38</v>
      </c>
      <c r="AQ4" s="57" t="s">
        <v>39</v>
      </c>
      <c r="AR4" s="57" t="s">
        <v>40</v>
      </c>
      <c r="AS4" s="57" t="s">
        <v>171</v>
      </c>
      <c r="AT4" s="57" t="s">
        <v>41</v>
      </c>
      <c r="AU4" s="57" t="s">
        <v>42</v>
      </c>
      <c r="AV4" s="57" t="s">
        <v>43</v>
      </c>
      <c r="AW4" s="57" t="s">
        <v>44</v>
      </c>
      <c r="AX4" s="57" t="s">
        <v>45</v>
      </c>
      <c r="AY4" s="57" t="s">
        <v>46</v>
      </c>
      <c r="AZ4" s="57" t="s">
        <v>47</v>
      </c>
      <c r="BA4" s="57" t="s">
        <v>48</v>
      </c>
      <c r="BB4" s="57" t="s">
        <v>181</v>
      </c>
      <c r="BC4" s="57" t="s">
        <v>49</v>
      </c>
      <c r="BD4" s="57" t="s">
        <v>50</v>
      </c>
      <c r="BE4" s="57" t="s">
        <v>185</v>
      </c>
      <c r="BF4" s="55" t="s">
        <v>51</v>
      </c>
      <c r="BG4" s="55" t="s">
        <v>211</v>
      </c>
      <c r="BH4" s="55" t="s">
        <v>212</v>
      </c>
      <c r="BI4" s="67" t="s">
        <v>264</v>
      </c>
      <c r="BJ4" s="60" t="s">
        <v>10</v>
      </c>
      <c r="BK4" s="60" t="s">
        <v>11</v>
      </c>
      <c r="BL4" s="60" t="s">
        <v>12</v>
      </c>
      <c r="BM4" s="60" t="s">
        <v>13</v>
      </c>
      <c r="BN4" s="60" t="s">
        <v>7</v>
      </c>
      <c r="BO4" s="61" t="s">
        <v>14</v>
      </c>
      <c r="BP4" s="154" t="s">
        <v>5</v>
      </c>
    </row>
    <row r="5" spans="1:68" ht="15" customHeight="1">
      <c r="A5" s="66">
        <v>1</v>
      </c>
      <c r="B5" s="49" t="s">
        <v>114</v>
      </c>
      <c r="C5" s="15">
        <f>C$78*'Coef Tec Tot % VBP'!D5</f>
        <v>8336.6076572672937</v>
      </c>
      <c r="D5" s="15">
        <f>D$78*'Coef Tec Tot % VBP'!E5</f>
        <v>5021.1701085902023</v>
      </c>
      <c r="E5" s="15">
        <f>E$78*'Coef Tec Tot % VBP'!F5</f>
        <v>0</v>
      </c>
      <c r="F5" s="15">
        <f>F$78*'Coef Tec Tot % VBP'!G5</f>
        <v>0</v>
      </c>
      <c r="G5" s="15">
        <f>G$78*'Coef Tec Tot % VBP'!H5</f>
        <v>0</v>
      </c>
      <c r="H5" s="15">
        <f>H$78*'Coef Tec Tot % VBP'!I5</f>
        <v>44039.263242660876</v>
      </c>
      <c r="I5" s="15">
        <f>I$78*'Coef Tec Tot % VBP'!J5</f>
        <v>4073.0009501870941</v>
      </c>
      <c r="J5" s="15">
        <f>J$78*'Coef Tec Tot % VBP'!K5</f>
        <v>2376.3120091119204</v>
      </c>
      <c r="K5" s="15">
        <f>K$78*'Coef Tec Tot % VBP'!L5</f>
        <v>0</v>
      </c>
      <c r="L5" s="15">
        <f>L$78*'Coef Tec Tot % VBP'!M5</f>
        <v>16.000191202508145</v>
      </c>
      <c r="M5" s="15">
        <f>M$78*'Coef Tec Tot % VBP'!N5</f>
        <v>2285.1237268516152</v>
      </c>
      <c r="N5" s="15">
        <f>N$78*'Coef Tec Tot % VBP'!O5</f>
        <v>3262.6319659047513</v>
      </c>
      <c r="O5" s="15">
        <f>O$78*'Coef Tec Tot % VBP'!P5</f>
        <v>0</v>
      </c>
      <c r="P5" s="15">
        <f>P$78*'Coef Tec Tot % VBP'!Q5</f>
        <v>0</v>
      </c>
      <c r="Q5" s="15">
        <f>Q$78*'Coef Tec Tot % VBP'!R5</f>
        <v>4511.3523020168777</v>
      </c>
      <c r="R5" s="15">
        <f>R$78*'Coef Tec Tot % VBP'!S5</f>
        <v>20.007010455317232</v>
      </c>
      <c r="S5" s="15">
        <f>S$78*'Coef Tec Tot % VBP'!T5</f>
        <v>5.001118389426976</v>
      </c>
      <c r="T5" s="15">
        <f>T$78*'Coef Tec Tot % VBP'!U5</f>
        <v>39.000388185474016</v>
      </c>
      <c r="U5" s="15">
        <f>U$78*'Coef Tec Tot % VBP'!V5</f>
        <v>5.0005085467390922</v>
      </c>
      <c r="V5" s="15">
        <f>V$78*'Coef Tec Tot % VBP'!W5</f>
        <v>373.03158674335725</v>
      </c>
      <c r="W5" s="15">
        <f>W$78*'Coef Tec Tot % VBP'!X5</f>
        <v>16.002126544232492</v>
      </c>
      <c r="X5" s="15">
        <f>X$78*'Coef Tec Tot % VBP'!Y5</f>
        <v>73.028088920452248</v>
      </c>
      <c r="Y5" s="15">
        <f>Y$78*'Coef Tec Tot % VBP'!Z5</f>
        <v>251.07228546281368</v>
      </c>
      <c r="Z5" s="15">
        <f>Z$78*'Coef Tec Tot % VBP'!AA5</f>
        <v>0</v>
      </c>
      <c r="AA5" s="15">
        <f>AA$78*'Coef Tec Tot % VBP'!AB5</f>
        <v>99.01653657990434</v>
      </c>
      <c r="AB5" s="15">
        <f>AB$78*'Coef Tec Tot % VBP'!AC5</f>
        <v>0</v>
      </c>
      <c r="AC5" s="15">
        <f>AC$78*'Coef Tec Tot % VBP'!AD5</f>
        <v>0</v>
      </c>
      <c r="AD5" s="15">
        <f>AD$78*'Coef Tec Tot % VBP'!AE5</f>
        <v>1.0007339750010418</v>
      </c>
      <c r="AE5" s="15">
        <f>AE$78*'Coef Tec Tot % VBP'!AF5</f>
        <v>0</v>
      </c>
      <c r="AF5" s="15">
        <f>AF$78*'Coef Tec Tot % VBP'!AG5</f>
        <v>0</v>
      </c>
      <c r="AG5" s="15">
        <f>AG$78*'Coef Tec Tot % VBP'!AH5</f>
        <v>0</v>
      </c>
      <c r="AH5" s="15">
        <f>AH$78*'Coef Tec Tot % VBP'!AI5</f>
        <v>0</v>
      </c>
      <c r="AI5" s="15">
        <f>AI$78*'Coef Tec Tot % VBP'!AJ5</f>
        <v>0</v>
      </c>
      <c r="AJ5" s="15">
        <f>AJ$78*'Coef Tec Tot % VBP'!AK5</f>
        <v>0</v>
      </c>
      <c r="AK5" s="15">
        <f>AK$78*'Coef Tec Tot % VBP'!AL5</f>
        <v>0</v>
      </c>
      <c r="AL5" s="15">
        <f>AL$78*'Coef Tec Tot % VBP'!AM5</f>
        <v>0</v>
      </c>
      <c r="AM5" s="15">
        <f>AM$78*'Coef Tec Tot % VBP'!AN5</f>
        <v>22.004113650793077</v>
      </c>
      <c r="AN5" s="15">
        <f>AN$78*'Coef Tec Tot % VBP'!AO5</f>
        <v>0</v>
      </c>
      <c r="AO5" s="15">
        <f>AO$78*'Coef Tec Tot % VBP'!AP5</f>
        <v>116.00360428226588</v>
      </c>
      <c r="AP5" s="15">
        <f>AP$78*'Coef Tec Tot % VBP'!AQ5</f>
        <v>0</v>
      </c>
      <c r="AQ5" s="15">
        <f>AQ$78*'Coef Tec Tot % VBP'!AR5</f>
        <v>0</v>
      </c>
      <c r="AR5" s="15">
        <f>AR$78*'Coef Tec Tot % VBP'!AS5</f>
        <v>0</v>
      </c>
      <c r="AS5" s="15">
        <f>AS$78*'Coef Tec Tot % VBP'!AT5</f>
        <v>0</v>
      </c>
      <c r="AT5" s="15">
        <f>AT$78*'Coef Tec Tot % VBP'!AU5</f>
        <v>0</v>
      </c>
      <c r="AU5" s="15">
        <f>AU$78*'Coef Tec Tot % VBP'!AV5</f>
        <v>0</v>
      </c>
      <c r="AV5" s="15">
        <f>AV$78*'Coef Tec Tot % VBP'!AW5</f>
        <v>0</v>
      </c>
      <c r="AW5" s="15">
        <f>AW$78*'Coef Tec Tot % VBP'!AX5</f>
        <v>0</v>
      </c>
      <c r="AX5" s="15">
        <f>AX$78*'Coef Tec Tot % VBP'!AY5</f>
        <v>822.1524684457105</v>
      </c>
      <c r="AY5" s="15">
        <f>AY$78*'Coef Tec Tot % VBP'!AZ5</f>
        <v>0</v>
      </c>
      <c r="AZ5" s="15">
        <f>AZ$78*'Coef Tec Tot % VBP'!BA5</f>
        <v>0</v>
      </c>
      <c r="BA5" s="15">
        <f>BA$78*'Coef Tec Tot % VBP'!BB5</f>
        <v>24.000300982100846</v>
      </c>
      <c r="BB5" s="15">
        <f>BB$78*'Coef Tec Tot % VBP'!BC5</f>
        <v>292.01570151702816</v>
      </c>
      <c r="BC5" s="15">
        <f>BC$78*'Coef Tec Tot % VBP'!BD5</f>
        <v>66.000088383630157</v>
      </c>
      <c r="BD5" s="15">
        <f>BD$78*'Coef Tec Tot % VBP'!BE5</f>
        <v>10.000000606946395</v>
      </c>
      <c r="BE5" s="15">
        <f>BE$78*'Coef Tec Tot % VBP'!BF5</f>
        <v>119.00239491335192</v>
      </c>
      <c r="BF5" s="15">
        <f>BF$78*'Coef Tec Tot % VBP'!BG5</f>
        <v>76307.27183606269</v>
      </c>
      <c r="BG5" s="15">
        <f>'Of e D IMP % VBP na X'!BE124</f>
        <v>3757.2840889971412</v>
      </c>
      <c r="BH5" s="50">
        <f>BF5-BG5</f>
        <v>72549.987747065548</v>
      </c>
      <c r="BI5" s="68">
        <f>'VAR 1 bi em X e FBKF'!BS5+'VAR 1 bi em X e FBKF'!BL5</f>
        <v>17761</v>
      </c>
      <c r="BJ5" s="52">
        <v>0</v>
      </c>
      <c r="BK5" s="52">
        <v>0</v>
      </c>
      <c r="BL5" s="52">
        <v>19048</v>
      </c>
      <c r="BM5" s="52">
        <v>3547</v>
      </c>
      <c r="BN5" s="52">
        <v>-1002</v>
      </c>
      <c r="BO5" s="50">
        <f>BI5+BJ5+BK5+BL5+BM5+BN5-'Of e D IMP'!BI4</f>
        <v>39354</v>
      </c>
      <c r="BP5" s="54">
        <f>BO5+BF5</f>
        <v>115661.27183606269</v>
      </c>
    </row>
    <row r="6" spans="1:68" ht="15" customHeight="1">
      <c r="A6" s="66">
        <v>2</v>
      </c>
      <c r="B6" s="13" t="s">
        <v>116</v>
      </c>
      <c r="C6" s="15">
        <f>C$78*'Coef Tec Tot % VBP'!D6</f>
        <v>76.005540061458049</v>
      </c>
      <c r="D6" s="15">
        <f>D$78*'Coef Tec Tot % VBP'!E6</f>
        <v>3155.1068895841645</v>
      </c>
      <c r="E6" s="15">
        <f>E$78*'Coef Tec Tot % VBP'!F6</f>
        <v>0</v>
      </c>
      <c r="F6" s="15">
        <f>F$78*'Coef Tec Tot % VBP'!G6</f>
        <v>0</v>
      </c>
      <c r="G6" s="15">
        <f>G$78*'Coef Tec Tot % VBP'!H6</f>
        <v>0</v>
      </c>
      <c r="H6" s="15">
        <f>H$78*'Coef Tec Tot % VBP'!I6</f>
        <v>42398.979625890555</v>
      </c>
      <c r="I6" s="15">
        <f>I$78*'Coef Tec Tot % VBP'!J6</f>
        <v>0</v>
      </c>
      <c r="J6" s="15">
        <f>J$78*'Coef Tec Tot % VBP'!K6</f>
        <v>123.01615198685447</v>
      </c>
      <c r="K6" s="15">
        <f>K$78*'Coef Tec Tot % VBP'!L6</f>
        <v>0</v>
      </c>
      <c r="L6" s="15">
        <f>L$78*'Coef Tec Tot % VBP'!M6</f>
        <v>0</v>
      </c>
      <c r="M6" s="15">
        <f>M$78*'Coef Tec Tot % VBP'!N6</f>
        <v>0</v>
      </c>
      <c r="N6" s="15">
        <f>N$78*'Coef Tec Tot % VBP'!O6</f>
        <v>0</v>
      </c>
      <c r="O6" s="15">
        <f>O$78*'Coef Tec Tot % VBP'!P6</f>
        <v>0</v>
      </c>
      <c r="P6" s="15">
        <f>P$78*'Coef Tec Tot % VBP'!Q6</f>
        <v>0</v>
      </c>
      <c r="Q6" s="15">
        <f>Q$78*'Coef Tec Tot % VBP'!R6</f>
        <v>0</v>
      </c>
      <c r="R6" s="15">
        <f>R$78*'Coef Tec Tot % VBP'!S6</f>
        <v>0</v>
      </c>
      <c r="S6" s="15">
        <f>S$78*'Coef Tec Tot % VBP'!T6</f>
        <v>0</v>
      </c>
      <c r="T6" s="15">
        <f>T$78*'Coef Tec Tot % VBP'!U6</f>
        <v>0</v>
      </c>
      <c r="U6" s="15">
        <f>U$78*'Coef Tec Tot % VBP'!V6</f>
        <v>0</v>
      </c>
      <c r="V6" s="15">
        <f>V$78*'Coef Tec Tot % VBP'!W6</f>
        <v>0</v>
      </c>
      <c r="W6" s="15">
        <f>W$78*'Coef Tec Tot % VBP'!X6</f>
        <v>0</v>
      </c>
      <c r="X6" s="15">
        <f>X$78*'Coef Tec Tot % VBP'!Y6</f>
        <v>0</v>
      </c>
      <c r="Y6" s="15">
        <f>Y$78*'Coef Tec Tot % VBP'!Z6</f>
        <v>0</v>
      </c>
      <c r="Z6" s="15">
        <f>Z$78*'Coef Tec Tot % VBP'!AA6</f>
        <v>0</v>
      </c>
      <c r="AA6" s="15">
        <f>AA$78*'Coef Tec Tot % VBP'!AB6</f>
        <v>0</v>
      </c>
      <c r="AB6" s="15">
        <f>AB$78*'Coef Tec Tot % VBP'!AC6</f>
        <v>0</v>
      </c>
      <c r="AC6" s="15">
        <f>AC$78*'Coef Tec Tot % VBP'!AD6</f>
        <v>0</v>
      </c>
      <c r="AD6" s="15">
        <f>AD$78*'Coef Tec Tot % VBP'!AE6</f>
        <v>0</v>
      </c>
      <c r="AE6" s="15">
        <f>AE$78*'Coef Tec Tot % VBP'!AF6</f>
        <v>0</v>
      </c>
      <c r="AF6" s="15">
        <f>AF$78*'Coef Tec Tot % VBP'!AG6</f>
        <v>0</v>
      </c>
      <c r="AG6" s="15">
        <f>AG$78*'Coef Tec Tot % VBP'!AH6</f>
        <v>0</v>
      </c>
      <c r="AH6" s="15">
        <f>AH$78*'Coef Tec Tot % VBP'!AI6</f>
        <v>0</v>
      </c>
      <c r="AI6" s="15">
        <f>AI$78*'Coef Tec Tot % VBP'!AJ6</f>
        <v>0</v>
      </c>
      <c r="AJ6" s="15">
        <f>AJ$78*'Coef Tec Tot % VBP'!AK6</f>
        <v>0</v>
      </c>
      <c r="AK6" s="15">
        <f>AK$78*'Coef Tec Tot % VBP'!AL6</f>
        <v>0</v>
      </c>
      <c r="AL6" s="15">
        <f>AL$78*'Coef Tec Tot % VBP'!AM6</f>
        <v>0</v>
      </c>
      <c r="AM6" s="15">
        <f>AM$78*'Coef Tec Tot % VBP'!AN6</f>
        <v>0</v>
      </c>
      <c r="AN6" s="15">
        <f>AN$78*'Coef Tec Tot % VBP'!AO6</f>
        <v>0</v>
      </c>
      <c r="AO6" s="15">
        <f>AO$78*'Coef Tec Tot % VBP'!AP6</f>
        <v>47.001460355745657</v>
      </c>
      <c r="AP6" s="15">
        <f>AP$78*'Coef Tec Tot % VBP'!AQ6</f>
        <v>0</v>
      </c>
      <c r="AQ6" s="15">
        <f>AQ$78*'Coef Tec Tot % VBP'!AR6</f>
        <v>0</v>
      </c>
      <c r="AR6" s="15">
        <f>AR$78*'Coef Tec Tot % VBP'!AS6</f>
        <v>0</v>
      </c>
      <c r="AS6" s="15">
        <f>AS$78*'Coef Tec Tot % VBP'!AT6</f>
        <v>0</v>
      </c>
      <c r="AT6" s="15">
        <f>AT$78*'Coef Tec Tot % VBP'!AU6</f>
        <v>0</v>
      </c>
      <c r="AU6" s="15">
        <f>AU$78*'Coef Tec Tot % VBP'!AV6</f>
        <v>0</v>
      </c>
      <c r="AV6" s="15">
        <f>AV$78*'Coef Tec Tot % VBP'!AW6</f>
        <v>0</v>
      </c>
      <c r="AW6" s="15">
        <f>AW$78*'Coef Tec Tot % VBP'!AX6</f>
        <v>0</v>
      </c>
      <c r="AX6" s="15">
        <f>AX$78*'Coef Tec Tot % VBP'!AY6</f>
        <v>342.06343577668241</v>
      </c>
      <c r="AY6" s="15">
        <f>AY$78*'Coef Tec Tot % VBP'!AZ6</f>
        <v>0</v>
      </c>
      <c r="AZ6" s="15">
        <f>AZ$78*'Coef Tec Tot % VBP'!BA6</f>
        <v>0</v>
      </c>
      <c r="BA6" s="15">
        <f>BA$78*'Coef Tec Tot % VBP'!BB6</f>
        <v>5.0000627046043435</v>
      </c>
      <c r="BB6" s="15">
        <f>BB$78*'Coef Tec Tot % VBP'!BC6</f>
        <v>212.01139973154096</v>
      </c>
      <c r="BC6" s="15">
        <f>BC$78*'Coef Tec Tot % VBP'!BD6</f>
        <v>18.000024104626405</v>
      </c>
      <c r="BD6" s="15">
        <f>BD$78*'Coef Tec Tot % VBP'!BE6</f>
        <v>7.0000004248624768</v>
      </c>
      <c r="BE6" s="15">
        <f>BE$78*'Coef Tec Tot % VBP'!BF6</f>
        <v>61.001227644659394</v>
      </c>
      <c r="BF6" s="15">
        <f>BF$78*'Coef Tec Tot % VBP'!BG6</f>
        <v>46468.0067861528</v>
      </c>
      <c r="BG6" s="15">
        <f>'Of e D IMP % VBP na X'!BE125</f>
        <v>40.001968056369854</v>
      </c>
      <c r="BH6" s="14">
        <f t="shared" ref="BH6:BH60" si="0">BF6-BG6</f>
        <v>46428.00481809643</v>
      </c>
      <c r="BI6" s="68">
        <f>'VAR 1 bi em X e FBKF'!BS6+'VAR 1 bi em X e FBKF'!BL6</f>
        <v>282</v>
      </c>
      <c r="BJ6" s="16">
        <v>0</v>
      </c>
      <c r="BK6" s="16">
        <v>0</v>
      </c>
      <c r="BL6" s="16">
        <v>9147</v>
      </c>
      <c r="BM6" s="16">
        <v>7646</v>
      </c>
      <c r="BN6" s="16">
        <v>154</v>
      </c>
      <c r="BO6" s="50">
        <f>BI6+BJ6+BK6+BL6+BM6+BN6-'Of e D IMP'!BI5</f>
        <v>17229</v>
      </c>
      <c r="BP6" s="17">
        <f t="shared" ref="BP6:BP60" si="1">BO6+BF6</f>
        <v>63697.0067861528</v>
      </c>
    </row>
    <row r="7" spans="1:68">
      <c r="A7" s="66">
        <v>3</v>
      </c>
      <c r="B7" s="13" t="s">
        <v>15</v>
      </c>
      <c r="C7" s="15">
        <f>C$78*'Coef Tec Tot % VBP'!D7</f>
        <v>0</v>
      </c>
      <c r="D7" s="15">
        <f>D$78*'Coef Tec Tot % VBP'!E7</f>
        <v>0</v>
      </c>
      <c r="E7" s="15">
        <f>E$78*'Coef Tec Tot % VBP'!F7</f>
        <v>2843.4909799274756</v>
      </c>
      <c r="F7" s="15">
        <f>F$78*'Coef Tec Tot % VBP'!G7</f>
        <v>0</v>
      </c>
      <c r="G7" s="15">
        <f>G$78*'Coef Tec Tot % VBP'!H7</f>
        <v>0</v>
      </c>
      <c r="H7" s="15">
        <f>H$78*'Coef Tec Tot % VBP'!I7</f>
        <v>0</v>
      </c>
      <c r="I7" s="15">
        <f>I$78*'Coef Tec Tot % VBP'!J7</f>
        <v>0</v>
      </c>
      <c r="J7" s="15">
        <f>J$78*'Coef Tec Tot % VBP'!K7</f>
        <v>0</v>
      </c>
      <c r="K7" s="15">
        <f>K$78*'Coef Tec Tot % VBP'!L7</f>
        <v>0</v>
      </c>
      <c r="L7" s="15">
        <f>L$78*'Coef Tec Tot % VBP'!M7</f>
        <v>0</v>
      </c>
      <c r="M7" s="15">
        <f>M$78*'Coef Tec Tot % VBP'!N7</f>
        <v>0</v>
      </c>
      <c r="N7" s="15">
        <f>N$78*'Coef Tec Tot % VBP'!O7</f>
        <v>0</v>
      </c>
      <c r="O7" s="15">
        <f>O$78*'Coef Tec Tot % VBP'!P7</f>
        <v>0</v>
      </c>
      <c r="P7" s="15">
        <f>P$78*'Coef Tec Tot % VBP'!Q7</f>
        <v>51599.170730411766</v>
      </c>
      <c r="Q7" s="15">
        <f>Q$78*'Coef Tec Tot % VBP'!R7</f>
        <v>0</v>
      </c>
      <c r="R7" s="15">
        <f>R$78*'Coef Tec Tot % VBP'!S7</f>
        <v>38.013319865102737</v>
      </c>
      <c r="S7" s="15">
        <f>S$78*'Coef Tec Tot % VBP'!T7</f>
        <v>0</v>
      </c>
      <c r="T7" s="15">
        <f>T$78*'Coef Tec Tot % VBP'!U7</f>
        <v>0</v>
      </c>
      <c r="U7" s="15">
        <f>U$78*'Coef Tec Tot % VBP'!V7</f>
        <v>0</v>
      </c>
      <c r="V7" s="15">
        <f>V$78*'Coef Tec Tot % VBP'!W7</f>
        <v>0</v>
      </c>
      <c r="W7" s="15">
        <f>W$78*'Coef Tec Tot % VBP'!X7</f>
        <v>0</v>
      </c>
      <c r="X7" s="15">
        <f>X$78*'Coef Tec Tot % VBP'!Y7</f>
        <v>0</v>
      </c>
      <c r="Y7" s="15">
        <f>Y$78*'Coef Tec Tot % VBP'!Z7</f>
        <v>0</v>
      </c>
      <c r="Z7" s="15">
        <f>Z$78*'Coef Tec Tot % VBP'!AA7</f>
        <v>0</v>
      </c>
      <c r="AA7" s="15">
        <f>AA$78*'Coef Tec Tot % VBP'!AB7</f>
        <v>0</v>
      </c>
      <c r="AB7" s="15">
        <f>AB$78*'Coef Tec Tot % VBP'!AC7</f>
        <v>0</v>
      </c>
      <c r="AC7" s="15">
        <f>AC$78*'Coef Tec Tot % VBP'!AD7</f>
        <v>0</v>
      </c>
      <c r="AD7" s="15">
        <f>AD$78*'Coef Tec Tot % VBP'!AE7</f>
        <v>0</v>
      </c>
      <c r="AE7" s="15">
        <f>AE$78*'Coef Tec Tot % VBP'!AF7</f>
        <v>0</v>
      </c>
      <c r="AF7" s="15">
        <f>AF$78*'Coef Tec Tot % VBP'!AG7</f>
        <v>0</v>
      </c>
      <c r="AG7" s="15">
        <f>AG$78*'Coef Tec Tot % VBP'!AH7</f>
        <v>0</v>
      </c>
      <c r="AH7" s="15">
        <f>AH$78*'Coef Tec Tot % VBP'!AI7</f>
        <v>0</v>
      </c>
      <c r="AI7" s="15">
        <f>AI$78*'Coef Tec Tot % VBP'!AJ7</f>
        <v>0</v>
      </c>
      <c r="AJ7" s="15">
        <f>AJ$78*'Coef Tec Tot % VBP'!AK7</f>
        <v>0</v>
      </c>
      <c r="AK7" s="15">
        <f>AK$78*'Coef Tec Tot % VBP'!AL7</f>
        <v>0</v>
      </c>
      <c r="AL7" s="15">
        <f>AL$78*'Coef Tec Tot % VBP'!AM7</f>
        <v>0</v>
      </c>
      <c r="AM7" s="15">
        <f>AM$78*'Coef Tec Tot % VBP'!AN7</f>
        <v>0</v>
      </c>
      <c r="AN7" s="15">
        <f>AN$78*'Coef Tec Tot % VBP'!AO7</f>
        <v>0</v>
      </c>
      <c r="AO7" s="15">
        <f>AO$78*'Coef Tec Tot % VBP'!AP7</f>
        <v>0</v>
      </c>
      <c r="AP7" s="15">
        <f>AP$78*'Coef Tec Tot % VBP'!AQ7</f>
        <v>4222.13717710121</v>
      </c>
      <c r="AQ7" s="15">
        <f>AQ$78*'Coef Tec Tot % VBP'!AR7</f>
        <v>0</v>
      </c>
      <c r="AR7" s="15">
        <f>AR$78*'Coef Tec Tot % VBP'!AS7</f>
        <v>0</v>
      </c>
      <c r="AS7" s="15">
        <f>AS$78*'Coef Tec Tot % VBP'!AT7</f>
        <v>0</v>
      </c>
      <c r="AT7" s="15">
        <f>AT$78*'Coef Tec Tot % VBP'!AU7</f>
        <v>0</v>
      </c>
      <c r="AU7" s="15">
        <f>AU$78*'Coef Tec Tot % VBP'!AV7</f>
        <v>0</v>
      </c>
      <c r="AV7" s="15">
        <f>AV$78*'Coef Tec Tot % VBP'!AW7</f>
        <v>0</v>
      </c>
      <c r="AW7" s="15">
        <f>AW$78*'Coef Tec Tot % VBP'!AX7</f>
        <v>0</v>
      </c>
      <c r="AX7" s="15">
        <f>AX$78*'Coef Tec Tot % VBP'!AY7</f>
        <v>0</v>
      </c>
      <c r="AY7" s="15">
        <f>AY$78*'Coef Tec Tot % VBP'!AZ7</f>
        <v>0</v>
      </c>
      <c r="AZ7" s="15">
        <f>AZ$78*'Coef Tec Tot % VBP'!BA7</f>
        <v>0</v>
      </c>
      <c r="BA7" s="15">
        <f>BA$78*'Coef Tec Tot % VBP'!BB7</f>
        <v>0</v>
      </c>
      <c r="BB7" s="15">
        <f>BB$78*'Coef Tec Tot % VBP'!BC7</f>
        <v>0</v>
      </c>
      <c r="BC7" s="15">
        <f>BC$78*'Coef Tec Tot % VBP'!BD7</f>
        <v>0</v>
      </c>
      <c r="BD7" s="15">
        <f>BD$78*'Coef Tec Tot % VBP'!BE7</f>
        <v>0</v>
      </c>
      <c r="BE7" s="15">
        <f>BE$78*'Coef Tec Tot % VBP'!BF7</f>
        <v>0</v>
      </c>
      <c r="BF7" s="15">
        <f>BF$78*'Coef Tec Tot % VBP'!BG7</f>
        <v>58544.505761431406</v>
      </c>
      <c r="BG7" s="15">
        <f>'Of e D IMP % VBP na X'!BE126</f>
        <v>20477.437715534776</v>
      </c>
      <c r="BH7" s="14">
        <f t="shared" si="0"/>
        <v>38067.068045896631</v>
      </c>
      <c r="BI7" s="68">
        <f>'VAR 1 bi em X e FBKF'!BS7+'VAR 1 bi em X e FBKF'!BL7</f>
        <v>10199.046116812366</v>
      </c>
      <c r="BJ7" s="16">
        <v>0</v>
      </c>
      <c r="BK7" s="16">
        <v>0</v>
      </c>
      <c r="BL7" s="16">
        <v>0</v>
      </c>
      <c r="BM7" s="16">
        <v>0</v>
      </c>
      <c r="BN7" s="16">
        <v>1754</v>
      </c>
      <c r="BO7" s="50">
        <f>BI7+BJ7+BK7+BL7+BM7+BN7-'Of e D IMP'!BI6</f>
        <v>11953.046116812366</v>
      </c>
      <c r="BP7" s="17">
        <f t="shared" si="1"/>
        <v>70497.551878243772</v>
      </c>
    </row>
    <row r="8" spans="1:68">
      <c r="A8" s="66">
        <v>4</v>
      </c>
      <c r="B8" s="13" t="s">
        <v>16</v>
      </c>
      <c r="C8" s="15">
        <f>C$78*'Coef Tec Tot % VBP'!D8</f>
        <v>0</v>
      </c>
      <c r="D8" s="15">
        <f>D$78*'Coef Tec Tot % VBP'!E8</f>
        <v>0</v>
      </c>
      <c r="E8" s="15">
        <f>E$78*'Coef Tec Tot % VBP'!F8</f>
        <v>0</v>
      </c>
      <c r="F8" s="15">
        <f>F$78*'Coef Tec Tot % VBP'!G8</f>
        <v>2101.1032358849584</v>
      </c>
      <c r="G8" s="15">
        <f>G$78*'Coef Tec Tot % VBP'!H8</f>
        <v>0</v>
      </c>
      <c r="H8" s="15">
        <f>H$78*'Coef Tec Tot % VBP'!I8</f>
        <v>0</v>
      </c>
      <c r="I8" s="15">
        <f>I$78*'Coef Tec Tot % VBP'!J8</f>
        <v>0</v>
      </c>
      <c r="J8" s="15">
        <f>J$78*'Coef Tec Tot % VBP'!K8</f>
        <v>0</v>
      </c>
      <c r="K8" s="15">
        <f>K$78*'Coef Tec Tot % VBP'!L8</f>
        <v>0</v>
      </c>
      <c r="L8" s="15">
        <f>L$78*'Coef Tec Tot % VBP'!M8</f>
        <v>0</v>
      </c>
      <c r="M8" s="15">
        <f>M$78*'Coef Tec Tot % VBP'!N8</f>
        <v>0</v>
      </c>
      <c r="N8" s="15">
        <f>N$78*'Coef Tec Tot % VBP'!O8</f>
        <v>0</v>
      </c>
      <c r="O8" s="15">
        <f>O$78*'Coef Tec Tot % VBP'!P8</f>
        <v>0</v>
      </c>
      <c r="P8" s="15">
        <f>P$78*'Coef Tec Tot % VBP'!Q8</f>
        <v>0</v>
      </c>
      <c r="Q8" s="15">
        <f>Q$78*'Coef Tec Tot % VBP'!R8</f>
        <v>0</v>
      </c>
      <c r="R8" s="15">
        <f>R$78*'Coef Tec Tot % VBP'!S8</f>
        <v>0</v>
      </c>
      <c r="S8" s="15">
        <f>S$78*'Coef Tec Tot % VBP'!T8</f>
        <v>0</v>
      </c>
      <c r="T8" s="15">
        <f>T$78*'Coef Tec Tot % VBP'!U8</f>
        <v>0</v>
      </c>
      <c r="U8" s="15">
        <f>U$78*'Coef Tec Tot % VBP'!V8</f>
        <v>0</v>
      </c>
      <c r="V8" s="15">
        <f>V$78*'Coef Tec Tot % VBP'!W8</f>
        <v>0</v>
      </c>
      <c r="W8" s="15">
        <f>W$78*'Coef Tec Tot % VBP'!X8</f>
        <v>0</v>
      </c>
      <c r="X8" s="15">
        <f>X$78*'Coef Tec Tot % VBP'!Y8</f>
        <v>4.00153911892889</v>
      </c>
      <c r="Y8" s="15">
        <f>Y$78*'Coef Tec Tot % VBP'!Z8</f>
        <v>0</v>
      </c>
      <c r="Z8" s="15">
        <f>Z$78*'Coef Tec Tot % VBP'!AA8</f>
        <v>6.0025688494447795</v>
      </c>
      <c r="AA8" s="15">
        <f>AA$78*'Coef Tec Tot % VBP'!AB8</f>
        <v>173.02889725579243</v>
      </c>
      <c r="AB8" s="15">
        <f>AB$78*'Coef Tec Tot % VBP'!AC8</f>
        <v>5810.4313649904107</v>
      </c>
      <c r="AC8" s="15">
        <f>AC$78*'Coef Tec Tot % VBP'!AD8</f>
        <v>0</v>
      </c>
      <c r="AD8" s="15">
        <f>AD$78*'Coef Tec Tot % VBP'!AE8</f>
        <v>0</v>
      </c>
      <c r="AE8" s="15">
        <f>AE$78*'Coef Tec Tot % VBP'!AF8</f>
        <v>218.09282933489121</v>
      </c>
      <c r="AF8" s="15">
        <f>AF$78*'Coef Tec Tot % VBP'!AG8</f>
        <v>0</v>
      </c>
      <c r="AG8" s="15">
        <f>AG$78*'Coef Tec Tot % VBP'!AH8</f>
        <v>0</v>
      </c>
      <c r="AH8" s="15">
        <f>AH$78*'Coef Tec Tot % VBP'!AI8</f>
        <v>0</v>
      </c>
      <c r="AI8" s="15">
        <f>AI$78*'Coef Tec Tot % VBP'!AJ8</f>
        <v>0</v>
      </c>
      <c r="AJ8" s="15">
        <f>AJ$78*'Coef Tec Tot % VBP'!AK8</f>
        <v>0</v>
      </c>
      <c r="AK8" s="15">
        <f>AK$78*'Coef Tec Tot % VBP'!AL8</f>
        <v>0</v>
      </c>
      <c r="AL8" s="15">
        <f>AL$78*'Coef Tec Tot % VBP'!AM8</f>
        <v>0</v>
      </c>
      <c r="AM8" s="15">
        <f>AM$78*'Coef Tec Tot % VBP'!AN8</f>
        <v>0</v>
      </c>
      <c r="AN8" s="15">
        <f>AN$78*'Coef Tec Tot % VBP'!AO8</f>
        <v>0</v>
      </c>
      <c r="AO8" s="15">
        <f>AO$78*'Coef Tec Tot % VBP'!AP8</f>
        <v>0</v>
      </c>
      <c r="AP8" s="15">
        <f>AP$78*'Coef Tec Tot % VBP'!AQ8</f>
        <v>0</v>
      </c>
      <c r="AQ8" s="15">
        <f>AQ$78*'Coef Tec Tot % VBP'!AR8</f>
        <v>0</v>
      </c>
      <c r="AR8" s="15">
        <f>AR$78*'Coef Tec Tot % VBP'!AS8</f>
        <v>0</v>
      </c>
      <c r="AS8" s="15">
        <f>AS$78*'Coef Tec Tot % VBP'!AT8</f>
        <v>0</v>
      </c>
      <c r="AT8" s="15">
        <f>AT$78*'Coef Tec Tot % VBP'!AU8</f>
        <v>0</v>
      </c>
      <c r="AU8" s="15">
        <f>AU$78*'Coef Tec Tot % VBP'!AV8</f>
        <v>0</v>
      </c>
      <c r="AV8" s="15">
        <f>AV$78*'Coef Tec Tot % VBP'!AW8</f>
        <v>0</v>
      </c>
      <c r="AW8" s="15">
        <f>AW$78*'Coef Tec Tot % VBP'!AX8</f>
        <v>0</v>
      </c>
      <c r="AX8" s="15">
        <f>AX$78*'Coef Tec Tot % VBP'!AY8</f>
        <v>0</v>
      </c>
      <c r="AY8" s="15">
        <f>AY$78*'Coef Tec Tot % VBP'!AZ8</f>
        <v>0</v>
      </c>
      <c r="AZ8" s="15">
        <f>AZ$78*'Coef Tec Tot % VBP'!BA8</f>
        <v>0</v>
      </c>
      <c r="BA8" s="15">
        <f>BA$78*'Coef Tec Tot % VBP'!BB8</f>
        <v>0</v>
      </c>
      <c r="BB8" s="15">
        <f>BB$78*'Coef Tec Tot % VBP'!BC8</f>
        <v>0</v>
      </c>
      <c r="BC8" s="15">
        <f>BC$78*'Coef Tec Tot % VBP'!BD8</f>
        <v>0</v>
      </c>
      <c r="BD8" s="15">
        <f>BD$78*'Coef Tec Tot % VBP'!BE8</f>
        <v>0</v>
      </c>
      <c r="BE8" s="15">
        <f>BE$78*'Coef Tec Tot % VBP'!BF8</f>
        <v>0</v>
      </c>
      <c r="BF8" s="15">
        <f>BF$78*'Coef Tec Tot % VBP'!BG8</f>
        <v>8279.4555940704613</v>
      </c>
      <c r="BG8" s="15">
        <f>'Of e D IMP % VBP na X'!BE127</f>
        <v>0</v>
      </c>
      <c r="BH8" s="14">
        <f t="shared" si="0"/>
        <v>8279.4555940704613</v>
      </c>
      <c r="BI8" s="68">
        <f>'VAR 1 bi em X e FBKF'!BS8+'VAR 1 bi em X e FBKF'!BL8</f>
        <v>15151.433041935892</v>
      </c>
      <c r="BJ8" s="16">
        <v>0</v>
      </c>
      <c r="BK8" s="16">
        <v>0</v>
      </c>
      <c r="BL8" s="16">
        <v>0</v>
      </c>
      <c r="BM8" s="16">
        <v>0</v>
      </c>
      <c r="BN8" s="16">
        <v>325</v>
      </c>
      <c r="BO8" s="50">
        <f>BI8+BJ8+BK8+BL8+BM8+BN8-'Of e D IMP'!BI7</f>
        <v>15476.433041935892</v>
      </c>
      <c r="BP8" s="17">
        <f t="shared" si="1"/>
        <v>23755.888636006355</v>
      </c>
    </row>
    <row r="9" spans="1:68">
      <c r="A9" s="66">
        <v>5</v>
      </c>
      <c r="B9" s="13" t="s">
        <v>120</v>
      </c>
      <c r="C9" s="15">
        <f>C$78*'Coef Tec Tot % VBP'!D9</f>
        <v>205.01494358682763</v>
      </c>
      <c r="D9" s="15">
        <f>D$78*'Coef Tec Tot % VBP'!E9</f>
        <v>939.03181277956583</v>
      </c>
      <c r="E9" s="15">
        <f>E$78*'Coef Tec Tot % VBP'!F9</f>
        <v>0</v>
      </c>
      <c r="F9" s="15">
        <f>F$78*'Coef Tec Tot % VBP'!G9</f>
        <v>519.93402108339649</v>
      </c>
      <c r="G9" s="15">
        <f>G$78*'Coef Tec Tot % VBP'!H9</f>
        <v>893.70983907237076</v>
      </c>
      <c r="H9" s="15">
        <f>H$78*'Coef Tec Tot % VBP'!I9</f>
        <v>65.003035018583546</v>
      </c>
      <c r="I9" s="15">
        <f>I$78*'Coef Tec Tot % VBP'!J9</f>
        <v>0</v>
      </c>
      <c r="J9" s="15">
        <f>J$78*'Coef Tec Tot % VBP'!K9</f>
        <v>0</v>
      </c>
      <c r="K9" s="15">
        <f>K$78*'Coef Tec Tot % VBP'!L9</f>
        <v>0</v>
      </c>
      <c r="L9" s="15">
        <f>L$78*'Coef Tec Tot % VBP'!M9</f>
        <v>29.000346554546013</v>
      </c>
      <c r="M9" s="15">
        <f>M$78*'Coef Tec Tot % VBP'!N9</f>
        <v>1.0000541474186502</v>
      </c>
      <c r="N9" s="15">
        <f>N$78*'Coef Tec Tot % VBP'!O9</f>
        <v>140.02712300020391</v>
      </c>
      <c r="O9" s="15">
        <f>O$78*'Coef Tec Tot % VBP'!P9</f>
        <v>0</v>
      </c>
      <c r="P9" s="15">
        <f>P$78*'Coef Tec Tot % VBP'!Q9</f>
        <v>41.135662757333073</v>
      </c>
      <c r="Q9" s="15">
        <f>Q$78*'Coef Tec Tot % VBP'!R9</f>
        <v>0</v>
      </c>
      <c r="R9" s="15">
        <f>R$78*'Coef Tec Tot % VBP'!S9</f>
        <v>2504.8777090057174</v>
      </c>
      <c r="S9" s="15">
        <f>S$78*'Coef Tec Tot % VBP'!T9</f>
        <v>28.006262980791064</v>
      </c>
      <c r="T9" s="15">
        <f>T$78*'Coef Tec Tot % VBP'!U9</f>
        <v>16.000159255579085</v>
      </c>
      <c r="U9" s="15">
        <f>U$78*'Coef Tec Tot % VBP'!V9</f>
        <v>23.002339314999823</v>
      </c>
      <c r="V9" s="15">
        <f>V$78*'Coef Tec Tot % VBP'!W9</f>
        <v>8.0006774636645002</v>
      </c>
      <c r="W9" s="15">
        <f>W$78*'Coef Tec Tot % VBP'!X9</f>
        <v>113.01501871864197</v>
      </c>
      <c r="X9" s="15">
        <f>X$78*'Coef Tec Tot % VBP'!Y9</f>
        <v>109.04194099081226</v>
      </c>
      <c r="Y9" s="15">
        <f>Y$78*'Coef Tec Tot % VBP'!Z9</f>
        <v>2.0005759797833758</v>
      </c>
      <c r="Z9" s="15">
        <f>Z$78*'Coef Tec Tot % VBP'!AA9</f>
        <v>53.022691503428881</v>
      </c>
      <c r="AA9" s="15">
        <f>AA$78*'Coef Tec Tot % VBP'!AB9</f>
        <v>1467.2450420476735</v>
      </c>
      <c r="AB9" s="15">
        <f>AB$78*'Coef Tec Tot % VBP'!AC9</f>
        <v>1128.2779445187095</v>
      </c>
      <c r="AC9" s="15">
        <f>AC$78*'Coef Tec Tot % VBP'!AD9</f>
        <v>1250.41810645546</v>
      </c>
      <c r="AD9" s="15">
        <f>AD$78*'Coef Tec Tot % VBP'!AE9</f>
        <v>288.21138480030004</v>
      </c>
      <c r="AE9" s="15">
        <f>AE$78*'Coef Tec Tot % VBP'!AF9</f>
        <v>107.04556302217136</v>
      </c>
      <c r="AF9" s="15">
        <f>AF$78*'Coef Tec Tot % VBP'!AG9</f>
        <v>0</v>
      </c>
      <c r="AG9" s="15">
        <f>AG$78*'Coef Tec Tot % VBP'!AH9</f>
        <v>0</v>
      </c>
      <c r="AH9" s="15">
        <f>AH$78*'Coef Tec Tot % VBP'!AI9</f>
        <v>125.05000164623669</v>
      </c>
      <c r="AI9" s="15">
        <f>AI$78*'Coef Tec Tot % VBP'!AJ9</f>
        <v>0</v>
      </c>
      <c r="AJ9" s="15">
        <f>AJ$78*'Coef Tec Tot % VBP'!AK9</f>
        <v>1.0000998680184758</v>
      </c>
      <c r="AK9" s="15">
        <f>AK$78*'Coef Tec Tot % VBP'!AL9</f>
        <v>0</v>
      </c>
      <c r="AL9" s="15">
        <f>AL$78*'Coef Tec Tot % VBP'!AM9</f>
        <v>0</v>
      </c>
      <c r="AM9" s="15">
        <f>AM$78*'Coef Tec Tot % VBP'!AN9</f>
        <v>112.02094222221929</v>
      </c>
      <c r="AN9" s="15">
        <f>AN$78*'Coef Tec Tot % VBP'!AO9</f>
        <v>0</v>
      </c>
      <c r="AO9" s="15">
        <f>AO$78*'Coef Tec Tot % VBP'!AP9</f>
        <v>49.001522498543338</v>
      </c>
      <c r="AP9" s="15">
        <f>AP$78*'Coef Tec Tot % VBP'!AQ9</f>
        <v>0</v>
      </c>
      <c r="AQ9" s="15">
        <f>AQ$78*'Coef Tec Tot % VBP'!AR9</f>
        <v>1692.1095872776193</v>
      </c>
      <c r="AR9" s="15">
        <f>AR$78*'Coef Tec Tot % VBP'!AS9</f>
        <v>0</v>
      </c>
      <c r="AS9" s="15">
        <f>AS$78*'Coef Tec Tot % VBP'!AT9</f>
        <v>0</v>
      </c>
      <c r="AT9" s="15">
        <f>AT$78*'Coef Tec Tot % VBP'!AU9</f>
        <v>0</v>
      </c>
      <c r="AU9" s="15">
        <f>AU$78*'Coef Tec Tot % VBP'!AV9</f>
        <v>0</v>
      </c>
      <c r="AV9" s="15">
        <f>AV$78*'Coef Tec Tot % VBP'!AW9</f>
        <v>0</v>
      </c>
      <c r="AW9" s="15">
        <f>AW$78*'Coef Tec Tot % VBP'!AX9</f>
        <v>0</v>
      </c>
      <c r="AX9" s="15">
        <f>AX$78*'Coef Tec Tot % VBP'!AY9</f>
        <v>7.0012983930899919</v>
      </c>
      <c r="AY9" s="15">
        <f>AY$78*'Coef Tec Tot % VBP'!AZ9</f>
        <v>0</v>
      </c>
      <c r="AZ9" s="15">
        <f>AZ$78*'Coef Tec Tot % VBP'!BA9</f>
        <v>0</v>
      </c>
      <c r="BA9" s="15">
        <f>BA$78*'Coef Tec Tot % VBP'!BB9</f>
        <v>0</v>
      </c>
      <c r="BB9" s="15">
        <f>BB$78*'Coef Tec Tot % VBP'!BC9</f>
        <v>21.001129218690377</v>
      </c>
      <c r="BC9" s="15">
        <f>BC$78*'Coef Tec Tot % VBP'!BD9</f>
        <v>3.000004017437734</v>
      </c>
      <c r="BD9" s="15">
        <f>BD$78*'Coef Tec Tot % VBP'!BE9</f>
        <v>0</v>
      </c>
      <c r="BE9" s="15">
        <f>BE$78*'Coef Tec Tot % VBP'!BF9</f>
        <v>26.000523258379413</v>
      </c>
      <c r="BF9" s="15">
        <f>BF$78*'Coef Tec Tot % VBP'!BG9</f>
        <v>11956.434362434078</v>
      </c>
      <c r="BG9" s="15">
        <f>'Of e D IMP % VBP na X'!BE128</f>
        <v>8877.9340586658273</v>
      </c>
      <c r="BH9" s="14">
        <f t="shared" si="0"/>
        <v>3078.5003037682509</v>
      </c>
      <c r="BI9" s="68">
        <f>'VAR 1 bi em X e FBKF'!BS9+'VAR 1 bi em X e FBKF'!BL9</f>
        <v>3080.1180793107819</v>
      </c>
      <c r="BJ9" s="16">
        <v>0</v>
      </c>
      <c r="BK9" s="16">
        <v>0</v>
      </c>
      <c r="BL9" s="16">
        <v>235</v>
      </c>
      <c r="BM9" s="16">
        <v>0</v>
      </c>
      <c r="BN9" s="16">
        <v>-51</v>
      </c>
      <c r="BO9" s="50">
        <f>BI9+BJ9+BK9+BL9+BM9+BN9-'Of e D IMP'!BI8</f>
        <v>3264.1180793107819</v>
      </c>
      <c r="BP9" s="17">
        <f t="shared" si="1"/>
        <v>15220.55244174486</v>
      </c>
    </row>
    <row r="10" spans="1:68">
      <c r="A10" s="66">
        <v>6</v>
      </c>
      <c r="B10" s="13" t="s">
        <v>122</v>
      </c>
      <c r="C10" s="15">
        <f>C$78*'Coef Tec Tot % VBP'!D10</f>
        <v>1254.0914110140577</v>
      </c>
      <c r="D10" s="15">
        <f>D$78*'Coef Tec Tot % VBP'!E10</f>
        <v>12819.434300342124</v>
      </c>
      <c r="E10" s="15">
        <f>E$78*'Coef Tec Tot % VBP'!F10</f>
        <v>0</v>
      </c>
      <c r="F10" s="15">
        <f>F$78*'Coef Tec Tot % VBP'!G10</f>
        <v>9.1573506648739116</v>
      </c>
      <c r="G10" s="15">
        <f>G$78*'Coef Tec Tot % VBP'!H10</f>
        <v>4.030258575298177</v>
      </c>
      <c r="H10" s="15">
        <f>H$78*'Coef Tec Tot % VBP'!I10</f>
        <v>45140.107610289597</v>
      </c>
      <c r="I10" s="15">
        <f>I$78*'Coef Tec Tot % VBP'!J10</f>
        <v>0</v>
      </c>
      <c r="J10" s="15">
        <f>J$78*'Coef Tec Tot % VBP'!K10</f>
        <v>0</v>
      </c>
      <c r="K10" s="15">
        <f>K$78*'Coef Tec Tot % VBP'!L10</f>
        <v>21.000683856718446</v>
      </c>
      <c r="L10" s="15">
        <f>L$78*'Coef Tec Tot % VBP'!M10</f>
        <v>2561.0306043514602</v>
      </c>
      <c r="M10" s="15">
        <f>M$78*'Coef Tec Tot % VBP'!N10</f>
        <v>17.000920506117051</v>
      </c>
      <c r="N10" s="15">
        <f>N$78*'Coef Tec Tot % VBP'!O10</f>
        <v>174.03371001453917</v>
      </c>
      <c r="O10" s="15">
        <f>O$78*'Coef Tec Tot % VBP'!P10</f>
        <v>2.0006643302352733</v>
      </c>
      <c r="P10" s="15">
        <f>P$78*'Coef Tec Tot % VBP'!Q10</f>
        <v>0</v>
      </c>
      <c r="Q10" s="15">
        <f>Q$78*'Coef Tec Tot % VBP'!R10</f>
        <v>368.35536879126045</v>
      </c>
      <c r="R10" s="15">
        <f>R$78*'Coef Tec Tot % VBP'!S10</f>
        <v>9.0031547048927543</v>
      </c>
      <c r="S10" s="15">
        <f>S$78*'Coef Tec Tot % VBP'!T10</f>
        <v>18.004026201937112</v>
      </c>
      <c r="T10" s="15">
        <f>T$78*'Coef Tec Tot % VBP'!U10</f>
        <v>224.00222957810718</v>
      </c>
      <c r="U10" s="15">
        <f>U$78*'Coef Tec Tot % VBP'!V10</f>
        <v>0</v>
      </c>
      <c r="V10" s="15">
        <f>V$78*'Coef Tec Tot % VBP'!W10</f>
        <v>1165.0986556461428</v>
      </c>
      <c r="W10" s="15">
        <f>W$78*'Coef Tec Tot % VBP'!X10</f>
        <v>151.02006926119415</v>
      </c>
      <c r="X10" s="15">
        <f>X$78*'Coef Tec Tot % VBP'!Y10</f>
        <v>34.013082510895565</v>
      </c>
      <c r="Y10" s="15">
        <f>Y$78*'Coef Tec Tot % VBP'!Z10</f>
        <v>1.0002879898916879</v>
      </c>
      <c r="Z10" s="15">
        <f>Z$78*'Coef Tec Tot % VBP'!AA10</f>
        <v>0</v>
      </c>
      <c r="AA10" s="15">
        <f>AA$78*'Coef Tec Tot % VBP'!AB10</f>
        <v>3.0005011084819495</v>
      </c>
      <c r="AB10" s="15">
        <f>AB$78*'Coef Tec Tot % VBP'!AC10</f>
        <v>0</v>
      </c>
      <c r="AC10" s="15">
        <f>AC$78*'Coef Tec Tot % VBP'!AD10</f>
        <v>0</v>
      </c>
      <c r="AD10" s="15">
        <f>AD$78*'Coef Tec Tot % VBP'!AE10</f>
        <v>0</v>
      </c>
      <c r="AE10" s="15">
        <f>AE$78*'Coef Tec Tot % VBP'!AF10</f>
        <v>0</v>
      </c>
      <c r="AF10" s="15">
        <f>AF$78*'Coef Tec Tot % VBP'!AG10</f>
        <v>0</v>
      </c>
      <c r="AG10" s="15">
        <f>AG$78*'Coef Tec Tot % VBP'!AH10</f>
        <v>0</v>
      </c>
      <c r="AH10" s="15">
        <f>AH$78*'Coef Tec Tot % VBP'!AI10</f>
        <v>0</v>
      </c>
      <c r="AI10" s="15">
        <f>AI$78*'Coef Tec Tot % VBP'!AJ10</f>
        <v>0</v>
      </c>
      <c r="AJ10" s="15">
        <f>AJ$78*'Coef Tec Tot % VBP'!AK10</f>
        <v>0</v>
      </c>
      <c r="AK10" s="15">
        <f>AK$78*'Coef Tec Tot % VBP'!AL10</f>
        <v>0</v>
      </c>
      <c r="AL10" s="15">
        <f>AL$78*'Coef Tec Tot % VBP'!AM10</f>
        <v>0</v>
      </c>
      <c r="AM10" s="15">
        <f>AM$78*'Coef Tec Tot % VBP'!AN10</f>
        <v>11.002056825396538</v>
      </c>
      <c r="AN10" s="15">
        <f>AN$78*'Coef Tec Tot % VBP'!AO10</f>
        <v>0</v>
      </c>
      <c r="AO10" s="15">
        <f>AO$78*'Coef Tec Tot % VBP'!AP10</f>
        <v>73.002268212115595</v>
      </c>
      <c r="AP10" s="15">
        <f>AP$78*'Coef Tec Tot % VBP'!AQ10</f>
        <v>282.14281610012824</v>
      </c>
      <c r="AQ10" s="15">
        <f>AQ$78*'Coef Tec Tot % VBP'!AR10</f>
        <v>50.003238394728704</v>
      </c>
      <c r="AR10" s="15">
        <f>AR$78*'Coef Tec Tot % VBP'!AS10</f>
        <v>240.03468714167883</v>
      </c>
      <c r="AS10" s="15">
        <f>AS$78*'Coef Tec Tot % VBP'!AT10</f>
        <v>132.09134544052139</v>
      </c>
      <c r="AT10" s="15">
        <f>AT$78*'Coef Tec Tot % VBP'!AU10</f>
        <v>7.0030008511275934</v>
      </c>
      <c r="AU10" s="15">
        <f>AU$78*'Coef Tec Tot % VBP'!AV10</f>
        <v>47.010522223993092</v>
      </c>
      <c r="AV10" s="15">
        <f>AV$78*'Coef Tec Tot % VBP'!AW10</f>
        <v>1.0000596388213465</v>
      </c>
      <c r="AW10" s="15">
        <f>AW$78*'Coef Tec Tot % VBP'!AX10</f>
        <v>4.0007349447947762</v>
      </c>
      <c r="AX10" s="15">
        <f>AX$78*'Coef Tec Tot % VBP'!AY10</f>
        <v>21048.903526082693</v>
      </c>
      <c r="AY10" s="15">
        <f>AY$78*'Coef Tec Tot % VBP'!AZ10</f>
        <v>9.0039438922163111</v>
      </c>
      <c r="AZ10" s="15">
        <f>AZ$78*'Coef Tec Tot % VBP'!BA10</f>
        <v>185.00396944006866</v>
      </c>
      <c r="BA10" s="15">
        <f>BA$78*'Coef Tec Tot % VBP'!BB10</f>
        <v>535.00670939266467</v>
      </c>
      <c r="BB10" s="15">
        <f>BB$78*'Coef Tec Tot % VBP'!BC10</f>
        <v>3111.1672856831319</v>
      </c>
      <c r="BC10" s="15">
        <f>BC$78*'Coef Tec Tot % VBP'!BD10</f>
        <v>871.00116639608882</v>
      </c>
      <c r="BD10" s="15">
        <f>BD$78*'Coef Tec Tot % VBP'!BE10</f>
        <v>264.00001602338483</v>
      </c>
      <c r="BE10" s="15">
        <f>BE$78*'Coef Tec Tot % VBP'!BF10</f>
        <v>2572.0517623289174</v>
      </c>
      <c r="BF10" s="15">
        <f>BF$78*'Coef Tec Tot % VBP'!BG10</f>
        <v>93461.296253500404</v>
      </c>
      <c r="BG10" s="15">
        <f>'Of e D IMP % VBP na X'!BE129</f>
        <v>1879.1001697651116</v>
      </c>
      <c r="BH10" s="14">
        <f t="shared" si="0"/>
        <v>91582.196083735296</v>
      </c>
      <c r="BI10" s="68">
        <f>'VAR 1 bi em X e FBKF'!BS10+'VAR 1 bi em X e FBKF'!BL10</f>
        <v>45150</v>
      </c>
      <c r="BJ10" s="16">
        <v>0</v>
      </c>
      <c r="BK10" s="16">
        <v>0</v>
      </c>
      <c r="BL10" s="16">
        <v>127558</v>
      </c>
      <c r="BM10" s="16">
        <v>0</v>
      </c>
      <c r="BN10" s="16">
        <v>793</v>
      </c>
      <c r="BO10" s="50">
        <f>BI10+BJ10+BK10+BL10+BM10+BN10-'Of e D IMP'!BI9</f>
        <v>173501</v>
      </c>
      <c r="BP10" s="17">
        <f t="shared" si="1"/>
        <v>266962.29625350039</v>
      </c>
    </row>
    <row r="11" spans="1:68">
      <c r="A11" s="66">
        <v>7</v>
      </c>
      <c r="B11" s="13" t="s">
        <v>17</v>
      </c>
      <c r="C11" s="15">
        <f>C$78*'Coef Tec Tot % VBP'!D11</f>
        <v>0</v>
      </c>
      <c r="D11" s="15">
        <f>D$78*'Coef Tec Tot % VBP'!E11</f>
        <v>0</v>
      </c>
      <c r="E11" s="15">
        <f>E$78*'Coef Tec Tot % VBP'!F11</f>
        <v>0</v>
      </c>
      <c r="F11" s="15">
        <f>F$78*'Coef Tec Tot % VBP'!G11</f>
        <v>0</v>
      </c>
      <c r="G11" s="15">
        <f>G$78*'Coef Tec Tot % VBP'!H11</f>
        <v>0</v>
      </c>
      <c r="H11" s="15">
        <f>H$78*'Coef Tec Tot % VBP'!I11</f>
        <v>3.0001400777807783</v>
      </c>
      <c r="I11" s="15">
        <f>I$78*'Coef Tec Tot % VBP'!J11</f>
        <v>467.00010894607738</v>
      </c>
      <c r="J11" s="15">
        <f>J$78*'Coef Tec Tot % VBP'!K11</f>
        <v>0</v>
      </c>
      <c r="K11" s="15">
        <f>K$78*'Coef Tec Tot % VBP'!L11</f>
        <v>0</v>
      </c>
      <c r="L11" s="15">
        <f>L$78*'Coef Tec Tot % VBP'!M11</f>
        <v>0</v>
      </c>
      <c r="M11" s="15">
        <f>M$78*'Coef Tec Tot % VBP'!N11</f>
        <v>0</v>
      </c>
      <c r="N11" s="15">
        <f>N$78*'Coef Tec Tot % VBP'!O11</f>
        <v>0</v>
      </c>
      <c r="O11" s="15">
        <f>O$78*'Coef Tec Tot % VBP'!P11</f>
        <v>0</v>
      </c>
      <c r="P11" s="15">
        <f>P$78*'Coef Tec Tot % VBP'!Q11</f>
        <v>0</v>
      </c>
      <c r="Q11" s="15">
        <f>Q$78*'Coef Tec Tot % VBP'!R11</f>
        <v>0</v>
      </c>
      <c r="R11" s="15">
        <f>R$78*'Coef Tec Tot % VBP'!S11</f>
        <v>0</v>
      </c>
      <c r="S11" s="15">
        <f>S$78*'Coef Tec Tot % VBP'!T11</f>
        <v>0</v>
      </c>
      <c r="T11" s="15">
        <f>T$78*'Coef Tec Tot % VBP'!U11</f>
        <v>0</v>
      </c>
      <c r="U11" s="15">
        <f>U$78*'Coef Tec Tot % VBP'!V11</f>
        <v>0</v>
      </c>
      <c r="V11" s="15">
        <f>V$78*'Coef Tec Tot % VBP'!W11</f>
        <v>0</v>
      </c>
      <c r="W11" s="15">
        <f>W$78*'Coef Tec Tot % VBP'!X11</f>
        <v>0</v>
      </c>
      <c r="X11" s="15">
        <f>X$78*'Coef Tec Tot % VBP'!Y11</f>
        <v>0</v>
      </c>
      <c r="Y11" s="15">
        <f>Y$78*'Coef Tec Tot % VBP'!Z11</f>
        <v>0</v>
      </c>
      <c r="Z11" s="15">
        <f>Z$78*'Coef Tec Tot % VBP'!AA11</f>
        <v>0</v>
      </c>
      <c r="AA11" s="15">
        <f>AA$78*'Coef Tec Tot % VBP'!AB11</f>
        <v>0</v>
      </c>
      <c r="AB11" s="15">
        <f>AB$78*'Coef Tec Tot % VBP'!AC11</f>
        <v>0</v>
      </c>
      <c r="AC11" s="15">
        <f>AC$78*'Coef Tec Tot % VBP'!AD11</f>
        <v>0</v>
      </c>
      <c r="AD11" s="15">
        <f>AD$78*'Coef Tec Tot % VBP'!AE11</f>
        <v>0</v>
      </c>
      <c r="AE11" s="15">
        <f>AE$78*'Coef Tec Tot % VBP'!AF11</f>
        <v>0</v>
      </c>
      <c r="AF11" s="15">
        <f>AF$78*'Coef Tec Tot % VBP'!AG11</f>
        <v>0</v>
      </c>
      <c r="AG11" s="15">
        <f>AG$78*'Coef Tec Tot % VBP'!AH11</f>
        <v>0</v>
      </c>
      <c r="AH11" s="15">
        <f>AH$78*'Coef Tec Tot % VBP'!AI11</f>
        <v>0</v>
      </c>
      <c r="AI11" s="15">
        <f>AI$78*'Coef Tec Tot % VBP'!AJ11</f>
        <v>0</v>
      </c>
      <c r="AJ11" s="15">
        <f>AJ$78*'Coef Tec Tot % VBP'!AK11</f>
        <v>0</v>
      </c>
      <c r="AK11" s="15">
        <f>AK$78*'Coef Tec Tot % VBP'!AL11</f>
        <v>0</v>
      </c>
      <c r="AL11" s="15">
        <f>AL$78*'Coef Tec Tot % VBP'!AM11</f>
        <v>0</v>
      </c>
      <c r="AM11" s="15">
        <f>AM$78*'Coef Tec Tot % VBP'!AN11</f>
        <v>0</v>
      </c>
      <c r="AN11" s="15">
        <f>AN$78*'Coef Tec Tot % VBP'!AO11</f>
        <v>0</v>
      </c>
      <c r="AO11" s="15">
        <f>AO$78*'Coef Tec Tot % VBP'!AP11</f>
        <v>0</v>
      </c>
      <c r="AP11" s="15">
        <f>AP$78*'Coef Tec Tot % VBP'!AQ11</f>
        <v>0</v>
      </c>
      <c r="AQ11" s="15">
        <f>AQ$78*'Coef Tec Tot % VBP'!AR11</f>
        <v>0</v>
      </c>
      <c r="AR11" s="15">
        <f>AR$78*'Coef Tec Tot % VBP'!AS11</f>
        <v>0</v>
      </c>
      <c r="AS11" s="15">
        <f>AS$78*'Coef Tec Tot % VBP'!AT11</f>
        <v>0</v>
      </c>
      <c r="AT11" s="15">
        <f>AT$78*'Coef Tec Tot % VBP'!AU11</f>
        <v>0</v>
      </c>
      <c r="AU11" s="15">
        <f>AU$78*'Coef Tec Tot % VBP'!AV11</f>
        <v>0</v>
      </c>
      <c r="AV11" s="15">
        <f>AV$78*'Coef Tec Tot % VBP'!AW11</f>
        <v>0</v>
      </c>
      <c r="AW11" s="15">
        <f>AW$78*'Coef Tec Tot % VBP'!AX11</f>
        <v>0</v>
      </c>
      <c r="AX11" s="15">
        <f>AX$78*'Coef Tec Tot % VBP'!AY11</f>
        <v>0</v>
      </c>
      <c r="AY11" s="15">
        <f>AY$78*'Coef Tec Tot % VBP'!AZ11</f>
        <v>0</v>
      </c>
      <c r="AZ11" s="15">
        <f>AZ$78*'Coef Tec Tot % VBP'!BA11</f>
        <v>0</v>
      </c>
      <c r="BA11" s="15">
        <f>BA$78*'Coef Tec Tot % VBP'!BB11</f>
        <v>0</v>
      </c>
      <c r="BB11" s="15">
        <f>BB$78*'Coef Tec Tot % VBP'!BC11</f>
        <v>0</v>
      </c>
      <c r="BC11" s="15">
        <f>BC$78*'Coef Tec Tot % VBP'!BD11</f>
        <v>0</v>
      </c>
      <c r="BD11" s="15">
        <f>BD$78*'Coef Tec Tot % VBP'!BE11</f>
        <v>0</v>
      </c>
      <c r="BE11" s="15">
        <f>BE$78*'Coef Tec Tot % VBP'!BF11</f>
        <v>0</v>
      </c>
      <c r="BF11" s="15">
        <f>BF$78*'Coef Tec Tot % VBP'!BG11</f>
        <v>470.25306697439476</v>
      </c>
      <c r="BG11" s="15">
        <f>'Of e D IMP % VBP na X'!BE130</f>
        <v>36.000008398412817</v>
      </c>
      <c r="BH11" s="14">
        <f t="shared" si="0"/>
        <v>434.25305857598192</v>
      </c>
      <c r="BI11" s="68">
        <f>'VAR 1 bi em X e FBKF'!BS11+'VAR 1 bi em X e FBKF'!BL11</f>
        <v>3978</v>
      </c>
      <c r="BJ11" s="16">
        <v>0</v>
      </c>
      <c r="BK11" s="16">
        <v>0</v>
      </c>
      <c r="BL11" s="16">
        <v>5102</v>
      </c>
      <c r="BM11" s="16">
        <v>0</v>
      </c>
      <c r="BN11" s="16">
        <v>83</v>
      </c>
      <c r="BO11" s="50">
        <f>BI11+BJ11+BK11+BL11+BM11+BN11-'Of e D IMP'!BI10</f>
        <v>9163</v>
      </c>
      <c r="BP11" s="17">
        <f t="shared" si="1"/>
        <v>9633.2530669743956</v>
      </c>
    </row>
    <row r="12" spans="1:68">
      <c r="A12" s="66">
        <v>8</v>
      </c>
      <c r="B12" s="13" t="s">
        <v>125</v>
      </c>
      <c r="C12" s="15">
        <f>C$78*'Coef Tec Tot % VBP'!D12</f>
        <v>227.01654728882863</v>
      </c>
      <c r="D12" s="15">
        <f>D$78*'Coef Tec Tot % VBP'!E12</f>
        <v>165.00559010503554</v>
      </c>
      <c r="E12" s="15">
        <f>E$78*'Coef Tec Tot % VBP'!F12</f>
        <v>0</v>
      </c>
      <c r="F12" s="15">
        <f>F$78*'Coef Tec Tot % VBP'!G12</f>
        <v>0</v>
      </c>
      <c r="G12" s="15">
        <f>G$78*'Coef Tec Tot % VBP'!H12</f>
        <v>313.35260422943327</v>
      </c>
      <c r="H12" s="15">
        <f>H$78*'Coef Tec Tot % VBP'!I12</f>
        <v>101.00471595195287</v>
      </c>
      <c r="I12" s="15">
        <f>I$78*'Coef Tec Tot % VBP'!J12</f>
        <v>414.00009658174736</v>
      </c>
      <c r="J12" s="15">
        <f>J$78*'Coef Tec Tot % VBP'!K12</f>
        <v>6408.8414791200266</v>
      </c>
      <c r="K12" s="15">
        <f>K$78*'Coef Tec Tot % VBP'!L12</f>
        <v>9607.3128481663844</v>
      </c>
      <c r="L12" s="15">
        <f>L$78*'Coef Tec Tot % VBP'!M12</f>
        <v>494.00590337743904</v>
      </c>
      <c r="M12" s="15">
        <f>M$78*'Coef Tec Tot % VBP'!N12</f>
        <v>0</v>
      </c>
      <c r="N12" s="15">
        <f>N$78*'Coef Tec Tot % VBP'!O12</f>
        <v>352.06819497194124</v>
      </c>
      <c r="O12" s="15">
        <f>O$78*'Coef Tec Tot % VBP'!P12</f>
        <v>0</v>
      </c>
      <c r="P12" s="15">
        <f>P$78*'Coef Tec Tot % VBP'!Q12</f>
        <v>0</v>
      </c>
      <c r="Q12" s="15">
        <f>Q$78*'Coef Tec Tot % VBP'!R12</f>
        <v>29.028004605833022</v>
      </c>
      <c r="R12" s="15">
        <f>R$78*'Coef Tec Tot % VBP'!S12</f>
        <v>60.0210313659517</v>
      </c>
      <c r="S12" s="15">
        <f>S$78*'Coef Tec Tot % VBP'!T12</f>
        <v>6.0013420673123719</v>
      </c>
      <c r="T12" s="15">
        <f>T$78*'Coef Tec Tot % VBP'!U12</f>
        <v>114.00113469600099</v>
      </c>
      <c r="U12" s="15">
        <f>U$78*'Coef Tec Tot % VBP'!V12</f>
        <v>0</v>
      </c>
      <c r="V12" s="15">
        <f>V$78*'Coef Tec Tot % VBP'!W12</f>
        <v>0</v>
      </c>
      <c r="W12" s="15">
        <f>W$78*'Coef Tec Tot % VBP'!X12</f>
        <v>0</v>
      </c>
      <c r="X12" s="15">
        <f>X$78*'Coef Tec Tot % VBP'!Y12</f>
        <v>110.04232577054448</v>
      </c>
      <c r="Y12" s="15">
        <f>Y$78*'Coef Tec Tot % VBP'!Z12</f>
        <v>387.11145208808318</v>
      </c>
      <c r="Z12" s="15">
        <f>Z$78*'Coef Tec Tot % VBP'!AA12</f>
        <v>29.01241610564977</v>
      </c>
      <c r="AA12" s="15">
        <f>AA$78*'Coef Tec Tot % VBP'!AB12</f>
        <v>215.03591277453975</v>
      </c>
      <c r="AB12" s="15">
        <f>AB$78*'Coef Tec Tot % VBP'!AC12</f>
        <v>0</v>
      </c>
      <c r="AC12" s="15">
        <f>AC$78*'Coef Tec Tot % VBP'!AD12</f>
        <v>0</v>
      </c>
      <c r="AD12" s="15">
        <f>AD$78*'Coef Tec Tot % VBP'!AE12</f>
        <v>0</v>
      </c>
      <c r="AE12" s="15">
        <f>AE$78*'Coef Tec Tot % VBP'!AF12</f>
        <v>187.07962883314062</v>
      </c>
      <c r="AF12" s="15">
        <f>AF$78*'Coef Tec Tot % VBP'!AG12</f>
        <v>0</v>
      </c>
      <c r="AG12" s="15">
        <f>AG$78*'Coef Tec Tot % VBP'!AH12</f>
        <v>0</v>
      </c>
      <c r="AH12" s="15">
        <f>AH$78*'Coef Tec Tot % VBP'!AI12</f>
        <v>15.006000197548405</v>
      </c>
      <c r="AI12" s="15">
        <f>AI$78*'Coef Tec Tot % VBP'!AJ12</f>
        <v>0</v>
      </c>
      <c r="AJ12" s="15">
        <f>AJ$78*'Coef Tec Tot % VBP'!AK12</f>
        <v>0</v>
      </c>
      <c r="AK12" s="15">
        <f>AK$78*'Coef Tec Tot % VBP'!AL12</f>
        <v>0</v>
      </c>
      <c r="AL12" s="15">
        <f>AL$78*'Coef Tec Tot % VBP'!AM12</f>
        <v>0</v>
      </c>
      <c r="AM12" s="15">
        <f>AM$78*'Coef Tec Tot % VBP'!AN12</f>
        <v>39.007292380951363</v>
      </c>
      <c r="AN12" s="15">
        <f>AN$78*'Coef Tec Tot % VBP'!AO12</f>
        <v>0</v>
      </c>
      <c r="AO12" s="15">
        <f>AO$78*'Coef Tec Tot % VBP'!AP12</f>
        <v>738.02293069234668</v>
      </c>
      <c r="AP12" s="15">
        <f>AP$78*'Coef Tec Tot % VBP'!AQ12</f>
        <v>0</v>
      </c>
      <c r="AQ12" s="15">
        <f>AQ$78*'Coef Tec Tot % VBP'!AR12</f>
        <v>163.01055716681557</v>
      </c>
      <c r="AR12" s="15">
        <f>AR$78*'Coef Tec Tot % VBP'!AS12</f>
        <v>554.08006948537525</v>
      </c>
      <c r="AS12" s="15">
        <f>AS$78*'Coef Tec Tot % VBP'!AT12</f>
        <v>285.19722311021661</v>
      </c>
      <c r="AT12" s="15">
        <f>AT$78*'Coef Tec Tot % VBP'!AU12</f>
        <v>0</v>
      </c>
      <c r="AU12" s="15">
        <f>AU$78*'Coef Tec Tot % VBP'!AV12</f>
        <v>0</v>
      </c>
      <c r="AV12" s="15">
        <f>AV$78*'Coef Tec Tot % VBP'!AW12</f>
        <v>10.000596388213467</v>
      </c>
      <c r="AW12" s="15">
        <f>AW$78*'Coef Tec Tot % VBP'!AX12</f>
        <v>105.01929230086286</v>
      </c>
      <c r="AX12" s="15">
        <f>AX$78*'Coef Tec Tot % VBP'!AY12</f>
        <v>265.04915345269256</v>
      </c>
      <c r="AY12" s="15">
        <f>AY$78*'Coef Tec Tot % VBP'!AZ12</f>
        <v>0</v>
      </c>
      <c r="AZ12" s="15">
        <f>AZ$78*'Coef Tec Tot % VBP'!BA12</f>
        <v>0</v>
      </c>
      <c r="BA12" s="15">
        <f>BA$78*'Coef Tec Tot % VBP'!BB12</f>
        <v>531.00665922898122</v>
      </c>
      <c r="BB12" s="15">
        <f>BB$78*'Coef Tec Tot % VBP'!BC12</f>
        <v>1301.069957786485</v>
      </c>
      <c r="BC12" s="15">
        <f>BC$78*'Coef Tec Tot % VBP'!BD12</f>
        <v>1.0000013391459115</v>
      </c>
      <c r="BD12" s="15">
        <f>BD$78*'Coef Tec Tot % VBP'!BE12</f>
        <v>2.0000001213892791</v>
      </c>
      <c r="BE12" s="15">
        <f>BE$78*'Coef Tec Tot % VBP'!BF12</f>
        <v>23.00046288241256</v>
      </c>
      <c r="BF12" s="15">
        <f>BF$78*'Coef Tec Tot % VBP'!BG12</f>
        <v>23260.517661746231</v>
      </c>
      <c r="BG12" s="15">
        <f>'Of e D IMP % VBP na X'!BE131</f>
        <v>2117.2940380828354</v>
      </c>
      <c r="BH12" s="14">
        <f t="shared" si="0"/>
        <v>21143.223623663394</v>
      </c>
      <c r="BI12" s="68">
        <f>'VAR 1 bi em X e FBKF'!BS12+'VAR 1 bi em X e FBKF'!BL12</f>
        <v>4110</v>
      </c>
      <c r="BJ12" s="16">
        <v>0</v>
      </c>
      <c r="BK12" s="16">
        <v>0</v>
      </c>
      <c r="BL12" s="16">
        <v>7244</v>
      </c>
      <c r="BM12" s="16">
        <v>0</v>
      </c>
      <c r="BN12" s="16">
        <v>-750</v>
      </c>
      <c r="BO12" s="50">
        <f>BI12+BJ12+BK12+BL12+BM12+BN12-'Of e D IMP'!BI11</f>
        <v>10604</v>
      </c>
      <c r="BP12" s="17">
        <f t="shared" si="1"/>
        <v>33864.517661746228</v>
      </c>
    </row>
    <row r="13" spans="1:68">
      <c r="A13" s="66">
        <v>9</v>
      </c>
      <c r="B13" s="13" t="s">
        <v>18</v>
      </c>
      <c r="C13" s="15">
        <f>C$78*'Coef Tec Tot % VBP'!D13</f>
        <v>0</v>
      </c>
      <c r="D13" s="15">
        <f>D$78*'Coef Tec Tot % VBP'!E13</f>
        <v>0</v>
      </c>
      <c r="E13" s="15">
        <f>E$78*'Coef Tec Tot % VBP'!F13</f>
        <v>0</v>
      </c>
      <c r="F13" s="15">
        <f>F$78*'Coef Tec Tot % VBP'!G13</f>
        <v>0</v>
      </c>
      <c r="G13" s="15">
        <f>G$78*'Coef Tec Tot % VBP'!H13</f>
        <v>10.075646438245442</v>
      </c>
      <c r="H13" s="15">
        <f>H$78*'Coef Tec Tot % VBP'!I13</f>
        <v>0</v>
      </c>
      <c r="I13" s="15">
        <f>I$78*'Coef Tec Tot % VBP'!J13</f>
        <v>0</v>
      </c>
      <c r="J13" s="15">
        <f>J$78*'Coef Tec Tot % VBP'!K13</f>
        <v>0</v>
      </c>
      <c r="K13" s="15">
        <f>K$78*'Coef Tec Tot % VBP'!L13</f>
        <v>214.006968825607</v>
      </c>
      <c r="L13" s="15">
        <f>L$78*'Coef Tec Tot % VBP'!M13</f>
        <v>0</v>
      </c>
      <c r="M13" s="15">
        <f>M$78*'Coef Tec Tot % VBP'!N13</f>
        <v>0</v>
      </c>
      <c r="N13" s="15">
        <f>N$78*'Coef Tec Tot % VBP'!O13</f>
        <v>0</v>
      </c>
      <c r="O13" s="15">
        <f>O$78*'Coef Tec Tot % VBP'!P13</f>
        <v>0</v>
      </c>
      <c r="P13" s="15">
        <f>P$78*'Coef Tec Tot % VBP'!Q13</f>
        <v>0</v>
      </c>
      <c r="Q13" s="15">
        <f>Q$78*'Coef Tec Tot % VBP'!R13</f>
        <v>0</v>
      </c>
      <c r="R13" s="15">
        <f>R$78*'Coef Tec Tot % VBP'!S13</f>
        <v>0</v>
      </c>
      <c r="S13" s="15">
        <f>S$78*'Coef Tec Tot % VBP'!T13</f>
        <v>0</v>
      </c>
      <c r="T13" s="15">
        <f>T$78*'Coef Tec Tot % VBP'!U13</f>
        <v>0</v>
      </c>
      <c r="U13" s="15">
        <f>U$78*'Coef Tec Tot % VBP'!V13</f>
        <v>0</v>
      </c>
      <c r="V13" s="15">
        <f>V$78*'Coef Tec Tot % VBP'!W13</f>
        <v>0</v>
      </c>
      <c r="W13" s="15">
        <f>W$78*'Coef Tec Tot % VBP'!X13</f>
        <v>0</v>
      </c>
      <c r="X13" s="15">
        <f>X$78*'Coef Tec Tot % VBP'!Y13</f>
        <v>0</v>
      </c>
      <c r="Y13" s="15">
        <f>Y$78*'Coef Tec Tot % VBP'!Z13</f>
        <v>0</v>
      </c>
      <c r="Z13" s="15">
        <f>Z$78*'Coef Tec Tot % VBP'!AA13</f>
        <v>0</v>
      </c>
      <c r="AA13" s="15">
        <f>AA$78*'Coef Tec Tot % VBP'!AB13</f>
        <v>0</v>
      </c>
      <c r="AB13" s="15">
        <f>AB$78*'Coef Tec Tot % VBP'!AC13</f>
        <v>0</v>
      </c>
      <c r="AC13" s="15">
        <f>AC$78*'Coef Tec Tot % VBP'!AD13</f>
        <v>0</v>
      </c>
      <c r="AD13" s="15">
        <f>AD$78*'Coef Tec Tot % VBP'!AE13</f>
        <v>17.012477575017712</v>
      </c>
      <c r="AE13" s="15">
        <f>AE$78*'Coef Tec Tot % VBP'!AF13</f>
        <v>1.0004258226371157</v>
      </c>
      <c r="AF13" s="15">
        <f>AF$78*'Coef Tec Tot % VBP'!AG13</f>
        <v>0</v>
      </c>
      <c r="AG13" s="15">
        <f>AG$78*'Coef Tec Tot % VBP'!AH13</f>
        <v>0</v>
      </c>
      <c r="AH13" s="15">
        <f>AH$78*'Coef Tec Tot % VBP'!AI13</f>
        <v>0</v>
      </c>
      <c r="AI13" s="15">
        <f>AI$78*'Coef Tec Tot % VBP'!AJ13</f>
        <v>0</v>
      </c>
      <c r="AJ13" s="15">
        <f>AJ$78*'Coef Tec Tot % VBP'!AK13</f>
        <v>0</v>
      </c>
      <c r="AK13" s="15">
        <f>AK$78*'Coef Tec Tot % VBP'!AL13</f>
        <v>0</v>
      </c>
      <c r="AL13" s="15">
        <f>AL$78*'Coef Tec Tot % VBP'!AM13</f>
        <v>0</v>
      </c>
      <c r="AM13" s="15">
        <f>AM$78*'Coef Tec Tot % VBP'!AN13</f>
        <v>58.010845079363563</v>
      </c>
      <c r="AN13" s="15">
        <f>AN$78*'Coef Tec Tot % VBP'!AO13</f>
        <v>0</v>
      </c>
      <c r="AO13" s="15">
        <f>AO$78*'Coef Tec Tot % VBP'!AP13</f>
        <v>2.0000621427976877</v>
      </c>
      <c r="AP13" s="15">
        <f>AP$78*'Coef Tec Tot % VBP'!AQ13</f>
        <v>29.014686762069925</v>
      </c>
      <c r="AQ13" s="15">
        <f>AQ$78*'Coef Tec Tot % VBP'!AR13</f>
        <v>33.002137340520939</v>
      </c>
      <c r="AR13" s="15">
        <f>AR$78*'Coef Tec Tot % VBP'!AS13</f>
        <v>246.0355543202208</v>
      </c>
      <c r="AS13" s="15">
        <f>AS$78*'Coef Tec Tot % VBP'!AT13</f>
        <v>491.33977735830308</v>
      </c>
      <c r="AT13" s="15">
        <f>AT$78*'Coef Tec Tot % VBP'!AU13</f>
        <v>58.024864195057198</v>
      </c>
      <c r="AU13" s="15">
        <f>AU$78*'Coef Tec Tot % VBP'!AV13</f>
        <v>325.07276005952667</v>
      </c>
      <c r="AV13" s="15">
        <f>AV$78*'Coef Tec Tot % VBP'!AW13</f>
        <v>0</v>
      </c>
      <c r="AW13" s="15">
        <f>AW$78*'Coef Tec Tot % VBP'!AX13</f>
        <v>0</v>
      </c>
      <c r="AX13" s="15">
        <f>AX$78*'Coef Tec Tot % VBP'!AY13</f>
        <v>122.02262913671129</v>
      </c>
      <c r="AY13" s="15">
        <f>AY$78*'Coef Tec Tot % VBP'!AZ13</f>
        <v>543.23794816371742</v>
      </c>
      <c r="AZ13" s="15">
        <f>AZ$78*'Coef Tec Tot % VBP'!BA13</f>
        <v>0</v>
      </c>
      <c r="BA13" s="15">
        <f>BA$78*'Coef Tec Tot % VBP'!BB13</f>
        <v>333.00417612664921</v>
      </c>
      <c r="BB13" s="15">
        <f>BB$78*'Coef Tec Tot % VBP'!BC13</f>
        <v>565.03038136000305</v>
      </c>
      <c r="BC13" s="15">
        <f>BC$78*'Coef Tec Tot % VBP'!BD13</f>
        <v>7.0000093740213796</v>
      </c>
      <c r="BD13" s="15">
        <f>BD$78*'Coef Tec Tot % VBP'!BE13</f>
        <v>3.0000001820839182</v>
      </c>
      <c r="BE13" s="15">
        <f>BE$78*'Coef Tec Tot % VBP'!BF13</f>
        <v>92.001851529650239</v>
      </c>
      <c r="BF13" s="15">
        <f>BF$78*'Coef Tec Tot % VBP'!BG13</f>
        <v>3150.6955487284449</v>
      </c>
      <c r="BG13" s="15">
        <f>'Of e D IMP % VBP na X'!BE132</f>
        <v>3.0011839934778872</v>
      </c>
      <c r="BH13" s="14">
        <f t="shared" si="0"/>
        <v>3147.6943647349672</v>
      </c>
      <c r="BI13" s="68">
        <f>'VAR 1 bi em X e FBKF'!BS13+'VAR 1 bi em X e FBKF'!BL13</f>
        <v>840</v>
      </c>
      <c r="BJ13" s="16">
        <v>0</v>
      </c>
      <c r="BK13" s="16">
        <v>0</v>
      </c>
      <c r="BL13" s="16">
        <v>24391</v>
      </c>
      <c r="BM13" s="16">
        <v>0</v>
      </c>
      <c r="BN13" s="16">
        <v>-82</v>
      </c>
      <c r="BO13" s="50">
        <f>BI13+BJ13+BK13+BL13+BM13+BN13-'Of e D IMP'!BI12</f>
        <v>25149</v>
      </c>
      <c r="BP13" s="17">
        <f t="shared" si="1"/>
        <v>28299.695548728443</v>
      </c>
    </row>
    <row r="14" spans="1:68">
      <c r="A14" s="66">
        <v>10</v>
      </c>
      <c r="B14" s="13" t="s">
        <v>128</v>
      </c>
      <c r="C14" s="15">
        <f>C$78*'Coef Tec Tot % VBP'!D14</f>
        <v>0</v>
      </c>
      <c r="D14" s="15">
        <f>D$78*'Coef Tec Tot % VBP'!E14</f>
        <v>0</v>
      </c>
      <c r="E14" s="15">
        <f>E$78*'Coef Tec Tot % VBP'!F14</f>
        <v>0</v>
      </c>
      <c r="F14" s="15">
        <f>F$78*'Coef Tec Tot % VBP'!G14</f>
        <v>9.1573506648739116</v>
      </c>
      <c r="G14" s="15">
        <f>G$78*'Coef Tec Tot % VBP'!H14</f>
        <v>0</v>
      </c>
      <c r="H14" s="15">
        <f>H$78*'Coef Tec Tot % VBP'!I14</f>
        <v>0</v>
      </c>
      <c r="I14" s="15">
        <f>I$78*'Coef Tec Tot % VBP'!J14</f>
        <v>0</v>
      </c>
      <c r="J14" s="15">
        <f>J$78*'Coef Tec Tot % VBP'!K14</f>
        <v>0</v>
      </c>
      <c r="K14" s="15">
        <f>K$78*'Coef Tec Tot % VBP'!L14</f>
        <v>71.002312087000462</v>
      </c>
      <c r="L14" s="15">
        <f>L$78*'Coef Tec Tot % VBP'!M14</f>
        <v>5360.0640528402291</v>
      </c>
      <c r="M14" s="15">
        <f>M$78*'Coef Tec Tot % VBP'!N14</f>
        <v>0</v>
      </c>
      <c r="N14" s="15">
        <f>N$78*'Coef Tec Tot % VBP'!O14</f>
        <v>43.008330635776915</v>
      </c>
      <c r="O14" s="15">
        <f>O$78*'Coef Tec Tot % VBP'!P14</f>
        <v>0</v>
      </c>
      <c r="P14" s="15">
        <f>P$78*'Coef Tec Tot % VBP'!Q14</f>
        <v>0</v>
      </c>
      <c r="Q14" s="15">
        <f>Q$78*'Coef Tec Tot % VBP'!R14</f>
        <v>0</v>
      </c>
      <c r="R14" s="15">
        <f>R$78*'Coef Tec Tot % VBP'!S14</f>
        <v>0</v>
      </c>
      <c r="S14" s="15">
        <f>S$78*'Coef Tec Tot % VBP'!T14</f>
        <v>2.0004473557707905</v>
      </c>
      <c r="T14" s="15">
        <f>T$78*'Coef Tec Tot % VBP'!U14</f>
        <v>3.0000298604210784</v>
      </c>
      <c r="U14" s="15">
        <f>U$78*'Coef Tec Tot % VBP'!V14</f>
        <v>0</v>
      </c>
      <c r="V14" s="15">
        <f>V$78*'Coef Tec Tot % VBP'!W14</f>
        <v>0</v>
      </c>
      <c r="W14" s="15">
        <f>W$78*'Coef Tec Tot % VBP'!X14</f>
        <v>0</v>
      </c>
      <c r="X14" s="15">
        <f>X$78*'Coef Tec Tot % VBP'!Y14</f>
        <v>0</v>
      </c>
      <c r="Y14" s="15">
        <f>Y$78*'Coef Tec Tot % VBP'!Z14</f>
        <v>1.0002879898916879</v>
      </c>
      <c r="Z14" s="15">
        <f>Z$78*'Coef Tec Tot % VBP'!AA14</f>
        <v>0</v>
      </c>
      <c r="AA14" s="15">
        <f>AA$78*'Coef Tec Tot % VBP'!AB14</f>
        <v>0</v>
      </c>
      <c r="AB14" s="15">
        <f>AB$78*'Coef Tec Tot % VBP'!AC14</f>
        <v>0</v>
      </c>
      <c r="AC14" s="15">
        <f>AC$78*'Coef Tec Tot % VBP'!AD14</f>
        <v>0</v>
      </c>
      <c r="AD14" s="15">
        <f>AD$78*'Coef Tec Tot % VBP'!AE14</f>
        <v>26.019083350027088</v>
      </c>
      <c r="AE14" s="15">
        <f>AE$78*'Coef Tec Tot % VBP'!AF14</f>
        <v>30.01277467911347</v>
      </c>
      <c r="AF14" s="15">
        <f>AF$78*'Coef Tec Tot % VBP'!AG14</f>
        <v>0</v>
      </c>
      <c r="AG14" s="15">
        <f>AG$78*'Coef Tec Tot % VBP'!AH14</f>
        <v>0</v>
      </c>
      <c r="AH14" s="15">
        <f>AH$78*'Coef Tec Tot % VBP'!AI14</f>
        <v>0</v>
      </c>
      <c r="AI14" s="15">
        <f>AI$78*'Coef Tec Tot % VBP'!AJ14</f>
        <v>0</v>
      </c>
      <c r="AJ14" s="15">
        <f>AJ$78*'Coef Tec Tot % VBP'!AK14</f>
        <v>14.001398152258661</v>
      </c>
      <c r="AK14" s="15">
        <f>AK$78*'Coef Tec Tot % VBP'!AL14</f>
        <v>60.000296786702364</v>
      </c>
      <c r="AL14" s="15">
        <f>AL$78*'Coef Tec Tot % VBP'!AM14</f>
        <v>1.0000265306768563</v>
      </c>
      <c r="AM14" s="15">
        <f>AM$78*'Coef Tec Tot % VBP'!AN14</f>
        <v>0</v>
      </c>
      <c r="AN14" s="15">
        <f>AN$78*'Coef Tec Tot % VBP'!AO14</f>
        <v>0</v>
      </c>
      <c r="AO14" s="15">
        <f>AO$78*'Coef Tec Tot % VBP'!AP14</f>
        <v>4.0001242855953754</v>
      </c>
      <c r="AP14" s="15">
        <f>AP$78*'Coef Tec Tot % VBP'!AQ14</f>
        <v>0</v>
      </c>
      <c r="AQ14" s="15">
        <f>AQ$78*'Coef Tec Tot % VBP'!AR14</f>
        <v>0</v>
      </c>
      <c r="AR14" s="15">
        <f>AR$78*'Coef Tec Tot % VBP'!AS14</f>
        <v>0</v>
      </c>
      <c r="AS14" s="15">
        <f>AS$78*'Coef Tec Tot % VBP'!AT14</f>
        <v>0</v>
      </c>
      <c r="AT14" s="15">
        <f>AT$78*'Coef Tec Tot % VBP'!AU14</f>
        <v>0</v>
      </c>
      <c r="AU14" s="15">
        <f>AU$78*'Coef Tec Tot % VBP'!AV14</f>
        <v>0</v>
      </c>
      <c r="AV14" s="15">
        <f>AV$78*'Coef Tec Tot % VBP'!AW14</f>
        <v>0</v>
      </c>
      <c r="AW14" s="15">
        <f>AW$78*'Coef Tec Tot % VBP'!AX14</f>
        <v>2.0003674723973881</v>
      </c>
      <c r="AX14" s="15">
        <f>AX$78*'Coef Tec Tot % VBP'!AY14</f>
        <v>0</v>
      </c>
      <c r="AY14" s="15">
        <f>AY$78*'Coef Tec Tot % VBP'!AZ14</f>
        <v>0</v>
      </c>
      <c r="AZ14" s="15">
        <f>AZ$78*'Coef Tec Tot % VBP'!BA14</f>
        <v>0</v>
      </c>
      <c r="BA14" s="15">
        <f>BA$78*'Coef Tec Tot % VBP'!BB14</f>
        <v>2.0000250818417373</v>
      </c>
      <c r="BB14" s="15">
        <f>BB$78*'Coef Tec Tot % VBP'!BC14</f>
        <v>69.003710289982678</v>
      </c>
      <c r="BC14" s="15">
        <f>BC$78*'Coef Tec Tot % VBP'!BD14</f>
        <v>0</v>
      </c>
      <c r="BD14" s="15">
        <f>BD$78*'Coef Tec Tot % VBP'!BE14</f>
        <v>0</v>
      </c>
      <c r="BE14" s="15">
        <f>BE$78*'Coef Tec Tot % VBP'!BF14</f>
        <v>1.0000201253222851</v>
      </c>
      <c r="BF14" s="15">
        <f>BF$78*'Coef Tec Tot % VBP'!BG14</f>
        <v>5701.068033234259</v>
      </c>
      <c r="BG14" s="15">
        <f>'Of e D IMP % VBP na X'!BE133</f>
        <v>204.00288386089235</v>
      </c>
      <c r="BH14" s="14">
        <f t="shared" si="0"/>
        <v>5497.0651493733667</v>
      </c>
      <c r="BI14" s="68">
        <f>'VAR 1 bi em X e FBKF'!BS14+'VAR 1 bi em X e FBKF'!BL14</f>
        <v>6357</v>
      </c>
      <c r="BJ14" s="16">
        <v>0</v>
      </c>
      <c r="BK14" s="16">
        <v>0</v>
      </c>
      <c r="BL14" s="16">
        <v>10847</v>
      </c>
      <c r="BM14" s="16">
        <v>0</v>
      </c>
      <c r="BN14" s="16">
        <v>647</v>
      </c>
      <c r="BO14" s="50">
        <f>BI14+BJ14+BK14+BL14+BM14+BN14-'Of e D IMP'!BI13</f>
        <v>17851</v>
      </c>
      <c r="BP14" s="17">
        <f t="shared" si="1"/>
        <v>23552.06803323426</v>
      </c>
    </row>
    <row r="15" spans="1:68">
      <c r="A15" s="66">
        <v>11</v>
      </c>
      <c r="B15" s="13" t="s">
        <v>19</v>
      </c>
      <c r="C15" s="15">
        <f>C$78*'Coef Tec Tot % VBP'!D15</f>
        <v>262.01909863292116</v>
      </c>
      <c r="D15" s="15">
        <f>D$78*'Coef Tec Tot % VBP'!E15</f>
        <v>0</v>
      </c>
      <c r="E15" s="15">
        <f>E$78*'Coef Tec Tot % VBP'!F15</f>
        <v>0</v>
      </c>
      <c r="F15" s="15">
        <f>F$78*'Coef Tec Tot % VBP'!G15</f>
        <v>0</v>
      </c>
      <c r="G15" s="15">
        <f>G$78*'Coef Tec Tot % VBP'!H15</f>
        <v>1.0075646438245442</v>
      </c>
      <c r="H15" s="15">
        <f>H$78*'Coef Tec Tot % VBP'!I15</f>
        <v>88.004108948236166</v>
      </c>
      <c r="I15" s="15">
        <f>I$78*'Coef Tec Tot % VBP'!J15</f>
        <v>2.0000004665784901</v>
      </c>
      <c r="J15" s="15">
        <f>J$78*'Coef Tec Tot % VBP'!K15</f>
        <v>0</v>
      </c>
      <c r="K15" s="15">
        <f>K$78*'Coef Tec Tot % VBP'!L15</f>
        <v>0</v>
      </c>
      <c r="L15" s="15">
        <f>L$78*'Coef Tec Tot % VBP'!M15</f>
        <v>10.000119501567591</v>
      </c>
      <c r="M15" s="15">
        <f>M$78*'Coef Tec Tot % VBP'!N15</f>
        <v>4512.244313152949</v>
      </c>
      <c r="N15" s="15">
        <f>N$78*'Coef Tec Tot % VBP'!O15</f>
        <v>260.05037128609297</v>
      </c>
      <c r="O15" s="15">
        <f>O$78*'Coef Tec Tot % VBP'!P15</f>
        <v>34.011293613999648</v>
      </c>
      <c r="P15" s="15">
        <f>P$78*'Coef Tec Tot % VBP'!Q15</f>
        <v>0</v>
      </c>
      <c r="Q15" s="15">
        <f>Q$78*'Coef Tec Tot % VBP'!R15</f>
        <v>0</v>
      </c>
      <c r="R15" s="15">
        <f>R$78*'Coef Tec Tot % VBP'!S15</f>
        <v>36.012618819571017</v>
      </c>
      <c r="S15" s="15">
        <f>S$78*'Coef Tec Tot % VBP'!T15</f>
        <v>5.001118389426976</v>
      </c>
      <c r="T15" s="15">
        <f>T$78*'Coef Tec Tot % VBP'!U15</f>
        <v>1.0000099534736928</v>
      </c>
      <c r="U15" s="15">
        <f>U$78*'Coef Tec Tot % VBP'!V15</f>
        <v>13.001322221521637</v>
      </c>
      <c r="V15" s="15">
        <f>V$78*'Coef Tec Tot % VBP'!W15</f>
        <v>115.00973854017717</v>
      </c>
      <c r="W15" s="15">
        <f>W$78*'Coef Tec Tot % VBP'!X15</f>
        <v>0</v>
      </c>
      <c r="X15" s="15">
        <f>X$78*'Coef Tec Tot % VBP'!Y15</f>
        <v>212.08157330323115</v>
      </c>
      <c r="Y15" s="15">
        <f>Y$78*'Coef Tec Tot % VBP'!Z15</f>
        <v>10.002879898916879</v>
      </c>
      <c r="Z15" s="15">
        <f>Z$78*'Coef Tec Tot % VBP'!AA15</f>
        <v>0</v>
      </c>
      <c r="AA15" s="15">
        <f>AA$78*'Coef Tec Tot % VBP'!AB15</f>
        <v>435.07266072988273</v>
      </c>
      <c r="AB15" s="15">
        <f>AB$78*'Coef Tec Tot % VBP'!AC15</f>
        <v>1.000246404715168</v>
      </c>
      <c r="AC15" s="15">
        <f>AC$78*'Coef Tec Tot % VBP'!AD15</f>
        <v>4.0013379406574723</v>
      </c>
      <c r="AD15" s="15">
        <f>AD$78*'Coef Tec Tot % VBP'!AE15</f>
        <v>191.14018922519901</v>
      </c>
      <c r="AE15" s="15">
        <f>AE$78*'Coef Tec Tot % VBP'!AF15</f>
        <v>94.040027327888879</v>
      </c>
      <c r="AF15" s="15">
        <f>AF$78*'Coef Tec Tot % VBP'!AG15</f>
        <v>6.0000989919368974</v>
      </c>
      <c r="AG15" s="15">
        <f>AG$78*'Coef Tec Tot % VBP'!AH15</f>
        <v>1.000014096631755</v>
      </c>
      <c r="AH15" s="15">
        <f>AH$78*'Coef Tec Tot % VBP'!AI15</f>
        <v>8.0032001053591486</v>
      </c>
      <c r="AI15" s="15">
        <f>AI$78*'Coef Tec Tot % VBP'!AJ15</f>
        <v>285.00666814713554</v>
      </c>
      <c r="AJ15" s="15">
        <f>AJ$78*'Coef Tec Tot % VBP'!AK15</f>
        <v>5.0004993400923787</v>
      </c>
      <c r="AK15" s="15">
        <f>AK$78*'Coef Tec Tot % VBP'!AL15</f>
        <v>0</v>
      </c>
      <c r="AL15" s="15">
        <f>AL$78*'Coef Tec Tot % VBP'!AM15</f>
        <v>4.0001061227074253</v>
      </c>
      <c r="AM15" s="15">
        <f>AM$78*'Coef Tec Tot % VBP'!AN15</f>
        <v>118.02206412698105</v>
      </c>
      <c r="AN15" s="15">
        <f>AN$78*'Coef Tec Tot % VBP'!AO15</f>
        <v>35.001769657724374</v>
      </c>
      <c r="AO15" s="15">
        <f>AO$78*'Coef Tec Tot % VBP'!AP15</f>
        <v>2803.0870931309591</v>
      </c>
      <c r="AP15" s="15">
        <f>AP$78*'Coef Tec Tot % VBP'!AQ15</f>
        <v>0</v>
      </c>
      <c r="AQ15" s="15">
        <f>AQ$78*'Coef Tec Tot % VBP'!AR15</f>
        <v>3406.2205994489191</v>
      </c>
      <c r="AR15" s="15">
        <f>AR$78*'Coef Tec Tot % VBP'!AS15</f>
        <v>123.0177771601104</v>
      </c>
      <c r="AS15" s="15">
        <f>AS$78*'Coef Tec Tot % VBP'!AT15</f>
        <v>0</v>
      </c>
      <c r="AT15" s="15">
        <f>AT$78*'Coef Tec Tot % VBP'!AU15</f>
        <v>9.0038582371640494</v>
      </c>
      <c r="AU15" s="15">
        <f>AU$78*'Coef Tec Tot % VBP'!AV15</f>
        <v>0</v>
      </c>
      <c r="AV15" s="15">
        <f>AV$78*'Coef Tec Tot % VBP'!AW15</f>
        <v>0</v>
      </c>
      <c r="AW15" s="15">
        <f>AW$78*'Coef Tec Tot % VBP'!AX15</f>
        <v>0</v>
      </c>
      <c r="AX15" s="15">
        <f>AX$78*'Coef Tec Tot % VBP'!AY15</f>
        <v>0</v>
      </c>
      <c r="AY15" s="15">
        <f>AY$78*'Coef Tec Tot % VBP'!AZ15</f>
        <v>0</v>
      </c>
      <c r="AZ15" s="15">
        <f>AZ$78*'Coef Tec Tot % VBP'!BA15</f>
        <v>0</v>
      </c>
      <c r="BA15" s="15">
        <f>BA$78*'Coef Tec Tot % VBP'!BB15</f>
        <v>0</v>
      </c>
      <c r="BB15" s="15">
        <f>BB$78*'Coef Tec Tot % VBP'!BC15</f>
        <v>40.002150892743579</v>
      </c>
      <c r="BC15" s="15">
        <f>BC$78*'Coef Tec Tot % VBP'!BD15</f>
        <v>4.000005356583646</v>
      </c>
      <c r="BD15" s="15">
        <f>BD$78*'Coef Tec Tot % VBP'!BE15</f>
        <v>3.0000001820839182</v>
      </c>
      <c r="BE15" s="15">
        <f>BE$78*'Coef Tec Tot % VBP'!BF15</f>
        <v>40.000805012891405</v>
      </c>
      <c r="BF15" s="15">
        <f>BF$78*'Coef Tec Tot % VBP'!BG15</f>
        <v>13183.094490328991</v>
      </c>
      <c r="BG15" s="15">
        <f>'Of e D IMP % VBP na X'!BE134</f>
        <v>214.01198747946734</v>
      </c>
      <c r="BH15" s="14">
        <f t="shared" si="0"/>
        <v>12969.082502849524</v>
      </c>
      <c r="BI15" s="68">
        <f>'VAR 1 bi em X e FBKF'!BS15+'VAR 1 bi em X e FBKF'!BL15</f>
        <v>6751</v>
      </c>
      <c r="BJ15" s="16">
        <v>0</v>
      </c>
      <c r="BK15" s="16">
        <v>0</v>
      </c>
      <c r="BL15" s="16">
        <v>441</v>
      </c>
      <c r="BM15" s="16">
        <v>161</v>
      </c>
      <c r="BN15" s="16">
        <v>-625</v>
      </c>
      <c r="BO15" s="50">
        <f>BI15+BJ15+BK15+BL15+BM15+BN15-'Of e D IMP'!BI14</f>
        <v>6728</v>
      </c>
      <c r="BP15" s="17">
        <f t="shared" si="1"/>
        <v>19911.094490328993</v>
      </c>
    </row>
    <row r="16" spans="1:68">
      <c r="A16" s="66">
        <v>12</v>
      </c>
      <c r="B16" s="13" t="s">
        <v>131</v>
      </c>
      <c r="C16" s="15">
        <f>C$78*'Coef Tec Tot % VBP'!D16</f>
        <v>14.001020537637009</v>
      </c>
      <c r="D16" s="15">
        <f>D$78*'Coef Tec Tot % VBP'!E16</f>
        <v>8.0002710353956612</v>
      </c>
      <c r="E16" s="15">
        <f>E$78*'Coef Tec Tot % VBP'!F16</f>
        <v>4.0247572256581394</v>
      </c>
      <c r="F16" s="15">
        <f>F$78*'Coef Tec Tot % VBP'!G16</f>
        <v>109.88820797848693</v>
      </c>
      <c r="G16" s="15">
        <f>G$78*'Coef Tec Tot % VBP'!H16</f>
        <v>108.81698153305079</v>
      </c>
      <c r="H16" s="15">
        <f>H$78*'Coef Tec Tot % VBP'!I16</f>
        <v>1885.0880155389225</v>
      </c>
      <c r="I16" s="15">
        <f>I$78*'Coef Tec Tot % VBP'!J16</f>
        <v>486.00011337857302</v>
      </c>
      <c r="J16" s="15">
        <f>J$78*'Coef Tec Tot % VBP'!K16</f>
        <v>134.01759647348371</v>
      </c>
      <c r="K16" s="15">
        <f>K$78*'Coef Tec Tot % VBP'!L16</f>
        <v>47.00153053646509</v>
      </c>
      <c r="L16" s="15">
        <f>L$78*'Coef Tec Tot % VBP'!M16</f>
        <v>421.0050310159956</v>
      </c>
      <c r="M16" s="15">
        <f>M$78*'Coef Tec Tot % VBP'!N16</f>
        <v>200.01082948373002</v>
      </c>
      <c r="N16" s="15">
        <f>N$78*'Coef Tec Tot % VBP'!O16</f>
        <v>6237.208135923368</v>
      </c>
      <c r="O16" s="15">
        <f>O$78*'Coef Tec Tot % VBP'!P16</f>
        <v>3635.2070880374918</v>
      </c>
      <c r="P16" s="15">
        <f>P$78*'Coef Tec Tot % VBP'!Q16</f>
        <v>7.023161934178817</v>
      </c>
      <c r="Q16" s="15">
        <f>Q$78*'Coef Tec Tot % VBP'!R16</f>
        <v>29.028004605833022</v>
      </c>
      <c r="R16" s="15">
        <f>R$78*'Coef Tec Tot % VBP'!S16</f>
        <v>242.08482650933851</v>
      </c>
      <c r="S16" s="15">
        <f>S$78*'Coef Tec Tot % VBP'!T16</f>
        <v>16.003578846166324</v>
      </c>
      <c r="T16" s="15">
        <f>T$78*'Coef Tec Tot % VBP'!U16</f>
        <v>416.00414064505622</v>
      </c>
      <c r="U16" s="15">
        <f>U$78*'Coef Tec Tot % VBP'!V16</f>
        <v>122.01240854043384</v>
      </c>
      <c r="V16" s="15">
        <f>V$78*'Coef Tec Tot % VBP'!W16</f>
        <v>420.03556684238617</v>
      </c>
      <c r="W16" s="15">
        <f>W$78*'Coef Tec Tot % VBP'!X16</f>
        <v>7.0009303631017152</v>
      </c>
      <c r="X16" s="15">
        <f>X$78*'Coef Tec Tot % VBP'!Y16</f>
        <v>285.10966222368342</v>
      </c>
      <c r="Y16" s="15">
        <f>Y$78*'Coef Tec Tot % VBP'!Z16</f>
        <v>774.22290417616637</v>
      </c>
      <c r="Z16" s="15">
        <f>Z$78*'Coef Tec Tot % VBP'!AA16</f>
        <v>198.08477203167774</v>
      </c>
      <c r="AA16" s="15">
        <f>AA$78*'Coef Tec Tot % VBP'!AB16</f>
        <v>275.04593494417873</v>
      </c>
      <c r="AB16" s="15">
        <f>AB$78*'Coef Tec Tot % VBP'!AC16</f>
        <v>8.0019712377213441</v>
      </c>
      <c r="AC16" s="15">
        <f>AC$78*'Coef Tec Tot % VBP'!AD16</f>
        <v>28.009365584602307</v>
      </c>
      <c r="AD16" s="15">
        <f>AD$78*'Coef Tec Tot % VBP'!AE16</f>
        <v>340.24955150035424</v>
      </c>
      <c r="AE16" s="15">
        <f>AE$78*'Coef Tec Tot % VBP'!AF16</f>
        <v>248.10560401400468</v>
      </c>
      <c r="AF16" s="15">
        <f>AF$78*'Coef Tec Tot % VBP'!AG16</f>
        <v>286.00471861565876</v>
      </c>
      <c r="AG16" s="15">
        <f>AG$78*'Coef Tec Tot % VBP'!AH16</f>
        <v>16.00022554610808</v>
      </c>
      <c r="AH16" s="15">
        <f>AH$78*'Coef Tec Tot % VBP'!AI16</f>
        <v>181.07240238375073</v>
      </c>
      <c r="AI16" s="15">
        <f>AI$78*'Coef Tec Tot % VBP'!AJ16</f>
        <v>323.0075572334203</v>
      </c>
      <c r="AJ16" s="15">
        <f>AJ$78*'Coef Tec Tot % VBP'!AK16</f>
        <v>79.007889573459579</v>
      </c>
      <c r="AK16" s="15">
        <f>AK$78*'Coef Tec Tot % VBP'!AL16</f>
        <v>172.00085078854678</v>
      </c>
      <c r="AL16" s="15">
        <f>AL$78*'Coef Tec Tot % VBP'!AM16</f>
        <v>0</v>
      </c>
      <c r="AM16" s="15">
        <f>AM$78*'Coef Tec Tot % VBP'!AN16</f>
        <v>119.02225111110801</v>
      </c>
      <c r="AN16" s="15">
        <f>AN$78*'Coef Tec Tot % VBP'!AO16</f>
        <v>34.001719096075107</v>
      </c>
      <c r="AO16" s="15">
        <f>AO$78*'Coef Tec Tot % VBP'!AP16</f>
        <v>880.02734283098243</v>
      </c>
      <c r="AP16" s="15">
        <f>AP$78*'Coef Tec Tot % VBP'!AQ16</f>
        <v>67.033931484782244</v>
      </c>
      <c r="AQ16" s="15">
        <f>AQ$78*'Coef Tec Tot % VBP'!AR16</f>
        <v>115.007448307876</v>
      </c>
      <c r="AR16" s="15">
        <f>AR$78*'Coef Tec Tot % VBP'!AS16</f>
        <v>1122.1621623873484</v>
      </c>
      <c r="AS16" s="15">
        <f>AS$78*'Coef Tec Tot % VBP'!AT16</f>
        <v>158.10933772426046</v>
      </c>
      <c r="AT16" s="15">
        <f>AT$78*'Coef Tec Tot % VBP'!AU16</f>
        <v>267.11446103586678</v>
      </c>
      <c r="AU16" s="15">
        <f>AU$78*'Coef Tec Tot % VBP'!AV16</f>
        <v>581.13007259872302</v>
      </c>
      <c r="AV16" s="15">
        <f>AV$78*'Coef Tec Tot % VBP'!AW16</f>
        <v>115.00685846445487</v>
      </c>
      <c r="AW16" s="15">
        <f>AW$78*'Coef Tec Tot % VBP'!AX16</f>
        <v>170.03123515377797</v>
      </c>
      <c r="AX16" s="15">
        <f>AX$78*'Coef Tec Tot % VBP'!AY16</f>
        <v>89.016508140715601</v>
      </c>
      <c r="AY16" s="15">
        <f>AY$78*'Coef Tec Tot % VBP'!AZ16</f>
        <v>205.08983310048262</v>
      </c>
      <c r="AZ16" s="15">
        <f>AZ$78*'Coef Tec Tot % VBP'!BA16</f>
        <v>149.00319700848772</v>
      </c>
      <c r="BA16" s="15">
        <f>BA$78*'Coef Tec Tot % VBP'!BB16</f>
        <v>569.00713578397426</v>
      </c>
      <c r="BB16" s="15">
        <f>BB$78*'Coef Tec Tot % VBP'!BC16</f>
        <v>788.04237258704848</v>
      </c>
      <c r="BC16" s="15">
        <f>BC$78*'Coef Tec Tot % VBP'!BD16</f>
        <v>56.000074992171037</v>
      </c>
      <c r="BD16" s="15">
        <f>BD$78*'Coef Tec Tot % VBP'!BE16</f>
        <v>71.000004309319408</v>
      </c>
      <c r="BE16" s="15">
        <f>BE$78*'Coef Tec Tot % VBP'!BF16</f>
        <v>602.01211544401554</v>
      </c>
      <c r="BF16" s="15">
        <f>BF$78*'Coef Tec Tot % VBP'!BG16</f>
        <v>23926.876263033355</v>
      </c>
      <c r="BG16" s="15">
        <f>'Of e D IMP % VBP na X'!BE135</f>
        <v>2218.542675202586</v>
      </c>
      <c r="BH16" s="14">
        <f t="shared" si="0"/>
        <v>21708.33358783077</v>
      </c>
      <c r="BI16" s="68">
        <f>'VAR 1 bi em X e FBKF'!BS16+'VAR 1 bi em X e FBKF'!BL16</f>
        <v>7825</v>
      </c>
      <c r="BJ16" s="16">
        <v>0</v>
      </c>
      <c r="BK16" s="16">
        <v>0</v>
      </c>
      <c r="BL16" s="16">
        <v>5389</v>
      </c>
      <c r="BM16" s="16">
        <v>0</v>
      </c>
      <c r="BN16" s="16">
        <v>50</v>
      </c>
      <c r="BO16" s="50">
        <f>BI16+BJ16+BK16+BL16+BM16+BN16-'Of e D IMP'!BI15</f>
        <v>13264</v>
      </c>
      <c r="BP16" s="17">
        <f t="shared" si="1"/>
        <v>37190.876263033351</v>
      </c>
    </row>
    <row r="17" spans="1:68">
      <c r="A17" s="66">
        <v>13</v>
      </c>
      <c r="B17" s="13" t="s">
        <v>133</v>
      </c>
      <c r="C17" s="15">
        <f>C$78*'Coef Tec Tot % VBP'!D17</f>
        <v>0</v>
      </c>
      <c r="D17" s="15">
        <f>D$78*'Coef Tec Tot % VBP'!E17</f>
        <v>0</v>
      </c>
      <c r="E17" s="15">
        <f>E$78*'Coef Tec Tot % VBP'!F17</f>
        <v>10.061893064145348</v>
      </c>
      <c r="F17" s="15">
        <f>F$78*'Coef Tec Tot % VBP'!G17</f>
        <v>198.40926440560142</v>
      </c>
      <c r="G17" s="15">
        <f>G$78*'Coef Tec Tot % VBP'!H17</f>
        <v>0</v>
      </c>
      <c r="H17" s="15">
        <f>H$78*'Coef Tec Tot % VBP'!I17</f>
        <v>102.00476264454647</v>
      </c>
      <c r="I17" s="15">
        <f>I$78*'Coef Tec Tot % VBP'!J17</f>
        <v>106.00002472865997</v>
      </c>
      <c r="J17" s="15">
        <f>J$78*'Coef Tec Tot % VBP'!K17</f>
        <v>10.001313169662964</v>
      </c>
      <c r="K17" s="15">
        <f>K$78*'Coef Tec Tot % VBP'!L17</f>
        <v>1.0000325646056403</v>
      </c>
      <c r="L17" s="15">
        <f>L$78*'Coef Tec Tot % VBP'!M17</f>
        <v>0</v>
      </c>
      <c r="M17" s="15">
        <f>M$78*'Coef Tec Tot % VBP'!N17</f>
        <v>0</v>
      </c>
      <c r="N17" s="15">
        <f>N$78*'Coef Tec Tot % VBP'!O17</f>
        <v>211.0408782360216</v>
      </c>
      <c r="O17" s="15">
        <f>O$78*'Coef Tec Tot % VBP'!P17</f>
        <v>848.28167601975588</v>
      </c>
      <c r="P17" s="15">
        <f>P$78*'Coef Tec Tot % VBP'!Q17</f>
        <v>17.056250411577128</v>
      </c>
      <c r="Q17" s="15">
        <f>Q$78*'Coef Tec Tot % VBP'!R17</f>
        <v>0</v>
      </c>
      <c r="R17" s="15">
        <f>R$78*'Coef Tec Tot % VBP'!S17</f>
        <v>121.04241325466926</v>
      </c>
      <c r="S17" s="15">
        <f>S$78*'Coef Tec Tot % VBP'!T17</f>
        <v>4.0008947115415809</v>
      </c>
      <c r="T17" s="15">
        <f>T$78*'Coef Tec Tot % VBP'!U17</f>
        <v>237.00235897326516</v>
      </c>
      <c r="U17" s="15">
        <f>U$78*'Coef Tec Tot % VBP'!V17</f>
        <v>48.004882048695286</v>
      </c>
      <c r="V17" s="15">
        <f>V$78*'Coef Tec Tot % VBP'!W17</f>
        <v>22.001863025077373</v>
      </c>
      <c r="W17" s="15">
        <f>W$78*'Coef Tec Tot % VBP'!X17</f>
        <v>49.006512541712006</v>
      </c>
      <c r="X17" s="15">
        <f>X$78*'Coef Tec Tot % VBP'!Y17</f>
        <v>140.05386916251118</v>
      </c>
      <c r="Y17" s="15">
        <f>Y$78*'Coef Tec Tot % VBP'!Z17</f>
        <v>155.04463843321162</v>
      </c>
      <c r="Z17" s="15">
        <f>Z$78*'Coef Tec Tot % VBP'!AA17</f>
        <v>30.012844247223899</v>
      </c>
      <c r="AA17" s="15">
        <f>AA$78*'Coef Tec Tot % VBP'!AB17</f>
        <v>3.0005011084819495</v>
      </c>
      <c r="AB17" s="15">
        <f>AB$78*'Coef Tec Tot % VBP'!AC17</f>
        <v>67.01650911591625</v>
      </c>
      <c r="AC17" s="15">
        <f>AC$78*'Coef Tec Tot % VBP'!AD17</f>
        <v>86.028765724135638</v>
      </c>
      <c r="AD17" s="15">
        <f>AD$78*'Coef Tec Tot % VBP'!AE17</f>
        <v>67.049176325069809</v>
      </c>
      <c r="AE17" s="15">
        <f>AE$78*'Coef Tec Tot % VBP'!AF17</f>
        <v>0</v>
      </c>
      <c r="AF17" s="15">
        <f>AF$78*'Coef Tec Tot % VBP'!AG17</f>
        <v>0</v>
      </c>
      <c r="AG17" s="15">
        <f>AG$78*'Coef Tec Tot % VBP'!AH17</f>
        <v>0</v>
      </c>
      <c r="AH17" s="15">
        <f>AH$78*'Coef Tec Tot % VBP'!AI17</f>
        <v>0</v>
      </c>
      <c r="AI17" s="15">
        <f>AI$78*'Coef Tec Tot % VBP'!AJ17</f>
        <v>0</v>
      </c>
      <c r="AJ17" s="15">
        <f>AJ$78*'Coef Tec Tot % VBP'!AK17</f>
        <v>72.007190497330242</v>
      </c>
      <c r="AK17" s="15">
        <f>AK$78*'Coef Tec Tot % VBP'!AL17</f>
        <v>56.00027700092221</v>
      </c>
      <c r="AL17" s="15">
        <f>AL$78*'Coef Tec Tot % VBP'!AM17</f>
        <v>3.000079592030569</v>
      </c>
      <c r="AM17" s="15">
        <f>AM$78*'Coef Tec Tot % VBP'!AN17</f>
        <v>12.002243809523497</v>
      </c>
      <c r="AN17" s="15">
        <f>AN$78*'Coef Tec Tot % VBP'!AO17</f>
        <v>62.003134822254616</v>
      </c>
      <c r="AO17" s="15">
        <f>AO$78*'Coef Tec Tot % VBP'!AP17</f>
        <v>5.0001553569942185</v>
      </c>
      <c r="AP17" s="15">
        <f>AP$78*'Coef Tec Tot % VBP'!AQ17</f>
        <v>174.08812057241954</v>
      </c>
      <c r="AQ17" s="15">
        <f>AQ$78*'Coef Tec Tot % VBP'!AR17</f>
        <v>98.006347253668253</v>
      </c>
      <c r="AR17" s="15">
        <f>AR$78*'Coef Tec Tot % VBP'!AS17</f>
        <v>902.13036584080953</v>
      </c>
      <c r="AS17" s="15">
        <f>AS$78*'Coef Tec Tot % VBP'!AT17</f>
        <v>361.24981593960774</v>
      </c>
      <c r="AT17" s="15">
        <f>AT$78*'Coef Tec Tot % VBP'!AU17</f>
        <v>2215.949555035374</v>
      </c>
      <c r="AU17" s="15">
        <f>AU$78*'Coef Tec Tot % VBP'!AV17</f>
        <v>3442.7705849996637</v>
      </c>
      <c r="AV17" s="15">
        <f>AV$78*'Coef Tec Tot % VBP'!AW17</f>
        <v>200.01192776426933</v>
      </c>
      <c r="AW17" s="15">
        <f>AW$78*'Coef Tec Tot % VBP'!AX17</f>
        <v>27.004960877364734</v>
      </c>
      <c r="AX17" s="15">
        <f>AX$78*'Coef Tec Tot % VBP'!AY17</f>
        <v>14.002596786179984</v>
      </c>
      <c r="AY17" s="15">
        <f>AY$78*'Coef Tec Tot % VBP'!AZ17</f>
        <v>8569.753708969436</v>
      </c>
      <c r="AZ17" s="15">
        <f>AZ$78*'Coef Tec Tot % VBP'!BA17</f>
        <v>71.001523406729063</v>
      </c>
      <c r="BA17" s="15">
        <f>BA$78*'Coef Tec Tot % VBP'!BB17</f>
        <v>408.00511669571438</v>
      </c>
      <c r="BB17" s="15">
        <f>BB$78*'Coef Tec Tot % VBP'!BC17</f>
        <v>1076.0578590148023</v>
      </c>
      <c r="BC17" s="15">
        <f>BC$78*'Coef Tec Tot % VBP'!BD17</f>
        <v>486.00065082491301</v>
      </c>
      <c r="BD17" s="15">
        <f>BD$78*'Coef Tec Tot % VBP'!BE17</f>
        <v>160.00000971114233</v>
      </c>
      <c r="BE17" s="15">
        <f>BE$78*'Coef Tec Tot % VBP'!BF17</f>
        <v>852.01714677458688</v>
      </c>
      <c r="BF17" s="15">
        <f>BF$78*'Coef Tec Tot % VBP'!BG17</f>
        <v>21802.73315412561</v>
      </c>
      <c r="BG17" s="15">
        <f>'Of e D IMP % VBP na X'!BE136</f>
        <v>12.004322907173798</v>
      </c>
      <c r="BH17" s="14">
        <f t="shared" si="0"/>
        <v>21790.728831218436</v>
      </c>
      <c r="BI17" s="68">
        <f>'VAR 1 bi em X e FBKF'!BS17+'VAR 1 bi em X e FBKF'!BL17</f>
        <v>247</v>
      </c>
      <c r="BJ17" s="16">
        <v>0</v>
      </c>
      <c r="BK17" s="16">
        <v>0</v>
      </c>
      <c r="BL17" s="16">
        <v>8457</v>
      </c>
      <c r="BM17" s="16">
        <v>0</v>
      </c>
      <c r="BN17" s="16">
        <v>122</v>
      </c>
      <c r="BO17" s="50">
        <f>BI17+BJ17+BK17+BL17+BM17+BN17-'Of e D IMP'!BI16</f>
        <v>8826</v>
      </c>
      <c r="BP17" s="17">
        <f t="shared" si="1"/>
        <v>30628.73315412561</v>
      </c>
    </row>
    <row r="18" spans="1:68">
      <c r="A18" s="66">
        <v>14</v>
      </c>
      <c r="B18" s="13" t="s">
        <v>135</v>
      </c>
      <c r="C18" s="15">
        <f>C$78*'Coef Tec Tot % VBP'!D18</f>
        <v>3518.2564465290716</v>
      </c>
      <c r="D18" s="15">
        <f>D$78*'Coef Tec Tot % VBP'!E18</f>
        <v>1687.0571545890602</v>
      </c>
      <c r="E18" s="15">
        <f>E$78*'Coef Tec Tot % VBP'!F18</f>
        <v>1162.1486489087877</v>
      </c>
      <c r="F18" s="15">
        <f>F$78*'Coef Tec Tot % VBP'!G18</f>
        <v>1216.5031616581384</v>
      </c>
      <c r="G18" s="15">
        <f>G$78*'Coef Tec Tot % VBP'!H18</f>
        <v>677.08344065009373</v>
      </c>
      <c r="H18" s="15">
        <f>H$78*'Coef Tec Tot % VBP'!I18</f>
        <v>2094.0977742909831</v>
      </c>
      <c r="I18" s="15">
        <f>I$78*'Coef Tec Tot % VBP'!J18</f>
        <v>33.000007698545083</v>
      </c>
      <c r="J18" s="15">
        <f>J$78*'Coef Tec Tot % VBP'!K18</f>
        <v>407.05344600528264</v>
      </c>
      <c r="K18" s="15">
        <f>K$78*'Coef Tec Tot % VBP'!L18</f>
        <v>86.002800556085049</v>
      </c>
      <c r="L18" s="15">
        <f>L$78*'Coef Tec Tot % VBP'!M18</f>
        <v>90.001075514108322</v>
      </c>
      <c r="M18" s="15">
        <f>M$78*'Coef Tec Tot % VBP'!N18</f>
        <v>456.02469122290438</v>
      </c>
      <c r="N18" s="15">
        <f>N$78*'Coef Tec Tot % VBP'!O18</f>
        <v>530.10267992934337</v>
      </c>
      <c r="O18" s="15">
        <f>O$78*'Coef Tec Tot % VBP'!P18</f>
        <v>95.031555686175494</v>
      </c>
      <c r="P18" s="15">
        <f>P$78*'Coef Tec Tot % VBP'!Q18</f>
        <v>15381.727944699349</v>
      </c>
      <c r="Q18" s="15">
        <f>Q$78*'Coef Tec Tot % VBP'!R18</f>
        <v>138.13326329672267</v>
      </c>
      <c r="R18" s="15">
        <f>R$78*'Coef Tec Tot % VBP'!S18</f>
        <v>7875.3595255265218</v>
      </c>
      <c r="S18" s="15">
        <f>S$78*'Coef Tec Tot % VBP'!T18</f>
        <v>437.09774723591772</v>
      </c>
      <c r="T18" s="15">
        <f>T$78*'Coef Tec Tot % VBP'!U18</f>
        <v>142.00141339326439</v>
      </c>
      <c r="U18" s="15">
        <f>U$78*'Coef Tec Tot % VBP'!V18</f>
        <v>35.003559827173646</v>
      </c>
      <c r="V18" s="15">
        <f>V$78*'Coef Tec Tot % VBP'!W18</f>
        <v>32.002709854658001</v>
      </c>
      <c r="W18" s="15">
        <f>W$78*'Coef Tec Tot % VBP'!X18</f>
        <v>262.03482216180709</v>
      </c>
      <c r="X18" s="15">
        <f>X$78*'Coef Tec Tot % VBP'!Y18</f>
        <v>80.030782378577797</v>
      </c>
      <c r="Y18" s="15">
        <f>Y$78*'Coef Tec Tot % VBP'!Z18</f>
        <v>1139.3280204866326</v>
      </c>
      <c r="Z18" s="15">
        <f>Z$78*'Coef Tec Tot % VBP'!AA18</f>
        <v>466.19951397354458</v>
      </c>
      <c r="AA18" s="15">
        <f>AA$78*'Coef Tec Tot % VBP'!AB18</f>
        <v>947.15818324413533</v>
      </c>
      <c r="AB18" s="15">
        <f>AB$78*'Coef Tec Tot % VBP'!AC18</f>
        <v>429.10570762280707</v>
      </c>
      <c r="AC18" s="15">
        <f>AC$78*'Coef Tec Tot % VBP'!AD18</f>
        <v>644.21540844585297</v>
      </c>
      <c r="AD18" s="15">
        <f>AD$78*'Coef Tec Tot % VBP'!AE18</f>
        <v>233.17101617524276</v>
      </c>
      <c r="AE18" s="15">
        <f>AE$78*'Coef Tec Tot % VBP'!AF18</f>
        <v>774.3295867211275</v>
      </c>
      <c r="AF18" s="15">
        <f>AF$78*'Coef Tec Tot % VBP'!AG18</f>
        <v>188.00310174735611</v>
      </c>
      <c r="AG18" s="15">
        <f>AG$78*'Coef Tec Tot % VBP'!AH18</f>
        <v>151.00212859139501</v>
      </c>
      <c r="AH18" s="15">
        <f>AH$78*'Coef Tec Tot % VBP'!AI18</f>
        <v>1065.4260140259366</v>
      </c>
      <c r="AI18" s="15">
        <f>AI$78*'Coef Tec Tot % VBP'!AJ18</f>
        <v>882.020636160609</v>
      </c>
      <c r="AJ18" s="15">
        <f>AJ$78*'Coef Tec Tot % VBP'!AK18</f>
        <v>15.001498020277136</v>
      </c>
      <c r="AK18" s="15">
        <f>AK$78*'Coef Tec Tot % VBP'!AL18</f>
        <v>212.00104864634835</v>
      </c>
      <c r="AL18" s="15">
        <f>AL$78*'Coef Tec Tot % VBP'!AM18</f>
        <v>77.002042862117918</v>
      </c>
      <c r="AM18" s="15">
        <f>AM$78*'Coef Tec Tot % VBP'!AN18</f>
        <v>482.09012634919378</v>
      </c>
      <c r="AN18" s="15">
        <f>AN$78*'Coef Tec Tot % VBP'!AO18</f>
        <v>628.03175271574025</v>
      </c>
      <c r="AO18" s="15">
        <f>AO$78*'Coef Tec Tot % VBP'!AP18</f>
        <v>238.00739499292482</v>
      </c>
      <c r="AP18" s="15">
        <f>AP$78*'Coef Tec Tot % VBP'!AQ18</f>
        <v>2676.9550310549753</v>
      </c>
      <c r="AQ18" s="15">
        <f>AQ$78*'Coef Tec Tot % VBP'!AR18</f>
        <v>2273.1472174243668</v>
      </c>
      <c r="AR18" s="15">
        <f>AR$78*'Coef Tec Tot % VBP'!AS18</f>
        <v>3912.5654004093649</v>
      </c>
      <c r="AS18" s="15">
        <f>AS$78*'Coef Tec Tot % VBP'!AT18</f>
        <v>24695.077445312021</v>
      </c>
      <c r="AT18" s="15">
        <f>AT$78*'Coef Tec Tot % VBP'!AU18</f>
        <v>212.09088291986427</v>
      </c>
      <c r="AU18" s="15">
        <f>AU$78*'Coef Tec Tot % VBP'!AV18</f>
        <v>464.10387897729345</v>
      </c>
      <c r="AV18" s="15">
        <f>AV$78*'Coef Tec Tot % VBP'!AW18</f>
        <v>172.01025787727161</v>
      </c>
      <c r="AW18" s="15">
        <f>AW$78*'Coef Tec Tot % VBP'!AX18</f>
        <v>79.014515159696828</v>
      </c>
      <c r="AX18" s="15">
        <f>AX$78*'Coef Tec Tot % VBP'!AY18</f>
        <v>84.015580717079899</v>
      </c>
      <c r="AY18" s="15">
        <f>AY$78*'Coef Tec Tot % VBP'!AZ18</f>
        <v>727.31857884902865</v>
      </c>
      <c r="AZ18" s="15">
        <f>AZ$78*'Coef Tec Tot % VBP'!BA18</f>
        <v>477.01023471844729</v>
      </c>
      <c r="BA18" s="15">
        <f>BA$78*'Coef Tec Tot % VBP'!BB18</f>
        <v>433.00543021873608</v>
      </c>
      <c r="BB18" s="15">
        <f>BB$78*'Coef Tec Tot % VBP'!BC18</f>
        <v>627.03371524375564</v>
      </c>
      <c r="BC18" s="15">
        <f>BC$78*'Coef Tec Tot % VBP'!BD18</f>
        <v>48.000064279003745</v>
      </c>
      <c r="BD18" s="15">
        <f>BD$78*'Coef Tec Tot % VBP'!BE18</f>
        <v>80.000004855571163</v>
      </c>
      <c r="BE18" s="15">
        <f>BE$78*'Coef Tec Tot % VBP'!BF18</f>
        <v>3745.075369331958</v>
      </c>
      <c r="BF18" s="15">
        <f>BF$78*'Coef Tec Tot % VBP'!BG18</f>
        <v>85650.893080275884</v>
      </c>
      <c r="BG18" s="15">
        <f>'Of e D IMP % VBP na X'!BE137</f>
        <v>11112.361597706587</v>
      </c>
      <c r="BH18" s="14">
        <f t="shared" si="0"/>
        <v>74538.531482569291</v>
      </c>
      <c r="BI18" s="68">
        <f>'VAR 1 bi em X e FBKF'!BS18+'VAR 1 bi em X e FBKF'!BL18</f>
        <v>12034.402761940961</v>
      </c>
      <c r="BJ18" s="16">
        <v>0</v>
      </c>
      <c r="BK18" s="16">
        <v>0</v>
      </c>
      <c r="BL18" s="16">
        <v>24658</v>
      </c>
      <c r="BM18" s="16">
        <v>0</v>
      </c>
      <c r="BN18" s="16">
        <v>2232</v>
      </c>
      <c r="BO18" s="50">
        <f>BI18+BJ18+BK18+BL18+BM18+BN18-'Of e D IMP'!BI17</f>
        <v>38924.402761940961</v>
      </c>
      <c r="BP18" s="17">
        <f t="shared" si="1"/>
        <v>124575.29584221684</v>
      </c>
    </row>
    <row r="19" spans="1:68">
      <c r="A19" s="66">
        <v>15</v>
      </c>
      <c r="B19" s="13" t="s">
        <v>20</v>
      </c>
      <c r="C19" s="15">
        <f>C$78*'Coef Tec Tot % VBP'!D19</f>
        <v>84.006123225822051</v>
      </c>
      <c r="D19" s="15">
        <f>D$78*'Coef Tec Tot % VBP'!E19</f>
        <v>46.001558453525057</v>
      </c>
      <c r="E19" s="15">
        <f>E$78*'Coef Tec Tot % VBP'!F19</f>
        <v>0</v>
      </c>
      <c r="F19" s="15">
        <f>F$78*'Coef Tec Tot % VBP'!G19</f>
        <v>0</v>
      </c>
      <c r="G19" s="15">
        <f>G$78*'Coef Tec Tot % VBP'!H19</f>
        <v>27.204245383262698</v>
      </c>
      <c r="H19" s="15">
        <f>H$78*'Coef Tec Tot % VBP'!I19</f>
        <v>18.000840466684672</v>
      </c>
      <c r="I19" s="15">
        <f>I$78*'Coef Tec Tot % VBP'!J19</f>
        <v>0</v>
      </c>
      <c r="J19" s="15">
        <f>J$78*'Coef Tec Tot % VBP'!K19</f>
        <v>20.002626339325928</v>
      </c>
      <c r="K19" s="15">
        <f>K$78*'Coef Tec Tot % VBP'!L19</f>
        <v>7.0002279522394817</v>
      </c>
      <c r="L19" s="15">
        <f>L$78*'Coef Tec Tot % VBP'!M19</f>
        <v>0</v>
      </c>
      <c r="M19" s="15">
        <f>M$78*'Coef Tec Tot % VBP'!N19</f>
        <v>0</v>
      </c>
      <c r="N19" s="15">
        <f>N$78*'Coef Tec Tot % VBP'!O19</f>
        <v>9.0017436214416797</v>
      </c>
      <c r="O19" s="15">
        <f>O$78*'Coef Tec Tot % VBP'!P19</f>
        <v>0</v>
      </c>
      <c r="P19" s="15">
        <f>P$78*'Coef Tec Tot % VBP'!Q19</f>
        <v>4520.9096679156792</v>
      </c>
      <c r="Q19" s="15">
        <f>Q$78*'Coef Tec Tot % VBP'!R19</f>
        <v>0</v>
      </c>
      <c r="R19" s="15">
        <f>R$78*'Coef Tec Tot % VBP'!S19</f>
        <v>226.0792181450847</v>
      </c>
      <c r="S19" s="15">
        <f>S$78*'Coef Tec Tot % VBP'!T19</f>
        <v>14.003131490395532</v>
      </c>
      <c r="T19" s="15">
        <f>T$78*'Coef Tec Tot % VBP'!U19</f>
        <v>362.00360315747679</v>
      </c>
      <c r="U19" s="15">
        <f>U$78*'Coef Tec Tot % VBP'!V19</f>
        <v>982.09987857955764</v>
      </c>
      <c r="V19" s="15">
        <f>V$78*'Coef Tec Tot % VBP'!W19</f>
        <v>695.05885465585345</v>
      </c>
      <c r="W19" s="15">
        <f>W$78*'Coef Tec Tot % VBP'!X19</f>
        <v>180.02392362261554</v>
      </c>
      <c r="X19" s="15">
        <f>X$78*'Coef Tec Tot % VBP'!Y19</f>
        <v>0</v>
      </c>
      <c r="Y19" s="15">
        <f>Y$78*'Coef Tec Tot % VBP'!Z19</f>
        <v>6.0017279393501273</v>
      </c>
      <c r="Z19" s="15">
        <f>Z$78*'Coef Tec Tot % VBP'!AA19</f>
        <v>0</v>
      </c>
      <c r="AA19" s="15">
        <f>AA$78*'Coef Tec Tot % VBP'!AB19</f>
        <v>0</v>
      </c>
      <c r="AB19" s="15">
        <f>AB$78*'Coef Tec Tot % VBP'!AC19</f>
        <v>0</v>
      </c>
      <c r="AC19" s="15">
        <f>AC$78*'Coef Tec Tot % VBP'!AD19</f>
        <v>0</v>
      </c>
      <c r="AD19" s="15">
        <f>AD$78*'Coef Tec Tot % VBP'!AE19</f>
        <v>0</v>
      </c>
      <c r="AE19" s="15">
        <f>AE$78*'Coef Tec Tot % VBP'!AF19</f>
        <v>0</v>
      </c>
      <c r="AF19" s="15">
        <f>AF$78*'Coef Tec Tot % VBP'!AG19</f>
        <v>0</v>
      </c>
      <c r="AG19" s="15">
        <f>AG$78*'Coef Tec Tot % VBP'!AH19</f>
        <v>0</v>
      </c>
      <c r="AH19" s="15">
        <f>AH$78*'Coef Tec Tot % VBP'!AI19</f>
        <v>0</v>
      </c>
      <c r="AI19" s="15">
        <f>AI$78*'Coef Tec Tot % VBP'!AJ19</f>
        <v>29.000678513217302</v>
      </c>
      <c r="AJ19" s="15">
        <f>AJ$78*'Coef Tec Tot % VBP'!AK19</f>
        <v>0</v>
      </c>
      <c r="AK19" s="15">
        <f>AK$78*'Coef Tec Tot % VBP'!AL19</f>
        <v>1.0000049464450393</v>
      </c>
      <c r="AL19" s="15">
        <f>AL$78*'Coef Tec Tot % VBP'!AM19</f>
        <v>0</v>
      </c>
      <c r="AM19" s="15">
        <f>AM$78*'Coef Tec Tot % VBP'!AN19</f>
        <v>0</v>
      </c>
      <c r="AN19" s="15">
        <f>AN$78*'Coef Tec Tot % VBP'!AO19</f>
        <v>0</v>
      </c>
      <c r="AO19" s="15">
        <f>AO$78*'Coef Tec Tot % VBP'!AP19</f>
        <v>0</v>
      </c>
      <c r="AP19" s="15">
        <f>AP$78*'Coef Tec Tot % VBP'!AQ19</f>
        <v>0</v>
      </c>
      <c r="AQ19" s="15">
        <f>AQ$78*'Coef Tec Tot % VBP'!AR19</f>
        <v>9.0005829110511666</v>
      </c>
      <c r="AR19" s="15">
        <f>AR$78*'Coef Tec Tot % VBP'!AS19</f>
        <v>2166.313051453651</v>
      </c>
      <c r="AS19" s="15">
        <f>AS$78*'Coef Tec Tot % VBP'!AT19</f>
        <v>269.186150935608</v>
      </c>
      <c r="AT19" s="15">
        <f>AT$78*'Coef Tec Tot % VBP'!AU19</f>
        <v>0</v>
      </c>
      <c r="AU19" s="15">
        <f>AU$78*'Coef Tec Tot % VBP'!AV19</f>
        <v>0</v>
      </c>
      <c r="AV19" s="15">
        <f>AV$78*'Coef Tec Tot % VBP'!AW19</f>
        <v>163.00972112787949</v>
      </c>
      <c r="AW19" s="15">
        <f>AW$78*'Coef Tec Tot % VBP'!AX19</f>
        <v>0</v>
      </c>
      <c r="AX19" s="15">
        <f>AX$78*'Coef Tec Tot % VBP'!AY19</f>
        <v>0</v>
      </c>
      <c r="AY19" s="15">
        <f>AY$78*'Coef Tec Tot % VBP'!AZ19</f>
        <v>0</v>
      </c>
      <c r="AZ19" s="15">
        <f>AZ$78*'Coef Tec Tot % VBP'!BA19</f>
        <v>0</v>
      </c>
      <c r="BA19" s="15">
        <f>BA$78*'Coef Tec Tot % VBP'!BB19</f>
        <v>79.000990732748619</v>
      </c>
      <c r="BB19" s="15">
        <f>BB$78*'Coef Tec Tot % VBP'!BC19</f>
        <v>0</v>
      </c>
      <c r="BC19" s="15">
        <f>BC$78*'Coef Tec Tot % VBP'!BD19</f>
        <v>7.0000093740213796</v>
      </c>
      <c r="BD19" s="15">
        <f>BD$78*'Coef Tec Tot % VBP'!BE19</f>
        <v>24.000001456671345</v>
      </c>
      <c r="BE19" s="15">
        <f>BE$78*'Coef Tec Tot % VBP'!BF19</f>
        <v>643.01294058222936</v>
      </c>
      <c r="BF19" s="15">
        <f>BF$78*'Coef Tec Tot % VBP'!BG19</f>
        <v>10577.69239160277</v>
      </c>
      <c r="BG19" s="15">
        <f>'Of e D IMP % VBP na X'!BE138</f>
        <v>1.0033088477398311</v>
      </c>
      <c r="BH19" s="14">
        <f t="shared" si="0"/>
        <v>10576.689082755031</v>
      </c>
      <c r="BI19" s="68">
        <f>'VAR 1 bi em X e FBKF'!BS19+'VAR 1 bi em X e FBKF'!BL19</f>
        <v>1791</v>
      </c>
      <c r="BJ19" s="16">
        <v>0</v>
      </c>
      <c r="BK19" s="16">
        <v>0</v>
      </c>
      <c r="BL19" s="16">
        <v>3822</v>
      </c>
      <c r="BM19" s="16">
        <v>0</v>
      </c>
      <c r="BN19" s="16">
        <v>-429</v>
      </c>
      <c r="BO19" s="50">
        <f>BI19+BJ19+BK19+BL19+BM19+BN19-'Of e D IMP'!BI18</f>
        <v>5184</v>
      </c>
      <c r="BP19" s="17">
        <f t="shared" si="1"/>
        <v>15761.69239160277</v>
      </c>
    </row>
    <row r="20" spans="1:68">
      <c r="A20" s="66">
        <v>16</v>
      </c>
      <c r="B20" s="13" t="s">
        <v>138</v>
      </c>
      <c r="C20" s="15">
        <f>C$78*'Coef Tec Tot % VBP'!D20</f>
        <v>13965.017913397371</v>
      </c>
      <c r="D20" s="15">
        <f>D$78*'Coef Tec Tot % VBP'!E20</f>
        <v>1334.0451951522266</v>
      </c>
      <c r="E20" s="15">
        <f>E$78*'Coef Tec Tot % VBP'!F20</f>
        <v>646.97972402454582</v>
      </c>
      <c r="F20" s="15">
        <f>F$78*'Coef Tec Tot % VBP'!G20</f>
        <v>141.43019360194151</v>
      </c>
      <c r="G20" s="15">
        <f>G$78*'Coef Tec Tot % VBP'!H20</f>
        <v>109.82454617687532</v>
      </c>
      <c r="H20" s="15">
        <f>H$78*'Coef Tec Tot % VBP'!I20</f>
        <v>1037.0484202195557</v>
      </c>
      <c r="I20" s="15">
        <f>I$78*'Coef Tec Tot % VBP'!J20</f>
        <v>32.000007465255841</v>
      </c>
      <c r="J20" s="15">
        <f>J$78*'Coef Tec Tot % VBP'!K20</f>
        <v>523.06867877337299</v>
      </c>
      <c r="K20" s="15">
        <f>K$78*'Coef Tec Tot % VBP'!L20</f>
        <v>43.001400278042524</v>
      </c>
      <c r="L20" s="15">
        <f>L$78*'Coef Tec Tot % VBP'!M20</f>
        <v>648.0077437015799</v>
      </c>
      <c r="M20" s="15">
        <f>M$78*'Coef Tec Tot % VBP'!N20</f>
        <v>64.003465434793611</v>
      </c>
      <c r="N20" s="15">
        <f>N$78*'Coef Tec Tot % VBP'!O20</f>
        <v>929.17998047992444</v>
      </c>
      <c r="O20" s="15">
        <f>O$78*'Coef Tec Tot % VBP'!P20</f>
        <v>322.10695716787899</v>
      </c>
      <c r="P20" s="15">
        <f>P$78*'Coef Tec Tot % VBP'!Q20</f>
        <v>463.52868765580195</v>
      </c>
      <c r="Q20" s="15">
        <f>Q$78*'Coef Tec Tot % VBP'!R20</f>
        <v>19.01834784520095</v>
      </c>
      <c r="R20" s="15">
        <f>R$78*'Coef Tec Tot % VBP'!S20</f>
        <v>5874.0582696811398</v>
      </c>
      <c r="S20" s="15">
        <f>S$78*'Coef Tec Tot % VBP'!T20</f>
        <v>9701.1694518104487</v>
      </c>
      <c r="T20" s="15">
        <f>T$78*'Coef Tec Tot % VBP'!U20</f>
        <v>570.00567348000482</v>
      </c>
      <c r="U20" s="15">
        <f>U$78*'Coef Tec Tot % VBP'!V20</f>
        <v>1476.1501229973799</v>
      </c>
      <c r="V20" s="15">
        <f>V$78*'Coef Tec Tot % VBP'!W20</f>
        <v>1472.1246533142678</v>
      </c>
      <c r="W20" s="15">
        <f>W$78*'Coef Tec Tot % VBP'!X20</f>
        <v>935.12426992858616</v>
      </c>
      <c r="X20" s="15">
        <f>X$78*'Coef Tec Tot % VBP'!Y20</f>
        <v>1320.5079092465339</v>
      </c>
      <c r="Y20" s="15">
        <f>Y$78*'Coef Tec Tot % VBP'!Z20</f>
        <v>3299.9500786526783</v>
      </c>
      <c r="Z20" s="15">
        <f>Z$78*'Coef Tec Tot % VBP'!AA20</f>
        <v>66.028257343892577</v>
      </c>
      <c r="AA20" s="15">
        <f>AA$78*'Coef Tec Tot % VBP'!AB20</f>
        <v>716.11959789102536</v>
      </c>
      <c r="AB20" s="15">
        <f>AB$78*'Coef Tec Tot % VBP'!AC20</f>
        <v>2459.6059091945981</v>
      </c>
      <c r="AC20" s="15">
        <f>AC$78*'Coef Tec Tot % VBP'!AD20</f>
        <v>1069.3575646407094</v>
      </c>
      <c r="AD20" s="15">
        <f>AD$78*'Coef Tec Tot % VBP'!AE20</f>
        <v>1235.9064591262868</v>
      </c>
      <c r="AE20" s="15">
        <f>AE$78*'Coef Tec Tot % VBP'!AF20</f>
        <v>723.30786976663455</v>
      </c>
      <c r="AF20" s="15">
        <f>AF$78*'Coef Tec Tot % VBP'!AG20</f>
        <v>0</v>
      </c>
      <c r="AG20" s="15">
        <f>AG$78*'Coef Tec Tot % VBP'!AH20</f>
        <v>0</v>
      </c>
      <c r="AH20" s="15">
        <f>AH$78*'Coef Tec Tot % VBP'!AI20</f>
        <v>125.05000164623669</v>
      </c>
      <c r="AI20" s="15">
        <f>AI$78*'Coef Tec Tot % VBP'!AJ20</f>
        <v>1.0000233970074932</v>
      </c>
      <c r="AJ20" s="15">
        <f>AJ$78*'Coef Tec Tot % VBP'!AK20</f>
        <v>36.003595248665121</v>
      </c>
      <c r="AK20" s="15">
        <f>AK$78*'Coef Tec Tot % VBP'!AL20</f>
        <v>0</v>
      </c>
      <c r="AL20" s="15">
        <f>AL$78*'Coef Tec Tot % VBP'!AM20</f>
        <v>0</v>
      </c>
      <c r="AM20" s="15">
        <f>AM$78*'Coef Tec Tot % VBP'!AN20</f>
        <v>291.05441238094477</v>
      </c>
      <c r="AN20" s="15">
        <f>AN$78*'Coef Tec Tot % VBP'!AO20</f>
        <v>1.0000505616492679</v>
      </c>
      <c r="AO20" s="15">
        <f>AO$78*'Coef Tec Tot % VBP'!AP20</f>
        <v>374.01162070316752</v>
      </c>
      <c r="AP20" s="15">
        <f>AP$78*'Coef Tec Tot % VBP'!AQ20</f>
        <v>646.32716028610935</v>
      </c>
      <c r="AQ20" s="15">
        <f>AQ$78*'Coef Tec Tot % VBP'!AR20</f>
        <v>0</v>
      </c>
      <c r="AR20" s="15">
        <f>AR$78*'Coef Tec Tot % VBP'!AS20</f>
        <v>0</v>
      </c>
      <c r="AS20" s="15">
        <f>AS$78*'Coef Tec Tot % VBP'!AT20</f>
        <v>0</v>
      </c>
      <c r="AT20" s="15">
        <f>AT$78*'Coef Tec Tot % VBP'!AU20</f>
        <v>95.040725836731625</v>
      </c>
      <c r="AU20" s="15">
        <f>AU$78*'Coef Tec Tot % VBP'!AV20</f>
        <v>0</v>
      </c>
      <c r="AV20" s="15">
        <f>AV$78*'Coef Tec Tot % VBP'!AW20</f>
        <v>0</v>
      </c>
      <c r="AW20" s="15">
        <f>AW$78*'Coef Tec Tot % VBP'!AX20</f>
        <v>26.004777141166045</v>
      </c>
      <c r="AX20" s="15">
        <f>AX$78*'Coef Tec Tot % VBP'!AY20</f>
        <v>0</v>
      </c>
      <c r="AY20" s="15">
        <f>AY$78*'Coef Tec Tot % VBP'!AZ20</f>
        <v>3.0013146307387704</v>
      </c>
      <c r="AZ20" s="15">
        <f>AZ$78*'Coef Tec Tot % VBP'!BA20</f>
        <v>0</v>
      </c>
      <c r="BA20" s="15">
        <f>BA$78*'Coef Tec Tot % VBP'!BB20</f>
        <v>938.01176338377479</v>
      </c>
      <c r="BB20" s="15">
        <f>BB$78*'Coef Tec Tot % VBP'!BC20</f>
        <v>44.002365982017935</v>
      </c>
      <c r="BC20" s="15">
        <f>BC$78*'Coef Tec Tot % VBP'!BD20</f>
        <v>10.000013391459115</v>
      </c>
      <c r="BD20" s="15">
        <f>BD$78*'Coef Tec Tot % VBP'!BE20</f>
        <v>631.00003829831746</v>
      </c>
      <c r="BE20" s="15">
        <f>BE$78*'Coef Tec Tot % VBP'!BF20</f>
        <v>2.0000402506445702</v>
      </c>
      <c r="BF20" s="15">
        <f>BF$78*'Coef Tec Tot % VBP'!BG20</f>
        <v>54431.292233066008</v>
      </c>
      <c r="BG20" s="15">
        <f>'Of e D IMP % VBP na X'!BE139</f>
        <v>15671.91228685078</v>
      </c>
      <c r="BH20" s="14">
        <f t="shared" si="0"/>
        <v>38759.379946215224</v>
      </c>
      <c r="BI20" s="68">
        <f>'VAR 1 bi em X e FBKF'!BS20+'VAR 1 bi em X e FBKF'!BL20</f>
        <v>6519</v>
      </c>
      <c r="BJ20" s="16">
        <v>0</v>
      </c>
      <c r="BK20" s="16">
        <v>0</v>
      </c>
      <c r="BL20" s="16">
        <v>297</v>
      </c>
      <c r="BM20" s="16">
        <v>0</v>
      </c>
      <c r="BN20" s="16">
        <v>-1213</v>
      </c>
      <c r="BO20" s="50">
        <f>BI20+BJ20+BK20+BL20+BM20+BN20-'Of e D IMP'!BI19</f>
        <v>5603</v>
      </c>
      <c r="BP20" s="17">
        <f t="shared" si="1"/>
        <v>60034.292233066008</v>
      </c>
    </row>
    <row r="21" spans="1:68">
      <c r="A21" s="66">
        <v>17</v>
      </c>
      <c r="B21" s="13" t="s">
        <v>21</v>
      </c>
      <c r="C21" s="15">
        <f>C$78*'Coef Tec Tot % VBP'!D21</f>
        <v>0</v>
      </c>
      <c r="D21" s="15">
        <f>D$78*'Coef Tec Tot % VBP'!E21</f>
        <v>0</v>
      </c>
      <c r="E21" s="15">
        <f>E$78*'Coef Tec Tot % VBP'!F21</f>
        <v>0</v>
      </c>
      <c r="F21" s="15">
        <f>F$78*'Coef Tec Tot % VBP'!G21</f>
        <v>0</v>
      </c>
      <c r="G21" s="15">
        <f>G$78*'Coef Tec Tot % VBP'!H21</f>
        <v>23.173986807964518</v>
      </c>
      <c r="H21" s="15">
        <f>H$78*'Coef Tec Tot % VBP'!I21</f>
        <v>180.0084046668467</v>
      </c>
      <c r="I21" s="15">
        <f>I$78*'Coef Tec Tot % VBP'!J21</f>
        <v>27.000006298809613</v>
      </c>
      <c r="J21" s="15">
        <f>J$78*'Coef Tec Tot % VBP'!K21</f>
        <v>1402.1841063867478</v>
      </c>
      <c r="K21" s="15">
        <f>K$78*'Coef Tec Tot % VBP'!L21</f>
        <v>28.000911808957927</v>
      </c>
      <c r="L21" s="15">
        <f>L$78*'Coef Tec Tot % VBP'!M21</f>
        <v>259.0030950906006</v>
      </c>
      <c r="M21" s="15">
        <f>M$78*'Coef Tec Tot % VBP'!N21</f>
        <v>182.00985483019431</v>
      </c>
      <c r="N21" s="15">
        <f>N$78*'Coef Tec Tot % VBP'!O21</f>
        <v>267.05172743610319</v>
      </c>
      <c r="O21" s="15">
        <f>O$78*'Coef Tec Tot % VBP'!P21</f>
        <v>667.22155413346366</v>
      </c>
      <c r="P21" s="15">
        <f>P$78*'Coef Tec Tot % VBP'!Q21</f>
        <v>0</v>
      </c>
      <c r="Q21" s="15">
        <f>Q$78*'Coef Tec Tot % VBP'!R21</f>
        <v>0</v>
      </c>
      <c r="R21" s="15">
        <f>R$78*'Coef Tec Tot % VBP'!S21</f>
        <v>72.025237639142034</v>
      </c>
      <c r="S21" s="15">
        <f>S$78*'Coef Tec Tot % VBP'!T21</f>
        <v>986.2205463949997</v>
      </c>
      <c r="T21" s="15">
        <f>T$78*'Coef Tec Tot % VBP'!U21</f>
        <v>1.0000099534736928</v>
      </c>
      <c r="U21" s="15">
        <f>U$78*'Coef Tec Tot % VBP'!V21</f>
        <v>0</v>
      </c>
      <c r="V21" s="15">
        <f>V$78*'Coef Tec Tot % VBP'!W21</f>
        <v>300.02540488741874</v>
      </c>
      <c r="W21" s="15">
        <f>W$78*'Coef Tec Tot % VBP'!X21</f>
        <v>446.05927742048067</v>
      </c>
      <c r="X21" s="15">
        <f>X$78*'Coef Tec Tot % VBP'!Y21</f>
        <v>1175.4521161853613</v>
      </c>
      <c r="Y21" s="15">
        <f>Y$78*'Coef Tec Tot % VBP'!Z21</f>
        <v>10397.993654924096</v>
      </c>
      <c r="Z21" s="15">
        <f>Z$78*'Coef Tec Tot % VBP'!AA21</f>
        <v>0</v>
      </c>
      <c r="AA21" s="15">
        <f>AA$78*'Coef Tec Tot % VBP'!AB21</f>
        <v>264.04409754641154</v>
      </c>
      <c r="AB21" s="15">
        <f>AB$78*'Coef Tec Tot % VBP'!AC21</f>
        <v>92.022669233795469</v>
      </c>
      <c r="AC21" s="15">
        <f>AC$78*'Coef Tec Tot % VBP'!AD21</f>
        <v>33.011038010424137</v>
      </c>
      <c r="AD21" s="15">
        <f>AD$78*'Coef Tec Tot % VBP'!AE21</f>
        <v>599.43965102562413</v>
      </c>
      <c r="AE21" s="15">
        <f>AE$78*'Coef Tec Tot % VBP'!AF21</f>
        <v>315.13413413069145</v>
      </c>
      <c r="AF21" s="15">
        <f>AF$78*'Coef Tec Tot % VBP'!AG21</f>
        <v>417.00687993961435</v>
      </c>
      <c r="AG21" s="15">
        <f>AG$78*'Coef Tec Tot % VBP'!AH21</f>
        <v>0</v>
      </c>
      <c r="AH21" s="15">
        <f>AH$78*'Coef Tec Tot % VBP'!AI21</f>
        <v>1338.5352176213175</v>
      </c>
      <c r="AI21" s="15">
        <f>AI$78*'Coef Tec Tot % VBP'!AJ21</f>
        <v>115.00269065586171</v>
      </c>
      <c r="AJ21" s="15">
        <f>AJ$78*'Coef Tec Tot % VBP'!AK21</f>
        <v>104.01038627392148</v>
      </c>
      <c r="AK21" s="15">
        <f>AK$78*'Coef Tec Tot % VBP'!AL21</f>
        <v>0</v>
      </c>
      <c r="AL21" s="15">
        <f>AL$78*'Coef Tec Tot % VBP'!AM21</f>
        <v>18.000477552183412</v>
      </c>
      <c r="AM21" s="15">
        <f>AM$78*'Coef Tec Tot % VBP'!AN21</f>
        <v>478.08937841268596</v>
      </c>
      <c r="AN21" s="15">
        <f>AN$78*'Coef Tec Tot % VBP'!AO21</f>
        <v>135.00682582265117</v>
      </c>
      <c r="AO21" s="15">
        <f>AO$78*'Coef Tec Tot % VBP'!AP21</f>
        <v>1004.031195684439</v>
      </c>
      <c r="AP21" s="15">
        <f>AP$78*'Coef Tec Tot % VBP'!AQ21</f>
        <v>0</v>
      </c>
      <c r="AQ21" s="15">
        <f>AQ$78*'Coef Tec Tot % VBP'!AR21</f>
        <v>3.0001943036837222</v>
      </c>
      <c r="AR21" s="15">
        <f>AR$78*'Coef Tec Tot % VBP'!AS21</f>
        <v>0</v>
      </c>
      <c r="AS21" s="15">
        <f>AS$78*'Coef Tec Tot % VBP'!AT21</f>
        <v>0</v>
      </c>
      <c r="AT21" s="15">
        <f>AT$78*'Coef Tec Tot % VBP'!AU21</f>
        <v>0</v>
      </c>
      <c r="AU21" s="15">
        <f>AU$78*'Coef Tec Tot % VBP'!AV21</f>
        <v>0</v>
      </c>
      <c r="AV21" s="15">
        <f>AV$78*'Coef Tec Tot % VBP'!AW21</f>
        <v>0</v>
      </c>
      <c r="AW21" s="15">
        <f>AW$78*'Coef Tec Tot % VBP'!AX21</f>
        <v>0</v>
      </c>
      <c r="AX21" s="15">
        <f>AX$78*'Coef Tec Tot % VBP'!AY21</f>
        <v>0</v>
      </c>
      <c r="AY21" s="15">
        <f>AY$78*'Coef Tec Tot % VBP'!AZ21</f>
        <v>0</v>
      </c>
      <c r="AZ21" s="15">
        <f>AZ$78*'Coef Tec Tot % VBP'!BA21</f>
        <v>0</v>
      </c>
      <c r="BA21" s="15">
        <f>BA$78*'Coef Tec Tot % VBP'!BB21</f>
        <v>0</v>
      </c>
      <c r="BB21" s="15">
        <f>BB$78*'Coef Tec Tot % VBP'!BC21</f>
        <v>0</v>
      </c>
      <c r="BC21" s="15">
        <f>BC$78*'Coef Tec Tot % VBP'!BD21</f>
        <v>0</v>
      </c>
      <c r="BD21" s="15">
        <f>BD$78*'Coef Tec Tot % VBP'!BE21</f>
        <v>0</v>
      </c>
      <c r="BE21" s="15">
        <f>BE$78*'Coef Tec Tot % VBP'!BF21</f>
        <v>0</v>
      </c>
      <c r="BF21" s="15">
        <f>BF$78*'Coef Tec Tot % VBP'!BG21</f>
        <v>21336.482240912697</v>
      </c>
      <c r="BG21" s="15">
        <f>'Of e D IMP % VBP na X'!BE140</f>
        <v>6692.8349449707239</v>
      </c>
      <c r="BH21" s="14">
        <f t="shared" si="0"/>
        <v>14643.647295941973</v>
      </c>
      <c r="BI21" s="68">
        <f>'VAR 1 bi em X e FBKF'!BS21+'VAR 1 bi em X e FBKF'!BL21</f>
        <v>4397</v>
      </c>
      <c r="BJ21" s="16">
        <v>0</v>
      </c>
      <c r="BK21" s="16">
        <v>0</v>
      </c>
      <c r="BL21" s="16">
        <v>0</v>
      </c>
      <c r="BM21" s="16">
        <v>0</v>
      </c>
      <c r="BN21" s="16">
        <v>213</v>
      </c>
      <c r="BO21" s="50">
        <f>BI21+BJ21+BK21+BL21+BM21+BN21-'Of e D IMP'!BI20</f>
        <v>4610</v>
      </c>
      <c r="BP21" s="17">
        <f t="shared" si="1"/>
        <v>25946.482240912697</v>
      </c>
    </row>
    <row r="22" spans="1:68">
      <c r="A22" s="66">
        <v>18</v>
      </c>
      <c r="B22" s="13" t="s">
        <v>22</v>
      </c>
      <c r="C22" s="15">
        <f>C$78*'Coef Tec Tot % VBP'!D22</f>
        <v>429.03127218901977</v>
      </c>
      <c r="D22" s="15">
        <f>D$78*'Coef Tec Tot % VBP'!E22</f>
        <v>2205.0747041309291</v>
      </c>
      <c r="E22" s="15">
        <f>E$78*'Coef Tec Tot % VBP'!F22</f>
        <v>0</v>
      </c>
      <c r="F22" s="15">
        <f>F$78*'Coef Tec Tot % VBP'!G22</f>
        <v>0</v>
      </c>
      <c r="G22" s="15">
        <f>G$78*'Coef Tec Tot % VBP'!H22</f>
        <v>0</v>
      </c>
      <c r="H22" s="15">
        <f>H$78*'Coef Tec Tot % VBP'!I22</f>
        <v>45.002101166711675</v>
      </c>
      <c r="I22" s="15">
        <f>I$78*'Coef Tec Tot % VBP'!J22</f>
        <v>0</v>
      </c>
      <c r="J22" s="15">
        <f>J$78*'Coef Tec Tot % VBP'!K22</f>
        <v>0</v>
      </c>
      <c r="K22" s="15">
        <f>K$78*'Coef Tec Tot % VBP'!L22</f>
        <v>0</v>
      </c>
      <c r="L22" s="15">
        <f>L$78*'Coef Tec Tot % VBP'!M22</f>
        <v>0</v>
      </c>
      <c r="M22" s="15">
        <f>M$78*'Coef Tec Tot % VBP'!N22</f>
        <v>0</v>
      </c>
      <c r="N22" s="15">
        <f>N$78*'Coef Tec Tot % VBP'!O22</f>
        <v>10.001937357157422</v>
      </c>
      <c r="O22" s="15">
        <f>O$78*'Coef Tec Tot % VBP'!P22</f>
        <v>0</v>
      </c>
      <c r="P22" s="15">
        <f>P$78*'Coef Tec Tot % VBP'!Q22</f>
        <v>0</v>
      </c>
      <c r="Q22" s="15">
        <f>Q$78*'Coef Tec Tot % VBP'!R22</f>
        <v>0</v>
      </c>
      <c r="R22" s="15">
        <f>R$78*'Coef Tec Tot % VBP'!S22</f>
        <v>4.0014020910634462</v>
      </c>
      <c r="S22" s="15">
        <f>S$78*'Coef Tec Tot % VBP'!T22</f>
        <v>0</v>
      </c>
      <c r="T22" s="15">
        <f>T$78*'Coef Tec Tot % VBP'!U22</f>
        <v>36.000358325052936</v>
      </c>
      <c r="U22" s="15">
        <f>U$78*'Coef Tec Tot % VBP'!V22</f>
        <v>7.0007119654347285</v>
      </c>
      <c r="V22" s="15">
        <f>V$78*'Coef Tec Tot % VBP'!W22</f>
        <v>4.0003387318322501</v>
      </c>
      <c r="W22" s="15">
        <f>W$78*'Coef Tec Tot % VBP'!X22</f>
        <v>0</v>
      </c>
      <c r="X22" s="15">
        <f>X$78*'Coef Tec Tot % VBP'!Y22</f>
        <v>7.0026934581255578</v>
      </c>
      <c r="Y22" s="15">
        <f>Y$78*'Coef Tec Tot % VBP'!Z22</f>
        <v>1.0002879898916879</v>
      </c>
      <c r="Z22" s="15">
        <f>Z$78*'Coef Tec Tot % VBP'!AA22</f>
        <v>0</v>
      </c>
      <c r="AA22" s="15">
        <f>AA$78*'Coef Tec Tot % VBP'!AB22</f>
        <v>0</v>
      </c>
      <c r="AB22" s="15">
        <f>AB$78*'Coef Tec Tot % VBP'!AC22</f>
        <v>0</v>
      </c>
      <c r="AC22" s="15">
        <f>AC$78*'Coef Tec Tot % VBP'!AD22</f>
        <v>0</v>
      </c>
      <c r="AD22" s="15">
        <f>AD$78*'Coef Tec Tot % VBP'!AE22</f>
        <v>0</v>
      </c>
      <c r="AE22" s="15">
        <f>AE$78*'Coef Tec Tot % VBP'!AF22</f>
        <v>0</v>
      </c>
      <c r="AF22" s="15">
        <f>AF$78*'Coef Tec Tot % VBP'!AG22</f>
        <v>0</v>
      </c>
      <c r="AG22" s="15">
        <f>AG$78*'Coef Tec Tot % VBP'!AH22</f>
        <v>0</v>
      </c>
      <c r="AH22" s="15">
        <f>AH$78*'Coef Tec Tot % VBP'!AI22</f>
        <v>0</v>
      </c>
      <c r="AI22" s="15">
        <f>AI$78*'Coef Tec Tot % VBP'!AJ22</f>
        <v>0</v>
      </c>
      <c r="AJ22" s="15">
        <f>AJ$78*'Coef Tec Tot % VBP'!AK22</f>
        <v>29.002896172535795</v>
      </c>
      <c r="AK22" s="15">
        <f>AK$78*'Coef Tec Tot % VBP'!AL22</f>
        <v>0</v>
      </c>
      <c r="AL22" s="15">
        <f>AL$78*'Coef Tec Tot % VBP'!AM22</f>
        <v>0</v>
      </c>
      <c r="AM22" s="15">
        <f>AM$78*'Coef Tec Tot % VBP'!AN22</f>
        <v>0</v>
      </c>
      <c r="AN22" s="15">
        <f>AN$78*'Coef Tec Tot % VBP'!AO22</f>
        <v>0</v>
      </c>
      <c r="AO22" s="15">
        <f>AO$78*'Coef Tec Tot % VBP'!AP22</f>
        <v>0</v>
      </c>
      <c r="AP22" s="15">
        <f>AP$78*'Coef Tec Tot % VBP'!AQ22</f>
        <v>0</v>
      </c>
      <c r="AQ22" s="15">
        <f>AQ$78*'Coef Tec Tot % VBP'!AR22</f>
        <v>0</v>
      </c>
      <c r="AR22" s="15">
        <f>AR$78*'Coef Tec Tot % VBP'!AS22</f>
        <v>0</v>
      </c>
      <c r="AS22" s="15">
        <f>AS$78*'Coef Tec Tot % VBP'!AT22</f>
        <v>0</v>
      </c>
      <c r="AT22" s="15">
        <f>AT$78*'Coef Tec Tot % VBP'!AU22</f>
        <v>0</v>
      </c>
      <c r="AU22" s="15">
        <f>AU$78*'Coef Tec Tot % VBP'!AV22</f>
        <v>0</v>
      </c>
      <c r="AV22" s="15">
        <f>AV$78*'Coef Tec Tot % VBP'!AW22</f>
        <v>0</v>
      </c>
      <c r="AW22" s="15">
        <f>AW$78*'Coef Tec Tot % VBP'!AX22</f>
        <v>0</v>
      </c>
      <c r="AX22" s="15">
        <f>AX$78*'Coef Tec Tot % VBP'!AY22</f>
        <v>0</v>
      </c>
      <c r="AY22" s="15">
        <f>AY$78*'Coef Tec Tot % VBP'!AZ22</f>
        <v>0</v>
      </c>
      <c r="AZ22" s="15">
        <f>AZ$78*'Coef Tec Tot % VBP'!BA22</f>
        <v>58.001244473102602</v>
      </c>
      <c r="BA22" s="15">
        <f>BA$78*'Coef Tec Tot % VBP'!BB22</f>
        <v>2379.0298348507463</v>
      </c>
      <c r="BB22" s="15">
        <f>BB$78*'Coef Tec Tot % VBP'!BC22</f>
        <v>36.001935803469223</v>
      </c>
      <c r="BC22" s="15">
        <f>BC$78*'Coef Tec Tot % VBP'!BD22</f>
        <v>145.00019417615715</v>
      </c>
      <c r="BD22" s="15">
        <f>BD$78*'Coef Tec Tot % VBP'!BE22</f>
        <v>3862.0002344026975</v>
      </c>
      <c r="BE22" s="15">
        <f>BE$78*'Coef Tec Tot % VBP'!BF22</f>
        <v>1389.027954072654</v>
      </c>
      <c r="BF22" s="15">
        <f>BF$78*'Coef Tec Tot % VBP'!BG22</f>
        <v>10651.732236190226</v>
      </c>
      <c r="BG22" s="15">
        <f>'Of e D IMP % VBP na X'!BE141</f>
        <v>3971.0354657748921</v>
      </c>
      <c r="BH22" s="14">
        <f t="shared" si="0"/>
        <v>6680.696770415334</v>
      </c>
      <c r="BI22" s="68">
        <f>'VAR 1 bi em X e FBKF'!BS22+'VAR 1 bi em X e FBKF'!BL22</f>
        <v>1344</v>
      </c>
      <c r="BJ22" s="16">
        <v>0</v>
      </c>
      <c r="BK22" s="16">
        <v>0</v>
      </c>
      <c r="BL22" s="16">
        <v>15072</v>
      </c>
      <c r="BM22" s="16">
        <v>0</v>
      </c>
      <c r="BN22" s="16">
        <v>153</v>
      </c>
      <c r="BO22" s="50">
        <f>BI22+BJ22+BK22+BL22+BM22+BN22-'Of e D IMP'!BI21</f>
        <v>16569</v>
      </c>
      <c r="BP22" s="17">
        <f t="shared" si="1"/>
        <v>27220.732236190226</v>
      </c>
    </row>
    <row r="23" spans="1:68">
      <c r="A23" s="66">
        <v>19</v>
      </c>
      <c r="B23" s="13" t="s">
        <v>23</v>
      </c>
      <c r="C23" s="15">
        <f>C$78*'Coef Tec Tot % VBP'!D23</f>
        <v>6584.4799442715757</v>
      </c>
      <c r="D23" s="15">
        <f>D$78*'Coef Tec Tot % VBP'!E23</f>
        <v>254.00860537381226</v>
      </c>
      <c r="E23" s="15">
        <f>E$78*'Coef Tec Tot % VBP'!F23</f>
        <v>0</v>
      </c>
      <c r="F23" s="15">
        <f>F$78*'Coef Tec Tot % VBP'!G23</f>
        <v>0</v>
      </c>
      <c r="G23" s="15">
        <f>G$78*'Coef Tec Tot % VBP'!H23</f>
        <v>1.0075646438245442</v>
      </c>
      <c r="H23" s="15">
        <f>H$78*'Coef Tec Tot % VBP'!I23</f>
        <v>268.01251361508287</v>
      </c>
      <c r="I23" s="15">
        <f>I$78*'Coef Tec Tot % VBP'!J23</f>
        <v>0</v>
      </c>
      <c r="J23" s="15">
        <f>J$78*'Coef Tec Tot % VBP'!K23</f>
        <v>0</v>
      </c>
      <c r="K23" s="15">
        <f>K$78*'Coef Tec Tot % VBP'!L23</f>
        <v>0</v>
      </c>
      <c r="L23" s="15">
        <f>L$78*'Coef Tec Tot % VBP'!M23</f>
        <v>282.0033699442061</v>
      </c>
      <c r="M23" s="15">
        <f>M$78*'Coef Tec Tot % VBP'!N23</f>
        <v>70.003790319305509</v>
      </c>
      <c r="N23" s="15">
        <f>N$78*'Coef Tec Tot % VBP'!O23</f>
        <v>81.015692592975114</v>
      </c>
      <c r="O23" s="15">
        <f>O$78*'Coef Tec Tot % VBP'!P23</f>
        <v>26.008636293058554</v>
      </c>
      <c r="P23" s="15">
        <f>P$78*'Coef Tec Tot % VBP'!Q23</f>
        <v>0</v>
      </c>
      <c r="Q23" s="15">
        <f>Q$78*'Coef Tec Tot % VBP'!R23</f>
        <v>2.0019313521264155</v>
      </c>
      <c r="R23" s="15">
        <f>R$78*'Coef Tec Tot % VBP'!S23</f>
        <v>14.004907318722063</v>
      </c>
      <c r="S23" s="15">
        <f>S$78*'Coef Tec Tot % VBP'!T23</f>
        <v>0</v>
      </c>
      <c r="T23" s="15">
        <f>T$78*'Coef Tec Tot % VBP'!U23</f>
        <v>263.00261776358116</v>
      </c>
      <c r="U23" s="15">
        <f>U$78*'Coef Tec Tot % VBP'!V23</f>
        <v>955.09713242716657</v>
      </c>
      <c r="V23" s="15">
        <f>V$78*'Coef Tec Tot % VBP'!W23</f>
        <v>6.0005080977483747</v>
      </c>
      <c r="W23" s="15">
        <f>W$78*'Coef Tec Tot % VBP'!X23</f>
        <v>111.01475290061292</v>
      </c>
      <c r="X23" s="15">
        <f>X$78*'Coef Tec Tot % VBP'!Y23</f>
        <v>6.0023086783933355</v>
      </c>
      <c r="Y23" s="15">
        <f>Y$78*'Coef Tec Tot % VBP'!Z23</f>
        <v>21.006047787725446</v>
      </c>
      <c r="Z23" s="15">
        <f>Z$78*'Coef Tec Tot % VBP'!AA23</f>
        <v>0</v>
      </c>
      <c r="AA23" s="15">
        <f>AA$78*'Coef Tec Tot % VBP'!AB23</f>
        <v>0</v>
      </c>
      <c r="AB23" s="15">
        <f>AB$78*'Coef Tec Tot % VBP'!AC23</f>
        <v>0</v>
      </c>
      <c r="AC23" s="15">
        <f>AC$78*'Coef Tec Tot % VBP'!AD23</f>
        <v>0</v>
      </c>
      <c r="AD23" s="15">
        <f>AD$78*'Coef Tec Tot % VBP'!AE23</f>
        <v>0</v>
      </c>
      <c r="AE23" s="15">
        <f>AE$78*'Coef Tec Tot % VBP'!AF23</f>
        <v>0</v>
      </c>
      <c r="AF23" s="15">
        <f>AF$78*'Coef Tec Tot % VBP'!AG23</f>
        <v>0</v>
      </c>
      <c r="AG23" s="15">
        <f>AG$78*'Coef Tec Tot % VBP'!AH23</f>
        <v>0</v>
      </c>
      <c r="AH23" s="15">
        <f>AH$78*'Coef Tec Tot % VBP'!AI23</f>
        <v>0</v>
      </c>
      <c r="AI23" s="15">
        <f>AI$78*'Coef Tec Tot % VBP'!AJ23</f>
        <v>0</v>
      </c>
      <c r="AJ23" s="15">
        <f>AJ$78*'Coef Tec Tot % VBP'!AK23</f>
        <v>0</v>
      </c>
      <c r="AK23" s="15">
        <f>AK$78*'Coef Tec Tot % VBP'!AL23</f>
        <v>0</v>
      </c>
      <c r="AL23" s="15">
        <f>AL$78*'Coef Tec Tot % VBP'!AM23</f>
        <v>0</v>
      </c>
      <c r="AM23" s="15">
        <f>AM$78*'Coef Tec Tot % VBP'!AN23</f>
        <v>0</v>
      </c>
      <c r="AN23" s="15">
        <f>AN$78*'Coef Tec Tot % VBP'!AO23</f>
        <v>5.0002528082463398</v>
      </c>
      <c r="AO23" s="15">
        <f>AO$78*'Coef Tec Tot % VBP'!AP23</f>
        <v>461.01432391486696</v>
      </c>
      <c r="AP23" s="15">
        <f>AP$78*'Coef Tec Tot % VBP'!AQ23</f>
        <v>0</v>
      </c>
      <c r="AQ23" s="15">
        <f>AQ$78*'Coef Tec Tot % VBP'!AR23</f>
        <v>61.003950841569022</v>
      </c>
      <c r="AR23" s="15">
        <f>AR$78*'Coef Tec Tot % VBP'!AS23</f>
        <v>0</v>
      </c>
      <c r="AS23" s="15">
        <f>AS$78*'Coef Tec Tot % VBP'!AT23</f>
        <v>13.008996141869529</v>
      </c>
      <c r="AT23" s="15">
        <f>AT$78*'Coef Tec Tot % VBP'!AU23</f>
        <v>0</v>
      </c>
      <c r="AU23" s="15">
        <f>AU$78*'Coef Tec Tot % VBP'!AV23</f>
        <v>0</v>
      </c>
      <c r="AV23" s="15">
        <f>AV$78*'Coef Tec Tot % VBP'!AW23</f>
        <v>0</v>
      </c>
      <c r="AW23" s="15">
        <f>AW$78*'Coef Tec Tot % VBP'!AX23</f>
        <v>0</v>
      </c>
      <c r="AX23" s="15">
        <f>AX$78*'Coef Tec Tot % VBP'!AY23</f>
        <v>160.02967755634268</v>
      </c>
      <c r="AY23" s="15">
        <f>AY$78*'Coef Tec Tot % VBP'!AZ23</f>
        <v>336.14723864274225</v>
      </c>
      <c r="AZ23" s="15">
        <f>AZ$78*'Coef Tec Tot % VBP'!BA23</f>
        <v>0</v>
      </c>
      <c r="BA23" s="15">
        <f>BA$78*'Coef Tec Tot % VBP'!BB23</f>
        <v>382.00479063177181</v>
      </c>
      <c r="BB23" s="15">
        <f>BB$78*'Coef Tec Tot % VBP'!BC23</f>
        <v>0</v>
      </c>
      <c r="BC23" s="15">
        <f>BC$78*'Coef Tec Tot % VBP'!BD23</f>
        <v>0</v>
      </c>
      <c r="BD23" s="15">
        <f>BD$78*'Coef Tec Tot % VBP'!BE23</f>
        <v>0</v>
      </c>
      <c r="BE23" s="15">
        <f>BE$78*'Coef Tec Tot % VBP'!BF23</f>
        <v>0</v>
      </c>
      <c r="BF23" s="15">
        <f>BF$78*'Coef Tec Tot % VBP'!BG23</f>
        <v>10367.579319124849</v>
      </c>
      <c r="BG23" s="15">
        <f>'Of e D IMP % VBP na X'!BE142</f>
        <v>2127.1864643633735</v>
      </c>
      <c r="BH23" s="14">
        <f t="shared" si="0"/>
        <v>8240.3928547614742</v>
      </c>
      <c r="BI23" s="68">
        <f>'VAR 1 bi em X e FBKF'!BS23+'VAR 1 bi em X e FBKF'!BL23</f>
        <v>632</v>
      </c>
      <c r="BJ23" s="16">
        <v>0</v>
      </c>
      <c r="BK23" s="16">
        <v>0</v>
      </c>
      <c r="BL23" s="16">
        <v>179</v>
      </c>
      <c r="BM23" s="16">
        <v>0</v>
      </c>
      <c r="BN23" s="16">
        <v>-600</v>
      </c>
      <c r="BO23" s="50">
        <f>BI23+BJ23+BK23+BL23+BM23+BN23-'Of e D IMP'!BI22</f>
        <v>211</v>
      </c>
      <c r="BP23" s="17">
        <f t="shared" si="1"/>
        <v>10578.579319124849</v>
      </c>
    </row>
    <row r="24" spans="1:68">
      <c r="A24" s="66">
        <v>20</v>
      </c>
      <c r="B24" s="13" t="s">
        <v>143</v>
      </c>
      <c r="C24" s="15">
        <f>C$78*'Coef Tec Tot % VBP'!D24</f>
        <v>0</v>
      </c>
      <c r="D24" s="15">
        <f>D$78*'Coef Tec Tot % VBP'!E24</f>
        <v>0</v>
      </c>
      <c r="E24" s="15">
        <f>E$78*'Coef Tec Tot % VBP'!F24</f>
        <v>0</v>
      </c>
      <c r="F24" s="15">
        <f>F$78*'Coef Tec Tot % VBP'!G24</f>
        <v>0</v>
      </c>
      <c r="G24" s="15">
        <f>G$78*'Coef Tec Tot % VBP'!H24</f>
        <v>10.075646438245442</v>
      </c>
      <c r="H24" s="15">
        <f>H$78*'Coef Tec Tot % VBP'!I24</f>
        <v>397.01853695965639</v>
      </c>
      <c r="I24" s="15">
        <f>I$78*'Coef Tec Tot % VBP'!J24</f>
        <v>0</v>
      </c>
      <c r="J24" s="15">
        <f>J$78*'Coef Tec Tot % VBP'!K24</f>
        <v>0</v>
      </c>
      <c r="K24" s="15">
        <f>K$78*'Coef Tec Tot % VBP'!L24</f>
        <v>11.000358210662043</v>
      </c>
      <c r="L24" s="15">
        <f>L$78*'Coef Tec Tot % VBP'!M24</f>
        <v>115.00137426802729</v>
      </c>
      <c r="M24" s="15">
        <f>M$78*'Coef Tec Tot % VBP'!N24</f>
        <v>3.0001624422559501</v>
      </c>
      <c r="N24" s="15">
        <f>N$78*'Coef Tec Tot % VBP'!O24</f>
        <v>16.003099771451875</v>
      </c>
      <c r="O24" s="15">
        <f>O$78*'Coef Tec Tot % VBP'!P24</f>
        <v>0</v>
      </c>
      <c r="P24" s="15">
        <f>P$78*'Coef Tec Tot % VBP'!Q24</f>
        <v>0</v>
      </c>
      <c r="Q24" s="15">
        <f>Q$78*'Coef Tec Tot % VBP'!R24</f>
        <v>0</v>
      </c>
      <c r="R24" s="15">
        <f>R$78*'Coef Tec Tot % VBP'!S24</f>
        <v>183.06414566615268</v>
      </c>
      <c r="S24" s="15">
        <f>S$78*'Coef Tec Tot % VBP'!T24</f>
        <v>0</v>
      </c>
      <c r="T24" s="15">
        <f>T$78*'Coef Tec Tot % VBP'!U24</f>
        <v>133.00132381200112</v>
      </c>
      <c r="U24" s="15">
        <f>U$78*'Coef Tec Tot % VBP'!V24</f>
        <v>17.001729058912911</v>
      </c>
      <c r="V24" s="15">
        <f>V$78*'Coef Tec Tot % VBP'!W24</f>
        <v>757.06410499925323</v>
      </c>
      <c r="W24" s="15">
        <f>W$78*'Coef Tec Tot % VBP'!X24</f>
        <v>12.00159490817437</v>
      </c>
      <c r="X24" s="15">
        <f>X$78*'Coef Tec Tot % VBP'!Y24</f>
        <v>23.00884993384112</v>
      </c>
      <c r="Y24" s="15">
        <f>Y$78*'Coef Tec Tot % VBP'!Z24</f>
        <v>0</v>
      </c>
      <c r="Z24" s="15">
        <f>Z$78*'Coef Tec Tot % VBP'!AA24</f>
        <v>16.006850265186081</v>
      </c>
      <c r="AA24" s="15">
        <f>AA$78*'Coef Tec Tot % VBP'!AB24</f>
        <v>2.0003340723212997</v>
      </c>
      <c r="AB24" s="15">
        <f>AB$78*'Coef Tec Tot % VBP'!AC24</f>
        <v>4.0009856188606721</v>
      </c>
      <c r="AC24" s="15">
        <f>AC$78*'Coef Tec Tot % VBP'!AD24</f>
        <v>79.026424327985069</v>
      </c>
      <c r="AD24" s="15">
        <f>AD$78*'Coef Tec Tot % VBP'!AE24</f>
        <v>68.049910300070849</v>
      </c>
      <c r="AE24" s="15">
        <f>AE$78*'Coef Tec Tot % VBP'!AF24</f>
        <v>116.04939542590542</v>
      </c>
      <c r="AF24" s="15">
        <f>AF$78*'Coef Tec Tot % VBP'!AG24</f>
        <v>0</v>
      </c>
      <c r="AG24" s="15">
        <f>AG$78*'Coef Tec Tot % VBP'!AH24</f>
        <v>15.000211449476325</v>
      </c>
      <c r="AH24" s="15">
        <f>AH$78*'Coef Tec Tot % VBP'!AI24</f>
        <v>0</v>
      </c>
      <c r="AI24" s="15">
        <f>AI$78*'Coef Tec Tot % VBP'!AJ24</f>
        <v>0</v>
      </c>
      <c r="AJ24" s="15">
        <f>AJ$78*'Coef Tec Tot % VBP'!AK24</f>
        <v>0</v>
      </c>
      <c r="AK24" s="15">
        <f>AK$78*'Coef Tec Tot % VBP'!AL24</f>
        <v>0</v>
      </c>
      <c r="AL24" s="15">
        <f>AL$78*'Coef Tec Tot % VBP'!AM24</f>
        <v>6.0001591840611379</v>
      </c>
      <c r="AM24" s="15">
        <f>AM$78*'Coef Tec Tot % VBP'!AN24</f>
        <v>17.003178730158286</v>
      </c>
      <c r="AN24" s="15">
        <f>AN$78*'Coef Tec Tot % VBP'!AO24</f>
        <v>0</v>
      </c>
      <c r="AO24" s="15">
        <f>AO$78*'Coef Tec Tot % VBP'!AP24</f>
        <v>13.000403928184969</v>
      </c>
      <c r="AP24" s="15">
        <f>AP$78*'Coef Tec Tot % VBP'!AQ24</f>
        <v>142.07191449013547</v>
      </c>
      <c r="AQ24" s="15">
        <f>AQ$78*'Coef Tec Tot % VBP'!AR24</f>
        <v>14.000906750524036</v>
      </c>
      <c r="AR24" s="15">
        <f>AR$78*'Coef Tec Tot % VBP'!AS24</f>
        <v>0</v>
      </c>
      <c r="AS24" s="15">
        <f>AS$78*'Coef Tec Tot % VBP'!AT24</f>
        <v>90.062280982173675</v>
      </c>
      <c r="AT24" s="15">
        <f>AT$78*'Coef Tec Tot % VBP'!AU24</f>
        <v>153.06559003178882</v>
      </c>
      <c r="AU24" s="15">
        <f>AU$78*'Coef Tec Tot % VBP'!AV24</f>
        <v>14.003134279487302</v>
      </c>
      <c r="AV24" s="15">
        <f>AV$78*'Coef Tec Tot % VBP'!AW24</f>
        <v>26.001550609355011</v>
      </c>
      <c r="AW24" s="15">
        <f>AW$78*'Coef Tec Tot % VBP'!AX24</f>
        <v>12.002204834384328</v>
      </c>
      <c r="AX24" s="15">
        <f>AX$78*'Coef Tec Tot % VBP'!AY24</f>
        <v>266.04933893741969</v>
      </c>
      <c r="AY24" s="15">
        <f>AY$78*'Coef Tec Tot % VBP'!AZ24</f>
        <v>208.09114773122138</v>
      </c>
      <c r="AZ24" s="15">
        <f>AZ$78*'Coef Tec Tot % VBP'!BA24</f>
        <v>40.000858257312146</v>
      </c>
      <c r="BA24" s="15">
        <f>BA$78*'Coef Tec Tot % VBP'!BB24</f>
        <v>586.007348979629</v>
      </c>
      <c r="BB24" s="15">
        <f>BB$78*'Coef Tec Tot % VBP'!BC24</f>
        <v>702.03774816764985</v>
      </c>
      <c r="BC24" s="15">
        <f>BC$78*'Coef Tec Tot % VBP'!BD24</f>
        <v>12.000016069750936</v>
      </c>
      <c r="BD24" s="15">
        <f>BD$78*'Coef Tec Tot % VBP'!BE24</f>
        <v>4.0000002427785581</v>
      </c>
      <c r="BE24" s="15">
        <f>BE$78*'Coef Tec Tot % VBP'!BF24</f>
        <v>78.001569775138236</v>
      </c>
      <c r="BF24" s="15">
        <f>BF$78*'Coef Tec Tot % VBP'!BG24</f>
        <v>4362.3476000177898</v>
      </c>
      <c r="BG24" s="15">
        <f>'Of e D IMP % VBP na X'!BE143</f>
        <v>55.006532984645546</v>
      </c>
      <c r="BH24" s="14">
        <f t="shared" si="0"/>
        <v>4307.3410670331441</v>
      </c>
      <c r="BI24" s="68">
        <f>'VAR 1 bi em X e FBKF'!BS24+'VAR 1 bi em X e FBKF'!BL24</f>
        <v>971</v>
      </c>
      <c r="BJ24" s="16">
        <v>0</v>
      </c>
      <c r="BK24" s="16">
        <v>0</v>
      </c>
      <c r="BL24" s="16">
        <v>11647</v>
      </c>
      <c r="BM24" s="16">
        <v>0</v>
      </c>
      <c r="BN24" s="16">
        <v>398</v>
      </c>
      <c r="BO24" s="50">
        <f>BI24+BJ24+BK24+BL24+BM24+BN24-'Of e D IMP'!BI23</f>
        <v>13016</v>
      </c>
      <c r="BP24" s="17">
        <f t="shared" si="1"/>
        <v>17378.347600017791</v>
      </c>
    </row>
    <row r="25" spans="1:68">
      <c r="A25" s="66">
        <v>21</v>
      </c>
      <c r="B25" s="18" t="s">
        <v>24</v>
      </c>
      <c r="C25" s="15">
        <f>C$78*'Coef Tec Tot % VBP'!D25</f>
        <v>0</v>
      </c>
      <c r="D25" s="15">
        <f>D$78*'Coef Tec Tot % VBP'!E25</f>
        <v>0</v>
      </c>
      <c r="E25" s="15">
        <f>E$78*'Coef Tec Tot % VBP'!F25</f>
        <v>0</v>
      </c>
      <c r="F25" s="15">
        <f>F$78*'Coef Tec Tot % VBP'!G25</f>
        <v>0</v>
      </c>
      <c r="G25" s="15">
        <f>G$78*'Coef Tec Tot % VBP'!H25</f>
        <v>0</v>
      </c>
      <c r="H25" s="15">
        <f>H$78*'Coef Tec Tot % VBP'!I25</f>
        <v>6.0002801555615566</v>
      </c>
      <c r="I25" s="15">
        <f>I$78*'Coef Tec Tot % VBP'!J25</f>
        <v>0</v>
      </c>
      <c r="J25" s="15">
        <f>J$78*'Coef Tec Tot % VBP'!K25</f>
        <v>8.0010505357303714</v>
      </c>
      <c r="K25" s="15">
        <f>K$78*'Coef Tec Tot % VBP'!L25</f>
        <v>0</v>
      </c>
      <c r="L25" s="15">
        <f>L$78*'Coef Tec Tot % VBP'!M25</f>
        <v>44.0005258068974</v>
      </c>
      <c r="M25" s="15">
        <f>M$78*'Coef Tec Tot % VBP'!N25</f>
        <v>66.003573729630901</v>
      </c>
      <c r="N25" s="15">
        <f>N$78*'Coef Tec Tot % VBP'!O25</f>
        <v>354.06858244337275</v>
      </c>
      <c r="O25" s="15">
        <f>O$78*'Coef Tec Tot % VBP'!P25</f>
        <v>284.09433489340881</v>
      </c>
      <c r="P25" s="15">
        <f>P$78*'Coef Tec Tot % VBP'!Q25</f>
        <v>0</v>
      </c>
      <c r="Q25" s="15">
        <f>Q$78*'Coef Tec Tot % VBP'!R25</f>
        <v>0</v>
      </c>
      <c r="R25" s="15">
        <f>R$78*'Coef Tec Tot % VBP'!S25</f>
        <v>0</v>
      </c>
      <c r="S25" s="15">
        <f>S$78*'Coef Tec Tot % VBP'!T25</f>
        <v>2.0004473557707905</v>
      </c>
      <c r="T25" s="15">
        <f>T$78*'Coef Tec Tot % VBP'!U25</f>
        <v>0</v>
      </c>
      <c r="U25" s="15">
        <f>U$78*'Coef Tec Tot % VBP'!V25</f>
        <v>2.0002034186956368</v>
      </c>
      <c r="V25" s="15">
        <f>V$78*'Coef Tec Tot % VBP'!W25</f>
        <v>12.001016195496749</v>
      </c>
      <c r="W25" s="15">
        <f>W$78*'Coef Tec Tot % VBP'!X25</f>
        <v>20.002658180290616</v>
      </c>
      <c r="X25" s="15">
        <f>X$78*'Coef Tec Tot % VBP'!Y25</f>
        <v>40.015391189288898</v>
      </c>
      <c r="Y25" s="15">
        <f>Y$78*'Coef Tec Tot % VBP'!Z25</f>
        <v>153.04406245342824</v>
      </c>
      <c r="Z25" s="15">
        <f>Z$78*'Coef Tec Tot % VBP'!AA25</f>
        <v>0</v>
      </c>
      <c r="AA25" s="15">
        <f>AA$78*'Coef Tec Tot % VBP'!AB25</f>
        <v>92.015367326779796</v>
      </c>
      <c r="AB25" s="15">
        <f>AB$78*'Coef Tec Tot % VBP'!AC25</f>
        <v>57.014045068764581</v>
      </c>
      <c r="AC25" s="15">
        <f>AC$78*'Coef Tec Tot % VBP'!AD25</f>
        <v>2.0006689703287361</v>
      </c>
      <c r="AD25" s="15">
        <f>AD$78*'Coef Tec Tot % VBP'!AE25</f>
        <v>531.38974072555322</v>
      </c>
      <c r="AE25" s="15">
        <f>AE$78*'Coef Tec Tot % VBP'!AF25</f>
        <v>158.06727997666425</v>
      </c>
      <c r="AF25" s="15">
        <f>AF$78*'Coef Tec Tot % VBP'!AG25</f>
        <v>35.000577452965231</v>
      </c>
      <c r="AG25" s="15">
        <f>AG$78*'Coef Tec Tot % VBP'!AH25</f>
        <v>0</v>
      </c>
      <c r="AH25" s="15">
        <f>AH$78*'Coef Tec Tot % VBP'!AI25</f>
        <v>26.010400342417231</v>
      </c>
      <c r="AI25" s="15">
        <f>AI$78*'Coef Tec Tot % VBP'!AJ25</f>
        <v>1.0000233970074932</v>
      </c>
      <c r="AJ25" s="15">
        <f>AJ$78*'Coef Tec Tot % VBP'!AK25</f>
        <v>25.00249670046189</v>
      </c>
      <c r="AK25" s="15">
        <f>AK$78*'Coef Tec Tot % VBP'!AL25</f>
        <v>476.00235450783885</v>
      </c>
      <c r="AL25" s="15">
        <f>AL$78*'Coef Tec Tot % VBP'!AM25</f>
        <v>22.000583674890834</v>
      </c>
      <c r="AM25" s="15">
        <f>AM$78*'Coef Tec Tot % VBP'!AN25</f>
        <v>83.015519682537516</v>
      </c>
      <c r="AN25" s="15">
        <f>AN$78*'Coef Tec Tot % VBP'!AO25</f>
        <v>45.002275274217055</v>
      </c>
      <c r="AO25" s="15">
        <f>AO$78*'Coef Tec Tot % VBP'!AP25</f>
        <v>178.00553070899417</v>
      </c>
      <c r="AP25" s="15">
        <f>AP$78*'Coef Tec Tot % VBP'!AQ25</f>
        <v>0</v>
      </c>
      <c r="AQ25" s="15">
        <f>AQ$78*'Coef Tec Tot % VBP'!AR25</f>
        <v>3401.2202756094462</v>
      </c>
      <c r="AR25" s="15">
        <f>AR$78*'Coef Tec Tot % VBP'!AS25</f>
        <v>0</v>
      </c>
      <c r="AS25" s="15">
        <f>AS$78*'Coef Tec Tot % VBP'!AT25</f>
        <v>47.032524512912914</v>
      </c>
      <c r="AT25" s="15">
        <f>AT$78*'Coef Tec Tot % VBP'!AU25</f>
        <v>0</v>
      </c>
      <c r="AU25" s="15">
        <f>AU$78*'Coef Tec Tot % VBP'!AV25</f>
        <v>0</v>
      </c>
      <c r="AV25" s="15">
        <f>AV$78*'Coef Tec Tot % VBP'!AW25</f>
        <v>19.001133137605585</v>
      </c>
      <c r="AW25" s="15">
        <f>AW$78*'Coef Tec Tot % VBP'!AX25</f>
        <v>28.005144613563431</v>
      </c>
      <c r="AX25" s="15">
        <f>AX$78*'Coef Tec Tot % VBP'!AY25</f>
        <v>0</v>
      </c>
      <c r="AY25" s="15">
        <f>AY$78*'Coef Tec Tot % VBP'!AZ25</f>
        <v>0</v>
      </c>
      <c r="AZ25" s="15">
        <f>AZ$78*'Coef Tec Tot % VBP'!BA25</f>
        <v>185.00396944006866</v>
      </c>
      <c r="BA25" s="15">
        <f>BA$78*'Coef Tec Tot % VBP'!BB25</f>
        <v>0</v>
      </c>
      <c r="BB25" s="15">
        <f>BB$78*'Coef Tec Tot % VBP'!BC25</f>
        <v>15.000806584778843</v>
      </c>
      <c r="BC25" s="15">
        <f>BC$78*'Coef Tec Tot % VBP'!BD25</f>
        <v>101.00013525373706</v>
      </c>
      <c r="BD25" s="15">
        <f>BD$78*'Coef Tec Tot % VBP'!BE25</f>
        <v>43.000002609869497</v>
      </c>
      <c r="BE25" s="15">
        <f>BE$78*'Coef Tec Tot % VBP'!BF25</f>
        <v>648.01304120884072</v>
      </c>
      <c r="BF25" s="15">
        <f>BF$78*'Coef Tec Tot % VBP'!BG25</f>
        <v>7212.8816166349188</v>
      </c>
      <c r="BG25" s="15">
        <f>'Of e D IMP % VBP na X'!BE144</f>
        <v>524.06191117754838</v>
      </c>
      <c r="BH25" s="14">
        <f t="shared" si="0"/>
        <v>6688.8197054573702</v>
      </c>
      <c r="BI25" s="68">
        <f>'VAR 1 bi em X e FBKF'!BS25+'VAR 1 bi em X e FBKF'!BL25</f>
        <v>349</v>
      </c>
      <c r="BJ25" s="16">
        <v>0</v>
      </c>
      <c r="BK25" s="16">
        <v>0</v>
      </c>
      <c r="BL25" s="16">
        <v>836</v>
      </c>
      <c r="BM25" s="16">
        <v>0</v>
      </c>
      <c r="BN25" s="16">
        <v>-131</v>
      </c>
      <c r="BO25" s="50">
        <f>BI25+BJ25+BK25+BL25+BM25+BN25-'Of e D IMP'!BI24</f>
        <v>1054</v>
      </c>
      <c r="BP25" s="17">
        <f t="shared" si="1"/>
        <v>8266.8816166349188</v>
      </c>
    </row>
    <row r="26" spans="1:68">
      <c r="A26" s="66">
        <v>22</v>
      </c>
      <c r="B26" s="13" t="s">
        <v>25</v>
      </c>
      <c r="C26" s="15">
        <f>C$78*'Coef Tec Tot % VBP'!D26</f>
        <v>0</v>
      </c>
      <c r="D26" s="15">
        <f>D$78*'Coef Tec Tot % VBP'!E26</f>
        <v>0</v>
      </c>
      <c r="E26" s="15">
        <f>E$78*'Coef Tec Tot % VBP'!F26</f>
        <v>178.09550723537268</v>
      </c>
      <c r="F26" s="15">
        <f>F$78*'Coef Tec Tot % VBP'!G26</f>
        <v>5.087417036041062</v>
      </c>
      <c r="G26" s="15">
        <f>G$78*'Coef Tec Tot % VBP'!H26</f>
        <v>206.55075198403156</v>
      </c>
      <c r="H26" s="15">
        <f>H$78*'Coef Tec Tot % VBP'!I26</f>
        <v>525.02451361163617</v>
      </c>
      <c r="I26" s="15">
        <f>I$78*'Coef Tec Tot % VBP'!J26</f>
        <v>10.000002332892448</v>
      </c>
      <c r="J26" s="15">
        <f>J$78*'Coef Tec Tot % VBP'!K26</f>
        <v>63.008272968876675</v>
      </c>
      <c r="K26" s="15">
        <f>K$78*'Coef Tec Tot % VBP'!L26</f>
        <v>34.001107196591761</v>
      </c>
      <c r="L26" s="15">
        <f>L$78*'Coef Tec Tot % VBP'!M26</f>
        <v>107.00127866677323</v>
      </c>
      <c r="M26" s="15">
        <f>M$78*'Coef Tec Tot % VBP'!N26</f>
        <v>86.004656678003897</v>
      </c>
      <c r="N26" s="15">
        <f>N$78*'Coef Tec Tot % VBP'!O26</f>
        <v>1008.1952856014681</v>
      </c>
      <c r="O26" s="15">
        <f>O$78*'Coef Tec Tot % VBP'!P26</f>
        <v>407.1351912028781</v>
      </c>
      <c r="P26" s="15">
        <f>P$78*'Coef Tec Tot % VBP'!Q26</f>
        <v>184.60882798412891</v>
      </c>
      <c r="Q26" s="15">
        <f>Q$78*'Coef Tec Tot % VBP'!R26</f>
        <v>11.010622436695286</v>
      </c>
      <c r="R26" s="15">
        <f>R$78*'Coef Tec Tot % VBP'!S26</f>
        <v>1404.4921339632695</v>
      </c>
      <c r="S26" s="15">
        <f>S$78*'Coef Tec Tot % VBP'!T26</f>
        <v>665.14874579378784</v>
      </c>
      <c r="T26" s="15">
        <f>T$78*'Coef Tec Tot % VBP'!U26</f>
        <v>532.00529524800447</v>
      </c>
      <c r="U26" s="15">
        <f>U$78*'Coef Tec Tot % VBP'!V26</f>
        <v>404.04109057651863</v>
      </c>
      <c r="V26" s="15">
        <f>V$78*'Coef Tec Tot % VBP'!W26</f>
        <v>1159.0981475483943</v>
      </c>
      <c r="W26" s="15">
        <f>W$78*'Coef Tec Tot % VBP'!X26</f>
        <v>115.01528453667103</v>
      </c>
      <c r="X26" s="15">
        <f>X$78*'Coef Tec Tot % VBP'!Y26</f>
        <v>178.06849079233561</v>
      </c>
      <c r="Y26" s="15">
        <f>Y$78*'Coef Tec Tot % VBP'!Z26</f>
        <v>527.1517706729195</v>
      </c>
      <c r="Z26" s="15">
        <f>Z$78*'Coef Tec Tot % VBP'!AA26</f>
        <v>75.032110618059747</v>
      </c>
      <c r="AA26" s="15">
        <f>AA$78*'Coef Tec Tot % VBP'!AB26</f>
        <v>109.01820694151084</v>
      </c>
      <c r="AB26" s="15">
        <f>AB$78*'Coef Tec Tot % VBP'!AC26</f>
        <v>45.011088212182564</v>
      </c>
      <c r="AC26" s="15">
        <f>AC$78*'Coef Tec Tot % VBP'!AD26</f>
        <v>130.04348307136783</v>
      </c>
      <c r="AD26" s="15">
        <f>AD$78*'Coef Tec Tot % VBP'!AE26</f>
        <v>134.09835265013962</v>
      </c>
      <c r="AE26" s="15">
        <f>AE$78*'Coef Tec Tot % VBP'!AF26</f>
        <v>18.007664807468078</v>
      </c>
      <c r="AF26" s="15">
        <f>AF$78*'Coef Tec Tot % VBP'!AG26</f>
        <v>1.0000164986561495</v>
      </c>
      <c r="AG26" s="15">
        <f>AG$78*'Coef Tec Tot % VBP'!AH26</f>
        <v>0</v>
      </c>
      <c r="AH26" s="15">
        <f>AH$78*'Coef Tec Tot % VBP'!AI26</f>
        <v>224.08960295005616</v>
      </c>
      <c r="AI26" s="15">
        <f>AI$78*'Coef Tec Tot % VBP'!AJ26</f>
        <v>337.00788479152521</v>
      </c>
      <c r="AJ26" s="15">
        <f>AJ$78*'Coef Tec Tot % VBP'!AK26</f>
        <v>135.01348218249422</v>
      </c>
      <c r="AK26" s="15">
        <f>AK$78*'Coef Tec Tot % VBP'!AL26</f>
        <v>0</v>
      </c>
      <c r="AL26" s="15">
        <f>AL$78*'Coef Tec Tot % VBP'!AM26</f>
        <v>0</v>
      </c>
      <c r="AM26" s="15">
        <f>AM$78*'Coef Tec Tot % VBP'!AN26</f>
        <v>130.02430793650453</v>
      </c>
      <c r="AN26" s="15">
        <f>AN$78*'Coef Tec Tot % VBP'!AO26</f>
        <v>0</v>
      </c>
      <c r="AO26" s="15">
        <f>AO$78*'Coef Tec Tot % VBP'!AP26</f>
        <v>239.00742606432365</v>
      </c>
      <c r="AP26" s="15">
        <f>AP$78*'Coef Tec Tot % VBP'!AQ26</f>
        <v>493.24967495518871</v>
      </c>
      <c r="AQ26" s="15">
        <f>AQ$78*'Coef Tec Tot % VBP'!AR26</f>
        <v>299.01936560047761</v>
      </c>
      <c r="AR26" s="15">
        <f>AR$78*'Coef Tec Tot % VBP'!AS26</f>
        <v>0</v>
      </c>
      <c r="AS26" s="15">
        <f>AS$78*'Coef Tec Tot % VBP'!AT26</f>
        <v>0</v>
      </c>
      <c r="AT26" s="15">
        <f>AT$78*'Coef Tec Tot % VBP'!AU26</f>
        <v>0</v>
      </c>
      <c r="AU26" s="15">
        <f>AU$78*'Coef Tec Tot % VBP'!AV26</f>
        <v>116.02596974432336</v>
      </c>
      <c r="AV26" s="15">
        <f>AV$78*'Coef Tec Tot % VBP'!AW26</f>
        <v>0</v>
      </c>
      <c r="AW26" s="15">
        <f>AW$78*'Coef Tec Tot % VBP'!AX26</f>
        <v>25.004593404967348</v>
      </c>
      <c r="AX26" s="15">
        <f>AX$78*'Coef Tec Tot % VBP'!AY26</f>
        <v>0</v>
      </c>
      <c r="AY26" s="15">
        <f>AY$78*'Coef Tec Tot % VBP'!AZ26</f>
        <v>61.026730825021666</v>
      </c>
      <c r="AZ26" s="15">
        <f>AZ$78*'Coef Tec Tot % VBP'!BA26</f>
        <v>96.002059817549139</v>
      </c>
      <c r="BA26" s="15">
        <f>BA$78*'Coef Tec Tot % VBP'!BB26</f>
        <v>173.00216957931025</v>
      </c>
      <c r="BB26" s="15">
        <f>BB$78*'Coef Tec Tot % VBP'!BC26</f>
        <v>25.001344307964736</v>
      </c>
      <c r="BC26" s="15">
        <f>BC$78*'Coef Tec Tot % VBP'!BD26</f>
        <v>53.000070974733305</v>
      </c>
      <c r="BD26" s="15">
        <f>BD$78*'Coef Tec Tot % VBP'!BE26</f>
        <v>210.0000127458743</v>
      </c>
      <c r="BE26" s="15">
        <f>BE$78*'Coef Tec Tot % VBP'!BF26</f>
        <v>164.00330055285474</v>
      </c>
      <c r="BF26" s="15">
        <f>BF$78*'Coef Tec Tot % VBP'!BG26</f>
        <v>11103.975611237944</v>
      </c>
      <c r="BG26" s="15">
        <f>'Of e D IMP % VBP na X'!BE145</f>
        <v>2885.1627829519111</v>
      </c>
      <c r="BH26" s="14">
        <f t="shared" si="0"/>
        <v>8218.8128282860325</v>
      </c>
      <c r="BI26" s="68">
        <f>'VAR 1 bi em X e FBKF'!BS26+'VAR 1 bi em X e FBKF'!BL26</f>
        <v>2101</v>
      </c>
      <c r="BJ26" s="16">
        <v>0</v>
      </c>
      <c r="BK26" s="16">
        <v>0</v>
      </c>
      <c r="BL26" s="16">
        <v>271</v>
      </c>
      <c r="BM26" s="16">
        <v>0</v>
      </c>
      <c r="BN26" s="16">
        <v>355</v>
      </c>
      <c r="BO26" s="50">
        <f>BI26+BJ26+BK26+BL26+BM26+BN26-'Of e D IMP'!BI25</f>
        <v>2727</v>
      </c>
      <c r="BP26" s="17">
        <f t="shared" si="1"/>
        <v>13830.975611237944</v>
      </c>
    </row>
    <row r="27" spans="1:68">
      <c r="A27" s="66">
        <v>23</v>
      </c>
      <c r="B27" s="13" t="s">
        <v>147</v>
      </c>
      <c r="C27" s="15">
        <f>C$78*'Coef Tec Tot % VBP'!D27</f>
        <v>668.04869422439435</v>
      </c>
      <c r="D27" s="15">
        <f>D$78*'Coef Tec Tot % VBP'!E27</f>
        <v>74.002507077409874</v>
      </c>
      <c r="E27" s="15">
        <f>E$78*'Coef Tec Tot % VBP'!F27</f>
        <v>79.488955206748244</v>
      </c>
      <c r="F27" s="15">
        <f>F$78*'Coef Tec Tot % VBP'!G27</f>
        <v>76.311255540615917</v>
      </c>
      <c r="G27" s="15">
        <f>G$78*'Coef Tec Tot % VBP'!H27</f>
        <v>373.80648285890595</v>
      </c>
      <c r="H27" s="15">
        <f>H$78*'Coef Tec Tot % VBP'!I27</f>
        <v>4027.1880310743982</v>
      </c>
      <c r="I27" s="15">
        <f>I$78*'Coef Tec Tot % VBP'!J27</f>
        <v>29.0000067653881</v>
      </c>
      <c r="J27" s="15">
        <f>J$78*'Coef Tec Tot % VBP'!K27</f>
        <v>247.03243529067521</v>
      </c>
      <c r="K27" s="15">
        <f>K$78*'Coef Tec Tot % VBP'!L27</f>
        <v>62.002019005549691</v>
      </c>
      <c r="L27" s="15">
        <f>L$78*'Coef Tec Tot % VBP'!M27</f>
        <v>339.00405110314136</v>
      </c>
      <c r="M27" s="15">
        <f>M$78*'Coef Tec Tot % VBP'!N27</f>
        <v>201.01088363114866</v>
      </c>
      <c r="N27" s="15">
        <f>N$78*'Coef Tec Tot % VBP'!O27</f>
        <v>676.13096534384181</v>
      </c>
      <c r="O27" s="15">
        <f>O$78*'Coef Tec Tot % VBP'!P27</f>
        <v>765.2541063149921</v>
      </c>
      <c r="P27" s="15">
        <f>P$78*'Coef Tec Tot % VBP'!Q27</f>
        <v>83.274634362405976</v>
      </c>
      <c r="Q27" s="15">
        <f>Q$78*'Coef Tec Tot % VBP'!R27</f>
        <v>135.13036626853307</v>
      </c>
      <c r="R27" s="15">
        <f>R$78*'Coef Tec Tot % VBP'!S27</f>
        <v>249.08728016869952</v>
      </c>
      <c r="S27" s="15">
        <f>S$78*'Coef Tec Tot % VBP'!T27</f>
        <v>110.02460456739345</v>
      </c>
      <c r="T27" s="15">
        <f>T$78*'Coef Tec Tot % VBP'!U27</f>
        <v>531.00528529453084</v>
      </c>
      <c r="U27" s="15">
        <f>U$78*'Coef Tec Tot % VBP'!V27</f>
        <v>593.06031364325634</v>
      </c>
      <c r="V27" s="15">
        <f>V$78*'Coef Tec Tot % VBP'!W27</f>
        <v>392.03319571956041</v>
      </c>
      <c r="W27" s="15">
        <f>W$78*'Coef Tec Tot % VBP'!X27</f>
        <v>51.00677835974107</v>
      </c>
      <c r="X27" s="15">
        <f>X$78*'Coef Tec Tot % VBP'!Y27</f>
        <v>194.07464726805117</v>
      </c>
      <c r="Y27" s="15">
        <f>Y$78*'Coef Tec Tot % VBP'!Z27</f>
        <v>2254.6491292158644</v>
      </c>
      <c r="Z27" s="15">
        <f>Z$78*'Coef Tec Tot % VBP'!AA27</f>
        <v>30.012844247223899</v>
      </c>
      <c r="AA27" s="15">
        <f>AA$78*'Coef Tec Tot % VBP'!AB27</f>
        <v>67.011191422763531</v>
      </c>
      <c r="AB27" s="15">
        <f>AB$78*'Coef Tec Tot % VBP'!AC27</f>
        <v>475.1170422397048</v>
      </c>
      <c r="AC27" s="15">
        <f>AC$78*'Coef Tec Tot % VBP'!AD27</f>
        <v>393.13145266959663</v>
      </c>
      <c r="AD27" s="15">
        <f>AD$78*'Coef Tec Tot % VBP'!AE27</f>
        <v>1130.8293917511774</v>
      </c>
      <c r="AE27" s="15">
        <f>AE$78*'Coef Tec Tot % VBP'!AF27</f>
        <v>1442.6140362427209</v>
      </c>
      <c r="AF27" s="15">
        <f>AF$78*'Coef Tec Tot % VBP'!AG27</f>
        <v>345.00569203637156</v>
      </c>
      <c r="AG27" s="15">
        <f>AG$78*'Coef Tec Tot % VBP'!AH27</f>
        <v>144.00202991497272</v>
      </c>
      <c r="AH27" s="15">
        <f>AH$78*'Coef Tec Tot % VBP'!AI27</f>
        <v>463.18520609766074</v>
      </c>
      <c r="AI27" s="15">
        <f>AI$78*'Coef Tec Tot % VBP'!AJ27</f>
        <v>753.01761794664242</v>
      </c>
      <c r="AJ27" s="15">
        <f>AJ$78*'Coef Tec Tot % VBP'!AK27</f>
        <v>244.02436779650807</v>
      </c>
      <c r="AK27" s="15">
        <f>AK$78*'Coef Tec Tot % VBP'!AL27</f>
        <v>3939.0194840470108</v>
      </c>
      <c r="AL27" s="15">
        <f>AL$78*'Coef Tec Tot % VBP'!AM27</f>
        <v>1228.0325796711793</v>
      </c>
      <c r="AM27" s="15">
        <f>AM$78*'Coef Tec Tot % VBP'!AN27</f>
        <v>2124.3971542856589</v>
      </c>
      <c r="AN27" s="15">
        <f>AN$78*'Coef Tec Tot % VBP'!AO27</f>
        <v>893.04515155279626</v>
      </c>
      <c r="AO27" s="15">
        <f>AO$78*'Coef Tec Tot % VBP'!AP27</f>
        <v>1204.0374099642079</v>
      </c>
      <c r="AP27" s="15">
        <f>AP$78*'Coef Tec Tot % VBP'!AQ27</f>
        <v>325.16459302319743</v>
      </c>
      <c r="AQ27" s="15">
        <f>AQ$78*'Coef Tec Tot % VBP'!AR27</f>
        <v>3814.247024749905</v>
      </c>
      <c r="AR27" s="15">
        <f>AR$78*'Coef Tec Tot % VBP'!AS27</f>
        <v>1936.2798096095423</v>
      </c>
      <c r="AS27" s="15">
        <f>AS$78*'Coef Tec Tot % VBP'!AT27</f>
        <v>3214.2227390526868</v>
      </c>
      <c r="AT27" s="15">
        <f>AT$78*'Coef Tec Tot % VBP'!AU27</f>
        <v>1904.8162315067052</v>
      </c>
      <c r="AU27" s="15">
        <f>AU$78*'Coef Tec Tot % VBP'!AV27</f>
        <v>39.0087312071432</v>
      </c>
      <c r="AV27" s="15">
        <f>AV$78*'Coef Tec Tot % VBP'!AW27</f>
        <v>159.00948257259412</v>
      </c>
      <c r="AW27" s="15">
        <f>AW$78*'Coef Tec Tot % VBP'!AX27</f>
        <v>102.01874109226679</v>
      </c>
      <c r="AX27" s="15">
        <f>AX$78*'Coef Tec Tot % VBP'!AY27</f>
        <v>145.02689528543553</v>
      </c>
      <c r="AY27" s="15">
        <f>AY$78*'Coef Tec Tot % VBP'!AZ27</f>
        <v>1577.691057558347</v>
      </c>
      <c r="AZ27" s="15">
        <f>AZ$78*'Coef Tec Tot % VBP'!BA27</f>
        <v>0</v>
      </c>
      <c r="BA27" s="15">
        <f>BA$78*'Coef Tec Tot % VBP'!BB27</f>
        <v>2047.025671265018</v>
      </c>
      <c r="BB27" s="15">
        <f>BB$78*'Coef Tec Tot % VBP'!BC27</f>
        <v>348.0187127668691</v>
      </c>
      <c r="BC27" s="15">
        <f>BC$78*'Coef Tec Tot % VBP'!BD27</f>
        <v>4.000005356583646</v>
      </c>
      <c r="BD27" s="15">
        <f>BD$78*'Coef Tec Tot % VBP'!BE27</f>
        <v>21.000001274587429</v>
      </c>
      <c r="BE27" s="15">
        <f>BE$78*'Coef Tec Tot % VBP'!BF27</f>
        <v>20.000402506445702</v>
      </c>
      <c r="BF27" s="15">
        <f>BF$78*'Coef Tec Tot % VBP'!BG27</f>
        <v>42755.008633935824</v>
      </c>
      <c r="BG27" s="15">
        <f>'Of e D IMP % VBP na X'!BE146</f>
        <v>4736.3768339132203</v>
      </c>
      <c r="BH27" s="14">
        <f t="shared" si="0"/>
        <v>38018.631800022602</v>
      </c>
      <c r="BI27" s="68">
        <f>'VAR 1 bi em X e FBKF'!BS27+'VAR 1 bi em X e FBKF'!BL27</f>
        <v>4031</v>
      </c>
      <c r="BJ27" s="16">
        <v>0</v>
      </c>
      <c r="BK27" s="16">
        <v>0</v>
      </c>
      <c r="BL27" s="16">
        <v>2187</v>
      </c>
      <c r="BM27" s="16">
        <v>0</v>
      </c>
      <c r="BN27" s="16">
        <v>-1793</v>
      </c>
      <c r="BO27" s="50">
        <f>BI27+BJ27+BK27+BL27+BM27+BN27-'Of e D IMP'!BI26</f>
        <v>4425</v>
      </c>
      <c r="BP27" s="17">
        <f t="shared" si="1"/>
        <v>47180.008633935824</v>
      </c>
    </row>
    <row r="28" spans="1:68">
      <c r="A28" s="66">
        <v>24</v>
      </c>
      <c r="B28" s="13" t="s">
        <v>8</v>
      </c>
      <c r="C28" s="15">
        <f>C$78*'Coef Tec Tot % VBP'!D28</f>
        <v>0</v>
      </c>
      <c r="D28" s="15">
        <f>D$78*'Coef Tec Tot % VBP'!E28</f>
        <v>0</v>
      </c>
      <c r="E28" s="15">
        <f>E$78*'Coef Tec Tot % VBP'!F28</f>
        <v>359.20958238998895</v>
      </c>
      <c r="F28" s="15">
        <f>F$78*'Coef Tec Tot % VBP'!G28</f>
        <v>0</v>
      </c>
      <c r="G28" s="15">
        <f>G$78*'Coef Tec Tot % VBP'!H28</f>
        <v>0</v>
      </c>
      <c r="H28" s="15">
        <f>H$78*'Coef Tec Tot % VBP'!I28</f>
        <v>0</v>
      </c>
      <c r="I28" s="15">
        <f>I$78*'Coef Tec Tot % VBP'!J28</f>
        <v>0</v>
      </c>
      <c r="J28" s="15">
        <f>J$78*'Coef Tec Tot % VBP'!K28</f>
        <v>0</v>
      </c>
      <c r="K28" s="15">
        <f>K$78*'Coef Tec Tot % VBP'!L28</f>
        <v>0</v>
      </c>
      <c r="L28" s="15">
        <f>L$78*'Coef Tec Tot % VBP'!M28</f>
        <v>0</v>
      </c>
      <c r="M28" s="15">
        <f>M$78*'Coef Tec Tot % VBP'!N28</f>
        <v>0</v>
      </c>
      <c r="N28" s="15">
        <f>N$78*'Coef Tec Tot % VBP'!O28</f>
        <v>0</v>
      </c>
      <c r="O28" s="15">
        <f>O$78*'Coef Tec Tot % VBP'!P28</f>
        <v>0</v>
      </c>
      <c r="P28" s="15">
        <f>P$78*'Coef Tec Tot % VBP'!Q28</f>
        <v>0</v>
      </c>
      <c r="Q28" s="15">
        <f>Q$78*'Coef Tec Tot % VBP'!R28</f>
        <v>0</v>
      </c>
      <c r="R28" s="15">
        <f>R$78*'Coef Tec Tot % VBP'!S28</f>
        <v>0</v>
      </c>
      <c r="S28" s="15">
        <f>S$78*'Coef Tec Tot % VBP'!T28</f>
        <v>0</v>
      </c>
      <c r="T28" s="15">
        <f>T$78*'Coef Tec Tot % VBP'!U28</f>
        <v>0</v>
      </c>
      <c r="U28" s="15">
        <f>U$78*'Coef Tec Tot % VBP'!V28</f>
        <v>0</v>
      </c>
      <c r="V28" s="15">
        <f>V$78*'Coef Tec Tot % VBP'!W28</f>
        <v>0</v>
      </c>
      <c r="W28" s="15">
        <f>W$78*'Coef Tec Tot % VBP'!X28</f>
        <v>9.0011961811307764</v>
      </c>
      <c r="X28" s="15">
        <f>X$78*'Coef Tec Tot % VBP'!Y28</f>
        <v>0</v>
      </c>
      <c r="Y28" s="15">
        <f>Y$78*'Coef Tec Tot % VBP'!Z28</f>
        <v>0</v>
      </c>
      <c r="Z28" s="15">
        <f>Z$78*'Coef Tec Tot % VBP'!AA28</f>
        <v>232.09932884519816</v>
      </c>
      <c r="AA28" s="15">
        <f>AA$78*'Coef Tec Tot % VBP'!AB28</f>
        <v>1228.205120405278</v>
      </c>
      <c r="AB28" s="15">
        <f>AB$78*'Coef Tec Tot % VBP'!AC28</f>
        <v>3.0007392141455038</v>
      </c>
      <c r="AC28" s="15">
        <f>AC$78*'Coef Tec Tot % VBP'!AD28</f>
        <v>0</v>
      </c>
      <c r="AD28" s="15">
        <f>AD$78*'Coef Tec Tot % VBP'!AE28</f>
        <v>0</v>
      </c>
      <c r="AE28" s="15">
        <f>AE$78*'Coef Tec Tot % VBP'!AF28</f>
        <v>0</v>
      </c>
      <c r="AF28" s="15">
        <f>AF$78*'Coef Tec Tot % VBP'!AG28</f>
        <v>0</v>
      </c>
      <c r="AG28" s="15">
        <f>AG$78*'Coef Tec Tot % VBP'!AH28</f>
        <v>0</v>
      </c>
      <c r="AH28" s="15">
        <f>AH$78*'Coef Tec Tot % VBP'!AI28</f>
        <v>0</v>
      </c>
      <c r="AI28" s="15">
        <f>AI$78*'Coef Tec Tot % VBP'!AJ28</f>
        <v>0</v>
      </c>
      <c r="AJ28" s="15">
        <f>AJ$78*'Coef Tec Tot % VBP'!AK28</f>
        <v>0</v>
      </c>
      <c r="AK28" s="15">
        <f>AK$78*'Coef Tec Tot % VBP'!AL28</f>
        <v>0</v>
      </c>
      <c r="AL28" s="15">
        <f>AL$78*'Coef Tec Tot % VBP'!AM28</f>
        <v>0</v>
      </c>
      <c r="AM28" s="15">
        <f>AM$78*'Coef Tec Tot % VBP'!AN28</f>
        <v>0</v>
      </c>
      <c r="AN28" s="15">
        <f>AN$78*'Coef Tec Tot % VBP'!AO28</f>
        <v>0</v>
      </c>
      <c r="AO28" s="15">
        <f>AO$78*'Coef Tec Tot % VBP'!AP28</f>
        <v>0</v>
      </c>
      <c r="AP28" s="15">
        <f>AP$78*'Coef Tec Tot % VBP'!AQ28</f>
        <v>0</v>
      </c>
      <c r="AQ28" s="15">
        <f>AQ$78*'Coef Tec Tot % VBP'!AR28</f>
        <v>4065.2632814914432</v>
      </c>
      <c r="AR28" s="15">
        <f>AR$78*'Coef Tec Tot % VBP'!AS28</f>
        <v>0</v>
      </c>
      <c r="AS28" s="15">
        <f>AS$78*'Coef Tec Tot % VBP'!AT28</f>
        <v>0</v>
      </c>
      <c r="AT28" s="15">
        <f>AT$78*'Coef Tec Tot % VBP'!AU28</f>
        <v>0</v>
      </c>
      <c r="AU28" s="15">
        <f>AU$78*'Coef Tec Tot % VBP'!AV28</f>
        <v>0</v>
      </c>
      <c r="AV28" s="15">
        <f>AV$78*'Coef Tec Tot % VBP'!AW28</f>
        <v>0</v>
      </c>
      <c r="AW28" s="15">
        <f>AW$78*'Coef Tec Tot % VBP'!AX28</f>
        <v>0</v>
      </c>
      <c r="AX28" s="15">
        <f>AX$78*'Coef Tec Tot % VBP'!AY28</f>
        <v>0</v>
      </c>
      <c r="AY28" s="15">
        <f>AY$78*'Coef Tec Tot % VBP'!AZ28</f>
        <v>0</v>
      </c>
      <c r="AZ28" s="15">
        <f>AZ$78*'Coef Tec Tot % VBP'!BA28</f>
        <v>0</v>
      </c>
      <c r="BA28" s="15">
        <f>BA$78*'Coef Tec Tot % VBP'!BB28</f>
        <v>0</v>
      </c>
      <c r="BB28" s="15">
        <f>BB$78*'Coef Tec Tot % VBP'!BC28</f>
        <v>0</v>
      </c>
      <c r="BC28" s="15">
        <f>BC$78*'Coef Tec Tot % VBP'!BD28</f>
        <v>0</v>
      </c>
      <c r="BD28" s="15">
        <f>BD$78*'Coef Tec Tot % VBP'!BE28</f>
        <v>0</v>
      </c>
      <c r="BE28" s="15">
        <f>BE$78*'Coef Tec Tot % VBP'!BF28</f>
        <v>0</v>
      </c>
      <c r="BF28" s="15">
        <f>BF$78*'Coef Tec Tot % VBP'!BG28</f>
        <v>5897.1735675469845</v>
      </c>
      <c r="BG28" s="15">
        <f>'Of e D IMP % VBP na X'!BE147</f>
        <v>59.010820559309771</v>
      </c>
      <c r="BH28" s="14">
        <f t="shared" si="0"/>
        <v>5838.1627469876748</v>
      </c>
      <c r="BI28" s="68">
        <f>'VAR 1 bi em X e FBKF'!BS28+'VAR 1 bi em X e FBKF'!BL28</f>
        <v>103</v>
      </c>
      <c r="BJ28" s="16">
        <v>0</v>
      </c>
      <c r="BK28" s="16">
        <v>0</v>
      </c>
      <c r="BL28" s="16">
        <v>388</v>
      </c>
      <c r="BM28" s="16">
        <v>0</v>
      </c>
      <c r="BN28" s="16">
        <v>23</v>
      </c>
      <c r="BO28" s="50">
        <f>BI28+BJ28+BK28+BL28+BM28+BN28-'Of e D IMP'!BI27</f>
        <v>514</v>
      </c>
      <c r="BP28" s="17">
        <f t="shared" si="1"/>
        <v>6411.1735675469845</v>
      </c>
    </row>
    <row r="29" spans="1:68">
      <c r="A29" s="66">
        <v>25</v>
      </c>
      <c r="B29" s="13" t="s">
        <v>26</v>
      </c>
      <c r="C29" s="15">
        <f>C$78*'Coef Tec Tot % VBP'!D29</f>
        <v>127.00925773427858</v>
      </c>
      <c r="D29" s="15">
        <f>D$78*'Coef Tec Tot % VBP'!E29</f>
        <v>0</v>
      </c>
      <c r="E29" s="15">
        <f>E$78*'Coef Tec Tot % VBP'!F29</f>
        <v>310.91249568209128</v>
      </c>
      <c r="F29" s="15">
        <f>F$78*'Coef Tec Tot % VBP'!G29</f>
        <v>16.279734515331398</v>
      </c>
      <c r="G29" s="15">
        <f>G$78*'Coef Tec Tot % VBP'!H29</f>
        <v>13.098340369719077</v>
      </c>
      <c r="H29" s="15">
        <f>H$78*'Coef Tec Tot % VBP'!I29</f>
        <v>638.02978987471226</v>
      </c>
      <c r="I29" s="15">
        <f>I$78*'Coef Tec Tot % VBP'!J29</f>
        <v>0</v>
      </c>
      <c r="J29" s="15">
        <f>J$78*'Coef Tec Tot % VBP'!K29</f>
        <v>0</v>
      </c>
      <c r="K29" s="15">
        <f>K$78*'Coef Tec Tot % VBP'!L29</f>
        <v>0</v>
      </c>
      <c r="L29" s="15">
        <f>L$78*'Coef Tec Tot % VBP'!M29</f>
        <v>60.000717009405548</v>
      </c>
      <c r="M29" s="15">
        <f>M$78*'Coef Tec Tot % VBP'!N29</f>
        <v>3.0001624422559501</v>
      </c>
      <c r="N29" s="15">
        <f>N$78*'Coef Tec Tot % VBP'!O29</f>
        <v>42.008136900061174</v>
      </c>
      <c r="O29" s="15">
        <f>O$78*'Coef Tec Tot % VBP'!P29</f>
        <v>9.0029894860587305</v>
      </c>
      <c r="P29" s="15">
        <f>P$78*'Coef Tec Tot % VBP'!Q29</f>
        <v>0</v>
      </c>
      <c r="Q29" s="15">
        <f>Q$78*'Coef Tec Tot % VBP'!R29</f>
        <v>23.022210549453778</v>
      </c>
      <c r="R29" s="15">
        <f>R$78*'Coef Tec Tot % VBP'!S29</f>
        <v>241.08447598657267</v>
      </c>
      <c r="S29" s="15">
        <f>S$78*'Coef Tec Tot % VBP'!T29</f>
        <v>12.002684134624744</v>
      </c>
      <c r="T29" s="15">
        <f>T$78*'Coef Tec Tot % VBP'!U29</f>
        <v>314.00312539073951</v>
      </c>
      <c r="U29" s="15">
        <f>U$78*'Coef Tec Tot % VBP'!V29</f>
        <v>112.01139144695566</v>
      </c>
      <c r="V29" s="15">
        <f>V$78*'Coef Tec Tot % VBP'!W29</f>
        <v>153.01295649258353</v>
      </c>
      <c r="W29" s="15">
        <f>W$78*'Coef Tec Tot % VBP'!X29</f>
        <v>87.011563084264182</v>
      </c>
      <c r="X29" s="15">
        <f>X$78*'Coef Tec Tot % VBP'!Y29</f>
        <v>76.029243259648908</v>
      </c>
      <c r="Y29" s="15">
        <f>Y$78*'Coef Tec Tot % VBP'!Z29</f>
        <v>11.003167888808566</v>
      </c>
      <c r="Z29" s="15">
        <f>Z$78*'Coef Tec Tot % VBP'!AA29</f>
        <v>139.05951167880406</v>
      </c>
      <c r="AA29" s="15">
        <f>AA$78*'Coef Tec Tot % VBP'!AB29</f>
        <v>1094.1827375597511</v>
      </c>
      <c r="AB29" s="15">
        <f>AB$78*'Coef Tec Tot % VBP'!AC29</f>
        <v>562.13847944992438</v>
      </c>
      <c r="AC29" s="15">
        <f>AC$78*'Coef Tec Tot % VBP'!AD29</f>
        <v>134.0448210120253</v>
      </c>
      <c r="AD29" s="15">
        <f>AD$78*'Coef Tec Tot % VBP'!AE29</f>
        <v>110.08073725011461</v>
      </c>
      <c r="AE29" s="15">
        <f>AE$78*'Coef Tec Tot % VBP'!AF29</f>
        <v>77.032788343057902</v>
      </c>
      <c r="AF29" s="15">
        <f>AF$78*'Coef Tec Tot % VBP'!AG29</f>
        <v>192.00316774198072</v>
      </c>
      <c r="AG29" s="15">
        <f>AG$78*'Coef Tec Tot % VBP'!AH29</f>
        <v>0</v>
      </c>
      <c r="AH29" s="15">
        <f>AH$78*'Coef Tec Tot % VBP'!AI29</f>
        <v>218.08720287103679</v>
      </c>
      <c r="AI29" s="15">
        <f>AI$78*'Coef Tec Tot % VBP'!AJ29</f>
        <v>166.00388390324386</v>
      </c>
      <c r="AJ29" s="15">
        <f>AJ$78*'Coef Tec Tot % VBP'!AK29</f>
        <v>31.003095908572746</v>
      </c>
      <c r="AK29" s="15">
        <f>AK$78*'Coef Tec Tot % VBP'!AL29</f>
        <v>343.00169663064855</v>
      </c>
      <c r="AL29" s="15">
        <f>AL$78*'Coef Tec Tot % VBP'!AM29</f>
        <v>19.000504082860267</v>
      </c>
      <c r="AM29" s="15">
        <f>AM$78*'Coef Tec Tot % VBP'!AN29</f>
        <v>469.08769555554329</v>
      </c>
      <c r="AN29" s="15">
        <f>AN$78*'Coef Tec Tot % VBP'!AO29</f>
        <v>15.00075842473902</v>
      </c>
      <c r="AO29" s="15">
        <f>AO$78*'Coef Tec Tot % VBP'!AP29</f>
        <v>616.01913998168777</v>
      </c>
      <c r="AP29" s="15">
        <f>AP$78*'Coef Tec Tot % VBP'!AQ29</f>
        <v>27.013673881927168</v>
      </c>
      <c r="AQ29" s="15">
        <f>AQ$78*'Coef Tec Tot % VBP'!AR29</f>
        <v>13410.868537466236</v>
      </c>
      <c r="AR29" s="15">
        <f>AR$78*'Coef Tec Tot % VBP'!AS29</f>
        <v>136.01965604695133</v>
      </c>
      <c r="AS29" s="15">
        <f>AS$78*'Coef Tec Tot % VBP'!AT29</f>
        <v>0</v>
      </c>
      <c r="AT29" s="15">
        <f>AT$78*'Coef Tec Tot % VBP'!AU29</f>
        <v>0</v>
      </c>
      <c r="AU29" s="15">
        <f>AU$78*'Coef Tec Tot % VBP'!AV29</f>
        <v>0</v>
      </c>
      <c r="AV29" s="15">
        <f>AV$78*'Coef Tec Tot % VBP'!AW29</f>
        <v>0</v>
      </c>
      <c r="AW29" s="15">
        <f>AW$78*'Coef Tec Tot % VBP'!AX29</f>
        <v>0</v>
      </c>
      <c r="AX29" s="15">
        <f>AX$78*'Coef Tec Tot % VBP'!AY29</f>
        <v>0</v>
      </c>
      <c r="AY29" s="15">
        <f>AY$78*'Coef Tec Tot % VBP'!AZ29</f>
        <v>0</v>
      </c>
      <c r="AZ29" s="15">
        <f>AZ$78*'Coef Tec Tot % VBP'!BA29</f>
        <v>0</v>
      </c>
      <c r="BA29" s="15">
        <f>BA$78*'Coef Tec Tot % VBP'!BB29</f>
        <v>626.00785061646366</v>
      </c>
      <c r="BB29" s="15">
        <f>BB$78*'Coef Tec Tot % VBP'!BC29</f>
        <v>389.02091743193131</v>
      </c>
      <c r="BC29" s="15">
        <f>BC$78*'Coef Tec Tot % VBP'!BD29</f>
        <v>20.00002678291823</v>
      </c>
      <c r="BD29" s="15">
        <f>BD$78*'Coef Tec Tot % VBP'!BE29</f>
        <v>198.00001201753864</v>
      </c>
      <c r="BE29" s="15">
        <f>BE$78*'Coef Tec Tot % VBP'!BF29</f>
        <v>110.00221378545136</v>
      </c>
      <c r="BF29" s="15">
        <f>BF$78*'Coef Tec Tot % VBP'!BG29</f>
        <v>21358.494086600862</v>
      </c>
      <c r="BG29" s="15">
        <f>'Of e D IMP % VBP na X'!BE148</f>
        <v>1458.1808428611403</v>
      </c>
      <c r="BH29" s="14">
        <f t="shared" si="0"/>
        <v>19900.313243739722</v>
      </c>
      <c r="BI29" s="68">
        <f>'VAR 1 bi em X e FBKF'!BS29+'VAR 1 bi em X e FBKF'!BL29</f>
        <v>4199</v>
      </c>
      <c r="BJ29" s="16">
        <v>0</v>
      </c>
      <c r="BK29" s="16">
        <v>0</v>
      </c>
      <c r="BL29" s="16">
        <v>319</v>
      </c>
      <c r="BM29" s="16">
        <v>0</v>
      </c>
      <c r="BN29" s="16">
        <v>-154</v>
      </c>
      <c r="BO29" s="50">
        <f>BI29+BJ29+BK29+BL29+BM29+BN29-'Of e D IMP'!BI28</f>
        <v>4364</v>
      </c>
      <c r="BP29" s="17">
        <f t="shared" si="1"/>
        <v>25722.494086600862</v>
      </c>
    </row>
    <row r="30" spans="1:68">
      <c r="A30" s="66">
        <v>26</v>
      </c>
      <c r="B30" s="13" t="s">
        <v>151</v>
      </c>
      <c r="C30" s="15">
        <f>C$78*'Coef Tec Tot % VBP'!D30</f>
        <v>0</v>
      </c>
      <c r="D30" s="15">
        <f>D$78*'Coef Tec Tot % VBP'!E30</f>
        <v>0</v>
      </c>
      <c r="E30" s="15">
        <f>E$78*'Coef Tec Tot % VBP'!F30</f>
        <v>140.86650289803489</v>
      </c>
      <c r="F30" s="15">
        <f>F$78*'Coef Tec Tot % VBP'!G30</f>
        <v>1.0174834072082124</v>
      </c>
      <c r="G30" s="15">
        <f>G$78*'Coef Tec Tot % VBP'!H30</f>
        <v>38.287456465332681</v>
      </c>
      <c r="H30" s="15">
        <f>H$78*'Coef Tec Tot % VBP'!I30</f>
        <v>141.00658365569657</v>
      </c>
      <c r="I30" s="15">
        <f>I$78*'Coef Tec Tot % VBP'!J30</f>
        <v>0</v>
      </c>
      <c r="J30" s="15">
        <f>J$78*'Coef Tec Tot % VBP'!K30</f>
        <v>0</v>
      </c>
      <c r="K30" s="15">
        <f>K$78*'Coef Tec Tot % VBP'!L30</f>
        <v>0</v>
      </c>
      <c r="L30" s="15">
        <f>L$78*'Coef Tec Tot % VBP'!M30</f>
        <v>0</v>
      </c>
      <c r="M30" s="15">
        <f>M$78*'Coef Tec Tot % VBP'!N30</f>
        <v>49.002653223513853</v>
      </c>
      <c r="N30" s="15">
        <f>N$78*'Coef Tec Tot % VBP'!O30</f>
        <v>10.001937357157422</v>
      </c>
      <c r="O30" s="15">
        <f>O$78*'Coef Tec Tot % VBP'!P30</f>
        <v>14.004650311646913</v>
      </c>
      <c r="P30" s="15">
        <f>P$78*'Coef Tec Tot % VBP'!Q30</f>
        <v>0</v>
      </c>
      <c r="Q30" s="15">
        <f>Q$78*'Coef Tec Tot % VBP'!R30</f>
        <v>0</v>
      </c>
      <c r="R30" s="15">
        <f>R$78*'Coef Tec Tot % VBP'!S30</f>
        <v>12.004206273190338</v>
      </c>
      <c r="S30" s="15">
        <f>S$78*'Coef Tec Tot % VBP'!T30</f>
        <v>0</v>
      </c>
      <c r="T30" s="15">
        <f>T$78*'Coef Tec Tot % VBP'!U30</f>
        <v>18.000179162526468</v>
      </c>
      <c r="U30" s="15">
        <f>U$78*'Coef Tec Tot % VBP'!V30</f>
        <v>0</v>
      </c>
      <c r="V30" s="15">
        <f>V$78*'Coef Tec Tot % VBP'!W30</f>
        <v>0</v>
      </c>
      <c r="W30" s="15">
        <f>W$78*'Coef Tec Tot % VBP'!X30</f>
        <v>1.0001329090145308</v>
      </c>
      <c r="X30" s="15">
        <f>X$78*'Coef Tec Tot % VBP'!Y30</f>
        <v>5.0019238986611123</v>
      </c>
      <c r="Y30" s="15">
        <f>Y$78*'Coef Tec Tot % VBP'!Z30</f>
        <v>548.15781846064499</v>
      </c>
      <c r="Z30" s="15">
        <f>Z$78*'Coef Tec Tot % VBP'!AA30</f>
        <v>183.07834990806577</v>
      </c>
      <c r="AA30" s="15">
        <f>AA$78*'Coef Tec Tot % VBP'!AB30</f>
        <v>162.02705985802527</v>
      </c>
      <c r="AB30" s="15">
        <f>AB$78*'Coef Tec Tot % VBP'!AC30</f>
        <v>8430.076698939436</v>
      </c>
      <c r="AC30" s="15">
        <f>AC$78*'Coef Tec Tot % VBP'!AD30</f>
        <v>763.25521218041274</v>
      </c>
      <c r="AD30" s="15">
        <f>AD$78*'Coef Tec Tot % VBP'!AE30</f>
        <v>8811.4626498841735</v>
      </c>
      <c r="AE30" s="15">
        <f>AE$78*'Coef Tec Tot % VBP'!AF30</f>
        <v>8492.6148083664739</v>
      </c>
      <c r="AF30" s="15">
        <f>AF$78*'Coef Tec Tot % VBP'!AG30</f>
        <v>1561.0257544022493</v>
      </c>
      <c r="AG30" s="15">
        <f>AG$78*'Coef Tec Tot % VBP'!AH30</f>
        <v>40.000563865270195</v>
      </c>
      <c r="AH30" s="15">
        <f>AH$78*'Coef Tec Tot % VBP'!AI30</f>
        <v>1912.7648251808364</v>
      </c>
      <c r="AI30" s="15">
        <f>AI$78*'Coef Tec Tot % VBP'!AJ30</f>
        <v>368.00861009875752</v>
      </c>
      <c r="AJ30" s="15">
        <f>AJ$78*'Coef Tec Tot % VBP'!AK30</f>
        <v>261.02606555282216</v>
      </c>
      <c r="AK30" s="15">
        <f>AK$78*'Coef Tec Tot % VBP'!AL30</f>
        <v>3558.0175994514502</v>
      </c>
      <c r="AL30" s="15">
        <f>AL$78*'Coef Tec Tot % VBP'!AM30</f>
        <v>1024.0271674131009</v>
      </c>
      <c r="AM30" s="15">
        <f>AM$78*'Coef Tec Tot % VBP'!AN30</f>
        <v>7745.4480050791635</v>
      </c>
      <c r="AN30" s="15">
        <f>AN$78*'Coef Tec Tot % VBP'!AO30</f>
        <v>1966.0994042024608</v>
      </c>
      <c r="AO30" s="15">
        <f>AO$78*'Coef Tec Tot % VBP'!AP30</f>
        <v>1010.0313821128321</v>
      </c>
      <c r="AP30" s="15">
        <f>AP$78*'Coef Tec Tot % VBP'!AQ30</f>
        <v>0</v>
      </c>
      <c r="AQ30" s="15">
        <f>AQ$78*'Coef Tec Tot % VBP'!AR30</f>
        <v>2979.1929435579359</v>
      </c>
      <c r="AR30" s="15">
        <f>AR$78*'Coef Tec Tot % VBP'!AS30</f>
        <v>0</v>
      </c>
      <c r="AS30" s="15">
        <f>AS$78*'Coef Tec Tot % VBP'!AT30</f>
        <v>0</v>
      </c>
      <c r="AT30" s="15">
        <f>AT$78*'Coef Tec Tot % VBP'!AU30</f>
        <v>0</v>
      </c>
      <c r="AU30" s="15">
        <f>AU$78*'Coef Tec Tot % VBP'!AV30</f>
        <v>0</v>
      </c>
      <c r="AV30" s="15">
        <f>AV$78*'Coef Tec Tot % VBP'!AW30</f>
        <v>0</v>
      </c>
      <c r="AW30" s="15">
        <f>AW$78*'Coef Tec Tot % VBP'!AX30</f>
        <v>0</v>
      </c>
      <c r="AX30" s="15">
        <f>AX$78*'Coef Tec Tot % VBP'!AY30</f>
        <v>0</v>
      </c>
      <c r="AY30" s="15">
        <f>AY$78*'Coef Tec Tot % VBP'!AZ30</f>
        <v>0</v>
      </c>
      <c r="AZ30" s="15">
        <f>AZ$78*'Coef Tec Tot % VBP'!BA30</f>
        <v>0</v>
      </c>
      <c r="BA30" s="15">
        <f>BA$78*'Coef Tec Tot % VBP'!BB30</f>
        <v>0</v>
      </c>
      <c r="BB30" s="15">
        <f>BB$78*'Coef Tec Tot % VBP'!BC30</f>
        <v>0</v>
      </c>
      <c r="BC30" s="15">
        <f>BC$78*'Coef Tec Tot % VBP'!BD30</f>
        <v>0</v>
      </c>
      <c r="BD30" s="15">
        <f>BD$78*'Coef Tec Tot % VBP'!BE30</f>
        <v>0</v>
      </c>
      <c r="BE30" s="15">
        <f>BE$78*'Coef Tec Tot % VBP'!BF30</f>
        <v>0</v>
      </c>
      <c r="BF30" s="15">
        <f>BF$78*'Coef Tec Tot % VBP'!BG30</f>
        <v>50257.045859837977</v>
      </c>
      <c r="BG30" s="15">
        <f>'Of e D IMP % VBP na X'!BE149</f>
        <v>3157.1619536921562</v>
      </c>
      <c r="BH30" s="14">
        <f t="shared" si="0"/>
        <v>47099.88390614582</v>
      </c>
      <c r="BI30" s="68">
        <f>'VAR 1 bi em X e FBKF'!BS30+'VAR 1 bi em X e FBKF'!BL30</f>
        <v>20961</v>
      </c>
      <c r="BJ30" s="16">
        <v>0</v>
      </c>
      <c r="BK30" s="16">
        <v>0</v>
      </c>
      <c r="BL30" s="16">
        <v>0</v>
      </c>
      <c r="BM30" s="16">
        <v>0</v>
      </c>
      <c r="BN30" s="16">
        <v>419</v>
      </c>
      <c r="BO30" s="50">
        <f>BI30+BJ30+BK30+BL30+BM30+BN30-'Of e D IMP'!BI29</f>
        <v>21380</v>
      </c>
      <c r="BP30" s="17">
        <f t="shared" si="1"/>
        <v>71637.045859837977</v>
      </c>
    </row>
    <row r="31" spans="1:68">
      <c r="A31" s="66">
        <v>27</v>
      </c>
      <c r="B31" s="13" t="s">
        <v>153</v>
      </c>
      <c r="C31" s="15">
        <f>C$78*'Coef Tec Tot % VBP'!D31</f>
        <v>0</v>
      </c>
      <c r="D31" s="15">
        <f>D$78*'Coef Tec Tot % VBP'!E31</f>
        <v>0</v>
      </c>
      <c r="E31" s="15">
        <f>E$78*'Coef Tec Tot % VBP'!F31</f>
        <v>232.42972978175754</v>
      </c>
      <c r="F31" s="15">
        <f>F$78*'Coef Tec Tot % VBP'!G31</f>
        <v>0</v>
      </c>
      <c r="G31" s="15">
        <f>G$78*'Coef Tec Tot % VBP'!H31</f>
        <v>71.537089711542635</v>
      </c>
      <c r="H31" s="15">
        <f>H$78*'Coef Tec Tot % VBP'!I31</f>
        <v>102.00476264454647</v>
      </c>
      <c r="I31" s="15">
        <f>I$78*'Coef Tec Tot % VBP'!J31</f>
        <v>0</v>
      </c>
      <c r="J31" s="15">
        <f>J$78*'Coef Tec Tot % VBP'!K31</f>
        <v>0</v>
      </c>
      <c r="K31" s="15">
        <f>K$78*'Coef Tec Tot % VBP'!L31</f>
        <v>0</v>
      </c>
      <c r="L31" s="15">
        <f>L$78*'Coef Tec Tot % VBP'!M31</f>
        <v>4.0000478006270361</v>
      </c>
      <c r="M31" s="15">
        <f>M$78*'Coef Tec Tot % VBP'!N31</f>
        <v>7.0003790319305503</v>
      </c>
      <c r="N31" s="15">
        <f>N$78*'Coef Tec Tot % VBP'!O31</f>
        <v>161.0311914502345</v>
      </c>
      <c r="O31" s="15">
        <f>O$78*'Coef Tec Tot % VBP'!P31</f>
        <v>90.029894860587291</v>
      </c>
      <c r="P31" s="15">
        <f>P$78*'Coef Tec Tot % VBP'!Q31</f>
        <v>0</v>
      </c>
      <c r="Q31" s="15">
        <f>Q$78*'Coef Tec Tot % VBP'!R31</f>
        <v>0</v>
      </c>
      <c r="R31" s="15">
        <f>R$78*'Coef Tec Tot % VBP'!S31</f>
        <v>21.007360978083092</v>
      </c>
      <c r="S31" s="15">
        <f>S$78*'Coef Tec Tot % VBP'!T31</f>
        <v>0</v>
      </c>
      <c r="T31" s="15">
        <f>T$78*'Coef Tec Tot % VBP'!U31</f>
        <v>22.000218976421241</v>
      </c>
      <c r="U31" s="15">
        <f>U$78*'Coef Tec Tot % VBP'!V31</f>
        <v>0</v>
      </c>
      <c r="V31" s="15">
        <f>V$78*'Coef Tec Tot % VBP'!W31</f>
        <v>1.0000846829580625</v>
      </c>
      <c r="W31" s="15">
        <f>W$78*'Coef Tec Tot % VBP'!X31</f>
        <v>27.003588543392333</v>
      </c>
      <c r="X31" s="15">
        <f>X$78*'Coef Tec Tot % VBP'!Y31</f>
        <v>13.005002136518893</v>
      </c>
      <c r="Y31" s="15">
        <f>Y$78*'Coef Tec Tot % VBP'!Z31</f>
        <v>69.019871302526468</v>
      </c>
      <c r="Z31" s="15">
        <f>Z$78*'Coef Tec Tot % VBP'!AA31</f>
        <v>39.016697521391066</v>
      </c>
      <c r="AA31" s="15">
        <f>AA$78*'Coef Tec Tot % VBP'!AB31</f>
        <v>108.01803990535019</v>
      </c>
      <c r="AB31" s="15">
        <f>AB$78*'Coef Tec Tot % VBP'!AC31</f>
        <v>2160.5322341847627</v>
      </c>
      <c r="AC31" s="15">
        <f>AC$78*'Coef Tec Tot % VBP'!AD31</f>
        <v>958.32043678746459</v>
      </c>
      <c r="AD31" s="15">
        <f>AD$78*'Coef Tec Tot % VBP'!AE31</f>
        <v>2638.9354920777473</v>
      </c>
      <c r="AE31" s="15">
        <f>AE$78*'Coef Tec Tot % VBP'!AF31</f>
        <v>3208.3656131972302</v>
      </c>
      <c r="AF31" s="15">
        <f>AF$78*'Coef Tec Tot % VBP'!AG31</f>
        <v>73.001204401898917</v>
      </c>
      <c r="AG31" s="15">
        <f>AG$78*'Coef Tec Tot % VBP'!AH31</f>
        <v>1.000014096631755</v>
      </c>
      <c r="AH31" s="15">
        <f>AH$78*'Coef Tec Tot % VBP'!AI31</f>
        <v>106.04240139600873</v>
      </c>
      <c r="AI31" s="15">
        <f>AI$78*'Coef Tec Tot % VBP'!AJ31</f>
        <v>365.00853990773504</v>
      </c>
      <c r="AJ31" s="15">
        <f>AJ$78*'Coef Tec Tot % VBP'!AK31</f>
        <v>59.005892213090064</v>
      </c>
      <c r="AK31" s="15">
        <f>AK$78*'Coef Tec Tot % VBP'!AL31</f>
        <v>188.00092993166743</v>
      </c>
      <c r="AL31" s="15">
        <f>AL$78*'Coef Tec Tot % VBP'!AM31</f>
        <v>108.00286531310047</v>
      </c>
      <c r="AM31" s="15">
        <f>AM$78*'Coef Tec Tot % VBP'!AN31</f>
        <v>599.11200349204785</v>
      </c>
      <c r="AN31" s="15">
        <f>AN$78*'Coef Tec Tot % VBP'!AO31</f>
        <v>352.0177977005423</v>
      </c>
      <c r="AO31" s="15">
        <f>AO$78*'Coef Tec Tot % VBP'!AP31</f>
        <v>340.01056427560684</v>
      </c>
      <c r="AP31" s="15">
        <f>AP$78*'Coef Tec Tot % VBP'!AQ31</f>
        <v>127.06431788906484</v>
      </c>
      <c r="AQ31" s="15">
        <f>AQ$78*'Coef Tec Tot % VBP'!AR31</f>
        <v>618.04002655884676</v>
      </c>
      <c r="AR31" s="15">
        <f>AR$78*'Coef Tec Tot % VBP'!AS31</f>
        <v>0</v>
      </c>
      <c r="AS31" s="15">
        <f>AS$78*'Coef Tec Tot % VBP'!AT31</f>
        <v>18.012456196434734</v>
      </c>
      <c r="AT31" s="15">
        <f>AT$78*'Coef Tec Tot % VBP'!AU31</f>
        <v>530.22720729966068</v>
      </c>
      <c r="AU31" s="15">
        <f>AU$78*'Coef Tec Tot % VBP'!AV31</f>
        <v>0</v>
      </c>
      <c r="AV31" s="15">
        <f>AV$78*'Coef Tec Tot % VBP'!AW31</f>
        <v>0</v>
      </c>
      <c r="AW31" s="15">
        <f>AW$78*'Coef Tec Tot % VBP'!AX31</f>
        <v>0</v>
      </c>
      <c r="AX31" s="15">
        <f>AX$78*'Coef Tec Tot % VBP'!AY31</f>
        <v>0</v>
      </c>
      <c r="AY31" s="15">
        <f>AY$78*'Coef Tec Tot % VBP'!AZ31</f>
        <v>0</v>
      </c>
      <c r="AZ31" s="15">
        <f>AZ$78*'Coef Tec Tot % VBP'!BA31</f>
        <v>0</v>
      </c>
      <c r="BA31" s="15">
        <f>BA$78*'Coef Tec Tot % VBP'!BB31</f>
        <v>0</v>
      </c>
      <c r="BB31" s="15">
        <f>BB$78*'Coef Tec Tot % VBP'!BC31</f>
        <v>0</v>
      </c>
      <c r="BC31" s="15">
        <f>BC$78*'Coef Tec Tot % VBP'!BD31</f>
        <v>0</v>
      </c>
      <c r="BD31" s="15">
        <f>BD$78*'Coef Tec Tot % VBP'!BE31</f>
        <v>0</v>
      </c>
      <c r="BE31" s="15">
        <f>BE$78*'Coef Tec Tot % VBP'!BF31</f>
        <v>10.000201253222851</v>
      </c>
      <c r="BF31" s="15">
        <f>BF$78*'Coef Tec Tot % VBP'!BG31</f>
        <v>13429.22694666027</v>
      </c>
      <c r="BG31" s="15">
        <f>'Of e D IMP % VBP na X'!BE150</f>
        <v>4663.6461663515056</v>
      </c>
      <c r="BH31" s="14">
        <f t="shared" si="0"/>
        <v>8765.5807803087646</v>
      </c>
      <c r="BI31" s="68">
        <f>'VAR 1 bi em X e FBKF'!BS31+'VAR 1 bi em X e FBKF'!BL31</f>
        <v>8963</v>
      </c>
      <c r="BJ31" s="16">
        <v>0</v>
      </c>
      <c r="BK31" s="16">
        <v>0</v>
      </c>
      <c r="BL31" s="16">
        <v>0</v>
      </c>
      <c r="BM31" s="16">
        <v>0</v>
      </c>
      <c r="BN31" s="16">
        <v>529</v>
      </c>
      <c r="BO31" s="50">
        <f>BI31+BJ31+BK31+BL31+BM31+BN31-'Of e D IMP'!BI30</f>
        <v>9492</v>
      </c>
      <c r="BP31" s="17">
        <f t="shared" si="1"/>
        <v>22921.22694666027</v>
      </c>
    </row>
    <row r="32" spans="1:68">
      <c r="A32" s="66">
        <v>28</v>
      </c>
      <c r="B32" s="13" t="s">
        <v>155</v>
      </c>
      <c r="C32" s="15">
        <f>C$78*'Coef Tec Tot % VBP'!D32</f>
        <v>512.03732251929625</v>
      </c>
      <c r="D32" s="15">
        <f>D$78*'Coef Tec Tot % VBP'!E32</f>
        <v>120.00406553093494</v>
      </c>
      <c r="E32" s="15">
        <f>E$78*'Coef Tec Tot % VBP'!F32</f>
        <v>3450.2231316954399</v>
      </c>
      <c r="F32" s="15">
        <f>F$78*'Coef Tec Tot % VBP'!G32</f>
        <v>461.93746687252838</v>
      </c>
      <c r="G32" s="15">
        <f>G$78*'Coef Tec Tot % VBP'!H32</f>
        <v>287.15592348999513</v>
      </c>
      <c r="H32" s="15">
        <f>H$78*'Coef Tec Tot % VBP'!I32</f>
        <v>3155.147315132785</v>
      </c>
      <c r="I32" s="15">
        <f>I$78*'Coef Tec Tot % VBP'!J32</f>
        <v>88.00002052945355</v>
      </c>
      <c r="J32" s="15">
        <f>J$78*'Coef Tec Tot % VBP'!K32</f>
        <v>0</v>
      </c>
      <c r="K32" s="15">
        <f>K$78*'Coef Tec Tot % VBP'!L32</f>
        <v>0</v>
      </c>
      <c r="L32" s="15">
        <f>L$78*'Coef Tec Tot % VBP'!M32</f>
        <v>301.0035969971845</v>
      </c>
      <c r="M32" s="15">
        <f>M$78*'Coef Tec Tot % VBP'!N32</f>
        <v>308.01667740494418</v>
      </c>
      <c r="N32" s="15">
        <f>N$78*'Coef Tec Tot % VBP'!O32</f>
        <v>713.13813356532421</v>
      </c>
      <c r="O32" s="15">
        <f>O$78*'Coef Tec Tot % VBP'!P32</f>
        <v>6.00199299070582</v>
      </c>
      <c r="P32" s="15">
        <f>P$78*'Coef Tec Tot % VBP'!Q32</f>
        <v>506.67096810861472</v>
      </c>
      <c r="Q32" s="15">
        <f>Q$78*'Coef Tec Tot % VBP'!R32</f>
        <v>180.17382169137738</v>
      </c>
      <c r="R32" s="15">
        <f>R$78*'Coef Tec Tot % VBP'!S32</f>
        <v>738.25868580120584</v>
      </c>
      <c r="S32" s="15">
        <f>S$78*'Coef Tec Tot % VBP'!T32</f>
        <v>115.02572295682046</v>
      </c>
      <c r="T32" s="15">
        <f>T$78*'Coef Tec Tot % VBP'!U32</f>
        <v>318.00316520463434</v>
      </c>
      <c r="U32" s="15">
        <f>U$78*'Coef Tec Tot % VBP'!V32</f>
        <v>382.03885297086657</v>
      </c>
      <c r="V32" s="15">
        <f>V$78*'Coef Tec Tot % VBP'!W32</f>
        <v>53.004488196777302</v>
      </c>
      <c r="W32" s="15">
        <f>W$78*'Coef Tec Tot % VBP'!X32</f>
        <v>374.04970797143454</v>
      </c>
      <c r="X32" s="15">
        <f>X$78*'Coef Tec Tot % VBP'!Y32</f>
        <v>192.07387770858674</v>
      </c>
      <c r="Y32" s="15">
        <f>Y$78*'Coef Tec Tot % VBP'!Z32</f>
        <v>557.16041036967022</v>
      </c>
      <c r="Z32" s="15">
        <f>Z$78*'Coef Tec Tot % VBP'!AA32</f>
        <v>34.014556813520414</v>
      </c>
      <c r="AA32" s="15">
        <f>AA$78*'Coef Tec Tot % VBP'!AB32</f>
        <v>230.03841831694947</v>
      </c>
      <c r="AB32" s="15">
        <f>AB$78*'Coef Tec Tot % VBP'!AC32</f>
        <v>3402.8382688410011</v>
      </c>
      <c r="AC32" s="15">
        <f>AC$78*'Coef Tec Tot % VBP'!AD32</f>
        <v>1331.4451997537737</v>
      </c>
      <c r="AD32" s="15">
        <f>AD$78*'Coef Tec Tot % VBP'!AE32</f>
        <v>3322.4367970034587</v>
      </c>
      <c r="AE32" s="15">
        <f>AE$78*'Coef Tec Tot % VBP'!AF32</f>
        <v>5489.336488809854</v>
      </c>
      <c r="AF32" s="15">
        <f>AF$78*'Coef Tec Tot % VBP'!AG32</f>
        <v>275.00453713044112</v>
      </c>
      <c r="AG32" s="15">
        <f>AG$78*'Coef Tec Tot % VBP'!AH32</f>
        <v>169.00238233076658</v>
      </c>
      <c r="AH32" s="15">
        <f>AH$78*'Coef Tec Tot % VBP'!AI32</f>
        <v>1503.6012197943498</v>
      </c>
      <c r="AI32" s="15">
        <f>AI$78*'Coef Tec Tot % VBP'!AJ32</f>
        <v>1475.0345105860524</v>
      </c>
      <c r="AJ32" s="15">
        <f>AJ$78*'Coef Tec Tot % VBP'!AK32</f>
        <v>318.03175802987528</v>
      </c>
      <c r="AK32" s="15">
        <f>AK$78*'Coef Tec Tot % VBP'!AL32</f>
        <v>2389.0118170571991</v>
      </c>
      <c r="AL32" s="15">
        <f>AL$78*'Coef Tec Tot % VBP'!AM32</f>
        <v>186.00493470589524</v>
      </c>
      <c r="AM32" s="15">
        <f>AM$78*'Coef Tec Tot % VBP'!AN32</f>
        <v>1556.2909473015468</v>
      </c>
      <c r="AN32" s="15">
        <f>AN$78*'Coef Tec Tot % VBP'!AO32</f>
        <v>569.02876957843341</v>
      </c>
      <c r="AO32" s="15">
        <f>AO$78*'Coef Tec Tot % VBP'!AP32</f>
        <v>906.02815068735242</v>
      </c>
      <c r="AP32" s="15">
        <f>AP$78*'Coef Tec Tot % VBP'!AQ32</f>
        <v>0</v>
      </c>
      <c r="AQ32" s="15">
        <f>AQ$78*'Coef Tec Tot % VBP'!AR32</f>
        <v>3664.2373095657194</v>
      </c>
      <c r="AR32" s="15">
        <f>AR$78*'Coef Tec Tot % VBP'!AS32</f>
        <v>455.06576103943274</v>
      </c>
      <c r="AS32" s="15">
        <f>AS$78*'Coef Tec Tot % VBP'!AT32</f>
        <v>0</v>
      </c>
      <c r="AT32" s="15">
        <f>AT$78*'Coef Tec Tot % VBP'!AU32</f>
        <v>170.0728778130987</v>
      </c>
      <c r="AU32" s="15">
        <f>AU$78*'Coef Tec Tot % VBP'!AV32</f>
        <v>0</v>
      </c>
      <c r="AV32" s="15">
        <f>AV$78*'Coef Tec Tot % VBP'!AW32</f>
        <v>0</v>
      </c>
      <c r="AW32" s="15">
        <f>AW$78*'Coef Tec Tot % VBP'!AX32</f>
        <v>101.01855735606809</v>
      </c>
      <c r="AX32" s="15">
        <f>AX$78*'Coef Tec Tot % VBP'!AY32</f>
        <v>58.010758114174216</v>
      </c>
      <c r="AY32" s="15">
        <f>AY$78*'Coef Tec Tot % VBP'!AZ32</f>
        <v>0</v>
      </c>
      <c r="AZ32" s="15">
        <f>AZ$78*'Coef Tec Tot % VBP'!BA32</f>
        <v>0</v>
      </c>
      <c r="BA32" s="15">
        <f>BA$78*'Coef Tec Tot % VBP'!BB32</f>
        <v>305.00382498086492</v>
      </c>
      <c r="BB32" s="15">
        <f>BB$78*'Coef Tec Tot % VBP'!BC32</f>
        <v>50.002688615929472</v>
      </c>
      <c r="BC32" s="15">
        <f>BC$78*'Coef Tec Tot % VBP'!BD32</f>
        <v>35.0000468701069</v>
      </c>
      <c r="BD32" s="15">
        <f>BD$78*'Coef Tec Tot % VBP'!BE32</f>
        <v>138.00000837586023</v>
      </c>
      <c r="BE32" s="15">
        <f>BE$78*'Coef Tec Tot % VBP'!BF32</f>
        <v>983.01978319180614</v>
      </c>
      <c r="BF32" s="15">
        <f>BF$78*'Coef Tec Tot % VBP'!BG32</f>
        <v>41916.557420904886</v>
      </c>
      <c r="BG32" s="15">
        <f>'Of e D IMP % VBP na X'!BE151</f>
        <v>2607.2770559176179</v>
      </c>
      <c r="BH32" s="14">
        <f t="shared" si="0"/>
        <v>39309.280364987266</v>
      </c>
      <c r="BI32" s="68">
        <f>'VAR 1 bi em X e FBKF'!BS32+'VAR 1 bi em X e FBKF'!BL32</f>
        <v>2184</v>
      </c>
      <c r="BJ32" s="16">
        <v>0</v>
      </c>
      <c r="BK32" s="16">
        <v>0</v>
      </c>
      <c r="BL32" s="16">
        <v>1476</v>
      </c>
      <c r="BM32" s="16">
        <v>10407</v>
      </c>
      <c r="BN32" s="16">
        <v>24</v>
      </c>
      <c r="BO32" s="50">
        <f>BI32+BJ32+BK32+BL32+BM32+BN32-'Of e D IMP'!BI31</f>
        <v>14091</v>
      </c>
      <c r="BP32" s="17">
        <f t="shared" si="1"/>
        <v>56007.557420904886</v>
      </c>
    </row>
    <row r="33" spans="1:68">
      <c r="A33" s="66">
        <v>29</v>
      </c>
      <c r="B33" s="13" t="s">
        <v>27</v>
      </c>
      <c r="C33" s="15">
        <f>C$78*'Coef Tec Tot % VBP'!D33</f>
        <v>0</v>
      </c>
      <c r="D33" s="15">
        <f>D$78*'Coef Tec Tot % VBP'!E33</f>
        <v>0</v>
      </c>
      <c r="E33" s="15">
        <f>E$78*'Coef Tec Tot % VBP'!F33</f>
        <v>1672.2866272609567</v>
      </c>
      <c r="F33" s="15">
        <f>F$78*'Coef Tec Tot % VBP'!G33</f>
        <v>530.10885515547864</v>
      </c>
      <c r="G33" s="15">
        <f>G$78*'Coef Tec Tot % VBP'!H33</f>
        <v>341.56441425652048</v>
      </c>
      <c r="H33" s="15">
        <f>H$78*'Coef Tec Tot % VBP'!I33</f>
        <v>1493.0697120422342</v>
      </c>
      <c r="I33" s="15">
        <f>I$78*'Coef Tec Tot % VBP'!J33</f>
        <v>40.000009331569792</v>
      </c>
      <c r="J33" s="15">
        <f>J$78*'Coef Tec Tot % VBP'!K33</f>
        <v>249.03269792460779</v>
      </c>
      <c r="K33" s="15">
        <f>K$78*'Coef Tec Tot % VBP'!L33</f>
        <v>68.002214393183522</v>
      </c>
      <c r="L33" s="15">
        <f>L$78*'Coef Tec Tot % VBP'!M33</f>
        <v>123.00146986928138</v>
      </c>
      <c r="M33" s="15">
        <f>M$78*'Coef Tec Tot % VBP'!N33</f>
        <v>176.0095299456824</v>
      </c>
      <c r="N33" s="15">
        <f>N$78*'Coef Tec Tot % VBP'!O33</f>
        <v>516.09996762932292</v>
      </c>
      <c r="O33" s="15">
        <f>O$78*'Coef Tec Tot % VBP'!P33</f>
        <v>79.0262410442933</v>
      </c>
      <c r="P33" s="15">
        <f>P$78*'Coef Tec Tot % VBP'!Q33</f>
        <v>478.57832037189939</v>
      </c>
      <c r="Q33" s="15">
        <f>Q$78*'Coef Tec Tot % VBP'!R33</f>
        <v>171.16513060680853</v>
      </c>
      <c r="R33" s="15">
        <f>R$78*'Coef Tec Tot % VBP'!S33</f>
        <v>897.31441892097791</v>
      </c>
      <c r="S33" s="15">
        <f>S$78*'Coef Tec Tot % VBP'!T33</f>
        <v>193.04316983188127</v>
      </c>
      <c r="T33" s="15">
        <f>T$78*'Coef Tec Tot % VBP'!U33</f>
        <v>77.000766417474338</v>
      </c>
      <c r="U33" s="15">
        <f>U$78*'Coef Tec Tot % VBP'!V33</f>
        <v>35.003559827173646</v>
      </c>
      <c r="V33" s="15">
        <f>V$78*'Coef Tec Tot % VBP'!W33</f>
        <v>104.00880702763848</v>
      </c>
      <c r="W33" s="15">
        <f>W$78*'Coef Tec Tot % VBP'!X33</f>
        <v>33.004385997479517</v>
      </c>
      <c r="X33" s="15">
        <f>X$78*'Coef Tec Tot % VBP'!Y33</f>
        <v>49.018854206878906</v>
      </c>
      <c r="Y33" s="15">
        <f>Y$78*'Coef Tec Tot % VBP'!Z33</f>
        <v>380.10943615884139</v>
      </c>
      <c r="Z33" s="15">
        <f>Z$78*'Coef Tec Tot % VBP'!AA33</f>
        <v>124.0530895551921</v>
      </c>
      <c r="AA33" s="15">
        <f>AA$78*'Coef Tec Tot % VBP'!AB33</f>
        <v>400.06681446425995</v>
      </c>
      <c r="AB33" s="15">
        <f>AB$78*'Coef Tec Tot % VBP'!AC33</f>
        <v>1270.3129339882632</v>
      </c>
      <c r="AC33" s="15">
        <f>AC$78*'Coef Tec Tot % VBP'!AD33</f>
        <v>104.03478645709426</v>
      </c>
      <c r="AD33" s="15">
        <f>AD$78*'Coef Tec Tot % VBP'!AE33</f>
        <v>693.50864467572205</v>
      </c>
      <c r="AE33" s="15">
        <f>AE$78*'Coef Tec Tot % VBP'!AF33</f>
        <v>1250.5322782963945</v>
      </c>
      <c r="AF33" s="15">
        <f>AF$78*'Coef Tec Tot % VBP'!AG33</f>
        <v>528.00871129044697</v>
      </c>
      <c r="AG33" s="15">
        <f>AG$78*'Coef Tec Tot % VBP'!AH33</f>
        <v>29.000408802320891</v>
      </c>
      <c r="AH33" s="15">
        <f>AH$78*'Coef Tec Tot % VBP'!AI33</f>
        <v>212.08480279201746</v>
      </c>
      <c r="AI33" s="15">
        <f>AI$78*'Coef Tec Tot % VBP'!AJ33</f>
        <v>35.000818895262263</v>
      </c>
      <c r="AJ33" s="15">
        <f>AJ$78*'Coef Tec Tot % VBP'!AK33</f>
        <v>47.004693796868359</v>
      </c>
      <c r="AK33" s="15">
        <f>AK$78*'Coef Tec Tot % VBP'!AL33</f>
        <v>821.00406103137732</v>
      </c>
      <c r="AL33" s="15">
        <f>AL$78*'Coef Tec Tot % VBP'!AM33</f>
        <v>516.01368982925771</v>
      </c>
      <c r="AM33" s="15">
        <f>AM$78*'Coef Tec Tot % VBP'!AN33</f>
        <v>656.12266158728448</v>
      </c>
      <c r="AN33" s="15">
        <f>AN$78*'Coef Tec Tot % VBP'!AO33</f>
        <v>247.01248872736917</v>
      </c>
      <c r="AO33" s="15">
        <f>AO$78*'Coef Tec Tot % VBP'!AP33</f>
        <v>173.00537535199996</v>
      </c>
      <c r="AP33" s="15">
        <f>AP$78*'Coef Tec Tot % VBP'!AQ33</f>
        <v>155.07849821106339</v>
      </c>
      <c r="AQ33" s="15">
        <f>AQ$78*'Coef Tec Tot % VBP'!AR33</f>
        <v>903.05848540880027</v>
      </c>
      <c r="AR33" s="15">
        <f>AR$78*'Coef Tec Tot % VBP'!AS33</f>
        <v>0</v>
      </c>
      <c r="AS33" s="15">
        <f>AS$78*'Coef Tec Tot % VBP'!AT33</f>
        <v>49.033908534738998</v>
      </c>
      <c r="AT33" s="15">
        <f>AT$78*'Coef Tec Tot % VBP'!AU33</f>
        <v>199.08530991062727</v>
      </c>
      <c r="AU33" s="15">
        <f>AU$78*'Coef Tec Tot % VBP'!AV33</f>
        <v>0</v>
      </c>
      <c r="AV33" s="15">
        <f>AV$78*'Coef Tec Tot % VBP'!AW33</f>
        <v>47.002803024603288</v>
      </c>
      <c r="AW33" s="15">
        <f>AW$78*'Coef Tec Tot % VBP'!AX33</f>
        <v>0</v>
      </c>
      <c r="AX33" s="15">
        <f>AX$78*'Coef Tec Tot % VBP'!AY33</f>
        <v>0</v>
      </c>
      <c r="AY33" s="15">
        <f>AY$78*'Coef Tec Tot % VBP'!AZ33</f>
        <v>108.04732670659573</v>
      </c>
      <c r="AZ33" s="15">
        <f>AZ$78*'Coef Tec Tot % VBP'!BA33</f>
        <v>299.00641547340831</v>
      </c>
      <c r="BA33" s="15">
        <f>BA$78*'Coef Tec Tot % VBP'!BB33</f>
        <v>48.000601964201692</v>
      </c>
      <c r="BB33" s="15">
        <f>BB$78*'Coef Tec Tot % VBP'!BC33</f>
        <v>0</v>
      </c>
      <c r="BC33" s="15">
        <f>BC$78*'Coef Tec Tot % VBP'!BD33</f>
        <v>1.0000013391459115</v>
      </c>
      <c r="BD33" s="15">
        <f>BD$78*'Coef Tec Tot % VBP'!BE33</f>
        <v>0</v>
      </c>
      <c r="BE33" s="15">
        <f>BE$78*'Coef Tec Tot % VBP'!BF33</f>
        <v>57.001147143370247</v>
      </c>
      <c r="BF33" s="15">
        <f>BF$78*'Coef Tec Tot % VBP'!BG33</f>
        <v>16661.966647499143</v>
      </c>
      <c r="BG33" s="15">
        <f>'Of e D IMP % VBP na X'!BE152</f>
        <v>8033.5445077086397</v>
      </c>
      <c r="BH33" s="14">
        <f t="shared" si="0"/>
        <v>8628.4221397905021</v>
      </c>
      <c r="BI33" s="68">
        <f>'VAR 1 bi em X e FBKF'!BS33+'VAR 1 bi em X e FBKF'!BL33</f>
        <v>15671</v>
      </c>
      <c r="BJ33" s="16">
        <v>0</v>
      </c>
      <c r="BK33" s="16">
        <v>0</v>
      </c>
      <c r="BL33" s="16">
        <v>1725</v>
      </c>
      <c r="BM33" s="16">
        <v>27874</v>
      </c>
      <c r="BN33" s="16">
        <v>35</v>
      </c>
      <c r="BO33" s="50">
        <f>BI33+BJ33+BK33+BL33+BM33+BN33-'Of e D IMP'!BI32</f>
        <v>45305</v>
      </c>
      <c r="BP33" s="17">
        <f t="shared" si="1"/>
        <v>61966.966647499139</v>
      </c>
    </row>
    <row r="34" spans="1:68">
      <c r="A34" s="66">
        <v>30</v>
      </c>
      <c r="B34" s="13" t="s">
        <v>28</v>
      </c>
      <c r="C34" s="15">
        <f>C$78*'Coef Tec Tot % VBP'!D34</f>
        <v>0</v>
      </c>
      <c r="D34" s="15">
        <f>D$78*'Coef Tec Tot % VBP'!E34</f>
        <v>0</v>
      </c>
      <c r="E34" s="15">
        <f>E$78*'Coef Tec Tot % VBP'!F34</f>
        <v>0</v>
      </c>
      <c r="F34" s="15">
        <f>F$78*'Coef Tec Tot % VBP'!G34</f>
        <v>0</v>
      </c>
      <c r="G34" s="15">
        <f>G$78*'Coef Tec Tot % VBP'!H34</f>
        <v>0</v>
      </c>
      <c r="H34" s="15">
        <f>H$78*'Coef Tec Tot % VBP'!I34</f>
        <v>0</v>
      </c>
      <c r="I34" s="15">
        <f>I$78*'Coef Tec Tot % VBP'!J34</f>
        <v>0</v>
      </c>
      <c r="J34" s="15">
        <f>J$78*'Coef Tec Tot % VBP'!K34</f>
        <v>0</v>
      </c>
      <c r="K34" s="15">
        <f>K$78*'Coef Tec Tot % VBP'!L34</f>
        <v>0</v>
      </c>
      <c r="L34" s="15">
        <f>L$78*'Coef Tec Tot % VBP'!M34</f>
        <v>0</v>
      </c>
      <c r="M34" s="15">
        <f>M$78*'Coef Tec Tot % VBP'!N34</f>
        <v>0</v>
      </c>
      <c r="N34" s="15">
        <f>N$78*'Coef Tec Tot % VBP'!O34</f>
        <v>0</v>
      </c>
      <c r="O34" s="15">
        <f>O$78*'Coef Tec Tot % VBP'!P34</f>
        <v>0</v>
      </c>
      <c r="P34" s="15">
        <f>P$78*'Coef Tec Tot % VBP'!Q34</f>
        <v>0</v>
      </c>
      <c r="Q34" s="15">
        <f>Q$78*'Coef Tec Tot % VBP'!R34</f>
        <v>0</v>
      </c>
      <c r="R34" s="15">
        <f>R$78*'Coef Tec Tot % VBP'!S34</f>
        <v>0</v>
      </c>
      <c r="S34" s="15">
        <f>S$78*'Coef Tec Tot % VBP'!T34</f>
        <v>0</v>
      </c>
      <c r="T34" s="15">
        <f>T$78*'Coef Tec Tot % VBP'!U34</f>
        <v>0</v>
      </c>
      <c r="U34" s="15">
        <f>U$78*'Coef Tec Tot % VBP'!V34</f>
        <v>0</v>
      </c>
      <c r="V34" s="15">
        <f>V$78*'Coef Tec Tot % VBP'!W34</f>
        <v>0</v>
      </c>
      <c r="W34" s="15">
        <f>W$78*'Coef Tec Tot % VBP'!X34</f>
        <v>0</v>
      </c>
      <c r="X34" s="15">
        <f>X$78*'Coef Tec Tot % VBP'!Y34</f>
        <v>0</v>
      </c>
      <c r="Y34" s="15">
        <f>Y$78*'Coef Tec Tot % VBP'!Z34</f>
        <v>0</v>
      </c>
      <c r="Z34" s="15">
        <f>Z$78*'Coef Tec Tot % VBP'!AA34</f>
        <v>0</v>
      </c>
      <c r="AA34" s="15">
        <f>AA$78*'Coef Tec Tot % VBP'!AB34</f>
        <v>0</v>
      </c>
      <c r="AB34" s="15">
        <f>AB$78*'Coef Tec Tot % VBP'!AC34</f>
        <v>0</v>
      </c>
      <c r="AC34" s="15">
        <f>AC$78*'Coef Tec Tot % VBP'!AD34</f>
        <v>0</v>
      </c>
      <c r="AD34" s="15">
        <f>AD$78*'Coef Tec Tot % VBP'!AE34</f>
        <v>0</v>
      </c>
      <c r="AE34" s="15">
        <f>AE$78*'Coef Tec Tot % VBP'!AF34</f>
        <v>18.007664807468078</v>
      </c>
      <c r="AF34" s="15">
        <f>AF$78*'Coef Tec Tot % VBP'!AG34</f>
        <v>251.00414116269354</v>
      </c>
      <c r="AG34" s="15">
        <f>AG$78*'Coef Tec Tot % VBP'!AH34</f>
        <v>0</v>
      </c>
      <c r="AH34" s="15">
        <f>AH$78*'Coef Tec Tot % VBP'!AI34</f>
        <v>0</v>
      </c>
      <c r="AI34" s="15">
        <f>AI$78*'Coef Tec Tot % VBP'!AJ34</f>
        <v>87.002035539651914</v>
      </c>
      <c r="AJ34" s="15">
        <f>AJ$78*'Coef Tec Tot % VBP'!AK34</f>
        <v>0</v>
      </c>
      <c r="AK34" s="15">
        <f>AK$78*'Coef Tec Tot % VBP'!AL34</f>
        <v>0</v>
      </c>
      <c r="AL34" s="15">
        <f>AL$78*'Coef Tec Tot % VBP'!AM34</f>
        <v>0</v>
      </c>
      <c r="AM34" s="15">
        <f>AM$78*'Coef Tec Tot % VBP'!AN34</f>
        <v>0</v>
      </c>
      <c r="AN34" s="15">
        <f>AN$78*'Coef Tec Tot % VBP'!AO34</f>
        <v>0</v>
      </c>
      <c r="AO34" s="15">
        <f>AO$78*'Coef Tec Tot % VBP'!AP34</f>
        <v>0</v>
      </c>
      <c r="AP34" s="15">
        <f>AP$78*'Coef Tec Tot % VBP'!AQ34</f>
        <v>0</v>
      </c>
      <c r="AQ34" s="15">
        <f>AQ$78*'Coef Tec Tot % VBP'!AR34</f>
        <v>46.002979323150406</v>
      </c>
      <c r="AR34" s="15">
        <f>AR$78*'Coef Tec Tot % VBP'!AS34</f>
        <v>0</v>
      </c>
      <c r="AS34" s="15">
        <f>AS$78*'Coef Tec Tot % VBP'!AT34</f>
        <v>0</v>
      </c>
      <c r="AT34" s="15">
        <f>AT$78*'Coef Tec Tot % VBP'!AU34</f>
        <v>0</v>
      </c>
      <c r="AU34" s="15">
        <f>AU$78*'Coef Tec Tot % VBP'!AV34</f>
        <v>0</v>
      </c>
      <c r="AV34" s="15">
        <f>AV$78*'Coef Tec Tot % VBP'!AW34</f>
        <v>0</v>
      </c>
      <c r="AW34" s="15">
        <f>AW$78*'Coef Tec Tot % VBP'!AX34</f>
        <v>275.05052745464081</v>
      </c>
      <c r="AX34" s="15">
        <f>AX$78*'Coef Tec Tot % VBP'!AY34</f>
        <v>99.018362987987018</v>
      </c>
      <c r="AY34" s="15">
        <f>AY$78*'Coef Tec Tot % VBP'!AZ34</f>
        <v>0</v>
      </c>
      <c r="AZ34" s="15">
        <f>AZ$78*'Coef Tec Tot % VBP'!BA34</f>
        <v>0</v>
      </c>
      <c r="BA34" s="15">
        <f>BA$78*'Coef Tec Tot % VBP'!BB34</f>
        <v>0</v>
      </c>
      <c r="BB34" s="15">
        <f>BB$78*'Coef Tec Tot % VBP'!BC34</f>
        <v>195.01048560212493</v>
      </c>
      <c r="BC34" s="15">
        <f>BC$78*'Coef Tec Tot % VBP'!BD34</f>
        <v>0</v>
      </c>
      <c r="BD34" s="15">
        <f>BD$78*'Coef Tec Tot % VBP'!BE34</f>
        <v>0</v>
      </c>
      <c r="BE34" s="15">
        <f>BE$78*'Coef Tec Tot % VBP'!BF34</f>
        <v>0</v>
      </c>
      <c r="BF34" s="15">
        <f>BF$78*'Coef Tec Tot % VBP'!BG34</f>
        <v>971.52282560029209</v>
      </c>
      <c r="BG34" s="15">
        <f>'Of e D IMP % VBP na X'!BE153</f>
        <v>91.00911381028709</v>
      </c>
      <c r="BH34" s="14">
        <f t="shared" si="0"/>
        <v>880.513711790005</v>
      </c>
      <c r="BI34" s="68">
        <f>'VAR 1 bi em X e FBKF'!BS34+'VAR 1 bi em X e FBKF'!BL34</f>
        <v>1203</v>
      </c>
      <c r="BJ34" s="16">
        <v>0</v>
      </c>
      <c r="BK34" s="16">
        <v>0</v>
      </c>
      <c r="BL34" s="16">
        <v>7255</v>
      </c>
      <c r="BM34" s="16">
        <v>117</v>
      </c>
      <c r="BN34" s="16">
        <v>-73</v>
      </c>
      <c r="BO34" s="50">
        <f>BI34+BJ34+BK34+BL34+BM34+BN34-'Of e D IMP'!BI33</f>
        <v>8502</v>
      </c>
      <c r="BP34" s="17">
        <f t="shared" si="1"/>
        <v>9473.522825600292</v>
      </c>
    </row>
    <row r="35" spans="1:68">
      <c r="A35" s="66">
        <v>31</v>
      </c>
      <c r="B35" s="13" t="s">
        <v>29</v>
      </c>
      <c r="C35" s="15">
        <f>C$78*'Coef Tec Tot % VBP'!D35</f>
        <v>0</v>
      </c>
      <c r="D35" s="15">
        <f>D$78*'Coef Tec Tot % VBP'!E35</f>
        <v>0</v>
      </c>
      <c r="E35" s="15">
        <f>E$78*'Coef Tec Tot % VBP'!F35</f>
        <v>3.0185679192436043</v>
      </c>
      <c r="F35" s="15">
        <f>F$78*'Coef Tec Tot % VBP'!G35</f>
        <v>0</v>
      </c>
      <c r="G35" s="15">
        <f>G$78*'Coef Tec Tot % VBP'!H35</f>
        <v>0</v>
      </c>
      <c r="H35" s="15">
        <f>H$78*'Coef Tec Tot % VBP'!I35</f>
        <v>0</v>
      </c>
      <c r="I35" s="15">
        <f>I$78*'Coef Tec Tot % VBP'!J35</f>
        <v>0</v>
      </c>
      <c r="J35" s="15">
        <f>J$78*'Coef Tec Tot % VBP'!K35</f>
        <v>2.0002626339325928</v>
      </c>
      <c r="K35" s="15">
        <f>K$78*'Coef Tec Tot % VBP'!L35</f>
        <v>0</v>
      </c>
      <c r="L35" s="15">
        <f>L$78*'Coef Tec Tot % VBP'!M35</f>
        <v>0</v>
      </c>
      <c r="M35" s="15">
        <f>M$78*'Coef Tec Tot % VBP'!N35</f>
        <v>0</v>
      </c>
      <c r="N35" s="15">
        <f>N$78*'Coef Tec Tot % VBP'!O35</f>
        <v>0</v>
      </c>
      <c r="O35" s="15">
        <f>O$78*'Coef Tec Tot % VBP'!P35</f>
        <v>11.003653816294003</v>
      </c>
      <c r="P35" s="15">
        <f>P$78*'Coef Tec Tot % VBP'!Q35</f>
        <v>5.0165442386991552</v>
      </c>
      <c r="Q35" s="15">
        <f>Q$78*'Coef Tec Tot % VBP'!R35</f>
        <v>0</v>
      </c>
      <c r="R35" s="15">
        <f>R$78*'Coef Tec Tot % VBP'!S35</f>
        <v>0</v>
      </c>
      <c r="S35" s="15">
        <f>S$78*'Coef Tec Tot % VBP'!T35</f>
        <v>0</v>
      </c>
      <c r="T35" s="15">
        <f>T$78*'Coef Tec Tot % VBP'!U35</f>
        <v>0</v>
      </c>
      <c r="U35" s="15">
        <f>U$78*'Coef Tec Tot % VBP'!V35</f>
        <v>0</v>
      </c>
      <c r="V35" s="15">
        <f>V$78*'Coef Tec Tot % VBP'!W35</f>
        <v>2.000169365916125</v>
      </c>
      <c r="W35" s="15">
        <f>W$78*'Coef Tec Tot % VBP'!X35</f>
        <v>0</v>
      </c>
      <c r="X35" s="15">
        <f>X$78*'Coef Tec Tot % VBP'!Y35</f>
        <v>0</v>
      </c>
      <c r="Y35" s="15">
        <f>Y$78*'Coef Tec Tot % VBP'!Z35</f>
        <v>3.0008639696750636</v>
      </c>
      <c r="Z35" s="15">
        <f>Z$78*'Coef Tec Tot % VBP'!AA35</f>
        <v>0</v>
      </c>
      <c r="AA35" s="15">
        <f>AA$78*'Coef Tec Tot % VBP'!AB35</f>
        <v>0</v>
      </c>
      <c r="AB35" s="15">
        <f>AB$78*'Coef Tec Tot % VBP'!AC35</f>
        <v>0</v>
      </c>
      <c r="AC35" s="15">
        <f>AC$78*'Coef Tec Tot % VBP'!AD35</f>
        <v>0</v>
      </c>
      <c r="AD35" s="15">
        <f>AD$78*'Coef Tec Tot % VBP'!AE35</f>
        <v>0</v>
      </c>
      <c r="AE35" s="15">
        <f>AE$78*'Coef Tec Tot % VBP'!AF35</f>
        <v>1.0004258226371157</v>
      </c>
      <c r="AF35" s="15">
        <f>AF$78*'Coef Tec Tot % VBP'!AG35</f>
        <v>0</v>
      </c>
      <c r="AG35" s="15">
        <f>AG$78*'Coef Tec Tot % VBP'!AH35</f>
        <v>14.00019735284457</v>
      </c>
      <c r="AH35" s="15">
        <f>AH$78*'Coef Tec Tot % VBP'!AI35</f>
        <v>2.0008000263397872</v>
      </c>
      <c r="AI35" s="15">
        <f>AI$78*'Coef Tec Tot % VBP'!AJ35</f>
        <v>3.0000701910224796</v>
      </c>
      <c r="AJ35" s="15">
        <f>AJ$78*'Coef Tec Tot % VBP'!AK35</f>
        <v>0</v>
      </c>
      <c r="AK35" s="15">
        <f>AK$78*'Coef Tec Tot % VBP'!AL35</f>
        <v>0</v>
      </c>
      <c r="AL35" s="15">
        <f>AL$78*'Coef Tec Tot % VBP'!AM35</f>
        <v>0</v>
      </c>
      <c r="AM35" s="15">
        <f>AM$78*'Coef Tec Tot % VBP'!AN35</f>
        <v>1.0001869841269579</v>
      </c>
      <c r="AN35" s="15">
        <f>AN$78*'Coef Tec Tot % VBP'!AO35</f>
        <v>0</v>
      </c>
      <c r="AO35" s="15">
        <f>AO$78*'Coef Tec Tot % VBP'!AP35</f>
        <v>0</v>
      </c>
      <c r="AP35" s="15">
        <f>AP$78*'Coef Tec Tot % VBP'!AQ35</f>
        <v>0</v>
      </c>
      <c r="AQ35" s="15">
        <f>AQ$78*'Coef Tec Tot % VBP'!AR35</f>
        <v>0</v>
      </c>
      <c r="AR35" s="15">
        <f>AR$78*'Coef Tec Tot % VBP'!AS35</f>
        <v>148.02139040403526</v>
      </c>
      <c r="AS35" s="15">
        <f>AS$78*'Coef Tec Tot % VBP'!AT35</f>
        <v>0</v>
      </c>
      <c r="AT35" s="15">
        <f>AT$78*'Coef Tec Tot % VBP'!AU35</f>
        <v>18.007716474328099</v>
      </c>
      <c r="AU35" s="15">
        <f>AU$78*'Coef Tec Tot % VBP'!AV35</f>
        <v>9.0020148939561224</v>
      </c>
      <c r="AV35" s="15">
        <f>AV$78*'Coef Tec Tot % VBP'!AW35</f>
        <v>0</v>
      </c>
      <c r="AW35" s="15">
        <f>AW$78*'Coef Tec Tot % VBP'!AX35</f>
        <v>0</v>
      </c>
      <c r="AX35" s="15">
        <f>AX$78*'Coef Tec Tot % VBP'!AY35</f>
        <v>0</v>
      </c>
      <c r="AY35" s="15">
        <f>AY$78*'Coef Tec Tot % VBP'!AZ35</f>
        <v>4.0017528409850271</v>
      </c>
      <c r="AZ35" s="15">
        <f>AZ$78*'Coef Tec Tot % VBP'!BA35</f>
        <v>0</v>
      </c>
      <c r="BA35" s="15">
        <f>BA$78*'Coef Tec Tot % VBP'!BB35</f>
        <v>39.000489095913871</v>
      </c>
      <c r="BB35" s="15">
        <f>BB$78*'Coef Tec Tot % VBP'!BC35</f>
        <v>1.0000537723185894</v>
      </c>
      <c r="BC35" s="15">
        <f>BC$78*'Coef Tec Tot % VBP'!BD35</f>
        <v>2.000002678291823</v>
      </c>
      <c r="BD35" s="15">
        <f>BD$78*'Coef Tec Tot % VBP'!BE35</f>
        <v>2.0000001213892791</v>
      </c>
      <c r="BE35" s="15">
        <f>BE$78*'Coef Tec Tot % VBP'!BF35</f>
        <v>10.000201253222851</v>
      </c>
      <c r="BF35" s="15">
        <f>BF$78*'Coef Tec Tot % VBP'!BG35</f>
        <v>280.15076330389473</v>
      </c>
      <c r="BG35" s="15">
        <f>'Of e D IMP % VBP na X'!BE154</f>
        <v>1970.6389977135475</v>
      </c>
      <c r="BH35" s="14">
        <f t="shared" si="0"/>
        <v>-1690.4882344096527</v>
      </c>
      <c r="BI35" s="68">
        <f>'VAR 1 bi em X e FBKF'!BS35+'VAR 1 bi em X e FBKF'!BL35</f>
        <v>1120</v>
      </c>
      <c r="BJ35" s="16">
        <v>0</v>
      </c>
      <c r="BK35" s="16">
        <v>0</v>
      </c>
      <c r="BL35" s="16">
        <v>1514</v>
      </c>
      <c r="BM35" s="16">
        <v>8534</v>
      </c>
      <c r="BN35" s="16">
        <v>176</v>
      </c>
      <c r="BO35" s="50">
        <f>BI35+BJ35+BK35+BL35+BM35+BN35-'Of e D IMP'!BI34</f>
        <v>11344</v>
      </c>
      <c r="BP35" s="17">
        <f t="shared" si="1"/>
        <v>11624.150763303895</v>
      </c>
    </row>
    <row r="36" spans="1:68">
      <c r="A36" s="66">
        <v>32</v>
      </c>
      <c r="B36" s="13" t="s">
        <v>30</v>
      </c>
      <c r="C36" s="15">
        <f>C$78*'Coef Tec Tot % VBP'!D36</f>
        <v>22.001603702001013</v>
      </c>
      <c r="D36" s="15">
        <f>D$78*'Coef Tec Tot % VBP'!E36</f>
        <v>19.000643709064697</v>
      </c>
      <c r="E36" s="15">
        <f>E$78*'Coef Tec Tot % VBP'!F36</f>
        <v>881.42183241913244</v>
      </c>
      <c r="F36" s="15">
        <f>F$78*'Coef Tec Tot % VBP'!G36</f>
        <v>30.524502216246372</v>
      </c>
      <c r="G36" s="15">
        <f>G$78*'Coef Tec Tot % VBP'!H36</f>
        <v>78.590042218314451</v>
      </c>
      <c r="H36" s="15">
        <f>H$78*'Coef Tec Tot % VBP'!I36</f>
        <v>434.02026458561932</v>
      </c>
      <c r="I36" s="15">
        <f>I$78*'Coef Tec Tot % VBP'!J36</f>
        <v>16.000003732627921</v>
      </c>
      <c r="J36" s="15">
        <f>J$78*'Coef Tec Tot % VBP'!K36</f>
        <v>17.002232388427039</v>
      </c>
      <c r="K36" s="15">
        <f>K$78*'Coef Tec Tot % VBP'!L36</f>
        <v>3.0000976938169206</v>
      </c>
      <c r="L36" s="15">
        <f>L$78*'Coef Tec Tot % VBP'!M36</f>
        <v>69.000824560816383</v>
      </c>
      <c r="M36" s="15">
        <f>M$78*'Coef Tec Tot % VBP'!N36</f>
        <v>27.001461980303553</v>
      </c>
      <c r="N36" s="15">
        <f>N$78*'Coef Tec Tot % VBP'!O36</f>
        <v>34.006587014335238</v>
      </c>
      <c r="O36" s="15">
        <f>O$78*'Coef Tec Tot % VBP'!P36</f>
        <v>5.0016608255881829</v>
      </c>
      <c r="P36" s="15">
        <f>P$78*'Coef Tec Tot % VBP'!Q36</f>
        <v>395.30368600949345</v>
      </c>
      <c r="Q36" s="15">
        <f>Q$78*'Coef Tec Tot % VBP'!R36</f>
        <v>9.0086910845688699</v>
      </c>
      <c r="R36" s="15">
        <f>R$78*'Coef Tec Tot % VBP'!S36</f>
        <v>102.03575332211788</v>
      </c>
      <c r="S36" s="15">
        <f>S$78*'Coef Tec Tot % VBP'!T36</f>
        <v>8.0017894230831619</v>
      </c>
      <c r="T36" s="15">
        <f>T$78*'Coef Tec Tot % VBP'!U36</f>
        <v>142.00141339326439</v>
      </c>
      <c r="U36" s="15">
        <f>U$78*'Coef Tec Tot % VBP'!V36</f>
        <v>4.0004068373912736</v>
      </c>
      <c r="V36" s="15">
        <f>V$78*'Coef Tec Tot % VBP'!W36</f>
        <v>10.000846829580624</v>
      </c>
      <c r="W36" s="15">
        <f>W$78*'Coef Tec Tot % VBP'!X36</f>
        <v>9.0011961811307764</v>
      </c>
      <c r="X36" s="15">
        <f>X$78*'Coef Tec Tot % VBP'!Y36</f>
        <v>70.026934581255588</v>
      </c>
      <c r="Y36" s="15">
        <f>Y$78*'Coef Tec Tot % VBP'!Z36</f>
        <v>203.05846194801262</v>
      </c>
      <c r="Z36" s="15">
        <f>Z$78*'Coef Tec Tot % VBP'!AA36</f>
        <v>97.041529732690606</v>
      </c>
      <c r="AA36" s="15">
        <f>AA$78*'Coef Tec Tot % VBP'!AB36</f>
        <v>88.014699182137178</v>
      </c>
      <c r="AB36" s="15">
        <f>AB$78*'Coef Tec Tot % VBP'!AC36</f>
        <v>91.022422829080298</v>
      </c>
      <c r="AC36" s="15">
        <f>AC$78*'Coef Tec Tot % VBP'!AD36</f>
        <v>69.023079476341394</v>
      </c>
      <c r="AD36" s="15">
        <f>AD$78*'Coef Tec Tot % VBP'!AE36</f>
        <v>43.031560925044801</v>
      </c>
      <c r="AE36" s="15">
        <f>AE$78*'Coef Tec Tot % VBP'!AF36</f>
        <v>1933.8231151575446</v>
      </c>
      <c r="AF36" s="15">
        <f>AF$78*'Coef Tec Tot % VBP'!AG36</f>
        <v>345.00569203637156</v>
      </c>
      <c r="AG36" s="15">
        <f>AG$78*'Coef Tec Tot % VBP'!AH36</f>
        <v>501.00706241250919</v>
      </c>
      <c r="AH36" s="15">
        <f>AH$78*'Coef Tec Tot % VBP'!AI36</f>
        <v>2813.1248370337407</v>
      </c>
      <c r="AI36" s="15">
        <f>AI$78*'Coef Tec Tot % VBP'!AJ36</f>
        <v>4080.095459790572</v>
      </c>
      <c r="AJ36" s="15">
        <f>AJ$78*'Coef Tec Tot % VBP'!AK36</f>
        <v>275.02746370508083</v>
      </c>
      <c r="AK36" s="15">
        <f>AK$78*'Coef Tec Tot % VBP'!AL36</f>
        <v>1700.0084089565671</v>
      </c>
      <c r="AL36" s="15">
        <f>AL$78*'Coef Tec Tot % VBP'!AM36</f>
        <v>597.01583881408317</v>
      </c>
      <c r="AM36" s="15">
        <f>AM$78*'Coef Tec Tot % VBP'!AN36</f>
        <v>301.05628222221435</v>
      </c>
      <c r="AN36" s="15">
        <f>AN$78*'Coef Tec Tot % VBP'!AO36</f>
        <v>236.01193254922723</v>
      </c>
      <c r="AO36" s="15">
        <f>AO$78*'Coef Tec Tot % VBP'!AP36</f>
        <v>245.0076124927167</v>
      </c>
      <c r="AP36" s="15">
        <f>AP$78*'Coef Tec Tot % VBP'!AQ36</f>
        <v>2101.0635241498908</v>
      </c>
      <c r="AQ36" s="15">
        <f>AQ$78*'Coef Tec Tot % VBP'!AR36</f>
        <v>957.06198287510722</v>
      </c>
      <c r="AR36" s="15">
        <f>AR$78*'Coef Tec Tot % VBP'!AS36</f>
        <v>332.04798387932232</v>
      </c>
      <c r="AS36" s="15">
        <f>AS$78*'Coef Tec Tot % VBP'!AT36</f>
        <v>962.66571449834521</v>
      </c>
      <c r="AT36" s="15">
        <f>AT$78*'Coef Tec Tot % VBP'!AU36</f>
        <v>1292.5538713795499</v>
      </c>
      <c r="AU36" s="15">
        <f>AU$78*'Coef Tec Tot % VBP'!AV36</f>
        <v>79.017686291392636</v>
      </c>
      <c r="AV36" s="15">
        <f>AV$78*'Coef Tec Tot % VBP'!AW36</f>
        <v>55.003280135174066</v>
      </c>
      <c r="AW36" s="15">
        <f>AW$78*'Coef Tec Tot % VBP'!AX36</f>
        <v>376.06908481070894</v>
      </c>
      <c r="AX36" s="15">
        <f>AX$78*'Coef Tec Tot % VBP'!AY36</f>
        <v>4.0007419389085666</v>
      </c>
      <c r="AY36" s="15">
        <f>AY$78*'Coef Tec Tot % VBP'!AZ36</f>
        <v>89.039000711916856</v>
      </c>
      <c r="AZ36" s="15">
        <f>AZ$78*'Coef Tec Tot % VBP'!BA36</f>
        <v>0</v>
      </c>
      <c r="BA36" s="15">
        <f>BA$78*'Coef Tec Tot % VBP'!BB36</f>
        <v>133.00166794247554</v>
      </c>
      <c r="BB36" s="15">
        <f>BB$78*'Coef Tec Tot % VBP'!BC36</f>
        <v>750.04032923894215</v>
      </c>
      <c r="BC36" s="15">
        <f>BC$78*'Coef Tec Tot % VBP'!BD36</f>
        <v>10.000013391459115</v>
      </c>
      <c r="BD36" s="15">
        <f>BD$78*'Coef Tec Tot % VBP'!BE36</f>
        <v>38.000002306396297</v>
      </c>
      <c r="BE36" s="15">
        <f>BE$78*'Coef Tec Tot % VBP'!BF36</f>
        <v>139.00279741979764</v>
      </c>
      <c r="BF36" s="15">
        <f>BF$78*'Coef Tec Tot % VBP'!BG36</f>
        <v>23322.55104504924</v>
      </c>
      <c r="BG36" s="15">
        <f>'Of e D IMP % VBP na X'!BE155</f>
        <v>4745.0995644907316</v>
      </c>
      <c r="BH36" s="14">
        <f t="shared" si="0"/>
        <v>18577.45148055851</v>
      </c>
      <c r="BI36" s="68">
        <f>'VAR 1 bi em X e FBKF'!BS36+'VAR 1 bi em X e FBKF'!BL36</f>
        <v>4609</v>
      </c>
      <c r="BJ36" s="16">
        <v>0</v>
      </c>
      <c r="BK36" s="16">
        <v>0</v>
      </c>
      <c r="BL36" s="16">
        <v>1073</v>
      </c>
      <c r="BM36" s="16">
        <v>2231</v>
      </c>
      <c r="BN36" s="16">
        <v>687</v>
      </c>
      <c r="BO36" s="50">
        <f>BI36+BJ36+BK36+BL36+BM36+BN36-'Of e D IMP'!BI35</f>
        <v>8600</v>
      </c>
      <c r="BP36" s="17">
        <f t="shared" si="1"/>
        <v>31922.55104504924</v>
      </c>
    </row>
    <row r="37" spans="1:68">
      <c r="A37" s="66">
        <v>33</v>
      </c>
      <c r="B37" s="13" t="s">
        <v>31</v>
      </c>
      <c r="C37" s="15">
        <f>C$78*'Coef Tec Tot % VBP'!D37</f>
        <v>0</v>
      </c>
      <c r="D37" s="15">
        <f>D$78*'Coef Tec Tot % VBP'!E37</f>
        <v>0</v>
      </c>
      <c r="E37" s="15">
        <f>E$78*'Coef Tec Tot % VBP'!F37</f>
        <v>0</v>
      </c>
      <c r="F37" s="15">
        <f>F$78*'Coef Tec Tot % VBP'!G37</f>
        <v>0</v>
      </c>
      <c r="G37" s="15">
        <f>G$78*'Coef Tec Tot % VBP'!H37</f>
        <v>33.24963324620996</v>
      </c>
      <c r="H37" s="15">
        <f>H$78*'Coef Tec Tot % VBP'!I37</f>
        <v>5.0002334629679641</v>
      </c>
      <c r="I37" s="15">
        <f>I$78*'Coef Tec Tot % VBP'!J37</f>
        <v>0</v>
      </c>
      <c r="J37" s="15">
        <f>J$78*'Coef Tec Tot % VBP'!K37</f>
        <v>0</v>
      </c>
      <c r="K37" s="15">
        <f>K$78*'Coef Tec Tot % VBP'!L37</f>
        <v>0</v>
      </c>
      <c r="L37" s="15">
        <f>L$78*'Coef Tec Tot % VBP'!M37</f>
        <v>0</v>
      </c>
      <c r="M37" s="15">
        <f>M$78*'Coef Tec Tot % VBP'!N37</f>
        <v>0</v>
      </c>
      <c r="N37" s="15">
        <f>N$78*'Coef Tec Tot % VBP'!O37</f>
        <v>0</v>
      </c>
      <c r="O37" s="15">
        <f>O$78*'Coef Tec Tot % VBP'!P37</f>
        <v>0</v>
      </c>
      <c r="P37" s="15">
        <f>P$78*'Coef Tec Tot % VBP'!Q37</f>
        <v>0</v>
      </c>
      <c r="Q37" s="15">
        <f>Q$78*'Coef Tec Tot % VBP'!R37</f>
        <v>0</v>
      </c>
      <c r="R37" s="15">
        <f>R$78*'Coef Tec Tot % VBP'!S37</f>
        <v>0</v>
      </c>
      <c r="S37" s="15">
        <f>S$78*'Coef Tec Tot % VBP'!T37</f>
        <v>1.0002236778853952</v>
      </c>
      <c r="T37" s="15">
        <f>T$78*'Coef Tec Tot % VBP'!U37</f>
        <v>0</v>
      </c>
      <c r="U37" s="15">
        <f>U$78*'Coef Tec Tot % VBP'!V37</f>
        <v>0</v>
      </c>
      <c r="V37" s="15">
        <f>V$78*'Coef Tec Tot % VBP'!W37</f>
        <v>4.0003387318322501</v>
      </c>
      <c r="W37" s="15">
        <f>W$78*'Coef Tec Tot % VBP'!X37</f>
        <v>0</v>
      </c>
      <c r="X37" s="15">
        <f>X$78*'Coef Tec Tot % VBP'!Y37</f>
        <v>0</v>
      </c>
      <c r="Y37" s="15">
        <f>Y$78*'Coef Tec Tot % VBP'!Z37</f>
        <v>0</v>
      </c>
      <c r="Z37" s="15">
        <f>Z$78*'Coef Tec Tot % VBP'!AA37</f>
        <v>0</v>
      </c>
      <c r="AA37" s="15">
        <f>AA$78*'Coef Tec Tot % VBP'!AB37</f>
        <v>33.005512193301442</v>
      </c>
      <c r="AB37" s="15">
        <f>AB$78*'Coef Tec Tot % VBP'!AC37</f>
        <v>0</v>
      </c>
      <c r="AC37" s="15">
        <f>AC$78*'Coef Tec Tot % VBP'!AD37</f>
        <v>0</v>
      </c>
      <c r="AD37" s="15">
        <f>AD$78*'Coef Tec Tot % VBP'!AE37</f>
        <v>0</v>
      </c>
      <c r="AE37" s="15">
        <f>AE$78*'Coef Tec Tot % VBP'!AF37</f>
        <v>82.034917456243477</v>
      </c>
      <c r="AF37" s="15">
        <f>AF$78*'Coef Tec Tot % VBP'!AG37</f>
        <v>0</v>
      </c>
      <c r="AG37" s="15">
        <f>AG$78*'Coef Tec Tot % VBP'!AH37</f>
        <v>1432.0201863766731</v>
      </c>
      <c r="AH37" s="15">
        <f>AH$78*'Coef Tec Tot % VBP'!AI37</f>
        <v>67.026800882382872</v>
      </c>
      <c r="AI37" s="15">
        <f>AI$78*'Coef Tec Tot % VBP'!AJ37</f>
        <v>1972.0461388987765</v>
      </c>
      <c r="AJ37" s="15">
        <f>AJ$78*'Coef Tec Tot % VBP'!AK37</f>
        <v>14.001398152258661</v>
      </c>
      <c r="AK37" s="15">
        <f>AK$78*'Coef Tec Tot % VBP'!AL37</f>
        <v>19.000093982455748</v>
      </c>
      <c r="AL37" s="15">
        <f>AL$78*'Coef Tec Tot % VBP'!AM37</f>
        <v>1.0000265306768563</v>
      </c>
      <c r="AM37" s="15">
        <f>AM$78*'Coef Tec Tot % VBP'!AN37</f>
        <v>210.03926666666118</v>
      </c>
      <c r="AN37" s="15">
        <f>AN$78*'Coef Tec Tot % VBP'!AO37</f>
        <v>4.0002022465970715</v>
      </c>
      <c r="AO37" s="15">
        <f>AO$78*'Coef Tec Tot % VBP'!AP37</f>
        <v>21.000652499375718</v>
      </c>
      <c r="AP37" s="15">
        <f>AP$78*'Coef Tec Tot % VBP'!AQ37</f>
        <v>0</v>
      </c>
      <c r="AQ37" s="15">
        <f>AQ$78*'Coef Tec Tot % VBP'!AR37</f>
        <v>0</v>
      </c>
      <c r="AR37" s="15">
        <f>AR$78*'Coef Tec Tot % VBP'!AS37</f>
        <v>0</v>
      </c>
      <c r="AS37" s="15">
        <f>AS$78*'Coef Tec Tot % VBP'!AT37</f>
        <v>8.0055360873043266</v>
      </c>
      <c r="AT37" s="15">
        <f>AT$78*'Coef Tec Tot % VBP'!AU37</f>
        <v>316.13546699375996</v>
      </c>
      <c r="AU37" s="15">
        <f>AU$78*'Coef Tec Tot % VBP'!AV37</f>
        <v>0</v>
      </c>
      <c r="AV37" s="15">
        <f>AV$78*'Coef Tec Tot % VBP'!AW37</f>
        <v>2.000119277642693</v>
      </c>
      <c r="AW37" s="15">
        <f>AW$78*'Coef Tec Tot % VBP'!AX37</f>
        <v>6.0011024171921639</v>
      </c>
      <c r="AX37" s="15">
        <f>AX$78*'Coef Tec Tot % VBP'!AY37</f>
        <v>0</v>
      </c>
      <c r="AY37" s="15">
        <f>AY$78*'Coef Tec Tot % VBP'!AZ37</f>
        <v>7.0030674717237966</v>
      </c>
      <c r="AZ37" s="15">
        <f>AZ$78*'Coef Tec Tot % VBP'!BA37</f>
        <v>0</v>
      </c>
      <c r="BA37" s="15">
        <f>BA$78*'Coef Tec Tot % VBP'!BB37</f>
        <v>0</v>
      </c>
      <c r="BB37" s="15">
        <f>BB$78*'Coef Tec Tot % VBP'!BC37</f>
        <v>15.000806584778843</v>
      </c>
      <c r="BC37" s="15">
        <f>BC$78*'Coef Tec Tot % VBP'!BD37</f>
        <v>1.0000013391459115</v>
      </c>
      <c r="BD37" s="15">
        <f>BD$78*'Coef Tec Tot % VBP'!BE37</f>
        <v>0</v>
      </c>
      <c r="BE37" s="15">
        <f>BE$78*'Coef Tec Tot % VBP'!BF37</f>
        <v>5.0001006266114256</v>
      </c>
      <c r="BF37" s="15">
        <f>BF$78*'Coef Tec Tot % VBP'!BG37</f>
        <v>4260.2926790999418</v>
      </c>
      <c r="BG37" s="15">
        <f>'Of e D IMP % VBP na X'!BE156</f>
        <v>14890.521229523092</v>
      </c>
      <c r="BH37" s="14">
        <f t="shared" si="0"/>
        <v>-10630.228550423151</v>
      </c>
      <c r="BI37" s="68">
        <f>'VAR 1 bi em X e FBKF'!BS37+'VAR 1 bi em X e FBKF'!BL37</f>
        <v>7357</v>
      </c>
      <c r="BJ37" s="16">
        <v>0</v>
      </c>
      <c r="BK37" s="16">
        <v>0</v>
      </c>
      <c r="BL37" s="16">
        <v>9151</v>
      </c>
      <c r="BM37" s="16">
        <v>15139</v>
      </c>
      <c r="BN37" s="16">
        <v>333</v>
      </c>
      <c r="BO37" s="50">
        <f>BI37+BJ37+BK37+BL37+BM37+BN37-'Of e D IMP'!BI36</f>
        <v>31980</v>
      </c>
      <c r="BP37" s="17">
        <f t="shared" si="1"/>
        <v>36240.292679099941</v>
      </c>
    </row>
    <row r="38" spans="1:68">
      <c r="A38" s="66">
        <v>34</v>
      </c>
      <c r="B38" s="13" t="s">
        <v>32</v>
      </c>
      <c r="C38" s="15">
        <f>C$78*'Coef Tec Tot % VBP'!D38</f>
        <v>0</v>
      </c>
      <c r="D38" s="15">
        <f>D$78*'Coef Tec Tot % VBP'!E38</f>
        <v>0</v>
      </c>
      <c r="E38" s="15">
        <f>E$78*'Coef Tec Tot % VBP'!F38</f>
        <v>62.383736997701156</v>
      </c>
      <c r="F38" s="15">
        <f>F$78*'Coef Tec Tot % VBP'!G38</f>
        <v>0</v>
      </c>
      <c r="G38" s="15">
        <f>G$78*'Coef Tec Tot % VBP'!H38</f>
        <v>0</v>
      </c>
      <c r="H38" s="15">
        <f>H$78*'Coef Tec Tot % VBP'!I38</f>
        <v>0</v>
      </c>
      <c r="I38" s="15">
        <f>I$78*'Coef Tec Tot % VBP'!J38</f>
        <v>0</v>
      </c>
      <c r="J38" s="15">
        <f>J$78*'Coef Tec Tot % VBP'!K38</f>
        <v>0</v>
      </c>
      <c r="K38" s="15">
        <f>K$78*'Coef Tec Tot % VBP'!L38</f>
        <v>0</v>
      </c>
      <c r="L38" s="15">
        <f>L$78*'Coef Tec Tot % VBP'!M38</f>
        <v>0</v>
      </c>
      <c r="M38" s="15">
        <f>M$78*'Coef Tec Tot % VBP'!N38</f>
        <v>0</v>
      </c>
      <c r="N38" s="15">
        <f>N$78*'Coef Tec Tot % VBP'!O38</f>
        <v>0</v>
      </c>
      <c r="O38" s="15">
        <f>O$78*'Coef Tec Tot % VBP'!P38</f>
        <v>1.0003321651176367</v>
      </c>
      <c r="P38" s="15">
        <f>P$78*'Coef Tec Tot % VBP'!Q38</f>
        <v>21.069485802536452</v>
      </c>
      <c r="Q38" s="15">
        <f>Q$78*'Coef Tec Tot % VBP'!R38</f>
        <v>0</v>
      </c>
      <c r="R38" s="15">
        <f>R$78*'Coef Tec Tot % VBP'!S38</f>
        <v>0</v>
      </c>
      <c r="S38" s="15">
        <f>S$78*'Coef Tec Tot % VBP'!T38</f>
        <v>3.0006710336561859</v>
      </c>
      <c r="T38" s="15">
        <f>T$78*'Coef Tec Tot % VBP'!U38</f>
        <v>7.0000696743158493</v>
      </c>
      <c r="U38" s="15">
        <f>U$78*'Coef Tec Tot % VBP'!V38</f>
        <v>8.0008136747825471</v>
      </c>
      <c r="V38" s="15">
        <f>V$78*'Coef Tec Tot % VBP'!W38</f>
        <v>0</v>
      </c>
      <c r="W38" s="15">
        <f>W$78*'Coef Tec Tot % VBP'!X38</f>
        <v>19.002525271276081</v>
      </c>
      <c r="X38" s="15">
        <f>X$78*'Coef Tec Tot % VBP'!Y38</f>
        <v>0</v>
      </c>
      <c r="Y38" s="15">
        <f>Y$78*'Coef Tec Tot % VBP'!Z38</f>
        <v>19.005471807942069</v>
      </c>
      <c r="Z38" s="15">
        <f>Z$78*'Coef Tec Tot % VBP'!AA38</f>
        <v>0</v>
      </c>
      <c r="AA38" s="15">
        <f>AA$78*'Coef Tec Tot % VBP'!AB38</f>
        <v>0</v>
      </c>
      <c r="AB38" s="15">
        <f>AB$78*'Coef Tec Tot % VBP'!AC38</f>
        <v>0</v>
      </c>
      <c r="AC38" s="15">
        <f>AC$78*'Coef Tec Tot % VBP'!AD38</f>
        <v>0</v>
      </c>
      <c r="AD38" s="15">
        <f>AD$78*'Coef Tec Tot % VBP'!AE38</f>
        <v>1.0007339750010418</v>
      </c>
      <c r="AE38" s="15">
        <f>AE$78*'Coef Tec Tot % VBP'!AF38</f>
        <v>593.25251282380952</v>
      </c>
      <c r="AF38" s="15">
        <f>AF$78*'Coef Tec Tot % VBP'!AG38</f>
        <v>225.00371219763363</v>
      </c>
      <c r="AG38" s="15">
        <f>AG$78*'Coef Tec Tot % VBP'!AH38</f>
        <v>0</v>
      </c>
      <c r="AH38" s="15">
        <f>AH$78*'Coef Tec Tot % VBP'!AI38</f>
        <v>87.034801145780733</v>
      </c>
      <c r="AI38" s="15">
        <f>AI$78*'Coef Tec Tot % VBP'!AJ38</f>
        <v>10.000233970074932</v>
      </c>
      <c r="AJ38" s="15">
        <f>AJ$78*'Coef Tec Tot % VBP'!AK38</f>
        <v>419.04184469974132</v>
      </c>
      <c r="AK38" s="15">
        <f>AK$78*'Coef Tec Tot % VBP'!AL38</f>
        <v>135.00066777008033</v>
      </c>
      <c r="AL38" s="15">
        <f>AL$78*'Coef Tec Tot % VBP'!AM38</f>
        <v>23.000610205567689</v>
      </c>
      <c r="AM38" s="15">
        <f>AM$78*'Coef Tec Tot % VBP'!AN38</f>
        <v>7.0013088888887056</v>
      </c>
      <c r="AN38" s="15">
        <f>AN$78*'Coef Tec Tot % VBP'!AO38</f>
        <v>0</v>
      </c>
      <c r="AO38" s="15">
        <f>AO$78*'Coef Tec Tot % VBP'!AP38</f>
        <v>6.0001864283930626</v>
      </c>
      <c r="AP38" s="15">
        <f>AP$78*'Coef Tec Tot % VBP'!AQ38</f>
        <v>0</v>
      </c>
      <c r="AQ38" s="15">
        <f>AQ$78*'Coef Tec Tot % VBP'!AR38</f>
        <v>231.01496138364658</v>
      </c>
      <c r="AR38" s="15">
        <f>AR$78*'Coef Tec Tot % VBP'!AS38</f>
        <v>138.01994510646531</v>
      </c>
      <c r="AS38" s="15">
        <f>AS$78*'Coef Tec Tot % VBP'!AT38</f>
        <v>0</v>
      </c>
      <c r="AT38" s="15">
        <f>AT$78*'Coef Tec Tot % VBP'!AU38</f>
        <v>0</v>
      </c>
      <c r="AU38" s="15">
        <f>AU$78*'Coef Tec Tot % VBP'!AV38</f>
        <v>0</v>
      </c>
      <c r="AV38" s="15">
        <f>AV$78*'Coef Tec Tot % VBP'!AW38</f>
        <v>0</v>
      </c>
      <c r="AW38" s="15">
        <f>AW$78*'Coef Tec Tot % VBP'!AX38</f>
        <v>238.04372921528915</v>
      </c>
      <c r="AX38" s="15">
        <f>AX$78*'Coef Tec Tot % VBP'!AY38</f>
        <v>0</v>
      </c>
      <c r="AY38" s="15">
        <f>AY$78*'Coef Tec Tot % VBP'!AZ38</f>
        <v>238.10429403860911</v>
      </c>
      <c r="AZ38" s="15">
        <f>AZ$78*'Coef Tec Tot % VBP'!BA38</f>
        <v>0</v>
      </c>
      <c r="BA38" s="15">
        <f>BA$78*'Coef Tec Tot % VBP'!BB38</f>
        <v>282.00353653968494</v>
      </c>
      <c r="BB38" s="15">
        <f>BB$78*'Coef Tec Tot % VBP'!BC38</f>
        <v>142.0076356692397</v>
      </c>
      <c r="BC38" s="15">
        <f>BC$78*'Coef Tec Tot % VBP'!BD38</f>
        <v>65.000087044484246</v>
      </c>
      <c r="BD38" s="15">
        <f>BD$78*'Coef Tec Tot % VBP'!BE38</f>
        <v>229.00001389907246</v>
      </c>
      <c r="BE38" s="15">
        <f>BE$78*'Coef Tec Tot % VBP'!BF38</f>
        <v>73.001469148526809</v>
      </c>
      <c r="BF38" s="15">
        <f>BF$78*'Coef Tec Tot % VBP'!BG38</f>
        <v>3283.7671612977947</v>
      </c>
      <c r="BG38" s="15">
        <f>'Of e D IMP % VBP na X'!BE157</f>
        <v>864.15056129939319</v>
      </c>
      <c r="BH38" s="14">
        <f t="shared" si="0"/>
        <v>2419.6165999984014</v>
      </c>
      <c r="BI38" s="68">
        <f>'VAR 1 bi em X e FBKF'!BS38+'VAR 1 bi em X e FBKF'!BL38</f>
        <v>1254</v>
      </c>
      <c r="BJ38" s="16">
        <v>0</v>
      </c>
      <c r="BK38" s="16">
        <v>0</v>
      </c>
      <c r="BL38" s="16">
        <v>3561</v>
      </c>
      <c r="BM38" s="16">
        <v>2267</v>
      </c>
      <c r="BN38" s="16">
        <v>184</v>
      </c>
      <c r="BO38" s="50">
        <f>BI38+BJ38+BK38+BL38+BM38+BN38-'Of e D IMP'!BI37</f>
        <v>7266</v>
      </c>
      <c r="BP38" s="17">
        <f t="shared" si="1"/>
        <v>10549.767161297794</v>
      </c>
    </row>
    <row r="39" spans="1:68">
      <c r="A39" s="66">
        <v>35</v>
      </c>
      <c r="B39" s="13" t="s">
        <v>33</v>
      </c>
      <c r="C39" s="15">
        <f>C$78*'Coef Tec Tot % VBP'!D39</f>
        <v>0</v>
      </c>
      <c r="D39" s="15">
        <f>D$78*'Coef Tec Tot % VBP'!E39</f>
        <v>0</v>
      </c>
      <c r="E39" s="15">
        <f>E$78*'Coef Tec Tot % VBP'!F39</f>
        <v>0</v>
      </c>
      <c r="F39" s="15">
        <f>F$78*'Coef Tec Tot % VBP'!G39</f>
        <v>0</v>
      </c>
      <c r="G39" s="15">
        <f>G$78*'Coef Tec Tot % VBP'!H39</f>
        <v>0</v>
      </c>
      <c r="H39" s="15">
        <f>H$78*'Coef Tec Tot % VBP'!I39</f>
        <v>0</v>
      </c>
      <c r="I39" s="15">
        <f>I$78*'Coef Tec Tot % VBP'!J39</f>
        <v>0</v>
      </c>
      <c r="J39" s="15">
        <f>J$78*'Coef Tec Tot % VBP'!K39</f>
        <v>0</v>
      </c>
      <c r="K39" s="15">
        <f>K$78*'Coef Tec Tot % VBP'!L39</f>
        <v>0</v>
      </c>
      <c r="L39" s="15">
        <f>L$78*'Coef Tec Tot % VBP'!M39</f>
        <v>0</v>
      </c>
      <c r="M39" s="15">
        <f>M$78*'Coef Tec Tot % VBP'!N39</f>
        <v>0</v>
      </c>
      <c r="N39" s="15">
        <f>N$78*'Coef Tec Tot % VBP'!O39</f>
        <v>0</v>
      </c>
      <c r="O39" s="15">
        <f>O$78*'Coef Tec Tot % VBP'!P39</f>
        <v>0</v>
      </c>
      <c r="P39" s="15">
        <f>P$78*'Coef Tec Tot % VBP'!Q39</f>
        <v>0</v>
      </c>
      <c r="Q39" s="15">
        <f>Q$78*'Coef Tec Tot % VBP'!R39</f>
        <v>0</v>
      </c>
      <c r="R39" s="15">
        <f>R$78*'Coef Tec Tot % VBP'!S39</f>
        <v>0</v>
      </c>
      <c r="S39" s="15">
        <f>S$78*'Coef Tec Tot % VBP'!T39</f>
        <v>0</v>
      </c>
      <c r="T39" s="15">
        <f>T$78*'Coef Tec Tot % VBP'!U39</f>
        <v>0</v>
      </c>
      <c r="U39" s="15">
        <f>U$78*'Coef Tec Tot % VBP'!V39</f>
        <v>0</v>
      </c>
      <c r="V39" s="15">
        <f>V$78*'Coef Tec Tot % VBP'!W39</f>
        <v>0</v>
      </c>
      <c r="W39" s="15">
        <f>W$78*'Coef Tec Tot % VBP'!X39</f>
        <v>0</v>
      </c>
      <c r="X39" s="15">
        <f>X$78*'Coef Tec Tot % VBP'!Y39</f>
        <v>0</v>
      </c>
      <c r="Y39" s="15">
        <f>Y$78*'Coef Tec Tot % VBP'!Z39</f>
        <v>0</v>
      </c>
      <c r="Z39" s="15">
        <f>Z$78*'Coef Tec Tot % VBP'!AA39</f>
        <v>0</v>
      </c>
      <c r="AA39" s="15">
        <f>AA$78*'Coef Tec Tot % VBP'!AB39</f>
        <v>0</v>
      </c>
      <c r="AB39" s="15">
        <f>AB$78*'Coef Tec Tot % VBP'!AC39</f>
        <v>0</v>
      </c>
      <c r="AC39" s="15">
        <f>AC$78*'Coef Tec Tot % VBP'!AD39</f>
        <v>0</v>
      </c>
      <c r="AD39" s="15">
        <f>AD$78*'Coef Tec Tot % VBP'!AE39</f>
        <v>0</v>
      </c>
      <c r="AE39" s="15">
        <f>AE$78*'Coef Tec Tot % VBP'!AF39</f>
        <v>503.21418878646915</v>
      </c>
      <c r="AF39" s="15">
        <f>AF$78*'Coef Tec Tot % VBP'!AG39</f>
        <v>0</v>
      </c>
      <c r="AG39" s="15">
        <f>AG$78*'Coef Tec Tot % VBP'!AH39</f>
        <v>0</v>
      </c>
      <c r="AH39" s="15">
        <f>AH$78*'Coef Tec Tot % VBP'!AI39</f>
        <v>0</v>
      </c>
      <c r="AI39" s="15">
        <f>AI$78*'Coef Tec Tot % VBP'!AJ39</f>
        <v>0</v>
      </c>
      <c r="AJ39" s="15">
        <f>AJ$78*'Coef Tec Tot % VBP'!AK39</f>
        <v>0</v>
      </c>
      <c r="AK39" s="15">
        <f>AK$78*'Coef Tec Tot % VBP'!AL39</f>
        <v>1860.0092003877735</v>
      </c>
      <c r="AL39" s="15">
        <f>AL$78*'Coef Tec Tot % VBP'!AM39</f>
        <v>0</v>
      </c>
      <c r="AM39" s="15">
        <f>AM$78*'Coef Tec Tot % VBP'!AN39</f>
        <v>0</v>
      </c>
      <c r="AN39" s="15">
        <f>AN$78*'Coef Tec Tot % VBP'!AO39</f>
        <v>0</v>
      </c>
      <c r="AO39" s="15">
        <f>AO$78*'Coef Tec Tot % VBP'!AP39</f>
        <v>0</v>
      </c>
      <c r="AP39" s="15">
        <f>AP$78*'Coef Tec Tot % VBP'!AQ39</f>
        <v>0</v>
      </c>
      <c r="AQ39" s="15">
        <f>AQ$78*'Coef Tec Tot % VBP'!AR39</f>
        <v>0</v>
      </c>
      <c r="AR39" s="15">
        <f>AR$78*'Coef Tec Tot % VBP'!AS39</f>
        <v>0</v>
      </c>
      <c r="AS39" s="15">
        <f>AS$78*'Coef Tec Tot % VBP'!AT39</f>
        <v>0</v>
      </c>
      <c r="AT39" s="15">
        <f>AT$78*'Coef Tec Tot % VBP'!AU39</f>
        <v>0</v>
      </c>
      <c r="AU39" s="15">
        <f>AU$78*'Coef Tec Tot % VBP'!AV39</f>
        <v>0</v>
      </c>
      <c r="AV39" s="15">
        <f>AV$78*'Coef Tec Tot % VBP'!AW39</f>
        <v>0</v>
      </c>
      <c r="AW39" s="15">
        <f>AW$78*'Coef Tec Tot % VBP'!AX39</f>
        <v>49.009003073736004</v>
      </c>
      <c r="AX39" s="15">
        <f>AX$78*'Coef Tec Tot % VBP'!AY39</f>
        <v>0</v>
      </c>
      <c r="AY39" s="15">
        <f>AY$78*'Coef Tec Tot % VBP'!AZ39</f>
        <v>0</v>
      </c>
      <c r="AZ39" s="15">
        <f>AZ$78*'Coef Tec Tot % VBP'!BA39</f>
        <v>0</v>
      </c>
      <c r="BA39" s="15">
        <f>BA$78*'Coef Tec Tot % VBP'!BB39</f>
        <v>0</v>
      </c>
      <c r="BB39" s="15">
        <f>BB$78*'Coef Tec Tot % VBP'!BC39</f>
        <v>0</v>
      </c>
      <c r="BC39" s="15">
        <f>BC$78*'Coef Tec Tot % VBP'!BD39</f>
        <v>0</v>
      </c>
      <c r="BD39" s="15">
        <f>BD$78*'Coef Tec Tot % VBP'!BE39</f>
        <v>0</v>
      </c>
      <c r="BE39" s="15">
        <f>BE$78*'Coef Tec Tot % VBP'!BF39</f>
        <v>0</v>
      </c>
      <c r="BF39" s="15">
        <f>BF$78*'Coef Tec Tot % VBP'!BG39</f>
        <v>2413.2987181749791</v>
      </c>
      <c r="BG39" s="15">
        <f>'Of e D IMP % VBP na X'!BE158</f>
        <v>1061.0113714310137</v>
      </c>
      <c r="BH39" s="14">
        <f t="shared" si="0"/>
        <v>1352.2873467439654</v>
      </c>
      <c r="BI39" s="68">
        <f>'VAR 1 bi em X e FBKF'!BS39+'VAR 1 bi em X e FBKF'!BL39</f>
        <v>15266</v>
      </c>
      <c r="BJ39" s="16">
        <v>0</v>
      </c>
      <c r="BK39" s="16">
        <v>0</v>
      </c>
      <c r="BL39" s="16">
        <v>23957</v>
      </c>
      <c r="BM39" s="16">
        <v>12128</v>
      </c>
      <c r="BN39" s="16">
        <v>1100</v>
      </c>
      <c r="BO39" s="50">
        <f>BI39+BJ39+BK39+BL39+BM39+BN39-'Of e D IMP'!BI38</f>
        <v>52451</v>
      </c>
      <c r="BP39" s="17">
        <f t="shared" si="1"/>
        <v>54864.298718174978</v>
      </c>
    </row>
    <row r="40" spans="1:68">
      <c r="A40" s="66">
        <v>36</v>
      </c>
      <c r="B40" s="13" t="s">
        <v>34</v>
      </c>
      <c r="C40" s="15">
        <f>C$78*'Coef Tec Tot % VBP'!D40</f>
        <v>0</v>
      </c>
      <c r="D40" s="15">
        <f>D$78*'Coef Tec Tot % VBP'!E40</f>
        <v>0</v>
      </c>
      <c r="E40" s="15">
        <f>E$78*'Coef Tec Tot % VBP'!F40</f>
        <v>0</v>
      </c>
      <c r="F40" s="15">
        <f>F$78*'Coef Tec Tot % VBP'!G40</f>
        <v>0</v>
      </c>
      <c r="G40" s="15">
        <f>G$78*'Coef Tec Tot % VBP'!H40</f>
        <v>0</v>
      </c>
      <c r="H40" s="15">
        <f>H$78*'Coef Tec Tot % VBP'!I40</f>
        <v>0</v>
      </c>
      <c r="I40" s="15">
        <f>I$78*'Coef Tec Tot % VBP'!J40</f>
        <v>0</v>
      </c>
      <c r="J40" s="15">
        <f>J$78*'Coef Tec Tot % VBP'!K40</f>
        <v>0</v>
      </c>
      <c r="K40" s="15">
        <f>K$78*'Coef Tec Tot % VBP'!L40</f>
        <v>0</v>
      </c>
      <c r="L40" s="15">
        <f>L$78*'Coef Tec Tot % VBP'!M40</f>
        <v>0</v>
      </c>
      <c r="M40" s="15">
        <f>M$78*'Coef Tec Tot % VBP'!N40</f>
        <v>0</v>
      </c>
      <c r="N40" s="15">
        <f>N$78*'Coef Tec Tot % VBP'!O40</f>
        <v>0</v>
      </c>
      <c r="O40" s="15">
        <f>O$78*'Coef Tec Tot % VBP'!P40</f>
        <v>0</v>
      </c>
      <c r="P40" s="15">
        <f>P$78*'Coef Tec Tot % VBP'!Q40</f>
        <v>0</v>
      </c>
      <c r="Q40" s="15">
        <f>Q$78*'Coef Tec Tot % VBP'!R40</f>
        <v>0</v>
      </c>
      <c r="R40" s="15">
        <f>R$78*'Coef Tec Tot % VBP'!S40</f>
        <v>0</v>
      </c>
      <c r="S40" s="15">
        <f>S$78*'Coef Tec Tot % VBP'!T40</f>
        <v>0</v>
      </c>
      <c r="T40" s="15">
        <f>T$78*'Coef Tec Tot % VBP'!U40</f>
        <v>0</v>
      </c>
      <c r="U40" s="15">
        <f>U$78*'Coef Tec Tot % VBP'!V40</f>
        <v>0</v>
      </c>
      <c r="V40" s="15">
        <f>V$78*'Coef Tec Tot % VBP'!W40</f>
        <v>0</v>
      </c>
      <c r="W40" s="15">
        <f>W$78*'Coef Tec Tot % VBP'!X40</f>
        <v>0</v>
      </c>
      <c r="X40" s="15">
        <f>X$78*'Coef Tec Tot % VBP'!Y40</f>
        <v>0</v>
      </c>
      <c r="Y40" s="15">
        <f>Y$78*'Coef Tec Tot % VBP'!Z40</f>
        <v>0</v>
      </c>
      <c r="Z40" s="15">
        <f>Z$78*'Coef Tec Tot % VBP'!AA40</f>
        <v>0</v>
      </c>
      <c r="AA40" s="15">
        <f>AA$78*'Coef Tec Tot % VBP'!AB40</f>
        <v>0</v>
      </c>
      <c r="AB40" s="15">
        <f>AB$78*'Coef Tec Tot % VBP'!AC40</f>
        <v>0</v>
      </c>
      <c r="AC40" s="15">
        <f>AC$78*'Coef Tec Tot % VBP'!AD40</f>
        <v>0</v>
      </c>
      <c r="AD40" s="15">
        <f>AD$78*'Coef Tec Tot % VBP'!AE40</f>
        <v>0</v>
      </c>
      <c r="AE40" s="15">
        <f>AE$78*'Coef Tec Tot % VBP'!AF40</f>
        <v>0</v>
      </c>
      <c r="AF40" s="15">
        <f>AF$78*'Coef Tec Tot % VBP'!AG40</f>
        <v>0</v>
      </c>
      <c r="AG40" s="15">
        <f>AG$78*'Coef Tec Tot % VBP'!AH40</f>
        <v>0</v>
      </c>
      <c r="AH40" s="15">
        <f>AH$78*'Coef Tec Tot % VBP'!AI40</f>
        <v>1.0004000131698936</v>
      </c>
      <c r="AI40" s="15">
        <f>AI$78*'Coef Tec Tot % VBP'!AJ40</f>
        <v>0</v>
      </c>
      <c r="AJ40" s="15">
        <f>AJ$78*'Coef Tec Tot % VBP'!AK40</f>
        <v>0</v>
      </c>
      <c r="AK40" s="15">
        <f>AK$78*'Coef Tec Tot % VBP'!AL40</f>
        <v>0</v>
      </c>
      <c r="AL40" s="15">
        <f>AL$78*'Coef Tec Tot % VBP'!AM40</f>
        <v>1046.0277510879916</v>
      </c>
      <c r="AM40" s="15">
        <f>AM$78*'Coef Tec Tot % VBP'!AN40</f>
        <v>291.05441238094477</v>
      </c>
      <c r="AN40" s="15">
        <f>AN$78*'Coef Tec Tot % VBP'!AO40</f>
        <v>0</v>
      </c>
      <c r="AO40" s="15">
        <f>AO$78*'Coef Tec Tot % VBP'!AP40</f>
        <v>0</v>
      </c>
      <c r="AP40" s="15">
        <f>AP$78*'Coef Tec Tot % VBP'!AQ40</f>
        <v>0</v>
      </c>
      <c r="AQ40" s="15">
        <f>AQ$78*'Coef Tec Tot % VBP'!AR40</f>
        <v>0</v>
      </c>
      <c r="AR40" s="15">
        <f>AR$78*'Coef Tec Tot % VBP'!AS40</f>
        <v>0</v>
      </c>
      <c r="AS40" s="15">
        <f>AS$78*'Coef Tec Tot % VBP'!AT40</f>
        <v>357.24704789595557</v>
      </c>
      <c r="AT40" s="15">
        <f>AT$78*'Coef Tec Tot % VBP'!AU40</f>
        <v>0</v>
      </c>
      <c r="AU40" s="15">
        <f>AU$78*'Coef Tec Tot % VBP'!AV40</f>
        <v>0</v>
      </c>
      <c r="AV40" s="15">
        <f>AV$78*'Coef Tec Tot % VBP'!AW40</f>
        <v>0</v>
      </c>
      <c r="AW40" s="15">
        <f>AW$78*'Coef Tec Tot % VBP'!AX40</f>
        <v>0</v>
      </c>
      <c r="AX40" s="15">
        <f>AX$78*'Coef Tec Tot % VBP'!AY40</f>
        <v>0</v>
      </c>
      <c r="AY40" s="15">
        <f>AY$78*'Coef Tec Tot % VBP'!AZ40</f>
        <v>0</v>
      </c>
      <c r="AZ40" s="15">
        <f>AZ$78*'Coef Tec Tot % VBP'!BA40</f>
        <v>0</v>
      </c>
      <c r="BA40" s="15">
        <f>BA$78*'Coef Tec Tot % VBP'!BB40</f>
        <v>0</v>
      </c>
      <c r="BB40" s="15">
        <f>BB$78*'Coef Tec Tot % VBP'!BC40</f>
        <v>0</v>
      </c>
      <c r="BC40" s="15">
        <f>BC$78*'Coef Tec Tot % VBP'!BD40</f>
        <v>0</v>
      </c>
      <c r="BD40" s="15">
        <f>BD$78*'Coef Tec Tot % VBP'!BE40</f>
        <v>0</v>
      </c>
      <c r="BE40" s="15">
        <f>BE$78*'Coef Tec Tot % VBP'!BF40</f>
        <v>0</v>
      </c>
      <c r="BF40" s="15">
        <f>BF$78*'Coef Tec Tot % VBP'!BG40</f>
        <v>1695.9126564289345</v>
      </c>
      <c r="BG40" s="15">
        <f>'Of e D IMP % VBP na X'!BE159</f>
        <v>0</v>
      </c>
      <c r="BH40" s="14">
        <f t="shared" si="0"/>
        <v>1695.9126564289345</v>
      </c>
      <c r="BI40" s="68">
        <f>'VAR 1 bi em X e FBKF'!BS40+'VAR 1 bi em X e FBKF'!BL40</f>
        <v>6175</v>
      </c>
      <c r="BJ40" s="16">
        <v>0</v>
      </c>
      <c r="BK40" s="16">
        <v>0</v>
      </c>
      <c r="BL40" s="16">
        <v>0</v>
      </c>
      <c r="BM40" s="16">
        <v>9005</v>
      </c>
      <c r="BN40" s="16">
        <v>676</v>
      </c>
      <c r="BO40" s="50">
        <f>BI40+BJ40+BK40+BL40+BM40+BN40-'Of e D IMP'!BI39</f>
        <v>15856</v>
      </c>
      <c r="BP40" s="17">
        <f t="shared" si="1"/>
        <v>17551.912656428933</v>
      </c>
    </row>
    <row r="41" spans="1:68">
      <c r="A41" s="66">
        <v>37</v>
      </c>
      <c r="B41" s="13" t="s">
        <v>35</v>
      </c>
      <c r="C41" s="15">
        <f>C$78*'Coef Tec Tot % VBP'!D41</f>
        <v>258.01880705073916</v>
      </c>
      <c r="D41" s="15">
        <f>D$78*'Coef Tec Tot % VBP'!E41</f>
        <v>20.000677588489157</v>
      </c>
      <c r="E41" s="15">
        <f>E$78*'Coef Tec Tot % VBP'!F41</f>
        <v>0</v>
      </c>
      <c r="F41" s="15">
        <f>F$78*'Coef Tec Tot % VBP'!G41</f>
        <v>37.646886066703857</v>
      </c>
      <c r="G41" s="15">
        <f>G$78*'Coef Tec Tot % VBP'!H41</f>
        <v>21.158857520315429</v>
      </c>
      <c r="H41" s="15">
        <f>H$78*'Coef Tec Tot % VBP'!I41</f>
        <v>158.00737742978768</v>
      </c>
      <c r="I41" s="15">
        <f>I$78*'Coef Tec Tot % VBP'!J41</f>
        <v>2.0000004665784901</v>
      </c>
      <c r="J41" s="15">
        <f>J$78*'Coef Tec Tot % VBP'!K41</f>
        <v>10.001313169662964</v>
      </c>
      <c r="K41" s="15">
        <f>K$78*'Coef Tec Tot % VBP'!L41</f>
        <v>3.0000976938169206</v>
      </c>
      <c r="L41" s="15">
        <f>L$78*'Coef Tec Tot % VBP'!M41</f>
        <v>2.0000239003135181</v>
      </c>
      <c r="M41" s="15">
        <f>M$78*'Coef Tec Tot % VBP'!N41</f>
        <v>7.0003790319305503</v>
      </c>
      <c r="N41" s="15">
        <f>N$78*'Coef Tec Tot % VBP'!O41</f>
        <v>21.004068450030587</v>
      </c>
      <c r="O41" s="15">
        <f>O$78*'Coef Tec Tot % VBP'!P41</f>
        <v>4.0013286604705467</v>
      </c>
      <c r="P41" s="15">
        <f>P$78*'Coef Tec Tot % VBP'!Q41</f>
        <v>33.109191975414426</v>
      </c>
      <c r="Q41" s="15">
        <f>Q$78*'Coef Tec Tot % VBP'!R41</f>
        <v>8.0077254085056619</v>
      </c>
      <c r="R41" s="15">
        <f>R$78*'Coef Tec Tot % VBP'!S41</f>
        <v>40.014020910634464</v>
      </c>
      <c r="S41" s="15">
        <f>S$78*'Coef Tec Tot % VBP'!T41</f>
        <v>2.0004473557707905</v>
      </c>
      <c r="T41" s="15">
        <f>T$78*'Coef Tec Tot % VBP'!U41</f>
        <v>12.000119441684314</v>
      </c>
      <c r="U41" s="15">
        <f>U$78*'Coef Tec Tot % VBP'!V41</f>
        <v>4.0004068373912736</v>
      </c>
      <c r="V41" s="15">
        <f>V$78*'Coef Tec Tot % VBP'!W41</f>
        <v>2.000169365916125</v>
      </c>
      <c r="W41" s="15">
        <f>W$78*'Coef Tec Tot % VBP'!X41</f>
        <v>7.0009303631017152</v>
      </c>
      <c r="X41" s="15">
        <f>X$78*'Coef Tec Tot % VBP'!Y41</f>
        <v>11.004232577054449</v>
      </c>
      <c r="Y41" s="15">
        <f>Y$78*'Coef Tec Tot % VBP'!Z41</f>
        <v>136.03916662526956</v>
      </c>
      <c r="Z41" s="15">
        <f>Z$78*'Coef Tec Tot % VBP'!AA41</f>
        <v>25.010703539353248</v>
      </c>
      <c r="AA41" s="15">
        <f>AA$78*'Coef Tec Tot % VBP'!AB41</f>
        <v>27.004509976337548</v>
      </c>
      <c r="AB41" s="15">
        <f>AB$78*'Coef Tec Tot % VBP'!AC41</f>
        <v>41.010102593321882</v>
      </c>
      <c r="AC41" s="15">
        <f>AC$78*'Coef Tec Tot % VBP'!AD41</f>
        <v>11.003679336808048</v>
      </c>
      <c r="AD41" s="15">
        <f>AD$78*'Coef Tec Tot % VBP'!AE41</f>
        <v>11.00807372501146</v>
      </c>
      <c r="AE41" s="15">
        <f>AE$78*'Coef Tec Tot % VBP'!AF41</f>
        <v>209.08899693115717</v>
      </c>
      <c r="AF41" s="15">
        <f>AF$78*'Coef Tec Tot % VBP'!AG41</f>
        <v>1.0000164986561495</v>
      </c>
      <c r="AG41" s="15">
        <f>AG$78*'Coef Tec Tot % VBP'!AH41</f>
        <v>1.000014096631755</v>
      </c>
      <c r="AH41" s="15">
        <f>AH$78*'Coef Tec Tot % VBP'!AI41</f>
        <v>341.13640449093373</v>
      </c>
      <c r="AI41" s="15">
        <f>AI$78*'Coef Tec Tot % VBP'!AJ41</f>
        <v>3.0000701910224796</v>
      </c>
      <c r="AJ41" s="15">
        <f>AJ$78*'Coef Tec Tot % VBP'!AK41</f>
        <v>15.001498020277136</v>
      </c>
      <c r="AK41" s="15">
        <f>AK$78*'Coef Tec Tot % VBP'!AL41</f>
        <v>10567.052269084732</v>
      </c>
      <c r="AL41" s="15">
        <f>AL$78*'Coef Tec Tot % VBP'!AM41</f>
        <v>3462.0918492032761</v>
      </c>
      <c r="AM41" s="15">
        <f>AM$78*'Coef Tec Tot % VBP'!AN41</f>
        <v>11979.239508888577</v>
      </c>
      <c r="AN41" s="15">
        <f>AN$78*'Coef Tec Tot % VBP'!AO41</f>
        <v>36.001820219373641</v>
      </c>
      <c r="AO41" s="15">
        <f>AO$78*'Coef Tec Tot % VBP'!AP41</f>
        <v>14.000434999583813</v>
      </c>
      <c r="AP41" s="15">
        <f>AP$78*'Coef Tec Tot % VBP'!AQ41</f>
        <v>132.06685008942171</v>
      </c>
      <c r="AQ41" s="15">
        <f>AQ$78*'Coef Tec Tot % VBP'!AR41</f>
        <v>99.006412021562824</v>
      </c>
      <c r="AR41" s="15">
        <f>AR$78*'Coef Tec Tot % VBP'!AS41</f>
        <v>3533.5106236314637</v>
      </c>
      <c r="AS41" s="15">
        <f>AS$78*'Coef Tec Tot % VBP'!AT41</f>
        <v>6347.3894252214177</v>
      </c>
      <c r="AT41" s="15">
        <f>AT$78*'Coef Tec Tot % VBP'!AU41</f>
        <v>90.038582371640487</v>
      </c>
      <c r="AU41" s="15">
        <f>AU$78*'Coef Tec Tot % VBP'!AV41</f>
        <v>5.0011193855311795</v>
      </c>
      <c r="AV41" s="15">
        <f>AV$78*'Coef Tec Tot % VBP'!AW41</f>
        <v>136.00811087970314</v>
      </c>
      <c r="AW41" s="15">
        <f>AW$78*'Coef Tec Tot % VBP'!AX41</f>
        <v>1857.3411981209747</v>
      </c>
      <c r="AX41" s="15">
        <f>AX$78*'Coef Tec Tot % VBP'!AY41</f>
        <v>3.0005564541814249</v>
      </c>
      <c r="AY41" s="15">
        <f>AY$78*'Coef Tec Tot % VBP'!AZ41</f>
        <v>517.22655469731478</v>
      </c>
      <c r="AZ41" s="15">
        <f>AZ$78*'Coef Tec Tot % VBP'!BA41</f>
        <v>0</v>
      </c>
      <c r="BA41" s="15">
        <f>BA$78*'Coef Tec Tot % VBP'!BB41</f>
        <v>2.0000250818417373</v>
      </c>
      <c r="BB41" s="15">
        <f>BB$78*'Coef Tec Tot % VBP'!BC41</f>
        <v>9.0004839508673058</v>
      </c>
      <c r="BC41" s="15">
        <f>BC$78*'Coef Tec Tot % VBP'!BD41</f>
        <v>4.000005356583646</v>
      </c>
      <c r="BD41" s="15">
        <f>BD$78*'Coef Tec Tot % VBP'!BE41</f>
        <v>8.0000004855571163</v>
      </c>
      <c r="BE41" s="15">
        <f>BE$78*'Coef Tec Tot % VBP'!BF41</f>
        <v>65.001308145948528</v>
      </c>
      <c r="BF41" s="15">
        <f>BF$78*'Coef Tec Tot % VBP'!BG41</f>
        <v>40363.721761449007</v>
      </c>
      <c r="BG41" s="15">
        <f>'Of e D IMP % VBP na X'!BE160</f>
        <v>8445.6573057453297</v>
      </c>
      <c r="BH41" s="14">
        <f t="shared" si="0"/>
        <v>31918.064455703679</v>
      </c>
      <c r="BI41" s="68">
        <f>'VAR 1 bi em X e FBKF'!BS41+'VAR 1 bi em X e FBKF'!BL41</f>
        <v>10610</v>
      </c>
      <c r="BJ41" s="16">
        <v>0</v>
      </c>
      <c r="BK41" s="16">
        <v>0</v>
      </c>
      <c r="BL41" s="16">
        <v>0</v>
      </c>
      <c r="BM41" s="16">
        <v>0</v>
      </c>
      <c r="BN41" s="16">
        <v>1593</v>
      </c>
      <c r="BO41" s="50">
        <f>BI41+BJ41+BK41+BL41+BM41+BN41-'Of e D IMP'!BI40</f>
        <v>12203</v>
      </c>
      <c r="BP41" s="17">
        <f t="shared" si="1"/>
        <v>52566.721761449007</v>
      </c>
    </row>
    <row r="42" spans="1:68">
      <c r="A42" s="66">
        <v>38</v>
      </c>
      <c r="B42" s="13" t="s">
        <v>36</v>
      </c>
      <c r="C42" s="15">
        <f>C$78*'Coef Tec Tot % VBP'!D42</f>
        <v>0</v>
      </c>
      <c r="D42" s="15">
        <f>D$78*'Coef Tec Tot % VBP'!E42</f>
        <v>0</v>
      </c>
      <c r="E42" s="15">
        <f>E$78*'Coef Tec Tot % VBP'!F42</f>
        <v>0</v>
      </c>
      <c r="F42" s="15">
        <f>F$78*'Coef Tec Tot % VBP'!G42</f>
        <v>0</v>
      </c>
      <c r="G42" s="15">
        <f>G$78*'Coef Tec Tot % VBP'!H42</f>
        <v>18.136163588841796</v>
      </c>
      <c r="H42" s="15">
        <f>H$78*'Coef Tec Tot % VBP'!I42</f>
        <v>0</v>
      </c>
      <c r="I42" s="15">
        <f>I$78*'Coef Tec Tot % VBP'!J42</f>
        <v>0</v>
      </c>
      <c r="J42" s="15">
        <f>J$78*'Coef Tec Tot % VBP'!K42</f>
        <v>0</v>
      </c>
      <c r="K42" s="15">
        <f>K$78*'Coef Tec Tot % VBP'!L42</f>
        <v>0</v>
      </c>
      <c r="L42" s="15">
        <f>L$78*'Coef Tec Tot % VBP'!M42</f>
        <v>0</v>
      </c>
      <c r="M42" s="15">
        <f>M$78*'Coef Tec Tot % VBP'!N42</f>
        <v>0</v>
      </c>
      <c r="N42" s="15">
        <f>N$78*'Coef Tec Tot % VBP'!O42</f>
        <v>0</v>
      </c>
      <c r="O42" s="15">
        <f>O$78*'Coef Tec Tot % VBP'!P42</f>
        <v>0</v>
      </c>
      <c r="P42" s="15">
        <f>P$78*'Coef Tec Tot % VBP'!Q42</f>
        <v>0</v>
      </c>
      <c r="Q42" s="15">
        <f>Q$78*'Coef Tec Tot % VBP'!R42</f>
        <v>0</v>
      </c>
      <c r="R42" s="15">
        <f>R$78*'Coef Tec Tot % VBP'!S42</f>
        <v>0</v>
      </c>
      <c r="S42" s="15">
        <f>S$78*'Coef Tec Tot % VBP'!T42</f>
        <v>0</v>
      </c>
      <c r="T42" s="15">
        <f>T$78*'Coef Tec Tot % VBP'!U42</f>
        <v>0</v>
      </c>
      <c r="U42" s="15">
        <f>U$78*'Coef Tec Tot % VBP'!V42</f>
        <v>0</v>
      </c>
      <c r="V42" s="15">
        <f>V$78*'Coef Tec Tot % VBP'!W42</f>
        <v>0</v>
      </c>
      <c r="W42" s="15">
        <f>W$78*'Coef Tec Tot % VBP'!X42</f>
        <v>0</v>
      </c>
      <c r="X42" s="15">
        <f>X$78*'Coef Tec Tot % VBP'!Y42</f>
        <v>0</v>
      </c>
      <c r="Y42" s="15">
        <f>Y$78*'Coef Tec Tot % VBP'!Z42</f>
        <v>0</v>
      </c>
      <c r="Z42" s="15">
        <f>Z$78*'Coef Tec Tot % VBP'!AA42</f>
        <v>0</v>
      </c>
      <c r="AA42" s="15">
        <f>AA$78*'Coef Tec Tot % VBP'!AB42</f>
        <v>0</v>
      </c>
      <c r="AB42" s="15">
        <f>AB$78*'Coef Tec Tot % VBP'!AC42</f>
        <v>0</v>
      </c>
      <c r="AC42" s="15">
        <f>AC$78*'Coef Tec Tot % VBP'!AD42</f>
        <v>0</v>
      </c>
      <c r="AD42" s="15">
        <f>AD$78*'Coef Tec Tot % VBP'!AE42</f>
        <v>1.0007339750010418</v>
      </c>
      <c r="AE42" s="15">
        <f>AE$78*'Coef Tec Tot % VBP'!AF42</f>
        <v>4.0017032905484626</v>
      </c>
      <c r="AF42" s="15">
        <f>AF$78*'Coef Tec Tot % VBP'!AG42</f>
        <v>0</v>
      </c>
      <c r="AG42" s="15">
        <f>AG$78*'Coef Tec Tot % VBP'!AH42</f>
        <v>0</v>
      </c>
      <c r="AH42" s="15">
        <f>AH$78*'Coef Tec Tot % VBP'!AI42</f>
        <v>4.0016000526795743</v>
      </c>
      <c r="AI42" s="15">
        <f>AI$78*'Coef Tec Tot % VBP'!AJ42</f>
        <v>0</v>
      </c>
      <c r="AJ42" s="15">
        <f>AJ$78*'Coef Tec Tot % VBP'!AK42</f>
        <v>1.0000998680184758</v>
      </c>
      <c r="AK42" s="15">
        <f>AK$78*'Coef Tec Tot % VBP'!AL42</f>
        <v>0</v>
      </c>
      <c r="AL42" s="15">
        <f>AL$78*'Coef Tec Tot % VBP'!AM42</f>
        <v>0</v>
      </c>
      <c r="AM42" s="15">
        <f>AM$78*'Coef Tec Tot % VBP'!AN42</f>
        <v>134.02505587301238</v>
      </c>
      <c r="AN42" s="15">
        <f>AN$78*'Coef Tec Tot % VBP'!AO42</f>
        <v>5003.2529599312875</v>
      </c>
      <c r="AO42" s="15">
        <f>AO$78*'Coef Tec Tot % VBP'!AP42</f>
        <v>0</v>
      </c>
      <c r="AP42" s="15">
        <f>AP$78*'Coef Tec Tot % VBP'!AQ42</f>
        <v>0</v>
      </c>
      <c r="AQ42" s="15">
        <f>AQ$78*'Coef Tec Tot % VBP'!AR42</f>
        <v>55.003562234201574</v>
      </c>
      <c r="AR42" s="15">
        <f>AR$78*'Coef Tec Tot % VBP'!AS42</f>
        <v>334.04827293883636</v>
      </c>
      <c r="AS42" s="15">
        <f>AS$78*'Coef Tec Tot % VBP'!AT42</f>
        <v>1194.8262610301708</v>
      </c>
      <c r="AT42" s="15">
        <f>AT$78*'Coef Tec Tot % VBP'!AU42</f>
        <v>0</v>
      </c>
      <c r="AU42" s="15">
        <f>AU$78*'Coef Tec Tot % VBP'!AV42</f>
        <v>0</v>
      </c>
      <c r="AV42" s="15">
        <f>AV$78*'Coef Tec Tot % VBP'!AW42</f>
        <v>0</v>
      </c>
      <c r="AW42" s="15">
        <f>AW$78*'Coef Tec Tot % VBP'!AX42</f>
        <v>72.013229006305963</v>
      </c>
      <c r="AX42" s="15">
        <f>AX$78*'Coef Tec Tot % VBP'!AY42</f>
        <v>0</v>
      </c>
      <c r="AY42" s="15">
        <f>AY$78*'Coef Tec Tot % VBP'!AZ42</f>
        <v>0</v>
      </c>
      <c r="AZ42" s="15">
        <f>AZ$78*'Coef Tec Tot % VBP'!BA42</f>
        <v>0</v>
      </c>
      <c r="BA42" s="15">
        <f>BA$78*'Coef Tec Tot % VBP'!BB42</f>
        <v>0</v>
      </c>
      <c r="BB42" s="15">
        <f>BB$78*'Coef Tec Tot % VBP'!BC42</f>
        <v>0</v>
      </c>
      <c r="BC42" s="15">
        <f>BC$78*'Coef Tec Tot % VBP'!BD42</f>
        <v>0</v>
      </c>
      <c r="BD42" s="15">
        <f>BD$78*'Coef Tec Tot % VBP'!BE42</f>
        <v>0</v>
      </c>
      <c r="BE42" s="15">
        <f>BE$78*'Coef Tec Tot % VBP'!BF42</f>
        <v>65.001308145948528</v>
      </c>
      <c r="BF42" s="15">
        <f>BF$78*'Coef Tec Tot % VBP'!BG42</f>
        <v>6888.7071619546978</v>
      </c>
      <c r="BG42" s="15">
        <f>'Of e D IMP % VBP na X'!BE161</f>
        <v>3291.2250268178618</v>
      </c>
      <c r="BH42" s="14">
        <f t="shared" si="0"/>
        <v>3597.482135136836</v>
      </c>
      <c r="BI42" s="68">
        <f>'VAR 1 bi em X e FBKF'!BS42+'VAR 1 bi em X e FBKF'!BL42</f>
        <v>12110</v>
      </c>
      <c r="BJ42" s="16">
        <v>0</v>
      </c>
      <c r="BK42" s="16">
        <v>0</v>
      </c>
      <c r="BL42" s="16">
        <v>4580</v>
      </c>
      <c r="BM42" s="16">
        <v>3222</v>
      </c>
      <c r="BN42" s="16">
        <v>-694</v>
      </c>
      <c r="BO42" s="50">
        <f>BI42+BJ42+BK42+BL42+BM42+BN42-'Of e D IMP'!BI41</f>
        <v>19218</v>
      </c>
      <c r="BP42" s="17">
        <f t="shared" si="1"/>
        <v>26106.707161954699</v>
      </c>
    </row>
    <row r="43" spans="1:68">
      <c r="A43" s="66">
        <v>39</v>
      </c>
      <c r="B43" s="13" t="s">
        <v>37</v>
      </c>
      <c r="C43" s="15">
        <f>C$78*'Coef Tec Tot % VBP'!D43</f>
        <v>0</v>
      </c>
      <c r="D43" s="15">
        <f>D$78*'Coef Tec Tot % VBP'!E43</f>
        <v>46.001558453525057</v>
      </c>
      <c r="E43" s="15">
        <f>E$78*'Coef Tec Tot % VBP'!F43</f>
        <v>0</v>
      </c>
      <c r="F43" s="15">
        <f>F$78*'Coef Tec Tot % VBP'!G43</f>
        <v>0</v>
      </c>
      <c r="G43" s="15">
        <f>G$78*'Coef Tec Tot % VBP'!H43</f>
        <v>0</v>
      </c>
      <c r="H43" s="15">
        <f>H$78*'Coef Tec Tot % VBP'!I43</f>
        <v>72.003361866738686</v>
      </c>
      <c r="I43" s="15">
        <f>I$78*'Coef Tec Tot % VBP'!J43</f>
        <v>0</v>
      </c>
      <c r="J43" s="15">
        <f>J$78*'Coef Tec Tot % VBP'!K43</f>
        <v>0</v>
      </c>
      <c r="K43" s="15">
        <f>K$78*'Coef Tec Tot % VBP'!L43</f>
        <v>170.00553598295883</v>
      </c>
      <c r="L43" s="15">
        <f>L$78*'Coef Tec Tot % VBP'!M43</f>
        <v>37.000442155800087</v>
      </c>
      <c r="M43" s="15">
        <f>M$78*'Coef Tec Tot % VBP'!N43</f>
        <v>0</v>
      </c>
      <c r="N43" s="15">
        <f>N$78*'Coef Tec Tot % VBP'!O43</f>
        <v>126.02441070018351</v>
      </c>
      <c r="O43" s="15">
        <f>O$78*'Coef Tec Tot % VBP'!P43</f>
        <v>0</v>
      </c>
      <c r="P43" s="15">
        <f>P$78*'Coef Tec Tot % VBP'!Q43</f>
        <v>0</v>
      </c>
      <c r="Q43" s="15">
        <f>Q$78*'Coef Tec Tot % VBP'!R43</f>
        <v>0</v>
      </c>
      <c r="R43" s="15">
        <f>R$78*'Coef Tec Tot % VBP'!S43</f>
        <v>8.0028041821268925</v>
      </c>
      <c r="S43" s="15">
        <f>S$78*'Coef Tec Tot % VBP'!T43</f>
        <v>0</v>
      </c>
      <c r="T43" s="15">
        <f>T$78*'Coef Tec Tot % VBP'!U43</f>
        <v>1.0000099534736928</v>
      </c>
      <c r="U43" s="15">
        <f>U$78*'Coef Tec Tot % VBP'!V43</f>
        <v>0</v>
      </c>
      <c r="V43" s="15">
        <f>V$78*'Coef Tec Tot % VBP'!W43</f>
        <v>0</v>
      </c>
      <c r="W43" s="15">
        <f>W$78*'Coef Tec Tot % VBP'!X43</f>
        <v>0</v>
      </c>
      <c r="X43" s="15">
        <f>X$78*'Coef Tec Tot % VBP'!Y43</f>
        <v>0</v>
      </c>
      <c r="Y43" s="15">
        <f>Y$78*'Coef Tec Tot % VBP'!Z43</f>
        <v>70.020159292418157</v>
      </c>
      <c r="Z43" s="15">
        <f>Z$78*'Coef Tec Tot % VBP'!AA43</f>
        <v>0</v>
      </c>
      <c r="AA43" s="15">
        <f>AA$78*'Coef Tec Tot % VBP'!AB43</f>
        <v>20.003340723212997</v>
      </c>
      <c r="AB43" s="15">
        <f>AB$78*'Coef Tec Tot % VBP'!AC43</f>
        <v>641.1579454224227</v>
      </c>
      <c r="AC43" s="15">
        <f>AC$78*'Coef Tec Tot % VBP'!AD43</f>
        <v>113.03779682357359</v>
      </c>
      <c r="AD43" s="15">
        <f>AD$78*'Coef Tec Tot % VBP'!AE43</f>
        <v>58.042570550060432</v>
      </c>
      <c r="AE43" s="15">
        <f>AE$78*'Coef Tec Tot % VBP'!AF43</f>
        <v>15.006387339556735</v>
      </c>
      <c r="AF43" s="15">
        <f>AF$78*'Coef Tec Tot % VBP'!AG43</f>
        <v>0</v>
      </c>
      <c r="AG43" s="15">
        <f>AG$78*'Coef Tec Tot % VBP'!AH43</f>
        <v>0</v>
      </c>
      <c r="AH43" s="15">
        <f>AH$78*'Coef Tec Tot % VBP'!AI43</f>
        <v>18.007200237058086</v>
      </c>
      <c r="AI43" s="15">
        <f>AI$78*'Coef Tec Tot % VBP'!AJ43</f>
        <v>0</v>
      </c>
      <c r="AJ43" s="15">
        <f>AJ$78*'Coef Tec Tot % VBP'!AK43</f>
        <v>0</v>
      </c>
      <c r="AK43" s="15">
        <f>AK$78*'Coef Tec Tot % VBP'!AL43</f>
        <v>0</v>
      </c>
      <c r="AL43" s="15">
        <f>AL$78*'Coef Tec Tot % VBP'!AM43</f>
        <v>7.0001857147379933</v>
      </c>
      <c r="AM43" s="15">
        <f>AM$78*'Coef Tec Tot % VBP'!AN43</f>
        <v>1.0001869841269579</v>
      </c>
      <c r="AN43" s="15">
        <f>AN$78*'Coef Tec Tot % VBP'!AO43</f>
        <v>0</v>
      </c>
      <c r="AO43" s="15">
        <f>AO$78*'Coef Tec Tot % VBP'!AP43</f>
        <v>359.01115463218486</v>
      </c>
      <c r="AP43" s="15">
        <f>AP$78*'Coef Tec Tot % VBP'!AQ43</f>
        <v>0</v>
      </c>
      <c r="AQ43" s="15">
        <f>AQ$78*'Coef Tec Tot % VBP'!AR43</f>
        <v>386.02500040730558</v>
      </c>
      <c r="AR43" s="15">
        <f>AR$78*'Coef Tec Tot % VBP'!AS43</f>
        <v>0</v>
      </c>
      <c r="AS43" s="15">
        <f>AS$78*'Coef Tec Tot % VBP'!AT43</f>
        <v>249.17231071734716</v>
      </c>
      <c r="AT43" s="15">
        <f>AT$78*'Coef Tec Tot % VBP'!AU43</f>
        <v>2.0008573860364551</v>
      </c>
      <c r="AU43" s="15">
        <f>AU$78*'Coef Tec Tot % VBP'!AV43</f>
        <v>1276.285667187557</v>
      </c>
      <c r="AV43" s="15">
        <f>AV$78*'Coef Tec Tot % VBP'!AW43</f>
        <v>50.002981941067333</v>
      </c>
      <c r="AW43" s="15">
        <f>AW$78*'Coef Tec Tot % VBP'!AX43</f>
        <v>117.02149713524719</v>
      </c>
      <c r="AX43" s="15">
        <f>AX$78*'Coef Tec Tot % VBP'!AY43</f>
        <v>0</v>
      </c>
      <c r="AY43" s="15">
        <f>AY$78*'Coef Tec Tot % VBP'!AZ43</f>
        <v>107.04688849634948</v>
      </c>
      <c r="AZ43" s="15">
        <f>AZ$78*'Coef Tec Tot % VBP'!BA43</f>
        <v>101.00216709971315</v>
      </c>
      <c r="BA43" s="15">
        <f>BA$78*'Coef Tec Tot % VBP'!BB43</f>
        <v>4.0000501636834747</v>
      </c>
      <c r="BB43" s="15">
        <f>BB$78*'Coef Tec Tot % VBP'!BC43</f>
        <v>868.04667437253568</v>
      </c>
      <c r="BC43" s="15">
        <f>BC$78*'Coef Tec Tot % VBP'!BD43</f>
        <v>1137.0015226089013</v>
      </c>
      <c r="BD43" s="15">
        <f>BD$78*'Coef Tec Tot % VBP'!BE43</f>
        <v>4.0000002427785581</v>
      </c>
      <c r="BE43" s="15">
        <f>BE$78*'Coef Tec Tot % VBP'!BF43</f>
        <v>72.001449023204529</v>
      </c>
      <c r="BF43" s="15">
        <f>BF$78*'Coef Tec Tot % VBP'!BG43</f>
        <v>6138.3033316764086</v>
      </c>
      <c r="BG43" s="15">
        <f>'Of e D IMP % VBP na X'!BE162</f>
        <v>538.04261355052984</v>
      </c>
      <c r="BH43" s="14">
        <f t="shared" si="0"/>
        <v>5600.2607181258791</v>
      </c>
      <c r="BI43" s="68">
        <f>'VAR 1 bi em X e FBKF'!BS43+'VAR 1 bi em X e FBKF'!BL43</f>
        <v>3497</v>
      </c>
      <c r="BJ43" s="16">
        <v>0</v>
      </c>
      <c r="BK43" s="16">
        <v>0</v>
      </c>
      <c r="BL43" s="16">
        <v>17207</v>
      </c>
      <c r="BM43" s="16">
        <v>5988</v>
      </c>
      <c r="BN43" s="16">
        <v>75</v>
      </c>
      <c r="BO43" s="50">
        <f>BI43+BJ43+BK43+BL43+BM43+BN43-'Of e D IMP'!BI42</f>
        <v>26767</v>
      </c>
      <c r="BP43" s="17">
        <f t="shared" si="1"/>
        <v>32905.303331676405</v>
      </c>
    </row>
    <row r="44" spans="1:68">
      <c r="A44" s="66">
        <v>40</v>
      </c>
      <c r="B44" s="13" t="s">
        <v>38</v>
      </c>
      <c r="C44" s="15">
        <f>C$78*'Coef Tec Tot % VBP'!D44</f>
        <v>554.04038413220735</v>
      </c>
      <c r="D44" s="15">
        <f>D$78*'Coef Tec Tot % VBP'!E44</f>
        <v>445.01507634388372</v>
      </c>
      <c r="E44" s="15">
        <f>E$78*'Coef Tec Tot % VBP'!F44</f>
        <v>3040.7040839847241</v>
      </c>
      <c r="F44" s="15">
        <f>F$78*'Coef Tec Tot % VBP'!G44</f>
        <v>764.13003881336738</v>
      </c>
      <c r="G44" s="15">
        <f>G$78*'Coef Tec Tot % VBP'!H44</f>
        <v>498.74449869314941</v>
      </c>
      <c r="H44" s="15">
        <f>H$78*'Coef Tec Tot % VBP'!I44</f>
        <v>5233.244342342271</v>
      </c>
      <c r="I44" s="15">
        <f>I$78*'Coef Tec Tot % VBP'!J44</f>
        <v>132.00003079418033</v>
      </c>
      <c r="J44" s="15">
        <f>J$78*'Coef Tec Tot % VBP'!K44</f>
        <v>1606.2108950478719</v>
      </c>
      <c r="K44" s="15">
        <f>K$78*'Coef Tec Tot % VBP'!L44</f>
        <v>417.01357944055195</v>
      </c>
      <c r="L44" s="15">
        <f>L$78*'Coef Tec Tot % VBP'!M44</f>
        <v>435.00519831819025</v>
      </c>
      <c r="M44" s="15">
        <f>M$78*'Coef Tec Tot % VBP'!N44</f>
        <v>590.03194697700349</v>
      </c>
      <c r="N44" s="15">
        <f>N$78*'Coef Tec Tot % VBP'!O44</f>
        <v>2172.420793974592</v>
      </c>
      <c r="O44" s="15">
        <f>O$78*'Coef Tec Tot % VBP'!P44</f>
        <v>437.14515615640721</v>
      </c>
      <c r="P44" s="15">
        <f>P$78*'Coef Tec Tot % VBP'!Q44</f>
        <v>1373.5298125558286</v>
      </c>
      <c r="Q44" s="15">
        <f>Q$78*'Coef Tec Tot % VBP'!R44</f>
        <v>171.16513060680853</v>
      </c>
      <c r="R44" s="15">
        <f>R$78*'Coef Tec Tot % VBP'!S44</f>
        <v>3318.1626840143626</v>
      </c>
      <c r="S44" s="15">
        <f>S$78*'Coef Tec Tot % VBP'!T44</f>
        <v>1418.3171752414905</v>
      </c>
      <c r="T44" s="15">
        <f>T$78*'Coef Tec Tot % VBP'!U44</f>
        <v>461.00458855137236</v>
      </c>
      <c r="U44" s="15">
        <f>U$78*'Coef Tec Tot % VBP'!V44</f>
        <v>228.02318973130255</v>
      </c>
      <c r="V44" s="15">
        <f>V$78*'Coef Tec Tot % VBP'!W44</f>
        <v>240.02032390993497</v>
      </c>
      <c r="W44" s="15">
        <f>W$78*'Coef Tec Tot % VBP'!X44</f>
        <v>234.03110070940022</v>
      </c>
      <c r="X44" s="15">
        <f>X$78*'Coef Tec Tot % VBP'!Y44</f>
        <v>692.26626757469808</v>
      </c>
      <c r="Y44" s="15">
        <f>Y$78*'Coef Tec Tot % VBP'!Z44</f>
        <v>1459.4201772519727</v>
      </c>
      <c r="Z44" s="15">
        <f>Z$78*'Coef Tec Tot % VBP'!AA44</f>
        <v>539.23076830845605</v>
      </c>
      <c r="AA44" s="15">
        <f>AA$78*'Coef Tec Tot % VBP'!AB44</f>
        <v>2092.3494396480796</v>
      </c>
      <c r="AB44" s="15">
        <f>AB$78*'Coef Tec Tot % VBP'!AC44</f>
        <v>4188.0316965424081</v>
      </c>
      <c r="AC44" s="15">
        <f>AC$78*'Coef Tec Tot % VBP'!AD44</f>
        <v>2519.8425681290428</v>
      </c>
      <c r="AD44" s="15">
        <f>AD$78*'Coef Tec Tot % VBP'!AE44</f>
        <v>1574.1545426766388</v>
      </c>
      <c r="AE44" s="15">
        <f>AE$78*'Coef Tec Tot % VBP'!AF44</f>
        <v>1165.4960833722396</v>
      </c>
      <c r="AF44" s="15">
        <f>AF$78*'Coef Tec Tot % VBP'!AG44</f>
        <v>145.00239230514168</v>
      </c>
      <c r="AG44" s="15">
        <f>AG$78*'Coef Tec Tot % VBP'!AH44</f>
        <v>99.001395566543735</v>
      </c>
      <c r="AH44" s="15">
        <f>AH$78*'Coef Tec Tot % VBP'!AI44</f>
        <v>955.38201257724836</v>
      </c>
      <c r="AI44" s="15">
        <f>AI$78*'Coef Tec Tot % VBP'!AJ44</f>
        <v>473.01106678454431</v>
      </c>
      <c r="AJ44" s="15">
        <f>AJ$78*'Coef Tec Tot % VBP'!AK44</f>
        <v>221.02207083208316</v>
      </c>
      <c r="AK44" s="15">
        <f>AK$78*'Coef Tec Tot % VBP'!AL44</f>
        <v>915.00452599721109</v>
      </c>
      <c r="AL44" s="15">
        <f>AL$78*'Coef Tec Tot % VBP'!AM44</f>
        <v>362.00960410502194</v>
      </c>
      <c r="AM44" s="15">
        <f>AM$78*'Coef Tec Tot % VBP'!AN44</f>
        <v>1334.249436825362</v>
      </c>
      <c r="AN44" s="15">
        <f>AN$78*'Coef Tec Tot % VBP'!AO44</f>
        <v>468.02366285185735</v>
      </c>
      <c r="AO44" s="15">
        <f>AO$78*'Coef Tec Tot % VBP'!AP44</f>
        <v>591.01836319671668</v>
      </c>
      <c r="AP44" s="15">
        <f>AP$78*'Coef Tec Tot % VBP'!AQ44</f>
        <v>29857.113184610025</v>
      </c>
      <c r="AQ44" s="15">
        <f>AQ$78*'Coef Tec Tot % VBP'!AR44</f>
        <v>324.020984797842</v>
      </c>
      <c r="AR44" s="15">
        <f>AR$78*'Coef Tec Tot % VBP'!AS44</f>
        <v>4902.70848486879</v>
      </c>
      <c r="AS44" s="15">
        <f>AS$78*'Coef Tec Tot % VBP'!AT44</f>
        <v>2579.7840041338191</v>
      </c>
      <c r="AT44" s="15">
        <f>AT$78*'Coef Tec Tot % VBP'!AU44</f>
        <v>2023.8672459758743</v>
      </c>
      <c r="AU44" s="15">
        <f>AU$78*'Coef Tec Tot % VBP'!AV44</f>
        <v>1038.2323844362729</v>
      </c>
      <c r="AV44" s="15">
        <f>AV$78*'Coef Tec Tot % VBP'!AW44</f>
        <v>162.00966148905815</v>
      </c>
      <c r="AW44" s="15">
        <f>AW$78*'Coef Tec Tot % VBP'!AX44</f>
        <v>153.02811163840016</v>
      </c>
      <c r="AX44" s="15">
        <f>AX$78*'Coef Tec Tot % VBP'!AY44</f>
        <v>1131.2097832263971</v>
      </c>
      <c r="AY44" s="15">
        <f>AY$78*'Coef Tec Tot % VBP'!AZ44</f>
        <v>1138.4986832602403</v>
      </c>
      <c r="AZ44" s="15">
        <f>AZ$78*'Coef Tec Tot % VBP'!BA44</f>
        <v>650.0139466813223</v>
      </c>
      <c r="BA44" s="15">
        <f>BA$78*'Coef Tec Tot % VBP'!BB44</f>
        <v>1275.0159896741075</v>
      </c>
      <c r="BB44" s="15">
        <f>BB$78*'Coef Tec Tot % VBP'!BC44</f>
        <v>4857.2611721513895</v>
      </c>
      <c r="BC44" s="15">
        <f>BC$78*'Coef Tec Tot % VBP'!BD44</f>
        <v>1881.0025189334592</v>
      </c>
      <c r="BD44" s="15">
        <f>BD$78*'Coef Tec Tot % VBP'!BE44</f>
        <v>922.00005596045764</v>
      </c>
      <c r="BE44" s="15">
        <f>BE$78*'Coef Tec Tot % VBP'!BF44</f>
        <v>3771.0758925903369</v>
      </c>
      <c r="BF44" s="15">
        <f>BF$78*'Coef Tec Tot % VBP'!BG44</f>
        <v>100216.93180288575</v>
      </c>
      <c r="BG44" s="15">
        <f>'Of e D IMP % VBP na X'!BE163</f>
        <v>2758.3962552767857</v>
      </c>
      <c r="BH44" s="14">
        <f t="shared" si="0"/>
        <v>97458.535547608961</v>
      </c>
      <c r="BI44" s="68">
        <f>'VAR 1 bi em X e FBKF'!BS44+'VAR 1 bi em X e FBKF'!BL44</f>
        <v>0</v>
      </c>
      <c r="BJ44" s="16">
        <v>0</v>
      </c>
      <c r="BK44" s="16">
        <v>0</v>
      </c>
      <c r="BL44" s="16">
        <v>34537</v>
      </c>
      <c r="BM44" s="16">
        <v>0</v>
      </c>
      <c r="BN44" s="16">
        <v>0</v>
      </c>
      <c r="BO44" s="50">
        <f>BI44+BJ44+BK44+BL44+BM44+BN44-'Of e D IMP'!BI43</f>
        <v>34537</v>
      </c>
      <c r="BP44" s="17">
        <f t="shared" si="1"/>
        <v>134753.93180288575</v>
      </c>
    </row>
    <row r="45" spans="1:68">
      <c r="A45" s="66">
        <v>41</v>
      </c>
      <c r="B45" s="13" t="s">
        <v>39</v>
      </c>
      <c r="C45" s="15">
        <f>C$78*'Coef Tec Tot % VBP'!D45</f>
        <v>0</v>
      </c>
      <c r="D45" s="15">
        <f>D$78*'Coef Tec Tot % VBP'!E45</f>
        <v>0</v>
      </c>
      <c r="E45" s="15">
        <f>E$78*'Coef Tec Tot % VBP'!F45</f>
        <v>1427.7826258022249</v>
      </c>
      <c r="F45" s="15">
        <f>F$78*'Coef Tec Tot % VBP'!G45</f>
        <v>0</v>
      </c>
      <c r="G45" s="15">
        <f>G$78*'Coef Tec Tot % VBP'!H45</f>
        <v>1.0075646438245442</v>
      </c>
      <c r="H45" s="15">
        <f>H$78*'Coef Tec Tot % VBP'!I45</f>
        <v>103.00480933714006</v>
      </c>
      <c r="I45" s="15">
        <f>I$78*'Coef Tec Tot % VBP'!J45</f>
        <v>4.0000009331569801</v>
      </c>
      <c r="J45" s="15">
        <f>J$78*'Coef Tec Tot % VBP'!K45</f>
        <v>21.002757656292225</v>
      </c>
      <c r="K45" s="15">
        <f>K$78*'Coef Tec Tot % VBP'!L45</f>
        <v>9.0002930814507618</v>
      </c>
      <c r="L45" s="15">
        <f>L$78*'Coef Tec Tot % VBP'!M45</f>
        <v>7.0000836510973148</v>
      </c>
      <c r="M45" s="15">
        <f>M$78*'Coef Tec Tot % VBP'!N45</f>
        <v>12.0006497690238</v>
      </c>
      <c r="N45" s="15">
        <f>N$78*'Coef Tec Tot % VBP'!O45</f>
        <v>33.006393278619491</v>
      </c>
      <c r="O45" s="15">
        <f>O$78*'Coef Tec Tot % VBP'!P45</f>
        <v>11.003653816294003</v>
      </c>
      <c r="P45" s="15">
        <f>P$78*'Coef Tec Tot % VBP'!Q45</f>
        <v>104.34412016494242</v>
      </c>
      <c r="Q45" s="15">
        <f>Q$78*'Coef Tec Tot % VBP'!R45</f>
        <v>2.0019313521264155</v>
      </c>
      <c r="R45" s="15">
        <f>R$78*'Coef Tec Tot % VBP'!S45</f>
        <v>34.01191777403929</v>
      </c>
      <c r="S45" s="15">
        <f>S$78*'Coef Tec Tot % VBP'!T45</f>
        <v>14.003131490395532</v>
      </c>
      <c r="T45" s="15">
        <f>T$78*'Coef Tec Tot % VBP'!U45</f>
        <v>15.000149302105392</v>
      </c>
      <c r="U45" s="15">
        <f>U$78*'Coef Tec Tot % VBP'!V45</f>
        <v>3.0003051280434554</v>
      </c>
      <c r="V45" s="15">
        <f>V$78*'Coef Tec Tot % VBP'!W45</f>
        <v>6.0005080977483747</v>
      </c>
      <c r="W45" s="15">
        <f>W$78*'Coef Tec Tot % VBP'!X45</f>
        <v>59.00784163185731</v>
      </c>
      <c r="X45" s="15">
        <f>X$78*'Coef Tec Tot % VBP'!Y45</f>
        <v>4.00153911892889</v>
      </c>
      <c r="Y45" s="15">
        <f>Y$78*'Coef Tec Tot % VBP'!Z45</f>
        <v>121.03484677689424</v>
      </c>
      <c r="Z45" s="15">
        <f>Z$78*'Coef Tec Tot % VBP'!AA45</f>
        <v>15.00642212361195</v>
      </c>
      <c r="AA45" s="15">
        <f>AA$78*'Coef Tec Tot % VBP'!AB45</f>
        <v>71.011859567406134</v>
      </c>
      <c r="AB45" s="15">
        <f>AB$78*'Coef Tec Tot % VBP'!AC45</f>
        <v>26.006406522594368</v>
      </c>
      <c r="AC45" s="15">
        <f>AC$78*'Coef Tec Tot % VBP'!AD45</f>
        <v>19.006355218122991</v>
      </c>
      <c r="AD45" s="15">
        <f>AD$78*'Coef Tec Tot % VBP'!AE45</f>
        <v>14.010275650014586</v>
      </c>
      <c r="AE45" s="15">
        <f>AE$78*'Coef Tec Tot % VBP'!AF45</f>
        <v>31.013200501750585</v>
      </c>
      <c r="AF45" s="15">
        <f>AF$78*'Coef Tec Tot % VBP'!AG45</f>
        <v>11.000181485217645</v>
      </c>
      <c r="AG45" s="15">
        <f>AG$78*'Coef Tec Tot % VBP'!AH45</f>
        <v>2.00002819326351</v>
      </c>
      <c r="AH45" s="15">
        <f>AH$78*'Coef Tec Tot % VBP'!AI45</f>
        <v>73.029200961402239</v>
      </c>
      <c r="AI45" s="15">
        <f>AI$78*'Coef Tec Tot % VBP'!AJ45</f>
        <v>102.00238649476431</v>
      </c>
      <c r="AJ45" s="15">
        <f>AJ$78*'Coef Tec Tot % VBP'!AK45</f>
        <v>0</v>
      </c>
      <c r="AK45" s="15">
        <f>AK$78*'Coef Tec Tot % VBP'!AL45</f>
        <v>492.00243365095935</v>
      </c>
      <c r="AL45" s="15">
        <f>AL$78*'Coef Tec Tot % VBP'!AM45</f>
        <v>76.002016331441069</v>
      </c>
      <c r="AM45" s="15">
        <f>AM$78*'Coef Tec Tot % VBP'!AN45</f>
        <v>34.006357460316572</v>
      </c>
      <c r="AN45" s="15">
        <f>AN$78*'Coef Tec Tot % VBP'!AO45</f>
        <v>30.00151684947804</v>
      </c>
      <c r="AO45" s="15">
        <f>AO$78*'Coef Tec Tot % VBP'!AP45</f>
        <v>15.000466070982656</v>
      </c>
      <c r="AP45" s="15">
        <f>AP$78*'Coef Tec Tot % VBP'!AQ45</f>
        <v>9.0045579606423907</v>
      </c>
      <c r="AQ45" s="15">
        <f>AQ$78*'Coef Tec Tot % VBP'!AR45</f>
        <v>3414.2211175920756</v>
      </c>
      <c r="AR45" s="15">
        <f>AR$78*'Coef Tec Tot % VBP'!AS45</f>
        <v>186.02688253480108</v>
      </c>
      <c r="AS45" s="15">
        <f>AS$78*'Coef Tec Tot % VBP'!AT45</f>
        <v>23.01591625099994</v>
      </c>
      <c r="AT45" s="15">
        <f>AT$78*'Coef Tec Tot % VBP'!AU45</f>
        <v>592.25378626679071</v>
      </c>
      <c r="AU45" s="15">
        <f>AU$78*'Coef Tec Tot % VBP'!AV45</f>
        <v>1184.2650704937832</v>
      </c>
      <c r="AV45" s="15">
        <f>AV$78*'Coef Tec Tot % VBP'!AW45</f>
        <v>4051.2415968652749</v>
      </c>
      <c r="AW45" s="15">
        <f>AW$78*'Coef Tec Tot % VBP'!AX45</f>
        <v>2.0003674723973881</v>
      </c>
      <c r="AX45" s="15">
        <f>AX$78*'Coef Tec Tot % VBP'!AY45</f>
        <v>9.0016693625442734</v>
      </c>
      <c r="AY45" s="15">
        <f>AY$78*'Coef Tec Tot % VBP'!AZ45</f>
        <v>277.12138423821312</v>
      </c>
      <c r="AZ45" s="15">
        <f>AZ$78*'Coef Tec Tot % VBP'!BA45</f>
        <v>998.02141351993794</v>
      </c>
      <c r="BA45" s="15">
        <f>BA$78*'Coef Tec Tot % VBP'!BB45</f>
        <v>278.00348637600143</v>
      </c>
      <c r="BB45" s="15">
        <f>BB$78*'Coef Tec Tot % VBP'!BC45</f>
        <v>1110.0596872736342</v>
      </c>
      <c r="BC45" s="15">
        <f>BC$78*'Coef Tec Tot % VBP'!BD45</f>
        <v>3450.0046200533948</v>
      </c>
      <c r="BD45" s="15">
        <f>BD$78*'Coef Tec Tot % VBP'!BE45</f>
        <v>1043.000063304509</v>
      </c>
      <c r="BE45" s="15">
        <f>BE$78*'Coef Tec Tot % VBP'!BF45</f>
        <v>5863.1179947645578</v>
      </c>
      <c r="BF45" s="15">
        <f>BF$78*'Coef Tec Tot % VBP'!BG45</f>
        <v>25495.720537535166</v>
      </c>
      <c r="BG45" s="15">
        <f>'Of e D IMP % VBP na X'!BE164</f>
        <v>185.01198206049619</v>
      </c>
      <c r="BH45" s="14">
        <f t="shared" si="0"/>
        <v>25310.70855547467</v>
      </c>
      <c r="BI45" s="68">
        <f>'VAR 1 bi em X e FBKF'!BS45+'VAR 1 bi em X e FBKF'!BL45</f>
        <v>946</v>
      </c>
      <c r="BJ45" s="16">
        <v>0</v>
      </c>
      <c r="BK45" s="16">
        <v>0</v>
      </c>
      <c r="BL45" s="16">
        <v>0</v>
      </c>
      <c r="BM45" s="16">
        <v>140613</v>
      </c>
      <c r="BN45" s="16">
        <v>0</v>
      </c>
      <c r="BO45" s="50">
        <f>BI45+BJ45+BK45+BL45+BM45+BN45-'Of e D IMP'!BI44</f>
        <v>141559</v>
      </c>
      <c r="BP45" s="17">
        <f t="shared" si="1"/>
        <v>167054.72053753518</v>
      </c>
    </row>
    <row r="46" spans="1:68">
      <c r="A46" s="66">
        <v>42</v>
      </c>
      <c r="B46" s="13" t="s">
        <v>40</v>
      </c>
      <c r="C46" s="15">
        <f>C$78*'Coef Tec Tot % VBP'!D46</f>
        <v>4471.3259159839336</v>
      </c>
      <c r="D46" s="15">
        <f>D$78*'Coef Tec Tot % VBP'!E46</f>
        <v>2948.0998765433014</v>
      </c>
      <c r="E46" s="15">
        <f>E$78*'Coef Tec Tot % VBP'!F46</f>
        <v>972.98505930285512</v>
      </c>
      <c r="F46" s="15">
        <f>F$78*'Coef Tec Tot % VBP'!G46</f>
        <v>587.49491932202181</v>
      </c>
      <c r="G46" s="15">
        <f>G$78*'Coef Tec Tot % VBP'!H46</f>
        <v>501.76719262462302</v>
      </c>
      <c r="H46" s="15">
        <f>H$78*'Coef Tec Tot % VBP'!I46</f>
        <v>14810.484476394284</v>
      </c>
      <c r="I46" s="15">
        <f>I$78*'Coef Tec Tot % VBP'!J46</f>
        <v>165.00003849272542</v>
      </c>
      <c r="J46" s="15">
        <f>J$78*'Coef Tec Tot % VBP'!K46</f>
        <v>1761.2312491776481</v>
      </c>
      <c r="K46" s="15">
        <f>K$78*'Coef Tec Tot % VBP'!L46</f>
        <v>2409.078448134987</v>
      </c>
      <c r="L46" s="15">
        <f>L$78*'Coef Tec Tot % VBP'!M46</f>
        <v>1569.018749795955</v>
      </c>
      <c r="M46" s="15">
        <f>M$78*'Coef Tec Tot % VBP'!N46</f>
        <v>864.04678336971369</v>
      </c>
      <c r="N46" s="15">
        <f>N$78*'Coef Tec Tot % VBP'!O46</f>
        <v>1285.2489503947288</v>
      </c>
      <c r="O46" s="15">
        <f>O$78*'Coef Tec Tot % VBP'!P46</f>
        <v>1122.3726892619884</v>
      </c>
      <c r="P46" s="15">
        <f>P$78*'Coef Tec Tot % VBP'!Q46</f>
        <v>516.70405658601294</v>
      </c>
      <c r="Q46" s="15">
        <f>Q$78*'Coef Tec Tot % VBP'!R46</f>
        <v>105.1013959866368</v>
      </c>
      <c r="R46" s="15">
        <f>R$78*'Coef Tec Tot % VBP'!S46</f>
        <v>3542.6413413230221</v>
      </c>
      <c r="S46" s="15">
        <f>S$78*'Coef Tec Tot % VBP'!T46</f>
        <v>875.19571814972085</v>
      </c>
      <c r="T46" s="15">
        <f>T$78*'Coef Tec Tot % VBP'!U46</f>
        <v>1183.0117749593785</v>
      </c>
      <c r="U46" s="15">
        <f>U$78*'Coef Tec Tot % VBP'!V46</f>
        <v>674.06855210042954</v>
      </c>
      <c r="V46" s="15">
        <f>V$78*'Coef Tec Tot % VBP'!W46</f>
        <v>924.0782470532497</v>
      </c>
      <c r="W46" s="15">
        <f>W$78*'Coef Tec Tot % VBP'!X46</f>
        <v>372.04944215340544</v>
      </c>
      <c r="X46" s="15">
        <f>X$78*'Coef Tec Tot % VBP'!Y46</f>
        <v>547.2104745135257</v>
      </c>
      <c r="Y46" s="15">
        <f>Y$78*'Coef Tec Tot % VBP'!Z46</f>
        <v>2266.652585094565</v>
      </c>
      <c r="Z46" s="15">
        <f>Z$78*'Coef Tec Tot % VBP'!AA46</f>
        <v>378.16183751502115</v>
      </c>
      <c r="AA46" s="15">
        <f>AA$78*'Coef Tec Tot % VBP'!AB46</f>
        <v>1577.2634160253449</v>
      </c>
      <c r="AB46" s="15">
        <f>AB$78*'Coef Tec Tot % VBP'!AC46</f>
        <v>1924.4740826719833</v>
      </c>
      <c r="AC46" s="15">
        <f>AC$78*'Coef Tec Tot % VBP'!AD46</f>
        <v>803.26859158698744</v>
      </c>
      <c r="AD46" s="15">
        <f>AD$78*'Coef Tec Tot % VBP'!AE46</f>
        <v>1465.0745394015253</v>
      </c>
      <c r="AE46" s="15">
        <f>AE$78*'Coef Tec Tot % VBP'!AF46</f>
        <v>2534.0786087398137</v>
      </c>
      <c r="AF46" s="15">
        <f>AF$78*'Coef Tec Tot % VBP'!AG46</f>
        <v>462.00762237914103</v>
      </c>
      <c r="AG46" s="15">
        <f>AG$78*'Coef Tec Tot % VBP'!AH46</f>
        <v>1089.0153512319812</v>
      </c>
      <c r="AH46" s="15">
        <f>AH$78*'Coef Tec Tot % VBP'!AI46</f>
        <v>1194.477615724853</v>
      </c>
      <c r="AI46" s="15">
        <f>AI$78*'Coef Tec Tot % VBP'!AJ46</f>
        <v>2616.0612065716023</v>
      </c>
      <c r="AJ46" s="15">
        <f>AJ$78*'Coef Tec Tot % VBP'!AK46</f>
        <v>288.02876198932097</v>
      </c>
      <c r="AK46" s="15">
        <f>AK$78*'Coef Tec Tot % VBP'!AL46</f>
        <v>4791.0236984181838</v>
      </c>
      <c r="AL46" s="15">
        <f>AL$78*'Coef Tec Tot % VBP'!AM46</f>
        <v>1637.0434307180137</v>
      </c>
      <c r="AM46" s="15">
        <f>AM$78*'Coef Tec Tot % VBP'!AN46</f>
        <v>3481.650891745941</v>
      </c>
      <c r="AN46" s="15">
        <f>AN$78*'Coef Tec Tot % VBP'!AO46</f>
        <v>1312.0663368838395</v>
      </c>
      <c r="AO46" s="15">
        <f>AO$78*'Coef Tec Tot % VBP'!AP46</f>
        <v>1915.0595017287856</v>
      </c>
      <c r="AP46" s="15">
        <f>AP$78*'Coef Tec Tot % VBP'!AQ46</f>
        <v>1292.0540167081758</v>
      </c>
      <c r="AQ46" s="15">
        <f>AQ$78*'Coef Tec Tot % VBP'!AR46</f>
        <v>8751.5667838454174</v>
      </c>
      <c r="AR46" s="15">
        <f>AR$78*'Coef Tec Tot % VBP'!AS46</f>
        <v>6571.9497050332147</v>
      </c>
      <c r="AS46" s="15">
        <f>AS$78*'Coef Tec Tot % VBP'!AT46</f>
        <v>6071.1984302094179</v>
      </c>
      <c r="AT46" s="15">
        <f>AT$78*'Coef Tec Tot % VBP'!AU46</f>
        <v>1402.6010276115551</v>
      </c>
      <c r="AU46" s="15">
        <f>AU$78*'Coef Tec Tot % VBP'!AV46</f>
        <v>1549.3467856375594</v>
      </c>
      <c r="AV46" s="15">
        <f>AV$78*'Coef Tec Tot % VBP'!AW46</f>
        <v>220.01312054069626</v>
      </c>
      <c r="AW46" s="15">
        <f>AW$78*'Coef Tec Tot % VBP'!AX46</f>
        <v>693.12732918569486</v>
      </c>
      <c r="AX46" s="15">
        <f>AX$78*'Coef Tec Tot % VBP'!AY46</f>
        <v>5893.0928760123188</v>
      </c>
      <c r="AY46" s="15">
        <f>AY$78*'Coef Tec Tot % VBP'!AZ46</f>
        <v>2602.1397848505135</v>
      </c>
      <c r="AZ46" s="15">
        <f>AZ$78*'Coef Tec Tot % VBP'!BA46</f>
        <v>333.00714499212359</v>
      </c>
      <c r="BA46" s="15">
        <f>BA$78*'Coef Tec Tot % VBP'!BB46</f>
        <v>1890.0237023404418</v>
      </c>
      <c r="BB46" s="15">
        <f>BB$78*'Coef Tec Tot % VBP'!BC46</f>
        <v>2413.1297526047565</v>
      </c>
      <c r="BC46" s="15">
        <f>BC$78*'Coef Tec Tot % VBP'!BD46</f>
        <v>840.00112488256559</v>
      </c>
      <c r="BD46" s="15">
        <f>BD$78*'Coef Tec Tot % VBP'!BE46</f>
        <v>1379.0000836979079</v>
      </c>
      <c r="BE46" s="15">
        <f>BE$78*'Coef Tec Tot % VBP'!BF46</f>
        <v>2380.0478982670388</v>
      </c>
      <c r="BF46" s="15">
        <f>BF$78*'Coef Tec Tot % VBP'!BG46</f>
        <v>116247.55165947485</v>
      </c>
      <c r="BG46" s="15">
        <f>'Of e D IMP % VBP na X'!BE165</f>
        <v>2127.2971009368557</v>
      </c>
      <c r="BH46" s="14">
        <f t="shared" si="0"/>
        <v>114120.254558538</v>
      </c>
      <c r="BI46" s="68">
        <f>'VAR 1 bi em X e FBKF'!BS46+'VAR 1 bi em X e FBKF'!BL46</f>
        <v>13217</v>
      </c>
      <c r="BJ46" s="16">
        <v>0</v>
      </c>
      <c r="BK46" s="16">
        <v>0</v>
      </c>
      <c r="BL46" s="16">
        <v>139835</v>
      </c>
      <c r="BM46" s="16">
        <v>25363</v>
      </c>
      <c r="BN46" s="16">
        <v>0</v>
      </c>
      <c r="BO46" s="50">
        <f>BI46+BJ46+BK46+BL46+BM46+BN46-'Of e D IMP'!BI45</f>
        <v>178415</v>
      </c>
      <c r="BP46" s="17">
        <f t="shared" si="1"/>
        <v>294662.55165947485</v>
      </c>
    </row>
    <row r="47" spans="1:68">
      <c r="A47" s="66">
        <v>43</v>
      </c>
      <c r="B47" s="13" t="s">
        <v>171</v>
      </c>
      <c r="C47" s="15">
        <f>C$78*'Coef Tec Tot % VBP'!D47</f>
        <v>2856.2081896779496</v>
      </c>
      <c r="D47" s="15">
        <f>D$78*'Coef Tec Tot % VBP'!E47</f>
        <v>1245.04217988345</v>
      </c>
      <c r="E47" s="15">
        <f>E$78*'Coef Tec Tot % VBP'!F47</f>
        <v>7677.2244079429011</v>
      </c>
      <c r="F47" s="15">
        <f>F$78*'Coef Tec Tot % VBP'!G47</f>
        <v>2385.9985899032581</v>
      </c>
      <c r="G47" s="15">
        <f>G$78*'Coef Tec Tot % VBP'!H47</f>
        <v>994.46630345482527</v>
      </c>
      <c r="H47" s="15">
        <f>H$78*'Coef Tec Tot % VBP'!I47</f>
        <v>12304.574505671566</v>
      </c>
      <c r="I47" s="15">
        <f>I$78*'Coef Tec Tot % VBP'!J47</f>
        <v>448.00010451358173</v>
      </c>
      <c r="J47" s="15">
        <f>J$78*'Coef Tec Tot % VBP'!K47</f>
        <v>812.10662937663267</v>
      </c>
      <c r="K47" s="15">
        <f>K$78*'Coef Tec Tot % VBP'!L47</f>
        <v>543.01768258086258</v>
      </c>
      <c r="L47" s="15">
        <f>L$78*'Coef Tec Tot % VBP'!M47</f>
        <v>628.00750469844479</v>
      </c>
      <c r="M47" s="15">
        <f>M$78*'Coef Tec Tot % VBP'!N47</f>
        <v>643.03481679019194</v>
      </c>
      <c r="N47" s="15">
        <f>N$78*'Coef Tec Tot % VBP'!O47</f>
        <v>1435.27801075209</v>
      </c>
      <c r="O47" s="15">
        <f>O$78*'Coef Tec Tot % VBP'!P47</f>
        <v>722.23982321493372</v>
      </c>
      <c r="P47" s="15">
        <f>P$78*'Coef Tec Tot % VBP'!Q47</f>
        <v>2206.2761561798884</v>
      </c>
      <c r="Q47" s="15">
        <f>Q$78*'Coef Tec Tot % VBP'!R47</f>
        <v>226.21824279028493</v>
      </c>
      <c r="R47" s="15">
        <f>R$78*'Coef Tec Tot % VBP'!S47</f>
        <v>2369.8303884323263</v>
      </c>
      <c r="S47" s="15">
        <f>S$78*'Coef Tec Tot % VBP'!T47</f>
        <v>676.15120625052714</v>
      </c>
      <c r="T47" s="15">
        <f>T$78*'Coef Tec Tot % VBP'!U47</f>
        <v>1172.0116654711678</v>
      </c>
      <c r="U47" s="15">
        <f>U$78*'Coef Tec Tot % VBP'!V47</f>
        <v>276.02807177999784</v>
      </c>
      <c r="V47" s="15">
        <f>V$78*'Coef Tec Tot % VBP'!W47</f>
        <v>636.05385836132768</v>
      </c>
      <c r="W47" s="15">
        <f>W$78*'Coef Tec Tot % VBP'!X47</f>
        <v>286.03801197815579</v>
      </c>
      <c r="X47" s="15">
        <f>X$78*'Coef Tec Tot % VBP'!Y47</f>
        <v>363.1396750427968</v>
      </c>
      <c r="Y47" s="15">
        <f>Y$78*'Coef Tec Tot % VBP'!Z47</f>
        <v>1314.378418717678</v>
      </c>
      <c r="Z47" s="15">
        <f>Z$78*'Coef Tec Tot % VBP'!AA47</f>
        <v>634.27144175799833</v>
      </c>
      <c r="AA47" s="15">
        <f>AA$78*'Coef Tec Tot % VBP'!AB47</f>
        <v>810.13529929012634</v>
      </c>
      <c r="AB47" s="15">
        <f>AB$78*'Coef Tec Tot % VBP'!AC47</f>
        <v>4277.0536265620585</v>
      </c>
      <c r="AC47" s="15">
        <f>AC$78*'Coef Tec Tot % VBP'!AD47</f>
        <v>1084.362581918175</v>
      </c>
      <c r="AD47" s="15">
        <f>AD$78*'Coef Tec Tot % VBP'!AE47</f>
        <v>1551.1376612516149</v>
      </c>
      <c r="AE47" s="15">
        <f>AE$78*'Coef Tec Tot % VBP'!AF47</f>
        <v>1883.8018240256886</v>
      </c>
      <c r="AF47" s="15">
        <f>AF$78*'Coef Tec Tot % VBP'!AG47</f>
        <v>406.00669845439671</v>
      </c>
      <c r="AG47" s="15">
        <f>AG$78*'Coef Tec Tot % VBP'!AH47</f>
        <v>274.00386247710088</v>
      </c>
      <c r="AH47" s="15">
        <f>AH$78*'Coef Tec Tot % VBP'!AI47</f>
        <v>998.39921314355377</v>
      </c>
      <c r="AI47" s="15">
        <f>AI$78*'Coef Tec Tot % VBP'!AJ47</f>
        <v>1490.0348615411649</v>
      </c>
      <c r="AJ47" s="15">
        <f>AJ$78*'Coef Tec Tot % VBP'!AK47</f>
        <v>304.0303598776166</v>
      </c>
      <c r="AK47" s="15">
        <f>AK$78*'Coef Tec Tot % VBP'!AL47</f>
        <v>1984.0098137469581</v>
      </c>
      <c r="AL47" s="15">
        <f>AL$78*'Coef Tec Tot % VBP'!AM47</f>
        <v>701.01859800447619</v>
      </c>
      <c r="AM47" s="15">
        <f>AM$78*'Coef Tec Tot % VBP'!AN47</f>
        <v>1632.3051580951956</v>
      </c>
      <c r="AN47" s="15">
        <f>AN$78*'Coef Tec Tot % VBP'!AO47</f>
        <v>405.02047746795347</v>
      </c>
      <c r="AO47" s="15">
        <f>AO$78*'Coef Tec Tot % VBP'!AP47</f>
        <v>605.01879819630039</v>
      </c>
      <c r="AP47" s="15">
        <f>AP$78*'Coef Tec Tot % VBP'!AQ47</f>
        <v>2264.1460738815258</v>
      </c>
      <c r="AQ47" s="15">
        <f>AQ$78*'Coef Tec Tot % VBP'!AR47</f>
        <v>2212.1432665827979</v>
      </c>
      <c r="AR47" s="15">
        <f>AR$78*'Coef Tec Tot % VBP'!AS47</f>
        <v>13219.910394327961</v>
      </c>
      <c r="AS47" s="15">
        <f>AS$78*'Coef Tec Tot % VBP'!AT47</f>
        <v>15496.71648099935</v>
      </c>
      <c r="AT47" s="15">
        <f>AT$78*'Coef Tec Tot % VBP'!AU47</f>
        <v>3075.3178023380315</v>
      </c>
      <c r="AU47" s="15">
        <f>AU$78*'Coef Tec Tot % VBP'!AV47</f>
        <v>2082.4661121351833</v>
      </c>
      <c r="AV47" s="15">
        <f>AV$78*'Coef Tec Tot % VBP'!AW47</f>
        <v>239.01425367830186</v>
      </c>
      <c r="AW47" s="15">
        <f>AW$78*'Coef Tec Tot % VBP'!AX47</f>
        <v>118.02168087144589</v>
      </c>
      <c r="AX47" s="15">
        <f>AX$78*'Coef Tec Tot % VBP'!AY47</f>
        <v>1274.2363075423784</v>
      </c>
      <c r="AY47" s="15">
        <f>AY$78*'Coef Tec Tot % VBP'!AZ47</f>
        <v>2201.9645007520112</v>
      </c>
      <c r="AZ47" s="15">
        <f>AZ$78*'Coef Tec Tot % VBP'!BA47</f>
        <v>744.01596358600591</v>
      </c>
      <c r="BA47" s="15">
        <f>BA$78*'Coef Tec Tot % VBP'!BB47</f>
        <v>1627.0204040782533</v>
      </c>
      <c r="BB47" s="15">
        <f>BB$78*'Coef Tec Tot % VBP'!BC47</f>
        <v>3591.1930963960549</v>
      </c>
      <c r="BC47" s="15">
        <f>BC$78*'Coef Tec Tot % VBP'!BD47</f>
        <v>556.00074456512675</v>
      </c>
      <c r="BD47" s="15">
        <f>BD$78*'Coef Tec Tot % VBP'!BE47</f>
        <v>869.00005274364173</v>
      </c>
      <c r="BE47" s="15">
        <f>BE$78*'Coef Tec Tot % VBP'!BF47</f>
        <v>2131.0428870617893</v>
      </c>
      <c r="BF47" s="15">
        <f>BF$78*'Coef Tec Tot % VBP'!BG47</f>
        <v>112896.7554577081</v>
      </c>
      <c r="BG47" s="15">
        <f>'Of e D IMP % VBP na X'!BE166</f>
        <v>-1557.0767689806914</v>
      </c>
      <c r="BH47" s="14">
        <f t="shared" si="0"/>
        <v>114453.8322266888</v>
      </c>
      <c r="BI47" s="68">
        <f>'VAR 1 bi em X e FBKF'!BS47+'VAR 1 bi em X e FBKF'!BL47</f>
        <v>10059</v>
      </c>
      <c r="BJ47" s="16">
        <v>0</v>
      </c>
      <c r="BK47" s="16">
        <v>0</v>
      </c>
      <c r="BL47" s="16">
        <v>56344</v>
      </c>
      <c r="BM47" s="16">
        <v>4086</v>
      </c>
      <c r="BN47" s="16">
        <v>0</v>
      </c>
      <c r="BO47" s="50">
        <f>BI47+BJ47+BK47+BL47+BM47+BN47-'Of e D IMP'!BI46</f>
        <v>70489</v>
      </c>
      <c r="BP47" s="17">
        <f t="shared" si="1"/>
        <v>183385.75545770809</v>
      </c>
    </row>
    <row r="48" spans="1:68">
      <c r="A48" s="66">
        <v>44</v>
      </c>
      <c r="B48" s="13" t="s">
        <v>41</v>
      </c>
      <c r="C48" s="15">
        <f>C$78*'Coef Tec Tot % VBP'!D48</f>
        <v>245.01785940864767</v>
      </c>
      <c r="D48" s="15">
        <f>D$78*'Coef Tec Tot % VBP'!E48</f>
        <v>309.01046874215746</v>
      </c>
      <c r="E48" s="15">
        <f>E$78*'Coef Tec Tot % VBP'!F48</f>
        <v>2820.3486258799412</v>
      </c>
      <c r="F48" s="15">
        <f>F$78*'Coef Tec Tot % VBP'!G48</f>
        <v>791.60209080798916</v>
      </c>
      <c r="G48" s="15">
        <f>G$78*'Coef Tec Tot % VBP'!H48</f>
        <v>273.0500184764515</v>
      </c>
      <c r="H48" s="15">
        <f>H$78*'Coef Tec Tot % VBP'!I48</f>
        <v>1060.0494941492084</v>
      </c>
      <c r="I48" s="15">
        <f>I$78*'Coef Tec Tot % VBP'!J48</f>
        <v>61.000014230643934</v>
      </c>
      <c r="J48" s="15">
        <f>J$78*'Coef Tec Tot % VBP'!K48</f>
        <v>52.006828482247414</v>
      </c>
      <c r="K48" s="15">
        <f>K$78*'Coef Tec Tot % VBP'!L48</f>
        <v>16.000521033690244</v>
      </c>
      <c r="L48" s="15">
        <f>L$78*'Coef Tec Tot % VBP'!M48</f>
        <v>102.00121891598943</v>
      </c>
      <c r="M48" s="15">
        <f>M$78*'Coef Tec Tot % VBP'!N48</f>
        <v>36.001949307071406</v>
      </c>
      <c r="N48" s="15">
        <f>N$78*'Coef Tec Tot % VBP'!O48</f>
        <v>146.02828541449836</v>
      </c>
      <c r="O48" s="15">
        <f>O$78*'Coef Tec Tot % VBP'!P48</f>
        <v>595.19763824499387</v>
      </c>
      <c r="P48" s="15">
        <f>P$78*'Coef Tec Tot % VBP'!Q48</f>
        <v>609.00847057807744</v>
      </c>
      <c r="Q48" s="15">
        <f>Q$78*'Coef Tec Tot % VBP'!R48</f>
        <v>30.028970281896232</v>
      </c>
      <c r="R48" s="15">
        <f>R$78*'Coef Tec Tot % VBP'!S48</f>
        <v>654.22924188887339</v>
      </c>
      <c r="S48" s="15">
        <f>S$78*'Coef Tec Tot % VBP'!T48</f>
        <v>67.014986418321485</v>
      </c>
      <c r="T48" s="15">
        <f>T$78*'Coef Tec Tot % VBP'!U48</f>
        <v>649.00645980442664</v>
      </c>
      <c r="U48" s="15">
        <f>U$78*'Coef Tec Tot % VBP'!V48</f>
        <v>177.01800255456385</v>
      </c>
      <c r="V48" s="15">
        <f>V$78*'Coef Tec Tot % VBP'!W48</f>
        <v>81.006859319603052</v>
      </c>
      <c r="W48" s="15">
        <f>W$78*'Coef Tec Tot % VBP'!X48</f>
        <v>142.01887308006337</v>
      </c>
      <c r="X48" s="15">
        <f>X$78*'Coef Tec Tot % VBP'!Y48</f>
        <v>320.12312951431119</v>
      </c>
      <c r="Y48" s="15">
        <f>Y$78*'Coef Tec Tot % VBP'!Z48</f>
        <v>551.15868243032003</v>
      </c>
      <c r="Z48" s="15">
        <f>Z$78*'Coef Tec Tot % VBP'!AA48</f>
        <v>73.031254334911495</v>
      </c>
      <c r="AA48" s="15">
        <f>AA$78*'Coef Tec Tot % VBP'!AB48</f>
        <v>147.02455431561552</v>
      </c>
      <c r="AB48" s="15">
        <f>AB$78*'Coef Tec Tot % VBP'!AC48</f>
        <v>1915.4718650295467</v>
      </c>
      <c r="AC48" s="15">
        <f>AC$78*'Coef Tec Tot % VBP'!AD48</f>
        <v>64.021407050519556</v>
      </c>
      <c r="AD48" s="15">
        <f>AD$78*'Coef Tec Tot % VBP'!AE48</f>
        <v>360.26423100037505</v>
      </c>
      <c r="AE48" s="15">
        <f>AE$78*'Coef Tec Tot % VBP'!AF48</f>
        <v>1297.5522919603391</v>
      </c>
      <c r="AF48" s="15">
        <f>AF$78*'Coef Tec Tot % VBP'!AG48</f>
        <v>289.00476811162724</v>
      </c>
      <c r="AG48" s="15">
        <f>AG$78*'Coef Tec Tot % VBP'!AH48</f>
        <v>141.00198762507745</v>
      </c>
      <c r="AH48" s="15">
        <f>AH$78*'Coef Tec Tot % VBP'!AI48</f>
        <v>936.37441232702031</v>
      </c>
      <c r="AI48" s="15">
        <f>AI$78*'Coef Tec Tot % VBP'!AJ48</f>
        <v>1749.0409213661055</v>
      </c>
      <c r="AJ48" s="15">
        <f>AJ$78*'Coef Tec Tot % VBP'!AK48</f>
        <v>126.01258337032793</v>
      </c>
      <c r="AK48" s="15">
        <f>AK$78*'Coef Tec Tot % VBP'!AL48</f>
        <v>946.00467933700736</v>
      </c>
      <c r="AL48" s="15">
        <f>AL$78*'Coef Tec Tot % VBP'!AM48</f>
        <v>190.00504082860266</v>
      </c>
      <c r="AM48" s="15">
        <f>AM$78*'Coef Tec Tot % VBP'!AN48</f>
        <v>254.04749396824732</v>
      </c>
      <c r="AN48" s="15">
        <f>AN$78*'Coef Tec Tot % VBP'!AO48</f>
        <v>472.02386509845445</v>
      </c>
      <c r="AO48" s="15">
        <f>AO$78*'Coef Tec Tot % VBP'!AP48</f>
        <v>68.002112855121382</v>
      </c>
      <c r="AP48" s="15">
        <f>AP$78*'Coef Tec Tot % VBP'!AQ48</f>
        <v>1641.831068157129</v>
      </c>
      <c r="AQ48" s="15">
        <f>AQ$78*'Coef Tec Tot % VBP'!AR48</f>
        <v>322.02085526205286</v>
      </c>
      <c r="AR48" s="15">
        <f>AR$78*'Coef Tec Tot % VBP'!AS48</f>
        <v>4110.5940173012496</v>
      </c>
      <c r="AS48" s="15">
        <f>AS$78*'Coef Tec Tot % VBP'!AT48</f>
        <v>2075.4352306336464</v>
      </c>
      <c r="AT48" s="15">
        <f>AT$78*'Coef Tec Tot % VBP'!AU48</f>
        <v>23034.870656744693</v>
      </c>
      <c r="AU48" s="15">
        <f>AU$78*'Coef Tec Tot % VBP'!AV48</f>
        <v>7844.7558681442079</v>
      </c>
      <c r="AV48" s="15">
        <f>AV$78*'Coef Tec Tot % VBP'!AW48</f>
        <v>325.01938261693766</v>
      </c>
      <c r="AW48" s="15">
        <f>AW$78*'Coef Tec Tot % VBP'!AX48</f>
        <v>203.03729844833489</v>
      </c>
      <c r="AX48" s="15">
        <f>AX$78*'Coef Tec Tot % VBP'!AY48</f>
        <v>403.07475034503807</v>
      </c>
      <c r="AY48" s="15">
        <f>AY$78*'Coef Tec Tot % VBP'!AZ48</f>
        <v>16673.303211964114</v>
      </c>
      <c r="AZ48" s="15">
        <f>AZ$78*'Coef Tec Tot % VBP'!BA48</f>
        <v>2881.0618159829069</v>
      </c>
      <c r="BA48" s="15">
        <f>BA$78*'Coef Tec Tot % VBP'!BB48</f>
        <v>1869.0234389811035</v>
      </c>
      <c r="BB48" s="15">
        <f>BB$78*'Coef Tec Tot % VBP'!BC48</f>
        <v>3254.1749751246898</v>
      </c>
      <c r="BC48" s="15">
        <f>BC$78*'Coef Tec Tot % VBP'!BD48</f>
        <v>1499.0020073797214</v>
      </c>
      <c r="BD48" s="15">
        <f>BD$78*'Coef Tec Tot % VBP'!BE48</f>
        <v>1156.0000701630033</v>
      </c>
      <c r="BE48" s="15">
        <f>BE$78*'Coef Tec Tot % VBP'!BF48</f>
        <v>16573.333536966231</v>
      </c>
      <c r="BF48" s="15">
        <f>BF$78*'Coef Tec Tot % VBP'!BG48</f>
        <v>102678.25636619853</v>
      </c>
      <c r="BG48" s="15">
        <f>'Of e D IMP % VBP na X'!BE167</f>
        <v>5284.0756125031394</v>
      </c>
      <c r="BH48" s="14">
        <f t="shared" si="0"/>
        <v>97394.1807536954</v>
      </c>
      <c r="BI48" s="68">
        <f>'VAR 1 bi em X e FBKF'!BS48+'VAR 1 bi em X e FBKF'!BL48</f>
        <v>953</v>
      </c>
      <c r="BJ48" s="16">
        <v>0</v>
      </c>
      <c r="BK48" s="16">
        <v>0</v>
      </c>
      <c r="BL48" s="16">
        <v>37861</v>
      </c>
      <c r="BM48" s="16">
        <v>0</v>
      </c>
      <c r="BN48" s="16">
        <v>0</v>
      </c>
      <c r="BO48" s="50">
        <f>BI48+BJ48+BK48+BL48+BM48+BN48-'Of e D IMP'!BI47</f>
        <v>38814</v>
      </c>
      <c r="BP48" s="17">
        <f t="shared" si="1"/>
        <v>141492.25636619853</v>
      </c>
    </row>
    <row r="49" spans="1:68">
      <c r="A49" s="66">
        <v>45</v>
      </c>
      <c r="B49" s="13" t="s">
        <v>42</v>
      </c>
      <c r="C49" s="15">
        <f>C$78*'Coef Tec Tot % VBP'!D49</f>
        <v>1549.1129151999805</v>
      </c>
      <c r="D49" s="15">
        <f>D$78*'Coef Tec Tot % VBP'!E49</f>
        <v>654.02215714359534</v>
      </c>
      <c r="E49" s="15">
        <f>E$78*'Coef Tec Tot % VBP'!F49</f>
        <v>783.82146969692258</v>
      </c>
      <c r="F49" s="15">
        <f>F$78*'Coef Tec Tot % VBP'!G49</f>
        <v>1088.7072457127872</v>
      </c>
      <c r="G49" s="15">
        <f>G$78*'Coef Tec Tot % VBP'!H49</f>
        <v>191.43728232666339</v>
      </c>
      <c r="H49" s="15">
        <f>H$78*'Coef Tec Tot % VBP'!I49</f>
        <v>3372.1574474255949</v>
      </c>
      <c r="I49" s="15">
        <f>I$78*'Coef Tec Tot % VBP'!J49</f>
        <v>223.00005202350161</v>
      </c>
      <c r="J49" s="15">
        <f>J$78*'Coef Tec Tot % VBP'!K49</f>
        <v>579.07603252348565</v>
      </c>
      <c r="K49" s="15">
        <f>K$78*'Coef Tec Tot % VBP'!L49</f>
        <v>282.0091832187905</v>
      </c>
      <c r="L49" s="15">
        <f>L$78*'Coef Tec Tot % VBP'!M49</f>
        <v>377.00450520909817</v>
      </c>
      <c r="M49" s="15">
        <f>M$78*'Coef Tec Tot % VBP'!N49</f>
        <v>279.01510712980337</v>
      </c>
      <c r="N49" s="15">
        <f>N$78*'Coef Tec Tot % VBP'!O49</f>
        <v>973.18850485141718</v>
      </c>
      <c r="O49" s="15">
        <f>O$78*'Coef Tec Tot % VBP'!P49</f>
        <v>409.13585553311339</v>
      </c>
      <c r="P49" s="15">
        <f>P$78*'Coef Tec Tot % VBP'!Q49</f>
        <v>385.27059753209511</v>
      </c>
      <c r="Q49" s="15">
        <f>Q$78*'Coef Tec Tot % VBP'!R49</f>
        <v>174.16802763499814</v>
      </c>
      <c r="R49" s="15">
        <f>R$78*'Coef Tec Tot % VBP'!S49</f>
        <v>2483.8703480276345</v>
      </c>
      <c r="S49" s="15">
        <f>S$78*'Coef Tec Tot % VBP'!T49</f>
        <v>729.16306117845306</v>
      </c>
      <c r="T49" s="15">
        <f>T$78*'Coef Tec Tot % VBP'!U49</f>
        <v>534.00531515495197</v>
      </c>
      <c r="U49" s="15">
        <f>U$78*'Coef Tec Tot % VBP'!V49</f>
        <v>418.04251450738809</v>
      </c>
      <c r="V49" s="15">
        <f>V$78*'Coef Tec Tot % VBP'!W49</f>
        <v>274.02320313050905</v>
      </c>
      <c r="W49" s="15">
        <f>W$78*'Coef Tec Tot % VBP'!X49</f>
        <v>135.01794271696164</v>
      </c>
      <c r="X49" s="15">
        <f>X$78*'Coef Tec Tot % VBP'!Y49</f>
        <v>291.11197090207679</v>
      </c>
      <c r="Y49" s="15">
        <f>Y$78*'Coef Tec Tot % VBP'!Z49</f>
        <v>907.26120683176089</v>
      </c>
      <c r="Z49" s="15">
        <f>Z$78*'Coef Tec Tot % VBP'!AA49</f>
        <v>165.07064335973143</v>
      </c>
      <c r="AA49" s="15">
        <f>AA$78*'Coef Tec Tot % VBP'!AB49</f>
        <v>453.07566738077441</v>
      </c>
      <c r="AB49" s="15">
        <f>AB$78*'Coef Tec Tot % VBP'!AC49</f>
        <v>2205.5433223969453</v>
      </c>
      <c r="AC49" s="15">
        <f>AC$78*'Coef Tec Tot % VBP'!AD49</f>
        <v>734.24551211064613</v>
      </c>
      <c r="AD49" s="15">
        <f>AD$78*'Coef Tec Tot % VBP'!AE49</f>
        <v>963.70681792600328</v>
      </c>
      <c r="AE49" s="15">
        <f>AE$78*'Coef Tec Tot % VBP'!AF49</f>
        <v>2241.9542685297761</v>
      </c>
      <c r="AF49" s="15">
        <f>AF$78*'Coef Tec Tot % VBP'!AG49</f>
        <v>172.00283776885772</v>
      </c>
      <c r="AG49" s="15">
        <f>AG$78*'Coef Tec Tot % VBP'!AH49</f>
        <v>165.00232594423957</v>
      </c>
      <c r="AH49" s="15">
        <f>AH$78*'Coef Tec Tot % VBP'!AI49</f>
        <v>640.25600842873189</v>
      </c>
      <c r="AI49" s="15">
        <f>AI$78*'Coef Tec Tot % VBP'!AJ49</f>
        <v>1168.0273277047522</v>
      </c>
      <c r="AJ49" s="15">
        <f>AJ$78*'Coef Tec Tot % VBP'!AK49</f>
        <v>186.0185754514365</v>
      </c>
      <c r="AK49" s="15">
        <f>AK$78*'Coef Tec Tot % VBP'!AL49</f>
        <v>1127.0055746435596</v>
      </c>
      <c r="AL49" s="15">
        <f>AL$78*'Coef Tec Tot % VBP'!AM49</f>
        <v>539.01430003482551</v>
      </c>
      <c r="AM49" s="15">
        <f>AM$78*'Coef Tec Tot % VBP'!AN49</f>
        <v>1318.2464450793307</v>
      </c>
      <c r="AN49" s="15">
        <f>AN$78*'Coef Tec Tot % VBP'!AO49</f>
        <v>494.02497745473835</v>
      </c>
      <c r="AO49" s="15">
        <f>AO$78*'Coef Tec Tot % VBP'!AP49</f>
        <v>339.01053320420806</v>
      </c>
      <c r="AP49" s="15">
        <f>AP$78*'Coef Tec Tot % VBP'!AQ49</f>
        <v>1809.9161500891205</v>
      </c>
      <c r="AQ49" s="15">
        <f>AQ$78*'Coef Tec Tot % VBP'!AR49</f>
        <v>1430.0926180892409</v>
      </c>
      <c r="AR49" s="15">
        <f>AR$78*'Coef Tec Tot % VBP'!AS49</f>
        <v>5661.8181829543491</v>
      </c>
      <c r="AS49" s="15">
        <f>AS$78*'Coef Tec Tot % VBP'!AT49</f>
        <v>3714.5687445092071</v>
      </c>
      <c r="AT49" s="15">
        <f>AT$78*'Coef Tec Tot % VBP'!AU49</f>
        <v>3312.4194025833513</v>
      </c>
      <c r="AU49" s="15">
        <f>AU$78*'Coef Tec Tot % VBP'!AV49</f>
        <v>23055.160367298737</v>
      </c>
      <c r="AV49" s="15">
        <f>AV$78*'Coef Tec Tot % VBP'!AW49</f>
        <v>607.03620076455741</v>
      </c>
      <c r="AW49" s="15">
        <f>AW$78*'Coef Tec Tot % VBP'!AX49</f>
        <v>180.0330725157649</v>
      </c>
      <c r="AX49" s="15">
        <f>AX$78*'Coef Tec Tot % VBP'!AY49</f>
        <v>410.07604873812807</v>
      </c>
      <c r="AY49" s="15">
        <f>AY$78*'Coef Tec Tot % VBP'!AZ49</f>
        <v>2165.9487251831461</v>
      </c>
      <c r="AZ49" s="15">
        <f>AZ$78*'Coef Tec Tot % VBP'!BA49</f>
        <v>47.001008452341765</v>
      </c>
      <c r="BA49" s="15">
        <f>BA$78*'Coef Tec Tot % VBP'!BB49</f>
        <v>661.00828954869417</v>
      </c>
      <c r="BB49" s="15">
        <f>BB$78*'Coef Tec Tot % VBP'!BC49</f>
        <v>433.02328341394929</v>
      </c>
      <c r="BC49" s="15">
        <f>BC$78*'Coef Tec Tot % VBP'!BD49</f>
        <v>20.00002678291823</v>
      </c>
      <c r="BD49" s="15">
        <f>BD$78*'Coef Tec Tot % VBP'!BE49</f>
        <v>20.000001213892791</v>
      </c>
      <c r="BE49" s="15">
        <f>BE$78*'Coef Tec Tot % VBP'!BF49</f>
        <v>29851.600760995534</v>
      </c>
      <c r="BF49" s="15">
        <f>BF$78*'Coef Tec Tot % VBP'!BG49</f>
        <v>103396.64296638496</v>
      </c>
      <c r="BG49" s="15">
        <f>'Of e D IMP % VBP na X'!BE168</f>
        <v>3534.7622326300739</v>
      </c>
      <c r="BH49" s="14">
        <f t="shared" si="0"/>
        <v>99861.880733754879</v>
      </c>
      <c r="BI49" s="68">
        <f>'VAR 1 bi em X e FBKF'!BS49+'VAR 1 bi em X e FBKF'!BL49</f>
        <v>1653</v>
      </c>
      <c r="BJ49" s="16">
        <v>1541</v>
      </c>
      <c r="BK49" s="16">
        <v>0</v>
      </c>
      <c r="BL49" s="16">
        <v>92360</v>
      </c>
      <c r="BM49" s="16">
        <v>0</v>
      </c>
      <c r="BN49" s="16">
        <v>0</v>
      </c>
      <c r="BO49" s="50">
        <f>BI49+BJ49+BK49+BL49+BM49+BN49-'Of e D IMP'!BI48</f>
        <v>95554</v>
      </c>
      <c r="BP49" s="17">
        <f t="shared" si="1"/>
        <v>198950.64296638494</v>
      </c>
    </row>
    <row r="50" spans="1:68">
      <c r="A50" s="66">
        <v>46</v>
      </c>
      <c r="B50" s="13" t="s">
        <v>43</v>
      </c>
      <c r="C50" s="15">
        <f>C$78*'Coef Tec Tot % VBP'!D50</f>
        <v>184.01341278037214</v>
      </c>
      <c r="D50" s="15">
        <f>D$78*'Coef Tec Tot % VBP'!E50</f>
        <v>45.0015245741006</v>
      </c>
      <c r="E50" s="15">
        <f>E$78*'Coef Tec Tot % VBP'!F50</f>
        <v>518.18749280348538</v>
      </c>
      <c r="F50" s="15">
        <f>F$78*'Coef Tec Tot % VBP'!G50</f>
        <v>204.5141648488507</v>
      </c>
      <c r="G50" s="15">
        <f>G$78*'Coef Tec Tot % VBP'!H50</f>
        <v>110.83211082069988</v>
      </c>
      <c r="H50" s="15">
        <f>H$78*'Coef Tec Tot % VBP'!I50</f>
        <v>1551.0724202126626</v>
      </c>
      <c r="I50" s="15">
        <f>I$78*'Coef Tec Tot % VBP'!J50</f>
        <v>48.000011197883758</v>
      </c>
      <c r="J50" s="15">
        <f>J$78*'Coef Tec Tot % VBP'!K50</f>
        <v>115.01510145112408</v>
      </c>
      <c r="K50" s="15">
        <f>K$78*'Coef Tec Tot % VBP'!L50</f>
        <v>297.00967168787514</v>
      </c>
      <c r="L50" s="15">
        <f>L$78*'Coef Tec Tot % VBP'!M50</f>
        <v>64.000764810032578</v>
      </c>
      <c r="M50" s="15">
        <f>M$78*'Coef Tec Tot % VBP'!N50</f>
        <v>70.003790319305509</v>
      </c>
      <c r="N50" s="15">
        <f>N$78*'Coef Tec Tot % VBP'!O50</f>
        <v>236.04572162891515</v>
      </c>
      <c r="O50" s="15">
        <f>O$78*'Coef Tec Tot % VBP'!P50</f>
        <v>317.10529634229084</v>
      </c>
      <c r="P50" s="15">
        <f>P$78*'Coef Tec Tot % VBP'!Q50</f>
        <v>642.11766255349187</v>
      </c>
      <c r="Q50" s="15">
        <f>Q$78*'Coef Tec Tot % VBP'!R50</f>
        <v>49.047318127097178</v>
      </c>
      <c r="R50" s="15">
        <f>R$78*'Coef Tec Tot % VBP'!S50</f>
        <v>641.2246850929173</v>
      </c>
      <c r="S50" s="15">
        <f>S$78*'Coef Tec Tot % VBP'!T50</f>
        <v>51.01140757215515</v>
      </c>
      <c r="T50" s="15">
        <f>T$78*'Coef Tec Tot % VBP'!U50</f>
        <v>136.00135367242223</v>
      </c>
      <c r="U50" s="15">
        <f>U$78*'Coef Tec Tot % VBP'!V50</f>
        <v>18.001830768260728</v>
      </c>
      <c r="V50" s="15">
        <f>V$78*'Coef Tec Tot % VBP'!W50</f>
        <v>54.004572879735363</v>
      </c>
      <c r="W50" s="15">
        <f>W$78*'Coef Tec Tot % VBP'!X50</f>
        <v>48.006379632697481</v>
      </c>
      <c r="X50" s="15">
        <f>X$78*'Coef Tec Tot % VBP'!Y50</f>
        <v>101.03886275295447</v>
      </c>
      <c r="Y50" s="15">
        <f>Y$78*'Coef Tec Tot % VBP'!Z50</f>
        <v>278.08006118988919</v>
      </c>
      <c r="Z50" s="15">
        <f>Z$78*'Coef Tec Tot % VBP'!AA50</f>
        <v>40.017125662965199</v>
      </c>
      <c r="AA50" s="15">
        <f>AA$78*'Coef Tec Tot % VBP'!AB50</f>
        <v>202.03374130445127</v>
      </c>
      <c r="AB50" s="15">
        <f>AB$78*'Coef Tec Tot % VBP'!AC50</f>
        <v>252.06209398822233</v>
      </c>
      <c r="AC50" s="15">
        <f>AC$78*'Coef Tec Tot % VBP'!AD50</f>
        <v>57.019065654368973</v>
      </c>
      <c r="AD50" s="15">
        <f>AD$78*'Coef Tec Tot % VBP'!AE50</f>
        <v>278.20404505028966</v>
      </c>
      <c r="AE50" s="15">
        <f>AE$78*'Coef Tec Tot % VBP'!AF50</f>
        <v>374.15925766628123</v>
      </c>
      <c r="AF50" s="15">
        <f>AF$78*'Coef Tec Tot % VBP'!AG50</f>
        <v>45.000742439526732</v>
      </c>
      <c r="AG50" s="15">
        <f>AG$78*'Coef Tec Tot % VBP'!AH50</f>
        <v>42.000592058533705</v>
      </c>
      <c r="AH50" s="15">
        <f>AH$78*'Coef Tec Tot % VBP'!AI50</f>
        <v>153.06120201499374</v>
      </c>
      <c r="AI50" s="15">
        <f>AI$78*'Coef Tec Tot % VBP'!AJ50</f>
        <v>152.00355634513895</v>
      </c>
      <c r="AJ50" s="15">
        <f>AJ$78*'Coef Tec Tot % VBP'!AK50</f>
        <v>32.003195776591227</v>
      </c>
      <c r="AK50" s="15">
        <f>AK$78*'Coef Tec Tot % VBP'!AL50</f>
        <v>77.000380876268039</v>
      </c>
      <c r="AL50" s="15">
        <f>AL$78*'Coef Tec Tot % VBP'!AM50</f>
        <v>42.001114288427956</v>
      </c>
      <c r="AM50" s="15">
        <f>AM$78*'Coef Tec Tot % VBP'!AN50</f>
        <v>110.02056825396539</v>
      </c>
      <c r="AN50" s="15">
        <f>AN$78*'Coef Tec Tot % VBP'!AO50</f>
        <v>57.002882014008271</v>
      </c>
      <c r="AO50" s="15">
        <f>AO$78*'Coef Tec Tot % VBP'!AP50</f>
        <v>121.00375963926008</v>
      </c>
      <c r="AP50" s="15">
        <f>AP$78*'Coef Tec Tot % VBP'!AQ50</f>
        <v>419.21219838990686</v>
      </c>
      <c r="AQ50" s="15">
        <f>AQ$78*'Coef Tec Tot % VBP'!AR50</f>
        <v>133.00861412997835</v>
      </c>
      <c r="AR50" s="15">
        <f>AR$78*'Coef Tec Tot % VBP'!AS50</f>
        <v>7121.0290518698048</v>
      </c>
      <c r="AS50" s="15">
        <f>AS$78*'Coef Tec Tot % VBP'!AT50</f>
        <v>775.53630845760665</v>
      </c>
      <c r="AT50" s="15">
        <f>AT$78*'Coef Tec Tot % VBP'!AU50</f>
        <v>3700.5857354744239</v>
      </c>
      <c r="AU50" s="15">
        <f>AU$78*'Coef Tec Tot % VBP'!AV50</f>
        <v>1234.2762643490951</v>
      </c>
      <c r="AV50" s="15">
        <f>AV$78*'Coef Tec Tot % VBP'!AW50</f>
        <v>618.03685679159219</v>
      </c>
      <c r="AW50" s="15">
        <f>AW$78*'Coef Tec Tot % VBP'!AX50</f>
        <v>246.04519910487872</v>
      </c>
      <c r="AX50" s="15">
        <f>AX$78*'Coef Tec Tot % VBP'!AY50</f>
        <v>768.14245227044478</v>
      </c>
      <c r="AY50" s="15">
        <f>AY$78*'Coef Tec Tot % VBP'!AZ50</f>
        <v>1059.464064650786</v>
      </c>
      <c r="AZ50" s="15">
        <f>AZ$78*'Coef Tec Tot % VBP'!BA50</f>
        <v>995.02134915063959</v>
      </c>
      <c r="BA50" s="15">
        <f>BA$78*'Coef Tec Tot % VBP'!BB50</f>
        <v>1018.0127666574442</v>
      </c>
      <c r="BB50" s="15">
        <f>BB$78*'Coef Tec Tot % VBP'!BC50</f>
        <v>462.02484281118836</v>
      </c>
      <c r="BC50" s="15">
        <f>BC$78*'Coef Tec Tot % VBP'!BD50</f>
        <v>1340.0017944555213</v>
      </c>
      <c r="BD50" s="15">
        <f>BD$78*'Coef Tec Tot % VBP'!BE50</f>
        <v>647.0000392694318</v>
      </c>
      <c r="BE50" s="15">
        <f>BE$78*'Coef Tec Tot % VBP'!BF50</f>
        <v>5620.1131043112428</v>
      </c>
      <c r="BF50" s="15">
        <f>BF$78*'Coef Tec Tot % VBP'!BG50</f>
        <v>33974.283281239463</v>
      </c>
      <c r="BG50" s="15">
        <f>'Of e D IMP % VBP na X'!BE169</f>
        <v>11405.115505278833</v>
      </c>
      <c r="BH50" s="14">
        <f t="shared" si="0"/>
        <v>22569.167775960632</v>
      </c>
      <c r="BI50" s="68">
        <f>'VAR 1 bi em X e FBKF'!BS50+'VAR 1 bi em X e FBKF'!BL50</f>
        <v>2506</v>
      </c>
      <c r="BJ50" s="16">
        <v>0</v>
      </c>
      <c r="BK50" s="16">
        <v>0</v>
      </c>
      <c r="BL50" s="16">
        <v>158344</v>
      </c>
      <c r="BM50" s="16">
        <v>3895</v>
      </c>
      <c r="BN50" s="16">
        <v>0</v>
      </c>
      <c r="BO50" s="50">
        <f>BI50+BJ50+BK50+BL50+BM50+BN50-'Of e D IMP'!BI49</f>
        <v>164745</v>
      </c>
      <c r="BP50" s="17">
        <f t="shared" si="1"/>
        <v>198719.28328123945</v>
      </c>
    </row>
    <row r="51" spans="1:68">
      <c r="A51" s="66">
        <v>47</v>
      </c>
      <c r="B51" s="13" t="s">
        <v>44</v>
      </c>
      <c r="C51" s="15">
        <f>C$78*'Coef Tec Tot % VBP'!D51</f>
        <v>16.001166328728008</v>
      </c>
      <c r="D51" s="15">
        <f>D$78*'Coef Tec Tot % VBP'!E51</f>
        <v>17.000575950215779</v>
      </c>
      <c r="E51" s="15">
        <f>E$78*'Coef Tec Tot % VBP'!F51</f>
        <v>0</v>
      </c>
      <c r="F51" s="15">
        <f>F$78*'Coef Tec Tot % VBP'!G51</f>
        <v>68.171388282950232</v>
      </c>
      <c r="G51" s="15">
        <f>G$78*'Coef Tec Tot % VBP'!H51</f>
        <v>13.098340369719077</v>
      </c>
      <c r="H51" s="15">
        <f>H$78*'Coef Tec Tot % VBP'!I51</f>
        <v>219.01022567799683</v>
      </c>
      <c r="I51" s="15">
        <f>I$78*'Coef Tec Tot % VBP'!J51</f>
        <v>13.000003032760183</v>
      </c>
      <c r="J51" s="15">
        <f>J$78*'Coef Tec Tot % VBP'!K51</f>
        <v>4.0005252678651857</v>
      </c>
      <c r="K51" s="15">
        <f>K$78*'Coef Tec Tot % VBP'!L51</f>
        <v>3.0000976938169206</v>
      </c>
      <c r="L51" s="15">
        <f>L$78*'Coef Tec Tot % VBP'!M51</f>
        <v>18.000215102821667</v>
      </c>
      <c r="M51" s="15">
        <f>M$78*'Coef Tec Tot % VBP'!N51</f>
        <v>8.0004331793492014</v>
      </c>
      <c r="N51" s="15">
        <f>N$78*'Coef Tec Tot % VBP'!O51</f>
        <v>23.004455921462071</v>
      </c>
      <c r="O51" s="15">
        <f>O$78*'Coef Tec Tot % VBP'!P51</f>
        <v>117.03886331876349</v>
      </c>
      <c r="P51" s="15">
        <f>P$78*'Coef Tec Tot % VBP'!Q51</f>
        <v>14.046323868357634</v>
      </c>
      <c r="Q51" s="15">
        <f>Q$78*'Coef Tec Tot % VBP'!R51</f>
        <v>7.006759732442454</v>
      </c>
      <c r="R51" s="15">
        <f>R$78*'Coef Tec Tot % VBP'!S51</f>
        <v>98.03435123105443</v>
      </c>
      <c r="S51" s="15">
        <f>S$78*'Coef Tec Tot % VBP'!T51</f>
        <v>8.0017894230831619</v>
      </c>
      <c r="T51" s="15">
        <f>T$78*'Coef Tec Tot % VBP'!U51</f>
        <v>99.000985393895576</v>
      </c>
      <c r="U51" s="15">
        <f>U$78*'Coef Tec Tot % VBP'!V51</f>
        <v>6.0006102560869108</v>
      </c>
      <c r="V51" s="15">
        <f>V$78*'Coef Tec Tot % VBP'!W51</f>
        <v>36.003048586490245</v>
      </c>
      <c r="W51" s="15">
        <f>W$78*'Coef Tec Tot % VBP'!X51</f>
        <v>21.002791089305148</v>
      </c>
      <c r="X51" s="15">
        <f>X$78*'Coef Tec Tot % VBP'!Y51</f>
        <v>51.019623766343351</v>
      </c>
      <c r="Y51" s="15">
        <f>Y$78*'Coef Tec Tot % VBP'!Z51</f>
        <v>53.015263464259455</v>
      </c>
      <c r="Z51" s="15">
        <f>Z$78*'Coef Tec Tot % VBP'!AA51</f>
        <v>17.007278406760207</v>
      </c>
      <c r="AA51" s="15">
        <f>AA$78*'Coef Tec Tot % VBP'!AB51</f>
        <v>54.009019952675096</v>
      </c>
      <c r="AB51" s="15">
        <f>AB$78*'Coef Tec Tot % VBP'!AC51</f>
        <v>136.03351104126284</v>
      </c>
      <c r="AC51" s="15">
        <f>AC$78*'Coef Tec Tot % VBP'!AD51</f>
        <v>11.003679336808048</v>
      </c>
      <c r="AD51" s="15">
        <f>AD$78*'Coef Tec Tot % VBP'!AE51</f>
        <v>6.0044038500062511</v>
      </c>
      <c r="AE51" s="15">
        <f>AE$78*'Coef Tec Tot % VBP'!AF51</f>
        <v>120.05109871645388</v>
      </c>
      <c r="AF51" s="15">
        <f>AF$78*'Coef Tec Tot % VBP'!AG51</f>
        <v>0</v>
      </c>
      <c r="AG51" s="15">
        <f>AG$78*'Coef Tec Tot % VBP'!AH51</f>
        <v>1.000014096631755</v>
      </c>
      <c r="AH51" s="15">
        <f>AH$78*'Coef Tec Tot % VBP'!AI51</f>
        <v>4.0016000526795743</v>
      </c>
      <c r="AI51" s="15">
        <f>AI$78*'Coef Tec Tot % VBP'!AJ51</f>
        <v>5.000116985037466</v>
      </c>
      <c r="AJ51" s="15">
        <f>AJ$78*'Coef Tec Tot % VBP'!AK51</f>
        <v>32.003195776591227</v>
      </c>
      <c r="AK51" s="15">
        <f>AK$78*'Coef Tec Tot % VBP'!AL51</f>
        <v>14.000069250230553</v>
      </c>
      <c r="AL51" s="15">
        <f>AL$78*'Coef Tec Tot % VBP'!AM51</f>
        <v>3.000079592030569</v>
      </c>
      <c r="AM51" s="15">
        <f>AM$78*'Coef Tec Tot % VBP'!AN51</f>
        <v>36.00673142857049</v>
      </c>
      <c r="AN51" s="15">
        <f>AN$78*'Coef Tec Tot % VBP'!AO51</f>
        <v>22.001112356283894</v>
      </c>
      <c r="AO51" s="15">
        <f>AO$78*'Coef Tec Tot % VBP'!AP51</f>
        <v>1.0000310713988438</v>
      </c>
      <c r="AP51" s="15">
        <f>AP$78*'Coef Tec Tot % VBP'!AQ51</f>
        <v>50.025322003568832</v>
      </c>
      <c r="AQ51" s="15">
        <f>AQ$78*'Coef Tec Tot % VBP'!AR51</f>
        <v>71.004598520514747</v>
      </c>
      <c r="AR51" s="15">
        <f>AR$78*'Coef Tec Tot % VBP'!AS51</f>
        <v>428.06185873599384</v>
      </c>
      <c r="AS51" s="15">
        <f>AS$78*'Coef Tec Tot % VBP'!AT51</f>
        <v>3946.7292910410329</v>
      </c>
      <c r="AT51" s="15">
        <f>AT$78*'Coef Tec Tot % VBP'!AU51</f>
        <v>2406.0310067088371</v>
      </c>
      <c r="AU51" s="15">
        <f>AU$78*'Coef Tec Tot % VBP'!AV51</f>
        <v>978.21895180989884</v>
      </c>
      <c r="AV51" s="15">
        <f>AV$78*'Coef Tec Tot % VBP'!AW51</f>
        <v>266.01586392647818</v>
      </c>
      <c r="AW51" s="15">
        <f>AW$78*'Coef Tec Tot % VBP'!AX51</f>
        <v>37.006798239351674</v>
      </c>
      <c r="AX51" s="15">
        <f>AX$78*'Coef Tec Tot % VBP'!AY51</f>
        <v>63.011685537809925</v>
      </c>
      <c r="AY51" s="15">
        <f>AY$78*'Coef Tec Tot % VBP'!AZ51</f>
        <v>812.35582671996053</v>
      </c>
      <c r="AZ51" s="15">
        <f>AZ$78*'Coef Tec Tot % VBP'!BA51</f>
        <v>499.01070675996897</v>
      </c>
      <c r="BA51" s="15">
        <f>BA$78*'Coef Tec Tot % VBP'!BB51</f>
        <v>1178.0147732047833</v>
      </c>
      <c r="BB51" s="15">
        <f>BB$78*'Coef Tec Tot % VBP'!BC51</f>
        <v>645.03468314549013</v>
      </c>
      <c r="BC51" s="15">
        <f>BC$78*'Coef Tec Tot % VBP'!BD51</f>
        <v>97.0001298971534</v>
      </c>
      <c r="BD51" s="15">
        <f>BD$78*'Coef Tec Tot % VBP'!BE51</f>
        <v>186.00001128920294</v>
      </c>
      <c r="BE51" s="15">
        <f>BE$78*'Coef Tec Tot % VBP'!BF51</f>
        <v>799.01608013250575</v>
      </c>
      <c r="BF51" s="15">
        <f>BF$78*'Coef Tec Tot % VBP'!BG51</f>
        <v>13838.447168772029</v>
      </c>
      <c r="BG51" s="15">
        <f>'Of e D IMP % VBP na X'!BE170</f>
        <v>3.0005512085960819</v>
      </c>
      <c r="BH51" s="14">
        <f t="shared" si="0"/>
        <v>13835.446617563433</v>
      </c>
      <c r="BI51" s="68">
        <f>'VAR 1 bi em X e FBKF'!BS51+'VAR 1 bi em X e FBKF'!BL51</f>
        <v>0</v>
      </c>
      <c r="BJ51" s="16">
        <v>0</v>
      </c>
      <c r="BK51" s="16">
        <v>0</v>
      </c>
      <c r="BL51" s="16">
        <v>19437</v>
      </c>
      <c r="BM51" s="16">
        <v>0</v>
      </c>
      <c r="BN51" s="16">
        <v>0</v>
      </c>
      <c r="BO51" s="50">
        <f>BI51+BJ51+BK51+BL51+BM51+BN51-'Of e D IMP'!BI50</f>
        <v>19437</v>
      </c>
      <c r="BP51" s="17">
        <f t="shared" si="1"/>
        <v>33275.447168772029</v>
      </c>
    </row>
    <row r="52" spans="1:68">
      <c r="A52" s="66">
        <v>48</v>
      </c>
      <c r="B52" s="13" t="s">
        <v>45</v>
      </c>
      <c r="C52" s="15">
        <f>C$78*'Coef Tec Tot % VBP'!D52</f>
        <v>0</v>
      </c>
      <c r="D52" s="15">
        <f>D$78*'Coef Tec Tot % VBP'!E52</f>
        <v>0</v>
      </c>
      <c r="E52" s="15">
        <f>E$78*'Coef Tec Tot % VBP'!F52</f>
        <v>47.290897401483136</v>
      </c>
      <c r="F52" s="15">
        <f>F$78*'Coef Tec Tot % VBP'!G52</f>
        <v>559.61587396451671</v>
      </c>
      <c r="G52" s="15">
        <f>G$78*'Coef Tec Tot % VBP'!H52</f>
        <v>53.400926122700852</v>
      </c>
      <c r="H52" s="15">
        <f>H$78*'Coef Tec Tot % VBP'!I52</f>
        <v>143.0066770408838</v>
      </c>
      <c r="I52" s="15">
        <f>I$78*'Coef Tec Tot % VBP'!J52</f>
        <v>31.000007231966592</v>
      </c>
      <c r="J52" s="15">
        <f>J$78*'Coef Tec Tot % VBP'!K52</f>
        <v>0</v>
      </c>
      <c r="K52" s="15">
        <f>K$78*'Coef Tec Tot % VBP'!L52</f>
        <v>0</v>
      </c>
      <c r="L52" s="15">
        <f>L$78*'Coef Tec Tot % VBP'!M52</f>
        <v>0</v>
      </c>
      <c r="M52" s="15">
        <f>M$78*'Coef Tec Tot % VBP'!N52</f>
        <v>35.001895159652754</v>
      </c>
      <c r="N52" s="15">
        <f>N$78*'Coef Tec Tot % VBP'!O52</f>
        <v>48.009299314355623</v>
      </c>
      <c r="O52" s="15">
        <f>O$78*'Coef Tec Tot % VBP'!P52</f>
        <v>51.016940420999468</v>
      </c>
      <c r="P52" s="15">
        <f>P$78*'Coef Tec Tot % VBP'!Q52</f>
        <v>249.8239030872179</v>
      </c>
      <c r="Q52" s="15">
        <f>Q$78*'Coef Tec Tot % VBP'!R52</f>
        <v>16.015450817011324</v>
      </c>
      <c r="R52" s="15">
        <f>R$78*'Coef Tec Tot % VBP'!S52</f>
        <v>46.016124047229631</v>
      </c>
      <c r="S52" s="15">
        <f>S$78*'Coef Tec Tot % VBP'!T52</f>
        <v>0</v>
      </c>
      <c r="T52" s="15">
        <f>T$78*'Coef Tec Tot % VBP'!U52</f>
        <v>30.000298604210784</v>
      </c>
      <c r="U52" s="15">
        <f>U$78*'Coef Tec Tot % VBP'!V52</f>
        <v>0</v>
      </c>
      <c r="V52" s="15">
        <f>V$78*'Coef Tec Tot % VBP'!W52</f>
        <v>10.000846829580624</v>
      </c>
      <c r="W52" s="15">
        <f>W$78*'Coef Tec Tot % VBP'!X52</f>
        <v>8.0010632721162462</v>
      </c>
      <c r="X52" s="15">
        <f>X$78*'Coef Tec Tot % VBP'!Y52</f>
        <v>40.015391189288898</v>
      </c>
      <c r="Y52" s="15">
        <f>Y$78*'Coef Tec Tot % VBP'!Z52</f>
        <v>62.017855373284654</v>
      </c>
      <c r="Z52" s="15">
        <f>Z$78*'Coef Tec Tot % VBP'!AA52</f>
        <v>55.023547786577147</v>
      </c>
      <c r="AA52" s="15">
        <f>AA$78*'Coef Tec Tot % VBP'!AB52</f>
        <v>81.013529929012634</v>
      </c>
      <c r="AB52" s="15">
        <f>AB$78*'Coef Tec Tot % VBP'!AC52</f>
        <v>69.017001925346591</v>
      </c>
      <c r="AC52" s="15">
        <f>AC$78*'Coef Tec Tot % VBP'!AD52</f>
        <v>125.04181064554601</v>
      </c>
      <c r="AD52" s="15">
        <f>AD$78*'Coef Tec Tot % VBP'!AE52</f>
        <v>15.011009625015628</v>
      </c>
      <c r="AE52" s="15">
        <f>AE$78*'Coef Tec Tot % VBP'!AF52</f>
        <v>0</v>
      </c>
      <c r="AF52" s="15">
        <f>AF$78*'Coef Tec Tot % VBP'!AG52</f>
        <v>0</v>
      </c>
      <c r="AG52" s="15">
        <f>AG$78*'Coef Tec Tot % VBP'!AH52</f>
        <v>1.000014096631755</v>
      </c>
      <c r="AH52" s="15">
        <f>AH$78*'Coef Tec Tot % VBP'!AI52</f>
        <v>56.02240073751404</v>
      </c>
      <c r="AI52" s="15">
        <f>AI$78*'Coef Tec Tot % VBP'!AJ52</f>
        <v>0</v>
      </c>
      <c r="AJ52" s="15">
        <f>AJ$78*'Coef Tec Tot % VBP'!AK52</f>
        <v>0</v>
      </c>
      <c r="AK52" s="15">
        <f>AK$78*'Coef Tec Tot % VBP'!AL52</f>
        <v>139.00068755586048</v>
      </c>
      <c r="AL52" s="15">
        <f>AL$78*'Coef Tec Tot % VBP'!AM52</f>
        <v>15.000397960152844</v>
      </c>
      <c r="AM52" s="15">
        <f>AM$78*'Coef Tec Tot % VBP'!AN52</f>
        <v>30.00560952380874</v>
      </c>
      <c r="AN52" s="15">
        <f>AN$78*'Coef Tec Tot % VBP'!AO52</f>
        <v>89.00449998678485</v>
      </c>
      <c r="AO52" s="15">
        <f>AO$78*'Coef Tec Tot % VBP'!AP52</f>
        <v>37.001149641757216</v>
      </c>
      <c r="AP52" s="15">
        <f>AP$78*'Coef Tec Tot % VBP'!AQ52</f>
        <v>18.009115921284781</v>
      </c>
      <c r="AQ52" s="15">
        <f>AQ$78*'Coef Tec Tot % VBP'!AR52</f>
        <v>278.01800547469156</v>
      </c>
      <c r="AR52" s="15">
        <f>AR$78*'Coef Tec Tot % VBP'!AS52</f>
        <v>552.07978042586126</v>
      </c>
      <c r="AS52" s="15">
        <f>AS$78*'Coef Tec Tot % VBP'!AT52</f>
        <v>1015.7023910767364</v>
      </c>
      <c r="AT52" s="15">
        <f>AT$78*'Coef Tec Tot % VBP'!AU52</f>
        <v>499.2139178160956</v>
      </c>
      <c r="AU52" s="15">
        <f>AU$78*'Coef Tec Tot % VBP'!AV52</f>
        <v>715.16007213095861</v>
      </c>
      <c r="AV52" s="15">
        <f>AV$78*'Coef Tec Tot % VBP'!AW52</f>
        <v>67.003995801030214</v>
      </c>
      <c r="AW52" s="15">
        <f>AW$78*'Coef Tec Tot % VBP'!AX52</f>
        <v>0</v>
      </c>
      <c r="AX52" s="15">
        <f>AX$78*'Coef Tec Tot % VBP'!AY52</f>
        <v>133.02466946870985</v>
      </c>
      <c r="AY52" s="15">
        <f>AY$78*'Coef Tec Tot % VBP'!AZ52</f>
        <v>275.12050781772064</v>
      </c>
      <c r="AZ52" s="15">
        <f>AZ$78*'Coef Tec Tot % VBP'!BA52</f>
        <v>851.01825942431583</v>
      </c>
      <c r="BA52" s="15">
        <f>BA$78*'Coef Tec Tot % VBP'!BB52</f>
        <v>1219.0152873825389</v>
      </c>
      <c r="BB52" s="15">
        <f>BB$78*'Coef Tec Tot % VBP'!BC52</f>
        <v>1195.0642579207142</v>
      </c>
      <c r="BC52" s="15">
        <f>BC$78*'Coef Tec Tot % VBP'!BD52</f>
        <v>47.000062939857841</v>
      </c>
      <c r="BD52" s="15">
        <f>BD$78*'Coef Tec Tot % VBP'!BE52</f>
        <v>1344.0000815735955</v>
      </c>
      <c r="BE52" s="15">
        <f>BE$78*'Coef Tec Tot % VBP'!BF52</f>
        <v>3195.064300404701</v>
      </c>
      <c r="BF52" s="15">
        <f>BF$78*'Coef Tec Tot % VBP'!BG52</f>
        <v>13541.287251981827</v>
      </c>
      <c r="BG52" s="15">
        <f>'Of e D IMP % VBP na X'!BE171</f>
        <v>0</v>
      </c>
      <c r="BH52" s="14">
        <f t="shared" si="0"/>
        <v>13541.287251981827</v>
      </c>
      <c r="BI52" s="68">
        <f>'VAR 1 bi em X e FBKF'!BS52+'VAR 1 bi em X e FBKF'!BL52</f>
        <v>9480</v>
      </c>
      <c r="BJ52" s="16">
        <v>0</v>
      </c>
      <c r="BK52" s="16">
        <v>0</v>
      </c>
      <c r="BL52" s="16">
        <v>46266</v>
      </c>
      <c r="BM52" s="16">
        <v>0</v>
      </c>
      <c r="BN52" s="16">
        <v>0</v>
      </c>
      <c r="BO52" s="50">
        <f>BI52+BJ52+BK52+BL52+BM52+BN52-'Of e D IMP'!BI51</f>
        <v>55746</v>
      </c>
      <c r="BP52" s="17">
        <f t="shared" si="1"/>
        <v>69287.287251981819</v>
      </c>
    </row>
    <row r="53" spans="1:68">
      <c r="A53" s="66">
        <v>49</v>
      </c>
      <c r="B53" s="13" t="s">
        <v>46</v>
      </c>
      <c r="C53" s="15">
        <f>C$78*'Coef Tec Tot % VBP'!D53</f>
        <v>0</v>
      </c>
      <c r="D53" s="15">
        <f>D$78*'Coef Tec Tot % VBP'!E53</f>
        <v>0</v>
      </c>
      <c r="E53" s="15">
        <f>E$78*'Coef Tec Tot % VBP'!F53</f>
        <v>4531.8766360910649</v>
      </c>
      <c r="F53" s="15">
        <f>F$78*'Coef Tec Tot % VBP'!G53</f>
        <v>460.91998346532023</v>
      </c>
      <c r="G53" s="15">
        <f>G$78*'Coef Tec Tot % VBP'!H53</f>
        <v>140.05148549161166</v>
      </c>
      <c r="H53" s="15">
        <f>H$78*'Coef Tec Tot % VBP'!I53</f>
        <v>3743.1747703778183</v>
      </c>
      <c r="I53" s="15">
        <f>I$78*'Coef Tec Tot % VBP'!J53</f>
        <v>255.00005948875744</v>
      </c>
      <c r="J53" s="15">
        <f>J$78*'Coef Tec Tot % VBP'!K53</f>
        <v>590.07747701011488</v>
      </c>
      <c r="K53" s="15">
        <f>K$78*'Coef Tec Tot % VBP'!L53</f>
        <v>208.00677343797315</v>
      </c>
      <c r="L53" s="15">
        <f>L$78*'Coef Tec Tot % VBP'!M53</f>
        <v>177.00211517774636</v>
      </c>
      <c r="M53" s="15">
        <f>M$78*'Coef Tec Tot % VBP'!N53</f>
        <v>104.0056313315396</v>
      </c>
      <c r="N53" s="15">
        <f>N$78*'Coef Tec Tot % VBP'!O53</f>
        <v>441.0854374506423</v>
      </c>
      <c r="O53" s="15">
        <f>O$78*'Coef Tec Tot % VBP'!P53</f>
        <v>1743.5789638000408</v>
      </c>
      <c r="P53" s="15">
        <f>P$78*'Coef Tec Tot % VBP'!Q53</f>
        <v>1592.2511413631119</v>
      </c>
      <c r="Q53" s="15">
        <f>Q$78*'Coef Tec Tot % VBP'!R53</f>
        <v>125.12070950790095</v>
      </c>
      <c r="R53" s="15">
        <f>R$78*'Coef Tec Tot % VBP'!S53</f>
        <v>767.26885096141586</v>
      </c>
      <c r="S53" s="15">
        <f>S$78*'Coef Tec Tot % VBP'!T53</f>
        <v>240.05368269249485</v>
      </c>
      <c r="T53" s="15">
        <f>T$78*'Coef Tec Tot % VBP'!U53</f>
        <v>1784.0177569970681</v>
      </c>
      <c r="U53" s="15">
        <f>U$78*'Coef Tec Tot % VBP'!V53</f>
        <v>251.02552904630238</v>
      </c>
      <c r="V53" s="15">
        <f>V$78*'Coef Tec Tot % VBP'!W53</f>
        <v>729.06173387642752</v>
      </c>
      <c r="W53" s="15">
        <f>W$78*'Coef Tec Tot % VBP'!X53</f>
        <v>208.02764507502241</v>
      </c>
      <c r="X53" s="15">
        <f>X$78*'Coef Tec Tot % VBP'!Y53</f>
        <v>310.11928171698895</v>
      </c>
      <c r="Y53" s="15">
        <f>Y$78*'Coef Tec Tot % VBP'!Z53</f>
        <v>489.14082705703538</v>
      </c>
      <c r="Z53" s="15">
        <f>Z$78*'Coef Tec Tot % VBP'!AA53</f>
        <v>165.07064335973143</v>
      </c>
      <c r="AA53" s="15">
        <f>AA$78*'Coef Tec Tot % VBP'!AB53</f>
        <v>479.08001032095126</v>
      </c>
      <c r="AB53" s="15">
        <f>AB$78*'Coef Tec Tot % VBP'!AC53</f>
        <v>364.08969131632119</v>
      </c>
      <c r="AC53" s="15">
        <f>AC$78*'Coef Tec Tot % VBP'!AD53</f>
        <v>85.02843123897128</v>
      </c>
      <c r="AD53" s="15">
        <f>AD$78*'Coef Tec Tot % VBP'!AE53</f>
        <v>482.35377595050215</v>
      </c>
      <c r="AE53" s="15">
        <f>AE$78*'Coef Tec Tot % VBP'!AF53</f>
        <v>359.1528703267245</v>
      </c>
      <c r="AF53" s="15">
        <f>AF$78*'Coef Tec Tot % VBP'!AG53</f>
        <v>216.0035637097283</v>
      </c>
      <c r="AG53" s="15">
        <f>AG$78*'Coef Tec Tot % VBP'!AH53</f>
        <v>665.00937426011706</v>
      </c>
      <c r="AH53" s="15">
        <f>AH$78*'Coef Tec Tot % VBP'!AI53</f>
        <v>497.19880654543709</v>
      </c>
      <c r="AI53" s="15">
        <f>AI$78*'Coef Tec Tot % VBP'!AJ53</f>
        <v>1329.0310946229583</v>
      </c>
      <c r="AJ53" s="15">
        <f>AJ$78*'Coef Tec Tot % VBP'!AK53</f>
        <v>127.01268323834641</v>
      </c>
      <c r="AK53" s="15">
        <f>AK$78*'Coef Tec Tot % VBP'!AL53</f>
        <v>1885.0093240488993</v>
      </c>
      <c r="AL53" s="15">
        <f>AL$78*'Coef Tec Tot % VBP'!AM53</f>
        <v>661.01753677740192</v>
      </c>
      <c r="AM53" s="15">
        <f>AM$78*'Coef Tec Tot % VBP'!AN53</f>
        <v>894.16716380950038</v>
      </c>
      <c r="AN53" s="15">
        <f>AN$78*'Coef Tec Tot % VBP'!AO53</f>
        <v>640.03235945553149</v>
      </c>
      <c r="AO53" s="15">
        <f>AO$78*'Coef Tec Tot % VBP'!AP53</f>
        <v>203.00630749396527</v>
      </c>
      <c r="AP53" s="15">
        <f>AP$78*'Coef Tec Tot % VBP'!AQ53</f>
        <v>5606.8380901599949</v>
      </c>
      <c r="AQ53" s="15">
        <f>AQ$78*'Coef Tec Tot % VBP'!AR53</f>
        <v>1888.1222817849559</v>
      </c>
      <c r="AR53" s="15">
        <f>AR$78*'Coef Tec Tot % VBP'!AS53</f>
        <v>14126.041338287798</v>
      </c>
      <c r="AS53" s="15">
        <f>AS$78*'Coef Tec Tot % VBP'!AT53</f>
        <v>5555.8420445892025</v>
      </c>
      <c r="AT53" s="15">
        <f>AT$78*'Coef Tec Tot % VBP'!AU53</f>
        <v>9379.0189970458832</v>
      </c>
      <c r="AU53" s="15">
        <f>AU$78*'Coef Tec Tot % VBP'!AV53</f>
        <v>11418.555781044788</v>
      </c>
      <c r="AV53" s="15">
        <f>AV$78*'Coef Tec Tot % VBP'!AW53</f>
        <v>1439.0858202639179</v>
      </c>
      <c r="AW53" s="15">
        <f>AW$78*'Coef Tec Tot % VBP'!AX53</f>
        <v>55.010105490928169</v>
      </c>
      <c r="AX53" s="15">
        <f>AX$78*'Coef Tec Tot % VBP'!AY53</f>
        <v>393.07289549776669</v>
      </c>
      <c r="AY53" s="15">
        <f>AY$78*'Coef Tec Tot % VBP'!AZ53</f>
        <v>4218.8479326084653</v>
      </c>
      <c r="AZ53" s="15">
        <f>AZ$78*'Coef Tec Tot % VBP'!BA53</f>
        <v>2511.0538771027695</v>
      </c>
      <c r="BA53" s="15">
        <f>BA$78*'Coef Tec Tot % VBP'!BB53</f>
        <v>5408.0678213000574</v>
      </c>
      <c r="BB53" s="15">
        <f>BB$78*'Coef Tec Tot % VBP'!BC53</f>
        <v>4259.2290163048719</v>
      </c>
      <c r="BC53" s="15">
        <f>BC$78*'Coef Tec Tot % VBP'!BD53</f>
        <v>2661.0035634672704</v>
      </c>
      <c r="BD53" s="15">
        <f>BD$78*'Coef Tec Tot % VBP'!BE53</f>
        <v>7284.0004420997548</v>
      </c>
      <c r="BE53" s="15">
        <f>BE$78*'Coef Tec Tot % VBP'!BF53</f>
        <v>13023.262092072118</v>
      </c>
      <c r="BF53" s="15">
        <f>BF$78*'Coef Tec Tot % VBP'!BG53</f>
        <v>117170.05513653287</v>
      </c>
      <c r="BG53" s="15">
        <f>'Of e D IMP % VBP na X'!BE172</f>
        <v>11314.49529143246</v>
      </c>
      <c r="BH53" s="14">
        <f t="shared" si="0"/>
        <v>105855.55984510042</v>
      </c>
      <c r="BI53" s="68">
        <f>'VAR 1 bi em X e FBKF'!BS53+'VAR 1 bi em X e FBKF'!BL53</f>
        <v>14209</v>
      </c>
      <c r="BJ53" s="16">
        <v>0</v>
      </c>
      <c r="BK53" s="16">
        <v>0</v>
      </c>
      <c r="BL53" s="16">
        <v>11077</v>
      </c>
      <c r="BM53" s="16">
        <v>1102</v>
      </c>
      <c r="BN53" s="16">
        <v>0</v>
      </c>
      <c r="BO53" s="50">
        <f>BI53+BJ53+BK53+BL53+BM53+BN53-'Of e D IMP'!BI52</f>
        <v>26388</v>
      </c>
      <c r="BP53" s="17">
        <f t="shared" si="1"/>
        <v>143558.05513653287</v>
      </c>
    </row>
    <row r="54" spans="1:68">
      <c r="A54" s="66">
        <v>50</v>
      </c>
      <c r="B54" s="13" t="s">
        <v>47</v>
      </c>
      <c r="C54" s="15">
        <f>C$78*'Coef Tec Tot % VBP'!D54</f>
        <v>0</v>
      </c>
      <c r="D54" s="15">
        <f>D$78*'Coef Tec Tot % VBP'!E54</f>
        <v>0</v>
      </c>
      <c r="E54" s="15">
        <f>E$78*'Coef Tec Tot % VBP'!F54</f>
        <v>0</v>
      </c>
      <c r="F54" s="15">
        <f>F$78*'Coef Tec Tot % VBP'!G54</f>
        <v>0</v>
      </c>
      <c r="G54" s="15">
        <f>G$78*'Coef Tec Tot % VBP'!H54</f>
        <v>0</v>
      </c>
      <c r="H54" s="15">
        <f>H$78*'Coef Tec Tot % VBP'!I54</f>
        <v>0</v>
      </c>
      <c r="I54" s="15">
        <f>I$78*'Coef Tec Tot % VBP'!J54</f>
        <v>0</v>
      </c>
      <c r="J54" s="15">
        <f>J$78*'Coef Tec Tot % VBP'!K54</f>
        <v>0</v>
      </c>
      <c r="K54" s="15">
        <f>K$78*'Coef Tec Tot % VBP'!L54</f>
        <v>0</v>
      </c>
      <c r="L54" s="15">
        <f>L$78*'Coef Tec Tot % VBP'!M54</f>
        <v>0</v>
      </c>
      <c r="M54" s="15">
        <f>M$78*'Coef Tec Tot % VBP'!N54</f>
        <v>0</v>
      </c>
      <c r="N54" s="15">
        <f>N$78*'Coef Tec Tot % VBP'!O54</f>
        <v>0</v>
      </c>
      <c r="O54" s="15">
        <f>O$78*'Coef Tec Tot % VBP'!P54</f>
        <v>0</v>
      </c>
      <c r="P54" s="15">
        <f>P$78*'Coef Tec Tot % VBP'!Q54</f>
        <v>2.0066176954796622</v>
      </c>
      <c r="Q54" s="15">
        <f>Q$78*'Coef Tec Tot % VBP'!R54</f>
        <v>0</v>
      </c>
      <c r="R54" s="15">
        <f>R$78*'Coef Tec Tot % VBP'!S54</f>
        <v>20.007010455317232</v>
      </c>
      <c r="S54" s="15">
        <f>S$78*'Coef Tec Tot % VBP'!T54</f>
        <v>0</v>
      </c>
      <c r="T54" s="15">
        <f>T$78*'Coef Tec Tot % VBP'!U54</f>
        <v>0</v>
      </c>
      <c r="U54" s="15">
        <f>U$78*'Coef Tec Tot % VBP'!V54</f>
        <v>0</v>
      </c>
      <c r="V54" s="15">
        <f>V$78*'Coef Tec Tot % VBP'!W54</f>
        <v>0</v>
      </c>
      <c r="W54" s="15">
        <f>W$78*'Coef Tec Tot % VBP'!X54</f>
        <v>0</v>
      </c>
      <c r="X54" s="15">
        <f>X$78*'Coef Tec Tot % VBP'!Y54</f>
        <v>0</v>
      </c>
      <c r="Y54" s="15">
        <f>Y$78*'Coef Tec Tot % VBP'!Z54</f>
        <v>0</v>
      </c>
      <c r="Z54" s="15">
        <f>Z$78*'Coef Tec Tot % VBP'!AA54</f>
        <v>0</v>
      </c>
      <c r="AA54" s="15">
        <f>AA$78*'Coef Tec Tot % VBP'!AB54</f>
        <v>0</v>
      </c>
      <c r="AB54" s="15">
        <f>AB$78*'Coef Tec Tot % VBP'!AC54</f>
        <v>0</v>
      </c>
      <c r="AC54" s="15">
        <f>AC$78*'Coef Tec Tot % VBP'!AD54</f>
        <v>0</v>
      </c>
      <c r="AD54" s="15">
        <f>AD$78*'Coef Tec Tot % VBP'!AE54</f>
        <v>0</v>
      </c>
      <c r="AE54" s="15">
        <f>AE$78*'Coef Tec Tot % VBP'!AF54</f>
        <v>0</v>
      </c>
      <c r="AF54" s="15">
        <f>AF$78*'Coef Tec Tot % VBP'!AG54</f>
        <v>0</v>
      </c>
      <c r="AG54" s="15">
        <f>AG$78*'Coef Tec Tot % VBP'!AH54</f>
        <v>0</v>
      </c>
      <c r="AH54" s="15">
        <f>AH$78*'Coef Tec Tot % VBP'!AI54</f>
        <v>0</v>
      </c>
      <c r="AI54" s="15">
        <f>AI$78*'Coef Tec Tot % VBP'!AJ54</f>
        <v>0</v>
      </c>
      <c r="AJ54" s="15">
        <f>AJ$78*'Coef Tec Tot % VBP'!AK54</f>
        <v>0</v>
      </c>
      <c r="AK54" s="15">
        <f>AK$78*'Coef Tec Tot % VBP'!AL54</f>
        <v>0</v>
      </c>
      <c r="AL54" s="15">
        <f>AL$78*'Coef Tec Tot % VBP'!AM54</f>
        <v>0</v>
      </c>
      <c r="AM54" s="15">
        <f>AM$78*'Coef Tec Tot % VBP'!AN54</f>
        <v>0</v>
      </c>
      <c r="AN54" s="15">
        <f>AN$78*'Coef Tec Tot % VBP'!AO54</f>
        <v>0</v>
      </c>
      <c r="AO54" s="15">
        <f>AO$78*'Coef Tec Tot % VBP'!AP54</f>
        <v>0</v>
      </c>
      <c r="AP54" s="15">
        <f>AP$78*'Coef Tec Tot % VBP'!AQ54</f>
        <v>0</v>
      </c>
      <c r="AQ54" s="15">
        <f>AQ$78*'Coef Tec Tot % VBP'!AR54</f>
        <v>0</v>
      </c>
      <c r="AR54" s="15">
        <f>AR$78*'Coef Tec Tot % VBP'!AS54</f>
        <v>0</v>
      </c>
      <c r="AS54" s="15">
        <f>AS$78*'Coef Tec Tot % VBP'!AT54</f>
        <v>0</v>
      </c>
      <c r="AT54" s="15">
        <f>AT$78*'Coef Tec Tot % VBP'!AU54</f>
        <v>0</v>
      </c>
      <c r="AU54" s="15">
        <f>AU$78*'Coef Tec Tot % VBP'!AV54</f>
        <v>457.10231183754979</v>
      </c>
      <c r="AV54" s="15">
        <f>AV$78*'Coef Tec Tot % VBP'!AW54</f>
        <v>0</v>
      </c>
      <c r="AW54" s="15">
        <f>AW$78*'Coef Tec Tot % VBP'!AX54</f>
        <v>0</v>
      </c>
      <c r="AX54" s="15">
        <f>AX$78*'Coef Tec Tot % VBP'!AY54</f>
        <v>0</v>
      </c>
      <c r="AY54" s="15">
        <f>AY$78*'Coef Tec Tot % VBP'!AZ54</f>
        <v>0</v>
      </c>
      <c r="AZ54" s="15">
        <f>AZ$78*'Coef Tec Tot % VBP'!BA54</f>
        <v>0</v>
      </c>
      <c r="BA54" s="15">
        <f>BA$78*'Coef Tec Tot % VBP'!BB54</f>
        <v>18.000225736575636</v>
      </c>
      <c r="BB54" s="15">
        <f>BB$78*'Coef Tec Tot % VBP'!BC54</f>
        <v>0</v>
      </c>
      <c r="BC54" s="15">
        <f>BC$78*'Coef Tec Tot % VBP'!BD54</f>
        <v>129.00017274982258</v>
      </c>
      <c r="BD54" s="15">
        <f>BD$78*'Coef Tec Tot % VBP'!BE54</f>
        <v>280.00001699449905</v>
      </c>
      <c r="BE54" s="15">
        <f>BE$78*'Coef Tec Tot % VBP'!BF54</f>
        <v>345.00694323618836</v>
      </c>
      <c r="BF54" s="15">
        <f>BF$78*'Coef Tec Tot % VBP'!BG54</f>
        <v>1251.673588904187</v>
      </c>
      <c r="BG54" s="15">
        <f>'Of e D IMP % VBP na X'!BE173</f>
        <v>0</v>
      </c>
      <c r="BH54" s="14">
        <f t="shared" si="0"/>
        <v>1251.673588904187</v>
      </c>
      <c r="BI54" s="68">
        <f>'VAR 1 bi em X e FBKF'!BS54+'VAR 1 bi em X e FBKF'!BL54</f>
        <v>17</v>
      </c>
      <c r="BJ54" s="16">
        <v>0</v>
      </c>
      <c r="BK54" s="16">
        <v>0</v>
      </c>
      <c r="BL54" s="16">
        <v>33691</v>
      </c>
      <c r="BM54" s="16">
        <v>0</v>
      </c>
      <c r="BN54" s="16">
        <v>0</v>
      </c>
      <c r="BO54" s="50">
        <f>BI54+BJ54+BK54+BL54+BM54+BN54-'Of e D IMP'!BI53</f>
        <v>33708</v>
      </c>
      <c r="BP54" s="17">
        <f t="shared" si="1"/>
        <v>34959.673588904188</v>
      </c>
    </row>
    <row r="55" spans="1:68">
      <c r="A55" s="66">
        <v>51</v>
      </c>
      <c r="B55" s="13" t="s">
        <v>48</v>
      </c>
      <c r="C55" s="15">
        <f>C$78*'Coef Tec Tot % VBP'!D55</f>
        <v>0</v>
      </c>
      <c r="D55" s="15">
        <f>D$78*'Coef Tec Tot % VBP'!E55</f>
        <v>0</v>
      </c>
      <c r="E55" s="15">
        <f>E$78*'Coef Tec Tot % VBP'!F55</f>
        <v>0</v>
      </c>
      <c r="F55" s="15">
        <f>F$78*'Coef Tec Tot % VBP'!G55</f>
        <v>0</v>
      </c>
      <c r="G55" s="15">
        <f>G$78*'Coef Tec Tot % VBP'!H55</f>
        <v>0</v>
      </c>
      <c r="H55" s="15">
        <f>H$78*'Coef Tec Tot % VBP'!I55</f>
        <v>0</v>
      </c>
      <c r="I55" s="15">
        <f>I$78*'Coef Tec Tot % VBP'!J55</f>
        <v>0</v>
      </c>
      <c r="J55" s="15">
        <f>J$78*'Coef Tec Tot % VBP'!K55</f>
        <v>0</v>
      </c>
      <c r="K55" s="15">
        <f>K$78*'Coef Tec Tot % VBP'!L55</f>
        <v>0</v>
      </c>
      <c r="L55" s="15">
        <f>L$78*'Coef Tec Tot % VBP'!M55</f>
        <v>0</v>
      </c>
      <c r="M55" s="15">
        <f>M$78*'Coef Tec Tot % VBP'!N55</f>
        <v>0</v>
      </c>
      <c r="N55" s="15">
        <f>N$78*'Coef Tec Tot % VBP'!O55</f>
        <v>0</v>
      </c>
      <c r="O55" s="15">
        <f>O$78*'Coef Tec Tot % VBP'!P55</f>
        <v>0</v>
      </c>
      <c r="P55" s="15">
        <f>P$78*'Coef Tec Tot % VBP'!Q55</f>
        <v>0</v>
      </c>
      <c r="Q55" s="15">
        <f>Q$78*'Coef Tec Tot % VBP'!R55</f>
        <v>0</v>
      </c>
      <c r="R55" s="15">
        <f>R$78*'Coef Tec Tot % VBP'!S55</f>
        <v>0</v>
      </c>
      <c r="S55" s="15">
        <f>S$78*'Coef Tec Tot % VBP'!T55</f>
        <v>0</v>
      </c>
      <c r="T55" s="15">
        <f>T$78*'Coef Tec Tot % VBP'!U55</f>
        <v>0</v>
      </c>
      <c r="U55" s="15">
        <f>U$78*'Coef Tec Tot % VBP'!V55</f>
        <v>0</v>
      </c>
      <c r="V55" s="15">
        <f>V$78*'Coef Tec Tot % VBP'!W55</f>
        <v>0</v>
      </c>
      <c r="W55" s="15">
        <f>W$78*'Coef Tec Tot % VBP'!X55</f>
        <v>0</v>
      </c>
      <c r="X55" s="15">
        <f>X$78*'Coef Tec Tot % VBP'!Y55</f>
        <v>0</v>
      </c>
      <c r="Y55" s="15">
        <f>Y$78*'Coef Tec Tot % VBP'!Z55</f>
        <v>0</v>
      </c>
      <c r="Z55" s="15">
        <f>Z$78*'Coef Tec Tot % VBP'!AA55</f>
        <v>0</v>
      </c>
      <c r="AA55" s="15">
        <f>AA$78*'Coef Tec Tot % VBP'!AB55</f>
        <v>0</v>
      </c>
      <c r="AB55" s="15">
        <f>AB$78*'Coef Tec Tot % VBP'!AC55</f>
        <v>0</v>
      </c>
      <c r="AC55" s="15">
        <f>AC$78*'Coef Tec Tot % VBP'!AD55</f>
        <v>0</v>
      </c>
      <c r="AD55" s="15">
        <f>AD$78*'Coef Tec Tot % VBP'!AE55</f>
        <v>0</v>
      </c>
      <c r="AE55" s="15">
        <f>AE$78*'Coef Tec Tot % VBP'!AF55</f>
        <v>0</v>
      </c>
      <c r="AF55" s="15">
        <f>AF$78*'Coef Tec Tot % VBP'!AG55</f>
        <v>0</v>
      </c>
      <c r="AG55" s="15">
        <f>AG$78*'Coef Tec Tot % VBP'!AH55</f>
        <v>0</v>
      </c>
      <c r="AH55" s="15">
        <f>AH$78*'Coef Tec Tot % VBP'!AI55</f>
        <v>0</v>
      </c>
      <c r="AI55" s="15">
        <f>AI$78*'Coef Tec Tot % VBP'!AJ55</f>
        <v>0</v>
      </c>
      <c r="AJ55" s="15">
        <f>AJ$78*'Coef Tec Tot % VBP'!AK55</f>
        <v>0</v>
      </c>
      <c r="AK55" s="15">
        <f>AK$78*'Coef Tec Tot % VBP'!AL55</f>
        <v>0</v>
      </c>
      <c r="AL55" s="15">
        <f>AL$78*'Coef Tec Tot % VBP'!AM55</f>
        <v>0</v>
      </c>
      <c r="AM55" s="15">
        <f>AM$78*'Coef Tec Tot % VBP'!AN55</f>
        <v>0</v>
      </c>
      <c r="AN55" s="15">
        <f>AN$78*'Coef Tec Tot % VBP'!AO55</f>
        <v>0</v>
      </c>
      <c r="AO55" s="15">
        <f>AO$78*'Coef Tec Tot % VBP'!AP55</f>
        <v>0</v>
      </c>
      <c r="AP55" s="15">
        <f>AP$78*'Coef Tec Tot % VBP'!AQ55</f>
        <v>0</v>
      </c>
      <c r="AQ55" s="15">
        <f>AQ$78*'Coef Tec Tot % VBP'!AR55</f>
        <v>0</v>
      </c>
      <c r="AR55" s="15">
        <f>AR$78*'Coef Tec Tot % VBP'!AS55</f>
        <v>0</v>
      </c>
      <c r="AS55" s="15">
        <f>AS$78*'Coef Tec Tot % VBP'!AT55</f>
        <v>0</v>
      </c>
      <c r="AT55" s="15">
        <f>AT$78*'Coef Tec Tot % VBP'!AU55</f>
        <v>0</v>
      </c>
      <c r="AU55" s="15">
        <f>AU$78*'Coef Tec Tot % VBP'!AV55</f>
        <v>0</v>
      </c>
      <c r="AV55" s="15">
        <f>AV$78*'Coef Tec Tot % VBP'!AW55</f>
        <v>0</v>
      </c>
      <c r="AW55" s="15">
        <f>AW$78*'Coef Tec Tot % VBP'!AX55</f>
        <v>0</v>
      </c>
      <c r="AX55" s="15">
        <f>AX$78*'Coef Tec Tot % VBP'!AY55</f>
        <v>0</v>
      </c>
      <c r="AY55" s="15">
        <f>AY$78*'Coef Tec Tot % VBP'!AZ55</f>
        <v>0</v>
      </c>
      <c r="AZ55" s="15">
        <f>AZ$78*'Coef Tec Tot % VBP'!BA55</f>
        <v>0</v>
      </c>
      <c r="BA55" s="15">
        <f>BA$78*'Coef Tec Tot % VBP'!BB55</f>
        <v>0</v>
      </c>
      <c r="BB55" s="15">
        <f>BB$78*'Coef Tec Tot % VBP'!BC55</f>
        <v>0</v>
      </c>
      <c r="BC55" s="15">
        <f>BC$78*'Coef Tec Tot % VBP'!BD55</f>
        <v>0</v>
      </c>
      <c r="BD55" s="15">
        <f>BD$78*'Coef Tec Tot % VBP'!BE55</f>
        <v>0</v>
      </c>
      <c r="BE55" s="15">
        <f>BE$78*'Coef Tec Tot % VBP'!BF55</f>
        <v>0</v>
      </c>
      <c r="BF55" s="15">
        <f>BF$78*'Coef Tec Tot % VBP'!BG55</f>
        <v>0</v>
      </c>
      <c r="BG55" s="15">
        <f>'Of e D IMP % VBP na X'!BE174</f>
        <v>0</v>
      </c>
      <c r="BH55" s="14">
        <f t="shared" si="0"/>
        <v>0</v>
      </c>
      <c r="BI55" s="68">
        <f>'VAR 1 bi em X e FBKF'!BS55+'VAR 1 bi em X e FBKF'!BL55</f>
        <v>42</v>
      </c>
      <c r="BJ55" s="16">
        <v>10069</v>
      </c>
      <c r="BK55" s="16">
        <v>1783</v>
      </c>
      <c r="BL55" s="16">
        <v>52266</v>
      </c>
      <c r="BM55" s="16">
        <v>0</v>
      </c>
      <c r="BN55" s="16">
        <v>0</v>
      </c>
      <c r="BO55" s="50">
        <f>BI55+BJ55+BK55+BL55+BM55+BN55-'Of e D IMP'!BI54</f>
        <v>64160</v>
      </c>
      <c r="BP55" s="17">
        <f t="shared" si="1"/>
        <v>64160</v>
      </c>
    </row>
    <row r="56" spans="1:68">
      <c r="A56" s="66">
        <v>52</v>
      </c>
      <c r="B56" s="13" t="s">
        <v>181</v>
      </c>
      <c r="C56" s="15">
        <f>C$78*'Coef Tec Tot % VBP'!D56</f>
        <v>17.001239224273512</v>
      </c>
      <c r="D56" s="15">
        <f>D$78*'Coef Tec Tot % VBP'!E56</f>
        <v>13.000440432517951</v>
      </c>
      <c r="E56" s="15">
        <f>E$78*'Coef Tec Tot % VBP'!F56</f>
        <v>74.458008674675582</v>
      </c>
      <c r="F56" s="15">
        <f>F$78*'Coef Tec Tot % VBP'!G56</f>
        <v>17.297217922539609</v>
      </c>
      <c r="G56" s="15">
        <f>G$78*'Coef Tec Tot % VBP'!H56</f>
        <v>7.0529525067718106</v>
      </c>
      <c r="H56" s="15">
        <f>H$78*'Coef Tec Tot % VBP'!I56</f>
        <v>139.0064902705094</v>
      </c>
      <c r="I56" s="15">
        <f>I$78*'Coef Tec Tot % VBP'!J56</f>
        <v>2.0000004665784901</v>
      </c>
      <c r="J56" s="15">
        <f>J$78*'Coef Tec Tot % VBP'!K56</f>
        <v>18.002363705393336</v>
      </c>
      <c r="K56" s="15">
        <f>K$78*'Coef Tec Tot % VBP'!L56</f>
        <v>12.000390775267682</v>
      </c>
      <c r="L56" s="15">
        <f>L$78*'Coef Tec Tot % VBP'!M56</f>
        <v>19.000227052978424</v>
      </c>
      <c r="M56" s="15">
        <f>M$78*'Coef Tec Tot % VBP'!N56</f>
        <v>2.0001082948373003</v>
      </c>
      <c r="N56" s="15">
        <f>N$78*'Coef Tec Tot % VBP'!O56</f>
        <v>2.0003874714314844</v>
      </c>
      <c r="O56" s="15">
        <f>O$78*'Coef Tec Tot % VBP'!P56</f>
        <v>0</v>
      </c>
      <c r="P56" s="15">
        <f>P$78*'Coef Tec Tot % VBP'!Q56</f>
        <v>100.33088477398312</v>
      </c>
      <c r="Q56" s="15">
        <f>Q$78*'Coef Tec Tot % VBP'!R56</f>
        <v>11.010622436695286</v>
      </c>
      <c r="R56" s="15">
        <f>R$78*'Coef Tec Tot % VBP'!S56</f>
        <v>35.012268296805154</v>
      </c>
      <c r="S56" s="15">
        <f>S$78*'Coef Tec Tot % VBP'!T56</f>
        <v>1.0002236778853952</v>
      </c>
      <c r="T56" s="15">
        <f>T$78*'Coef Tec Tot % VBP'!U56</f>
        <v>31.000308557684473</v>
      </c>
      <c r="U56" s="15">
        <f>U$78*'Coef Tec Tot % VBP'!V56</f>
        <v>2.0002034186956368</v>
      </c>
      <c r="V56" s="15">
        <f>V$78*'Coef Tec Tot % VBP'!W56</f>
        <v>4.0003387318322501</v>
      </c>
      <c r="W56" s="15">
        <f>W$78*'Coef Tec Tot % VBP'!X56</f>
        <v>1.0001329090145308</v>
      </c>
      <c r="X56" s="15">
        <f>X$78*'Coef Tec Tot % VBP'!Y56</f>
        <v>31.011928171698901</v>
      </c>
      <c r="Y56" s="15">
        <f>Y$78*'Coef Tec Tot % VBP'!Z56</f>
        <v>41.011807585559204</v>
      </c>
      <c r="Z56" s="15">
        <f>Z$78*'Coef Tec Tot % VBP'!AA56</f>
        <v>9.0038532741671684</v>
      </c>
      <c r="AA56" s="15">
        <f>AA$78*'Coef Tec Tot % VBP'!AB56</f>
        <v>23.003841831694949</v>
      </c>
      <c r="AB56" s="15">
        <f>AB$78*'Coef Tec Tot % VBP'!AC56</f>
        <v>57.014045068764581</v>
      </c>
      <c r="AC56" s="15">
        <f>AC$78*'Coef Tec Tot % VBP'!AD56</f>
        <v>19.006355218122991</v>
      </c>
      <c r="AD56" s="15">
        <f>AD$78*'Coef Tec Tot % VBP'!AE56</f>
        <v>32.023487200033337</v>
      </c>
      <c r="AE56" s="15">
        <f>AE$78*'Coef Tec Tot % VBP'!AF56</f>
        <v>36.015329614936157</v>
      </c>
      <c r="AF56" s="15">
        <f>AF$78*'Coef Tec Tot % VBP'!AG56</f>
        <v>1.0000164986561495</v>
      </c>
      <c r="AG56" s="15">
        <f>AG$78*'Coef Tec Tot % VBP'!AH56</f>
        <v>14.00019735284457</v>
      </c>
      <c r="AH56" s="15">
        <f>AH$78*'Coef Tec Tot % VBP'!AI56</f>
        <v>104.04160136966892</v>
      </c>
      <c r="AI56" s="15">
        <f>AI$78*'Coef Tec Tot % VBP'!AJ56</f>
        <v>68.001590996509535</v>
      </c>
      <c r="AJ56" s="15">
        <f>AJ$78*'Coef Tec Tot % VBP'!AK56</f>
        <v>4.0003994720739033</v>
      </c>
      <c r="AK56" s="15">
        <f>AK$78*'Coef Tec Tot % VBP'!AL56</f>
        <v>55.000272054477172</v>
      </c>
      <c r="AL56" s="15">
        <f>AL$78*'Coef Tec Tot % VBP'!AM56</f>
        <v>17.000451021506557</v>
      </c>
      <c r="AM56" s="15">
        <f>AM$78*'Coef Tec Tot % VBP'!AN56</f>
        <v>32.005983492062654</v>
      </c>
      <c r="AN56" s="15">
        <f>AN$78*'Coef Tec Tot % VBP'!AO56</f>
        <v>2.0001011232985357</v>
      </c>
      <c r="AO56" s="15">
        <f>AO$78*'Coef Tec Tot % VBP'!AP56</f>
        <v>17.000528213780346</v>
      </c>
      <c r="AP56" s="15">
        <f>AP$78*'Coef Tec Tot % VBP'!AQ56</f>
        <v>202.10230089441811</v>
      </c>
      <c r="AQ56" s="15">
        <f>AQ$78*'Coef Tec Tot % VBP'!AR56</f>
        <v>104.00673586103571</v>
      </c>
      <c r="AR56" s="15">
        <f>AR$78*'Coef Tec Tot % VBP'!AS56</f>
        <v>1003.1449633462661</v>
      </c>
      <c r="AS56" s="15">
        <f>AS$78*'Coef Tec Tot % VBP'!AT56</f>
        <v>169.11694984430389</v>
      </c>
      <c r="AT56" s="15">
        <f>AT$78*'Coef Tec Tot % VBP'!AU56</f>
        <v>412.17662152350977</v>
      </c>
      <c r="AU56" s="15">
        <f>AU$78*'Coef Tec Tot % VBP'!AV56</f>
        <v>834.18671350660077</v>
      </c>
      <c r="AV56" s="15">
        <f>AV$78*'Coef Tec Tot % VBP'!AW56</f>
        <v>29.001729525819052</v>
      </c>
      <c r="AW56" s="15">
        <f>AW$78*'Coef Tec Tot % VBP'!AX56</f>
        <v>5.00091868099347</v>
      </c>
      <c r="AX56" s="15">
        <f>AX$78*'Coef Tec Tot % VBP'!AY56</f>
        <v>253.04692763596682</v>
      </c>
      <c r="AY56" s="15">
        <f>AY$78*'Coef Tec Tot % VBP'!AZ56</f>
        <v>618.27081393218668</v>
      </c>
      <c r="AZ56" s="15">
        <f>AZ$78*'Coef Tec Tot % VBP'!BA56</f>
        <v>63.001351755266626</v>
      </c>
      <c r="BA56" s="15">
        <f>BA$78*'Coef Tec Tot % VBP'!BB56</f>
        <v>317.00397547191534</v>
      </c>
      <c r="BB56" s="15">
        <f>BB$78*'Coef Tec Tot % VBP'!BC56</f>
        <v>468.02516544509984</v>
      </c>
      <c r="BC56" s="15">
        <f>BC$78*'Coef Tec Tot % VBP'!BD56</f>
        <v>4.000005356583646</v>
      </c>
      <c r="BD56" s="15">
        <f>BD$78*'Coef Tec Tot % VBP'!BE56</f>
        <v>608.00003690234075</v>
      </c>
      <c r="BE56" s="15">
        <f>BE$78*'Coef Tec Tot % VBP'!BF56</f>
        <v>266.00535333572782</v>
      </c>
      <c r="BF56" s="15">
        <f>BF$78*'Coef Tec Tot % VBP'!BG56</f>
        <v>6427.4589409436421</v>
      </c>
      <c r="BG56" s="15">
        <f>'Of e D IMP % VBP na X'!BE175</f>
        <v>0</v>
      </c>
      <c r="BH56" s="14">
        <f t="shared" si="0"/>
        <v>6427.4589409436421</v>
      </c>
      <c r="BI56" s="68">
        <f>'VAR 1 bi em X e FBKF'!BS56+'VAR 1 bi em X e FBKF'!BL56</f>
        <v>802</v>
      </c>
      <c r="BJ56" s="16">
        <v>0</v>
      </c>
      <c r="BK56" s="16">
        <v>27353</v>
      </c>
      <c r="BL56" s="16">
        <v>55656</v>
      </c>
      <c r="BM56" s="16">
        <v>0</v>
      </c>
      <c r="BN56" s="16">
        <v>0</v>
      </c>
      <c r="BO56" s="50">
        <f>BI56+BJ56+BK56+BL56+BM56+BN56-'Of e D IMP'!BI55</f>
        <v>83811</v>
      </c>
      <c r="BP56" s="17">
        <f t="shared" si="1"/>
        <v>90238.458940943645</v>
      </c>
    </row>
    <row r="57" spans="1:68">
      <c r="A57" s="66">
        <v>53</v>
      </c>
      <c r="B57" s="13" t="s">
        <v>49</v>
      </c>
      <c r="C57" s="15">
        <f>C$78*'Coef Tec Tot % VBP'!D57</f>
        <v>0</v>
      </c>
      <c r="D57" s="15">
        <f>D$78*'Coef Tec Tot % VBP'!E57</f>
        <v>0</v>
      </c>
      <c r="E57" s="15">
        <f>E$78*'Coef Tec Tot % VBP'!F57</f>
        <v>0</v>
      </c>
      <c r="F57" s="15">
        <f>F$78*'Coef Tec Tot % VBP'!G57</f>
        <v>0</v>
      </c>
      <c r="G57" s="15">
        <f>G$78*'Coef Tec Tot % VBP'!H57</f>
        <v>0</v>
      </c>
      <c r="H57" s="15">
        <f>H$78*'Coef Tec Tot % VBP'!I57</f>
        <v>0</v>
      </c>
      <c r="I57" s="15">
        <f>I$78*'Coef Tec Tot % VBP'!J57</f>
        <v>0</v>
      </c>
      <c r="J57" s="15">
        <f>J$78*'Coef Tec Tot % VBP'!K57</f>
        <v>0</v>
      </c>
      <c r="K57" s="15">
        <f>K$78*'Coef Tec Tot % VBP'!L57</f>
        <v>0</v>
      </c>
      <c r="L57" s="15">
        <f>L$78*'Coef Tec Tot % VBP'!M57</f>
        <v>0</v>
      </c>
      <c r="M57" s="15">
        <f>M$78*'Coef Tec Tot % VBP'!N57</f>
        <v>0</v>
      </c>
      <c r="N57" s="15">
        <f>N$78*'Coef Tec Tot % VBP'!O57</f>
        <v>0</v>
      </c>
      <c r="O57" s="15">
        <f>O$78*'Coef Tec Tot % VBP'!P57</f>
        <v>0</v>
      </c>
      <c r="P57" s="15">
        <f>P$78*'Coef Tec Tot % VBP'!Q57</f>
        <v>0</v>
      </c>
      <c r="Q57" s="15">
        <f>Q$78*'Coef Tec Tot % VBP'!R57</f>
        <v>0</v>
      </c>
      <c r="R57" s="15">
        <f>R$78*'Coef Tec Tot % VBP'!S57</f>
        <v>0</v>
      </c>
      <c r="S57" s="15">
        <f>S$78*'Coef Tec Tot % VBP'!T57</f>
        <v>0</v>
      </c>
      <c r="T57" s="15">
        <f>T$78*'Coef Tec Tot % VBP'!U57</f>
        <v>0</v>
      </c>
      <c r="U57" s="15">
        <f>U$78*'Coef Tec Tot % VBP'!V57</f>
        <v>0</v>
      </c>
      <c r="V57" s="15">
        <f>V$78*'Coef Tec Tot % VBP'!W57</f>
        <v>0</v>
      </c>
      <c r="W57" s="15">
        <f>W$78*'Coef Tec Tot % VBP'!X57</f>
        <v>0</v>
      </c>
      <c r="X57" s="15">
        <f>X$78*'Coef Tec Tot % VBP'!Y57</f>
        <v>0</v>
      </c>
      <c r="Y57" s="15">
        <f>Y$78*'Coef Tec Tot % VBP'!Z57</f>
        <v>0</v>
      </c>
      <c r="Z57" s="15">
        <f>Z$78*'Coef Tec Tot % VBP'!AA57</f>
        <v>0</v>
      </c>
      <c r="AA57" s="15">
        <f>AA$78*'Coef Tec Tot % VBP'!AB57</f>
        <v>0</v>
      </c>
      <c r="AB57" s="15">
        <f>AB$78*'Coef Tec Tot % VBP'!AC57</f>
        <v>0</v>
      </c>
      <c r="AC57" s="15">
        <f>AC$78*'Coef Tec Tot % VBP'!AD57</f>
        <v>0</v>
      </c>
      <c r="AD57" s="15">
        <f>AD$78*'Coef Tec Tot % VBP'!AE57</f>
        <v>0</v>
      </c>
      <c r="AE57" s="15">
        <f>AE$78*'Coef Tec Tot % VBP'!AF57</f>
        <v>0</v>
      </c>
      <c r="AF57" s="15">
        <f>AF$78*'Coef Tec Tot % VBP'!AG57</f>
        <v>0</v>
      </c>
      <c r="AG57" s="15">
        <f>AG$78*'Coef Tec Tot % VBP'!AH57</f>
        <v>0</v>
      </c>
      <c r="AH57" s="15">
        <f>AH$78*'Coef Tec Tot % VBP'!AI57</f>
        <v>0</v>
      </c>
      <c r="AI57" s="15">
        <f>AI$78*'Coef Tec Tot % VBP'!AJ57</f>
        <v>0</v>
      </c>
      <c r="AJ57" s="15">
        <f>AJ$78*'Coef Tec Tot % VBP'!AK57</f>
        <v>0</v>
      </c>
      <c r="AK57" s="15">
        <f>AK$78*'Coef Tec Tot % VBP'!AL57</f>
        <v>0</v>
      </c>
      <c r="AL57" s="15">
        <f>AL$78*'Coef Tec Tot % VBP'!AM57</f>
        <v>0</v>
      </c>
      <c r="AM57" s="15">
        <f>AM$78*'Coef Tec Tot % VBP'!AN57</f>
        <v>0</v>
      </c>
      <c r="AN57" s="15">
        <f>AN$78*'Coef Tec Tot % VBP'!AO57</f>
        <v>0</v>
      </c>
      <c r="AO57" s="15">
        <f>AO$78*'Coef Tec Tot % VBP'!AP57</f>
        <v>0</v>
      </c>
      <c r="AP57" s="15">
        <f>AP$78*'Coef Tec Tot % VBP'!AQ57</f>
        <v>0</v>
      </c>
      <c r="AQ57" s="15">
        <f>AQ$78*'Coef Tec Tot % VBP'!AR57</f>
        <v>0</v>
      </c>
      <c r="AR57" s="15">
        <f>AR$78*'Coef Tec Tot % VBP'!AS57</f>
        <v>0</v>
      </c>
      <c r="AS57" s="15">
        <f>AS$78*'Coef Tec Tot % VBP'!AT57</f>
        <v>0</v>
      </c>
      <c r="AT57" s="15">
        <f>AT$78*'Coef Tec Tot % VBP'!AU57</f>
        <v>0</v>
      </c>
      <c r="AU57" s="15">
        <f>AU$78*'Coef Tec Tot % VBP'!AV57</f>
        <v>0</v>
      </c>
      <c r="AV57" s="15">
        <f>AV$78*'Coef Tec Tot % VBP'!AW57</f>
        <v>0</v>
      </c>
      <c r="AW57" s="15">
        <f>AW$78*'Coef Tec Tot % VBP'!AX57</f>
        <v>0</v>
      </c>
      <c r="AX57" s="15">
        <f>AX$78*'Coef Tec Tot % VBP'!AY57</f>
        <v>0</v>
      </c>
      <c r="AY57" s="15">
        <f>AY$78*'Coef Tec Tot % VBP'!AZ57</f>
        <v>0</v>
      </c>
      <c r="AZ57" s="15">
        <f>AZ$78*'Coef Tec Tot % VBP'!BA57</f>
        <v>0</v>
      </c>
      <c r="BA57" s="15">
        <f>BA$78*'Coef Tec Tot % VBP'!BB57</f>
        <v>0</v>
      </c>
      <c r="BB57" s="15">
        <f>BB$78*'Coef Tec Tot % VBP'!BC57</f>
        <v>0</v>
      </c>
      <c r="BC57" s="15">
        <f>BC$78*'Coef Tec Tot % VBP'!BD57</f>
        <v>0</v>
      </c>
      <c r="BD57" s="15">
        <f>BD$78*'Coef Tec Tot % VBP'!BE57</f>
        <v>0</v>
      </c>
      <c r="BE57" s="15">
        <f>BE$78*'Coef Tec Tot % VBP'!BF57</f>
        <v>0</v>
      </c>
      <c r="BF57" s="15">
        <f>BF$78*'Coef Tec Tot % VBP'!BG57</f>
        <v>0</v>
      </c>
      <c r="BG57" s="15">
        <f>'Of e D IMP % VBP na X'!BE176</f>
        <v>0</v>
      </c>
      <c r="BH57" s="14">
        <f t="shared" si="0"/>
        <v>0</v>
      </c>
      <c r="BI57" s="68">
        <f>'VAR 1 bi em X e FBKF'!BS57+'VAR 1 bi em X e FBKF'!BL57</f>
        <v>0</v>
      </c>
      <c r="BJ57" s="16">
        <v>78731</v>
      </c>
      <c r="BK57" s="16">
        <v>0</v>
      </c>
      <c r="BL57" s="16">
        <v>0</v>
      </c>
      <c r="BM57" s="16">
        <v>0</v>
      </c>
      <c r="BN57" s="16">
        <v>0</v>
      </c>
      <c r="BO57" s="50">
        <f>BI57+BJ57+BK57+BL57+BM57+BN57-'Of e D IMP'!BI56</f>
        <v>78731</v>
      </c>
      <c r="BP57" s="17">
        <f t="shared" si="1"/>
        <v>78731</v>
      </c>
    </row>
    <row r="58" spans="1:68">
      <c r="A58" s="66">
        <v>54</v>
      </c>
      <c r="B58" s="13" t="s">
        <v>50</v>
      </c>
      <c r="C58" s="15">
        <f>C$78*'Coef Tec Tot % VBP'!D58</f>
        <v>0</v>
      </c>
      <c r="D58" s="15">
        <f>D$78*'Coef Tec Tot % VBP'!E58</f>
        <v>0</v>
      </c>
      <c r="E58" s="15">
        <f>E$78*'Coef Tec Tot % VBP'!F58</f>
        <v>0</v>
      </c>
      <c r="F58" s="15">
        <f>F$78*'Coef Tec Tot % VBP'!G58</f>
        <v>0</v>
      </c>
      <c r="G58" s="15">
        <f>G$78*'Coef Tec Tot % VBP'!H58</f>
        <v>0</v>
      </c>
      <c r="H58" s="15">
        <f>H$78*'Coef Tec Tot % VBP'!I58</f>
        <v>0</v>
      </c>
      <c r="I58" s="15">
        <f>I$78*'Coef Tec Tot % VBP'!J58</f>
        <v>0</v>
      </c>
      <c r="J58" s="15">
        <f>J$78*'Coef Tec Tot % VBP'!K58</f>
        <v>0</v>
      </c>
      <c r="K58" s="15">
        <f>K$78*'Coef Tec Tot % VBP'!L58</f>
        <v>0</v>
      </c>
      <c r="L58" s="15">
        <f>L$78*'Coef Tec Tot % VBP'!M58</f>
        <v>0</v>
      </c>
      <c r="M58" s="15">
        <f>M$78*'Coef Tec Tot % VBP'!N58</f>
        <v>0</v>
      </c>
      <c r="N58" s="15">
        <f>N$78*'Coef Tec Tot % VBP'!O58</f>
        <v>0</v>
      </c>
      <c r="O58" s="15">
        <f>O$78*'Coef Tec Tot % VBP'!P58</f>
        <v>0</v>
      </c>
      <c r="P58" s="15">
        <f>P$78*'Coef Tec Tot % VBP'!Q58</f>
        <v>0</v>
      </c>
      <c r="Q58" s="15">
        <f>Q$78*'Coef Tec Tot % VBP'!R58</f>
        <v>0</v>
      </c>
      <c r="R58" s="15">
        <f>R$78*'Coef Tec Tot % VBP'!S58</f>
        <v>0</v>
      </c>
      <c r="S58" s="15">
        <f>S$78*'Coef Tec Tot % VBP'!T58</f>
        <v>0</v>
      </c>
      <c r="T58" s="15">
        <f>T$78*'Coef Tec Tot % VBP'!U58</f>
        <v>0</v>
      </c>
      <c r="U58" s="15">
        <f>U$78*'Coef Tec Tot % VBP'!V58</f>
        <v>0</v>
      </c>
      <c r="V58" s="15">
        <f>V$78*'Coef Tec Tot % VBP'!W58</f>
        <v>0</v>
      </c>
      <c r="W58" s="15">
        <f>W$78*'Coef Tec Tot % VBP'!X58</f>
        <v>0</v>
      </c>
      <c r="X58" s="15">
        <f>X$78*'Coef Tec Tot % VBP'!Y58</f>
        <v>0</v>
      </c>
      <c r="Y58" s="15">
        <f>Y$78*'Coef Tec Tot % VBP'!Z58</f>
        <v>0</v>
      </c>
      <c r="Z58" s="15">
        <f>Z$78*'Coef Tec Tot % VBP'!AA58</f>
        <v>0</v>
      </c>
      <c r="AA58" s="15">
        <f>AA$78*'Coef Tec Tot % VBP'!AB58</f>
        <v>0</v>
      </c>
      <c r="AB58" s="15">
        <f>AB$78*'Coef Tec Tot % VBP'!AC58</f>
        <v>0</v>
      </c>
      <c r="AC58" s="15">
        <f>AC$78*'Coef Tec Tot % VBP'!AD58</f>
        <v>0</v>
      </c>
      <c r="AD58" s="15">
        <f>AD$78*'Coef Tec Tot % VBP'!AE58</f>
        <v>0</v>
      </c>
      <c r="AE58" s="15">
        <f>AE$78*'Coef Tec Tot % VBP'!AF58</f>
        <v>0</v>
      </c>
      <c r="AF58" s="15">
        <f>AF$78*'Coef Tec Tot % VBP'!AG58</f>
        <v>0</v>
      </c>
      <c r="AG58" s="15">
        <f>AG$78*'Coef Tec Tot % VBP'!AH58</f>
        <v>0</v>
      </c>
      <c r="AH58" s="15">
        <f>AH$78*'Coef Tec Tot % VBP'!AI58</f>
        <v>0</v>
      </c>
      <c r="AI58" s="15">
        <f>AI$78*'Coef Tec Tot % VBP'!AJ58</f>
        <v>0</v>
      </c>
      <c r="AJ58" s="15">
        <f>AJ$78*'Coef Tec Tot % VBP'!AK58</f>
        <v>0</v>
      </c>
      <c r="AK58" s="15">
        <f>AK$78*'Coef Tec Tot % VBP'!AL58</f>
        <v>0</v>
      </c>
      <c r="AL58" s="15">
        <f>AL$78*'Coef Tec Tot % VBP'!AM58</f>
        <v>0</v>
      </c>
      <c r="AM58" s="15">
        <f>AM$78*'Coef Tec Tot % VBP'!AN58</f>
        <v>0</v>
      </c>
      <c r="AN58" s="15">
        <f>AN$78*'Coef Tec Tot % VBP'!AO58</f>
        <v>0</v>
      </c>
      <c r="AO58" s="15">
        <f>AO$78*'Coef Tec Tot % VBP'!AP58</f>
        <v>0</v>
      </c>
      <c r="AP58" s="15">
        <f>AP$78*'Coef Tec Tot % VBP'!AQ58</f>
        <v>0</v>
      </c>
      <c r="AQ58" s="15">
        <f>AQ$78*'Coef Tec Tot % VBP'!AR58</f>
        <v>0</v>
      </c>
      <c r="AR58" s="15">
        <f>AR$78*'Coef Tec Tot % VBP'!AS58</f>
        <v>0</v>
      </c>
      <c r="AS58" s="15">
        <f>AS$78*'Coef Tec Tot % VBP'!AT58</f>
        <v>0</v>
      </c>
      <c r="AT58" s="15">
        <f>AT$78*'Coef Tec Tot % VBP'!AU58</f>
        <v>0</v>
      </c>
      <c r="AU58" s="15">
        <f>AU$78*'Coef Tec Tot % VBP'!AV58</f>
        <v>0</v>
      </c>
      <c r="AV58" s="15">
        <f>AV$78*'Coef Tec Tot % VBP'!AW58</f>
        <v>0</v>
      </c>
      <c r="AW58" s="15">
        <f>AW$78*'Coef Tec Tot % VBP'!AX58</f>
        <v>0</v>
      </c>
      <c r="AX58" s="15">
        <f>AX$78*'Coef Tec Tot % VBP'!AY58</f>
        <v>0</v>
      </c>
      <c r="AY58" s="15">
        <f>AY$78*'Coef Tec Tot % VBP'!AZ58</f>
        <v>0</v>
      </c>
      <c r="AZ58" s="15">
        <f>AZ$78*'Coef Tec Tot % VBP'!BA58</f>
        <v>0</v>
      </c>
      <c r="BA58" s="15">
        <f>BA$78*'Coef Tec Tot % VBP'!BB58</f>
        <v>0</v>
      </c>
      <c r="BB58" s="15">
        <f>BB$78*'Coef Tec Tot % VBP'!BC58</f>
        <v>0</v>
      </c>
      <c r="BC58" s="15">
        <f>BC$78*'Coef Tec Tot % VBP'!BD58</f>
        <v>0</v>
      </c>
      <c r="BD58" s="15">
        <f>BD$78*'Coef Tec Tot % VBP'!BE58</f>
        <v>0</v>
      </c>
      <c r="BE58" s="15">
        <f>BE$78*'Coef Tec Tot % VBP'!BF58</f>
        <v>0</v>
      </c>
      <c r="BF58" s="15">
        <f>BF$78*'Coef Tec Tot % VBP'!BG58</f>
        <v>0</v>
      </c>
      <c r="BG58" s="15">
        <f>'Of e D IMP % VBP na X'!BE177</f>
        <v>0</v>
      </c>
      <c r="BH58" s="14">
        <f t="shared" si="0"/>
        <v>0</v>
      </c>
      <c r="BI58" s="68">
        <f>'VAR 1 bi em X e FBKF'!BS58+'VAR 1 bi em X e FBKF'!BL58</f>
        <v>0</v>
      </c>
      <c r="BJ58" s="16">
        <v>56515</v>
      </c>
      <c r="BK58" s="16">
        <v>0</v>
      </c>
      <c r="BL58" s="16">
        <v>0</v>
      </c>
      <c r="BM58" s="16">
        <v>0</v>
      </c>
      <c r="BN58" s="16">
        <v>0</v>
      </c>
      <c r="BO58" s="50">
        <f>BI58+BJ58+BK58+BL58+BM58+BN58-'Of e D IMP'!BI57</f>
        <v>56515</v>
      </c>
      <c r="BP58" s="17">
        <f t="shared" si="1"/>
        <v>56515</v>
      </c>
    </row>
    <row r="59" spans="1:68">
      <c r="A59" s="66">
        <v>55</v>
      </c>
      <c r="B59" s="13" t="s">
        <v>185</v>
      </c>
      <c r="C59" s="15">
        <f>C$78*'Coef Tec Tot % VBP'!D59</f>
        <v>0</v>
      </c>
      <c r="D59" s="15">
        <f>D$78*'Coef Tec Tot % VBP'!E59</f>
        <v>0</v>
      </c>
      <c r="E59" s="15">
        <f>E$78*'Coef Tec Tot % VBP'!F59</f>
        <v>0</v>
      </c>
      <c r="F59" s="15">
        <f>F$78*'Coef Tec Tot % VBP'!G59</f>
        <v>0</v>
      </c>
      <c r="G59" s="15">
        <f>G$78*'Coef Tec Tot % VBP'!H59</f>
        <v>0</v>
      </c>
      <c r="H59" s="15">
        <f>H$78*'Coef Tec Tot % VBP'!I59</f>
        <v>0</v>
      </c>
      <c r="I59" s="15">
        <f>I$78*'Coef Tec Tot % VBP'!J59</f>
        <v>0</v>
      </c>
      <c r="J59" s="15">
        <f>J$78*'Coef Tec Tot % VBP'!K59</f>
        <v>0</v>
      </c>
      <c r="K59" s="15">
        <f>K$78*'Coef Tec Tot % VBP'!L59</f>
        <v>0</v>
      </c>
      <c r="L59" s="15">
        <f>L$78*'Coef Tec Tot % VBP'!M59</f>
        <v>0</v>
      </c>
      <c r="M59" s="15">
        <f>M$78*'Coef Tec Tot % VBP'!N59</f>
        <v>0</v>
      </c>
      <c r="N59" s="15">
        <f>N$78*'Coef Tec Tot % VBP'!O59</f>
        <v>0</v>
      </c>
      <c r="O59" s="15">
        <f>O$78*'Coef Tec Tot % VBP'!P59</f>
        <v>0</v>
      </c>
      <c r="P59" s="15">
        <f>P$78*'Coef Tec Tot % VBP'!Q59</f>
        <v>0</v>
      </c>
      <c r="Q59" s="15">
        <f>Q$78*'Coef Tec Tot % VBP'!R59</f>
        <v>0</v>
      </c>
      <c r="R59" s="15">
        <f>R$78*'Coef Tec Tot % VBP'!S59</f>
        <v>0</v>
      </c>
      <c r="S59" s="15">
        <f>S$78*'Coef Tec Tot % VBP'!T59</f>
        <v>0</v>
      </c>
      <c r="T59" s="15">
        <f>T$78*'Coef Tec Tot % VBP'!U59</f>
        <v>0</v>
      </c>
      <c r="U59" s="15">
        <f>U$78*'Coef Tec Tot % VBP'!V59</f>
        <v>0</v>
      </c>
      <c r="V59" s="15">
        <f>V$78*'Coef Tec Tot % VBP'!W59</f>
        <v>0</v>
      </c>
      <c r="W59" s="15">
        <f>W$78*'Coef Tec Tot % VBP'!X59</f>
        <v>0</v>
      </c>
      <c r="X59" s="15">
        <f>X$78*'Coef Tec Tot % VBP'!Y59</f>
        <v>0</v>
      </c>
      <c r="Y59" s="15">
        <f>Y$78*'Coef Tec Tot % VBP'!Z59</f>
        <v>0</v>
      </c>
      <c r="Z59" s="15">
        <f>Z$78*'Coef Tec Tot % VBP'!AA59</f>
        <v>0</v>
      </c>
      <c r="AA59" s="15">
        <f>AA$78*'Coef Tec Tot % VBP'!AB59</f>
        <v>0</v>
      </c>
      <c r="AB59" s="15">
        <f>AB$78*'Coef Tec Tot % VBP'!AC59</f>
        <v>0</v>
      </c>
      <c r="AC59" s="15">
        <f>AC$78*'Coef Tec Tot % VBP'!AD59</f>
        <v>0</v>
      </c>
      <c r="AD59" s="15">
        <f>AD$78*'Coef Tec Tot % VBP'!AE59</f>
        <v>0</v>
      </c>
      <c r="AE59" s="15">
        <f>AE$78*'Coef Tec Tot % VBP'!AF59</f>
        <v>0</v>
      </c>
      <c r="AF59" s="15">
        <f>AF$78*'Coef Tec Tot % VBP'!AG59</f>
        <v>0</v>
      </c>
      <c r="AG59" s="15">
        <f>AG$78*'Coef Tec Tot % VBP'!AH59</f>
        <v>0</v>
      </c>
      <c r="AH59" s="15">
        <f>AH$78*'Coef Tec Tot % VBP'!AI59</f>
        <v>0</v>
      </c>
      <c r="AI59" s="15">
        <f>AI$78*'Coef Tec Tot % VBP'!AJ59</f>
        <v>0</v>
      </c>
      <c r="AJ59" s="15">
        <f>AJ$78*'Coef Tec Tot % VBP'!AK59</f>
        <v>0</v>
      </c>
      <c r="AK59" s="15">
        <f>AK$78*'Coef Tec Tot % VBP'!AL59</f>
        <v>0</v>
      </c>
      <c r="AL59" s="15">
        <f>AL$78*'Coef Tec Tot % VBP'!AM59</f>
        <v>0</v>
      </c>
      <c r="AM59" s="15">
        <f>AM$78*'Coef Tec Tot % VBP'!AN59</f>
        <v>0</v>
      </c>
      <c r="AN59" s="15">
        <f>AN$78*'Coef Tec Tot % VBP'!AO59</f>
        <v>0</v>
      </c>
      <c r="AO59" s="15">
        <f>AO$78*'Coef Tec Tot % VBP'!AP59</f>
        <v>0</v>
      </c>
      <c r="AP59" s="15">
        <f>AP$78*'Coef Tec Tot % VBP'!AQ59</f>
        <v>0</v>
      </c>
      <c r="AQ59" s="15">
        <f>AQ$78*'Coef Tec Tot % VBP'!AR59</f>
        <v>0</v>
      </c>
      <c r="AR59" s="15">
        <f>AR$78*'Coef Tec Tot % VBP'!AS59</f>
        <v>0</v>
      </c>
      <c r="AS59" s="15">
        <f>AS$78*'Coef Tec Tot % VBP'!AT59</f>
        <v>0</v>
      </c>
      <c r="AT59" s="15">
        <f>AT$78*'Coef Tec Tot % VBP'!AU59</f>
        <v>0</v>
      </c>
      <c r="AU59" s="15">
        <f>AU$78*'Coef Tec Tot % VBP'!AV59</f>
        <v>0</v>
      </c>
      <c r="AV59" s="15">
        <f>AV$78*'Coef Tec Tot % VBP'!AW59</f>
        <v>0</v>
      </c>
      <c r="AW59" s="15">
        <f>AW$78*'Coef Tec Tot % VBP'!AX59</f>
        <v>0</v>
      </c>
      <c r="AX59" s="15">
        <f>AX$78*'Coef Tec Tot % VBP'!AY59</f>
        <v>0</v>
      </c>
      <c r="AY59" s="15">
        <f>AY$78*'Coef Tec Tot % VBP'!AZ59</f>
        <v>0</v>
      </c>
      <c r="AZ59" s="15">
        <f>AZ$78*'Coef Tec Tot % VBP'!BA59</f>
        <v>0</v>
      </c>
      <c r="BA59" s="15">
        <f>BA$78*'Coef Tec Tot % VBP'!BB59</f>
        <v>0</v>
      </c>
      <c r="BB59" s="15">
        <f>BB$78*'Coef Tec Tot % VBP'!BC59</f>
        <v>0</v>
      </c>
      <c r="BC59" s="15">
        <f>BC$78*'Coef Tec Tot % VBP'!BD59</f>
        <v>0</v>
      </c>
      <c r="BD59" s="15">
        <f>BD$78*'Coef Tec Tot % VBP'!BE59</f>
        <v>0</v>
      </c>
      <c r="BE59" s="15">
        <f>BE$78*'Coef Tec Tot % VBP'!BF59</f>
        <v>0</v>
      </c>
      <c r="BF59" s="15">
        <f>BF$78*'Coef Tec Tot % VBP'!BG59</f>
        <v>0</v>
      </c>
      <c r="BG59" s="15">
        <f>'Of e D IMP % VBP na X'!BE178</f>
        <v>0</v>
      </c>
      <c r="BH59" s="14">
        <f t="shared" si="0"/>
        <v>0</v>
      </c>
      <c r="BI59" s="68">
        <f>'VAR 1 bi em X e FBKF'!BS59+'VAR 1 bi em X e FBKF'!BL59</f>
        <v>0</v>
      </c>
      <c r="BJ59" s="16">
        <v>280697</v>
      </c>
      <c r="BK59" s="16">
        <v>0</v>
      </c>
      <c r="BL59" s="16">
        <v>0</v>
      </c>
      <c r="BM59" s="16">
        <v>0</v>
      </c>
      <c r="BN59" s="16">
        <v>0</v>
      </c>
      <c r="BO59" s="50">
        <f>BI59+BJ59+BK59+BL59+BM59+BN59-'Of e D IMP'!BI58</f>
        <v>280697</v>
      </c>
      <c r="BP59" s="17">
        <f t="shared" si="1"/>
        <v>280697</v>
      </c>
    </row>
    <row r="60" spans="1:68" ht="15.75" thickBot="1">
      <c r="A60" s="66"/>
      <c r="B60" s="62" t="s">
        <v>51</v>
      </c>
      <c r="C60" s="15">
        <f>C$78*'Coef Tec Tot % VBP'!D60</f>
        <v>46435.384685968682</v>
      </c>
      <c r="D60" s="65">
        <f t="shared" ref="D60:BD60" si="2">SUM(D5:D59)</f>
        <v>33589.137942108682</v>
      </c>
      <c r="E60" s="65">
        <f t="shared" si="2"/>
        <v>33931.721980217364</v>
      </c>
      <c r="F60" s="65">
        <f t="shared" si="2"/>
        <v>12392.947899796029</v>
      </c>
      <c r="G60" s="65">
        <f t="shared" si="2"/>
        <v>6447.4061558332578</v>
      </c>
      <c r="H60" s="65">
        <f t="shared" si="2"/>
        <v>191296.93173284319</v>
      </c>
      <c r="I60" s="65">
        <f t="shared" si="2"/>
        <v>7207.0016813155835</v>
      </c>
      <c r="J60" s="65">
        <f t="shared" si="2"/>
        <v>17559.305531977265</v>
      </c>
      <c r="K60" s="65">
        <f t="shared" si="2"/>
        <v>14672.477787893949</v>
      </c>
      <c r="L60" s="65">
        <f t="shared" si="2"/>
        <v>14767.176467964868</v>
      </c>
      <c r="M60" s="65">
        <f t="shared" si="2"/>
        <v>11363.615277118121</v>
      </c>
      <c r="N60" s="65">
        <f t="shared" si="2"/>
        <v>22979.451078069171</v>
      </c>
      <c r="O60" s="65">
        <f t="shared" si="2"/>
        <v>12831.260681963926</v>
      </c>
      <c r="P60" s="65">
        <f t="shared" si="2"/>
        <v>81533.893511577364</v>
      </c>
      <c r="Q60" s="65">
        <f t="shared" si="2"/>
        <v>6551.3203498336961</v>
      </c>
      <c r="R60" s="65">
        <f t="shared" si="2"/>
        <v>35003.265142100274</v>
      </c>
      <c r="S60" s="65">
        <f t="shared" si="2"/>
        <v>16413.670554099335</v>
      </c>
      <c r="T60" s="65">
        <f t="shared" si="2"/>
        <v>10625.105755657985</v>
      </c>
      <c r="U60" s="65">
        <f t="shared" si="2"/>
        <v>7280.7404440521159</v>
      </c>
      <c r="V60" s="65">
        <f t="shared" si="2"/>
        <v>10255.868423734928</v>
      </c>
      <c r="W60" s="65">
        <f t="shared" si="2"/>
        <v>4548.6044701980854</v>
      </c>
      <c r="X60" s="65">
        <f t="shared" si="2"/>
        <v>7158.753483763785</v>
      </c>
      <c r="Y60" s="65">
        <f t="shared" si="2"/>
        <v>28921.326651738371</v>
      </c>
      <c r="Z60" s="65">
        <f t="shared" si="2"/>
        <v>3933.6834526694793</v>
      </c>
      <c r="AA60" s="65">
        <f t="shared" si="2"/>
        <v>14248.37959714462</v>
      </c>
      <c r="AB60" s="65">
        <f t="shared" si="2"/>
        <v>42593.492651986009</v>
      </c>
      <c r="AC60" s="65">
        <f t="shared" si="2"/>
        <v>12725.254985775922</v>
      </c>
      <c r="AD60" s="65">
        <f t="shared" si="2"/>
        <v>27296.019902128413</v>
      </c>
      <c r="AE60" s="65">
        <f t="shared" si="2"/>
        <v>36353.473542987522</v>
      </c>
      <c r="AF60" s="65">
        <f t="shared" si="2"/>
        <v>6476.106845297224</v>
      </c>
      <c r="AG60" s="65">
        <f t="shared" si="2"/>
        <v>5007.0705818351971</v>
      </c>
      <c r="AH60" s="65">
        <f t="shared" si="2"/>
        <v>16469.585416815957</v>
      </c>
      <c r="AI60" s="65">
        <f t="shared" si="2"/>
        <v>20442.478281627169</v>
      </c>
      <c r="AJ60" s="65">
        <f t="shared" si="2"/>
        <v>3519.3514355570155</v>
      </c>
      <c r="AK60" s="65">
        <f t="shared" si="2"/>
        <v>38921.192520587385</v>
      </c>
      <c r="AL60" s="65">
        <f t="shared" si="2"/>
        <v>12591.334047752294</v>
      </c>
      <c r="AM60" s="65">
        <f t="shared" si="2"/>
        <v>37203.955248570455</v>
      </c>
      <c r="AN60" s="65">
        <f t="shared" si="2"/>
        <v>14257.720857433613</v>
      </c>
      <c r="AO60" s="65">
        <f t="shared" si="2"/>
        <v>16030.498074523462</v>
      </c>
      <c r="AP60" s="65">
        <f t="shared" si="2"/>
        <v>54770.724048827375</v>
      </c>
      <c r="AQ60" s="65">
        <f t="shared" si="2"/>
        <v>61775.000777615722</v>
      </c>
      <c r="AR60" s="65">
        <f t="shared" si="2"/>
        <v>74162.717170540694</v>
      </c>
      <c r="AS60" s="65">
        <f t="shared" si="2"/>
        <v>80366.576088437214</v>
      </c>
      <c r="AT60" s="65">
        <f t="shared" si="2"/>
        <v>57378.587259367421</v>
      </c>
      <c r="AU60" s="65">
        <f t="shared" si="2"/>
        <v>58790.158824673221</v>
      </c>
      <c r="AV60" s="65">
        <f t="shared" si="2"/>
        <v>9178.5473651023185</v>
      </c>
      <c r="AW60" s="65">
        <f t="shared" si="2"/>
        <v>5363.9853772335964</v>
      </c>
      <c r="AX60" s="65">
        <f t="shared" si="2"/>
        <v>34260.353593843502</v>
      </c>
      <c r="AY60" s="65">
        <f t="shared" si="2"/>
        <v>45353.8658233038</v>
      </c>
      <c r="AZ60" s="65">
        <f t="shared" si="2"/>
        <v>12233.262476542486</v>
      </c>
      <c r="BA60" s="65">
        <f t="shared" si="2"/>
        <v>27621.346392775315</v>
      </c>
      <c r="BB60" s="65">
        <f t="shared" si="2"/>
        <v>34379.848584768471</v>
      </c>
      <c r="BC60" s="65">
        <f t="shared" si="2"/>
        <v>15691.021012538495</v>
      </c>
      <c r="BD60" s="65">
        <f t="shared" si="2"/>
        <v>21750.001320108411</v>
      </c>
      <c r="BE60" s="65">
        <f>SUM(BE5:BE59)</f>
        <v>96484.941751470047</v>
      </c>
      <c r="BF60" s="63">
        <f>SUM(C60:BE60)</f>
        <v>1631396.9029996658</v>
      </c>
      <c r="BG60" s="63">
        <f>'Of e D IMP % VBP na X'!BE179</f>
        <v>178544.81212430415</v>
      </c>
      <c r="BH60" s="63">
        <f t="shared" si="0"/>
        <v>1452852.0908753616</v>
      </c>
      <c r="BI60" s="245">
        <f>'VAR 1 bi em X e FBKF'!BS60+'VAR 1 bi em X e FBKF'!BL60</f>
        <v>325067</v>
      </c>
      <c r="BJ60" s="65">
        <v>427553</v>
      </c>
      <c r="BK60" s="65">
        <v>29136</v>
      </c>
      <c r="BL60" s="65">
        <v>1086708</v>
      </c>
      <c r="BM60" s="65">
        <v>283325</v>
      </c>
      <c r="BN60" s="65">
        <v>5536</v>
      </c>
      <c r="BO60" s="50">
        <f>BI60+BJ60+BK60+BL60+BM60+BN60-'Of e D IMP'!BI59</f>
        <v>2157325</v>
      </c>
      <c r="BP60" s="63">
        <f t="shared" si="1"/>
        <v>3788721.9029996656</v>
      </c>
    </row>
    <row r="61" spans="1:68">
      <c r="A61" s="23"/>
      <c r="B61" s="24" t="s">
        <v>213</v>
      </c>
      <c r="C61" s="15">
        <f>C$78*'Coef Tec Tot % VBP'!D61</f>
        <v>1939.1413444627256</v>
      </c>
      <c r="D61" s="15">
        <f>D$78*'Coef Tec Tot % VBP'!E61</f>
        <v>714.0241899090629</v>
      </c>
      <c r="E61" s="15">
        <f>E$78*'Coef Tec Tot % VBP'!F61</f>
        <v>5613.5301404866896</v>
      </c>
      <c r="F61" s="15">
        <f>F$78*'Coef Tec Tot % VBP'!G61</f>
        <v>575.89560847984819</v>
      </c>
      <c r="G61" s="15">
        <f>G$78*'Coef Tec Tot % VBP'!H61</f>
        <v>416.1241978995368</v>
      </c>
      <c r="H61" s="15">
        <f>H$78*'Coef Tec Tot % VBP'!I61</f>
        <v>6732.3143345400667</v>
      </c>
      <c r="I61" s="15">
        <f>I$78*'Coef Tec Tot % VBP'!J61</f>
        <v>165.00003849272542</v>
      </c>
      <c r="J61" s="15">
        <f>J$78*'Coef Tec Tot % VBP'!K61</f>
        <v>2095.2751090443908</v>
      </c>
      <c r="K61" s="15">
        <f>K$78*'Coef Tec Tot % VBP'!L61</f>
        <v>1083.0352674679084</v>
      </c>
      <c r="L61" s="15">
        <f>L$78*'Coef Tec Tot % VBP'!M61</f>
        <v>1129.0134917269811</v>
      </c>
      <c r="M61" s="15">
        <f>M$78*'Coef Tec Tot % VBP'!N61</f>
        <v>344.01862671201559</v>
      </c>
      <c r="N61" s="15">
        <f>N$78*'Coef Tec Tot % VBP'!O61</f>
        <v>2486.4816269893354</v>
      </c>
      <c r="O61" s="15">
        <f>O$78*'Coef Tec Tot % VBP'!P61</f>
        <v>1898.6304493932741</v>
      </c>
      <c r="P61" s="15">
        <f>P$78*'Coef Tec Tot % VBP'!Q61</f>
        <v>21200.919261590367</v>
      </c>
      <c r="Q61" s="15">
        <f>Q$78*'Coef Tec Tot % VBP'!R61</f>
        <v>99.095601930257558</v>
      </c>
      <c r="R61" s="15">
        <f>R$78*'Coef Tec Tot % VBP'!S61</f>
        <v>13206.627601554905</v>
      </c>
      <c r="S61" s="15">
        <f>S$78*'Coef Tec Tot % VBP'!T61</f>
        <v>1655.3701869003289</v>
      </c>
      <c r="T61" s="15">
        <f>T$78*'Coef Tec Tot % VBP'!U61</f>
        <v>3282.0326673006598</v>
      </c>
      <c r="U61" s="15">
        <f>U$78*'Coef Tec Tot % VBP'!V61</f>
        <v>1754.1783981960732</v>
      </c>
      <c r="V61" s="15">
        <f>V$78*'Coef Tec Tot % VBP'!W61</f>
        <v>1332.112797700139</v>
      </c>
      <c r="W61" s="15">
        <f>W$78*'Coef Tec Tot % VBP'!X61</f>
        <v>1382.1836802580815</v>
      </c>
      <c r="X61" s="15">
        <f>X$78*'Coef Tec Tot % VBP'!Y61</f>
        <v>2101.8084222173993</v>
      </c>
      <c r="Y61" s="15">
        <f>Y$78*'Coef Tec Tot % VBP'!Z61</f>
        <v>4415.2711873819107</v>
      </c>
      <c r="Z61" s="15">
        <f>Z$78*'Coef Tec Tot % VBP'!AA61</f>
        <v>346.14813698464894</v>
      </c>
      <c r="AA61" s="15">
        <f>AA$78*'Coef Tec Tot % VBP'!AB61</f>
        <v>1137.1899201146589</v>
      </c>
      <c r="AB61" s="15">
        <f>AB$78*'Coef Tec Tot % VBP'!AC61</f>
        <v>8256.033824518996</v>
      </c>
      <c r="AC61" s="15">
        <f>AC$78*'Coef Tec Tot % VBP'!AD61</f>
        <v>4036.3496476382252</v>
      </c>
      <c r="AD61" s="15">
        <f>AD$78*'Coef Tec Tot % VBP'!AE61</f>
        <v>1923.4106999520022</v>
      </c>
      <c r="AE61" s="15">
        <f>AE$78*'Coef Tec Tot % VBP'!AF61</f>
        <v>5028.1401845741439</v>
      </c>
      <c r="AF61" s="15">
        <f>AF$78*'Coef Tec Tot % VBP'!AG61</f>
        <v>653.01077362246565</v>
      </c>
      <c r="AG61" s="15">
        <f>AG$78*'Coef Tec Tot % VBP'!AH61</f>
        <v>4332.0610666087623</v>
      </c>
      <c r="AH61" s="15">
        <f>AH$78*'Coef Tec Tot % VBP'!AI61</f>
        <v>3031.2120399047772</v>
      </c>
      <c r="AI61" s="15">
        <f>AI$78*'Coef Tec Tot % VBP'!AJ61</f>
        <v>9884.2312560220635</v>
      </c>
      <c r="AJ61" s="15">
        <f>AJ$78*'Coef Tec Tot % VBP'!AK61</f>
        <v>1498.1496022916765</v>
      </c>
      <c r="AK61" s="15">
        <f>AK$78*'Coef Tec Tot % VBP'!AL61</f>
        <v>8812.0435880736877</v>
      </c>
      <c r="AL61" s="15">
        <f>AL$78*'Coef Tec Tot % VBP'!AM61</f>
        <v>3938.1044778054597</v>
      </c>
      <c r="AM61" s="15">
        <f>AM$78*'Coef Tec Tot % VBP'!AN61</f>
        <v>2827.5286041269101</v>
      </c>
      <c r="AN61" s="15">
        <f>AN$78*'Coef Tec Tot % VBP'!AO61</f>
        <v>3860.1951679661743</v>
      </c>
      <c r="AO61" s="15">
        <f>AO$78*'Coef Tec Tot % VBP'!AP61</f>
        <v>1651.051298879491</v>
      </c>
      <c r="AP61" s="15">
        <f>AP$78*'Coef Tec Tot % VBP'!AQ61</f>
        <v>5525.7970685142136</v>
      </c>
      <c r="AQ61" s="15">
        <f>AQ$78*'Coef Tec Tot % VBP'!AR61</f>
        <v>4680.303113746606</v>
      </c>
      <c r="AR61" s="15">
        <f>AR$78*'Coef Tec Tot % VBP'!AS61</f>
        <v>4317.6239349609477</v>
      </c>
      <c r="AS61" s="15">
        <f>AS$78*'Coef Tec Tot % VBP'!AT61</f>
        <v>2647.8310608759061</v>
      </c>
      <c r="AT61" s="15">
        <f>AT$78*'Coef Tec Tot % VBP'!AU61</f>
        <v>6183.6497515456649</v>
      </c>
      <c r="AU61" s="15">
        <f>AU$78*'Coef Tec Tot % VBP'!AV61</f>
        <v>4187.9373734438095</v>
      </c>
      <c r="AV61" s="15">
        <f>AV$78*'Coef Tec Tot % VBP'!AW61</f>
        <v>367.02188744743421</v>
      </c>
      <c r="AW61" s="15">
        <f>AW$78*'Coef Tec Tot % VBP'!AX61</f>
        <v>668.12273578072757</v>
      </c>
      <c r="AX61" s="15">
        <f>AX$78*'Coef Tec Tot % VBP'!AY61</f>
        <v>481.08921815375516</v>
      </c>
      <c r="AY61" s="15">
        <f>AY$78*'Coef Tec Tot % VBP'!AZ61</f>
        <v>2966.2992933801515</v>
      </c>
      <c r="AZ61" s="15">
        <f>AZ$78*'Coef Tec Tot % VBP'!BA61</f>
        <v>431.00924772253836</v>
      </c>
      <c r="BA61" s="15">
        <f>BA$78*'Coef Tec Tot % VBP'!BB61</f>
        <v>1943.0243670092475</v>
      </c>
      <c r="BB61" s="15">
        <f>BB$78*'Coef Tec Tot % VBP'!BC61</f>
        <v>1972.1060390122582</v>
      </c>
      <c r="BC61" s="15">
        <f>BC$78*'Coef Tec Tot % VBP'!BD61</f>
        <v>299.0004004046275</v>
      </c>
      <c r="BD61" s="15">
        <f>BD$78*'Coef Tec Tot % VBP'!BE61</f>
        <v>2455.0001490053401</v>
      </c>
      <c r="BE61" s="15">
        <f>BE$78*'Coef Tec Tot % VBP'!BF61</f>
        <v>2582.0519635821402</v>
      </c>
      <c r="BF61" s="137">
        <f>SUM(C61:BE61)</f>
        <v>178544.81212430415</v>
      </c>
      <c r="BG61" s="245"/>
      <c r="BH61" s="27"/>
      <c r="BJ61" s="27"/>
      <c r="BK61" s="28"/>
      <c r="BL61" s="27"/>
      <c r="BM61" s="27"/>
      <c r="BN61" s="27"/>
      <c r="BO61" s="27"/>
      <c r="BP61" s="27"/>
    </row>
    <row r="62" spans="1:68">
      <c r="A62" s="29" t="s">
        <v>52</v>
      </c>
      <c r="C62" s="30"/>
      <c r="D62" s="30"/>
      <c r="K62" s="31"/>
      <c r="BK62" s="3"/>
    </row>
    <row r="65" spans="1:64" ht="90">
      <c r="A65" s="329" t="s">
        <v>186</v>
      </c>
      <c r="B65" s="330"/>
      <c r="C65" s="8" t="s">
        <v>114</v>
      </c>
      <c r="D65" s="129" t="s">
        <v>116</v>
      </c>
      <c r="E65" s="129" t="s">
        <v>15</v>
      </c>
      <c r="F65" s="129" t="s">
        <v>16</v>
      </c>
      <c r="G65" s="129" t="s">
        <v>120</v>
      </c>
      <c r="H65" s="129" t="s">
        <v>122</v>
      </c>
      <c r="I65" s="129" t="s">
        <v>17</v>
      </c>
      <c r="J65" s="129" t="s">
        <v>125</v>
      </c>
      <c r="K65" s="129" t="s">
        <v>18</v>
      </c>
      <c r="L65" s="129" t="s">
        <v>128</v>
      </c>
      <c r="M65" s="129" t="s">
        <v>19</v>
      </c>
      <c r="N65" s="129" t="s">
        <v>131</v>
      </c>
      <c r="O65" s="129" t="s">
        <v>133</v>
      </c>
      <c r="P65" s="129" t="s">
        <v>135</v>
      </c>
      <c r="Q65" s="129" t="s">
        <v>20</v>
      </c>
      <c r="R65" s="129" t="s">
        <v>138</v>
      </c>
      <c r="S65" s="129" t="s">
        <v>21</v>
      </c>
      <c r="T65" s="129" t="s">
        <v>22</v>
      </c>
      <c r="U65" s="129" t="s">
        <v>23</v>
      </c>
      <c r="V65" s="129" t="s">
        <v>143</v>
      </c>
      <c r="W65" s="129" t="s">
        <v>24</v>
      </c>
      <c r="X65" s="129" t="s">
        <v>25</v>
      </c>
      <c r="Y65" s="129" t="s">
        <v>147</v>
      </c>
      <c r="Z65" s="129" t="s">
        <v>8</v>
      </c>
      <c r="AA65" s="129" t="s">
        <v>26</v>
      </c>
      <c r="AB65" s="129" t="s">
        <v>151</v>
      </c>
      <c r="AC65" s="129" t="s">
        <v>153</v>
      </c>
      <c r="AD65" s="129" t="s">
        <v>155</v>
      </c>
      <c r="AE65" s="129" t="s">
        <v>27</v>
      </c>
      <c r="AF65" s="129" t="s">
        <v>28</v>
      </c>
      <c r="AG65" s="129" t="s">
        <v>29</v>
      </c>
      <c r="AH65" s="129" t="s">
        <v>30</v>
      </c>
      <c r="AI65" s="129" t="s">
        <v>31</v>
      </c>
      <c r="AJ65" s="129" t="s">
        <v>32</v>
      </c>
      <c r="AK65" s="129" t="s">
        <v>33</v>
      </c>
      <c r="AL65" s="129" t="s">
        <v>34</v>
      </c>
      <c r="AM65" s="129" t="s">
        <v>35</v>
      </c>
      <c r="AN65" s="129" t="s">
        <v>36</v>
      </c>
      <c r="AO65" s="129" t="s">
        <v>37</v>
      </c>
      <c r="AP65" s="129" t="s">
        <v>38</v>
      </c>
      <c r="AQ65" s="129" t="s">
        <v>39</v>
      </c>
      <c r="AR65" s="129" t="s">
        <v>40</v>
      </c>
      <c r="AS65" s="129" t="s">
        <v>171</v>
      </c>
      <c r="AT65" s="129" t="s">
        <v>41</v>
      </c>
      <c r="AU65" s="129" t="s">
        <v>42</v>
      </c>
      <c r="AV65" s="129" t="s">
        <v>43</v>
      </c>
      <c r="AW65" s="129" t="s">
        <v>44</v>
      </c>
      <c r="AX65" s="129" t="s">
        <v>45</v>
      </c>
      <c r="AY65" s="129" t="s">
        <v>46</v>
      </c>
      <c r="AZ65" s="129" t="s">
        <v>47</v>
      </c>
      <c r="BA65" s="129" t="s">
        <v>48</v>
      </c>
      <c r="BB65" s="129" t="s">
        <v>181</v>
      </c>
      <c r="BC65" s="129" t="s">
        <v>49</v>
      </c>
      <c r="BD65" s="129" t="s">
        <v>50</v>
      </c>
      <c r="BE65" s="129" t="s">
        <v>185</v>
      </c>
      <c r="BF65" s="7" t="s">
        <v>51</v>
      </c>
      <c r="BG65" s="127"/>
      <c r="BH65" s="127"/>
      <c r="BK65" s="3"/>
      <c r="BL65" s="33"/>
    </row>
    <row r="66" spans="1:64">
      <c r="A66" s="37">
        <v>13</v>
      </c>
      <c r="B66" s="38" t="s">
        <v>187</v>
      </c>
      <c r="C66" s="15">
        <f>C$78*'Coef Tec Tot % VBP'!D66</f>
        <v>70272.122151295698</v>
      </c>
      <c r="D66" s="15">
        <f>D$78*'Coef Tec Tot % VBP'!E66</f>
        <v>34897.182256395878</v>
      </c>
      <c r="E66" s="15">
        <f>E$78*'Coef Tec Tot % VBP'!F66</f>
        <v>30439.238897652507</v>
      </c>
      <c r="F66" s="15">
        <f>F$78*'Coef Tec Tot % VBP'!G66</f>
        <v>10329.491549977771</v>
      </c>
      <c r="G66" s="15">
        <f>G$78*'Coef Tec Tot % VBP'!H66</f>
        <v>4986.4374222876695</v>
      </c>
      <c r="H66" s="15">
        <f>H$78*'Coef Tec Tot % VBP'!I66</f>
        <v>51187.389960403045</v>
      </c>
      <c r="I66" s="15">
        <f>I$78*'Coef Tec Tot % VBP'!J66</f>
        <v>1730.0004035903935</v>
      </c>
      <c r="J66" s="15">
        <f>J$78*'Coef Tec Tot % VBP'!K66</f>
        <v>13261.74126297309</v>
      </c>
      <c r="K66" s="15">
        <f>K$78*'Coef Tec Tot % VBP'!L66</f>
        <v>11325.368794158874</v>
      </c>
      <c r="L66" s="15">
        <f>L$78*'Coef Tec Tot % VBP'!M66</f>
        <v>6805.0813208167465</v>
      </c>
      <c r="M66" s="15">
        <f>M$78*'Coef Tec Tot % VBP'!N66</f>
        <v>7309.395763482913</v>
      </c>
      <c r="N66" s="15">
        <f>N$78*'Coef Tec Tot % VBP'!O66</f>
        <v>10812.094283087172</v>
      </c>
      <c r="O66" s="15">
        <f>O$78*'Coef Tec Tot % VBP'!P66</f>
        <v>13969.638685867796</v>
      </c>
      <c r="P66" s="15">
        <f>P$78*'Coef Tec Tot % VBP'!Q66</f>
        <v>12216.288530080183</v>
      </c>
      <c r="Q66" s="15">
        <f>Q$78*'Coef Tec Tot % VBP'!R66</f>
        <v>5430.2387926429019</v>
      </c>
      <c r="R66" s="15">
        <f>R$78*'Coef Tec Tot % VBP'!S66</f>
        <v>11240.938824319986</v>
      </c>
      <c r="S66" s="15">
        <f>S$78*'Coef Tec Tot % VBP'!T66</f>
        <v>5326.1910847397294</v>
      </c>
      <c r="T66" s="15">
        <f>T$78*'Coef Tec Tot % VBP'!U66</f>
        <v>12958.12897711211</v>
      </c>
      <c r="U66" s="15">
        <f>U$78*'Coef Tec Tot % VBP'!V66</f>
        <v>2343.238305001938</v>
      </c>
      <c r="V66" s="15">
        <f>V$78*'Coef Tec Tot % VBP'!W66</f>
        <v>5545.4695670024566</v>
      </c>
      <c r="W66" s="15">
        <f>W$78*'Coef Tec Tot % VBP'!X66</f>
        <v>2259.3002414638249</v>
      </c>
      <c r="X66" s="15">
        <f>X$78*'Coef Tec Tot % VBP'!Y66</f>
        <v>3346.2870882042848</v>
      </c>
      <c r="Y66" s="15">
        <f>Y$78*'Coef Tec Tot % VBP'!Z66</f>
        <v>13519.892471376055</v>
      </c>
      <c r="Z66" s="15">
        <f>Z$78*'Coef Tec Tot % VBP'!AA66</f>
        <v>2246.9616059754958</v>
      </c>
      <c r="AA66" s="15">
        <f>AA$78*'Coef Tec Tot % VBP'!AB66</f>
        <v>9609.6048834315243</v>
      </c>
      <c r="AB66" s="15">
        <f>AB$78*'Coef Tec Tot % VBP'!AC66</f>
        <v>20464.041194067624</v>
      </c>
      <c r="AC66" s="15">
        <f>AC$78*'Coef Tec Tot % VBP'!AD66</f>
        <v>7876.6337361842334</v>
      </c>
      <c r="AD66" s="15">
        <f>AD$78*'Coef Tec Tot % VBP'!AE66</f>
        <v>22316.367642523233</v>
      </c>
      <c r="AE66" s="15">
        <f>AE$78*'Coef Tec Tot % VBP'!AF66</f>
        <v>17197.319891132018</v>
      </c>
      <c r="AF66" s="15">
        <f>AF$78*'Coef Tec Tot % VBP'!AG66</f>
        <v>2156.0355711026582</v>
      </c>
      <c r="AG66" s="15">
        <f>AG$78*'Coef Tec Tot % VBP'!AH66</f>
        <v>1596.0224982242808</v>
      </c>
      <c r="AH66" s="15">
        <f>AH$78*'Coef Tec Tot % VBP'!AI66</f>
        <v>10155.060533687591</v>
      </c>
      <c r="AI66" s="15">
        <f>AI$78*'Coef Tec Tot % VBP'!AJ66</f>
        <v>4960.1160491571663</v>
      </c>
      <c r="AJ66" s="15">
        <f>AJ$78*'Coef Tec Tot % VBP'!AK66</f>
        <v>5348.5340941628083</v>
      </c>
      <c r="AK66" s="15">
        <f>AK$78*'Coef Tec Tot % VBP'!AL66</f>
        <v>2910.0143941550646</v>
      </c>
      <c r="AL66" s="15">
        <f>AL$78*'Coef Tec Tot % VBP'!AM66</f>
        <v>2305.0611532101534</v>
      </c>
      <c r="AM66" s="15">
        <f>AM$78*'Coef Tec Tot % VBP'!AN66</f>
        <v>14281.669946348835</v>
      </c>
      <c r="AN66" s="15">
        <f>AN$78*'Coef Tec Tot % VBP'!AO66</f>
        <v>5582.282235126213</v>
      </c>
      <c r="AO66" s="15">
        <f>AO$78*'Coef Tec Tot % VBP'!AP66</f>
        <v>13899.43186137253</v>
      </c>
      <c r="AP66" s="15">
        <f>AP$78*'Coef Tec Tot % VBP'!AQ66</f>
        <v>70400.635655622405</v>
      </c>
      <c r="AQ66" s="15">
        <f>AQ$78*'Coef Tec Tot % VBP'!AR66</f>
        <v>90222.84316514479</v>
      </c>
      <c r="AR66" s="15">
        <f>AR$78*'Coef Tec Tot % VBP'!AS66</f>
        <v>205761.73439596611</v>
      </c>
      <c r="AS66" s="15">
        <f>AS$78*'Coef Tec Tot % VBP'!AT66</f>
        <v>91522.290626095797</v>
      </c>
      <c r="AT66" s="15">
        <f>AT$78*'Coef Tec Tot % VBP'!AU66</f>
        <v>73256.391046259712</v>
      </c>
      <c r="AU66" s="15">
        <f>AU$78*'Coef Tec Tot % VBP'!AV66</f>
        <v>129966.08991955298</v>
      </c>
      <c r="AV66" s="15">
        <f>AV$78*'Coef Tec Tot % VBP'!AW66</f>
        <v>165923.8949154049</v>
      </c>
      <c r="AW66" s="15">
        <f>AW$78*'Coef Tec Tot % VBP'!AX66</f>
        <v>17979.302841907724</v>
      </c>
      <c r="AX66" s="15">
        <f>AX$78*'Coef Tec Tot % VBP'!AY66</f>
        <v>30005.564541814252</v>
      </c>
      <c r="AY66" s="15">
        <f>AY$78*'Coef Tec Tot % VBP'!AZ66</f>
        <v>84583.048923480019</v>
      </c>
      <c r="AZ66" s="15">
        <f>AZ$78*'Coef Tec Tot % VBP'!BA66</f>
        <v>21541.462193019019</v>
      </c>
      <c r="BA66" s="15">
        <f>BA$78*'Coef Tec Tot % VBP'!BB66</f>
        <v>33079.414841121412</v>
      </c>
      <c r="BB66" s="15">
        <f>BB$78*'Coef Tec Tot % VBP'!BC66</f>
        <v>67172.611832867333</v>
      </c>
      <c r="BC66" s="15">
        <f>BC$78*'Coef Tec Tot % VBP'!BD66</f>
        <v>60968.081645047925</v>
      </c>
      <c r="BD66" s="15">
        <f>BD$78*'Coef Tec Tot % VBP'!BE66</f>
        <v>32466.001970512167</v>
      </c>
      <c r="BE66" s="15">
        <f>BE$78*'Coef Tec Tot % VBP'!BF66</f>
        <v>183765.69826947374</v>
      </c>
      <c r="BF66" s="15">
        <f>SUM(C66:BE66)</f>
        <v>1843031.3807070851</v>
      </c>
      <c r="BG66" s="31"/>
      <c r="BH66" s="31"/>
      <c r="BK66" s="3"/>
      <c r="BL66" s="33"/>
    </row>
    <row r="67" spans="1:64">
      <c r="A67" s="37">
        <v>14</v>
      </c>
      <c r="B67" s="38" t="s">
        <v>188</v>
      </c>
      <c r="C67" s="15">
        <f>C$78*'Coef Tec Tot % VBP'!D67</f>
        <v>25813.881579820463</v>
      </c>
      <c r="D67" s="15">
        <f>D$78*'Coef Tec Tot % VBP'!E67</f>
        <v>19490.660309982683</v>
      </c>
      <c r="E67" s="15">
        <f>E$78*'Coef Tec Tot % VBP'!F67</f>
        <v>7128.8512359469796</v>
      </c>
      <c r="F67" s="15">
        <f>F$78*'Coef Tec Tot % VBP'!G67</f>
        <v>1279.9941262679311</v>
      </c>
      <c r="G67" s="15">
        <f>G$78*'Coef Tec Tot % VBP'!H67</f>
        <v>2000.0158179917203</v>
      </c>
      <c r="H67" s="15">
        <f>H$78*'Coef Tec Tot % VBP'!I67</f>
        <v>25203.176746743728</v>
      </c>
      <c r="I67" s="15">
        <f>I$78*'Coef Tec Tot % VBP'!J67</f>
        <v>865.00020179519674</v>
      </c>
      <c r="J67" s="15">
        <f>J$78*'Coef Tec Tot % VBP'!K67</f>
        <v>5269.6919090954161</v>
      </c>
      <c r="K67" s="15">
        <f>K$78*'Coef Tec Tot % VBP'!L67</f>
        <v>5815.1893631817975</v>
      </c>
      <c r="L67" s="15">
        <f>L$78*'Coef Tec Tot % VBP'!M67</f>
        <v>5267.0629414756504</v>
      </c>
      <c r="M67" s="15">
        <f>M$78*'Coef Tec Tot % VBP'!N67</f>
        <v>3514.1902740291366</v>
      </c>
      <c r="N67" s="15">
        <f>N$78*'Coef Tec Tot % VBP'!O67</f>
        <v>5401.046172865008</v>
      </c>
      <c r="O67" s="15">
        <f>O$78*'Coef Tec Tot % VBP'!P67</f>
        <v>5998.9919942104671</v>
      </c>
      <c r="P67" s="15">
        <f>P$78*'Coef Tec Tot % VBP'!Q67</f>
        <v>2974.8107335485993</v>
      </c>
      <c r="Q67" s="15">
        <f>Q$78*'Coef Tec Tot % VBP'!R67</f>
        <v>1230.1868158816822</v>
      </c>
      <c r="R67" s="15">
        <f>R$78*'Coef Tec Tot % VBP'!S67</f>
        <v>4886.7123037112333</v>
      </c>
      <c r="S67" s="15">
        <f>S$78*'Coef Tec Tot % VBP'!T67</f>
        <v>1638.3663843762774</v>
      </c>
      <c r="T67" s="15">
        <f>T$78*'Coef Tec Tot % VBP'!U67</f>
        <v>5400.0537487579413</v>
      </c>
      <c r="U67" s="15">
        <f>U$78*'Coef Tec Tot % VBP'!V67</f>
        <v>1061.1079136180354</v>
      </c>
      <c r="V67" s="15">
        <f>V$78*'Coef Tec Tot % VBP'!W67</f>
        <v>2105.1782576267215</v>
      </c>
      <c r="W67" s="15">
        <f>W$78*'Coef Tec Tot % VBP'!X67</f>
        <v>1282.1703893566284</v>
      </c>
      <c r="X67" s="15">
        <f>X$78*'Coef Tec Tot % VBP'!Y67</f>
        <v>1947.7491661386375</v>
      </c>
      <c r="Y67" s="15">
        <f>Y$78*'Coef Tec Tot % VBP'!Z67</f>
        <v>8114.3361740013725</v>
      </c>
      <c r="Z67" s="15">
        <f>Z$78*'Coef Tec Tot % VBP'!AA67</f>
        <v>665.28471414679643</v>
      </c>
      <c r="AA67" s="15">
        <f>AA$78*'Coef Tec Tot % VBP'!AB67</f>
        <v>5554.9277188362494</v>
      </c>
      <c r="AB67" s="15">
        <f>AB$78*'Coef Tec Tot % VBP'!AC67</f>
        <v>6054.4914877409119</v>
      </c>
      <c r="AC67" s="15">
        <f>AC$78*'Coef Tec Tot % VBP'!AD67</f>
        <v>2746.9184962613544</v>
      </c>
      <c r="AD67" s="15">
        <f>AD$78*'Coef Tec Tot % VBP'!AE67</f>
        <v>8996.5984352593659</v>
      </c>
      <c r="AE67" s="15">
        <f>AE$78*'Coef Tec Tot % VBP'!AF67</f>
        <v>11826.033649393345</v>
      </c>
      <c r="AF67" s="15">
        <f>AF$78*'Coef Tec Tot % VBP'!AG67</f>
        <v>1359.0224216737072</v>
      </c>
      <c r="AG67" s="15">
        <f>AG$78*'Coef Tec Tot % VBP'!AH67</f>
        <v>1064.0149988161872</v>
      </c>
      <c r="AH67" s="15">
        <f>AH$78*'Coef Tec Tot % VBP'!AI67</f>
        <v>5261.1036692604703</v>
      </c>
      <c r="AI67" s="15">
        <f>AI$78*'Coef Tec Tot % VBP'!AJ67</f>
        <v>3842.0898913027886</v>
      </c>
      <c r="AJ67" s="15">
        <f>AJ$78*'Coef Tec Tot % VBP'!AK67</f>
        <v>1846.1843563621064</v>
      </c>
      <c r="AK67" s="15">
        <f>AK$78*'Coef Tec Tot % VBP'!AL67</f>
        <v>5222.025830335996</v>
      </c>
      <c r="AL67" s="15">
        <f>AL$78*'Coef Tec Tot % VBP'!AM67</f>
        <v>2012.0533797218345</v>
      </c>
      <c r="AM67" s="15">
        <f>AM$78*'Coef Tec Tot % VBP'!AN67</f>
        <v>9299.7385784124563</v>
      </c>
      <c r="AN67" s="15">
        <f>AN$78*'Coef Tec Tot % VBP'!AO67</f>
        <v>3945.1994657063624</v>
      </c>
      <c r="AO67" s="15">
        <f>AO$78*'Coef Tec Tot % VBP'!AP67</f>
        <v>5522.1715762644153</v>
      </c>
      <c r="AP67" s="15">
        <f>AP$78*'Coef Tec Tot % VBP'!AQ67</f>
        <v>14726.454291410593</v>
      </c>
      <c r="AQ67" s="15">
        <f>AQ$78*'Coef Tec Tot % VBP'!AR67</f>
        <v>28479.844460101678</v>
      </c>
      <c r="AR67" s="15">
        <f>AR$78*'Coef Tec Tot % VBP'!AS67</f>
        <v>90420.066501740643</v>
      </c>
      <c r="AS67" s="15">
        <f>AS$78*'Coef Tec Tot % VBP'!AT67</f>
        <v>38848.865247666072</v>
      </c>
      <c r="AT67" s="15">
        <f>AT$78*'Coef Tec Tot % VBP'!AU67</f>
        <v>22544.660597165759</v>
      </c>
      <c r="AU67" s="15">
        <f>AU$78*'Coef Tec Tot % VBP'!AV67</f>
        <v>50678.343181341654</v>
      </c>
      <c r="AV67" s="15">
        <f>AV$78*'Coef Tec Tot % VBP'!AW67</f>
        <v>4472.2667048090625</v>
      </c>
      <c r="AW67" s="15">
        <f>AW$78*'Coef Tec Tot % VBP'!AX67</f>
        <v>5403.992726681543</v>
      </c>
      <c r="AX67" s="15">
        <f>AX$78*'Coef Tec Tot % VBP'!AY67</f>
        <v>12261.273857270029</v>
      </c>
      <c r="AY67" s="15">
        <f>AY$78*'Coef Tec Tot % VBP'!AZ67</f>
        <v>44565.520513629752</v>
      </c>
      <c r="AZ67" s="15">
        <f>AZ$78*'Coef Tec Tot % VBP'!BA67</f>
        <v>18780.40295180805</v>
      </c>
      <c r="BA67" s="15">
        <f>BA$78*'Coef Tec Tot % VBP'!BB67</f>
        <v>19302.242064854607</v>
      </c>
      <c r="BB67" s="15">
        <f>BB$78*'Coef Tec Tot % VBP'!BC67</f>
        <v>48320.598170889607</v>
      </c>
      <c r="BC67" s="15">
        <f>BC$78*'Coef Tec Tot % VBP'!BD67</f>
        <v>56371.075488994175</v>
      </c>
      <c r="BD67" s="15">
        <f>BD$78*'Coef Tec Tot % VBP'!BE67</f>
        <v>29669.001800749262</v>
      </c>
      <c r="BE67" s="15">
        <f>BE$78*'Coef Tec Tot % VBP'!BF67</f>
        <v>157360.1668603388</v>
      </c>
      <c r="BF67" s="15">
        <f t="shared" ref="BF67:BF79" si="3">SUM(C67:BE67)</f>
        <v>861111.05864936882</v>
      </c>
      <c r="BG67" s="31"/>
      <c r="BH67" s="31"/>
      <c r="BK67" s="3"/>
      <c r="BL67" s="33"/>
    </row>
    <row r="68" spans="1:64">
      <c r="A68" s="37">
        <v>15</v>
      </c>
      <c r="B68" s="38" t="s">
        <v>189</v>
      </c>
      <c r="C68" s="15">
        <f>C$78*'Coef Tec Tot % VBP'!D68</f>
        <v>20735.51141624041</v>
      </c>
      <c r="D68" s="15">
        <f>D$78*'Coef Tec Tot % VBP'!E68</f>
        <v>15394.521539860103</v>
      </c>
      <c r="E68" s="15">
        <f>E$78*'Coef Tec Tot % VBP'!F68</f>
        <v>4642.5574597966643</v>
      </c>
      <c r="F68" s="15">
        <f>F$78*'Coef Tec Tot % VBP'!G68</f>
        <v>837.38884413235883</v>
      </c>
      <c r="G68" s="15">
        <f>G$78*'Coef Tec Tot % VBP'!H68</f>
        <v>1571.8008443662891</v>
      </c>
      <c r="H68" s="15">
        <f>H$78*'Coef Tec Tot % VBP'!I68</f>
        <v>18881.881602859627</v>
      </c>
      <c r="I68" s="15">
        <f>I$78*'Coef Tec Tot % VBP'!J68</f>
        <v>615.00014347288572</v>
      </c>
      <c r="J68" s="15">
        <f>J$78*'Coef Tec Tot % VBP'!K68</f>
        <v>4100.5383995618149</v>
      </c>
      <c r="K68" s="15">
        <f>K$78*'Coef Tec Tot % VBP'!L68</f>
        <v>4966.1617158316094</v>
      </c>
      <c r="L68" s="15">
        <f>L$78*'Coef Tec Tot % VBP'!M68</f>
        <v>4217.0503938110533</v>
      </c>
      <c r="M68" s="15">
        <f>M$78*'Coef Tec Tot % VBP'!N68</f>
        <v>2912.157677283109</v>
      </c>
      <c r="N68" s="15">
        <f>N$78*'Coef Tec Tot % VBP'!O68</f>
        <v>4073.789085570218</v>
      </c>
      <c r="O68" s="15">
        <f>O$78*'Coef Tec Tot % VBP'!P68</f>
        <v>4786.5894100878913</v>
      </c>
      <c r="P68" s="15">
        <f>P$78*'Coef Tec Tot % VBP'!Q68</f>
        <v>1875.1842364257443</v>
      </c>
      <c r="Q68" s="15">
        <f>Q$78*'Coef Tec Tot % VBP'!R68</f>
        <v>959.92608334461625</v>
      </c>
      <c r="R68" s="15">
        <f>R$78*'Coef Tec Tot % VBP'!S68</f>
        <v>3473.2170150430711</v>
      </c>
      <c r="S68" s="15">
        <f>S$78*'Coef Tec Tot % VBP'!T68</f>
        <v>1135.2538743999235</v>
      </c>
      <c r="T68" s="15">
        <f>T$78*'Coef Tec Tot % VBP'!U68</f>
        <v>4065.0404608705608</v>
      </c>
      <c r="U68" s="15">
        <f>U$78*'Coef Tec Tot % VBP'!V68</f>
        <v>756.07689226695072</v>
      </c>
      <c r="V68" s="15">
        <f>V$78*'Coef Tec Tot % VBP'!W68</f>
        <v>1594.1349846351513</v>
      </c>
      <c r="W68" s="15">
        <f>W$78*'Coef Tec Tot % VBP'!X68</f>
        <v>939.12480156464437</v>
      </c>
      <c r="X68" s="15">
        <f>X$78*'Coef Tec Tot % VBP'!Y68</f>
        <v>1461.562163188777</v>
      </c>
      <c r="Y68" s="15">
        <f>Y$78*'Coef Tec Tot % VBP'!Z68</f>
        <v>6207.7872652678161</v>
      </c>
      <c r="Z68" s="15">
        <f>Z$78*'Coef Tec Tot % VBP'!AA68</f>
        <v>496.21235822076841</v>
      </c>
      <c r="AA68" s="15">
        <f>AA$78*'Coef Tec Tot % VBP'!AB68</f>
        <v>4392.7336228175745</v>
      </c>
      <c r="AB68" s="15">
        <f>AB$78*'Coef Tec Tot % VBP'!AC68</f>
        <v>4242.045002397027</v>
      </c>
      <c r="AC68" s="15">
        <f>AC$78*'Coef Tec Tot % VBP'!AD68</f>
        <v>2050.685694586954</v>
      </c>
      <c r="AD68" s="15">
        <f>AD$78*'Coef Tec Tot % VBP'!AE68</f>
        <v>7172.2603988324663</v>
      </c>
      <c r="AE68" s="15">
        <f>AE$78*'Coef Tec Tot % VBP'!AF68</f>
        <v>9065.8588047375415</v>
      </c>
      <c r="AF68" s="15">
        <f>AF$78*'Coef Tec Tot % VBP'!AG68</f>
        <v>1007.0166141467425</v>
      </c>
      <c r="AG68" s="15">
        <f>AG$78*'Coef Tec Tot % VBP'!AH68</f>
        <v>779.01098127613704</v>
      </c>
      <c r="AH68" s="15">
        <f>AH$78*'Coef Tec Tot % VBP'!AI68</f>
        <v>3997.5984526268949</v>
      </c>
      <c r="AI68" s="15">
        <f>AI$78*'Coef Tec Tot % VBP'!AJ68</f>
        <v>2857.0668452504083</v>
      </c>
      <c r="AJ68" s="15">
        <f>AJ$78*'Coef Tec Tot % VBP'!AK68</f>
        <v>1430.1428112664205</v>
      </c>
      <c r="AK68" s="15">
        <f>AK$78*'Coef Tec Tot % VBP'!AL68</f>
        <v>3770.0186480977986</v>
      </c>
      <c r="AL68" s="15">
        <f>AL$78*'Coef Tec Tot % VBP'!AM68</f>
        <v>1402.0371960089524</v>
      </c>
      <c r="AM68" s="15">
        <f>AM$78*'Coef Tec Tot % VBP'!AN68</f>
        <v>7041.3163682537852</v>
      </c>
      <c r="AN68" s="15">
        <f>AN$78*'Coef Tec Tot % VBP'!AO68</f>
        <v>2983.1508253997663</v>
      </c>
      <c r="AO68" s="15">
        <f>AO$78*'Coef Tec Tot % VBP'!AP68</f>
        <v>4622.1436120054559</v>
      </c>
      <c r="AP68" s="15">
        <f>AP$78*'Coef Tec Tot % VBP'!AQ68</f>
        <v>11590.867108226899</v>
      </c>
      <c r="AQ68" s="15">
        <f>AQ$78*'Coef Tec Tot % VBP'!AR68</f>
        <v>22757.473858208923</v>
      </c>
      <c r="AR68" s="15">
        <f>AR$78*'Coef Tec Tot % VBP'!AS68</f>
        <v>71302.303815435691</v>
      </c>
      <c r="AS68" s="15">
        <f>AS$78*'Coef Tec Tot % VBP'!AT68</f>
        <v>32013.138121119089</v>
      </c>
      <c r="AT68" s="15">
        <f>AT$78*'Coef Tec Tot % VBP'!AU68</f>
        <v>18892.09543895621</v>
      </c>
      <c r="AU68" s="15">
        <f>AU$78*'Coef Tec Tot % VBP'!AV68</f>
        <v>39509.84336957342</v>
      </c>
      <c r="AV68" s="15">
        <f>AV$78*'Coef Tec Tot % VBP'!AW68</f>
        <v>3857.2300269339339</v>
      </c>
      <c r="AW68" s="15">
        <f>AW$78*'Coef Tec Tot % VBP'!AX68</f>
        <v>5103.937605821935</v>
      </c>
      <c r="AX68" s="15">
        <f>AX$78*'Coef Tec Tot % VBP'!AY68</f>
        <v>10827.007872171309</v>
      </c>
      <c r="AY68" s="15">
        <f>AY$78*'Coef Tec Tot % VBP'!AZ68</f>
        <v>36981.19844175288</v>
      </c>
      <c r="AZ68" s="15">
        <f>AZ$78*'Coef Tec Tot % VBP'!BA68</f>
        <v>15798.338968725431</v>
      </c>
      <c r="BA68" s="15">
        <f>BA$78*'Coef Tec Tot % VBP'!BB68</f>
        <v>15855.198836300373</v>
      </c>
      <c r="BB68" s="15">
        <f>BB$78*'Coef Tec Tot % VBP'!BC68</f>
        <v>42061.261609947556</v>
      </c>
      <c r="BC68" s="15">
        <f>BC$78*'Coef Tec Tot % VBP'!BD68</f>
        <v>49299.066018554287</v>
      </c>
      <c r="BD68" s="15">
        <f>BD$78*'Coef Tec Tot % VBP'!BE68</f>
        <v>24958.001514816813</v>
      </c>
      <c r="BE68" s="15">
        <f>BE$78*'Coef Tec Tot % VBP'!BF68</f>
        <v>112917.27245076583</v>
      </c>
      <c r="BF68" s="15">
        <f t="shared" si="3"/>
        <v>681235.78960311634</v>
      </c>
      <c r="BG68" s="31"/>
      <c r="BH68" s="31"/>
      <c r="BK68" s="3"/>
      <c r="BL68" s="33"/>
    </row>
    <row r="69" spans="1:64">
      <c r="A69" s="37">
        <v>16</v>
      </c>
      <c r="B69" s="38" t="s">
        <v>190</v>
      </c>
      <c r="C69" s="15">
        <f>C$78*'Coef Tec Tot % VBP'!D69</f>
        <v>5078.3701635800517</v>
      </c>
      <c r="D69" s="15">
        <f>D$78*'Coef Tec Tot % VBP'!E69</f>
        <v>4096.1387701225785</v>
      </c>
      <c r="E69" s="15">
        <f>E$78*'Coef Tec Tot % VBP'!F69</f>
        <v>2485.287586843901</v>
      </c>
      <c r="F69" s="15">
        <f>F$78*'Coef Tec Tot % VBP'!G69</f>
        <v>441.58779872836419</v>
      </c>
      <c r="G69" s="15">
        <f>G$78*'Coef Tec Tot % VBP'!H69</f>
        <v>427.20740898160682</v>
      </c>
      <c r="H69" s="15">
        <f>H$78*'Coef Tec Tot % VBP'!I69</f>
        <v>6305.2943968026029</v>
      </c>
      <c r="I69" s="15">
        <f>I$78*'Coef Tec Tot % VBP'!J69</f>
        <v>249.00005808902199</v>
      </c>
      <c r="J69" s="15">
        <f>J$78*'Coef Tec Tot % VBP'!K69</f>
        <v>1166.1531155827017</v>
      </c>
      <c r="K69" s="15">
        <f>K$78*'Coef Tec Tot % VBP'!L69</f>
        <v>846.02754965637155</v>
      </c>
      <c r="L69" s="15">
        <f>L$78*'Coef Tec Tot % VBP'!M69</f>
        <v>1048.0125237642835</v>
      </c>
      <c r="M69" s="15">
        <f>M$78*'Coef Tec Tot % VBP'!N69</f>
        <v>600.03248845119003</v>
      </c>
      <c r="N69" s="15">
        <f>N$78*'Coef Tec Tot % VBP'!O69</f>
        <v>1322.2561186162113</v>
      </c>
      <c r="O69" s="15">
        <f>O$78*'Coef Tec Tot % VBP'!P69</f>
        <v>1208.4012554621052</v>
      </c>
      <c r="P69" s="15">
        <f>P$78*'Coef Tec Tot % VBP'!Q69</f>
        <v>1099.626497122855</v>
      </c>
      <c r="Q69" s="15">
        <f>Q$78*'Coef Tec Tot % VBP'!R69</f>
        <v>270.26073253706613</v>
      </c>
      <c r="R69" s="15">
        <f>R$78*'Coef Tec Tot % VBP'!S69</f>
        <v>1411.4945876226307</v>
      </c>
      <c r="S69" s="15">
        <f>S$78*'Coef Tec Tot % VBP'!T69</f>
        <v>502.11228629846835</v>
      </c>
      <c r="T69" s="15">
        <f>T$78*'Coef Tec Tot % VBP'!U69</f>
        <v>1332.0132580269587</v>
      </c>
      <c r="U69" s="15">
        <f>U$78*'Coef Tec Tot % VBP'!V69</f>
        <v>305.03102135108458</v>
      </c>
      <c r="V69" s="15">
        <f>V$78*'Coef Tec Tot % VBP'!W69</f>
        <v>510.04318830861183</v>
      </c>
      <c r="W69" s="15">
        <f>W$78*'Coef Tec Tot % VBP'!X69</f>
        <v>342.04545488296952</v>
      </c>
      <c r="X69" s="15">
        <f>X$78*'Coef Tec Tot % VBP'!Y69</f>
        <v>485.18661817012793</v>
      </c>
      <c r="Y69" s="15">
        <f>Y$78*'Coef Tec Tot % VBP'!Z69</f>
        <v>1902.5477567739904</v>
      </c>
      <c r="Z69" s="15">
        <f>Z$78*'Coef Tec Tot % VBP'!AA69</f>
        <v>169.07235592602797</v>
      </c>
      <c r="AA69" s="15">
        <f>AA$78*'Coef Tec Tot % VBP'!AB69</f>
        <v>1161.1939289825145</v>
      </c>
      <c r="AB69" s="15">
        <f>AB$78*'Coef Tec Tot % VBP'!AC69</f>
        <v>1810.445992534454</v>
      </c>
      <c r="AC69" s="15">
        <f>AC$78*'Coef Tec Tot % VBP'!AD69</f>
        <v>695.23246718923576</v>
      </c>
      <c r="AD69" s="15">
        <f>AD$78*'Coef Tec Tot % VBP'!AE69</f>
        <v>1820.3351005268953</v>
      </c>
      <c r="AE69" s="15">
        <f>AE$78*'Coef Tec Tot % VBP'!AF69</f>
        <v>2753.1718638973421</v>
      </c>
      <c r="AF69" s="15">
        <f>AF$78*'Coef Tec Tot % VBP'!AG69</f>
        <v>351.00579102830847</v>
      </c>
      <c r="AG69" s="15">
        <f>AG$78*'Coef Tec Tot % VBP'!AH69</f>
        <v>284.00400344341841</v>
      </c>
      <c r="AH69" s="15">
        <f>AH$78*'Coef Tec Tot % VBP'!AI69</f>
        <v>1261.5044166072357</v>
      </c>
      <c r="AI69" s="15">
        <f>AI$78*'Coef Tec Tot % VBP'!AJ69</f>
        <v>982.0229758613583</v>
      </c>
      <c r="AJ69" s="15">
        <f>AJ$78*'Coef Tec Tot % VBP'!AK69</f>
        <v>416.04154509568593</v>
      </c>
      <c r="AK69" s="15">
        <f>AK$78*'Coef Tec Tot % VBP'!AL69</f>
        <v>1450.0071723453073</v>
      </c>
      <c r="AL69" s="15">
        <f>AL$78*'Coef Tec Tot % VBP'!AM69</f>
        <v>609.01615718220546</v>
      </c>
      <c r="AM69" s="15">
        <f>AM$78*'Coef Tec Tot % VBP'!AN69</f>
        <v>2254.4214622221634</v>
      </c>
      <c r="AN69" s="15">
        <f>AN$78*'Coef Tec Tot % VBP'!AO69</f>
        <v>962.04864030659576</v>
      </c>
      <c r="AO69" s="15">
        <f>AO$78*'Coef Tec Tot % VBP'!AP69</f>
        <v>898.02790211616173</v>
      </c>
      <c r="AP69" s="15">
        <f>AP$78*'Coef Tec Tot % VBP'!AQ69</f>
        <v>3134.5866767436232</v>
      </c>
      <c r="AQ69" s="15">
        <f>AQ$78*'Coef Tec Tot % VBP'!AR69</f>
        <v>5695.3688531595981</v>
      </c>
      <c r="AR69" s="15">
        <f>AR$78*'Coef Tec Tot % VBP'!AS69</f>
        <v>19053.753436400515</v>
      </c>
      <c r="AS69" s="15">
        <f>AS$78*'Coef Tec Tot % VBP'!AT69</f>
        <v>6815.7132863287206</v>
      </c>
      <c r="AT69" s="15">
        <f>AT$78*'Coef Tec Tot % VBP'!AU69</f>
        <v>3643.5612999723849</v>
      </c>
      <c r="AU69" s="15">
        <f>AU$78*'Coef Tec Tot % VBP'!AV69</f>
        <v>11168.49981176823</v>
      </c>
      <c r="AV69" s="15">
        <f>AV$78*'Coef Tec Tot % VBP'!AW69</f>
        <v>614.03661823630682</v>
      </c>
      <c r="AW69" s="15">
        <f>AW$78*'Coef Tec Tot % VBP'!AX69</f>
        <v>300.05512085960822</v>
      </c>
      <c r="AX69" s="15">
        <f>AX$78*'Coef Tec Tot % VBP'!AY69</f>
        <v>1427.2646867056312</v>
      </c>
      <c r="AY69" s="15">
        <f>AY$78*'Coef Tec Tot % VBP'!AZ69</f>
        <v>7551.3076109387457</v>
      </c>
      <c r="AZ69" s="15">
        <f>AZ$78*'Coef Tec Tot % VBP'!BA69</f>
        <v>2982.0639830826203</v>
      </c>
      <c r="BA69" s="15">
        <f>BA$78*'Coef Tec Tot % VBP'!BB69</f>
        <v>3447.0432285542342</v>
      </c>
      <c r="BB69" s="15">
        <f>BB$78*'Coef Tec Tot % VBP'!BC69</f>
        <v>6259.3365609420507</v>
      </c>
      <c r="BC69" s="15">
        <f>BC$78*'Coef Tec Tot % VBP'!BD69</f>
        <v>3364.004504886846</v>
      </c>
      <c r="BD69" s="15">
        <f>BD$78*'Coef Tec Tot % VBP'!BE69</f>
        <v>1796.0001090075727</v>
      </c>
      <c r="BE69" s="15">
        <f>BE$78*'Coef Tec Tot % VBP'!BF69</f>
        <v>12621.25400169256</v>
      </c>
      <c r="BF69" s="15">
        <f t="shared" si="3"/>
        <v>141185.5322003199</v>
      </c>
      <c r="BG69" s="31"/>
      <c r="BH69" s="31"/>
      <c r="BK69" s="3"/>
      <c r="BL69" s="33"/>
    </row>
    <row r="70" spans="1:64">
      <c r="A70" s="37">
        <v>17</v>
      </c>
      <c r="B70" s="38" t="s">
        <v>191</v>
      </c>
      <c r="C70" s="15">
        <f>C$78*'Coef Tec Tot % VBP'!D70</f>
        <v>5078.3701635800517</v>
      </c>
      <c r="D70" s="15">
        <f>D$78*'Coef Tec Tot % VBP'!E70</f>
        <v>4096.1387701225785</v>
      </c>
      <c r="E70" s="15">
        <f>E$78*'Coef Tec Tot % VBP'!F70</f>
        <v>1812.146940852577</v>
      </c>
      <c r="F70" s="15">
        <f>F$78*'Coef Tec Tot % VBP'!G70</f>
        <v>390.71362836795356</v>
      </c>
      <c r="G70" s="15">
        <f>G$78*'Coef Tec Tot % VBP'!H70</f>
        <v>410.07881003658946</v>
      </c>
      <c r="H70" s="15">
        <f>H$78*'Coef Tec Tot % VBP'!I70</f>
        <v>6038.2819298801141</v>
      </c>
      <c r="I70" s="15">
        <f>I$78*'Coef Tec Tot % VBP'!J70</f>
        <v>235.00005482297254</v>
      </c>
      <c r="J70" s="15">
        <f>J$78*'Coef Tec Tot % VBP'!K70</f>
        <v>1150.1510145112409</v>
      </c>
      <c r="K70" s="15">
        <f>K$78*'Coef Tec Tot % VBP'!L70</f>
        <v>839.02732170413208</v>
      </c>
      <c r="L70" s="15">
        <f>L$78*'Coef Tec Tot % VBP'!M70</f>
        <v>1030.0123086614619</v>
      </c>
      <c r="M70" s="15">
        <f>M$78*'Coef Tec Tot % VBP'!N70</f>
        <v>593.03210941925954</v>
      </c>
      <c r="N70" s="15">
        <f>N$78*'Coef Tec Tot % VBP'!O70</f>
        <v>1260.2441070018351</v>
      </c>
      <c r="O70" s="15">
        <f>O$78*'Coef Tec Tot % VBP'!P70</f>
        <v>1148.3813255550469</v>
      </c>
      <c r="P70" s="15">
        <f>P$78*'Coef Tec Tot % VBP'!Q70</f>
        <v>792.61398971446658</v>
      </c>
      <c r="Q70" s="15">
        <f>Q$78*'Coef Tec Tot % VBP'!R70</f>
        <v>262.25300712856045</v>
      </c>
      <c r="R70" s="15">
        <f>R$78*'Coef Tec Tot % VBP'!S70</f>
        <v>1262.4423597305174</v>
      </c>
      <c r="S70" s="15">
        <f>S$78*'Coef Tec Tot % VBP'!T70</f>
        <v>448.10020769265702</v>
      </c>
      <c r="T70" s="15">
        <f>T$78*'Coef Tec Tot % VBP'!U70</f>
        <v>1222.0121631448526</v>
      </c>
      <c r="U70" s="15">
        <f>U$78*'Coef Tec Tot % VBP'!V70</f>
        <v>274.02786836130224</v>
      </c>
      <c r="V70" s="15">
        <f>V$78*'Coef Tec Tot % VBP'!W70</f>
        <v>467.03954694141515</v>
      </c>
      <c r="W70" s="15">
        <f>W$78*'Coef Tec Tot % VBP'!X70</f>
        <v>327.04346124775157</v>
      </c>
      <c r="X70" s="15">
        <f>X$78*'Coef Tec Tot % VBP'!Y70</f>
        <v>447.17199654030344</v>
      </c>
      <c r="Y70" s="15">
        <f>Y$78*'Coef Tec Tot % VBP'!Z70</f>
        <v>1856.5345092389728</v>
      </c>
      <c r="Z70" s="15">
        <f>Z$78*'Coef Tec Tot % VBP'!AA70</f>
        <v>163.0697870765832</v>
      </c>
      <c r="AA70" s="15">
        <f>AA$78*'Coef Tec Tot % VBP'!AB70</f>
        <v>1091.1822364512691</v>
      </c>
      <c r="AB70" s="15">
        <f>AB$78*'Coef Tec Tot % VBP'!AC70</f>
        <v>1603.3949867584142</v>
      </c>
      <c r="AC70" s="15">
        <f>AC$78*'Coef Tec Tot % VBP'!AD70</f>
        <v>649.21708087167485</v>
      </c>
      <c r="AD70" s="15">
        <f>AD$78*'Coef Tec Tot % VBP'!AE70</f>
        <v>1769.297667801842</v>
      </c>
      <c r="AE70" s="15">
        <f>AE$78*'Coef Tec Tot % VBP'!AF70</f>
        <v>2664.133965682639</v>
      </c>
      <c r="AF70" s="15">
        <f>AF$78*'Coef Tec Tot % VBP'!AG70</f>
        <v>343.00565903905931</v>
      </c>
      <c r="AG70" s="15">
        <f>AG$78*'Coef Tec Tot % VBP'!AH70</f>
        <v>269.00379199394206</v>
      </c>
      <c r="AH70" s="15">
        <f>AH$78*'Coef Tec Tot % VBP'!AI70</f>
        <v>1178.4712155141347</v>
      </c>
      <c r="AI70" s="15">
        <f>AI$78*'Coef Tec Tot % VBP'!AJ70</f>
        <v>903.02112749776632</v>
      </c>
      <c r="AJ70" s="15">
        <f>AJ$78*'Coef Tec Tot % VBP'!AK70</f>
        <v>400.03994720739024</v>
      </c>
      <c r="AK70" s="15">
        <f>AK$78*'Coef Tec Tot % VBP'!AL70</f>
        <v>1387.0068607192695</v>
      </c>
      <c r="AL70" s="15">
        <f>AL$78*'Coef Tec Tot % VBP'!AM70</f>
        <v>583.01546738460718</v>
      </c>
      <c r="AM70" s="15">
        <f>AM$78*'Coef Tec Tot % VBP'!AN70</f>
        <v>2196.4106171427998</v>
      </c>
      <c r="AN70" s="15">
        <f>AN$78*'Coef Tec Tot % VBP'!AO70</f>
        <v>913.04616278578158</v>
      </c>
      <c r="AO70" s="15">
        <f>AO$78*'Coef Tec Tot % VBP'!AP70</f>
        <v>885.02749818797668</v>
      </c>
      <c r="AP70" s="15">
        <f>AP$78*'Coef Tec Tot % VBP'!AQ70</f>
        <v>2863.44943148428</v>
      </c>
      <c r="AQ70" s="15">
        <f>AQ$78*'Coef Tec Tot % VBP'!AR70</f>
        <v>5549.359397046991</v>
      </c>
      <c r="AR70" s="15">
        <f>AR$78*'Coef Tec Tot % VBP'!AS70</f>
        <v>18741.70834311633</v>
      </c>
      <c r="AS70" s="15">
        <f>AS$78*'Coef Tec Tot % VBP'!AT70</f>
        <v>6793.6980620886343</v>
      </c>
      <c r="AT70" s="15">
        <f>AT$78*'Coef Tec Tot % VBP'!AU70</f>
        <v>3634.5574417352209</v>
      </c>
      <c r="AU70" s="15">
        <f>AU$78*'Coef Tec Tot % VBP'!AV70</f>
        <v>10094.259367756133</v>
      </c>
      <c r="AV70" s="15">
        <f>AV$78*'Coef Tec Tot % VBP'!AW70</f>
        <v>614.03661823630682</v>
      </c>
      <c r="AW70" s="15">
        <f>AW$78*'Coef Tec Tot % VBP'!AX70</f>
        <v>300.05512085960822</v>
      </c>
      <c r="AX70" s="15">
        <f>AX$78*'Coef Tec Tot % VBP'!AY70</f>
        <v>1423.2639447667227</v>
      </c>
      <c r="AY70" s="15">
        <f>AY$78*'Coef Tec Tot % VBP'!AZ70</f>
        <v>7520.294026421112</v>
      </c>
      <c r="AZ70" s="15">
        <f>AZ$78*'Coef Tec Tot % VBP'!BA70</f>
        <v>2783.0597132524922</v>
      </c>
      <c r="BA70" s="15">
        <f>BA$78*'Coef Tec Tot % VBP'!BB70</f>
        <v>3249.0407454519018</v>
      </c>
      <c r="BB70" s="15">
        <f>BB$78*'Coef Tec Tot % VBP'!BC70</f>
        <v>6178.3322053842458</v>
      </c>
      <c r="BC70" s="15">
        <f>BC$78*'Coef Tec Tot % VBP'!BD70</f>
        <v>3364.004504886846</v>
      </c>
      <c r="BD70" s="15">
        <f>BD$78*'Coef Tec Tot % VBP'!BE70</f>
        <v>1790.0001086434047</v>
      </c>
      <c r="BE70" s="15">
        <f>BE$78*'Coef Tec Tot % VBP'!BF70</f>
        <v>12546.25249229339</v>
      </c>
      <c r="BF70" s="15">
        <f t="shared" si="3"/>
        <v>135884.53318979536</v>
      </c>
      <c r="BG70" s="31"/>
      <c r="BH70" s="31"/>
      <c r="BK70" s="3"/>
      <c r="BL70" s="33"/>
    </row>
    <row r="71" spans="1:64">
      <c r="A71" s="37">
        <v>18</v>
      </c>
      <c r="B71" s="38" t="s">
        <v>192</v>
      </c>
      <c r="C71" s="15">
        <f>C$78*'Coef Tec Tot % VBP'!D71</f>
        <v>0</v>
      </c>
      <c r="D71" s="15">
        <f>D$78*'Coef Tec Tot % VBP'!E71</f>
        <v>0</v>
      </c>
      <c r="E71" s="15">
        <f>E$78*'Coef Tec Tot % VBP'!F71</f>
        <v>673.14064599132382</v>
      </c>
      <c r="F71" s="15">
        <f>F$78*'Coef Tec Tot % VBP'!G71</f>
        <v>50.874170360410623</v>
      </c>
      <c r="G71" s="15">
        <f>G$78*'Coef Tec Tot % VBP'!H71</f>
        <v>17.128598945017252</v>
      </c>
      <c r="H71" s="15">
        <f>H$78*'Coef Tec Tot % VBP'!I71</f>
        <v>267.0124669224893</v>
      </c>
      <c r="I71" s="15">
        <f>I$78*'Coef Tec Tot % VBP'!J71</f>
        <v>14.000003266049429</v>
      </c>
      <c r="J71" s="15">
        <f>J$78*'Coef Tec Tot % VBP'!K71</f>
        <v>16.002101071460743</v>
      </c>
      <c r="K71" s="15">
        <f>K$78*'Coef Tec Tot % VBP'!L71</f>
        <v>7.0002279522394817</v>
      </c>
      <c r="L71" s="15">
        <f>L$78*'Coef Tec Tot % VBP'!M71</f>
        <v>18.000215102821667</v>
      </c>
      <c r="M71" s="15">
        <f>M$78*'Coef Tec Tot % VBP'!N71</f>
        <v>7.0003790319305503</v>
      </c>
      <c r="N71" s="15">
        <f>N$78*'Coef Tec Tot % VBP'!O71</f>
        <v>62.012011614376014</v>
      </c>
      <c r="O71" s="15">
        <f>O$78*'Coef Tec Tot % VBP'!P71</f>
        <v>60.019929907058199</v>
      </c>
      <c r="P71" s="15">
        <f>P$78*'Coef Tec Tot % VBP'!Q71</f>
        <v>307.01250740838827</v>
      </c>
      <c r="Q71" s="15">
        <f>Q$78*'Coef Tec Tot % VBP'!R71</f>
        <v>8.0077254085056619</v>
      </c>
      <c r="R71" s="15">
        <f>R$78*'Coef Tec Tot % VBP'!S71</f>
        <v>149.05222789211336</v>
      </c>
      <c r="S71" s="15">
        <f>S$78*'Coef Tec Tot % VBP'!T71</f>
        <v>54.012078605811347</v>
      </c>
      <c r="T71" s="15">
        <f>T$78*'Coef Tec Tot % VBP'!U71</f>
        <v>110.00109488210622</v>
      </c>
      <c r="U71" s="15">
        <f>U$78*'Coef Tec Tot % VBP'!V71</f>
        <v>31.003152989782365</v>
      </c>
      <c r="V71" s="15">
        <f>V$78*'Coef Tec Tot % VBP'!W71</f>
        <v>43.003641367196686</v>
      </c>
      <c r="W71" s="15">
        <f>W$78*'Coef Tec Tot % VBP'!X71</f>
        <v>15.001993635217962</v>
      </c>
      <c r="X71" s="15">
        <f>X$78*'Coef Tec Tot % VBP'!Y71</f>
        <v>38.014621629824454</v>
      </c>
      <c r="Y71" s="15">
        <f>Y$78*'Coef Tec Tot % VBP'!Z71</f>
        <v>46.013247535017641</v>
      </c>
      <c r="Z71" s="15">
        <f>Z$78*'Coef Tec Tot % VBP'!AA71</f>
        <v>6.0025688494447795</v>
      </c>
      <c r="AA71" s="15">
        <f>AA$78*'Coef Tec Tot % VBP'!AB71</f>
        <v>70.011692531245487</v>
      </c>
      <c r="AB71" s="15">
        <f>AB$78*'Coef Tec Tot % VBP'!AC71</f>
        <v>207.05100577603977</v>
      </c>
      <c r="AC71" s="15">
        <f>AC$78*'Coef Tec Tot % VBP'!AD71</f>
        <v>46.015386317560925</v>
      </c>
      <c r="AD71" s="15">
        <f>AD$78*'Coef Tec Tot % VBP'!AE71</f>
        <v>51.037432725053129</v>
      </c>
      <c r="AE71" s="15">
        <f>AE$78*'Coef Tec Tot % VBP'!AF71</f>
        <v>89.03789821470329</v>
      </c>
      <c r="AF71" s="15">
        <f>AF$78*'Coef Tec Tot % VBP'!AG71</f>
        <v>8.000131989249196</v>
      </c>
      <c r="AG71" s="15">
        <f>AG$78*'Coef Tec Tot % VBP'!AH71</f>
        <v>15.000211449476325</v>
      </c>
      <c r="AH71" s="15">
        <f>AH$78*'Coef Tec Tot % VBP'!AI71</f>
        <v>83.033201093101169</v>
      </c>
      <c r="AI71" s="15">
        <f>AI$78*'Coef Tec Tot % VBP'!AJ71</f>
        <v>79.001848363591961</v>
      </c>
      <c r="AJ71" s="15">
        <f>AJ$78*'Coef Tec Tot % VBP'!AK71</f>
        <v>16.001597888295613</v>
      </c>
      <c r="AK71" s="15">
        <f>AK$78*'Coef Tec Tot % VBP'!AL71</f>
        <v>63.00031162603748</v>
      </c>
      <c r="AL71" s="15">
        <f>AL$78*'Coef Tec Tot % VBP'!AM71</f>
        <v>26.000689797598262</v>
      </c>
      <c r="AM71" s="15">
        <f>AM$78*'Coef Tec Tot % VBP'!AN71</f>
        <v>58.010845079363563</v>
      </c>
      <c r="AN71" s="15">
        <f>AN$78*'Coef Tec Tot % VBP'!AO71</f>
        <v>49.002477520814132</v>
      </c>
      <c r="AO71" s="15">
        <f>AO$78*'Coef Tec Tot % VBP'!AP71</f>
        <v>13.000403928184969</v>
      </c>
      <c r="AP71" s="15">
        <f>AP$78*'Coef Tec Tot % VBP'!AQ71</f>
        <v>271.13724525934305</v>
      </c>
      <c r="AQ71" s="15">
        <f>AQ$78*'Coef Tec Tot % VBP'!AR71</f>
        <v>146.00945611260781</v>
      </c>
      <c r="AR71" s="15">
        <f>AR$78*'Coef Tec Tot % VBP'!AS71</f>
        <v>312.04509328418249</v>
      </c>
      <c r="AS71" s="15">
        <f>AS$78*'Coef Tec Tot % VBP'!AT71</f>
        <v>22.015224240086898</v>
      </c>
      <c r="AT71" s="15">
        <f>AT$78*'Coef Tec Tot % VBP'!AU71</f>
        <v>9.0038582371640494</v>
      </c>
      <c r="AU71" s="15">
        <f>AU$78*'Coef Tec Tot % VBP'!AV71</f>
        <v>1074.2404440120974</v>
      </c>
      <c r="AV71" s="15">
        <f>AV$78*'Coef Tec Tot % VBP'!AW71</f>
        <v>0</v>
      </c>
      <c r="AW71" s="15">
        <f>AW$78*'Coef Tec Tot % VBP'!AX71</f>
        <v>0</v>
      </c>
      <c r="AX71" s="15">
        <f>AX$78*'Coef Tec Tot % VBP'!AY71</f>
        <v>4.0007419389085666</v>
      </c>
      <c r="AY71" s="15">
        <f>AY$78*'Coef Tec Tot % VBP'!AZ71</f>
        <v>31.013584517633962</v>
      </c>
      <c r="AZ71" s="15">
        <f>AZ$78*'Coef Tec Tot % VBP'!BA71</f>
        <v>199.00426983012792</v>
      </c>
      <c r="BA71" s="15">
        <f>BA$78*'Coef Tec Tot % VBP'!BB71</f>
        <v>198.00248310233198</v>
      </c>
      <c r="BB71" s="15">
        <f>BB$78*'Coef Tec Tot % VBP'!BC71</f>
        <v>81.004355557805738</v>
      </c>
      <c r="BC71" s="15">
        <f>BC$78*'Coef Tec Tot % VBP'!BD71</f>
        <v>0</v>
      </c>
      <c r="BD71" s="15">
        <f>BD$78*'Coef Tec Tot % VBP'!BE71</f>
        <v>6.0000003641678363</v>
      </c>
      <c r="BE71" s="15">
        <f>BE$78*'Coef Tec Tot % VBP'!BF71</f>
        <v>75.001509399171368</v>
      </c>
      <c r="BF71" s="15">
        <f t="shared" si="3"/>
        <v>5300.9990105245297</v>
      </c>
      <c r="BG71" s="31"/>
      <c r="BH71" s="31"/>
      <c r="BK71" s="3"/>
      <c r="BL71" s="33"/>
    </row>
    <row r="72" spans="1:64">
      <c r="A72" s="37">
        <v>19</v>
      </c>
      <c r="B72" s="38" t="s">
        <v>193</v>
      </c>
      <c r="C72" s="15">
        <f>C$78*'Coef Tec Tot % VBP'!D72</f>
        <v>0</v>
      </c>
      <c r="D72" s="15">
        <f>D$78*'Coef Tec Tot % VBP'!E72</f>
        <v>0</v>
      </c>
      <c r="E72" s="15">
        <f>E$78*'Coef Tec Tot % VBP'!F72</f>
        <v>1.0061893064145349</v>
      </c>
      <c r="F72" s="15">
        <f>F$78*'Coef Tec Tot % VBP'!G72</f>
        <v>1.0174834072082124</v>
      </c>
      <c r="G72" s="15">
        <f>G$78*'Coef Tec Tot % VBP'!H72</f>
        <v>1.0075646438245442</v>
      </c>
      <c r="H72" s="15">
        <f>H$78*'Coef Tec Tot % VBP'!I72</f>
        <v>16.000747081497483</v>
      </c>
      <c r="I72" s="15">
        <f>I$78*'Coef Tec Tot % VBP'!J72</f>
        <v>1.000000233289245</v>
      </c>
      <c r="J72" s="15">
        <f>J$78*'Coef Tec Tot % VBP'!K72</f>
        <v>3.0003939508988893</v>
      </c>
      <c r="K72" s="15">
        <f>K$78*'Coef Tec Tot % VBP'!L72</f>
        <v>3.0000976938169206</v>
      </c>
      <c r="L72" s="15">
        <f>L$78*'Coef Tec Tot % VBP'!M72</f>
        <v>2.0000239003135181</v>
      </c>
      <c r="M72" s="15">
        <f>M$78*'Coef Tec Tot % VBP'!N72</f>
        <v>2.0001082948373003</v>
      </c>
      <c r="N72" s="15">
        <f>N$78*'Coef Tec Tot % VBP'!O72</f>
        <v>5.0009686785787109</v>
      </c>
      <c r="O72" s="15">
        <f>O$78*'Coef Tec Tot % VBP'!P72</f>
        <v>4.0013286604705467</v>
      </c>
      <c r="P72" s="15">
        <f>P$78*'Coef Tec Tot % VBP'!Q72</f>
        <v>0</v>
      </c>
      <c r="Q72" s="15">
        <f>Q$78*'Coef Tec Tot % VBP'!R72</f>
        <v>0</v>
      </c>
      <c r="R72" s="15">
        <f>R$78*'Coef Tec Tot % VBP'!S72</f>
        <v>2.0007010455317231</v>
      </c>
      <c r="S72" s="15">
        <f>S$78*'Coef Tec Tot % VBP'!T72</f>
        <v>1.0002236778853952</v>
      </c>
      <c r="T72" s="15">
        <f>T$78*'Coef Tec Tot % VBP'!U72</f>
        <v>3.0000298604210784</v>
      </c>
      <c r="U72" s="15">
        <f>U$78*'Coef Tec Tot % VBP'!V72</f>
        <v>0</v>
      </c>
      <c r="V72" s="15">
        <f>V$78*'Coef Tec Tot % VBP'!W72</f>
        <v>1.0000846829580625</v>
      </c>
      <c r="W72" s="15">
        <f>W$78*'Coef Tec Tot % VBP'!X72</f>
        <v>1.0001329090145308</v>
      </c>
      <c r="X72" s="15">
        <f>X$78*'Coef Tec Tot % VBP'!Y72</f>
        <v>1.0003847797322225</v>
      </c>
      <c r="Y72" s="15">
        <f>Y$78*'Coef Tec Tot % VBP'!Z72</f>
        <v>4.0011519595667515</v>
      </c>
      <c r="Z72" s="15">
        <f>Z$78*'Coef Tec Tot % VBP'!AA72</f>
        <v>0</v>
      </c>
      <c r="AA72" s="15">
        <f>AA$78*'Coef Tec Tot % VBP'!AB72</f>
        <v>1.0001670361606498</v>
      </c>
      <c r="AB72" s="15">
        <f>AB$78*'Coef Tec Tot % VBP'!AC72</f>
        <v>2.000492809430336</v>
      </c>
      <c r="AC72" s="15">
        <f>AC$78*'Coef Tec Tot % VBP'!AD72</f>
        <v>1.0003344851643681</v>
      </c>
      <c r="AD72" s="15">
        <f>AD$78*'Coef Tec Tot % VBP'!AE72</f>
        <v>4.0029359000041671</v>
      </c>
      <c r="AE72" s="15">
        <f>AE$78*'Coef Tec Tot % VBP'!AF72</f>
        <v>7.0029807584598096</v>
      </c>
      <c r="AF72" s="15">
        <f>AF$78*'Coef Tec Tot % VBP'!AG72</f>
        <v>1.0000164986561495</v>
      </c>
      <c r="AG72" s="15">
        <f>AG$78*'Coef Tec Tot % VBP'!AH72</f>
        <v>1.000014096631755</v>
      </c>
      <c r="AH72" s="15">
        <f>AH$78*'Coef Tec Tot % VBP'!AI72</f>
        <v>2.0008000263397872</v>
      </c>
      <c r="AI72" s="15">
        <f>AI$78*'Coef Tec Tot % VBP'!AJ72</f>
        <v>3.0000701910224796</v>
      </c>
      <c r="AJ72" s="15">
        <f>AJ$78*'Coef Tec Tot % VBP'!AK72</f>
        <v>0</v>
      </c>
      <c r="AK72" s="15">
        <f>AK$78*'Coef Tec Tot % VBP'!AL72</f>
        <v>2.0000098928900787</v>
      </c>
      <c r="AL72" s="15">
        <f>AL$78*'Coef Tec Tot % VBP'!AM72</f>
        <v>1.0000265306768563</v>
      </c>
      <c r="AM72" s="15">
        <f>AM$78*'Coef Tec Tot % VBP'!AN72</f>
        <v>4.0007479365078318</v>
      </c>
      <c r="AN72" s="15">
        <f>AN$78*'Coef Tec Tot % VBP'!AO72</f>
        <v>0</v>
      </c>
      <c r="AO72" s="15">
        <f>AO$78*'Coef Tec Tot % VBP'!AP72</f>
        <v>2.0000621427976877</v>
      </c>
      <c r="AP72" s="15">
        <f>AP$78*'Coef Tec Tot % VBP'!AQ72</f>
        <v>1.0005064400713768</v>
      </c>
      <c r="AQ72" s="15">
        <f>AQ$78*'Coef Tec Tot % VBP'!AR72</f>
        <v>27.001748733153498</v>
      </c>
      <c r="AR72" s="15">
        <f>AR$78*'Coef Tec Tot % VBP'!AS72</f>
        <v>64.009249904447685</v>
      </c>
      <c r="AS72" s="15">
        <f>AS$78*'Coef Tec Tot % VBP'!AT72</f>
        <v>20.013840218260817</v>
      </c>
      <c r="AT72" s="15">
        <f>AT$78*'Coef Tec Tot % VBP'!AU72</f>
        <v>9.0038582371640494</v>
      </c>
      <c r="AU72" s="15">
        <f>AU$78*'Coef Tec Tot % VBP'!AV72</f>
        <v>0</v>
      </c>
      <c r="AV72" s="15">
        <f>AV$78*'Coef Tec Tot % VBP'!AW72</f>
        <v>1.0000596388213465</v>
      </c>
      <c r="AW72" s="15">
        <f>AW$78*'Coef Tec Tot % VBP'!AX72</f>
        <v>0</v>
      </c>
      <c r="AX72" s="15">
        <f>AX$78*'Coef Tec Tot % VBP'!AY72</f>
        <v>7.0012983930899919</v>
      </c>
      <c r="AY72" s="15">
        <f>AY$78*'Coef Tec Tot % VBP'!AZ72</f>
        <v>33.014460938126476</v>
      </c>
      <c r="AZ72" s="15">
        <f>AZ$78*'Coef Tec Tot % VBP'!BA72</f>
        <v>0</v>
      </c>
      <c r="BA72" s="15">
        <f>BA$78*'Coef Tec Tot % VBP'!BB72</f>
        <v>0</v>
      </c>
      <c r="BB72" s="15">
        <f>BB$78*'Coef Tec Tot % VBP'!BC72</f>
        <v>0</v>
      </c>
      <c r="BC72" s="15">
        <f>BC$78*'Coef Tec Tot % VBP'!BD72</f>
        <v>3708.0049655530393</v>
      </c>
      <c r="BD72" s="15">
        <f>BD$78*'Coef Tec Tot % VBP'!BE72</f>
        <v>2915.0001769248738</v>
      </c>
      <c r="BE72" s="15">
        <f>BE$78*'Coef Tec Tot % VBP'!BF72</f>
        <v>31821.640407880433</v>
      </c>
      <c r="BF72" s="15">
        <f t="shared" si="3"/>
        <v>38689.736845932486</v>
      </c>
      <c r="BG72" s="31"/>
      <c r="BH72" s="31"/>
      <c r="BK72" s="3"/>
      <c r="BL72" s="33"/>
    </row>
    <row r="73" spans="1:64">
      <c r="A73" s="37">
        <v>20</v>
      </c>
      <c r="B73" s="38" t="s">
        <v>194</v>
      </c>
      <c r="C73" s="15">
        <f>C$78*'Coef Tec Tot % VBP'!D73</f>
        <v>44537.246330223323</v>
      </c>
      <c r="D73" s="15">
        <f>D$78*'Coef Tec Tot % VBP'!E73</f>
        <v>14961.506870069312</v>
      </c>
      <c r="E73" s="15">
        <f>E$78*'Coef Tec Tot % VBP'!F73</f>
        <v>22976.332811975903</v>
      </c>
      <c r="F73" s="15">
        <f>F$78*'Coef Tec Tot % VBP'!G73</f>
        <v>8868.3853772267794</v>
      </c>
      <c r="G73" s="15">
        <f>G$78*'Coef Tec Tot % VBP'!H73</f>
        <v>2876.5970581190741</v>
      </c>
      <c r="H73" s="15">
        <f>H$78*'Coef Tec Tot % VBP'!I73</f>
        <v>23987.11996854992</v>
      </c>
      <c r="I73" s="15">
        <f>I$78*'Coef Tec Tot % VBP'!J73</f>
        <v>793.0001849983712</v>
      </c>
      <c r="J73" s="15">
        <f>J$78*'Coef Tec Tot % VBP'!K73</f>
        <v>7777.0211207299208</v>
      </c>
      <c r="K73" s="15">
        <f>K$78*'Coef Tec Tot % VBP'!L73</f>
        <v>5277.1718434239638</v>
      </c>
      <c r="L73" s="15">
        <f>L$78*'Coef Tec Tot % VBP'!M73</f>
        <v>1289.0154037520626</v>
      </c>
      <c r="M73" s="15">
        <f>M$78*'Coef Tec Tot % VBP'!N73</f>
        <v>3630.1965551296994</v>
      </c>
      <c r="N73" s="15">
        <f>N$78*'Coef Tec Tot % VBP'!O73</f>
        <v>5063.9808839288025</v>
      </c>
      <c r="O73" s="15">
        <f>O$78*'Coef Tec Tot % VBP'!P73</f>
        <v>7686.5523567639211</v>
      </c>
      <c r="P73" s="15">
        <f>P$78*'Coef Tec Tot % VBP'!Q73</f>
        <v>8701.697636447554</v>
      </c>
      <c r="Q73" s="15">
        <f>Q$78*'Coef Tec Tot % VBP'!R73</f>
        <v>4119.9747226761629</v>
      </c>
      <c r="R73" s="15">
        <f>R$78*'Coef Tec Tot % VBP'!S73</f>
        <v>5895.0656306592227</v>
      </c>
      <c r="S73" s="15">
        <f>S$78*'Coef Tec Tot % VBP'!T73</f>
        <v>3518.7868988008199</v>
      </c>
      <c r="T73" s="15">
        <f>T$78*'Coef Tec Tot % VBP'!U73</f>
        <v>7273.0723916141678</v>
      </c>
      <c r="U73" s="15">
        <f>U$78*'Coef Tec Tot % VBP'!V73</f>
        <v>1185.1205255771647</v>
      </c>
      <c r="V73" s="15">
        <f>V$78*'Coef Tec Tot % VBP'!W73</f>
        <v>3292.278776297941</v>
      </c>
      <c r="W73" s="15">
        <f>W$78*'Coef Tec Tot % VBP'!X73</f>
        <v>899.11948520406315</v>
      </c>
      <c r="X73" s="15">
        <f>X$78*'Coef Tec Tot % VBP'!Y73</f>
        <v>1280.4925180572448</v>
      </c>
      <c r="Y73" s="15">
        <f>Y$78*'Coef Tec Tot % VBP'!Z73</f>
        <v>4931.4197901660209</v>
      </c>
      <c r="Z73" s="15">
        <f>Z$78*'Coef Tec Tot % VBP'!AA73</f>
        <v>1526.6533440421224</v>
      </c>
      <c r="AA73" s="15">
        <f>AA$78*'Coef Tec Tot % VBP'!AB73</f>
        <v>3780.6313966872563</v>
      </c>
      <c r="AB73" s="15">
        <f>AB$78*'Coef Tec Tot % VBP'!AC73</f>
        <v>13853.412705305076</v>
      </c>
      <c r="AC73" s="15">
        <f>AC$78*'Coef Tec Tot % VBP'!AD73</f>
        <v>4932.649346345499</v>
      </c>
      <c r="AD73" s="15">
        <f>AD$78*'Coef Tec Tot % VBP'!AE73</f>
        <v>12868.438184538398</v>
      </c>
      <c r="AE73" s="15">
        <f>AE$78*'Coef Tec Tot % VBP'!AF73</f>
        <v>4782.0354322054127</v>
      </c>
      <c r="AF73" s="15">
        <f>AF$78*'Coef Tec Tot % VBP'!AG73</f>
        <v>715.01179653914687</v>
      </c>
      <c r="AG73" s="15">
        <f>AG$78*'Coef Tec Tot % VBP'!AH73</f>
        <v>460.00648445060727</v>
      </c>
      <c r="AH73" s="15">
        <f>AH$78*'Coef Tec Tot % VBP'!AI73</f>
        <v>4619.8472608185684</v>
      </c>
      <c r="AI73" s="15">
        <f>AI$78*'Coef Tec Tot % VBP'!AJ73</f>
        <v>841.01967688330183</v>
      </c>
      <c r="AJ73" s="15">
        <f>AJ$78*'Coef Tec Tot % VBP'!AK73</f>
        <v>3420.341548623187</v>
      </c>
      <c r="AK73" s="15">
        <f>AK$78*'Coef Tec Tot % VBP'!AL73</f>
        <v>-2688.0132960442661</v>
      </c>
      <c r="AL73" s="15">
        <f>AL$78*'Coef Tec Tot % VBP'!AM73</f>
        <v>134.00355511069873</v>
      </c>
      <c r="AM73" s="15">
        <f>AM$78*'Coef Tec Tot % VBP'!AN73</f>
        <v>4423.8270307935354</v>
      </c>
      <c r="AN73" s="15">
        <f>AN$78*'Coef Tec Tot % VBP'!AO73</f>
        <v>1466.0741233778269</v>
      </c>
      <c r="AO73" s="15">
        <f>AO$78*'Coef Tec Tot % VBP'!AP73</f>
        <v>8139.2528901151891</v>
      </c>
      <c r="AP73" s="15">
        <f>AP$78*'Coef Tec Tot % VBP'!AQ73</f>
        <v>54622.649095696805</v>
      </c>
      <c r="AQ73" s="15">
        <f>AQ$78*'Coef Tec Tot % VBP'!AR73</f>
        <v>60974.94896330007</v>
      </c>
      <c r="AR73" s="15">
        <f>AR$78*'Coef Tec Tot % VBP'!AS73</f>
        <v>111473.10885312539</v>
      </c>
      <c r="AS73" s="15">
        <f>AS$78*'Coef Tec Tot % VBP'!AT73</f>
        <v>51838.848241328255</v>
      </c>
      <c r="AT73" s="15">
        <f>AT$78*'Coef Tec Tot % VBP'!AU73</f>
        <v>48580.817332965133</v>
      </c>
      <c r="AU73" s="15">
        <f>AU$78*'Coef Tec Tot % VBP'!AV73</f>
        <v>76870.205627245552</v>
      </c>
      <c r="AV73" s="15">
        <f>AV$78*'Coef Tec Tot % VBP'!AW73</f>
        <v>161301.61926477263</v>
      </c>
      <c r="AW73" s="15">
        <f>AW$78*'Coef Tec Tot % VBP'!AX73</f>
        <v>12497.295783802681</v>
      </c>
      <c r="AX73" s="15">
        <f>AX$78*'Coef Tec Tot % VBP'!AY73</f>
        <v>17447.23559558026</v>
      </c>
      <c r="AY73" s="15">
        <f>AY$78*'Coef Tec Tot % VBP'!AZ73</f>
        <v>39421.267236543499</v>
      </c>
      <c r="AZ73" s="15">
        <f>AZ$78*'Coef Tec Tot % VBP'!BA73</f>
        <v>2379.0510448536393</v>
      </c>
      <c r="BA73" s="15">
        <f>BA$78*'Coef Tec Tot % VBP'!BB73</f>
        <v>13265.166355315323</v>
      </c>
      <c r="BB73" s="15">
        <f>BB$78*'Coef Tec Tot % VBP'!BC73</f>
        <v>17942.964782940133</v>
      </c>
      <c r="BC73" s="15">
        <f>BC$78*'Coef Tec Tot % VBP'!BD73</f>
        <v>4593.0061506971715</v>
      </c>
      <c r="BD73" s="15">
        <f>BD$78*'Coef Tec Tot % VBP'!BE73</f>
        <v>2791.0001693987388</v>
      </c>
      <c r="BE73" s="15">
        <f>BE$78*'Coef Tec Tot % VBP'!BF73</f>
        <v>26385.531006628491</v>
      </c>
      <c r="BF73" s="15">
        <f t="shared" si="3"/>
        <v>956481.06212437665</v>
      </c>
      <c r="BG73" s="31"/>
      <c r="BH73" s="31"/>
      <c r="BK73" s="3"/>
      <c r="BL73" s="33"/>
    </row>
    <row r="74" spans="1:64">
      <c r="A74" s="37">
        <v>21</v>
      </c>
      <c r="B74" s="38" t="s">
        <v>195</v>
      </c>
      <c r="C74" s="15">
        <f>C$78*'Coef Tec Tot % VBP'!D74</f>
        <v>31078.265301971973</v>
      </c>
      <c r="D74" s="15">
        <f>D$78*'Coef Tec Tot % VBP'!E74</f>
        <v>17001.575984095205</v>
      </c>
      <c r="E74" s="15">
        <f>E$78*'Coef Tec Tot % VBP'!F74</f>
        <v>0</v>
      </c>
      <c r="F74" s="15">
        <f>F$78*'Coef Tec Tot % VBP'!G74</f>
        <v>0</v>
      </c>
      <c r="G74" s="15">
        <f>G$78*'Coef Tec Tot % VBP'!H74</f>
        <v>247.8609023808379</v>
      </c>
      <c r="H74" s="15">
        <f>H$78*'Coef Tec Tot % VBP'!I74</f>
        <v>1789.0835330499376</v>
      </c>
      <c r="I74" s="15">
        <f>I$78*'Coef Tec Tot % VBP'!J74</f>
        <v>0</v>
      </c>
      <c r="J74" s="15">
        <f>J$78*'Coef Tec Tot % VBP'!K74</f>
        <v>1796.2358452714682</v>
      </c>
      <c r="K74" s="15">
        <f>K$78*'Coef Tec Tot % VBP'!L74</f>
        <v>4595.1496343629169</v>
      </c>
      <c r="L74" s="15">
        <f>L$78*'Coef Tec Tot % VBP'!M74</f>
        <v>265.00316679154116</v>
      </c>
      <c r="M74" s="15">
        <f>M$78*'Coef Tec Tot % VBP'!N74</f>
        <v>574.03108061830517</v>
      </c>
      <c r="N74" s="15">
        <f>N$78*'Coef Tec Tot % VBP'!O74</f>
        <v>41.007943164345434</v>
      </c>
      <c r="O74" s="15">
        <f>O$78*'Coef Tec Tot % VBP'!P74</f>
        <v>856.284333340697</v>
      </c>
      <c r="P74" s="15">
        <f>P$78*'Coef Tec Tot % VBP'!Q74</f>
        <v>0</v>
      </c>
      <c r="Q74" s="15">
        <f>Q$78*'Coef Tec Tot % VBP'!R74</f>
        <v>0</v>
      </c>
      <c r="R74" s="15">
        <f>R$78*'Coef Tec Tot % VBP'!S74</f>
        <v>0</v>
      </c>
      <c r="S74" s="15">
        <f>S$78*'Coef Tec Tot % VBP'!T74</f>
        <v>0</v>
      </c>
      <c r="T74" s="15">
        <f>T$78*'Coef Tec Tot % VBP'!U74</f>
        <v>0</v>
      </c>
      <c r="U74" s="15">
        <f>U$78*'Coef Tec Tot % VBP'!V74</f>
        <v>0</v>
      </c>
      <c r="V74" s="15">
        <f>V$78*'Coef Tec Tot % VBP'!W74</f>
        <v>39.003302635364435</v>
      </c>
      <c r="W74" s="15">
        <f>W$78*'Coef Tec Tot % VBP'!X74</f>
        <v>0</v>
      </c>
      <c r="X74" s="15">
        <f>X$78*'Coef Tec Tot % VBP'!Y74</f>
        <v>44.016930308217795</v>
      </c>
      <c r="Y74" s="15">
        <f>Y$78*'Coef Tec Tot % VBP'!Z74</f>
        <v>174.0501102411537</v>
      </c>
      <c r="Z74" s="15">
        <f>Z$78*'Coef Tec Tot % VBP'!AA74</f>
        <v>0</v>
      </c>
      <c r="AA74" s="15">
        <f>AA$78*'Coef Tec Tot % VBP'!AB74</f>
        <v>275.04593494417873</v>
      </c>
      <c r="AB74" s="15">
        <f>AB$78*'Coef Tec Tot % VBP'!AC74</f>
        <v>0</v>
      </c>
      <c r="AC74" s="15">
        <f>AC$78*'Coef Tec Tot % VBP'!AD74</f>
        <v>16.005351762629889</v>
      </c>
      <c r="AD74" s="15">
        <f>AD$78*'Coef Tec Tot % VBP'!AE74</f>
        <v>1626.1927093766931</v>
      </c>
      <c r="AE74" s="15">
        <f>AE$78*'Coef Tec Tot % VBP'!AF74</f>
        <v>280.11923033839236</v>
      </c>
      <c r="AF74" s="15">
        <f>AF$78*'Coef Tec Tot % VBP'!AG74</f>
        <v>0</v>
      </c>
      <c r="AG74" s="15">
        <f>AG$78*'Coef Tec Tot % VBP'!AH74</f>
        <v>0</v>
      </c>
      <c r="AH74" s="15">
        <f>AH$78*'Coef Tec Tot % VBP'!AI74</f>
        <v>97.038801277479678</v>
      </c>
      <c r="AI74" s="15">
        <f>AI$78*'Coef Tec Tot % VBP'!AJ74</f>
        <v>9.000210573067438</v>
      </c>
      <c r="AJ74" s="15">
        <f>AJ$78*'Coef Tec Tot % VBP'!AK74</f>
        <v>415.04144522766745</v>
      </c>
      <c r="AK74" s="15">
        <f>AK$78*'Coef Tec Tot % VBP'!AL74</f>
        <v>0</v>
      </c>
      <c r="AL74" s="15">
        <f>AL$78*'Coef Tec Tot % VBP'!AM74</f>
        <v>0</v>
      </c>
      <c r="AM74" s="15">
        <f>AM$78*'Coef Tec Tot % VBP'!AN74</f>
        <v>25.004674603173953</v>
      </c>
      <c r="AN74" s="15">
        <f>AN$78*'Coef Tec Tot % VBP'!AO74</f>
        <v>93.00470223338192</v>
      </c>
      <c r="AO74" s="15">
        <f>AO$78*'Coef Tec Tot % VBP'!AP74</f>
        <v>2183.0678288636759</v>
      </c>
      <c r="AP74" s="15">
        <f>AP$78*'Coef Tec Tot % VBP'!AQ74</f>
        <v>0</v>
      </c>
      <c r="AQ74" s="15">
        <f>AQ$78*'Coef Tec Tot % VBP'!AR74</f>
        <v>21047.363105109205</v>
      </c>
      <c r="AR74" s="15">
        <f>AR$78*'Coef Tec Tot % VBP'!AS74</f>
        <v>39641.728581448253</v>
      </c>
      <c r="AS74" s="15">
        <f>AS$78*'Coef Tec Tot % VBP'!AT74</f>
        <v>17317.975940861084</v>
      </c>
      <c r="AT74" s="15">
        <f>AT$78*'Coef Tec Tot % VBP'!AU74</f>
        <v>8149.492133326482</v>
      </c>
      <c r="AU74" s="15">
        <f>AU$78*'Coef Tec Tot % VBP'!AV74</f>
        <v>1051.235294838654</v>
      </c>
      <c r="AV74" s="15">
        <f>AV$78*'Coef Tec Tot % VBP'!AW74</f>
        <v>2123.1266132177188</v>
      </c>
      <c r="AW74" s="15">
        <f>AW$78*'Coef Tec Tot % VBP'!AX74</f>
        <v>7534.3840847847605</v>
      </c>
      <c r="AX74" s="15">
        <f>AX$78*'Coef Tec Tot % VBP'!AY74</f>
        <v>8529.5818137530641</v>
      </c>
      <c r="AY74" s="15">
        <f>AY$78*'Coef Tec Tot % VBP'!AZ74</f>
        <v>12368.417593274473</v>
      </c>
      <c r="AZ74" s="15">
        <f>AZ$78*'Coef Tec Tot % VBP'!BA74</f>
        <v>1569.0336651430689</v>
      </c>
      <c r="BA74" s="15">
        <f>BA$78*'Coef Tec Tot % VBP'!BB74</f>
        <v>8597.1078142967071</v>
      </c>
      <c r="BB74" s="15">
        <f>BB$78*'Coef Tec Tot % VBP'!BC74</f>
        <v>9447.5079870937152</v>
      </c>
      <c r="BC74" s="15">
        <f>BC$78*'Coef Tec Tot % VBP'!BD74</f>
        <v>0</v>
      </c>
      <c r="BD74" s="15">
        <f>BD$78*'Coef Tec Tot % VBP'!BE74</f>
        <v>0</v>
      </c>
      <c r="BE74" s="15">
        <f>BE$78*'Coef Tec Tot % VBP'!BF74</f>
        <v>0</v>
      </c>
      <c r="BF74" s="15">
        <f t="shared" si="3"/>
        <v>200898.04358457949</v>
      </c>
      <c r="BG74" s="31"/>
      <c r="BH74" s="31"/>
      <c r="BK74" s="3"/>
      <c r="BL74" s="33"/>
    </row>
    <row r="75" spans="1:64">
      <c r="A75" s="37">
        <v>22</v>
      </c>
      <c r="B75" s="38" t="s">
        <v>196</v>
      </c>
      <c r="C75" s="15">
        <f>C$78*'Coef Tec Tot % VBP'!D75</f>
        <v>13458.981028251348</v>
      </c>
      <c r="D75" s="15">
        <f>D$78*'Coef Tec Tot % VBP'!E75</f>
        <v>-2040.0691140258939</v>
      </c>
      <c r="E75" s="15">
        <f>E$78*'Coef Tec Tot % VBP'!F75</f>
        <v>22976.332811975903</v>
      </c>
      <c r="F75" s="15">
        <f>F$78*'Coef Tec Tot % VBP'!G75</f>
        <v>8868.3853772267794</v>
      </c>
      <c r="G75" s="15">
        <f>G$78*'Coef Tec Tot % VBP'!H75</f>
        <v>2628.736155738236</v>
      </c>
      <c r="H75" s="15">
        <f>H$78*'Coef Tec Tot % VBP'!I75</f>
        <v>22198.03643549998</v>
      </c>
      <c r="I75" s="15">
        <f>I$78*'Coef Tec Tot % VBP'!J75</f>
        <v>793.0001849983712</v>
      </c>
      <c r="J75" s="15">
        <f>J$78*'Coef Tec Tot % VBP'!K75</f>
        <v>5980.7852754584528</v>
      </c>
      <c r="K75" s="15">
        <f>K$78*'Coef Tec Tot % VBP'!L75</f>
        <v>682.02220906104662</v>
      </c>
      <c r="L75" s="15">
        <f>L$78*'Coef Tec Tot % VBP'!M75</f>
        <v>1024.0122369605212</v>
      </c>
      <c r="M75" s="15">
        <f>M$78*'Coef Tec Tot % VBP'!N75</f>
        <v>3056.1654745113947</v>
      </c>
      <c r="N75" s="15">
        <f>N$78*'Coef Tec Tot % VBP'!O75</f>
        <v>5022.9729407644572</v>
      </c>
      <c r="O75" s="15">
        <f>O$78*'Coef Tec Tot % VBP'!P75</f>
        <v>6830.268023423223</v>
      </c>
      <c r="P75" s="15">
        <f>P$78*'Coef Tec Tot % VBP'!Q75</f>
        <v>8701.697636447554</v>
      </c>
      <c r="Q75" s="15">
        <f>Q$78*'Coef Tec Tot % VBP'!R75</f>
        <v>4119.9747226761629</v>
      </c>
      <c r="R75" s="15">
        <f>R$78*'Coef Tec Tot % VBP'!S75</f>
        <v>5895.0656306592227</v>
      </c>
      <c r="S75" s="15">
        <f>S$78*'Coef Tec Tot % VBP'!T75</f>
        <v>3518.7868988008199</v>
      </c>
      <c r="T75" s="15">
        <f>T$78*'Coef Tec Tot % VBP'!U75</f>
        <v>7273.0723916141678</v>
      </c>
      <c r="U75" s="15">
        <f>U$78*'Coef Tec Tot % VBP'!V75</f>
        <v>1185.1205255771647</v>
      </c>
      <c r="V75" s="15">
        <f>V$78*'Coef Tec Tot % VBP'!W75</f>
        <v>3253.275473662577</v>
      </c>
      <c r="W75" s="15">
        <f>W$78*'Coef Tec Tot % VBP'!X75</f>
        <v>899.11948520406315</v>
      </c>
      <c r="X75" s="15">
        <f>X$78*'Coef Tec Tot % VBP'!Y75</f>
        <v>1236.475587749027</v>
      </c>
      <c r="Y75" s="15">
        <f>Y$78*'Coef Tec Tot % VBP'!Z75</f>
        <v>4757.3696799248673</v>
      </c>
      <c r="Z75" s="15">
        <f>Z$78*'Coef Tec Tot % VBP'!AA75</f>
        <v>1526.6533440421224</v>
      </c>
      <c r="AA75" s="15">
        <f>AA$78*'Coef Tec Tot % VBP'!AB75</f>
        <v>3505.5854617430782</v>
      </c>
      <c r="AB75" s="15">
        <f>AB$78*'Coef Tec Tot % VBP'!AC75</f>
        <v>13853.412705305076</v>
      </c>
      <c r="AC75" s="15">
        <f>AC$78*'Coef Tec Tot % VBP'!AD75</f>
        <v>4916.6439945828679</v>
      </c>
      <c r="AD75" s="15">
        <f>AD$78*'Coef Tec Tot % VBP'!AE75</f>
        <v>11242.245475161704</v>
      </c>
      <c r="AE75" s="15">
        <f>AE$78*'Coef Tec Tot % VBP'!AF75</f>
        <v>4501.9162018670204</v>
      </c>
      <c r="AF75" s="15">
        <f>AF$78*'Coef Tec Tot % VBP'!AG75</f>
        <v>715.01179653914687</v>
      </c>
      <c r="AG75" s="15">
        <f>AG$78*'Coef Tec Tot % VBP'!AH75</f>
        <v>460.00648445060727</v>
      </c>
      <c r="AH75" s="15">
        <f>AH$78*'Coef Tec Tot % VBP'!AI75</f>
        <v>4522.8084595410892</v>
      </c>
      <c r="AI75" s="15">
        <f>AI$78*'Coef Tec Tot % VBP'!AJ75</f>
        <v>832.01946631023441</v>
      </c>
      <c r="AJ75" s="15">
        <f>AJ$78*'Coef Tec Tot % VBP'!AK75</f>
        <v>3005.3001033955193</v>
      </c>
      <c r="AK75" s="15">
        <f>AK$78*'Coef Tec Tot % VBP'!AL75</f>
        <v>-2688.0132960442661</v>
      </c>
      <c r="AL75" s="15">
        <f>AL$78*'Coef Tec Tot % VBP'!AM75</f>
        <v>134.00355511069873</v>
      </c>
      <c r="AM75" s="15">
        <f>AM$78*'Coef Tec Tot % VBP'!AN75</f>
        <v>4398.8223561903615</v>
      </c>
      <c r="AN75" s="15">
        <f>AN$78*'Coef Tec Tot % VBP'!AO75</f>
        <v>1373.069421144445</v>
      </c>
      <c r="AO75" s="15">
        <f>AO$78*'Coef Tec Tot % VBP'!AP75</f>
        <v>5956.1850612515136</v>
      </c>
      <c r="AP75" s="15">
        <f>AP$78*'Coef Tec Tot % VBP'!AQ75</f>
        <v>54622.649095696805</v>
      </c>
      <c r="AQ75" s="15">
        <f>AQ$78*'Coef Tec Tot % VBP'!AR75</f>
        <v>39927.585858190869</v>
      </c>
      <c r="AR75" s="15">
        <f>AR$78*'Coef Tec Tot % VBP'!AS75</f>
        <v>71831.380271677146</v>
      </c>
      <c r="AS75" s="15">
        <f>AS$78*'Coef Tec Tot % VBP'!AT75</f>
        <v>34520.87230046717</v>
      </c>
      <c r="AT75" s="15">
        <f>AT$78*'Coef Tec Tot % VBP'!AU75</f>
        <v>40431.325199638646</v>
      </c>
      <c r="AU75" s="15">
        <f>AU$78*'Coef Tec Tot % VBP'!AV75</f>
        <v>75818.970332406898</v>
      </c>
      <c r="AV75" s="15">
        <f>AV$78*'Coef Tec Tot % VBP'!AW75</f>
        <v>159178.49265155493</v>
      </c>
      <c r="AW75" s="15">
        <f>AW$78*'Coef Tec Tot % VBP'!AX75</f>
        <v>4962.9116990179191</v>
      </c>
      <c r="AX75" s="15">
        <f>AX$78*'Coef Tec Tot % VBP'!AY75</f>
        <v>8917.6537818271936</v>
      </c>
      <c r="AY75" s="15">
        <f>AY$78*'Coef Tec Tot % VBP'!AZ75</f>
        <v>27052.84964326903</v>
      </c>
      <c r="AZ75" s="15">
        <f>AZ$78*'Coef Tec Tot % VBP'!BA75</f>
        <v>810.01737971057094</v>
      </c>
      <c r="BA75" s="15">
        <f>BA$78*'Coef Tec Tot % VBP'!BB75</f>
        <v>4668.0585410186141</v>
      </c>
      <c r="BB75" s="15">
        <f>BB$78*'Coef Tec Tot % VBP'!BC75</f>
        <v>8495.4567958464177</v>
      </c>
      <c r="BC75" s="15">
        <f>BC$78*'Coef Tec Tot % VBP'!BD75</f>
        <v>4593.0061506971715</v>
      </c>
      <c r="BD75" s="15">
        <f>BD$78*'Coef Tec Tot % VBP'!BE75</f>
        <v>2791.0001693987388</v>
      </c>
      <c r="BE75" s="15">
        <f>BE$78*'Coef Tec Tot % VBP'!BF75</f>
        <v>26385.531006628491</v>
      </c>
      <c r="BF75" s="15">
        <f t="shared" si="3"/>
        <v>755583.01853979751</v>
      </c>
      <c r="BG75" s="31"/>
      <c r="BH75" s="31"/>
      <c r="BK75" s="3"/>
      <c r="BL75" s="33"/>
    </row>
    <row r="76" spans="1:64">
      <c r="A76" s="37">
        <v>23</v>
      </c>
      <c r="B76" s="38" t="s">
        <v>197</v>
      </c>
      <c r="C76" s="15">
        <f>C$78*'Coef Tec Tot % VBP'!D76</f>
        <v>682.04971476203139</v>
      </c>
      <c r="D76" s="15">
        <f>D$78*'Coef Tec Tot % VBP'!E76</f>
        <v>449.01521186158152</v>
      </c>
      <c r="E76" s="15">
        <f>E$78*'Coef Tec Tot % VBP'!F76</f>
        <v>334.05484972962552</v>
      </c>
      <c r="F76" s="15">
        <f>F$78*'Coef Tec Tot % VBP'!G76</f>
        <v>181.11204648306179</v>
      </c>
      <c r="G76" s="15">
        <f>G$78*'Coef Tec Tot % VBP'!H76</f>
        <v>109.82454617687532</v>
      </c>
      <c r="H76" s="15">
        <f>H$78*'Coef Tec Tot % VBP'!I76</f>
        <v>2000.0933851871855</v>
      </c>
      <c r="I76" s="15">
        <f>I$78*'Coef Tec Tot % VBP'!J76</f>
        <v>72.000016796825633</v>
      </c>
      <c r="J76" s="15">
        <f>J$78*'Coef Tec Tot % VBP'!K76</f>
        <v>273.03584953179893</v>
      </c>
      <c r="K76" s="15">
        <f>K$78*'Coef Tec Tot % VBP'!L76</f>
        <v>233.00758755311415</v>
      </c>
      <c r="L76" s="15">
        <f>L$78*'Coef Tec Tot % VBP'!M76</f>
        <v>249.00297558903301</v>
      </c>
      <c r="M76" s="15">
        <f>M$78*'Coef Tec Tot % VBP'!N76</f>
        <v>165.00893432407725</v>
      </c>
      <c r="N76" s="15">
        <f>N$78*'Coef Tec Tot % VBP'!O76</f>
        <v>347.06722629336252</v>
      </c>
      <c r="O76" s="15">
        <f>O$78*'Coef Tec Tot % VBP'!P76</f>
        <v>284.09433489340881</v>
      </c>
      <c r="P76" s="15">
        <f>P$78*'Coef Tec Tot % VBP'!Q76</f>
        <v>539.78016008402915</v>
      </c>
      <c r="Q76" s="15">
        <f>Q$78*'Coef Tec Tot % VBP'!R76</f>
        <v>80.077254085056609</v>
      </c>
      <c r="R76" s="15">
        <f>R$78*'Coef Tec Tot % VBP'!S76</f>
        <v>459.16088994953043</v>
      </c>
      <c r="S76" s="15">
        <f>S$78*'Coef Tec Tot % VBP'!T76</f>
        <v>169.03780156263178</v>
      </c>
      <c r="T76" s="15">
        <f>T$78*'Coef Tec Tot % VBP'!U76</f>
        <v>285.00283674000241</v>
      </c>
      <c r="U76" s="15">
        <f>U$78*'Coef Tec Tot % VBP'!V76</f>
        <v>97.009865806738375</v>
      </c>
      <c r="V76" s="15">
        <f>V$78*'Coef Tec Tot % VBP'!W76</f>
        <v>148.01253307779322</v>
      </c>
      <c r="W76" s="15">
        <f>W$78*'Coef Tec Tot % VBP'!X76</f>
        <v>78.010366903133402</v>
      </c>
      <c r="X76" s="15">
        <f>X$78*'Coef Tec Tot % VBP'!Y76</f>
        <v>118.04540400840226</v>
      </c>
      <c r="Y76" s="15">
        <f>Y$78*'Coef Tec Tot % VBP'!Z76</f>
        <v>474.13650720866002</v>
      </c>
      <c r="Z76" s="15">
        <f>Z$78*'Coef Tec Tot % VBP'!AA76</f>
        <v>55.023547786577147</v>
      </c>
      <c r="AA76" s="15">
        <f>AA$78*'Coef Tec Tot % VBP'!AB76</f>
        <v>274.04576790801809</v>
      </c>
      <c r="AB76" s="15">
        <f>AB$78*'Coef Tec Tot % VBP'!AC76</f>
        <v>556.13700102163341</v>
      </c>
      <c r="AC76" s="15">
        <f>AC$78*'Coef Tec Tot % VBP'!AD76</f>
        <v>197.06589357738048</v>
      </c>
      <c r="AD76" s="15">
        <f>AD$78*'Coef Tec Tot % VBP'!AE76</f>
        <v>482.35377595050215</v>
      </c>
      <c r="AE76" s="15">
        <f>AE$78*'Coef Tec Tot % VBP'!AF76</f>
        <v>642.27337813302825</v>
      </c>
      <c r="AF76" s="15">
        <f>AF$78*'Coef Tec Tot % VBP'!AG76</f>
        <v>85.001402385772721</v>
      </c>
      <c r="AG76" s="15">
        <f>AG$78*'Coef Tec Tot % VBP'!AH76</f>
        <v>81.001141827172148</v>
      </c>
      <c r="AH76" s="15">
        <f>AH$78*'Coef Tec Tot % VBP'!AI76</f>
        <v>289.11560380609927</v>
      </c>
      <c r="AI76" s="15">
        <f>AI$78*'Coef Tec Tot % VBP'!AJ76</f>
        <v>296.00692551421798</v>
      </c>
      <c r="AJ76" s="15">
        <f>AJ$78*'Coef Tec Tot % VBP'!AK76</f>
        <v>90.00898812166281</v>
      </c>
      <c r="AK76" s="15">
        <f>AK$78*'Coef Tec Tot % VBP'!AL76</f>
        <v>425.00210223914178</v>
      </c>
      <c r="AL76" s="15">
        <f>AL$78*'Coef Tec Tot % VBP'!AM76</f>
        <v>159.00421837762013</v>
      </c>
      <c r="AM76" s="15">
        <f>AM$78*'Coef Tec Tot % VBP'!AN76</f>
        <v>558.10433714284261</v>
      </c>
      <c r="AN76" s="15">
        <f>AN$78*'Coef Tec Tot % VBP'!AO76</f>
        <v>235.01188198757796</v>
      </c>
      <c r="AO76" s="15">
        <f>AO$78*'Coef Tec Tot % VBP'!AP76</f>
        <v>238.00739499292482</v>
      </c>
      <c r="AP76" s="15">
        <f>AP$78*'Coef Tec Tot % VBP'!AQ76</f>
        <v>1086.5499939175152</v>
      </c>
      <c r="AQ76" s="15">
        <f>AQ$78*'Coef Tec Tot % VBP'!AR76</f>
        <v>773.05006558250568</v>
      </c>
      <c r="AR76" s="15">
        <f>AR$78*'Coef Tec Tot % VBP'!AS76</f>
        <v>3868.5590411000567</v>
      </c>
      <c r="AS76" s="15">
        <f>AS$78*'Coef Tec Tot % VBP'!AT76</f>
        <v>1461.0103359330396</v>
      </c>
      <c r="AT76" s="15">
        <f>AT$78*'Coef Tec Tot % VBP'!AU76</f>
        <v>2546.0910237313892</v>
      </c>
      <c r="AU76" s="15">
        <f>AU$78*'Coef Tec Tot % VBP'!AV76</f>
        <v>2417.5411109657721</v>
      </c>
      <c r="AV76" s="15">
        <f>AV$78*'Coef Tec Tot % VBP'!AW76</f>
        <v>150.008945823202</v>
      </c>
      <c r="AW76" s="15">
        <f>AW$78*'Coef Tec Tot % VBP'!AX76</f>
        <v>78.01433142349812</v>
      </c>
      <c r="AX76" s="15">
        <f>AX$78*'Coef Tec Tot % VBP'!AY76</f>
        <v>297.05508896396105</v>
      </c>
      <c r="AY76" s="15">
        <f>AY$78*'Coef Tec Tot % VBP'!AZ76</f>
        <v>986.43207530280915</v>
      </c>
      <c r="AZ76" s="15">
        <f>AZ$78*'Coef Tec Tot % VBP'!BA76</f>
        <v>382.00819635733097</v>
      </c>
      <c r="BA76" s="15">
        <f>BA$78*'Coef Tec Tot % VBP'!BB76</f>
        <v>512.00642095148476</v>
      </c>
      <c r="BB76" s="15">
        <f>BB$78*'Coef Tec Tot % VBP'!BC76</f>
        <v>911.04898658223487</v>
      </c>
      <c r="BC76" s="15">
        <f>BC$78*'Coef Tec Tot % VBP'!BD76</f>
        <v>4.000005356583646</v>
      </c>
      <c r="BD76" s="15">
        <f>BD$78*'Coef Tec Tot % VBP'!BE76</f>
        <v>6.0000003641678363</v>
      </c>
      <c r="BE76" s="15">
        <f>BE$78*'Coef Tec Tot % VBP'!BF76</f>
        <v>20.000402506445702</v>
      </c>
      <c r="BF76" s="15">
        <f t="shared" si="3"/>
        <v>27990.179684242132</v>
      </c>
      <c r="BG76" s="31"/>
      <c r="BH76" s="31"/>
      <c r="BK76" s="3"/>
      <c r="BL76" s="33"/>
    </row>
    <row r="77" spans="1:64" ht="18.75">
      <c r="A77" s="37">
        <v>24</v>
      </c>
      <c r="B77" s="38" t="s">
        <v>198</v>
      </c>
      <c r="C77" s="15">
        <f>C$78*'Coef Tec Tot % VBP'!D77</f>
        <v>-761.05547351012592</v>
      </c>
      <c r="D77" s="15">
        <f>D$78*'Coef Tec Tot % VBP'!E77</f>
        <v>-4.0001355176978306</v>
      </c>
      <c r="E77" s="15">
        <f>E$78*'Coef Tec Tot % VBP'!F77</f>
        <v>0</v>
      </c>
      <c r="F77" s="15">
        <f>F$78*'Coef Tec Tot % VBP'!G77</f>
        <v>0</v>
      </c>
      <c r="G77" s="15">
        <f>G$78*'Coef Tec Tot % VBP'!H77</f>
        <v>0</v>
      </c>
      <c r="H77" s="15">
        <f>H$78*'Coef Tec Tot % VBP'!I77</f>
        <v>-3.0001400777807783</v>
      </c>
      <c r="I77" s="15">
        <f>I$78*'Coef Tec Tot % VBP'!J77</f>
        <v>0</v>
      </c>
      <c r="J77" s="15">
        <f>J$78*'Coef Tec Tot % VBP'!K77</f>
        <v>-58.007616384045193</v>
      </c>
      <c r="K77" s="15">
        <f>K$78*'Coef Tec Tot % VBP'!L77</f>
        <v>0</v>
      </c>
      <c r="L77" s="15">
        <f>L$78*'Coef Tec Tot % VBP'!M77</f>
        <v>0</v>
      </c>
      <c r="M77" s="15">
        <f>M$78*'Coef Tec Tot % VBP'!N77</f>
        <v>0</v>
      </c>
      <c r="N77" s="15">
        <f>N$78*'Coef Tec Tot % VBP'!O77</f>
        <v>0</v>
      </c>
      <c r="O77" s="15">
        <f>O$78*'Coef Tec Tot % VBP'!P77</f>
        <v>0</v>
      </c>
      <c r="P77" s="15">
        <f>P$78*'Coef Tec Tot % VBP'!Q77</f>
        <v>0</v>
      </c>
      <c r="Q77" s="15">
        <f>Q$78*'Coef Tec Tot % VBP'!R77</f>
        <v>0</v>
      </c>
      <c r="R77" s="15">
        <f>R$78*'Coef Tec Tot % VBP'!S77</f>
        <v>0</v>
      </c>
      <c r="S77" s="15">
        <f>S$78*'Coef Tec Tot % VBP'!T77</f>
        <v>0</v>
      </c>
      <c r="T77" s="15">
        <f>T$78*'Coef Tec Tot % VBP'!U77</f>
        <v>0</v>
      </c>
      <c r="U77" s="15">
        <f>U$78*'Coef Tec Tot % VBP'!V77</f>
        <v>0</v>
      </c>
      <c r="V77" s="15">
        <f>V$78*'Coef Tec Tot % VBP'!W77</f>
        <v>0</v>
      </c>
      <c r="W77" s="15">
        <f>W$78*'Coef Tec Tot % VBP'!X77</f>
        <v>0</v>
      </c>
      <c r="X77" s="15">
        <f>X$78*'Coef Tec Tot % VBP'!Y77</f>
        <v>0</v>
      </c>
      <c r="Y77" s="15">
        <f>Y$78*'Coef Tec Tot % VBP'!Z77</f>
        <v>0</v>
      </c>
      <c r="Z77" s="15">
        <f>Z$78*'Coef Tec Tot % VBP'!AA77</f>
        <v>0</v>
      </c>
      <c r="AA77" s="15">
        <f>AA$78*'Coef Tec Tot % VBP'!AB77</f>
        <v>0</v>
      </c>
      <c r="AB77" s="15">
        <f>AB$78*'Coef Tec Tot % VBP'!AC77</f>
        <v>0</v>
      </c>
      <c r="AC77" s="15">
        <f>AC$78*'Coef Tec Tot % VBP'!AD77</f>
        <v>0</v>
      </c>
      <c r="AD77" s="15">
        <f>AD$78*'Coef Tec Tot % VBP'!AE77</f>
        <v>-31.0227532250323</v>
      </c>
      <c r="AE77" s="15">
        <f>AE$78*'Coef Tec Tot % VBP'!AF77</f>
        <v>-53.022568599767126</v>
      </c>
      <c r="AF77" s="15">
        <f>AF$78*'Coef Tec Tot % VBP'!AG77</f>
        <v>-3.0000494959684487</v>
      </c>
      <c r="AG77" s="15">
        <f>AG$78*'Coef Tec Tot % VBP'!AH77</f>
        <v>-9.0001268696857952</v>
      </c>
      <c r="AH77" s="15">
        <f>AH$78*'Coef Tec Tot % VBP'!AI77</f>
        <v>-15.006000197548405</v>
      </c>
      <c r="AI77" s="15">
        <f>AI$78*'Coef Tec Tot % VBP'!AJ77</f>
        <v>-19.000444543142368</v>
      </c>
      <c r="AJ77" s="15">
        <f>AJ$78*'Coef Tec Tot % VBP'!AK77</f>
        <v>-8.0007989441478067</v>
      </c>
      <c r="AK77" s="15">
        <f>AK$78*'Coef Tec Tot % VBP'!AL77</f>
        <v>-49.000242375806934</v>
      </c>
      <c r="AL77" s="15">
        <f>AL$78*'Coef Tec Tot % VBP'!AM77</f>
        <v>0</v>
      </c>
      <c r="AM77" s="15">
        <f>AM$78*'Coef Tec Tot % VBP'!AN77</f>
        <v>0</v>
      </c>
      <c r="AN77" s="15">
        <f>AN$78*'Coef Tec Tot % VBP'!AO77</f>
        <v>-64.003235945553143</v>
      </c>
      <c r="AO77" s="15">
        <f>AO$78*'Coef Tec Tot % VBP'!AP77</f>
        <v>0</v>
      </c>
      <c r="AP77" s="15">
        <f>AP$78*'Coef Tec Tot % VBP'!AQ77</f>
        <v>-35.017725402498186</v>
      </c>
      <c r="AQ77" s="15">
        <f>AQ$78*'Coef Tec Tot % VBP'!AR77</f>
        <v>-5.0003238394728697</v>
      </c>
      <c r="AR77" s="15">
        <f>AR$78*'Coef Tec Tot % VBP'!AS77</f>
        <v>0</v>
      </c>
      <c r="AS77" s="15">
        <f>AS$78*'Coef Tec Tot % VBP'!AT77</f>
        <v>-626.43319883156357</v>
      </c>
      <c r="AT77" s="15">
        <f>AT$78*'Coef Tec Tot % VBP'!AU77</f>
        <v>-415.1779076025644</v>
      </c>
      <c r="AU77" s="15">
        <f>AU$78*'Coef Tec Tot % VBP'!AV77</f>
        <v>0</v>
      </c>
      <c r="AV77" s="15">
        <f>AV$78*'Coef Tec Tot % VBP'!AW77</f>
        <v>0</v>
      </c>
      <c r="AW77" s="15">
        <f>AW$78*'Coef Tec Tot % VBP'!AX77</f>
        <v>0</v>
      </c>
      <c r="AX77" s="15">
        <f>AX$78*'Coef Tec Tot % VBP'!AY77</f>
        <v>0</v>
      </c>
      <c r="AY77" s="15">
        <f>AY$78*'Coef Tec Tot % VBP'!AZ77</f>
        <v>-390.17090199604013</v>
      </c>
      <c r="AZ77" s="15">
        <f>AZ$78*'Coef Tec Tot % VBP'!BA77</f>
        <v>0</v>
      </c>
      <c r="BA77" s="15">
        <f>BA$78*'Coef Tec Tot % VBP'!BB77</f>
        <v>0</v>
      </c>
      <c r="BB77" s="15">
        <f>BB$78*'Coef Tec Tot % VBP'!BC77</f>
        <v>-2.0001075446371788</v>
      </c>
      <c r="BC77" s="15">
        <f>BC$78*'Coef Tec Tot % VBP'!BD77</f>
        <v>0</v>
      </c>
      <c r="BD77" s="15">
        <f>BD$78*'Coef Tec Tot % VBP'!BE77</f>
        <v>0</v>
      </c>
      <c r="BE77" s="15">
        <f>BE$78*'Coef Tec Tot % VBP'!BF77</f>
        <v>0</v>
      </c>
      <c r="BF77" s="15">
        <f t="shared" si="3"/>
        <v>-2550.9197509030782</v>
      </c>
      <c r="BG77" s="31"/>
      <c r="BH77" s="31"/>
      <c r="BI77" s="140"/>
      <c r="BK77" s="3"/>
      <c r="BL77" s="33"/>
    </row>
    <row r="78" spans="1:64" s="140" customFormat="1" ht="18.75">
      <c r="A78" s="146">
        <v>25</v>
      </c>
      <c r="B78" s="147" t="s">
        <v>215</v>
      </c>
      <c r="C78" s="148">
        <f>C81+C80</f>
        <v>122689.94289841756</v>
      </c>
      <c r="D78" s="148">
        <f t="shared" ref="D78:BE78" si="4">D81+D80</f>
        <v>71798.432407158369</v>
      </c>
      <c r="E78" s="148">
        <f t="shared" si="4"/>
        <v>71636.653859489219</v>
      </c>
      <c r="F78" s="148">
        <f t="shared" si="4"/>
        <v>23984.118874711981</v>
      </c>
      <c r="G78" s="148">
        <f t="shared" si="4"/>
        <v>12233.849905317617</v>
      </c>
      <c r="H78" s="148">
        <f t="shared" si="4"/>
        <v>257308.01381756106</v>
      </c>
      <c r="I78" s="148">
        <f t="shared" si="4"/>
        <v>9520.0022209136114</v>
      </c>
      <c r="J78" s="148">
        <f t="shared" si="4"/>
        <v>33801.438119509919</v>
      </c>
      <c r="K78" s="148">
        <f t="shared" si="4"/>
        <v>28020.912460250038</v>
      </c>
      <c r="L78" s="148">
        <f t="shared" si="4"/>
        <v>23517.281031836505</v>
      </c>
      <c r="M78" s="148">
        <f t="shared" si="4"/>
        <v>19621.062372353914</v>
      </c>
      <c r="N78" s="148">
        <f t="shared" si="4"/>
        <v>37513.266251754627</v>
      </c>
      <c r="O78" s="148">
        <f t="shared" si="4"/>
        <v>29366.751371358459</v>
      </c>
      <c r="P78" s="148">
        <f t="shared" si="4"/>
        <v>123113.01877961145</v>
      </c>
      <c r="Q78" s="148">
        <f t="shared" si="4"/>
        <v>12319.885540985961</v>
      </c>
      <c r="R78" s="148">
        <f t="shared" si="4"/>
        <v>61062.396260150956</v>
      </c>
      <c r="S78" s="148">
        <f t="shared" si="4"/>
        <v>24006.36849292737</v>
      </c>
      <c r="T78" s="148">
        <f t="shared" si="4"/>
        <v>27436.273083504235</v>
      </c>
      <c r="U78" s="148">
        <f t="shared" si="4"/>
        <v>11720.191931847083</v>
      </c>
      <c r="V78" s="148">
        <f t="shared" si="4"/>
        <v>17523.483814791169</v>
      </c>
      <c r="W78" s="148">
        <f t="shared" si="4"/>
        <v>8419.1188280843198</v>
      </c>
      <c r="X78" s="148">
        <f t="shared" si="4"/>
        <v>13025.009832113537</v>
      </c>
      <c r="Y78" s="148">
        <f t="shared" si="4"/>
        <v>48199.877080920873</v>
      </c>
      <c r="Z78" s="148">
        <f t="shared" si="4"/>
        <v>6677.8578450073173</v>
      </c>
      <c r="AA78" s="148">
        <f t="shared" si="4"/>
        <v>25528.263430964427</v>
      </c>
      <c r="AB78" s="148">
        <f t="shared" si="4"/>
        <v>73500.106311279975</v>
      </c>
      <c r="AC78" s="148">
        <f t="shared" si="4"/>
        <v>25272.450433192593</v>
      </c>
      <c r="AD78" s="148">
        <f t="shared" si="4"/>
        <v>52898.797918555072</v>
      </c>
      <c r="AE78" s="148">
        <f t="shared" si="4"/>
        <v>60593.79122548482</v>
      </c>
      <c r="AF78" s="148">
        <f t="shared" si="4"/>
        <v>9560.1577271527894</v>
      </c>
      <c r="AG78" s="148">
        <f t="shared" si="4"/>
        <v>11874.167383405458</v>
      </c>
      <c r="AH78" s="148">
        <f t="shared" si="4"/>
        <v>30499.195201510545</v>
      </c>
      <c r="AI78" s="148">
        <f t="shared" si="4"/>
        <v>36639.857242957543</v>
      </c>
      <c r="AJ78" s="148">
        <f t="shared" si="4"/>
        <v>10611.059599676028</v>
      </c>
      <c r="AK78" s="148">
        <f t="shared" si="4"/>
        <v>53086.262586981364</v>
      </c>
      <c r="AL78" s="148">
        <f t="shared" si="4"/>
        <v>19694.522495150006</v>
      </c>
      <c r="AM78" s="148">
        <f t="shared" si="4"/>
        <v>55822.435958093782</v>
      </c>
      <c r="AN78" s="148">
        <f t="shared" si="4"/>
        <v>24560.241743544371</v>
      </c>
      <c r="AO78" s="148">
        <f t="shared" si="4"/>
        <v>32920.022839378536</v>
      </c>
      <c r="AP78" s="148">
        <f t="shared" si="4"/>
        <v>132702.17167886705</v>
      </c>
      <c r="AQ78" s="148">
        <f t="shared" si="4"/>
        <v>167682.85976241902</v>
      </c>
      <c r="AR78" s="148">
        <f t="shared" si="4"/>
        <v>294432.54811516177</v>
      </c>
      <c r="AS78" s="148">
        <f t="shared" si="4"/>
        <v>181023.18339014726</v>
      </c>
      <c r="AT78" s="148">
        <f t="shared" si="4"/>
        <v>140329.13234097377</v>
      </c>
      <c r="AU78" s="148">
        <f t="shared" si="4"/>
        <v>199375.62564746311</v>
      </c>
      <c r="AV78" s="148">
        <f t="shared" si="4"/>
        <v>176268.51181937291</v>
      </c>
      <c r="AW78" s="148">
        <f t="shared" si="4"/>
        <v>25458.676821201556</v>
      </c>
      <c r="AX78" s="148">
        <f t="shared" si="4"/>
        <v>69755.936261325041</v>
      </c>
      <c r="AY78" s="148">
        <f t="shared" si="4"/>
        <v>139674.17984711064</v>
      </c>
      <c r="AZ78" s="148">
        <f t="shared" si="4"/>
        <v>36053.773568771867</v>
      </c>
      <c r="BA78" s="148">
        <f t="shared" si="4"/>
        <v>65908.826547012606</v>
      </c>
      <c r="BB78" s="148">
        <f t="shared" si="4"/>
        <v>109602.89328480045</v>
      </c>
      <c r="BC78" s="148">
        <f t="shared" si="4"/>
        <v>79162.10600946864</v>
      </c>
      <c r="BD78" s="148">
        <f t="shared" si="4"/>
        <v>58799.003568784108</v>
      </c>
      <c r="BE78" s="148">
        <f t="shared" si="4"/>
        <v>294915.9351587951</v>
      </c>
      <c r="BF78" s="250">
        <f t="shared" si="3"/>
        <v>3788721.902999579</v>
      </c>
      <c r="BG78" s="149"/>
      <c r="BH78" s="149"/>
      <c r="BI78" s="3"/>
      <c r="BL78" s="150"/>
    </row>
    <row r="79" spans="1:64" ht="15.75" thickBot="1">
      <c r="A79" s="318" t="s">
        <v>199</v>
      </c>
      <c r="B79" s="319"/>
      <c r="C79" s="15">
        <f>C$78*'Coef Tec Tot % VBP'!D79</f>
        <v>13095008.498209145</v>
      </c>
      <c r="D79" s="15">
        <f>D$78*'Coef Tec Tot % VBP'!E79</f>
        <v>5886765.4334681127</v>
      </c>
      <c r="E79" s="15">
        <f>E$78*'Coef Tec Tot % VBP'!F79</f>
        <v>44085.178271246426</v>
      </c>
      <c r="F79" s="15">
        <f>F$78*'Coef Tec Tot % VBP'!G79</f>
        <v>25845.096026495801</v>
      </c>
      <c r="G79" s="15">
        <f>G$78*'Coef Tec Tot % VBP'!H79</f>
        <v>208051.01573868634</v>
      </c>
      <c r="H79" s="15">
        <f>H$78*'Coef Tec Tot % VBP'!I79</f>
        <v>2203144.8657447742</v>
      </c>
      <c r="I79" s="15">
        <f>I$78*'Coef Tec Tot % VBP'!J79</f>
        <v>25768.006011397265</v>
      </c>
      <c r="J79" s="15">
        <f>J$78*'Coef Tec Tot % VBP'!K79</f>
        <v>976084.15958115878</v>
      </c>
      <c r="K79" s="15">
        <f>K$78*'Coef Tec Tot % VBP'!L79</f>
        <v>1892458.6251620194</v>
      </c>
      <c r="L79" s="15">
        <f>L$78*'Coef Tec Tot % VBP'!M79</f>
        <v>656039.83968523901</v>
      </c>
      <c r="M79" s="15">
        <f>M$78*'Coef Tec Tot % VBP'!N79</f>
        <v>503111.24069996411</v>
      </c>
      <c r="N79" s="15">
        <f>N$78*'Coef Tec Tot % VBP'!O79</f>
        <v>190273.85570135567</v>
      </c>
      <c r="O79" s="15">
        <f>O$78*'Coef Tec Tot % VBP'!P79</f>
        <v>379253.93309671938</v>
      </c>
      <c r="P79" s="15">
        <f>P$78*'Coef Tec Tot % VBP'!Q79</f>
        <v>18299.35007392678</v>
      </c>
      <c r="Q79" s="15">
        <f>Q$78*'Coef Tec Tot % VBP'!R79</f>
        <v>72832.264521711128</v>
      </c>
      <c r="R79" s="15">
        <f>R$78*'Coef Tec Tot % VBP'!S79</f>
        <v>113114.6353617498</v>
      </c>
      <c r="S79" s="15">
        <f>S$78*'Coef Tec Tot % VBP'!T79</f>
        <v>27305.106182593405</v>
      </c>
      <c r="T79" s="15">
        <f>T$78*'Coef Tec Tot % VBP'!U79</f>
        <v>111775.11253956854</v>
      </c>
      <c r="U79" s="15">
        <f>U$78*'Coef Tec Tot % VBP'!V79</f>
        <v>16316.659388009655</v>
      </c>
      <c r="V79" s="15">
        <f>V$78*'Coef Tec Tot % VBP'!W79</f>
        <v>106496.01763415519</v>
      </c>
      <c r="W79" s="15">
        <f>W$78*'Coef Tec Tot % VBP'!X79</f>
        <v>30129.003884062739</v>
      </c>
      <c r="X79" s="15">
        <f>X$78*'Coef Tec Tot % VBP'!Y79</f>
        <v>90011.621325966189</v>
      </c>
      <c r="Y79" s="15">
        <f>Y$78*'Coef Tec Tot % VBP'!Z79</f>
        <v>381864.94158110133</v>
      </c>
      <c r="Z79" s="15">
        <f>Z$78*'Coef Tec Tot % VBP'!AA79</f>
        <v>12349.284979591061</v>
      </c>
      <c r="AA79" s="15">
        <f>AA$78*'Coef Tec Tot % VBP'!AB79</f>
        <v>542358.57836476329</v>
      </c>
      <c r="AB79" s="15">
        <f>AB$78*'Coef Tec Tot % VBP'!AC79</f>
        <v>112081.61063395345</v>
      </c>
      <c r="AC79" s="15">
        <f>AC$78*'Coef Tec Tot % VBP'!AD79</f>
        <v>103767.69714955537</v>
      </c>
      <c r="AD79" s="15">
        <f>AD$78*'Coef Tec Tot % VBP'!AE79</f>
        <v>749189.48304477998</v>
      </c>
      <c r="AE79" s="15">
        <f>AE$78*'Coef Tec Tot % VBP'!AF79</f>
        <v>449303.24205620028</v>
      </c>
      <c r="AF79" s="15">
        <f>AF$78*'Coef Tec Tot % VBP'!AG79</f>
        <v>48062.792958411861</v>
      </c>
      <c r="AG79" s="15">
        <f>AG$78*'Coef Tec Tot % VBP'!AH79</f>
        <v>28943.407998812883</v>
      </c>
      <c r="AH79" s="15">
        <f>AH$78*'Coef Tec Tot % VBP'!AI79</f>
        <v>190241.06850445279</v>
      </c>
      <c r="AI79" s="15">
        <f>AI$78*'Coef Tec Tot % VBP'!AJ79</f>
        <v>100711.35628922762</v>
      </c>
      <c r="AJ79" s="15">
        <f>AJ$78*'Coef Tec Tot % VBP'!AK79</f>
        <v>115180.50169981984</v>
      </c>
      <c r="AK79" s="15">
        <f>AK$78*'Coef Tec Tot % VBP'!AL79</f>
        <v>74052.366294148058</v>
      </c>
      <c r="AL79" s="15">
        <f>AL$78*'Coef Tec Tot % VBP'!AM79</f>
        <v>25237.66955469182</v>
      </c>
      <c r="AM79" s="15">
        <f>AM$78*'Coef Tec Tot % VBP'!AN79</f>
        <v>288973.02326697658</v>
      </c>
      <c r="AN79" s="15">
        <f>AN$78*'Coef Tec Tot % VBP'!AO79</f>
        <v>101859.14990622454</v>
      </c>
      <c r="AO79" s="15">
        <f>AO$78*'Coef Tec Tot % VBP'!AP79</f>
        <v>939080.17762815556</v>
      </c>
      <c r="AP79" s="15">
        <f>AP$78*'Coef Tec Tot % VBP'!AQ79</f>
        <v>372620.61448866292</v>
      </c>
      <c r="AQ79" s="15">
        <f>AQ$78*'Coef Tec Tot % VBP'!AR79</f>
        <v>5873259.3740079179</v>
      </c>
      <c r="AR79" s="15">
        <f>AR$78*'Coef Tec Tot % VBP'!AS79</f>
        <v>14802013.022192776</v>
      </c>
      <c r="AS79" s="15">
        <f>AS$78*'Coef Tec Tot % VBP'!AT79</f>
        <v>3793663.4410517742</v>
      </c>
      <c r="AT79" s="15">
        <f>AT$78*'Coef Tec Tot % VBP'!AU79</f>
        <v>1558697.916583189</v>
      </c>
      <c r="AU79" s="15">
        <f>AU$78*'Coef Tec Tot % VBP'!AV79</f>
        <v>920014.92417720961</v>
      </c>
      <c r="AV79" s="15">
        <f>AV$78*'Coef Tec Tot % VBP'!AW79</f>
        <v>568940.92894293577</v>
      </c>
      <c r="AW79" s="15">
        <f>AW$78*'Coef Tec Tot % VBP'!AX79</f>
        <v>1821158.5512802505</v>
      </c>
      <c r="AX79" s="15">
        <f>AX$78*'Coef Tec Tot % VBP'!AY79</f>
        <v>3411288.6245975341</v>
      </c>
      <c r="AY79" s="15">
        <f>AY$78*'Coef Tec Tot % VBP'!AZ79</f>
        <v>4212351.0868711257</v>
      </c>
      <c r="AZ79" s="15">
        <f>AZ$78*'Coef Tec Tot % VBP'!BA79</f>
        <v>1105377.7169538252</v>
      </c>
      <c r="BA79" s="15">
        <f>BA$78*'Coef Tec Tot % VBP'!BB79</f>
        <v>1671962.9676923188</v>
      </c>
      <c r="BB79" s="15">
        <f>BB$78*'Coef Tec Tot % VBP'!BC79</f>
        <v>10573317.521227594</v>
      </c>
      <c r="BC79" s="15">
        <f>BC$78*'Coef Tec Tot % VBP'!BD79</f>
        <v>3360935.5007770071</v>
      </c>
      <c r="BD79" s="15">
        <f>BD$78*'Coef Tec Tot % VBP'!BE79</f>
        <v>1271483.0771722023</v>
      </c>
      <c r="BE79" s="15">
        <f>BE$78*'Coef Tec Tot % VBP'!BF79</f>
        <v>4668262.9484056067</v>
      </c>
      <c r="BF79" s="15">
        <f t="shared" si="3"/>
        <v>90920774.08664085</v>
      </c>
      <c r="BG79" s="31"/>
      <c r="BH79" s="31"/>
      <c r="BK79" s="3"/>
      <c r="BL79" s="33"/>
    </row>
    <row r="80" spans="1:64" ht="33" customHeight="1" thickBot="1">
      <c r="A80" s="347" t="s">
        <v>261</v>
      </c>
      <c r="B80" s="348"/>
      <c r="C80" s="109">
        <f>Leontief!BH67</f>
        <v>8.9428984175652282</v>
      </c>
      <c r="D80" s="109">
        <f>Leontief!BI67</f>
        <v>2.4324071583703257</v>
      </c>
      <c r="E80" s="109">
        <f>Leontief!BJ67</f>
        <v>440.65385948921408</v>
      </c>
      <c r="F80" s="109">
        <f>Leontief!BK67</f>
        <v>412.11887471197974</v>
      </c>
      <c r="G80" s="109">
        <f>Leontief!BL67</f>
        <v>91.849905317615608</v>
      </c>
      <c r="H80" s="109">
        <f>Leontief!BM67</f>
        <v>12.013817561064878</v>
      </c>
      <c r="I80" s="109">
        <f>Leontief!BN67</f>
        <v>2.220913611630875E-3</v>
      </c>
      <c r="J80" s="109">
        <f>Leontief!BO67</f>
        <v>4.4381195099195576</v>
      </c>
      <c r="K80" s="109">
        <f>Leontief!BP67</f>
        <v>0.91246025003940145</v>
      </c>
      <c r="L80" s="109">
        <f>Leontief!BQ67</f>
        <v>0.28103183650410474</v>
      </c>
      <c r="M80" s="109">
        <f>Leontief!BR67</f>
        <v>1.0623723539122953</v>
      </c>
      <c r="N80" s="109">
        <f>Leontief!BS67</f>
        <v>7.2662517546280494</v>
      </c>
      <c r="O80" s="109">
        <f>Leontief!BT67</f>
        <v>9.7513713584603821</v>
      </c>
      <c r="P80" s="109">
        <f>Leontief!BU67</f>
        <v>406.01877961144106</v>
      </c>
      <c r="Q80" s="109">
        <f>Leontief!BV67</f>
        <v>11.885540985960446</v>
      </c>
      <c r="R80" s="109">
        <f>Leontief!BW67</f>
        <v>21.396260150956646</v>
      </c>
      <c r="S80" s="109">
        <f>Leontief!BX67</f>
        <v>5.3684929273695152</v>
      </c>
      <c r="T80" s="109">
        <f>Leontief!BY67</f>
        <v>0.27308350423571709</v>
      </c>
      <c r="U80" s="109">
        <f>Leontief!BZ67</f>
        <v>1.1919318470835889</v>
      </c>
      <c r="V80" s="109">
        <f>Leontief!CA67</f>
        <v>1.4838147911670339</v>
      </c>
      <c r="W80" s="109">
        <f>Leontief!CB67</f>
        <v>1.1188280843200338</v>
      </c>
      <c r="X80" s="109">
        <f>Leontief!CC67</f>
        <v>5.0098321135373673</v>
      </c>
      <c r="Y80" s="109">
        <f>Leontief!CD67</f>
        <v>13.877080920870371</v>
      </c>
      <c r="Z80" s="109">
        <f>Leontief!CE67</f>
        <v>2.8578450073172239</v>
      </c>
      <c r="AA80" s="109">
        <f>Leontief!CF67</f>
        <v>4.2634309644287534</v>
      </c>
      <c r="AB80" s="109">
        <f>Leontief!CG67</f>
        <v>18.106311279974108</v>
      </c>
      <c r="AC80" s="109">
        <f>Leontief!CH67</f>
        <v>8.4504331925936871</v>
      </c>
      <c r="AD80" s="109">
        <f>Leontief!CI67</f>
        <v>38.797918555071405</v>
      </c>
      <c r="AE80" s="109">
        <f>Leontief!CJ67</f>
        <v>25.791225484820217</v>
      </c>
      <c r="AF80" s="109">
        <f>Leontief!CK67</f>
        <v>0.15772715279025934</v>
      </c>
      <c r="AG80" s="109">
        <f>Leontief!CL67</f>
        <v>0.1673834054578005</v>
      </c>
      <c r="AH80" s="109">
        <f>Leontief!CM67</f>
        <v>12.195201510545061</v>
      </c>
      <c r="AI80" s="109">
        <f>Leontief!CN67</f>
        <v>0.85724295754276969</v>
      </c>
      <c r="AJ80" s="109">
        <f>Leontief!CO67</f>
        <v>1.0595996760276707</v>
      </c>
      <c r="AK80" s="109">
        <f>Leontief!CP67</f>
        <v>0.26258698136012237</v>
      </c>
      <c r="AL80" s="109">
        <f>Leontief!CQ67</f>
        <v>0.52249515000645075</v>
      </c>
      <c r="AM80" s="109">
        <f>Leontief!CR67</f>
        <v>10.435958093781514</v>
      </c>
      <c r="AN80" s="109">
        <f>Leontief!CS67</f>
        <v>1.2417435443702525</v>
      </c>
      <c r="AO80" s="109">
        <f>Leontief!CT67</f>
        <v>1.0228393785385432</v>
      </c>
      <c r="AP80" s="109">
        <f>Leontief!CU67</f>
        <v>67.171678867044292</v>
      </c>
      <c r="AQ80" s="109">
        <f>Leontief!CV67</f>
        <v>10.859762419011743</v>
      </c>
      <c r="AR80" s="109">
        <f>Leontief!CW67</f>
        <v>42.548115161789113</v>
      </c>
      <c r="AS80" s="109">
        <f>Leontief!CX67</f>
        <v>125.18339014725332</v>
      </c>
      <c r="AT80" s="109">
        <f>Leontief!CY67</f>
        <v>60.132340973759071</v>
      </c>
      <c r="AU80" s="109">
        <f>Leontief!CZ67</f>
        <v>44.625647463111292</v>
      </c>
      <c r="AV80" s="109">
        <f>Leontief!DA67</f>
        <v>10.511819372905165</v>
      </c>
      <c r="AW80" s="109">
        <f>Leontief!DB67</f>
        <v>4.6768212015546258</v>
      </c>
      <c r="AX80" s="109">
        <f>Leontief!DC67</f>
        <v>12.936261325043599</v>
      </c>
      <c r="AY80" s="109">
        <f>Leontief!DD67</f>
        <v>61.179847110654762</v>
      </c>
      <c r="AZ80" s="109">
        <f>Leontief!DE67</f>
        <v>0.77356877186679118</v>
      </c>
      <c r="BA80" s="110">
        <f>Leontief!DF67</f>
        <v>0.82654701260006802</v>
      </c>
      <c r="BB80" s="110">
        <f>Leontief!DG67</f>
        <v>5.8932848004445768</v>
      </c>
      <c r="BC80" s="110">
        <f>Leontief!DH67</f>
        <v>0.10600946863861768</v>
      </c>
      <c r="BD80" s="110">
        <f>Leontief!DI67</f>
        <v>3.5687841087127751E-3</v>
      </c>
      <c r="BE80" s="110">
        <f>Leontief!DJ67</f>
        <v>5.9351587950801079</v>
      </c>
      <c r="BF80" s="111">
        <f>Leontief!DK67</f>
        <v>2038.9029995793189</v>
      </c>
      <c r="BG80" s="106"/>
      <c r="BH80" s="106"/>
    </row>
    <row r="81" spans="1:68">
      <c r="B81" s="3" t="s">
        <v>216</v>
      </c>
      <c r="C81" s="132">
        <v>122681</v>
      </c>
      <c r="D81" s="132">
        <v>71796</v>
      </c>
      <c r="E81" s="132">
        <v>71196</v>
      </c>
      <c r="F81" s="132">
        <v>23572</v>
      </c>
      <c r="G81" s="132">
        <v>12142</v>
      </c>
      <c r="H81" s="132">
        <v>257296</v>
      </c>
      <c r="I81" s="132">
        <v>9520</v>
      </c>
      <c r="J81" s="132">
        <v>33797</v>
      </c>
      <c r="K81" s="132">
        <v>28020</v>
      </c>
      <c r="L81" s="132">
        <v>23517</v>
      </c>
      <c r="M81" s="132">
        <v>19620</v>
      </c>
      <c r="N81" s="132">
        <v>37506</v>
      </c>
      <c r="O81" s="132">
        <v>29357</v>
      </c>
      <c r="P81" s="132">
        <v>122707</v>
      </c>
      <c r="Q81" s="132">
        <v>12308</v>
      </c>
      <c r="R81" s="132">
        <v>61041</v>
      </c>
      <c r="S81" s="132">
        <v>24001</v>
      </c>
      <c r="T81" s="132">
        <v>27436</v>
      </c>
      <c r="U81" s="132">
        <v>11719</v>
      </c>
      <c r="V81" s="132">
        <v>17522</v>
      </c>
      <c r="W81" s="132">
        <v>8418</v>
      </c>
      <c r="X81" s="132">
        <v>13020</v>
      </c>
      <c r="Y81" s="132">
        <v>48186</v>
      </c>
      <c r="Z81" s="132">
        <v>6675</v>
      </c>
      <c r="AA81" s="132">
        <v>25524</v>
      </c>
      <c r="AB81" s="132">
        <v>73482</v>
      </c>
      <c r="AC81" s="132">
        <v>25264</v>
      </c>
      <c r="AD81" s="132">
        <v>52860</v>
      </c>
      <c r="AE81" s="132">
        <v>60568</v>
      </c>
      <c r="AF81" s="132">
        <v>9560</v>
      </c>
      <c r="AG81" s="132">
        <v>11874</v>
      </c>
      <c r="AH81" s="132">
        <v>30487</v>
      </c>
      <c r="AI81" s="132">
        <v>36639</v>
      </c>
      <c r="AJ81" s="132">
        <v>10610</v>
      </c>
      <c r="AK81" s="132">
        <v>53086</v>
      </c>
      <c r="AL81" s="132">
        <v>19694</v>
      </c>
      <c r="AM81" s="132">
        <v>55812</v>
      </c>
      <c r="AN81" s="132">
        <v>24559</v>
      </c>
      <c r="AO81" s="132">
        <v>32919</v>
      </c>
      <c r="AP81" s="132">
        <v>132635</v>
      </c>
      <c r="AQ81" s="132">
        <v>167672</v>
      </c>
      <c r="AR81" s="132">
        <v>294390</v>
      </c>
      <c r="AS81" s="132">
        <v>180898</v>
      </c>
      <c r="AT81" s="132">
        <v>140269</v>
      </c>
      <c r="AU81" s="132">
        <v>199331</v>
      </c>
      <c r="AV81" s="132">
        <v>176258</v>
      </c>
      <c r="AW81" s="132">
        <v>25454</v>
      </c>
      <c r="AX81" s="132">
        <v>69743</v>
      </c>
      <c r="AY81" s="132">
        <v>139613</v>
      </c>
      <c r="AZ81" s="132">
        <v>36053</v>
      </c>
      <c r="BA81" s="132">
        <v>65908</v>
      </c>
      <c r="BB81" s="132">
        <v>109597</v>
      </c>
      <c r="BC81" s="132">
        <v>79162</v>
      </c>
      <c r="BD81" s="132">
        <v>58799</v>
      </c>
      <c r="BE81" s="132">
        <v>294910</v>
      </c>
      <c r="BF81" s="132">
        <v>3786683</v>
      </c>
    </row>
    <row r="82" spans="1:68">
      <c r="A82" s="3"/>
      <c r="C82" s="132"/>
      <c r="D82" s="132"/>
      <c r="E82" s="132"/>
      <c r="F82" s="132"/>
      <c r="G82" s="132"/>
      <c r="H82" s="132"/>
      <c r="I82" s="132"/>
      <c r="J82" s="132"/>
      <c r="K82" s="132"/>
      <c r="L82" s="132"/>
      <c r="M82" s="132"/>
      <c r="N82" s="132"/>
      <c r="O82" s="132"/>
      <c r="P82" s="132"/>
      <c r="Q82" s="132"/>
      <c r="R82" s="132"/>
      <c r="S82" s="132"/>
      <c r="T82" s="132"/>
      <c r="U82" s="132"/>
      <c r="V82" s="132"/>
      <c r="W82" s="132"/>
      <c r="X82" s="132"/>
      <c r="Y82" s="132"/>
      <c r="Z82" s="132"/>
      <c r="AA82" s="132"/>
      <c r="AB82" s="132"/>
      <c r="AC82" s="132"/>
      <c r="AD82" s="132"/>
      <c r="AE82" s="132"/>
      <c r="AF82" s="132"/>
      <c r="AG82" s="132"/>
      <c r="AH82" s="132"/>
      <c r="AI82" s="132"/>
      <c r="AJ82" s="132"/>
      <c r="AK82" s="132"/>
      <c r="AL82" s="132"/>
      <c r="AM82" s="132"/>
      <c r="AN82" s="132"/>
      <c r="AO82" s="132"/>
      <c r="AP82" s="132"/>
      <c r="AQ82" s="132"/>
      <c r="AR82" s="132"/>
      <c r="AS82" s="132"/>
      <c r="AT82" s="132"/>
      <c r="AU82" s="132"/>
      <c r="AV82" s="132"/>
      <c r="AW82" s="132"/>
      <c r="AX82" s="132"/>
      <c r="AY82" s="132"/>
      <c r="AZ82" s="132"/>
      <c r="BA82" s="132"/>
      <c r="BB82" s="132"/>
      <c r="BC82" s="132"/>
      <c r="BD82" s="132"/>
      <c r="BE82" s="132"/>
      <c r="BF82" s="132"/>
      <c r="BJ82" s="33"/>
      <c r="BK82" s="3"/>
    </row>
    <row r="83" spans="1:68"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</row>
    <row r="85" spans="1:68">
      <c r="A85" s="1" t="s">
        <v>0</v>
      </c>
      <c r="B85" s="2"/>
      <c r="C85" s="2"/>
      <c r="D85" s="2"/>
      <c r="E85" s="2"/>
      <c r="F85" s="2"/>
      <c r="G85" s="2"/>
      <c r="H85" s="2"/>
      <c r="I85" s="2"/>
      <c r="BK85" s="3"/>
    </row>
    <row r="86" spans="1:68" ht="15.75" thickBot="1">
      <c r="A86" s="4"/>
      <c r="BK86" s="3"/>
    </row>
    <row r="87" spans="1:68" ht="15" customHeight="1">
      <c r="A87" s="327" t="s">
        <v>200</v>
      </c>
      <c r="B87" s="320" t="s">
        <v>1</v>
      </c>
      <c r="C87" s="335" t="s">
        <v>3</v>
      </c>
      <c r="D87" s="336"/>
      <c r="E87" s="336"/>
      <c r="F87" s="336"/>
      <c r="G87" s="336"/>
      <c r="H87" s="336"/>
      <c r="I87" s="336"/>
      <c r="J87" s="336"/>
      <c r="K87" s="336"/>
      <c r="L87" s="336"/>
      <c r="M87" s="336"/>
      <c r="N87" s="336"/>
      <c r="O87" s="336"/>
      <c r="P87" s="336"/>
      <c r="Q87" s="336"/>
      <c r="R87" s="336"/>
      <c r="S87" s="336"/>
      <c r="T87" s="336"/>
      <c r="U87" s="336"/>
      <c r="V87" s="336"/>
      <c r="W87" s="336"/>
      <c r="X87" s="336"/>
      <c r="Y87" s="336"/>
      <c r="Z87" s="336"/>
      <c r="AA87" s="336"/>
      <c r="AB87" s="336"/>
      <c r="AC87" s="336"/>
      <c r="AD87" s="336"/>
      <c r="AE87" s="336"/>
      <c r="AF87" s="336"/>
      <c r="AG87" s="336"/>
      <c r="AH87" s="336"/>
      <c r="AI87" s="336"/>
      <c r="AJ87" s="336"/>
      <c r="AK87" s="336"/>
      <c r="AL87" s="336"/>
      <c r="AM87" s="336"/>
      <c r="AN87" s="336"/>
      <c r="AO87" s="336"/>
      <c r="AP87" s="336"/>
      <c r="AQ87" s="336"/>
      <c r="AR87" s="336"/>
      <c r="AS87" s="336"/>
      <c r="AT87" s="336"/>
      <c r="AU87" s="336"/>
      <c r="AV87" s="336"/>
      <c r="AW87" s="336"/>
      <c r="AX87" s="336"/>
      <c r="AY87" s="336"/>
      <c r="AZ87" s="336"/>
      <c r="BA87" s="336"/>
      <c r="BB87" s="336"/>
      <c r="BC87" s="336"/>
      <c r="BD87" s="336"/>
      <c r="BE87" s="336"/>
      <c r="BF87" s="337"/>
      <c r="BG87" s="153"/>
      <c r="BH87" s="153"/>
      <c r="BI87" s="335" t="s">
        <v>4</v>
      </c>
      <c r="BJ87" s="336"/>
      <c r="BK87" s="336"/>
      <c r="BL87" s="336"/>
      <c r="BM87" s="336"/>
      <c r="BN87" s="336"/>
      <c r="BO87" s="337"/>
      <c r="BP87" s="339" t="s">
        <v>5</v>
      </c>
    </row>
    <row r="88" spans="1:68" s="12" customFormat="1" ht="90.75" thickBot="1">
      <c r="A88" s="328"/>
      <c r="B88" s="321"/>
      <c r="C88" s="56" t="s">
        <v>114</v>
      </c>
      <c r="D88" s="57" t="s">
        <v>116</v>
      </c>
      <c r="E88" s="57" t="s">
        <v>15</v>
      </c>
      <c r="F88" s="57" t="s">
        <v>16</v>
      </c>
      <c r="G88" s="57" t="s">
        <v>120</v>
      </c>
      <c r="H88" s="57" t="s">
        <v>122</v>
      </c>
      <c r="I88" s="57" t="s">
        <v>17</v>
      </c>
      <c r="J88" s="57" t="s">
        <v>125</v>
      </c>
      <c r="K88" s="57" t="s">
        <v>18</v>
      </c>
      <c r="L88" s="57" t="s">
        <v>128</v>
      </c>
      <c r="M88" s="57" t="s">
        <v>19</v>
      </c>
      <c r="N88" s="57" t="s">
        <v>131</v>
      </c>
      <c r="O88" s="57" t="s">
        <v>133</v>
      </c>
      <c r="P88" s="57" t="s">
        <v>135</v>
      </c>
      <c r="Q88" s="57" t="s">
        <v>20</v>
      </c>
      <c r="R88" s="57" t="s">
        <v>138</v>
      </c>
      <c r="S88" s="57" t="s">
        <v>21</v>
      </c>
      <c r="T88" s="57" t="s">
        <v>22</v>
      </c>
      <c r="U88" s="57" t="s">
        <v>23</v>
      </c>
      <c r="V88" s="57" t="s">
        <v>143</v>
      </c>
      <c r="W88" s="57" t="s">
        <v>24</v>
      </c>
      <c r="X88" s="57" t="s">
        <v>25</v>
      </c>
      <c r="Y88" s="57" t="s">
        <v>147</v>
      </c>
      <c r="Z88" s="57" t="s">
        <v>8</v>
      </c>
      <c r="AA88" s="57" t="s">
        <v>26</v>
      </c>
      <c r="AB88" s="57" t="s">
        <v>151</v>
      </c>
      <c r="AC88" s="57" t="s">
        <v>153</v>
      </c>
      <c r="AD88" s="57" t="s">
        <v>155</v>
      </c>
      <c r="AE88" s="57" t="s">
        <v>27</v>
      </c>
      <c r="AF88" s="57" t="s">
        <v>28</v>
      </c>
      <c r="AG88" s="57" t="s">
        <v>29</v>
      </c>
      <c r="AH88" s="57" t="s">
        <v>30</v>
      </c>
      <c r="AI88" s="57" t="s">
        <v>31</v>
      </c>
      <c r="AJ88" s="57" t="s">
        <v>32</v>
      </c>
      <c r="AK88" s="57" t="s">
        <v>33</v>
      </c>
      <c r="AL88" s="57" t="s">
        <v>34</v>
      </c>
      <c r="AM88" s="57" t="s">
        <v>35</v>
      </c>
      <c r="AN88" s="57" t="s">
        <v>36</v>
      </c>
      <c r="AO88" s="57" t="s">
        <v>37</v>
      </c>
      <c r="AP88" s="57" t="s">
        <v>38</v>
      </c>
      <c r="AQ88" s="57" t="s">
        <v>39</v>
      </c>
      <c r="AR88" s="57" t="s">
        <v>40</v>
      </c>
      <c r="AS88" s="57" t="s">
        <v>171</v>
      </c>
      <c r="AT88" s="57" t="s">
        <v>41</v>
      </c>
      <c r="AU88" s="57" t="s">
        <v>42</v>
      </c>
      <c r="AV88" s="57" t="s">
        <v>43</v>
      </c>
      <c r="AW88" s="57" t="s">
        <v>44</v>
      </c>
      <c r="AX88" s="57" t="s">
        <v>45</v>
      </c>
      <c r="AY88" s="57" t="s">
        <v>46</v>
      </c>
      <c r="AZ88" s="57" t="s">
        <v>47</v>
      </c>
      <c r="BA88" s="57" t="s">
        <v>48</v>
      </c>
      <c r="BB88" s="57" t="s">
        <v>181</v>
      </c>
      <c r="BC88" s="57" t="s">
        <v>49</v>
      </c>
      <c r="BD88" s="57" t="s">
        <v>50</v>
      </c>
      <c r="BE88" s="57" t="s">
        <v>185</v>
      </c>
      <c r="BF88" s="55" t="s">
        <v>51</v>
      </c>
      <c r="BG88" s="55" t="s">
        <v>211</v>
      </c>
      <c r="BH88" s="55" t="s">
        <v>212</v>
      </c>
      <c r="BI88" s="67" t="s">
        <v>9</v>
      </c>
      <c r="BJ88" s="60" t="s">
        <v>10</v>
      </c>
      <c r="BK88" s="60" t="s">
        <v>11</v>
      </c>
      <c r="BL88" s="60" t="s">
        <v>12</v>
      </c>
      <c r="BM88" s="60" t="s">
        <v>13</v>
      </c>
      <c r="BN88" s="60" t="s">
        <v>7</v>
      </c>
      <c r="BO88" s="61" t="s">
        <v>14</v>
      </c>
      <c r="BP88" s="340"/>
    </row>
    <row r="89" spans="1:68" ht="15" customHeight="1">
      <c r="A89" s="66">
        <v>1</v>
      </c>
      <c r="B89" s="49" t="s">
        <v>114</v>
      </c>
      <c r="C89" s="15">
        <f>C5-'Of e D a Pr Bas'!D8</f>
        <v>0.60765726729368907</v>
      </c>
      <c r="D89" s="15">
        <f>D5-'Of e D a Pr Bas'!E8</f>
        <v>0.17010859020228963</v>
      </c>
      <c r="E89" s="15">
        <f>E5-'Of e D a Pr Bas'!F8</f>
        <v>0</v>
      </c>
      <c r="F89" s="15">
        <f>F5-'Of e D a Pr Bas'!G8</f>
        <v>0</v>
      </c>
      <c r="G89" s="15">
        <f>G5-'Of e D a Pr Bas'!H8</f>
        <v>0</v>
      </c>
      <c r="H89" s="15">
        <f>H5-'Of e D a Pr Bas'!I8</f>
        <v>2.0562114108761307</v>
      </c>
      <c r="I89" s="15">
        <f>I5-'Of e D a Pr Bas'!J8</f>
        <v>9.5018709407668211E-4</v>
      </c>
      <c r="J89" s="15">
        <f>J5-'Of e D a Pr Bas'!K8</f>
        <v>0.31200911192036074</v>
      </c>
      <c r="K89" s="15">
        <f>K5-'Of e D a Pr Bas'!L8</f>
        <v>0</v>
      </c>
      <c r="L89" s="15">
        <f>L5-'Of e D a Pr Bas'!M8</f>
        <v>1.9120250814452788E-4</v>
      </c>
      <c r="M89" s="15">
        <f>M5-'Of e D a Pr Bas'!N8</f>
        <v>0.12372685161517438</v>
      </c>
      <c r="N89" s="15">
        <f>N5-'Of e D a Pr Bas'!O8</f>
        <v>0.63196590475126868</v>
      </c>
      <c r="O89" s="15">
        <f>O5-'Of e D a Pr Bas'!P8</f>
        <v>0</v>
      </c>
      <c r="P89" s="15">
        <f>P5-'Of e D a Pr Bas'!Q8</f>
        <v>0</v>
      </c>
      <c r="Q89" s="15">
        <f>Q5-'Of e D a Pr Bas'!R8</f>
        <v>4.3523020168777293</v>
      </c>
      <c r="R89" s="15">
        <f>R5-'Of e D a Pr Bas'!S8</f>
        <v>7.0104553172321005E-3</v>
      </c>
      <c r="S89" s="15">
        <f>S5-'Of e D a Pr Bas'!T8</f>
        <v>1.118389426975952E-3</v>
      </c>
      <c r="T89" s="15">
        <f>T5-'Of e D a Pr Bas'!U8</f>
        <v>3.8818547401575643E-4</v>
      </c>
      <c r="U89" s="15">
        <f>U5-'Of e D a Pr Bas'!V8</f>
        <v>5.0854673909217496E-4</v>
      </c>
      <c r="V89" s="15">
        <f>V5-'Of e D a Pr Bas'!W8</f>
        <v>3.1586743357252089E-2</v>
      </c>
      <c r="W89" s="15">
        <f>W5-'Of e D a Pr Bas'!X8</f>
        <v>2.1265442324924777E-3</v>
      </c>
      <c r="X89" s="15">
        <f>X5-'Of e D a Pr Bas'!Y8</f>
        <v>2.808892045224809E-2</v>
      </c>
      <c r="Y89" s="15">
        <f>Y5-'Of e D a Pr Bas'!Z8</f>
        <v>7.2285462813681534E-2</v>
      </c>
      <c r="Z89" s="15">
        <f>Z5-'Of e D a Pr Bas'!AA8</f>
        <v>0</v>
      </c>
      <c r="AA89" s="15">
        <f>AA5-'Of e D a Pr Bas'!AB8</f>
        <v>1.6536579904339987E-2</v>
      </c>
      <c r="AB89" s="15">
        <f>AB5-'Of e D a Pr Bas'!AC8</f>
        <v>0</v>
      </c>
      <c r="AC89" s="15">
        <f>AC5-'Of e D a Pr Bas'!AD8</f>
        <v>0</v>
      </c>
      <c r="AD89" s="15">
        <f>AD5-'Of e D a Pr Bas'!AE8</f>
        <v>7.339750010417756E-4</v>
      </c>
      <c r="AE89" s="15">
        <f>AE5-'Of e D a Pr Bas'!AF8</f>
        <v>0</v>
      </c>
      <c r="AF89" s="15">
        <f>AF5-'Of e D a Pr Bas'!AG8</f>
        <v>0</v>
      </c>
      <c r="AG89" s="15">
        <f>AG5-'Of e D a Pr Bas'!AH8</f>
        <v>0</v>
      </c>
      <c r="AH89" s="15">
        <f>AH5-'Of e D a Pr Bas'!AI8</f>
        <v>0</v>
      </c>
      <c r="AI89" s="15">
        <f>AI5-'Of e D a Pr Bas'!AJ8</f>
        <v>0</v>
      </c>
      <c r="AJ89" s="15">
        <f>AJ5-'Of e D a Pr Bas'!AK8</f>
        <v>0</v>
      </c>
      <c r="AK89" s="15">
        <f>AK5-'Of e D a Pr Bas'!AL8</f>
        <v>0</v>
      </c>
      <c r="AL89" s="15">
        <f>AL5-'Of e D a Pr Bas'!AM8</f>
        <v>0</v>
      </c>
      <c r="AM89" s="15">
        <f>AM5-'Of e D a Pr Bas'!AN8</f>
        <v>4.1136507930765731E-3</v>
      </c>
      <c r="AN89" s="15">
        <f>AN5-'Of e D a Pr Bas'!AO8</f>
        <v>0</v>
      </c>
      <c r="AO89" s="15">
        <f>AO5-'Of e D a Pr Bas'!AP8</f>
        <v>3.60428226588283E-3</v>
      </c>
      <c r="AP89" s="15">
        <f>AP5-'Of e D a Pr Bas'!AQ8</f>
        <v>0</v>
      </c>
      <c r="AQ89" s="15">
        <f>AQ5-'Of e D a Pr Bas'!AR8</f>
        <v>0</v>
      </c>
      <c r="AR89" s="15">
        <f>AR5-'Of e D a Pr Bas'!AS8</f>
        <v>0</v>
      </c>
      <c r="AS89" s="15">
        <f>AS5-'Of e D a Pr Bas'!AT8</f>
        <v>0</v>
      </c>
      <c r="AT89" s="15">
        <f>AT5-'Of e D a Pr Bas'!AU8</f>
        <v>0</v>
      </c>
      <c r="AU89" s="15">
        <f>AU5-'Of e D a Pr Bas'!AV8</f>
        <v>0</v>
      </c>
      <c r="AV89" s="15">
        <f>AV5-'Of e D a Pr Bas'!AW8</f>
        <v>0</v>
      </c>
      <c r="AW89" s="15">
        <f>AW5-'Of e D a Pr Bas'!AX8</f>
        <v>0</v>
      </c>
      <c r="AX89" s="15">
        <f>AX5-'Of e D a Pr Bas'!AY8</f>
        <v>0.15246844571049678</v>
      </c>
      <c r="AY89" s="15">
        <f>AY5-'Of e D a Pr Bas'!AZ8</f>
        <v>0</v>
      </c>
      <c r="AZ89" s="15">
        <f>AZ5-'Of e D a Pr Bas'!BA8</f>
        <v>0</v>
      </c>
      <c r="BA89" s="15">
        <f>BA5-'Of e D a Pr Bas'!BB8</f>
        <v>3.0098210084616994E-4</v>
      </c>
      <c r="BB89" s="15">
        <f>BB5-'Of e D a Pr Bas'!BC8</f>
        <v>1.5701517028162471E-2</v>
      </c>
      <c r="BC89" s="15">
        <f>BC5-'Of e D a Pr Bas'!BD8</f>
        <v>8.8383630156840809E-5</v>
      </c>
      <c r="BD89" s="15">
        <f>BD5-'Of e D a Pr Bas'!BE8</f>
        <v>6.0694639536507111E-7</v>
      </c>
      <c r="BE89" s="15">
        <f>BE5-'Of e D a Pr Bas'!BF8</f>
        <v>2.3949133519209909E-3</v>
      </c>
      <c r="BF89" s="15">
        <f>BF5-'Of e D a Pr Bas'!BG8</f>
        <v>41.064804812689545</v>
      </c>
      <c r="BG89" s="15">
        <f>BG5-'Of e D a Pr Bas'!BH8</f>
        <v>0.28408899714122526</v>
      </c>
      <c r="BH89" s="15">
        <f>BH5-'Of e D a Pr Bas'!BI8</f>
        <v>40.780715815548319</v>
      </c>
      <c r="BI89" s="15">
        <f>BI5-'Of e D a Pr Bas'!BJ8</f>
        <v>0</v>
      </c>
      <c r="BJ89" s="15">
        <f>BJ5-'Of e D a Pr Bas'!BL8</f>
        <v>0</v>
      </c>
      <c r="BK89" s="15">
        <f>BK5-'Of e D a Pr Bas'!BM8</f>
        <v>0</v>
      </c>
      <c r="BL89" s="15">
        <f>BL5-'Of e D a Pr Bas'!BN8</f>
        <v>0</v>
      </c>
      <c r="BM89" s="15">
        <f>BM5-'Of e D a Pr Bas'!BP8</f>
        <v>0</v>
      </c>
      <c r="BN89" s="15">
        <f>BN5-'Of e D a Pr Bas'!BQ8</f>
        <v>0</v>
      </c>
      <c r="BO89" s="15">
        <f>BO5-'Of e D a Pr Bas'!BR8</f>
        <v>0</v>
      </c>
      <c r="BP89" s="15">
        <f>BP5-'Of e D a Pr Bas'!BU8</f>
        <v>41.064804812689545</v>
      </c>
    </row>
    <row r="90" spans="1:68" ht="15" customHeight="1">
      <c r="A90" s="66">
        <v>2</v>
      </c>
      <c r="B90" s="13" t="s">
        <v>116</v>
      </c>
      <c r="C90" s="15">
        <f>C6-'Of e D a Pr Bas'!D9</f>
        <v>5.5400614580491947E-3</v>
      </c>
      <c r="D90" s="15">
        <f>D6-'Of e D a Pr Bas'!E9</f>
        <v>0.10688958416449168</v>
      </c>
      <c r="E90" s="15">
        <f>E6-'Of e D a Pr Bas'!F9</f>
        <v>0</v>
      </c>
      <c r="F90" s="15">
        <f>F6-'Of e D a Pr Bas'!G9</f>
        <v>0</v>
      </c>
      <c r="G90" s="15">
        <f>G6-'Of e D a Pr Bas'!H9</f>
        <v>0</v>
      </c>
      <c r="H90" s="15">
        <f>H6-'Of e D a Pr Bas'!I9</f>
        <v>1.9796258905553259</v>
      </c>
      <c r="I90" s="15">
        <f>I6-'Of e D a Pr Bas'!J9</f>
        <v>0</v>
      </c>
      <c r="J90" s="15">
        <f>J6-'Of e D a Pr Bas'!K9</f>
        <v>1.6151986854467282E-2</v>
      </c>
      <c r="K90" s="15">
        <f>K6-'Of e D a Pr Bas'!L9</f>
        <v>0</v>
      </c>
      <c r="L90" s="15">
        <f>L6-'Of e D a Pr Bas'!M9</f>
        <v>0</v>
      </c>
      <c r="M90" s="15">
        <f>M6-'Of e D a Pr Bas'!N9</f>
        <v>0</v>
      </c>
      <c r="N90" s="15">
        <f>N6-'Of e D a Pr Bas'!O9</f>
        <v>0</v>
      </c>
      <c r="O90" s="15">
        <f>O6-'Of e D a Pr Bas'!P9</f>
        <v>0</v>
      </c>
      <c r="P90" s="15">
        <f>P6-'Of e D a Pr Bas'!Q9</f>
        <v>0</v>
      </c>
      <c r="Q90" s="15">
        <f>Q6-'Of e D a Pr Bas'!R9</f>
        <v>0</v>
      </c>
      <c r="R90" s="15">
        <f>R6-'Of e D a Pr Bas'!S9</f>
        <v>0</v>
      </c>
      <c r="S90" s="15">
        <f>S6-'Of e D a Pr Bas'!T9</f>
        <v>0</v>
      </c>
      <c r="T90" s="15">
        <f>T6-'Of e D a Pr Bas'!U9</f>
        <v>0</v>
      </c>
      <c r="U90" s="15">
        <f>U6-'Of e D a Pr Bas'!V9</f>
        <v>0</v>
      </c>
      <c r="V90" s="15">
        <f>V6-'Of e D a Pr Bas'!W9</f>
        <v>0</v>
      </c>
      <c r="W90" s="15">
        <f>W6-'Of e D a Pr Bas'!X9</f>
        <v>0</v>
      </c>
      <c r="X90" s="15">
        <f>X6-'Of e D a Pr Bas'!Y9</f>
        <v>0</v>
      </c>
      <c r="Y90" s="15">
        <f>Y6-'Of e D a Pr Bas'!Z9</f>
        <v>0</v>
      </c>
      <c r="Z90" s="15">
        <f>Z6-'Of e D a Pr Bas'!AA9</f>
        <v>0</v>
      </c>
      <c r="AA90" s="15">
        <f>AA6-'Of e D a Pr Bas'!AB9</f>
        <v>0</v>
      </c>
      <c r="AB90" s="15">
        <f>AB6-'Of e D a Pr Bas'!AC9</f>
        <v>0</v>
      </c>
      <c r="AC90" s="15">
        <f>AC6-'Of e D a Pr Bas'!AD9</f>
        <v>0</v>
      </c>
      <c r="AD90" s="15">
        <f>AD6-'Of e D a Pr Bas'!AE9</f>
        <v>0</v>
      </c>
      <c r="AE90" s="15">
        <f>AE6-'Of e D a Pr Bas'!AF9</f>
        <v>0</v>
      </c>
      <c r="AF90" s="15">
        <f>AF6-'Of e D a Pr Bas'!AG9</f>
        <v>0</v>
      </c>
      <c r="AG90" s="15">
        <f>AG6-'Of e D a Pr Bas'!AH9</f>
        <v>0</v>
      </c>
      <c r="AH90" s="15">
        <f>AH6-'Of e D a Pr Bas'!AI9</f>
        <v>0</v>
      </c>
      <c r="AI90" s="15">
        <f>AI6-'Of e D a Pr Bas'!AJ9</f>
        <v>0</v>
      </c>
      <c r="AJ90" s="15">
        <f>AJ6-'Of e D a Pr Bas'!AK9</f>
        <v>0</v>
      </c>
      <c r="AK90" s="15">
        <f>AK6-'Of e D a Pr Bas'!AL9</f>
        <v>0</v>
      </c>
      <c r="AL90" s="15">
        <f>AL6-'Of e D a Pr Bas'!AM9</f>
        <v>0</v>
      </c>
      <c r="AM90" s="15">
        <f>AM6-'Of e D a Pr Bas'!AN9</f>
        <v>0</v>
      </c>
      <c r="AN90" s="15">
        <f>AN6-'Of e D a Pr Bas'!AO9</f>
        <v>0</v>
      </c>
      <c r="AO90" s="15">
        <f>AO6-'Of e D a Pr Bas'!AP9</f>
        <v>1.4603557456567273E-3</v>
      </c>
      <c r="AP90" s="15">
        <f>AP6-'Of e D a Pr Bas'!AQ9</f>
        <v>0</v>
      </c>
      <c r="AQ90" s="15">
        <f>AQ6-'Of e D a Pr Bas'!AR9</f>
        <v>0</v>
      </c>
      <c r="AR90" s="15">
        <f>AR6-'Of e D a Pr Bas'!AS9</f>
        <v>0</v>
      </c>
      <c r="AS90" s="15">
        <f>AS6-'Of e D a Pr Bas'!AT9</f>
        <v>0</v>
      </c>
      <c r="AT90" s="15">
        <f>AT6-'Of e D a Pr Bas'!AU9</f>
        <v>0</v>
      </c>
      <c r="AU90" s="15">
        <f>AU6-'Of e D a Pr Bas'!AV9</f>
        <v>0</v>
      </c>
      <c r="AV90" s="15">
        <f>AV6-'Of e D a Pr Bas'!AW9</f>
        <v>0</v>
      </c>
      <c r="AW90" s="15">
        <f>AW6-'Of e D a Pr Bas'!AX9</f>
        <v>0</v>
      </c>
      <c r="AX90" s="15">
        <f>AX6-'Of e D a Pr Bas'!AY9</f>
        <v>6.343577668241096E-2</v>
      </c>
      <c r="AY90" s="15">
        <f>AY6-'Of e D a Pr Bas'!AZ9</f>
        <v>0</v>
      </c>
      <c r="AZ90" s="15">
        <f>AZ6-'Of e D a Pr Bas'!BA9</f>
        <v>0</v>
      </c>
      <c r="BA90" s="15">
        <f>BA6-'Of e D a Pr Bas'!BB9</f>
        <v>6.270460434354419E-5</v>
      </c>
      <c r="BB90" s="15">
        <f>BB6-'Of e D a Pr Bas'!BC9</f>
        <v>1.1399731540961966E-2</v>
      </c>
      <c r="BC90" s="15">
        <f>BC6-'Of e D a Pr Bas'!BD9</f>
        <v>2.4104626405119234E-5</v>
      </c>
      <c r="BD90" s="15">
        <f>BD6-'Of e D a Pr Bas'!BE9</f>
        <v>4.2486247675554978E-7</v>
      </c>
      <c r="BE90" s="15">
        <f>BE6-'Of e D a Pr Bas'!BF9</f>
        <v>1.2276446593944002E-3</v>
      </c>
      <c r="BF90" s="15">
        <f>BF6-'Of e D a Pr Bas'!BG9</f>
        <v>25.006786152800487</v>
      </c>
      <c r="BG90" s="15">
        <f>BG6-'Of e D a Pr Bas'!BH9</f>
        <v>1.9680563698543097E-3</v>
      </c>
      <c r="BH90" s="15">
        <f>BH6-'Of e D a Pr Bas'!BI9</f>
        <v>25.004818096429517</v>
      </c>
      <c r="BI90" s="15">
        <f>BI6-'Of e D a Pr Bas'!BJ9</f>
        <v>0</v>
      </c>
      <c r="BJ90" s="15">
        <f>BJ6-'Of e D a Pr Bas'!BL9</f>
        <v>0</v>
      </c>
      <c r="BK90" s="15">
        <f>BK6-'Of e D a Pr Bas'!BM9</f>
        <v>0</v>
      </c>
      <c r="BL90" s="15">
        <f>BL6-'Of e D a Pr Bas'!BN9</f>
        <v>0</v>
      </c>
      <c r="BM90" s="15">
        <f>BM6-'Of e D a Pr Bas'!BP9</f>
        <v>0</v>
      </c>
      <c r="BN90" s="15">
        <f>BN6-'Of e D a Pr Bas'!BQ9</f>
        <v>0</v>
      </c>
      <c r="BO90" s="15">
        <f>BO6-'Of e D a Pr Bas'!BR9</f>
        <v>0</v>
      </c>
      <c r="BP90" s="15">
        <f>BP6-'Of e D a Pr Bas'!BU9</f>
        <v>25.006786152800487</v>
      </c>
    </row>
    <row r="91" spans="1:68">
      <c r="A91" s="66">
        <v>3</v>
      </c>
      <c r="B91" s="13" t="s">
        <v>15</v>
      </c>
      <c r="C91" s="15">
        <f>C7-'Of e D a Pr Bas'!D10</f>
        <v>0</v>
      </c>
      <c r="D91" s="15">
        <f>D7-'Of e D a Pr Bas'!E10</f>
        <v>0</v>
      </c>
      <c r="E91" s="15">
        <f>E7-'Of e D a Pr Bas'!F10</f>
        <v>17.490979927475564</v>
      </c>
      <c r="F91" s="15">
        <f>F7-'Of e D a Pr Bas'!G10</f>
        <v>0</v>
      </c>
      <c r="G91" s="15">
        <f>G7-'Of e D a Pr Bas'!H10</f>
        <v>0</v>
      </c>
      <c r="H91" s="15">
        <f>H7-'Of e D a Pr Bas'!I10</f>
        <v>0</v>
      </c>
      <c r="I91" s="15">
        <f>I7-'Of e D a Pr Bas'!J10</f>
        <v>0</v>
      </c>
      <c r="J91" s="15">
        <f>J7-'Of e D a Pr Bas'!K10</f>
        <v>0</v>
      </c>
      <c r="K91" s="15">
        <f>K7-'Of e D a Pr Bas'!L10</f>
        <v>0</v>
      </c>
      <c r="L91" s="15">
        <f>L7-'Of e D a Pr Bas'!M10</f>
        <v>0</v>
      </c>
      <c r="M91" s="15">
        <f>M7-'Of e D a Pr Bas'!N10</f>
        <v>0</v>
      </c>
      <c r="N91" s="15">
        <f>N7-'Of e D a Pr Bas'!O10</f>
        <v>0</v>
      </c>
      <c r="O91" s="15">
        <f>O7-'Of e D a Pr Bas'!P10</f>
        <v>0</v>
      </c>
      <c r="P91" s="15">
        <f>P7-'Of e D a Pr Bas'!Q10</f>
        <v>170.17073041176627</v>
      </c>
      <c r="Q91" s="15">
        <f>Q7-'Of e D a Pr Bas'!R10</f>
        <v>0</v>
      </c>
      <c r="R91" s="15">
        <f>R7-'Of e D a Pr Bas'!S10</f>
        <v>1.3319865102737083E-2</v>
      </c>
      <c r="S91" s="15">
        <f>S7-'Of e D a Pr Bas'!T10</f>
        <v>0</v>
      </c>
      <c r="T91" s="15">
        <f>T7-'Of e D a Pr Bas'!U10</f>
        <v>0</v>
      </c>
      <c r="U91" s="15">
        <f>U7-'Of e D a Pr Bas'!V10</f>
        <v>0</v>
      </c>
      <c r="V91" s="15">
        <f>V7-'Of e D a Pr Bas'!W10</f>
        <v>0</v>
      </c>
      <c r="W91" s="15">
        <f>W7-'Of e D a Pr Bas'!X10</f>
        <v>0</v>
      </c>
      <c r="X91" s="15">
        <f>X7-'Of e D a Pr Bas'!Y10</f>
        <v>0</v>
      </c>
      <c r="Y91" s="15">
        <f>Y7-'Of e D a Pr Bas'!Z10</f>
        <v>0</v>
      </c>
      <c r="Z91" s="15">
        <f>Z7-'Of e D a Pr Bas'!AA10</f>
        <v>0</v>
      </c>
      <c r="AA91" s="15">
        <f>AA7-'Of e D a Pr Bas'!AB10</f>
        <v>0</v>
      </c>
      <c r="AB91" s="15">
        <f>AB7-'Of e D a Pr Bas'!AC10</f>
        <v>0</v>
      </c>
      <c r="AC91" s="15">
        <f>AC7-'Of e D a Pr Bas'!AD10</f>
        <v>0</v>
      </c>
      <c r="AD91" s="15">
        <f>AD7-'Of e D a Pr Bas'!AE10</f>
        <v>0</v>
      </c>
      <c r="AE91" s="15">
        <f>AE7-'Of e D a Pr Bas'!AF10</f>
        <v>0</v>
      </c>
      <c r="AF91" s="15">
        <f>AF7-'Of e D a Pr Bas'!AG10</f>
        <v>0</v>
      </c>
      <c r="AG91" s="15">
        <f>AG7-'Of e D a Pr Bas'!AH10</f>
        <v>0</v>
      </c>
      <c r="AH91" s="15">
        <f>AH7-'Of e D a Pr Bas'!AI10</f>
        <v>0</v>
      </c>
      <c r="AI91" s="15">
        <f>AI7-'Of e D a Pr Bas'!AJ10</f>
        <v>0</v>
      </c>
      <c r="AJ91" s="15">
        <f>AJ7-'Of e D a Pr Bas'!AK10</f>
        <v>0</v>
      </c>
      <c r="AK91" s="15">
        <f>AK7-'Of e D a Pr Bas'!AL10</f>
        <v>0</v>
      </c>
      <c r="AL91" s="15">
        <f>AL7-'Of e D a Pr Bas'!AM10</f>
        <v>0</v>
      </c>
      <c r="AM91" s="15">
        <f>AM7-'Of e D a Pr Bas'!AN10</f>
        <v>0</v>
      </c>
      <c r="AN91" s="15">
        <f>AN7-'Of e D a Pr Bas'!AO10</f>
        <v>0</v>
      </c>
      <c r="AO91" s="15">
        <f>AO7-'Of e D a Pr Bas'!AP10</f>
        <v>0</v>
      </c>
      <c r="AP91" s="15">
        <f>AP7-'Of e D a Pr Bas'!AQ10</f>
        <v>2.1371771012099998</v>
      </c>
      <c r="AQ91" s="15">
        <f>AQ7-'Of e D a Pr Bas'!AR10</f>
        <v>0</v>
      </c>
      <c r="AR91" s="15">
        <f>AR7-'Of e D a Pr Bas'!AS10</f>
        <v>0</v>
      </c>
      <c r="AS91" s="15">
        <f>AS7-'Of e D a Pr Bas'!AT10</f>
        <v>0</v>
      </c>
      <c r="AT91" s="15">
        <f>AT7-'Of e D a Pr Bas'!AU10</f>
        <v>0</v>
      </c>
      <c r="AU91" s="15">
        <f>AU7-'Of e D a Pr Bas'!AV10</f>
        <v>0</v>
      </c>
      <c r="AV91" s="15">
        <f>AV7-'Of e D a Pr Bas'!AW10</f>
        <v>0</v>
      </c>
      <c r="AW91" s="15">
        <f>AW7-'Of e D a Pr Bas'!AX10</f>
        <v>0</v>
      </c>
      <c r="AX91" s="15">
        <f>AX7-'Of e D a Pr Bas'!AY10</f>
        <v>0</v>
      </c>
      <c r="AY91" s="15">
        <f>AY7-'Of e D a Pr Bas'!AZ10</f>
        <v>0</v>
      </c>
      <c r="AZ91" s="15">
        <f>AZ7-'Of e D a Pr Bas'!BA10</f>
        <v>0</v>
      </c>
      <c r="BA91" s="15">
        <f>BA7-'Of e D a Pr Bas'!BB10</f>
        <v>0</v>
      </c>
      <c r="BB91" s="15">
        <f>BB7-'Of e D a Pr Bas'!BC10</f>
        <v>0</v>
      </c>
      <c r="BC91" s="15">
        <f>BC7-'Of e D a Pr Bas'!BD10</f>
        <v>0</v>
      </c>
      <c r="BD91" s="15">
        <f>BD7-'Of e D a Pr Bas'!BE10</f>
        <v>0</v>
      </c>
      <c r="BE91" s="15">
        <f>BE7-'Of e D a Pr Bas'!BF10</f>
        <v>0</v>
      </c>
      <c r="BF91" s="15">
        <f>BF7-'Of e D a Pr Bas'!BG10</f>
        <v>31.505761431406427</v>
      </c>
      <c r="BG91" s="15">
        <f>BG7-'Of e D a Pr Bas'!BH10</f>
        <v>66.437715534775634</v>
      </c>
      <c r="BH91" s="15">
        <f>BH7-'Of e D a Pr Bas'!BI10</f>
        <v>-34.931954103369208</v>
      </c>
      <c r="BI91" s="15">
        <f>BI7-'Of e D a Pr Bas'!BK10</f>
        <v>252.04611681236565</v>
      </c>
      <c r="BJ91" s="15">
        <f>BJ7-'Of e D a Pr Bas'!BL10</f>
        <v>0</v>
      </c>
      <c r="BK91" s="15">
        <f>BK7-'Of e D a Pr Bas'!BM10</f>
        <v>0</v>
      </c>
      <c r="BL91" s="15">
        <f>BL7-'Of e D a Pr Bas'!BN10</f>
        <v>0</v>
      </c>
      <c r="BM91" s="15">
        <f>BM7-'Of e D a Pr Bas'!BO10</f>
        <v>0</v>
      </c>
      <c r="BN91" s="15">
        <f>BN7-'Of e D a Pr Bas'!BQ10</f>
        <v>0</v>
      </c>
      <c r="BO91" s="15">
        <f>BO7-'Of e D a Pr Bas'!BR10</f>
        <v>252.04611681236565</v>
      </c>
      <c r="BP91" s="15">
        <f>BP7-'Of e D a Pr Bas'!BU10</f>
        <v>283.55187824377208</v>
      </c>
    </row>
    <row r="92" spans="1:68">
      <c r="A92" s="66">
        <v>4</v>
      </c>
      <c r="B92" s="13" t="s">
        <v>16</v>
      </c>
      <c r="C92" s="15">
        <f>C8-'Of e D a Pr Bas'!D11</f>
        <v>0</v>
      </c>
      <c r="D92" s="15">
        <f>D8-'Of e D a Pr Bas'!E11</f>
        <v>0</v>
      </c>
      <c r="E92" s="15">
        <f>E8-'Of e D a Pr Bas'!F11</f>
        <v>0</v>
      </c>
      <c r="F92" s="15">
        <f>F8-'Of e D a Pr Bas'!G11</f>
        <v>36.103235884958394</v>
      </c>
      <c r="G92" s="15">
        <f>G8-'Of e D a Pr Bas'!H11</f>
        <v>0</v>
      </c>
      <c r="H92" s="15">
        <f>H8-'Of e D a Pr Bas'!I11</f>
        <v>0</v>
      </c>
      <c r="I92" s="15">
        <f>I8-'Of e D a Pr Bas'!J11</f>
        <v>0</v>
      </c>
      <c r="J92" s="15">
        <f>J8-'Of e D a Pr Bas'!K11</f>
        <v>0</v>
      </c>
      <c r="K92" s="15">
        <f>K8-'Of e D a Pr Bas'!L11</f>
        <v>0</v>
      </c>
      <c r="L92" s="15">
        <f>L8-'Of e D a Pr Bas'!M11</f>
        <v>0</v>
      </c>
      <c r="M92" s="15">
        <f>M8-'Of e D a Pr Bas'!N11</f>
        <v>0</v>
      </c>
      <c r="N92" s="15">
        <f>N8-'Of e D a Pr Bas'!O11</f>
        <v>0</v>
      </c>
      <c r="O92" s="15">
        <f>O8-'Of e D a Pr Bas'!P11</f>
        <v>0</v>
      </c>
      <c r="P92" s="15">
        <f>P8-'Of e D a Pr Bas'!Q11</f>
        <v>0</v>
      </c>
      <c r="Q92" s="15">
        <f>Q8-'Of e D a Pr Bas'!R11</f>
        <v>0</v>
      </c>
      <c r="R92" s="15">
        <f>R8-'Of e D a Pr Bas'!S11</f>
        <v>0</v>
      </c>
      <c r="S92" s="15">
        <f>S8-'Of e D a Pr Bas'!T11</f>
        <v>0</v>
      </c>
      <c r="T92" s="15">
        <f>T8-'Of e D a Pr Bas'!U11</f>
        <v>0</v>
      </c>
      <c r="U92" s="15">
        <f>U8-'Of e D a Pr Bas'!V11</f>
        <v>0</v>
      </c>
      <c r="V92" s="15">
        <f>V8-'Of e D a Pr Bas'!W11</f>
        <v>0</v>
      </c>
      <c r="W92" s="15">
        <f>W8-'Of e D a Pr Bas'!X11</f>
        <v>0</v>
      </c>
      <c r="X92" s="15">
        <f>X8-'Of e D a Pr Bas'!Y11</f>
        <v>1.5391189288900264E-3</v>
      </c>
      <c r="Y92" s="15">
        <f>Y8-'Of e D a Pr Bas'!Z11</f>
        <v>0</v>
      </c>
      <c r="Z92" s="15">
        <f>Z8-'Of e D a Pr Bas'!AA11</f>
        <v>2.5688494447795307E-3</v>
      </c>
      <c r="AA92" s="15">
        <f>AA8-'Of e D a Pr Bas'!AB11</f>
        <v>2.8897255792429632E-2</v>
      </c>
      <c r="AB92" s="15">
        <f>AB8-'Of e D a Pr Bas'!AC11</f>
        <v>1.4313649904106569</v>
      </c>
      <c r="AC92" s="15">
        <f>AC8-'Of e D a Pr Bas'!AD11</f>
        <v>0</v>
      </c>
      <c r="AD92" s="15">
        <f>AD8-'Of e D a Pr Bas'!AE11</f>
        <v>0</v>
      </c>
      <c r="AE92" s="15">
        <f>AE8-'Of e D a Pr Bas'!AF11</f>
        <v>9.2829334891206372E-2</v>
      </c>
      <c r="AF92" s="15">
        <f>AF8-'Of e D a Pr Bas'!AG11</f>
        <v>0</v>
      </c>
      <c r="AG92" s="15">
        <f>AG8-'Of e D a Pr Bas'!AH11</f>
        <v>0</v>
      </c>
      <c r="AH92" s="15">
        <f>AH8-'Of e D a Pr Bas'!AI11</f>
        <v>0</v>
      </c>
      <c r="AI92" s="15">
        <f>AI8-'Of e D a Pr Bas'!AJ11</f>
        <v>0</v>
      </c>
      <c r="AJ92" s="15">
        <f>AJ8-'Of e D a Pr Bas'!AK11</f>
        <v>0</v>
      </c>
      <c r="AK92" s="15">
        <f>AK8-'Of e D a Pr Bas'!AL11</f>
        <v>0</v>
      </c>
      <c r="AL92" s="15">
        <f>AL8-'Of e D a Pr Bas'!AM11</f>
        <v>0</v>
      </c>
      <c r="AM92" s="15">
        <f>AM8-'Of e D a Pr Bas'!AN11</f>
        <v>0</v>
      </c>
      <c r="AN92" s="15">
        <f>AN8-'Of e D a Pr Bas'!AO11</f>
        <v>0</v>
      </c>
      <c r="AO92" s="15">
        <f>AO8-'Of e D a Pr Bas'!AP11</f>
        <v>0</v>
      </c>
      <c r="AP92" s="15">
        <f>AP8-'Of e D a Pr Bas'!AQ11</f>
        <v>0</v>
      </c>
      <c r="AQ92" s="15">
        <f>AQ8-'Of e D a Pr Bas'!AR11</f>
        <v>0</v>
      </c>
      <c r="AR92" s="15">
        <f>AR8-'Of e D a Pr Bas'!AS11</f>
        <v>0</v>
      </c>
      <c r="AS92" s="15">
        <f>AS8-'Of e D a Pr Bas'!AT11</f>
        <v>0</v>
      </c>
      <c r="AT92" s="15">
        <f>AT8-'Of e D a Pr Bas'!AU11</f>
        <v>0</v>
      </c>
      <c r="AU92" s="15">
        <f>AU8-'Of e D a Pr Bas'!AV11</f>
        <v>0</v>
      </c>
      <c r="AV92" s="15">
        <f>AV8-'Of e D a Pr Bas'!AW11</f>
        <v>0</v>
      </c>
      <c r="AW92" s="15">
        <f>AW8-'Of e D a Pr Bas'!AX11</f>
        <v>0</v>
      </c>
      <c r="AX92" s="15">
        <f>AX8-'Of e D a Pr Bas'!AY11</f>
        <v>0</v>
      </c>
      <c r="AY92" s="15">
        <f>AY8-'Of e D a Pr Bas'!AZ11</f>
        <v>0</v>
      </c>
      <c r="AZ92" s="15">
        <f>AZ8-'Of e D a Pr Bas'!BA11</f>
        <v>0</v>
      </c>
      <c r="BA92" s="15">
        <f>BA8-'Of e D a Pr Bas'!BB11</f>
        <v>0</v>
      </c>
      <c r="BB92" s="15">
        <f>BB8-'Of e D a Pr Bas'!BC11</f>
        <v>0</v>
      </c>
      <c r="BC92" s="15">
        <f>BC8-'Of e D a Pr Bas'!BD11</f>
        <v>0</v>
      </c>
      <c r="BD92" s="15">
        <f>BD8-'Of e D a Pr Bas'!BE11</f>
        <v>0</v>
      </c>
      <c r="BE92" s="15">
        <f>BE8-'Of e D a Pr Bas'!BF11</f>
        <v>0</v>
      </c>
      <c r="BF92" s="15">
        <f>BF8-'Of e D a Pr Bas'!BG11</f>
        <v>4.4555940704613022</v>
      </c>
      <c r="BG92" s="15">
        <f>BG8-'Of e D a Pr Bas'!BH11</f>
        <v>0</v>
      </c>
      <c r="BH92" s="15">
        <f>BH8-'Of e D a Pr Bas'!BI11</f>
        <v>4.4555940704613022</v>
      </c>
      <c r="BI92" s="15">
        <f>BI8-'Of e D a Pr Bas'!BK11</f>
        <v>374.43304193589211</v>
      </c>
      <c r="BJ92" s="15">
        <f>BJ8-'Of e D a Pr Bas'!BL11</f>
        <v>0</v>
      </c>
      <c r="BK92" s="15">
        <f>BK8-'Of e D a Pr Bas'!BM11</f>
        <v>0</v>
      </c>
      <c r="BL92" s="15">
        <f>BL8-'Of e D a Pr Bas'!BN11</f>
        <v>0</v>
      </c>
      <c r="BM92" s="15">
        <f>BM8-'Of e D a Pr Bas'!BO11</f>
        <v>0</v>
      </c>
      <c r="BN92" s="15">
        <f>BN8-'Of e D a Pr Bas'!BQ11</f>
        <v>0</v>
      </c>
      <c r="BO92" s="15">
        <f>BO8-'Of e D a Pr Bas'!BR11</f>
        <v>374.43304193589211</v>
      </c>
      <c r="BP92" s="15">
        <f>BP8-'Of e D a Pr Bas'!BU11</f>
        <v>378.88863600635523</v>
      </c>
    </row>
    <row r="93" spans="1:68">
      <c r="A93" s="66">
        <v>5</v>
      </c>
      <c r="B93" s="13" t="s">
        <v>120</v>
      </c>
      <c r="C93" s="15">
        <f>C9-'Of e D a Pr Bas'!D12</f>
        <v>1.4943586827627087E-2</v>
      </c>
      <c r="D93" s="15">
        <f>D9-'Of e D a Pr Bas'!E12</f>
        <v>3.1812779565825622E-2</v>
      </c>
      <c r="E93" s="15">
        <f>E9-'Of e D a Pr Bas'!F12</f>
        <v>0</v>
      </c>
      <c r="F93" s="15">
        <f>F9-'Of e D a Pr Bas'!G12</f>
        <v>8.9340210833964875</v>
      </c>
      <c r="G93" s="15">
        <f>G9-'Of e D a Pr Bas'!H12</f>
        <v>6.7098390723707553</v>
      </c>
      <c r="H93" s="15">
        <f>H9-'Of e D a Pr Bas'!I12</f>
        <v>3.0350185835459342E-3</v>
      </c>
      <c r="I93" s="15">
        <f>I9-'Of e D a Pr Bas'!J12</f>
        <v>0</v>
      </c>
      <c r="J93" s="15">
        <f>J9-'Of e D a Pr Bas'!K12</f>
        <v>0</v>
      </c>
      <c r="K93" s="15">
        <f>K9-'Of e D a Pr Bas'!L12</f>
        <v>0</v>
      </c>
      <c r="L93" s="15">
        <f>L9-'Of e D a Pr Bas'!M12</f>
        <v>3.4655454601306701E-4</v>
      </c>
      <c r="M93" s="15">
        <f>M9-'Of e D a Pr Bas'!N12</f>
        <v>5.4147418650174473E-5</v>
      </c>
      <c r="N93" s="15">
        <f>N9-'Of e D a Pr Bas'!O12</f>
        <v>2.7123000203914671E-2</v>
      </c>
      <c r="O93" s="15">
        <f>O9-'Of e D a Pr Bas'!P12</f>
        <v>0</v>
      </c>
      <c r="P93" s="15">
        <f>P9-'Of e D a Pr Bas'!Q12</f>
        <v>0.13566275733307265</v>
      </c>
      <c r="Q93" s="15">
        <f>Q9-'Of e D a Pr Bas'!R12</f>
        <v>0</v>
      </c>
      <c r="R93" s="15">
        <f>R9-'Of e D a Pr Bas'!S12</f>
        <v>0.8777090057174064</v>
      </c>
      <c r="S93" s="15">
        <f>S9-'Of e D a Pr Bas'!T12</f>
        <v>6.2629807910639101E-3</v>
      </c>
      <c r="T93" s="15">
        <f>T9-'Of e D a Pr Bas'!U12</f>
        <v>1.5925557908502697E-4</v>
      </c>
      <c r="U93" s="15">
        <f>U9-'Of e D a Pr Bas'!V12</f>
        <v>2.3393149998227614E-3</v>
      </c>
      <c r="V93" s="15">
        <f>V9-'Of e D a Pr Bas'!W12</f>
        <v>6.7746366450016637E-4</v>
      </c>
      <c r="W93" s="15">
        <f>W9-'Of e D a Pr Bas'!X12</f>
        <v>1.5018718641968576E-2</v>
      </c>
      <c r="X93" s="15">
        <f>X9-'Of e D a Pr Bas'!Y12</f>
        <v>4.1940990812264545E-2</v>
      </c>
      <c r="Y93" s="15">
        <f>Y9-'Of e D a Pr Bas'!Z12</f>
        <v>5.7597978337575739E-4</v>
      </c>
      <c r="Z93" s="15">
        <f>Z9-'Of e D a Pr Bas'!AA12</f>
        <v>2.2691503428880822E-2</v>
      </c>
      <c r="AA93" s="15">
        <f>AA9-'Of e D a Pr Bas'!AB12</f>
        <v>0.24504204767345072</v>
      </c>
      <c r="AB93" s="15">
        <f>AB9-'Of e D a Pr Bas'!AC12</f>
        <v>0.27794451870954617</v>
      </c>
      <c r="AC93" s="15">
        <f>AC9-'Of e D a Pr Bas'!AD12</f>
        <v>0.41810645546001979</v>
      </c>
      <c r="AD93" s="15">
        <f>AD9-'Of e D a Pr Bas'!AE12</f>
        <v>0.21138480030003848</v>
      </c>
      <c r="AE93" s="15">
        <f>AE9-'Of e D a Pr Bas'!AF12</f>
        <v>4.5563022171364764E-2</v>
      </c>
      <c r="AF93" s="15">
        <f>AF9-'Of e D a Pr Bas'!AG12</f>
        <v>0</v>
      </c>
      <c r="AG93" s="15">
        <f>AG9-'Of e D a Pr Bas'!AH12</f>
        <v>0</v>
      </c>
      <c r="AH93" s="15">
        <f>AH9-'Of e D a Pr Bas'!AI12</f>
        <v>5.0001646236694341E-2</v>
      </c>
      <c r="AI93" s="15">
        <f>AI9-'Of e D a Pr Bas'!AJ12</f>
        <v>0</v>
      </c>
      <c r="AJ93" s="15">
        <f>AJ9-'Of e D a Pr Bas'!AK12</f>
        <v>9.986801847583493E-5</v>
      </c>
      <c r="AK93" s="15">
        <f>AK9-'Of e D a Pr Bas'!AL12</f>
        <v>0</v>
      </c>
      <c r="AL93" s="15">
        <f>AL9-'Of e D a Pr Bas'!AM12</f>
        <v>0</v>
      </c>
      <c r="AM93" s="15">
        <f>AM9-'Of e D a Pr Bas'!AN12</f>
        <v>2.0942222219289874E-2</v>
      </c>
      <c r="AN93" s="15">
        <f>AN9-'Of e D a Pr Bas'!AO12</f>
        <v>0</v>
      </c>
      <c r="AO93" s="15">
        <f>AO9-'Of e D a Pr Bas'!AP12</f>
        <v>1.5224985433377469E-3</v>
      </c>
      <c r="AP93" s="15">
        <f>AP9-'Of e D a Pr Bas'!AQ12</f>
        <v>0</v>
      </c>
      <c r="AQ93" s="15">
        <f>AQ9-'Of e D a Pr Bas'!AR12</f>
        <v>0.10958727761931186</v>
      </c>
      <c r="AR93" s="15">
        <f>AR9-'Of e D a Pr Bas'!AS12</f>
        <v>0</v>
      </c>
      <c r="AS93" s="15">
        <f>AS9-'Of e D a Pr Bas'!AT12</f>
        <v>0</v>
      </c>
      <c r="AT93" s="15">
        <f>AT9-'Of e D a Pr Bas'!AU12</f>
        <v>0</v>
      </c>
      <c r="AU93" s="15">
        <f>AU9-'Of e D a Pr Bas'!AV12</f>
        <v>0</v>
      </c>
      <c r="AV93" s="15">
        <f>AV9-'Of e D a Pr Bas'!AW12</f>
        <v>0</v>
      </c>
      <c r="AW93" s="15">
        <f>AW9-'Of e D a Pr Bas'!AX12</f>
        <v>0</v>
      </c>
      <c r="AX93" s="15">
        <f>AX9-'Of e D a Pr Bas'!AY12</f>
        <v>1.2983930899919116E-3</v>
      </c>
      <c r="AY93" s="15">
        <f>AY9-'Of e D a Pr Bas'!AZ12</f>
        <v>0</v>
      </c>
      <c r="AZ93" s="15">
        <f>AZ9-'Of e D a Pr Bas'!BA12</f>
        <v>0</v>
      </c>
      <c r="BA93" s="15">
        <f>BA9-'Of e D a Pr Bas'!BB12</f>
        <v>0</v>
      </c>
      <c r="BB93" s="15">
        <f>BB9-'Of e D a Pr Bas'!BC12</f>
        <v>1.1292186903766321E-3</v>
      </c>
      <c r="BC93" s="15">
        <f>BC9-'Of e D a Pr Bas'!BD12</f>
        <v>4.0174377340385092E-6</v>
      </c>
      <c r="BD93" s="15">
        <f>BD9-'Of e D a Pr Bas'!BE12</f>
        <v>0</v>
      </c>
      <c r="BE93" s="15">
        <f>BE9-'Of e D a Pr Bas'!BF12</f>
        <v>5.2325837941324949E-4</v>
      </c>
      <c r="BF93" s="15">
        <f>BF9-'Of e D a Pr Bas'!BG12</f>
        <v>6.4343624340781389</v>
      </c>
      <c r="BG93" s="15">
        <f>BG9-'Of e D a Pr Bas'!BH12</f>
        <v>2.9340586658272514</v>
      </c>
      <c r="BH93" s="15">
        <f>BH9-'Of e D a Pr Bas'!BI12</f>
        <v>3.5003037682508875</v>
      </c>
      <c r="BI93" s="15">
        <f>BI9-'Of e D a Pr Bas'!BK12</f>
        <v>76.118079310781923</v>
      </c>
      <c r="BJ93" s="15">
        <f>BJ9-'Of e D a Pr Bas'!BL12</f>
        <v>0</v>
      </c>
      <c r="BK93" s="15">
        <f>BK9-'Of e D a Pr Bas'!BM12</f>
        <v>0</v>
      </c>
      <c r="BL93" s="15">
        <f>BL9-'Of e D a Pr Bas'!BN12</f>
        <v>0</v>
      </c>
      <c r="BM93" s="15">
        <f>BM9-'Of e D a Pr Bas'!BO12</f>
        <v>0</v>
      </c>
      <c r="BN93" s="15">
        <f>BN9-'Of e D a Pr Bas'!BQ12</f>
        <v>0</v>
      </c>
      <c r="BO93" s="15">
        <f>BO9-'Of e D a Pr Bas'!BR12</f>
        <v>76.118079310781923</v>
      </c>
      <c r="BP93" s="15">
        <f>BP9-'Of e D a Pr Bas'!BU12</f>
        <v>82.552441744859607</v>
      </c>
    </row>
    <row r="94" spans="1:68">
      <c r="A94" s="66">
        <v>6</v>
      </c>
      <c r="B94" s="13" t="s">
        <v>122</v>
      </c>
      <c r="C94" s="15">
        <f>C10-'Of e D a Pr Bas'!D13</f>
        <v>9.1411014057712237E-2</v>
      </c>
      <c r="D94" s="15">
        <f>D10-'Of e D a Pr Bas'!E13</f>
        <v>0.43430034212360624</v>
      </c>
      <c r="E94" s="15">
        <f>E10-'Of e D a Pr Bas'!F13</f>
        <v>0</v>
      </c>
      <c r="F94" s="15">
        <f>F10-'Of e D a Pr Bas'!G13</f>
        <v>0.15735066487391158</v>
      </c>
      <c r="G94" s="15">
        <f>G10-'Of e D a Pr Bas'!H13</f>
        <v>3.0258575298176993E-2</v>
      </c>
      <c r="H94" s="15">
        <f>H10-'Of e D a Pr Bas'!I13</f>
        <v>2.1076102895967779</v>
      </c>
      <c r="I94" s="15">
        <f>I10-'Of e D a Pr Bas'!J13</f>
        <v>0</v>
      </c>
      <c r="J94" s="15">
        <f>J10-'Of e D a Pr Bas'!K13</f>
        <v>0</v>
      </c>
      <c r="K94" s="15">
        <f>K10-'Of e D a Pr Bas'!L13</f>
        <v>6.8385671844595208E-4</v>
      </c>
      <c r="L94" s="15">
        <f>L10-'Of e D a Pr Bas'!M13</f>
        <v>3.060435146016971E-2</v>
      </c>
      <c r="M94" s="15">
        <f>M10-'Of e D a Pr Bas'!N13</f>
        <v>9.2050611705118968E-4</v>
      </c>
      <c r="N94" s="15">
        <f>N10-'Of e D a Pr Bas'!O13</f>
        <v>3.3710014539167332E-2</v>
      </c>
      <c r="O94" s="15">
        <f>O10-'Of e D a Pr Bas'!P13</f>
        <v>6.6433023527334711E-4</v>
      </c>
      <c r="P94" s="15">
        <f>P10-'Of e D a Pr Bas'!Q13</f>
        <v>0</v>
      </c>
      <c r="Q94" s="15">
        <f>Q10-'Of e D a Pr Bas'!R13</f>
        <v>0.35536879126044596</v>
      </c>
      <c r="R94" s="15">
        <f>R10-'Of e D a Pr Bas'!S13</f>
        <v>3.1547048927542676E-3</v>
      </c>
      <c r="S94" s="15">
        <f>S10-'Of e D a Pr Bas'!T13</f>
        <v>4.0262019371120061E-3</v>
      </c>
      <c r="T94" s="15">
        <f>T10-'Of e D a Pr Bas'!U13</f>
        <v>2.2295781071761667E-3</v>
      </c>
      <c r="U94" s="15">
        <f>U10-'Of e D a Pr Bas'!V13</f>
        <v>0</v>
      </c>
      <c r="V94" s="15">
        <f>V10-'Of e D a Pr Bas'!W13</f>
        <v>9.86556461427881E-2</v>
      </c>
      <c r="W94" s="15">
        <f>W10-'Of e D a Pr Bas'!X13</f>
        <v>2.0069261194151977E-2</v>
      </c>
      <c r="X94" s="15">
        <f>X10-'Of e D a Pr Bas'!Y13</f>
        <v>1.3082510895564781E-2</v>
      </c>
      <c r="Y94" s="15">
        <f>Y10-'Of e D a Pr Bas'!Z13</f>
        <v>2.879898916878787E-4</v>
      </c>
      <c r="Z94" s="15">
        <f>Z10-'Of e D a Pr Bas'!AA13</f>
        <v>0</v>
      </c>
      <c r="AA94" s="15">
        <f>AA10-'Of e D a Pr Bas'!AB13</f>
        <v>5.0110848194950819E-4</v>
      </c>
      <c r="AB94" s="15">
        <f>AB10-'Of e D a Pr Bas'!AC13</f>
        <v>0</v>
      </c>
      <c r="AC94" s="15">
        <f>AC10-'Of e D a Pr Bas'!AD13</f>
        <v>0</v>
      </c>
      <c r="AD94" s="15">
        <f>AD10-'Of e D a Pr Bas'!AE13</f>
        <v>0</v>
      </c>
      <c r="AE94" s="15">
        <f>AE10-'Of e D a Pr Bas'!AF13</f>
        <v>0</v>
      </c>
      <c r="AF94" s="15">
        <f>AF10-'Of e D a Pr Bas'!AG13</f>
        <v>0</v>
      </c>
      <c r="AG94" s="15">
        <f>AG10-'Of e D a Pr Bas'!AH13</f>
        <v>0</v>
      </c>
      <c r="AH94" s="15">
        <f>AH10-'Of e D a Pr Bas'!AI13</f>
        <v>0</v>
      </c>
      <c r="AI94" s="15">
        <f>AI10-'Of e D a Pr Bas'!AJ13</f>
        <v>0</v>
      </c>
      <c r="AJ94" s="15">
        <f>AJ10-'Of e D a Pr Bas'!AK13</f>
        <v>0</v>
      </c>
      <c r="AK94" s="15">
        <f>AK10-'Of e D a Pr Bas'!AL13</f>
        <v>0</v>
      </c>
      <c r="AL94" s="15">
        <f>AL10-'Of e D a Pr Bas'!AM13</f>
        <v>0</v>
      </c>
      <c r="AM94" s="15">
        <f>AM10-'Of e D a Pr Bas'!AN13</f>
        <v>2.0568253965382866E-3</v>
      </c>
      <c r="AN94" s="15">
        <f>AN10-'Of e D a Pr Bas'!AO13</f>
        <v>0</v>
      </c>
      <c r="AO94" s="15">
        <f>AO10-'Of e D a Pr Bas'!AP13</f>
        <v>2.2682121155952473E-3</v>
      </c>
      <c r="AP94" s="15">
        <f>AP10-'Of e D a Pr Bas'!AQ13</f>
        <v>0.14281610012824331</v>
      </c>
      <c r="AQ94" s="15">
        <f>AQ10-'Of e D a Pr Bas'!AR13</f>
        <v>3.2383947287044634E-3</v>
      </c>
      <c r="AR94" s="15">
        <f>AR10-'Of e D a Pr Bas'!AS13</f>
        <v>3.4687141678830358E-2</v>
      </c>
      <c r="AS94" s="15">
        <f>AS10-'Of e D a Pr Bas'!AT13</f>
        <v>9.1345440521394039E-2</v>
      </c>
      <c r="AT94" s="15">
        <f>AT10-'Of e D a Pr Bas'!AU13</f>
        <v>3.0008511275934069E-3</v>
      </c>
      <c r="AU94" s="15">
        <f>AU10-'Of e D a Pr Bas'!AV13</f>
        <v>1.0522223993092439E-2</v>
      </c>
      <c r="AV94" s="15">
        <f>AV10-'Of e D a Pr Bas'!AW13</f>
        <v>5.9638821346519322E-5</v>
      </c>
      <c r="AW94" s="15">
        <f>AW10-'Of e D a Pr Bas'!AX13</f>
        <v>7.3494479477620445E-4</v>
      </c>
      <c r="AX94" s="15">
        <f>AX10-'Of e D a Pr Bas'!AY13</f>
        <v>3.9035260826931335</v>
      </c>
      <c r="AY94" s="15">
        <f>AY10-'Of e D a Pr Bas'!AZ13</f>
        <v>3.9438922163110846E-3</v>
      </c>
      <c r="AZ94" s="15">
        <f>AZ10-'Of e D a Pr Bas'!BA13</f>
        <v>3.9694400686585141E-3</v>
      </c>
      <c r="BA94" s="15">
        <f>BA10-'Of e D a Pr Bas'!BB13</f>
        <v>6.7093926646748514E-3</v>
      </c>
      <c r="BB94" s="15">
        <f>BB10-'Of e D a Pr Bas'!BC13</f>
        <v>0.16728568313192227</v>
      </c>
      <c r="BC94" s="15">
        <f>BC10-'Of e D a Pr Bas'!BD13</f>
        <v>1.1663960888199654E-3</v>
      </c>
      <c r="BD94" s="15">
        <f>BD10-'Of e D a Pr Bas'!BE13</f>
        <v>1.602338483053245E-5</v>
      </c>
      <c r="BE94" s="15">
        <f>BE10-'Of e D a Pr Bas'!BF13</f>
        <v>5.1762328917448031E-2</v>
      </c>
      <c r="BF94" s="15">
        <f>BF10-'Of e D a Pr Bas'!BG13</f>
        <v>50.296253500404418</v>
      </c>
      <c r="BG94" s="15">
        <f>BG10-'Of e D a Pr Bas'!BH13</f>
        <v>0.10016976511155917</v>
      </c>
      <c r="BH94" s="15">
        <f>BH10-'Of e D a Pr Bas'!BI13</f>
        <v>50.19608373529627</v>
      </c>
      <c r="BI94" s="15">
        <f>BI10-'Of e D a Pr Bas'!BJ13</f>
        <v>0</v>
      </c>
      <c r="BJ94" s="15">
        <f>BJ10-'Of e D a Pr Bas'!BL13</f>
        <v>0</v>
      </c>
      <c r="BK94" s="15">
        <f>BK10-'Of e D a Pr Bas'!BM13</f>
        <v>0</v>
      </c>
      <c r="BL94" s="15">
        <f>BL10-'Of e D a Pr Bas'!BN13</f>
        <v>0</v>
      </c>
      <c r="BM94" s="15">
        <f>BM10-'Of e D a Pr Bas'!BO13</f>
        <v>0</v>
      </c>
      <c r="BN94" s="15">
        <f>BN10-'Of e D a Pr Bas'!BQ13</f>
        <v>0</v>
      </c>
      <c r="BO94" s="15">
        <f>BO10-'Of e D a Pr Bas'!BR13</f>
        <v>0</v>
      </c>
      <c r="BP94" s="15">
        <f>BP10-'Of e D a Pr Bas'!BU13</f>
        <v>50.296253500389867</v>
      </c>
    </row>
    <row r="95" spans="1:68">
      <c r="A95" s="66">
        <v>7</v>
      </c>
      <c r="B95" s="13" t="s">
        <v>17</v>
      </c>
      <c r="C95" s="15">
        <f>C11-'Of e D a Pr Bas'!D14</f>
        <v>0</v>
      </c>
      <c r="D95" s="15">
        <f>D11-'Of e D a Pr Bas'!E14</f>
        <v>0</v>
      </c>
      <c r="E95" s="15">
        <f>E11-'Of e D a Pr Bas'!F14</f>
        <v>0</v>
      </c>
      <c r="F95" s="15">
        <f>F11-'Of e D a Pr Bas'!G14</f>
        <v>0</v>
      </c>
      <c r="G95" s="15">
        <f>G11-'Of e D a Pr Bas'!H14</f>
        <v>0</v>
      </c>
      <c r="H95" s="15">
        <f>H11-'Of e D a Pr Bas'!I14</f>
        <v>1.4007778077829158E-4</v>
      </c>
      <c r="I95" s="15">
        <f>I11-'Of e D a Pr Bas'!J14</f>
        <v>1.0894607737554907E-4</v>
      </c>
      <c r="J95" s="15">
        <f>J11-'Of e D a Pr Bas'!K14</f>
        <v>0</v>
      </c>
      <c r="K95" s="15">
        <f>K11-'Of e D a Pr Bas'!L14</f>
        <v>0</v>
      </c>
      <c r="L95" s="15">
        <f>L11-'Of e D a Pr Bas'!M14</f>
        <v>0</v>
      </c>
      <c r="M95" s="15">
        <f>M11-'Of e D a Pr Bas'!N14</f>
        <v>0</v>
      </c>
      <c r="N95" s="15">
        <f>N11-'Of e D a Pr Bas'!O14</f>
        <v>0</v>
      </c>
      <c r="O95" s="15">
        <f>O11-'Of e D a Pr Bas'!P14</f>
        <v>0</v>
      </c>
      <c r="P95" s="15">
        <f>P11-'Of e D a Pr Bas'!Q14</f>
        <v>0</v>
      </c>
      <c r="Q95" s="15">
        <f>Q11-'Of e D a Pr Bas'!R14</f>
        <v>0</v>
      </c>
      <c r="R95" s="15">
        <f>R11-'Of e D a Pr Bas'!S14</f>
        <v>0</v>
      </c>
      <c r="S95" s="15">
        <f>S11-'Of e D a Pr Bas'!T14</f>
        <v>0</v>
      </c>
      <c r="T95" s="15">
        <f>T11-'Of e D a Pr Bas'!U14</f>
        <v>0</v>
      </c>
      <c r="U95" s="15">
        <f>U11-'Of e D a Pr Bas'!V14</f>
        <v>0</v>
      </c>
      <c r="V95" s="15">
        <f>V11-'Of e D a Pr Bas'!W14</f>
        <v>0</v>
      </c>
      <c r="W95" s="15">
        <f>W11-'Of e D a Pr Bas'!X14</f>
        <v>0</v>
      </c>
      <c r="X95" s="15">
        <f>X11-'Of e D a Pr Bas'!Y14</f>
        <v>0</v>
      </c>
      <c r="Y95" s="15">
        <f>Y11-'Of e D a Pr Bas'!Z14</f>
        <v>0</v>
      </c>
      <c r="Z95" s="15">
        <f>Z11-'Of e D a Pr Bas'!AA14</f>
        <v>0</v>
      </c>
      <c r="AA95" s="15">
        <f>AA11-'Of e D a Pr Bas'!AB14</f>
        <v>0</v>
      </c>
      <c r="AB95" s="15">
        <f>AB11-'Of e D a Pr Bas'!AC14</f>
        <v>0</v>
      </c>
      <c r="AC95" s="15">
        <f>AC11-'Of e D a Pr Bas'!AD14</f>
        <v>0</v>
      </c>
      <c r="AD95" s="15">
        <f>AD11-'Of e D a Pr Bas'!AE14</f>
        <v>0</v>
      </c>
      <c r="AE95" s="15">
        <f>AE11-'Of e D a Pr Bas'!AF14</f>
        <v>0</v>
      </c>
      <c r="AF95" s="15">
        <f>AF11-'Of e D a Pr Bas'!AG14</f>
        <v>0</v>
      </c>
      <c r="AG95" s="15">
        <f>AG11-'Of e D a Pr Bas'!AH14</f>
        <v>0</v>
      </c>
      <c r="AH95" s="15">
        <f>AH11-'Of e D a Pr Bas'!AI14</f>
        <v>0</v>
      </c>
      <c r="AI95" s="15">
        <f>AI11-'Of e D a Pr Bas'!AJ14</f>
        <v>0</v>
      </c>
      <c r="AJ95" s="15">
        <f>AJ11-'Of e D a Pr Bas'!AK14</f>
        <v>0</v>
      </c>
      <c r="AK95" s="15">
        <f>AK11-'Of e D a Pr Bas'!AL14</f>
        <v>0</v>
      </c>
      <c r="AL95" s="15">
        <f>AL11-'Of e D a Pr Bas'!AM14</f>
        <v>0</v>
      </c>
      <c r="AM95" s="15">
        <f>AM11-'Of e D a Pr Bas'!AN14</f>
        <v>0</v>
      </c>
      <c r="AN95" s="15">
        <f>AN11-'Of e D a Pr Bas'!AO14</f>
        <v>0</v>
      </c>
      <c r="AO95" s="15">
        <f>AO11-'Of e D a Pr Bas'!AP14</f>
        <v>0</v>
      </c>
      <c r="AP95" s="15">
        <f>AP11-'Of e D a Pr Bas'!AQ14</f>
        <v>0</v>
      </c>
      <c r="AQ95" s="15">
        <f>AQ11-'Of e D a Pr Bas'!AR14</f>
        <v>0</v>
      </c>
      <c r="AR95" s="15">
        <f>AR11-'Of e D a Pr Bas'!AS14</f>
        <v>0</v>
      </c>
      <c r="AS95" s="15">
        <f>AS11-'Of e D a Pr Bas'!AT14</f>
        <v>0</v>
      </c>
      <c r="AT95" s="15">
        <f>AT11-'Of e D a Pr Bas'!AU14</f>
        <v>0</v>
      </c>
      <c r="AU95" s="15">
        <f>AU11-'Of e D a Pr Bas'!AV14</f>
        <v>0</v>
      </c>
      <c r="AV95" s="15">
        <f>AV11-'Of e D a Pr Bas'!AW14</f>
        <v>0</v>
      </c>
      <c r="AW95" s="15">
        <f>AW11-'Of e D a Pr Bas'!AX14</f>
        <v>0</v>
      </c>
      <c r="AX95" s="15">
        <f>AX11-'Of e D a Pr Bas'!AY14</f>
        <v>0</v>
      </c>
      <c r="AY95" s="15">
        <f>AY11-'Of e D a Pr Bas'!AZ14</f>
        <v>0</v>
      </c>
      <c r="AZ95" s="15">
        <f>AZ11-'Of e D a Pr Bas'!BA14</f>
        <v>0</v>
      </c>
      <c r="BA95" s="15">
        <f>BA11-'Of e D a Pr Bas'!BB14</f>
        <v>0</v>
      </c>
      <c r="BB95" s="15">
        <f>BB11-'Of e D a Pr Bas'!BC14</f>
        <v>0</v>
      </c>
      <c r="BC95" s="15">
        <f>BC11-'Of e D a Pr Bas'!BD14</f>
        <v>0</v>
      </c>
      <c r="BD95" s="15">
        <f>BD11-'Of e D a Pr Bas'!BE14</f>
        <v>0</v>
      </c>
      <c r="BE95" s="15">
        <f>BE11-'Of e D a Pr Bas'!BF14</f>
        <v>0</v>
      </c>
      <c r="BF95" s="15">
        <f>BF11-'Of e D a Pr Bas'!BG14</f>
        <v>0.25306697439475556</v>
      </c>
      <c r="BG95" s="15">
        <f>BG11-'Of e D a Pr Bas'!BH14</f>
        <v>8.3984128167458039E-6</v>
      </c>
      <c r="BH95" s="15">
        <f>BH11-'Of e D a Pr Bas'!BI14</f>
        <v>0.25305857598192461</v>
      </c>
      <c r="BI95" s="15">
        <f>BI11-'Of e D a Pr Bas'!BJ14</f>
        <v>0</v>
      </c>
      <c r="BJ95" s="15">
        <f>BJ11-'Of e D a Pr Bas'!BL14</f>
        <v>0</v>
      </c>
      <c r="BK95" s="15">
        <f>BK11-'Of e D a Pr Bas'!BM14</f>
        <v>0</v>
      </c>
      <c r="BL95" s="15">
        <f>BL11-'Of e D a Pr Bas'!BN14</f>
        <v>0</v>
      </c>
      <c r="BM95" s="15">
        <f>BM11-'Of e D a Pr Bas'!BO14</f>
        <v>0</v>
      </c>
      <c r="BN95" s="15">
        <f>BN11-'Of e D a Pr Bas'!BQ14</f>
        <v>0</v>
      </c>
      <c r="BO95" s="15">
        <f>BO11-'Of e D a Pr Bas'!BR14</f>
        <v>0</v>
      </c>
      <c r="BP95" s="15">
        <f>BP11-'Of e D a Pr Bas'!BU14</f>
        <v>0.25306697439555137</v>
      </c>
    </row>
    <row r="96" spans="1:68">
      <c r="A96" s="66">
        <v>8</v>
      </c>
      <c r="B96" s="13" t="s">
        <v>125</v>
      </c>
      <c r="C96" s="15">
        <f>C12-'Of e D a Pr Bas'!D15</f>
        <v>1.65472888286331E-2</v>
      </c>
      <c r="D96" s="15">
        <f>D12-'Of e D a Pr Bas'!E15</f>
        <v>5.5901050355373627E-3</v>
      </c>
      <c r="E96" s="15">
        <f>E12-'Of e D a Pr Bas'!F15</f>
        <v>0</v>
      </c>
      <c r="F96" s="15">
        <f>F12-'Of e D a Pr Bas'!G15</f>
        <v>0</v>
      </c>
      <c r="G96" s="15">
        <f>G12-'Of e D a Pr Bas'!H15</f>
        <v>2.3526042294332683</v>
      </c>
      <c r="H96" s="15">
        <f>H12-'Of e D a Pr Bas'!I15</f>
        <v>4.7159519528747751E-3</v>
      </c>
      <c r="I96" s="15">
        <f>I12-'Of e D a Pr Bas'!J15</f>
        <v>9.6581747357049608E-5</v>
      </c>
      <c r="J96" s="15">
        <f>J12-'Of e D a Pr Bas'!K15</f>
        <v>0.84147912002663361</v>
      </c>
      <c r="K96" s="15">
        <f>K12-'Of e D a Pr Bas'!L15</f>
        <v>0.31284816638435586</v>
      </c>
      <c r="L96" s="15">
        <f>L12-'Of e D a Pr Bas'!M15</f>
        <v>5.903377439040014E-3</v>
      </c>
      <c r="M96" s="15">
        <f>M12-'Of e D a Pr Bas'!N15</f>
        <v>0</v>
      </c>
      <c r="N96" s="15">
        <f>N12-'Of e D a Pr Bas'!O15</f>
        <v>6.8194971941238691E-2</v>
      </c>
      <c r="O96" s="15">
        <f>O12-'Of e D a Pr Bas'!P15</f>
        <v>0</v>
      </c>
      <c r="P96" s="15">
        <f>P12-'Of e D a Pr Bas'!Q15</f>
        <v>0</v>
      </c>
      <c r="Q96" s="15">
        <f>Q12-'Of e D a Pr Bas'!R15</f>
        <v>2.8004605833022111E-2</v>
      </c>
      <c r="R96" s="15">
        <f>R12-'Of e D a Pr Bas'!S15</f>
        <v>2.1031365951699854E-2</v>
      </c>
      <c r="S96" s="15">
        <f>S12-'Of e D a Pr Bas'!T15</f>
        <v>1.3420673123718529E-3</v>
      </c>
      <c r="T96" s="15">
        <f>T12-'Of e D a Pr Bas'!U15</f>
        <v>1.1346960009888107E-3</v>
      </c>
      <c r="U96" s="15">
        <f>U12-'Of e D a Pr Bas'!V15</f>
        <v>0</v>
      </c>
      <c r="V96" s="15">
        <f>V12-'Of e D a Pr Bas'!W15</f>
        <v>0</v>
      </c>
      <c r="W96" s="15">
        <f>W12-'Of e D a Pr Bas'!X15</f>
        <v>0</v>
      </c>
      <c r="X96" s="15">
        <f>X12-'Of e D a Pr Bas'!Y15</f>
        <v>4.2325770544479724E-2</v>
      </c>
      <c r="Y96" s="15">
        <f>Y12-'Of e D a Pr Bas'!Z15</f>
        <v>0.1114520880831833</v>
      </c>
      <c r="Z96" s="15">
        <f>Z12-'Of e D a Pr Bas'!AA15</f>
        <v>1.2416105649769804E-2</v>
      </c>
      <c r="AA96" s="15">
        <f>AA12-'Of e D a Pr Bas'!AB15</f>
        <v>3.5912774539752945E-2</v>
      </c>
      <c r="AB96" s="15">
        <f>AB12-'Of e D a Pr Bas'!AC15</f>
        <v>0</v>
      </c>
      <c r="AC96" s="15">
        <f>AC12-'Of e D a Pr Bas'!AD15</f>
        <v>0</v>
      </c>
      <c r="AD96" s="15">
        <f>AD12-'Of e D a Pr Bas'!AE15</f>
        <v>0</v>
      </c>
      <c r="AE96" s="15">
        <f>AE12-'Of e D a Pr Bas'!AF15</f>
        <v>7.9628833140617417E-2</v>
      </c>
      <c r="AF96" s="15">
        <f>AF12-'Of e D a Pr Bas'!AG15</f>
        <v>0</v>
      </c>
      <c r="AG96" s="15">
        <f>AG12-'Of e D a Pr Bas'!AH15</f>
        <v>0</v>
      </c>
      <c r="AH96" s="15">
        <f>AH12-'Of e D a Pr Bas'!AI15</f>
        <v>6.0001975484045289E-3</v>
      </c>
      <c r="AI96" s="15">
        <f>AI12-'Of e D a Pr Bas'!AJ15</f>
        <v>0</v>
      </c>
      <c r="AJ96" s="15">
        <f>AJ12-'Of e D a Pr Bas'!AK15</f>
        <v>0</v>
      </c>
      <c r="AK96" s="15">
        <f>AK12-'Of e D a Pr Bas'!AL15</f>
        <v>0</v>
      </c>
      <c r="AL96" s="15">
        <f>AL12-'Of e D a Pr Bas'!AM15</f>
        <v>0</v>
      </c>
      <c r="AM96" s="15">
        <f>AM12-'Of e D a Pr Bas'!AN15</f>
        <v>7.2923809513625315E-3</v>
      </c>
      <c r="AN96" s="15">
        <f>AN12-'Of e D a Pr Bas'!AO15</f>
        <v>0</v>
      </c>
      <c r="AO96" s="15">
        <f>AO12-'Of e D a Pr Bas'!AP15</f>
        <v>2.2930692346676551E-2</v>
      </c>
      <c r="AP96" s="15">
        <f>AP12-'Of e D a Pr Bas'!AQ15</f>
        <v>0</v>
      </c>
      <c r="AQ96" s="15">
        <f>AQ12-'Of e D a Pr Bas'!AR15</f>
        <v>1.0557166815573282E-2</v>
      </c>
      <c r="AR96" s="15">
        <f>AR12-'Of e D a Pr Bas'!AS15</f>
        <v>8.0069485375247496E-2</v>
      </c>
      <c r="AS96" s="15">
        <f>AS12-'Of e D a Pr Bas'!AT15</f>
        <v>0.19722311021661199</v>
      </c>
      <c r="AT96" s="15">
        <f>AT12-'Of e D a Pr Bas'!AU15</f>
        <v>0</v>
      </c>
      <c r="AU96" s="15">
        <f>AU12-'Of e D a Pr Bas'!AV15</f>
        <v>0</v>
      </c>
      <c r="AV96" s="15">
        <f>AV12-'Of e D a Pr Bas'!AW15</f>
        <v>5.9638821346652549E-4</v>
      </c>
      <c r="AW96" s="15">
        <f>AW12-'Of e D a Pr Bas'!AX15</f>
        <v>1.9292300862858269E-2</v>
      </c>
      <c r="AX96" s="15">
        <f>AX12-'Of e D a Pr Bas'!AY15</f>
        <v>4.915345269256477E-2</v>
      </c>
      <c r="AY96" s="15">
        <f>AY12-'Of e D a Pr Bas'!AZ15</f>
        <v>0</v>
      </c>
      <c r="AZ96" s="15">
        <f>AZ12-'Of e D a Pr Bas'!BA15</f>
        <v>0</v>
      </c>
      <c r="BA96" s="15">
        <f>BA12-'Of e D a Pr Bas'!BB15</f>
        <v>6.6592289812206218E-3</v>
      </c>
      <c r="BB96" s="15">
        <f>BB12-'Of e D a Pr Bas'!BC15</f>
        <v>6.9957786485019824E-2</v>
      </c>
      <c r="BC96" s="15">
        <f>BC12-'Of e D a Pr Bas'!BD15</f>
        <v>1.3391459114941995E-6</v>
      </c>
      <c r="BD96" s="15">
        <f>BD12-'Of e D a Pr Bas'!BE15</f>
        <v>1.2138927907301422E-7</v>
      </c>
      <c r="BE96" s="15">
        <f>BE12-'Of e D a Pr Bas'!BF15</f>
        <v>4.628824125596509E-4</v>
      </c>
      <c r="BF96" s="15">
        <f>BF12-'Of e D a Pr Bas'!BG15</f>
        <v>12.51766174623117</v>
      </c>
      <c r="BG96" s="15">
        <f>BG12-'Of e D a Pr Bas'!BH15</f>
        <v>0.29403808283541366</v>
      </c>
      <c r="BH96" s="15">
        <f>BH12-'Of e D a Pr Bas'!BI15</f>
        <v>12.223623663394392</v>
      </c>
      <c r="BI96" s="15">
        <f>BI12-'Of e D a Pr Bas'!BJ15</f>
        <v>0</v>
      </c>
      <c r="BJ96" s="15">
        <f>BJ12-'Of e D a Pr Bas'!BL15</f>
        <v>0</v>
      </c>
      <c r="BK96" s="15">
        <f>BK12-'Of e D a Pr Bas'!BM15</f>
        <v>0</v>
      </c>
      <c r="BL96" s="15">
        <f>BL12-'Of e D a Pr Bas'!BN15</f>
        <v>0</v>
      </c>
      <c r="BM96" s="15">
        <f>BM12-'Of e D a Pr Bas'!BO15</f>
        <v>0</v>
      </c>
      <c r="BN96" s="15">
        <f>BN12-'Of e D a Pr Bas'!BQ15</f>
        <v>0</v>
      </c>
      <c r="BO96" s="15">
        <f>BO12-'Of e D a Pr Bas'!BR15</f>
        <v>0</v>
      </c>
      <c r="BP96" s="15">
        <f>BP12-'Of e D a Pr Bas'!BU15</f>
        <v>12.517661746227532</v>
      </c>
    </row>
    <row r="97" spans="1:68">
      <c r="A97" s="66">
        <v>9</v>
      </c>
      <c r="B97" s="13" t="s">
        <v>18</v>
      </c>
      <c r="C97" s="15">
        <f>C13-'Of e D a Pr Bas'!D16</f>
        <v>0</v>
      </c>
      <c r="D97" s="15">
        <f>D13-'Of e D a Pr Bas'!E16</f>
        <v>0</v>
      </c>
      <c r="E97" s="15">
        <f>E13-'Of e D a Pr Bas'!F16</f>
        <v>0</v>
      </c>
      <c r="F97" s="15">
        <f>F13-'Of e D a Pr Bas'!G16</f>
        <v>0</v>
      </c>
      <c r="G97" s="15">
        <f>G13-'Of e D a Pr Bas'!H16</f>
        <v>7.5646438245442482E-2</v>
      </c>
      <c r="H97" s="15">
        <f>H13-'Of e D a Pr Bas'!I16</f>
        <v>0</v>
      </c>
      <c r="I97" s="15">
        <f>I13-'Of e D a Pr Bas'!J16</f>
        <v>0</v>
      </c>
      <c r="J97" s="15">
        <f>J13-'Of e D a Pr Bas'!K16</f>
        <v>0</v>
      </c>
      <c r="K97" s="15">
        <f>K13-'Of e D a Pr Bas'!L16</f>
        <v>6.9688256070037369E-3</v>
      </c>
      <c r="L97" s="15">
        <f>L13-'Of e D a Pr Bas'!M16</f>
        <v>0</v>
      </c>
      <c r="M97" s="15">
        <f>M13-'Of e D a Pr Bas'!N16</f>
        <v>0</v>
      </c>
      <c r="N97" s="15">
        <f>N13-'Of e D a Pr Bas'!O16</f>
        <v>0</v>
      </c>
      <c r="O97" s="15">
        <f>O13-'Of e D a Pr Bas'!P16</f>
        <v>0</v>
      </c>
      <c r="P97" s="15">
        <f>P13-'Of e D a Pr Bas'!Q16</f>
        <v>0</v>
      </c>
      <c r="Q97" s="15">
        <f>Q13-'Of e D a Pr Bas'!R16</f>
        <v>0</v>
      </c>
      <c r="R97" s="15">
        <f>R13-'Of e D a Pr Bas'!S16</f>
        <v>0</v>
      </c>
      <c r="S97" s="15">
        <f>S13-'Of e D a Pr Bas'!T16</f>
        <v>0</v>
      </c>
      <c r="T97" s="15">
        <f>T13-'Of e D a Pr Bas'!U16</f>
        <v>0</v>
      </c>
      <c r="U97" s="15">
        <f>U13-'Of e D a Pr Bas'!V16</f>
        <v>0</v>
      </c>
      <c r="V97" s="15">
        <f>V13-'Of e D a Pr Bas'!W16</f>
        <v>0</v>
      </c>
      <c r="W97" s="15">
        <f>W13-'Of e D a Pr Bas'!X16</f>
        <v>0</v>
      </c>
      <c r="X97" s="15">
        <f>X13-'Of e D a Pr Bas'!Y16</f>
        <v>0</v>
      </c>
      <c r="Y97" s="15">
        <f>Y13-'Of e D a Pr Bas'!Z16</f>
        <v>0</v>
      </c>
      <c r="Z97" s="15">
        <f>Z13-'Of e D a Pr Bas'!AA16</f>
        <v>0</v>
      </c>
      <c r="AA97" s="15">
        <f>AA13-'Of e D a Pr Bas'!AB16</f>
        <v>0</v>
      </c>
      <c r="AB97" s="15">
        <f>AB13-'Of e D a Pr Bas'!AC16</f>
        <v>0</v>
      </c>
      <c r="AC97" s="15">
        <f>AC13-'Of e D a Pr Bas'!AD16</f>
        <v>0</v>
      </c>
      <c r="AD97" s="15">
        <f>AD13-'Of e D a Pr Bas'!AE16</f>
        <v>1.2477575017712184E-2</v>
      </c>
      <c r="AE97" s="15">
        <f>AE13-'Of e D a Pr Bas'!AF16</f>
        <v>4.2582263711565815E-4</v>
      </c>
      <c r="AF97" s="15">
        <f>AF13-'Of e D a Pr Bas'!AG16</f>
        <v>0</v>
      </c>
      <c r="AG97" s="15">
        <f>AG13-'Of e D a Pr Bas'!AH16</f>
        <v>0</v>
      </c>
      <c r="AH97" s="15">
        <f>AH13-'Of e D a Pr Bas'!AI16</f>
        <v>0</v>
      </c>
      <c r="AI97" s="15">
        <f>AI13-'Of e D a Pr Bas'!AJ16</f>
        <v>0</v>
      </c>
      <c r="AJ97" s="15">
        <f>AJ13-'Of e D a Pr Bas'!AK16</f>
        <v>0</v>
      </c>
      <c r="AK97" s="15">
        <f>AK13-'Of e D a Pr Bas'!AL16</f>
        <v>0</v>
      </c>
      <c r="AL97" s="15">
        <f>AL13-'Of e D a Pr Bas'!AM16</f>
        <v>0</v>
      </c>
      <c r="AM97" s="15">
        <f>AM13-'Of e D a Pr Bas'!AN16</f>
        <v>1.0845079363562604E-2</v>
      </c>
      <c r="AN97" s="15">
        <f>AN13-'Of e D a Pr Bas'!AO16</f>
        <v>0</v>
      </c>
      <c r="AO97" s="15">
        <f>AO13-'Of e D a Pr Bas'!AP16</f>
        <v>6.214279768768094E-5</v>
      </c>
      <c r="AP97" s="15">
        <f>AP13-'Of e D a Pr Bas'!AQ16</f>
        <v>1.4686762069924697E-2</v>
      </c>
      <c r="AQ97" s="15">
        <f>AQ13-'Of e D a Pr Bas'!AR16</f>
        <v>2.1373405209388352E-3</v>
      </c>
      <c r="AR97" s="15">
        <f>AR13-'Of e D a Pr Bas'!AS16</f>
        <v>3.5554320220796853E-2</v>
      </c>
      <c r="AS97" s="15">
        <f>AS13-'Of e D a Pr Bas'!AT16</f>
        <v>0.3397773583030812</v>
      </c>
      <c r="AT97" s="15">
        <f>AT13-'Of e D a Pr Bas'!AU16</f>
        <v>2.4864195057197946E-2</v>
      </c>
      <c r="AU97" s="15">
        <f>AU13-'Of e D a Pr Bas'!AV16</f>
        <v>7.2760059526672194E-2</v>
      </c>
      <c r="AV97" s="15">
        <f>AV13-'Of e D a Pr Bas'!AW16</f>
        <v>0</v>
      </c>
      <c r="AW97" s="15">
        <f>AW13-'Of e D a Pr Bas'!AX16</f>
        <v>0</v>
      </c>
      <c r="AX97" s="15">
        <f>AX13-'Of e D a Pr Bas'!AY16</f>
        <v>2.2629136711287856E-2</v>
      </c>
      <c r="AY97" s="15">
        <f>AY13-'Of e D a Pr Bas'!AZ16</f>
        <v>0.23794816371741945</v>
      </c>
      <c r="AZ97" s="15">
        <f>AZ13-'Of e D a Pr Bas'!BA16</f>
        <v>0</v>
      </c>
      <c r="BA97" s="15">
        <f>BA13-'Of e D a Pr Bas'!BB16</f>
        <v>4.1761266492130744E-3</v>
      </c>
      <c r="BB97" s="15">
        <f>BB13-'Of e D a Pr Bas'!BC16</f>
        <v>3.038136000304803E-2</v>
      </c>
      <c r="BC97" s="15">
        <f>BC13-'Of e D a Pr Bas'!BD16</f>
        <v>9.3740213795712179E-6</v>
      </c>
      <c r="BD97" s="15">
        <f>BD13-'Of e D a Pr Bas'!BE16</f>
        <v>1.8208391816543212E-7</v>
      </c>
      <c r="BE97" s="15">
        <f>BE13-'Of e D a Pr Bas'!BF16</f>
        <v>1.8515296502386036E-3</v>
      </c>
      <c r="BF97" s="15">
        <f>BF13-'Of e D a Pr Bas'!BG16</f>
        <v>1.6955487284449191</v>
      </c>
      <c r="BG97" s="15">
        <f>BG13-'Of e D a Pr Bas'!BH16</f>
        <v>1.1839934778872241E-3</v>
      </c>
      <c r="BH97" s="15">
        <f>BH13-'Of e D a Pr Bas'!BI16</f>
        <v>1.6943647349671664</v>
      </c>
      <c r="BI97" s="15">
        <f>BI13-'Of e D a Pr Bas'!BJ16</f>
        <v>0</v>
      </c>
      <c r="BJ97" s="15">
        <f>BJ13-'Of e D a Pr Bas'!BL16</f>
        <v>0</v>
      </c>
      <c r="BK97" s="15">
        <f>BK13-'Of e D a Pr Bas'!BM16</f>
        <v>0</v>
      </c>
      <c r="BL97" s="15">
        <f>BL13-'Of e D a Pr Bas'!BN16</f>
        <v>0</v>
      </c>
      <c r="BM97" s="15">
        <f>BM13-'Of e D a Pr Bas'!BO16</f>
        <v>0</v>
      </c>
      <c r="BN97" s="15">
        <f>BN13-'Of e D a Pr Bas'!BQ16</f>
        <v>0</v>
      </c>
      <c r="BO97" s="15">
        <f>BO13-'Of e D a Pr Bas'!BR16</f>
        <v>0</v>
      </c>
      <c r="BP97" s="15">
        <f>BP13-'Of e D a Pr Bas'!BU16</f>
        <v>1.6955487284431001</v>
      </c>
    </row>
    <row r="98" spans="1:68">
      <c r="A98" s="66">
        <v>10</v>
      </c>
      <c r="B98" s="13" t="s">
        <v>128</v>
      </c>
      <c r="C98" s="15">
        <f>C14-'Of e D a Pr Bas'!D17</f>
        <v>0</v>
      </c>
      <c r="D98" s="15">
        <f>D14-'Of e D a Pr Bas'!E17</f>
        <v>0</v>
      </c>
      <c r="E98" s="15">
        <f>E14-'Of e D a Pr Bas'!F17</f>
        <v>0</v>
      </c>
      <c r="F98" s="15">
        <f>F14-'Of e D a Pr Bas'!G17</f>
        <v>0.15735066487391158</v>
      </c>
      <c r="G98" s="15">
        <f>G14-'Of e D a Pr Bas'!H17</f>
        <v>0</v>
      </c>
      <c r="H98" s="15">
        <f>H14-'Of e D a Pr Bas'!I17</f>
        <v>0</v>
      </c>
      <c r="I98" s="15">
        <f>I14-'Of e D a Pr Bas'!J17</f>
        <v>0</v>
      </c>
      <c r="J98" s="15">
        <f>J14-'Of e D a Pr Bas'!K17</f>
        <v>0</v>
      </c>
      <c r="K98" s="15">
        <f>K14-'Of e D a Pr Bas'!L17</f>
        <v>2.3120870004618155E-3</v>
      </c>
      <c r="L98" s="15">
        <f>L14-'Of e D a Pr Bas'!M17</f>
        <v>6.4052840229123831E-2</v>
      </c>
      <c r="M98" s="15">
        <f>M14-'Of e D a Pr Bas'!N17</f>
        <v>0</v>
      </c>
      <c r="N98" s="15">
        <f>N14-'Of e D a Pr Bas'!O17</f>
        <v>8.3306357769146189E-3</v>
      </c>
      <c r="O98" s="15">
        <f>O14-'Of e D a Pr Bas'!P17</f>
        <v>0</v>
      </c>
      <c r="P98" s="15">
        <f>P14-'Of e D a Pr Bas'!Q17</f>
        <v>0</v>
      </c>
      <c r="Q98" s="15">
        <f>Q14-'Of e D a Pr Bas'!R17</f>
        <v>0</v>
      </c>
      <c r="R98" s="15">
        <f>R14-'Of e D a Pr Bas'!S17</f>
        <v>0</v>
      </c>
      <c r="S98" s="15">
        <f>S14-'Of e D a Pr Bas'!T17</f>
        <v>4.4735577079046962E-4</v>
      </c>
      <c r="T98" s="15">
        <f>T14-'Of e D a Pr Bas'!U17</f>
        <v>2.9860421078442556E-5</v>
      </c>
      <c r="U98" s="15">
        <f>U14-'Of e D a Pr Bas'!V17</f>
        <v>0</v>
      </c>
      <c r="V98" s="15">
        <f>V14-'Of e D a Pr Bas'!W17</f>
        <v>0</v>
      </c>
      <c r="W98" s="15">
        <f>W14-'Of e D a Pr Bas'!X17</f>
        <v>0</v>
      </c>
      <c r="X98" s="15">
        <f>X14-'Of e D a Pr Bas'!Y17</f>
        <v>0</v>
      </c>
      <c r="Y98" s="15">
        <f>Y14-'Of e D a Pr Bas'!Z17</f>
        <v>2.879898916878787E-4</v>
      </c>
      <c r="Z98" s="15">
        <f>Z14-'Of e D a Pr Bas'!AA17</f>
        <v>0</v>
      </c>
      <c r="AA98" s="15">
        <f>AA14-'Of e D a Pr Bas'!AB17</f>
        <v>0</v>
      </c>
      <c r="AB98" s="15">
        <f>AB14-'Of e D a Pr Bas'!AC17</f>
        <v>0</v>
      </c>
      <c r="AC98" s="15">
        <f>AC14-'Of e D a Pr Bas'!AD17</f>
        <v>0</v>
      </c>
      <c r="AD98" s="15">
        <f>AD14-'Of e D a Pr Bas'!AE17</f>
        <v>1.9083350027088386E-2</v>
      </c>
      <c r="AE98" s="15">
        <f>AE14-'Of e D a Pr Bas'!AF17</f>
        <v>1.2774679113469745E-2</v>
      </c>
      <c r="AF98" s="15">
        <f>AF14-'Of e D a Pr Bas'!AG17</f>
        <v>0</v>
      </c>
      <c r="AG98" s="15">
        <f>AG14-'Of e D a Pr Bas'!AH17</f>
        <v>0</v>
      </c>
      <c r="AH98" s="15">
        <f>AH14-'Of e D a Pr Bas'!AI17</f>
        <v>0</v>
      </c>
      <c r="AI98" s="15">
        <f>AI14-'Of e D a Pr Bas'!AJ17</f>
        <v>0</v>
      </c>
      <c r="AJ98" s="15">
        <f>AJ14-'Of e D a Pr Bas'!AK17</f>
        <v>1.3981522586608008E-3</v>
      </c>
      <c r="AK98" s="15">
        <f>AK14-'Of e D a Pr Bas'!AL17</f>
        <v>2.9678670236421567E-4</v>
      </c>
      <c r="AL98" s="15">
        <f>AL14-'Of e D a Pr Bas'!AM17</f>
        <v>2.6530676856317825E-5</v>
      </c>
      <c r="AM98" s="15">
        <f>AM14-'Of e D a Pr Bas'!AN17</f>
        <v>0</v>
      </c>
      <c r="AN98" s="15">
        <f>AN14-'Of e D a Pr Bas'!AO17</f>
        <v>0</v>
      </c>
      <c r="AO98" s="15">
        <f>AO14-'Of e D a Pr Bas'!AP17</f>
        <v>1.2428559537536188E-4</v>
      </c>
      <c r="AP98" s="15">
        <f>AP14-'Of e D a Pr Bas'!AQ17</f>
        <v>0</v>
      </c>
      <c r="AQ98" s="15">
        <f>AQ14-'Of e D a Pr Bas'!AR17</f>
        <v>0</v>
      </c>
      <c r="AR98" s="15">
        <f>AR14-'Of e D a Pr Bas'!AS17</f>
        <v>0</v>
      </c>
      <c r="AS98" s="15">
        <f>AS14-'Of e D a Pr Bas'!AT17</f>
        <v>0</v>
      </c>
      <c r="AT98" s="15">
        <f>AT14-'Of e D a Pr Bas'!AU17</f>
        <v>0</v>
      </c>
      <c r="AU98" s="15">
        <f>AU14-'Of e D a Pr Bas'!AV17</f>
        <v>0</v>
      </c>
      <c r="AV98" s="15">
        <f>AV14-'Of e D a Pr Bas'!AW17</f>
        <v>0</v>
      </c>
      <c r="AW98" s="15">
        <f>AW14-'Of e D a Pr Bas'!AX17</f>
        <v>3.6747239738810222E-4</v>
      </c>
      <c r="AX98" s="15">
        <f>AX14-'Of e D a Pr Bas'!AY17</f>
        <v>0</v>
      </c>
      <c r="AY98" s="15">
        <f>AY14-'Of e D a Pr Bas'!AZ17</f>
        <v>0</v>
      </c>
      <c r="AZ98" s="15">
        <f>AZ14-'Of e D a Pr Bas'!BA17</f>
        <v>0</v>
      </c>
      <c r="BA98" s="15">
        <f>BA14-'Of e D a Pr Bas'!BB17</f>
        <v>2.5081841737328858E-5</v>
      </c>
      <c r="BB98" s="15">
        <f>BB14-'Of e D a Pr Bas'!BC17</f>
        <v>3.7102899826777502E-3</v>
      </c>
      <c r="BC98" s="15">
        <f>BC14-'Of e D a Pr Bas'!BD17</f>
        <v>0</v>
      </c>
      <c r="BD98" s="15">
        <f>BD14-'Of e D a Pr Bas'!BE17</f>
        <v>0</v>
      </c>
      <c r="BE98" s="15">
        <f>BE14-'Of e D a Pr Bas'!BF17</f>
        <v>2.012532228512498E-5</v>
      </c>
      <c r="BF98" s="15">
        <f>BF14-'Of e D a Pr Bas'!BG17</f>
        <v>3.0680332342590191</v>
      </c>
      <c r="BG98" s="15">
        <f>BG14-'Of e D a Pr Bas'!BH17</f>
        <v>2.8838608923535958E-3</v>
      </c>
      <c r="BH98" s="15">
        <f>BH14-'Of e D a Pr Bas'!BI17</f>
        <v>3.0651493733666939</v>
      </c>
      <c r="BI98" s="15">
        <f>BI14-'Of e D a Pr Bas'!BJ17</f>
        <v>0</v>
      </c>
      <c r="BJ98" s="15">
        <f>BJ14-'Of e D a Pr Bas'!BL17</f>
        <v>0</v>
      </c>
      <c r="BK98" s="15">
        <f>BK14-'Of e D a Pr Bas'!BM17</f>
        <v>0</v>
      </c>
      <c r="BL98" s="15">
        <f>BL14-'Of e D a Pr Bas'!BN17</f>
        <v>0</v>
      </c>
      <c r="BM98" s="15">
        <f>BM14-'Of e D a Pr Bas'!BO17</f>
        <v>0</v>
      </c>
      <c r="BN98" s="15">
        <f>BN14-'Of e D a Pr Bas'!BQ17</f>
        <v>0</v>
      </c>
      <c r="BO98" s="15">
        <f>BO14-'Of e D a Pr Bas'!BR17</f>
        <v>0</v>
      </c>
      <c r="BP98" s="15">
        <f>BP14-'Of e D a Pr Bas'!BU17</f>
        <v>3.0680332342599286</v>
      </c>
    </row>
    <row r="99" spans="1:68">
      <c r="A99" s="66">
        <v>11</v>
      </c>
      <c r="B99" s="13" t="s">
        <v>19</v>
      </c>
      <c r="C99" s="15">
        <f>C15-'Of e D a Pr Bas'!D18</f>
        <v>1.9098632921156877E-2</v>
      </c>
      <c r="D99" s="15">
        <f>D15-'Of e D a Pr Bas'!E18</f>
        <v>0</v>
      </c>
      <c r="E99" s="15">
        <f>E15-'Of e D a Pr Bas'!F18</f>
        <v>0</v>
      </c>
      <c r="F99" s="15">
        <f>F15-'Of e D a Pr Bas'!G18</f>
        <v>0</v>
      </c>
      <c r="G99" s="15">
        <f>G15-'Of e D a Pr Bas'!H18</f>
        <v>7.5646438245442482E-3</v>
      </c>
      <c r="H99" s="15">
        <f>H15-'Of e D a Pr Bas'!I18</f>
        <v>4.1089482361655882E-3</v>
      </c>
      <c r="I99" s="15">
        <f>I15-'Of e D a Pr Bas'!J18</f>
        <v>4.6657849006592755E-7</v>
      </c>
      <c r="J99" s="15">
        <f>J15-'Of e D a Pr Bas'!K18</f>
        <v>0</v>
      </c>
      <c r="K99" s="15">
        <f>K15-'Of e D a Pr Bas'!L18</f>
        <v>0</v>
      </c>
      <c r="L99" s="15">
        <f>L15-'Of e D a Pr Bas'!M18</f>
        <v>1.1950156759077402E-4</v>
      </c>
      <c r="M99" s="15">
        <f>M15-'Of e D a Pr Bas'!N18</f>
        <v>0.24431315294896194</v>
      </c>
      <c r="N99" s="15">
        <f>N15-'Of e D a Pr Bas'!O18</f>
        <v>5.0371286092968148E-2</v>
      </c>
      <c r="O99" s="15">
        <f>O15-'Of e D a Pr Bas'!P18</f>
        <v>1.1293613999647789E-2</v>
      </c>
      <c r="P99" s="15">
        <f>P15-'Of e D a Pr Bas'!Q18</f>
        <v>0</v>
      </c>
      <c r="Q99" s="15">
        <f>Q15-'Of e D a Pr Bas'!R18</f>
        <v>0</v>
      </c>
      <c r="R99" s="15">
        <f>R15-'Of e D a Pr Bas'!S18</f>
        <v>1.261881957101707E-2</v>
      </c>
      <c r="S99" s="15">
        <f>S15-'Of e D a Pr Bas'!T18</f>
        <v>1.118389426975952E-3</v>
      </c>
      <c r="T99" s="15">
        <f>T15-'Of e D a Pr Bas'!U18</f>
        <v>9.9534736928141854E-6</v>
      </c>
      <c r="U99" s="15">
        <f>U15-'Of e D a Pr Bas'!V18</f>
        <v>1.3222215216366351E-3</v>
      </c>
      <c r="V99" s="15">
        <f>V15-'Of e D a Pr Bas'!W18</f>
        <v>9.7385401771674651E-3</v>
      </c>
      <c r="W99" s="15">
        <f>W15-'Of e D a Pr Bas'!X18</f>
        <v>0</v>
      </c>
      <c r="X99" s="15">
        <f>X15-'Of e D a Pr Bas'!Y18</f>
        <v>8.157330323115275E-2</v>
      </c>
      <c r="Y99" s="15">
        <f>Y15-'Of e D a Pr Bas'!Z18</f>
        <v>2.879898916878787E-3</v>
      </c>
      <c r="Z99" s="15">
        <f>Z15-'Of e D a Pr Bas'!AA18</f>
        <v>0</v>
      </c>
      <c r="AA99" s="15">
        <f>AA15-'Of e D a Pr Bas'!AB18</f>
        <v>7.2660729882727537E-2</v>
      </c>
      <c r="AB99" s="15">
        <f>AB15-'Of e D a Pr Bas'!AC18</f>
        <v>2.4640471516801377E-4</v>
      </c>
      <c r="AC99" s="15">
        <f>AC15-'Of e D a Pr Bas'!AD18</f>
        <v>1.3379406574722807E-3</v>
      </c>
      <c r="AD99" s="15">
        <f>AD15-'Of e D a Pr Bas'!AE18</f>
        <v>0.14018922519900912</v>
      </c>
      <c r="AE99" s="15">
        <f>AE15-'Of e D a Pr Bas'!AF18</f>
        <v>4.0027327888878972E-2</v>
      </c>
      <c r="AF99" s="15">
        <f>AF15-'Of e D a Pr Bas'!AG18</f>
        <v>9.8991936897441235E-5</v>
      </c>
      <c r="AG99" s="15">
        <f>AG15-'Of e D a Pr Bas'!AH18</f>
        <v>1.4096631755000644E-5</v>
      </c>
      <c r="AH99" s="15">
        <f>AH15-'Of e D a Pr Bas'!AI18</f>
        <v>3.2001053591486084E-3</v>
      </c>
      <c r="AI99" s="15">
        <f>AI15-'Of e D a Pr Bas'!AJ18</f>
        <v>6.6681471355423128E-3</v>
      </c>
      <c r="AJ99" s="15">
        <f>AJ15-'Of e D a Pr Bas'!AK18</f>
        <v>4.9934009237873056E-4</v>
      </c>
      <c r="AK99" s="15">
        <f>AK15-'Of e D a Pr Bas'!AL18</f>
        <v>0</v>
      </c>
      <c r="AL99" s="15">
        <f>AL15-'Of e D a Pr Bas'!AM18</f>
        <v>1.061227074252713E-4</v>
      </c>
      <c r="AM99" s="15">
        <f>AM15-'Of e D a Pr Bas'!AN18</f>
        <v>2.2064126981049981E-2</v>
      </c>
      <c r="AN99" s="15">
        <f>AN15-'Of e D a Pr Bas'!AO18</f>
        <v>1.7696577243739853E-3</v>
      </c>
      <c r="AO99" s="15">
        <f>AO15-'Of e D a Pr Bas'!AP18</f>
        <v>8.7093130959146947E-2</v>
      </c>
      <c r="AP99" s="15">
        <f>AP15-'Of e D a Pr Bas'!AQ18</f>
        <v>0</v>
      </c>
      <c r="AQ99" s="15">
        <f>AQ15-'Of e D a Pr Bas'!AR18</f>
        <v>0.22059944891907435</v>
      </c>
      <c r="AR99" s="15">
        <f>AR15-'Of e D a Pr Bas'!AS18</f>
        <v>1.7777160110398427E-2</v>
      </c>
      <c r="AS99" s="15">
        <f>AS15-'Of e D a Pr Bas'!AT18</f>
        <v>0</v>
      </c>
      <c r="AT99" s="15">
        <f>AT15-'Of e D a Pr Bas'!AU18</f>
        <v>3.8582371640494273E-3</v>
      </c>
      <c r="AU99" s="15">
        <f>AU15-'Of e D a Pr Bas'!AV18</f>
        <v>0</v>
      </c>
      <c r="AV99" s="15">
        <f>AV15-'Of e D a Pr Bas'!AW18</f>
        <v>0</v>
      </c>
      <c r="AW99" s="15">
        <f>AW15-'Of e D a Pr Bas'!AX18</f>
        <v>0</v>
      </c>
      <c r="AX99" s="15">
        <f>AX15-'Of e D a Pr Bas'!AY18</f>
        <v>0</v>
      </c>
      <c r="AY99" s="15">
        <f>AY15-'Of e D a Pr Bas'!AZ18</f>
        <v>0</v>
      </c>
      <c r="AZ99" s="15">
        <f>AZ15-'Of e D a Pr Bas'!BA18</f>
        <v>0</v>
      </c>
      <c r="BA99" s="15">
        <f>BA15-'Of e D a Pr Bas'!BB18</f>
        <v>0</v>
      </c>
      <c r="BB99" s="15">
        <f>BB15-'Of e D a Pr Bas'!BC18</f>
        <v>2.150892743578936E-3</v>
      </c>
      <c r="BC99" s="15">
        <f>BC15-'Of e D a Pr Bas'!BD18</f>
        <v>5.3565836459767979E-6</v>
      </c>
      <c r="BD99" s="15">
        <f>BD15-'Of e D a Pr Bas'!BE18</f>
        <v>1.8208391816543212E-7</v>
      </c>
      <c r="BE99" s="15">
        <f>BE15-'Of e D a Pr Bas'!BF18</f>
        <v>8.0501289140499921E-4</v>
      </c>
      <c r="BF99" s="15">
        <f>BF15-'Of e D a Pr Bas'!BG18</f>
        <v>7.0944903289910144</v>
      </c>
      <c r="BG99" s="15">
        <f>BG15-'Of e D a Pr Bas'!BH18</f>
        <v>1.198747946733647E-2</v>
      </c>
      <c r="BH99" s="15">
        <f>BH15-'Of e D a Pr Bas'!BI18</f>
        <v>7.0825028495237348</v>
      </c>
      <c r="BI99" s="15">
        <f>BI15-'Of e D a Pr Bas'!BJ18</f>
        <v>0</v>
      </c>
      <c r="BJ99" s="15">
        <f>BJ15-'Of e D a Pr Bas'!BL18</f>
        <v>0</v>
      </c>
      <c r="BK99" s="15">
        <f>BK15-'Of e D a Pr Bas'!BM18</f>
        <v>0</v>
      </c>
      <c r="BL99" s="15">
        <f>BL15-'Of e D a Pr Bas'!BN18</f>
        <v>0</v>
      </c>
      <c r="BM99" s="15">
        <f>BM15-'Of e D a Pr Bas'!BO18</f>
        <v>0</v>
      </c>
      <c r="BN99" s="15">
        <f>BN15-'Of e D a Pr Bas'!BQ18</f>
        <v>0</v>
      </c>
      <c r="BO99" s="15">
        <f>BO15-'Of e D a Pr Bas'!BR18</f>
        <v>0</v>
      </c>
      <c r="BP99" s="15">
        <f>BP15-'Of e D a Pr Bas'!BU18</f>
        <v>7.0944903289928334</v>
      </c>
    </row>
    <row r="100" spans="1:68">
      <c r="A100" s="66">
        <v>12</v>
      </c>
      <c r="B100" s="13" t="s">
        <v>131</v>
      </c>
      <c r="C100" s="15">
        <f>C16-'Of e D a Pr Bas'!D19</f>
        <v>1.0205376370091557E-3</v>
      </c>
      <c r="D100" s="15">
        <f>D16-'Of e D a Pr Bas'!E19</f>
        <v>2.7103539566120105E-4</v>
      </c>
      <c r="E100" s="15">
        <f>E16-'Of e D a Pr Bas'!F19</f>
        <v>2.4757225658139426E-2</v>
      </c>
      <c r="F100" s="15">
        <f>F16-'Of e D a Pr Bas'!G19</f>
        <v>1.8882079784869319</v>
      </c>
      <c r="G100" s="15">
        <f>G16-'Of e D a Pr Bas'!H19</f>
        <v>0.81698153305079302</v>
      </c>
      <c r="H100" s="15">
        <f>H16-'Of e D a Pr Bas'!I19</f>
        <v>8.8015538922491032E-2</v>
      </c>
      <c r="I100" s="15">
        <f>I16-'Of e D a Pr Bas'!J19</f>
        <v>1.1337857301896292E-4</v>
      </c>
      <c r="J100" s="15">
        <f>J16-'Of e D a Pr Bas'!K19</f>
        <v>1.7596473483706632E-2</v>
      </c>
      <c r="K100" s="15">
        <f>K16-'Of e D a Pr Bas'!L19</f>
        <v>1.5305364650899378E-3</v>
      </c>
      <c r="L100" s="15">
        <f>L16-'Of e D a Pr Bas'!M19</f>
        <v>5.0310159955984091E-3</v>
      </c>
      <c r="M100" s="15">
        <f>M16-'Of e D a Pr Bas'!N19</f>
        <v>1.0829483730020684E-2</v>
      </c>
      <c r="N100" s="15">
        <f>N16-'Of e D a Pr Bas'!O19</f>
        <v>1.2081359233679905</v>
      </c>
      <c r="O100" s="15">
        <f>O16-'Of e D a Pr Bas'!P19</f>
        <v>1.2070880374917579</v>
      </c>
      <c r="P100" s="15">
        <f>P16-'Of e D a Pr Bas'!Q19</f>
        <v>2.3161934178816956E-2</v>
      </c>
      <c r="Q100" s="15">
        <f>Q16-'Of e D a Pr Bas'!R19</f>
        <v>2.8004605833022111E-2</v>
      </c>
      <c r="R100" s="15">
        <f>R16-'Of e D a Pr Bas'!S19</f>
        <v>8.4826509338512324E-2</v>
      </c>
      <c r="S100" s="15">
        <f>S16-'Of e D a Pr Bas'!T19</f>
        <v>3.578846166323757E-3</v>
      </c>
      <c r="T100" s="15">
        <f>T16-'Of e D a Pr Bas'!U19</f>
        <v>4.140645056224912E-3</v>
      </c>
      <c r="U100" s="15">
        <f>U16-'Of e D a Pr Bas'!V19</f>
        <v>1.2408540433838766E-2</v>
      </c>
      <c r="V100" s="15">
        <f>V16-'Of e D a Pr Bas'!W19</f>
        <v>3.5566842386174358E-2</v>
      </c>
      <c r="W100" s="15">
        <f>W16-'Of e D a Pr Bas'!X19</f>
        <v>9.3036310171523695E-4</v>
      </c>
      <c r="X100" s="15">
        <f>X16-'Of e D a Pr Bas'!Y19</f>
        <v>0.10966222368341505</v>
      </c>
      <c r="Y100" s="15">
        <f>Y16-'Of e D a Pr Bas'!Z19</f>
        <v>0.2229041761663666</v>
      </c>
      <c r="Z100" s="15">
        <f>Z16-'Of e D a Pr Bas'!AA19</f>
        <v>8.4772031677744053E-2</v>
      </c>
      <c r="AA100" s="15">
        <f>AA16-'Of e D a Pr Bas'!AB19</f>
        <v>4.5934944178725345E-2</v>
      </c>
      <c r="AB100" s="15">
        <f>AB16-'Of e D a Pr Bas'!AC19</f>
        <v>1.9712377213441101E-3</v>
      </c>
      <c r="AC100" s="15">
        <f>AC16-'Of e D a Pr Bas'!AD19</f>
        <v>9.3655846023068534E-3</v>
      </c>
      <c r="AD100" s="15">
        <f>AD16-'Of e D a Pr Bas'!AE19</f>
        <v>0.24955150035424367</v>
      </c>
      <c r="AE100" s="15">
        <f>AE16-'Of e D a Pr Bas'!AF19</f>
        <v>0.10560401400468322</v>
      </c>
      <c r="AF100" s="15">
        <f>AF16-'Of e D a Pr Bas'!AG19</f>
        <v>4.7186156587599726E-3</v>
      </c>
      <c r="AG100" s="15">
        <f>AG16-'Of e D a Pr Bas'!AH19</f>
        <v>2.255461080800103E-4</v>
      </c>
      <c r="AH100" s="15">
        <f>AH16-'Of e D a Pr Bas'!AI19</f>
        <v>7.2402383750727495E-2</v>
      </c>
      <c r="AI100" s="15">
        <f>AI16-'Of e D a Pr Bas'!AJ19</f>
        <v>7.5572334203002356E-3</v>
      </c>
      <c r="AJ100" s="15">
        <f>AJ16-'Of e D a Pr Bas'!AK19</f>
        <v>7.8895734595789691E-3</v>
      </c>
      <c r="AK100" s="15">
        <f>AK16-'Of e D a Pr Bas'!AL19</f>
        <v>8.5078854678499738E-4</v>
      </c>
      <c r="AL100" s="15">
        <f>AL16-'Of e D a Pr Bas'!AM19</f>
        <v>0</v>
      </c>
      <c r="AM100" s="15">
        <f>AM16-'Of e D a Pr Bas'!AN19</f>
        <v>2.2251111108005261E-2</v>
      </c>
      <c r="AN100" s="15">
        <f>AN16-'Of e D a Pr Bas'!AO19</f>
        <v>1.7190960751065631E-3</v>
      </c>
      <c r="AO100" s="15">
        <f>AO16-'Of e D a Pr Bas'!AP19</f>
        <v>2.7342830982433952E-2</v>
      </c>
      <c r="AP100" s="15">
        <f>AP16-'Of e D a Pr Bas'!AQ19</f>
        <v>3.3931484782243615E-2</v>
      </c>
      <c r="AQ100" s="15">
        <f>AQ16-'Of e D a Pr Bas'!AR19</f>
        <v>7.4483078760039234E-3</v>
      </c>
      <c r="AR100" s="15">
        <f>AR16-'Of e D a Pr Bas'!AS19</f>
        <v>0.16216238734841681</v>
      </c>
      <c r="AS100" s="15">
        <f>AS16-'Of e D a Pr Bas'!AT19</f>
        <v>0.10933772426045607</v>
      </c>
      <c r="AT100" s="15">
        <f>AT16-'Of e D a Pr Bas'!AU19</f>
        <v>0.11446103586678191</v>
      </c>
      <c r="AU100" s="15">
        <f>AU16-'Of e D a Pr Bas'!AV19</f>
        <v>0.13007259872301802</v>
      </c>
      <c r="AV100" s="15">
        <f>AV16-'Of e D a Pr Bas'!AW19</f>
        <v>6.8584644548650431E-3</v>
      </c>
      <c r="AW100" s="15">
        <f>AW16-'Of e D a Pr Bas'!AX19</f>
        <v>3.1235153777970481E-2</v>
      </c>
      <c r="AX100" s="15">
        <f>AX16-'Of e D a Pr Bas'!AY19</f>
        <v>1.6508140715600916E-2</v>
      </c>
      <c r="AY100" s="15">
        <f>AY16-'Of e D a Pr Bas'!AZ19</f>
        <v>8.983310048262183E-2</v>
      </c>
      <c r="AZ100" s="15">
        <f>AZ16-'Of e D a Pr Bas'!BA19</f>
        <v>3.1970084877173122E-3</v>
      </c>
      <c r="BA100" s="15">
        <f>BA16-'Of e D a Pr Bas'!BB19</f>
        <v>7.1357839742631768E-3</v>
      </c>
      <c r="BB100" s="15">
        <f>BB16-'Of e D a Pr Bas'!BC19</f>
        <v>4.2372587048475907E-2</v>
      </c>
      <c r="BC100" s="15">
        <f>BC16-'Of e D a Pr Bas'!BD19</f>
        <v>7.4992171036569744E-5</v>
      </c>
      <c r="BD100" s="15">
        <f>BD16-'Of e D a Pr Bas'!BE19</f>
        <v>4.3093194079801833E-6</v>
      </c>
      <c r="BE100" s="15">
        <f>BE16-'Of e D a Pr Bas'!BF19</f>
        <v>1.2115444015535104E-2</v>
      </c>
      <c r="BF100" s="15">
        <f>BF16-'Of e D a Pr Bas'!BG19</f>
        <v>12.876263033354917</v>
      </c>
      <c r="BG100" s="15">
        <f>BG16-'Of e D a Pr Bas'!BH19</f>
        <v>0.54267520258599689</v>
      </c>
      <c r="BH100" s="15">
        <f>BH16-'Of e D a Pr Bas'!BI19</f>
        <v>12.333587830769829</v>
      </c>
      <c r="BI100" s="15">
        <f>BI16-'Of e D a Pr Bas'!BJ19</f>
        <v>0</v>
      </c>
      <c r="BJ100" s="15">
        <f>BJ16-'Of e D a Pr Bas'!BL19</f>
        <v>0</v>
      </c>
      <c r="BK100" s="15">
        <f>BK16-'Of e D a Pr Bas'!BM19</f>
        <v>0</v>
      </c>
      <c r="BL100" s="15">
        <f>BL16-'Of e D a Pr Bas'!BN19</f>
        <v>0</v>
      </c>
      <c r="BM100" s="15">
        <f>BM16-'Of e D a Pr Bas'!BO19</f>
        <v>0</v>
      </c>
      <c r="BN100" s="15">
        <f>BN16-'Of e D a Pr Bas'!BQ19</f>
        <v>0</v>
      </c>
      <c r="BO100" s="15">
        <f>BO16-'Of e D a Pr Bas'!BR19</f>
        <v>0</v>
      </c>
      <c r="BP100" s="15">
        <f>BP16-'Of e D a Pr Bas'!BU19</f>
        <v>12.876263033351279</v>
      </c>
    </row>
    <row r="101" spans="1:68">
      <c r="A101" s="66">
        <v>13</v>
      </c>
      <c r="B101" s="13" t="s">
        <v>133</v>
      </c>
      <c r="C101" s="15">
        <f>C17-'Of e D a Pr Bas'!D20</f>
        <v>0</v>
      </c>
      <c r="D101" s="15">
        <f>D17-'Of e D a Pr Bas'!E20</f>
        <v>0</v>
      </c>
      <c r="E101" s="15">
        <f>E17-'Of e D a Pr Bas'!F20</f>
        <v>6.189306414534812E-2</v>
      </c>
      <c r="F101" s="15">
        <f>F17-'Of e D a Pr Bas'!G20</f>
        <v>3.4092644056014194</v>
      </c>
      <c r="G101" s="15">
        <f>G17-'Of e D a Pr Bas'!H20</f>
        <v>0</v>
      </c>
      <c r="H101" s="15">
        <f>H17-'Of e D a Pr Bas'!I20</f>
        <v>4.7626445464743483E-3</v>
      </c>
      <c r="I101" s="15">
        <f>I17-'Of e D a Pr Bas'!J20</f>
        <v>2.4728659965944644E-5</v>
      </c>
      <c r="J101" s="15">
        <f>J17-'Of e D a Pr Bas'!K20</f>
        <v>1.313169662964242E-3</v>
      </c>
      <c r="K101" s="15">
        <f>K17-'Of e D a Pr Bas'!L20</f>
        <v>3.2564605640272859E-5</v>
      </c>
      <c r="L101" s="15">
        <f>L17-'Of e D a Pr Bas'!M20</f>
        <v>0</v>
      </c>
      <c r="M101" s="15">
        <f>M17-'Of e D a Pr Bas'!N20</f>
        <v>0</v>
      </c>
      <c r="N101" s="15">
        <f>N17-'Of e D a Pr Bas'!O20</f>
        <v>4.0878236021598013E-2</v>
      </c>
      <c r="O101" s="15">
        <f>O17-'Of e D a Pr Bas'!P20</f>
        <v>0.28167601975587786</v>
      </c>
      <c r="P101" s="15">
        <f>P17-'Of e D a Pr Bas'!Q20</f>
        <v>5.625041157712829E-2</v>
      </c>
      <c r="Q101" s="15">
        <f>Q17-'Of e D a Pr Bas'!R20</f>
        <v>0</v>
      </c>
      <c r="R101" s="15">
        <f>R17-'Of e D a Pr Bas'!S20</f>
        <v>4.2413254669256162E-2</v>
      </c>
      <c r="S101" s="15">
        <f>S17-'Of e D a Pr Bas'!T20</f>
        <v>8.9471154158093924E-4</v>
      </c>
      <c r="T101" s="15">
        <f>T17-'Of e D a Pr Bas'!U20</f>
        <v>2.3589732651601025E-3</v>
      </c>
      <c r="U101" s="15">
        <f>U17-'Of e D a Pr Bas'!V20</f>
        <v>4.8820486952863007E-3</v>
      </c>
      <c r="V101" s="15">
        <f>V17-'Of e D a Pr Bas'!W20</f>
        <v>1.8630250773732371E-3</v>
      </c>
      <c r="W101" s="15">
        <f>W17-'Of e D a Pr Bas'!X20</f>
        <v>6.5125417120057705E-3</v>
      </c>
      <c r="X101" s="15">
        <f>X17-'Of e D a Pr Bas'!Y20</f>
        <v>5.3869162511176683E-2</v>
      </c>
      <c r="Y101" s="15">
        <f>Y17-'Of e D a Pr Bas'!Z20</f>
        <v>4.4638433211616757E-2</v>
      </c>
      <c r="Z101" s="15">
        <f>Z17-'Of e D a Pr Bas'!AA20</f>
        <v>1.284424722389943E-2</v>
      </c>
      <c r="AA101" s="15">
        <f>AA17-'Of e D a Pr Bas'!AB20</f>
        <v>5.0110848194950819E-4</v>
      </c>
      <c r="AB101" s="15">
        <f>AB17-'Of e D a Pr Bas'!AC20</f>
        <v>1.6509115916250039E-2</v>
      </c>
      <c r="AC101" s="15">
        <f>AC17-'Of e D a Pr Bas'!AD20</f>
        <v>2.8765724135638493E-2</v>
      </c>
      <c r="AD101" s="15">
        <f>AD17-'Of e D a Pr Bas'!AE20</f>
        <v>4.9176325069808513E-2</v>
      </c>
      <c r="AE101" s="15">
        <f>AE17-'Of e D a Pr Bas'!AF20</f>
        <v>0</v>
      </c>
      <c r="AF101" s="15">
        <f>AF17-'Of e D a Pr Bas'!AG20</f>
        <v>0</v>
      </c>
      <c r="AG101" s="15">
        <f>AG17-'Of e D a Pr Bas'!AH20</f>
        <v>0</v>
      </c>
      <c r="AH101" s="15">
        <f>AH17-'Of e D a Pr Bas'!AI20</f>
        <v>0</v>
      </c>
      <c r="AI101" s="15">
        <f>AI17-'Of e D a Pr Bas'!AJ20</f>
        <v>0</v>
      </c>
      <c r="AJ101" s="15">
        <f>AJ17-'Of e D a Pr Bas'!AK20</f>
        <v>7.1904973302423514E-3</v>
      </c>
      <c r="AK101" s="15">
        <f>AK17-'Of e D a Pr Bas'!AL20</f>
        <v>2.7700092221039085E-4</v>
      </c>
      <c r="AL101" s="15">
        <f>AL17-'Of e D a Pr Bas'!AM20</f>
        <v>7.9592030568953476E-5</v>
      </c>
      <c r="AM101" s="15">
        <f>AM17-'Of e D a Pr Bas'!AN20</f>
        <v>2.24380952349712E-3</v>
      </c>
      <c r="AN101" s="15">
        <f>AN17-'Of e D a Pr Bas'!AO20</f>
        <v>3.134822254615699E-3</v>
      </c>
      <c r="AO101" s="15">
        <f>AO17-'Of e D a Pr Bas'!AP20</f>
        <v>1.5535699421853622E-4</v>
      </c>
      <c r="AP101" s="15">
        <f>AP17-'Of e D a Pr Bas'!AQ20</f>
        <v>8.8120572419541077E-2</v>
      </c>
      <c r="AQ101" s="15">
        <f>AQ17-'Of e D a Pr Bas'!AR20</f>
        <v>6.347253668252506E-3</v>
      </c>
      <c r="AR101" s="15">
        <f>AR17-'Of e D a Pr Bas'!AS20</f>
        <v>0.13036584080953162</v>
      </c>
      <c r="AS101" s="15">
        <f>AS17-'Of e D a Pr Bas'!AT20</f>
        <v>0.24981593960774262</v>
      </c>
      <c r="AT101" s="15">
        <f>AT17-'Of e D a Pr Bas'!AU20</f>
        <v>0.94955503537403274</v>
      </c>
      <c r="AU101" s="15">
        <f>AU17-'Of e D a Pr Bas'!AV20</f>
        <v>0.77058499966369709</v>
      </c>
      <c r="AV101" s="15">
        <f>AV17-'Of e D a Pr Bas'!AW20</f>
        <v>1.192776426933051E-2</v>
      </c>
      <c r="AW101" s="15">
        <f>AW17-'Of e D a Pr Bas'!AX20</f>
        <v>4.960877364734273E-3</v>
      </c>
      <c r="AX101" s="15">
        <f>AX17-'Of e D a Pr Bas'!AY20</f>
        <v>2.5967861799838232E-3</v>
      </c>
      <c r="AY101" s="15">
        <f>AY17-'Of e D a Pr Bas'!AZ20</f>
        <v>3.7537089694360475</v>
      </c>
      <c r="AZ101" s="15">
        <f>AZ17-'Of e D a Pr Bas'!BA20</f>
        <v>1.5234067290634812E-3</v>
      </c>
      <c r="BA101" s="15">
        <f>BA17-'Of e D a Pr Bas'!BB20</f>
        <v>5.1166957143777836E-3</v>
      </c>
      <c r="BB101" s="15">
        <f>BB17-'Of e D a Pr Bas'!BC20</f>
        <v>5.7859014802261299E-2</v>
      </c>
      <c r="BC101" s="15">
        <f>BC17-'Of e D a Pr Bas'!BD20</f>
        <v>6.5082491300927359E-4</v>
      </c>
      <c r="BD101" s="15">
        <f>BD17-'Of e D a Pr Bas'!BE20</f>
        <v>9.7111423258411378E-6</v>
      </c>
      <c r="BE101" s="15">
        <f>BE17-'Of e D a Pr Bas'!BF20</f>
        <v>1.7146774586876745E-2</v>
      </c>
      <c r="BF101" s="15">
        <f>BF17-'Of e D a Pr Bas'!BG20</f>
        <v>11.733154125609872</v>
      </c>
      <c r="BG101" s="15">
        <f>BG17-'Of e D a Pr Bas'!BH20</f>
        <v>4.3229071737975744E-3</v>
      </c>
      <c r="BH101" s="15">
        <f>BH17-'Of e D a Pr Bas'!BI20</f>
        <v>11.728831218435516</v>
      </c>
      <c r="BI101" s="15">
        <f>BI17-'Of e D a Pr Bas'!BJ20</f>
        <v>0</v>
      </c>
      <c r="BJ101" s="15">
        <f>BJ17-'Of e D a Pr Bas'!BL20</f>
        <v>0</v>
      </c>
      <c r="BK101" s="15">
        <f>BK17-'Of e D a Pr Bas'!BM20</f>
        <v>0</v>
      </c>
      <c r="BL101" s="15">
        <f>BL17-'Of e D a Pr Bas'!BN20</f>
        <v>0</v>
      </c>
      <c r="BM101" s="15">
        <f>BM17-'Of e D a Pr Bas'!BO20</f>
        <v>0</v>
      </c>
      <c r="BN101" s="15">
        <f>BN17-'Of e D a Pr Bas'!BQ20</f>
        <v>0</v>
      </c>
      <c r="BO101" s="15">
        <f>BO17-'Of e D a Pr Bas'!BR20</f>
        <v>0</v>
      </c>
      <c r="BP101" s="15">
        <f>BP17-'Of e D a Pr Bas'!BU20</f>
        <v>11.733154125609872</v>
      </c>
    </row>
    <row r="102" spans="1:68">
      <c r="A102" s="66">
        <v>14</v>
      </c>
      <c r="B102" s="13" t="s">
        <v>135</v>
      </c>
      <c r="C102" s="15">
        <f>C18-'Of e D a Pr Bas'!D21</f>
        <v>0.25644652907158161</v>
      </c>
      <c r="D102" s="15">
        <f>D18-'Of e D a Pr Bas'!E21</f>
        <v>5.7154589060246508E-2</v>
      </c>
      <c r="E102" s="15">
        <f>E18-'Of e D a Pr Bas'!F21</f>
        <v>7.1486489087876635</v>
      </c>
      <c r="F102" s="15">
        <f>F18-'Of e D a Pr Bas'!G21</f>
        <v>20.903161658138515</v>
      </c>
      <c r="G102" s="15">
        <f>G18-'Of e D a Pr Bas'!H21</f>
        <v>5.0834406500937348</v>
      </c>
      <c r="H102" s="15">
        <f>H18-'Of e D a Pr Bas'!I21</f>
        <v>9.7774290983124956E-2</v>
      </c>
      <c r="I102" s="15">
        <f>I18-'Of e D a Pr Bas'!J21</f>
        <v>7.6985450832012248E-6</v>
      </c>
      <c r="J102" s="15">
        <f>J18-'Of e D a Pr Bas'!K21</f>
        <v>5.3446005282637543E-2</v>
      </c>
      <c r="K102" s="15">
        <f>K18-'Of e D a Pr Bas'!L21</f>
        <v>2.8005560850488109E-3</v>
      </c>
      <c r="L102" s="15">
        <f>L18-'Of e D a Pr Bas'!M21</f>
        <v>1.0755141083222952E-3</v>
      </c>
      <c r="M102" s="15">
        <f>M18-'Of e D a Pr Bas'!N21</f>
        <v>2.4691222904380083E-2</v>
      </c>
      <c r="N102" s="15">
        <f>N18-'Of e D a Pr Bas'!O21</f>
        <v>0.10267992934336689</v>
      </c>
      <c r="O102" s="15">
        <f>O18-'Of e D a Pr Bas'!P21</f>
        <v>3.1555686175494202E-2</v>
      </c>
      <c r="P102" s="15">
        <f>P18-'Of e D a Pr Bas'!Q21</f>
        <v>50.727944699348882</v>
      </c>
      <c r="Q102" s="15">
        <f>Q18-'Of e D a Pr Bas'!R21</f>
        <v>0.13326329672267434</v>
      </c>
      <c r="R102" s="15">
        <f>R18-'Of e D a Pr Bas'!S21</f>
        <v>2.7595255265214291</v>
      </c>
      <c r="S102" s="15">
        <f>S18-'Of e D a Pr Bas'!T21</f>
        <v>9.7747235917722719E-2</v>
      </c>
      <c r="T102" s="15">
        <f>T18-'Of e D a Pr Bas'!U21</f>
        <v>1.4133932643858316E-3</v>
      </c>
      <c r="U102" s="15">
        <f>U18-'Of e D a Pr Bas'!V21</f>
        <v>3.5598271736461129E-3</v>
      </c>
      <c r="V102" s="15">
        <f>V18-'Of e D a Pr Bas'!W21</f>
        <v>2.7098546580006655E-3</v>
      </c>
      <c r="W102" s="15">
        <f>W18-'Of e D a Pr Bas'!X21</f>
        <v>3.4822161807085195E-2</v>
      </c>
      <c r="X102" s="15">
        <f>X18-'Of e D a Pr Bas'!Y21</f>
        <v>3.0782378577796976E-2</v>
      </c>
      <c r="Y102" s="15">
        <f>Y18-'Of e D a Pr Bas'!Z21</f>
        <v>0.32802048663256755</v>
      </c>
      <c r="Z102" s="15">
        <f>Z18-'Of e D a Pr Bas'!AA21</f>
        <v>0.19951397354458322</v>
      </c>
      <c r="AA102" s="15">
        <f>AA18-'Of e D a Pr Bas'!AB21</f>
        <v>0.15818324413532991</v>
      </c>
      <c r="AB102" s="15">
        <f>AB18-'Of e D a Pr Bas'!AC21</f>
        <v>0.10570762280707413</v>
      </c>
      <c r="AC102" s="15">
        <f>AC18-'Of e D a Pr Bas'!AD21</f>
        <v>0.21540844585297236</v>
      </c>
      <c r="AD102" s="15">
        <f>AD18-'Of e D a Pr Bas'!AE21</f>
        <v>0.17101617524275525</v>
      </c>
      <c r="AE102" s="15">
        <f>AE18-'Of e D a Pr Bas'!AF21</f>
        <v>0.32958672112749809</v>
      </c>
      <c r="AF102" s="15">
        <f>AF18-'Of e D a Pr Bas'!AG21</f>
        <v>3.1017473561121278E-3</v>
      </c>
      <c r="AG102" s="15">
        <f>AG18-'Of e D a Pr Bas'!AH21</f>
        <v>2.1285913950066515E-3</v>
      </c>
      <c r="AH102" s="15">
        <f>AH18-'Of e D a Pr Bas'!AI21</f>
        <v>0.42601402593663806</v>
      </c>
      <c r="AI102" s="15">
        <f>AI18-'Of e D a Pr Bas'!AJ21</f>
        <v>2.0636160609001308E-2</v>
      </c>
      <c r="AJ102" s="15">
        <f>AJ18-'Of e D a Pr Bas'!AK21</f>
        <v>1.4980202771361917E-3</v>
      </c>
      <c r="AK102" s="15">
        <f>AK18-'Of e D a Pr Bas'!AL21</f>
        <v>1.0486463483516673E-3</v>
      </c>
      <c r="AL102" s="15">
        <f>AL18-'Of e D a Pr Bas'!AM21</f>
        <v>2.0428621179178208E-3</v>
      </c>
      <c r="AM102" s="15">
        <f>AM18-'Of e D a Pr Bas'!AN21</f>
        <v>9.0126349193781152E-2</v>
      </c>
      <c r="AN102" s="15">
        <f>AN18-'Of e D a Pr Bas'!AO21</f>
        <v>3.1752715740253734E-2</v>
      </c>
      <c r="AO102" s="15">
        <f>AO18-'Of e D a Pr Bas'!AP21</f>
        <v>7.3949929248158242E-3</v>
      </c>
      <c r="AP102" s="15">
        <f>AP18-'Of e D a Pr Bas'!AQ21</f>
        <v>1.3550310549753704</v>
      </c>
      <c r="AQ102" s="15">
        <f>AQ18-'Of e D a Pr Bas'!AR21</f>
        <v>0.14721742436677232</v>
      </c>
      <c r="AR102" s="15">
        <f>AR18-'Of e D a Pr Bas'!AS21</f>
        <v>0.56540040936488367</v>
      </c>
      <c r="AS102" s="15">
        <f>AS18-'Of e D a Pr Bas'!AT21</f>
        <v>17.077445312021155</v>
      </c>
      <c r="AT102" s="15">
        <f>AT18-'Of e D a Pr Bas'!AU21</f>
        <v>9.0882919864270661E-2</v>
      </c>
      <c r="AU102" s="15">
        <f>AU18-'Of e D a Pr Bas'!AV21</f>
        <v>0.10387897729344786</v>
      </c>
      <c r="AV102" s="15">
        <f>AV18-'Of e D a Pr Bas'!AW21</f>
        <v>1.025787727161287E-2</v>
      </c>
      <c r="AW102" s="15">
        <f>AW18-'Of e D a Pr Bas'!AX21</f>
        <v>1.4515159696827595E-2</v>
      </c>
      <c r="AX102" s="15">
        <f>AX18-'Of e D a Pr Bas'!AY21</f>
        <v>1.5580717079899387E-2</v>
      </c>
      <c r="AY102" s="15">
        <f>AY18-'Of e D a Pr Bas'!AZ21</f>
        <v>0.31857884902865408</v>
      </c>
      <c r="AZ102" s="15">
        <f>AZ18-'Of e D a Pr Bas'!BA21</f>
        <v>1.023471844729329E-2</v>
      </c>
      <c r="BA102" s="15">
        <f>BA18-'Of e D a Pr Bas'!BB21</f>
        <v>5.4302187360804055E-3</v>
      </c>
      <c r="BB102" s="15">
        <f>BB18-'Of e D a Pr Bas'!BC21</f>
        <v>3.3715243755636948E-2</v>
      </c>
      <c r="BC102" s="15">
        <f>BC18-'Of e D a Pr Bas'!BD21</f>
        <v>6.4279003744616148E-5</v>
      </c>
      <c r="BD102" s="15">
        <f>BD18-'Of e D a Pr Bas'!BE21</f>
        <v>4.8555711629205689E-6</v>
      </c>
      <c r="BE102" s="15">
        <f>BE18-'Of e D a Pr Bas'!BF21</f>
        <v>7.5369331957972463E-2</v>
      </c>
      <c r="BF102" s="15">
        <f>BF18-'Of e D a Pr Bas'!BG21</f>
        <v>46.093080275895773</v>
      </c>
      <c r="BG102" s="15">
        <f>BG18-'Of e D a Pr Bas'!BH21</f>
        <v>6.3615977065874176</v>
      </c>
      <c r="BH102" s="15">
        <f>BH18-'Of e D a Pr Bas'!BI21</f>
        <v>39.731482569302898</v>
      </c>
      <c r="BI102" s="15">
        <f>BI18-'Of e D a Pr Bas'!BK21</f>
        <v>297.40276194096077</v>
      </c>
      <c r="BJ102" s="15">
        <f>BJ18-'Of e D a Pr Bas'!BL21</f>
        <v>0</v>
      </c>
      <c r="BK102" s="15">
        <f>BK18-'Of e D a Pr Bas'!BM21</f>
        <v>0</v>
      </c>
      <c r="BL102" s="15">
        <f>BL18-'Of e D a Pr Bas'!BN21</f>
        <v>0</v>
      </c>
      <c r="BM102" s="15">
        <f>BM18-'Of e D a Pr Bas'!BO21</f>
        <v>0</v>
      </c>
      <c r="BN102" s="15">
        <f>BN18-'Of e D a Pr Bas'!BQ21</f>
        <v>0</v>
      </c>
      <c r="BO102" s="15">
        <f>BO18-'Of e D a Pr Bas'!BR21</f>
        <v>297.40276194096077</v>
      </c>
      <c r="BP102" s="15">
        <f>BP18-'Of e D a Pr Bas'!BU21</f>
        <v>343.49584221684199</v>
      </c>
    </row>
    <row r="103" spans="1:68">
      <c r="A103" s="66">
        <v>15</v>
      </c>
      <c r="B103" s="13" t="s">
        <v>20</v>
      </c>
      <c r="C103" s="15">
        <f>C19-'Of e D a Pr Bas'!D22</f>
        <v>6.1232258220513813E-3</v>
      </c>
      <c r="D103" s="15">
        <f>D19-'Of e D a Pr Bas'!E22</f>
        <v>1.558453525056791E-3</v>
      </c>
      <c r="E103" s="15">
        <f>E19-'Of e D a Pr Bas'!F22</f>
        <v>0</v>
      </c>
      <c r="F103" s="15">
        <f>F19-'Of e D a Pr Bas'!G22</f>
        <v>0</v>
      </c>
      <c r="G103" s="15">
        <f>G19-'Of e D a Pr Bas'!H22</f>
        <v>0.20424538326269825</v>
      </c>
      <c r="H103" s="15">
        <f>H19-'Of e D a Pr Bas'!I22</f>
        <v>8.4046668467152585E-4</v>
      </c>
      <c r="I103" s="15">
        <f>I19-'Of e D a Pr Bas'!J22</f>
        <v>0</v>
      </c>
      <c r="J103" s="15">
        <f>J19-'Of e D a Pr Bas'!K22</f>
        <v>2.626339325928484E-3</v>
      </c>
      <c r="K103" s="15">
        <f>K19-'Of e D a Pr Bas'!L22</f>
        <v>2.2795223948168797E-4</v>
      </c>
      <c r="L103" s="15">
        <f>L19-'Of e D a Pr Bas'!M22</f>
        <v>0</v>
      </c>
      <c r="M103" s="15">
        <f>M19-'Of e D a Pr Bas'!N22</f>
        <v>0</v>
      </c>
      <c r="N103" s="15">
        <f>N19-'Of e D a Pr Bas'!O22</f>
        <v>1.7436214416797213E-3</v>
      </c>
      <c r="O103" s="15">
        <f>O19-'Of e D a Pr Bas'!P22</f>
        <v>0</v>
      </c>
      <c r="P103" s="15">
        <f>P19-'Of e D a Pr Bas'!Q22</f>
        <v>14.909667915679165</v>
      </c>
      <c r="Q103" s="15">
        <f>Q19-'Of e D a Pr Bas'!R22</f>
        <v>0</v>
      </c>
      <c r="R103" s="15">
        <f>R19-'Of e D a Pr Bas'!S22</f>
        <v>7.9218145084695379E-2</v>
      </c>
      <c r="S103" s="15">
        <f>S19-'Of e D a Pr Bas'!T22</f>
        <v>3.1314903955319551E-3</v>
      </c>
      <c r="T103" s="15">
        <f>T19-'Of e D a Pr Bas'!U22</f>
        <v>3.6031574767889651E-3</v>
      </c>
      <c r="U103" s="15">
        <f>U19-'Of e D a Pr Bas'!V22</f>
        <v>9.9878579557639569E-2</v>
      </c>
      <c r="V103" s="15">
        <f>V19-'Of e D a Pr Bas'!W22</f>
        <v>5.8854655853451732E-2</v>
      </c>
      <c r="W103" s="15">
        <f>W19-'Of e D a Pr Bas'!X22</f>
        <v>2.3923622615541262E-2</v>
      </c>
      <c r="X103" s="15">
        <f>X19-'Of e D a Pr Bas'!Y22</f>
        <v>0</v>
      </c>
      <c r="Y103" s="15">
        <f>Y19-'Of e D a Pr Bas'!Z22</f>
        <v>1.7279393501272722E-3</v>
      </c>
      <c r="Z103" s="15">
        <f>Z19-'Of e D a Pr Bas'!AA22</f>
        <v>0</v>
      </c>
      <c r="AA103" s="15">
        <f>AA19-'Of e D a Pr Bas'!AB22</f>
        <v>0</v>
      </c>
      <c r="AB103" s="15">
        <f>AB19-'Of e D a Pr Bas'!AC22</f>
        <v>0</v>
      </c>
      <c r="AC103" s="15">
        <f>AC19-'Of e D a Pr Bas'!AD22</f>
        <v>0</v>
      </c>
      <c r="AD103" s="15">
        <f>AD19-'Of e D a Pr Bas'!AE22</f>
        <v>0</v>
      </c>
      <c r="AE103" s="15">
        <f>AE19-'Of e D a Pr Bas'!AF22</f>
        <v>0</v>
      </c>
      <c r="AF103" s="15">
        <f>AF19-'Of e D a Pr Bas'!AG22</f>
        <v>0</v>
      </c>
      <c r="AG103" s="15">
        <f>AG19-'Of e D a Pr Bas'!AH22</f>
        <v>0</v>
      </c>
      <c r="AH103" s="15">
        <f>AH19-'Of e D a Pr Bas'!AI22</f>
        <v>0</v>
      </c>
      <c r="AI103" s="15">
        <f>AI19-'Of e D a Pr Bas'!AJ22</f>
        <v>6.7851321730216796E-4</v>
      </c>
      <c r="AJ103" s="15">
        <f>AJ19-'Of e D a Pr Bas'!AK22</f>
        <v>0</v>
      </c>
      <c r="AK103" s="15">
        <f>AK19-'Of e D a Pr Bas'!AL22</f>
        <v>4.9464450393443826E-6</v>
      </c>
      <c r="AL103" s="15">
        <f>AL19-'Of e D a Pr Bas'!AM22</f>
        <v>0</v>
      </c>
      <c r="AM103" s="15">
        <f>AM19-'Of e D a Pr Bas'!AN22</f>
        <v>0</v>
      </c>
      <c r="AN103" s="15">
        <f>AN19-'Of e D a Pr Bas'!AO22</f>
        <v>0</v>
      </c>
      <c r="AO103" s="15">
        <f>AO19-'Of e D a Pr Bas'!AP22</f>
        <v>0</v>
      </c>
      <c r="AP103" s="15">
        <f>AP19-'Of e D a Pr Bas'!AQ22</f>
        <v>0</v>
      </c>
      <c r="AQ103" s="15">
        <f>AQ19-'Of e D a Pr Bas'!AR22</f>
        <v>5.8291105116659025E-4</v>
      </c>
      <c r="AR103" s="15">
        <f>AR19-'Of e D a Pr Bas'!AS22</f>
        <v>0.31305145365104181</v>
      </c>
      <c r="AS103" s="15">
        <f>AS19-'Of e D a Pr Bas'!AT22</f>
        <v>0.18615093560799778</v>
      </c>
      <c r="AT103" s="15">
        <f>AT19-'Of e D a Pr Bas'!AU22</f>
        <v>0</v>
      </c>
      <c r="AU103" s="15">
        <f>AU19-'Of e D a Pr Bas'!AV22</f>
        <v>0</v>
      </c>
      <c r="AV103" s="15">
        <f>AV19-'Of e D a Pr Bas'!AW22</f>
        <v>9.7211278794873124E-3</v>
      </c>
      <c r="AW103" s="15">
        <f>AW19-'Of e D a Pr Bas'!AX22</f>
        <v>0</v>
      </c>
      <c r="AX103" s="15">
        <f>AX19-'Of e D a Pr Bas'!AY22</f>
        <v>0</v>
      </c>
      <c r="AY103" s="15">
        <f>AY19-'Of e D a Pr Bas'!AZ22</f>
        <v>0</v>
      </c>
      <c r="AZ103" s="15">
        <f>AZ19-'Of e D a Pr Bas'!BA22</f>
        <v>0</v>
      </c>
      <c r="BA103" s="15">
        <f>BA19-'Of e D a Pr Bas'!BB22</f>
        <v>9.9073274861893879E-4</v>
      </c>
      <c r="BB103" s="15">
        <f>BB19-'Of e D a Pr Bas'!BC22</f>
        <v>0</v>
      </c>
      <c r="BC103" s="15">
        <f>BC19-'Of e D a Pr Bas'!BD22</f>
        <v>9.3740213795712179E-6</v>
      </c>
      <c r="BD103" s="15">
        <f>BD19-'Of e D a Pr Bas'!BE22</f>
        <v>1.456671345323457E-6</v>
      </c>
      <c r="BE103" s="15">
        <f>BE19-'Of e D a Pr Bas'!BF22</f>
        <v>1.2940582229362008E-2</v>
      </c>
      <c r="BF103" s="15">
        <f>BF19-'Of e D a Pr Bas'!BG22</f>
        <v>5.6923916027699306</v>
      </c>
      <c r="BG103" s="15">
        <f>BG19-'Of e D a Pr Bas'!BH22</f>
        <v>3.3088477398310889E-3</v>
      </c>
      <c r="BH103" s="15">
        <f>BH19-'Of e D a Pr Bas'!BI22</f>
        <v>5.6890827550305403</v>
      </c>
      <c r="BI103" s="15">
        <f>BI19-'Of e D a Pr Bas'!BJ22</f>
        <v>0</v>
      </c>
      <c r="BJ103" s="15">
        <f>BJ19-'Of e D a Pr Bas'!BL22</f>
        <v>0</v>
      </c>
      <c r="BK103" s="15">
        <f>BK19-'Of e D a Pr Bas'!BM22</f>
        <v>0</v>
      </c>
      <c r="BL103" s="15">
        <f>BL19-'Of e D a Pr Bas'!BN22</f>
        <v>0</v>
      </c>
      <c r="BM103" s="15">
        <f>BM19-'Of e D a Pr Bas'!BO22</f>
        <v>0</v>
      </c>
      <c r="BN103" s="15">
        <f>BN19-'Of e D a Pr Bas'!BQ22</f>
        <v>0</v>
      </c>
      <c r="BO103" s="15">
        <f>BO19-'Of e D a Pr Bas'!BR22</f>
        <v>0</v>
      </c>
      <c r="BP103" s="15">
        <f>BP19-'Of e D a Pr Bas'!BU22</f>
        <v>5.6923916027699306</v>
      </c>
    </row>
    <row r="104" spans="1:68">
      <c r="A104" s="66">
        <v>16</v>
      </c>
      <c r="B104" s="13" t="s">
        <v>138</v>
      </c>
      <c r="C104" s="15">
        <f>C20-'Of e D a Pr Bas'!D23</f>
        <v>1.0179133973706485</v>
      </c>
      <c r="D104" s="15">
        <f>D20-'Of e D a Pr Bas'!E23</f>
        <v>4.5195152226597202E-2</v>
      </c>
      <c r="E104" s="15">
        <f>E20-'Of e D a Pr Bas'!F23</f>
        <v>3.979724024545817</v>
      </c>
      <c r="F104" s="15">
        <f>F20-'Of e D a Pr Bas'!G23</f>
        <v>2.4301936019415109</v>
      </c>
      <c r="G104" s="15">
        <f>G20-'Of e D a Pr Bas'!H23</f>
        <v>0.82454617687531595</v>
      </c>
      <c r="H104" s="15">
        <f>H20-'Of e D a Pr Bas'!I23</f>
        <v>4.8420219555737276E-2</v>
      </c>
      <c r="I104" s="15">
        <f>I20-'Of e D a Pr Bas'!J23</f>
        <v>7.4652558410548409E-6</v>
      </c>
      <c r="J104" s="15">
        <f>J20-'Of e D a Pr Bas'!K23</f>
        <v>6.8678773372994328E-2</v>
      </c>
      <c r="K104" s="15">
        <f>K20-'Of e D a Pr Bas'!L23</f>
        <v>1.4002780425244055E-3</v>
      </c>
      <c r="L104" s="15">
        <f>L20-'Of e D a Pr Bas'!M23</f>
        <v>7.7437015798977882E-3</v>
      </c>
      <c r="M104" s="15">
        <f>M20-'Of e D a Pr Bas'!N23</f>
        <v>3.4654347936111662E-3</v>
      </c>
      <c r="N104" s="15">
        <f>N20-'Of e D a Pr Bas'!O23</f>
        <v>0.17998047992443844</v>
      </c>
      <c r="O104" s="15">
        <f>O20-'Of e D a Pr Bas'!P23</f>
        <v>0.10695716787898846</v>
      </c>
      <c r="P104" s="15">
        <f>P20-'Of e D a Pr Bas'!Q23</f>
        <v>1.5286876558019458</v>
      </c>
      <c r="Q104" s="15">
        <f>Q20-'Of e D a Pr Bas'!R23</f>
        <v>1.8347845200949564E-2</v>
      </c>
      <c r="R104" s="15">
        <f>R20-'Of e D a Pr Bas'!S23</f>
        <v>2.0582696811397909</v>
      </c>
      <c r="S104" s="15">
        <f>S20-'Of e D a Pr Bas'!T23</f>
        <v>2.1694518104486633</v>
      </c>
      <c r="T104" s="15">
        <f>T20-'Of e D a Pr Bas'!U23</f>
        <v>5.673480004816156E-3</v>
      </c>
      <c r="U104" s="15">
        <f>U20-'Of e D a Pr Bas'!V23</f>
        <v>0.15012299737986723</v>
      </c>
      <c r="V104" s="15">
        <f>V20-'Of e D a Pr Bas'!W23</f>
        <v>0.12465331426778903</v>
      </c>
      <c r="W104" s="15">
        <f>W20-'Of e D a Pr Bas'!X23</f>
        <v>0.12426992858615904</v>
      </c>
      <c r="X104" s="15">
        <f>X20-'Of e D a Pr Bas'!Y23</f>
        <v>0.50790924653392722</v>
      </c>
      <c r="Y104" s="15">
        <f>Y20-'Of e D a Pr Bas'!Z23</f>
        <v>0.95007865267825764</v>
      </c>
      <c r="Z104" s="15">
        <f>Z20-'Of e D a Pr Bas'!AA23</f>
        <v>2.8257343892576614E-2</v>
      </c>
      <c r="AA104" s="15">
        <f>AA20-'Of e D a Pr Bas'!AB23</f>
        <v>0.11959789102536433</v>
      </c>
      <c r="AB104" s="15">
        <f>AB20-'Of e D a Pr Bas'!AC23</f>
        <v>0.60590919459809811</v>
      </c>
      <c r="AC104" s="15">
        <f>AC20-'Of e D a Pr Bas'!AD23</f>
        <v>0.35756464070937</v>
      </c>
      <c r="AD104" s="15">
        <f>AD20-'Of e D a Pr Bas'!AE23</f>
        <v>0.90645912628679071</v>
      </c>
      <c r="AE104" s="15">
        <f>AE20-'Of e D a Pr Bas'!AF23</f>
        <v>0.30786976663455334</v>
      </c>
      <c r="AF104" s="15">
        <f>AF20-'Of e D a Pr Bas'!AG23</f>
        <v>0</v>
      </c>
      <c r="AG104" s="15">
        <f>AG20-'Of e D a Pr Bas'!AH23</f>
        <v>0</v>
      </c>
      <c r="AH104" s="15">
        <f>AH20-'Of e D a Pr Bas'!AI23</f>
        <v>5.0001646236694341E-2</v>
      </c>
      <c r="AI104" s="15">
        <f>AI20-'Of e D a Pr Bas'!AJ23</f>
        <v>2.3397007493208832E-5</v>
      </c>
      <c r="AJ104" s="15">
        <f>AJ20-'Of e D a Pr Bas'!AK23</f>
        <v>3.5952486651211757E-3</v>
      </c>
      <c r="AK104" s="15">
        <f>AK20-'Of e D a Pr Bas'!AL23</f>
        <v>0</v>
      </c>
      <c r="AL104" s="15">
        <f>AL20-'Of e D a Pr Bas'!AM23</f>
        <v>0</v>
      </c>
      <c r="AM104" s="15">
        <f>AM20-'Of e D a Pr Bas'!AN23</f>
        <v>5.4412380944768302E-2</v>
      </c>
      <c r="AN104" s="15">
        <f>AN20-'Of e D a Pr Bas'!AO23</f>
        <v>5.0561649267866215E-5</v>
      </c>
      <c r="AO104" s="15">
        <f>AO20-'Of e D a Pr Bas'!AP23</f>
        <v>1.1620703167523061E-2</v>
      </c>
      <c r="AP104" s="15">
        <f>AP20-'Of e D a Pr Bas'!AQ23</f>
        <v>0.327160286109347</v>
      </c>
      <c r="AQ104" s="15">
        <f>AQ20-'Of e D a Pr Bas'!AR23</f>
        <v>0</v>
      </c>
      <c r="AR104" s="15">
        <f>AR20-'Of e D a Pr Bas'!AS23</f>
        <v>0</v>
      </c>
      <c r="AS104" s="15">
        <f>AS20-'Of e D a Pr Bas'!AT23</f>
        <v>0</v>
      </c>
      <c r="AT104" s="15">
        <f>AT20-'Of e D a Pr Bas'!AU23</f>
        <v>4.0725836731624554E-2</v>
      </c>
      <c r="AU104" s="15">
        <f>AU20-'Of e D a Pr Bas'!AV23</f>
        <v>0</v>
      </c>
      <c r="AV104" s="15">
        <f>AV20-'Of e D a Pr Bas'!AW23</f>
        <v>0</v>
      </c>
      <c r="AW104" s="15">
        <f>AW20-'Of e D a Pr Bas'!AX23</f>
        <v>4.7771411660448848E-3</v>
      </c>
      <c r="AX104" s="15">
        <f>AX20-'Of e D a Pr Bas'!AY23</f>
        <v>0</v>
      </c>
      <c r="AY104" s="15">
        <f>AY20-'Of e D a Pr Bas'!AZ23</f>
        <v>1.3146307387703615E-3</v>
      </c>
      <c r="AZ104" s="15">
        <f>AZ20-'Of e D a Pr Bas'!BA23</f>
        <v>0</v>
      </c>
      <c r="BA104" s="15">
        <f>BA20-'Of e D a Pr Bas'!BB23</f>
        <v>1.1763383774791691E-2</v>
      </c>
      <c r="BB104" s="15">
        <f>BB20-'Of e D a Pr Bas'!BC23</f>
        <v>2.365982017934698E-3</v>
      </c>
      <c r="BC104" s="15">
        <f>BC20-'Of e D a Pr Bas'!BD23</f>
        <v>1.3391459114941995E-5</v>
      </c>
      <c r="BD104" s="15">
        <f>BD20-'Of e D a Pr Bas'!BE23</f>
        <v>3.8298317463159037E-5</v>
      </c>
      <c r="BE104" s="15">
        <f>BE20-'Of e D a Pr Bas'!BF23</f>
        <v>4.025064457024996E-5</v>
      </c>
      <c r="BF104" s="15">
        <f>BF20-'Of e D a Pr Bas'!BG23</f>
        <v>29.292233066007611</v>
      </c>
      <c r="BG104" s="15">
        <f>BG20-'Of e D a Pr Bas'!BH23</f>
        <v>6.9122868507802195</v>
      </c>
      <c r="BH104" s="15">
        <f>BH20-'Of e D a Pr Bas'!BI23</f>
        <v>22.379946215223754</v>
      </c>
      <c r="BI104" s="15">
        <f>BI20-'Of e D a Pr Bas'!BJ23</f>
        <v>0</v>
      </c>
      <c r="BJ104" s="15">
        <f>BJ20-'Of e D a Pr Bas'!BL23</f>
        <v>0</v>
      </c>
      <c r="BK104" s="15">
        <f>BK20-'Of e D a Pr Bas'!BM23</f>
        <v>0</v>
      </c>
      <c r="BL104" s="15">
        <f>BL20-'Of e D a Pr Bas'!BN23</f>
        <v>0</v>
      </c>
      <c r="BM104" s="15">
        <f>BM20-'Of e D a Pr Bas'!BO23</f>
        <v>0</v>
      </c>
      <c r="BN104" s="15">
        <f>BN20-'Of e D a Pr Bas'!BQ23</f>
        <v>0</v>
      </c>
      <c r="BO104" s="15">
        <f>BO20-'Of e D a Pr Bas'!BR23</f>
        <v>0</v>
      </c>
      <c r="BP104" s="15">
        <f>BP20-'Of e D a Pr Bas'!BU23</f>
        <v>29.292233066007611</v>
      </c>
    </row>
    <row r="105" spans="1:68">
      <c r="A105" s="66">
        <v>17</v>
      </c>
      <c r="B105" s="13" t="s">
        <v>21</v>
      </c>
      <c r="C105" s="15">
        <f>C21-'Of e D a Pr Bas'!D24</f>
        <v>0</v>
      </c>
      <c r="D105" s="15">
        <f>D21-'Of e D a Pr Bas'!E24</f>
        <v>0</v>
      </c>
      <c r="E105" s="15">
        <f>E21-'Of e D a Pr Bas'!F24</f>
        <v>0</v>
      </c>
      <c r="F105" s="15">
        <f>F21-'Of e D a Pr Bas'!G24</f>
        <v>0</v>
      </c>
      <c r="G105" s="15">
        <f>G21-'Of e D a Pr Bas'!H24</f>
        <v>0.17398680796451771</v>
      </c>
      <c r="H105" s="15">
        <f>H21-'Of e D a Pr Bas'!I24</f>
        <v>8.4046668467010477E-3</v>
      </c>
      <c r="I105" s="15">
        <f>I21-'Of e D a Pr Bas'!J24</f>
        <v>6.2988096125593529E-6</v>
      </c>
      <c r="J105" s="15">
        <f>J21-'Of e D a Pr Bas'!K24</f>
        <v>0.18410638674777147</v>
      </c>
      <c r="K105" s="15">
        <f>K21-'Of e D a Pr Bas'!L24</f>
        <v>9.1180895792675187E-4</v>
      </c>
      <c r="L105" s="15">
        <f>L21-'Of e D a Pr Bas'!M24</f>
        <v>3.0950906005955403E-3</v>
      </c>
      <c r="M105" s="15">
        <f>M21-'Of e D a Pr Bas'!N24</f>
        <v>9.8548301943139904E-3</v>
      </c>
      <c r="N105" s="15">
        <f>N21-'Of e D a Pr Bas'!O24</f>
        <v>5.1727436103192304E-2</v>
      </c>
      <c r="O105" s="15">
        <f>O21-'Of e D a Pr Bas'!P24</f>
        <v>0.22155413346365549</v>
      </c>
      <c r="P105" s="15">
        <f>P21-'Of e D a Pr Bas'!Q24</f>
        <v>0</v>
      </c>
      <c r="Q105" s="15">
        <f>Q21-'Of e D a Pr Bas'!R24</f>
        <v>0</v>
      </c>
      <c r="R105" s="15">
        <f>R21-'Of e D a Pr Bas'!S24</f>
        <v>2.5237639142034141E-2</v>
      </c>
      <c r="S105" s="15">
        <f>S21-'Of e D a Pr Bas'!T24</f>
        <v>0.22054639499970108</v>
      </c>
      <c r="T105" s="15">
        <f>T21-'Of e D a Pr Bas'!U24</f>
        <v>9.9534736928141854E-6</v>
      </c>
      <c r="U105" s="15">
        <f>U21-'Of e D a Pr Bas'!V24</f>
        <v>0</v>
      </c>
      <c r="V105" s="15">
        <f>V21-'Of e D a Pr Bas'!W24</f>
        <v>2.5404887418744693E-2</v>
      </c>
      <c r="W105" s="15">
        <f>W21-'Of e D a Pr Bas'!X24</f>
        <v>5.9277420480668752E-2</v>
      </c>
      <c r="X105" s="15">
        <f>X21-'Of e D a Pr Bas'!Y24</f>
        <v>0.45211618536131937</v>
      </c>
      <c r="Y105" s="15">
        <f>Y21-'Of e D a Pr Bas'!Z24</f>
        <v>2.9936549240956083</v>
      </c>
      <c r="Z105" s="15">
        <f>Z21-'Of e D a Pr Bas'!AA24</f>
        <v>0</v>
      </c>
      <c r="AA105" s="15">
        <f>AA21-'Of e D a Pr Bas'!AB24</f>
        <v>4.4097546411535404E-2</v>
      </c>
      <c r="AB105" s="15">
        <f>AB21-'Of e D a Pr Bas'!AC24</f>
        <v>2.2669233795468813E-2</v>
      </c>
      <c r="AC105" s="15">
        <f>AC21-'Of e D a Pr Bas'!AD24</f>
        <v>1.1038010424137212E-2</v>
      </c>
      <c r="AD105" s="15">
        <f>AD21-'Of e D a Pr Bas'!AE24</f>
        <v>0.43965102562412994</v>
      </c>
      <c r="AE105" s="15">
        <f>AE21-'Of e D a Pr Bas'!AF24</f>
        <v>0.13413413069145008</v>
      </c>
      <c r="AF105" s="15">
        <f>AF21-'Of e D a Pr Bas'!AG24</f>
        <v>6.8799396143504055E-3</v>
      </c>
      <c r="AG105" s="15">
        <f>AG21-'Of e D a Pr Bas'!AH24</f>
        <v>0</v>
      </c>
      <c r="AH105" s="15">
        <f>AH21-'Of e D a Pr Bas'!AI24</f>
        <v>0.53521762131754258</v>
      </c>
      <c r="AI105" s="15">
        <f>AI21-'Of e D a Pr Bas'!AJ24</f>
        <v>2.6906558617127985E-3</v>
      </c>
      <c r="AJ105" s="15">
        <f>AJ21-'Of e D a Pr Bas'!AK24</f>
        <v>1.038627392148328E-2</v>
      </c>
      <c r="AK105" s="15">
        <f>AK21-'Of e D a Pr Bas'!AL24</f>
        <v>0</v>
      </c>
      <c r="AL105" s="15">
        <f>AL21-'Of e D a Pr Bas'!AM24</f>
        <v>4.775521834119445E-4</v>
      </c>
      <c r="AM105" s="15">
        <f>AM21-'Of e D a Pr Bas'!AN24</f>
        <v>8.9378412685960029E-2</v>
      </c>
      <c r="AN105" s="15">
        <f>AN21-'Of e D a Pr Bas'!AO24</f>
        <v>6.8258226511659359E-3</v>
      </c>
      <c r="AO105" s="15">
        <f>AO21-'Of e D a Pr Bas'!AP24</f>
        <v>3.1195684439012439E-2</v>
      </c>
      <c r="AP105" s="15">
        <f>AP21-'Of e D a Pr Bas'!AQ24</f>
        <v>0</v>
      </c>
      <c r="AQ105" s="15">
        <f>AQ21-'Of e D a Pr Bas'!AR24</f>
        <v>1.9430368372219675E-4</v>
      </c>
      <c r="AR105" s="15">
        <f>AR21-'Of e D a Pr Bas'!AS24</f>
        <v>0</v>
      </c>
      <c r="AS105" s="15">
        <f>AS21-'Of e D a Pr Bas'!AT24</f>
        <v>0</v>
      </c>
      <c r="AT105" s="15">
        <f>AT21-'Of e D a Pr Bas'!AU24</f>
        <v>0</v>
      </c>
      <c r="AU105" s="15">
        <f>AU21-'Of e D a Pr Bas'!AV24</f>
        <v>0</v>
      </c>
      <c r="AV105" s="15">
        <f>AV21-'Of e D a Pr Bas'!AW24</f>
        <v>0</v>
      </c>
      <c r="AW105" s="15">
        <f>AW21-'Of e D a Pr Bas'!AX24</f>
        <v>0</v>
      </c>
      <c r="AX105" s="15">
        <f>AX21-'Of e D a Pr Bas'!AY24</f>
        <v>0</v>
      </c>
      <c r="AY105" s="15">
        <f>AY21-'Of e D a Pr Bas'!AZ24</f>
        <v>0</v>
      </c>
      <c r="AZ105" s="15">
        <f>AZ21-'Of e D a Pr Bas'!BA24</f>
        <v>0</v>
      </c>
      <c r="BA105" s="15">
        <f>BA21-'Of e D a Pr Bas'!BB24</f>
        <v>0</v>
      </c>
      <c r="BB105" s="15">
        <f>BB21-'Of e D a Pr Bas'!BC24</f>
        <v>0</v>
      </c>
      <c r="BC105" s="15">
        <f>BC21-'Of e D a Pr Bas'!BD24</f>
        <v>0</v>
      </c>
      <c r="BD105" s="15">
        <f>BD21-'Of e D a Pr Bas'!BE24</f>
        <v>0</v>
      </c>
      <c r="BE105" s="15">
        <f>BE21-'Of e D a Pr Bas'!BF24</f>
        <v>0</v>
      </c>
      <c r="BF105" s="15">
        <f>BF21-'Of e D a Pr Bas'!BG24</f>
        <v>11.482240912697307</v>
      </c>
      <c r="BG105" s="15">
        <f>BG21-'Of e D a Pr Bas'!BH24</f>
        <v>1.8349449707238819</v>
      </c>
      <c r="BH105" s="15">
        <f>BH21-'Of e D a Pr Bas'!BI24</f>
        <v>9.6472959419734252</v>
      </c>
      <c r="BI105" s="15">
        <f>BI21-'Of e D a Pr Bas'!BJ24</f>
        <v>0</v>
      </c>
      <c r="BJ105" s="15">
        <f>BJ21-'Of e D a Pr Bas'!BL24</f>
        <v>0</v>
      </c>
      <c r="BK105" s="15">
        <f>BK21-'Of e D a Pr Bas'!BM24</f>
        <v>0</v>
      </c>
      <c r="BL105" s="15">
        <f>BL21-'Of e D a Pr Bas'!BN24</f>
        <v>0</v>
      </c>
      <c r="BM105" s="15">
        <f>BM21-'Of e D a Pr Bas'!BO24</f>
        <v>0</v>
      </c>
      <c r="BN105" s="15">
        <f>BN21-'Of e D a Pr Bas'!BQ24</f>
        <v>0</v>
      </c>
      <c r="BO105" s="15">
        <f>BO21-'Of e D a Pr Bas'!BR24</f>
        <v>0</v>
      </c>
      <c r="BP105" s="15">
        <f>BP21-'Of e D a Pr Bas'!BU24</f>
        <v>11.482240912697307</v>
      </c>
    </row>
    <row r="106" spans="1:68">
      <c r="A106" s="66">
        <v>18</v>
      </c>
      <c r="B106" s="13" t="s">
        <v>22</v>
      </c>
      <c r="C106" s="15">
        <f>C22-'Of e D a Pr Bas'!D25</f>
        <v>3.1272189019773577E-2</v>
      </c>
      <c r="D106" s="15">
        <f>D22-'Of e D a Pr Bas'!E25</f>
        <v>7.470413092914896E-2</v>
      </c>
      <c r="E106" s="15">
        <f>E22-'Of e D a Pr Bas'!F25</f>
        <v>0</v>
      </c>
      <c r="F106" s="15">
        <f>F22-'Of e D a Pr Bas'!G25</f>
        <v>0</v>
      </c>
      <c r="G106" s="15">
        <f>G22-'Of e D a Pr Bas'!H25</f>
        <v>0</v>
      </c>
      <c r="H106" s="15">
        <f>H22-'Of e D a Pr Bas'!I25</f>
        <v>2.1011667116752619E-3</v>
      </c>
      <c r="I106" s="15">
        <f>I22-'Of e D a Pr Bas'!J25</f>
        <v>0</v>
      </c>
      <c r="J106" s="15">
        <f>J22-'Of e D a Pr Bas'!K25</f>
        <v>0</v>
      </c>
      <c r="K106" s="15">
        <f>K22-'Of e D a Pr Bas'!L25</f>
        <v>0</v>
      </c>
      <c r="L106" s="15">
        <f>L22-'Of e D a Pr Bas'!M25</f>
        <v>0</v>
      </c>
      <c r="M106" s="15">
        <f>M22-'Of e D a Pr Bas'!N25</f>
        <v>0</v>
      </c>
      <c r="N106" s="15">
        <f>N22-'Of e D a Pr Bas'!O25</f>
        <v>1.9373571574217152E-3</v>
      </c>
      <c r="O106" s="15">
        <f>O22-'Of e D a Pr Bas'!P25</f>
        <v>0</v>
      </c>
      <c r="P106" s="15">
        <f>P22-'Of e D a Pr Bas'!Q25</f>
        <v>0</v>
      </c>
      <c r="Q106" s="15">
        <f>Q22-'Of e D a Pr Bas'!R25</f>
        <v>0</v>
      </c>
      <c r="R106" s="15">
        <f>R22-'Of e D a Pr Bas'!S25</f>
        <v>1.4020910634462425E-3</v>
      </c>
      <c r="S106" s="15">
        <f>S22-'Of e D a Pr Bas'!T25</f>
        <v>0</v>
      </c>
      <c r="T106" s="15">
        <f>T22-'Of e D a Pr Bas'!U25</f>
        <v>3.583250529359816E-4</v>
      </c>
      <c r="U106" s="15">
        <f>U22-'Of e D a Pr Bas'!V25</f>
        <v>7.1196543472851204E-4</v>
      </c>
      <c r="V106" s="15">
        <f>V22-'Of e D a Pr Bas'!W25</f>
        <v>3.3873183225008319E-4</v>
      </c>
      <c r="W106" s="15">
        <f>W22-'Of e D a Pr Bas'!X25</f>
        <v>0</v>
      </c>
      <c r="X106" s="15">
        <f>X22-'Of e D a Pr Bas'!Y25</f>
        <v>2.6934581255577683E-3</v>
      </c>
      <c r="Y106" s="15">
        <f>Y22-'Of e D a Pr Bas'!Z25</f>
        <v>2.879898916878787E-4</v>
      </c>
      <c r="Z106" s="15">
        <f>Z22-'Of e D a Pr Bas'!AA25</f>
        <v>0</v>
      </c>
      <c r="AA106" s="15">
        <f>AA22-'Of e D a Pr Bas'!AB25</f>
        <v>0</v>
      </c>
      <c r="AB106" s="15">
        <f>AB22-'Of e D a Pr Bas'!AC25</f>
        <v>0</v>
      </c>
      <c r="AC106" s="15">
        <f>AC22-'Of e D a Pr Bas'!AD25</f>
        <v>0</v>
      </c>
      <c r="AD106" s="15">
        <f>AD22-'Of e D a Pr Bas'!AE25</f>
        <v>0</v>
      </c>
      <c r="AE106" s="15">
        <f>AE22-'Of e D a Pr Bas'!AF25</f>
        <v>0</v>
      </c>
      <c r="AF106" s="15">
        <f>AF22-'Of e D a Pr Bas'!AG25</f>
        <v>0</v>
      </c>
      <c r="AG106" s="15">
        <f>AG22-'Of e D a Pr Bas'!AH25</f>
        <v>0</v>
      </c>
      <c r="AH106" s="15">
        <f>AH22-'Of e D a Pr Bas'!AI25</f>
        <v>0</v>
      </c>
      <c r="AI106" s="15">
        <f>AI22-'Of e D a Pr Bas'!AJ25</f>
        <v>0</v>
      </c>
      <c r="AJ106" s="15">
        <f>AJ22-'Of e D a Pr Bas'!AK25</f>
        <v>2.8961725357952162E-3</v>
      </c>
      <c r="AK106" s="15">
        <f>AK22-'Of e D a Pr Bas'!AL25</f>
        <v>0</v>
      </c>
      <c r="AL106" s="15">
        <f>AL22-'Of e D a Pr Bas'!AM25</f>
        <v>0</v>
      </c>
      <c r="AM106" s="15">
        <f>AM22-'Of e D a Pr Bas'!AN25</f>
        <v>0</v>
      </c>
      <c r="AN106" s="15">
        <f>AN22-'Of e D a Pr Bas'!AO25</f>
        <v>0</v>
      </c>
      <c r="AO106" s="15">
        <f>AO22-'Of e D a Pr Bas'!AP25</f>
        <v>0</v>
      </c>
      <c r="AP106" s="15">
        <f>AP22-'Of e D a Pr Bas'!AQ25</f>
        <v>0</v>
      </c>
      <c r="AQ106" s="15">
        <f>AQ22-'Of e D a Pr Bas'!AR25</f>
        <v>0</v>
      </c>
      <c r="AR106" s="15">
        <f>AR22-'Of e D a Pr Bas'!AS25</f>
        <v>0</v>
      </c>
      <c r="AS106" s="15">
        <f>AS22-'Of e D a Pr Bas'!AT25</f>
        <v>0</v>
      </c>
      <c r="AT106" s="15">
        <f>AT22-'Of e D a Pr Bas'!AU25</f>
        <v>0</v>
      </c>
      <c r="AU106" s="15">
        <f>AU22-'Of e D a Pr Bas'!AV25</f>
        <v>0</v>
      </c>
      <c r="AV106" s="15">
        <f>AV22-'Of e D a Pr Bas'!AW25</f>
        <v>0</v>
      </c>
      <c r="AW106" s="15">
        <f>AW22-'Of e D a Pr Bas'!AX25</f>
        <v>0</v>
      </c>
      <c r="AX106" s="15">
        <f>AX22-'Of e D a Pr Bas'!AY25</f>
        <v>0</v>
      </c>
      <c r="AY106" s="15">
        <f>AY22-'Of e D a Pr Bas'!AZ25</f>
        <v>0</v>
      </c>
      <c r="AZ106" s="15">
        <f>AZ22-'Of e D a Pr Bas'!BA25</f>
        <v>1.2444731026022282E-3</v>
      </c>
      <c r="BA106" s="15">
        <f>BA22-'Of e D a Pr Bas'!BB25</f>
        <v>2.9834850746283337E-2</v>
      </c>
      <c r="BB106" s="15">
        <f>BB22-'Of e D a Pr Bas'!BC25</f>
        <v>1.935803469223174E-3</v>
      </c>
      <c r="BC106" s="15">
        <f>BC22-'Of e D a Pr Bas'!BD25</f>
        <v>1.9417615715155989E-4</v>
      </c>
      <c r="BD106" s="15">
        <f>BD22-'Of e D a Pr Bas'!BE25</f>
        <v>2.3440269751517917E-4</v>
      </c>
      <c r="BE106" s="15">
        <f>BE22-'Of e D a Pr Bas'!BF25</f>
        <v>2.795407265398353E-2</v>
      </c>
      <c r="BF106" s="15">
        <f>BF22-'Of e D a Pr Bas'!BG25</f>
        <v>5.7322361902261036</v>
      </c>
      <c r="BG106" s="15">
        <f>BG22-'Of e D a Pr Bas'!BH25</f>
        <v>3.5465774892145419E-2</v>
      </c>
      <c r="BH106" s="15">
        <f>BH22-'Of e D a Pr Bas'!BI25</f>
        <v>5.6967704153339582</v>
      </c>
      <c r="BI106" s="15">
        <f>BI22-'Of e D a Pr Bas'!BJ25</f>
        <v>0</v>
      </c>
      <c r="BJ106" s="15">
        <f>BJ22-'Of e D a Pr Bas'!BL25</f>
        <v>0</v>
      </c>
      <c r="BK106" s="15">
        <f>BK22-'Of e D a Pr Bas'!BM25</f>
        <v>0</v>
      </c>
      <c r="BL106" s="15">
        <f>BL22-'Of e D a Pr Bas'!BN25</f>
        <v>0</v>
      </c>
      <c r="BM106" s="15">
        <f>BM22-'Of e D a Pr Bas'!BO25</f>
        <v>0</v>
      </c>
      <c r="BN106" s="15">
        <f>BN22-'Of e D a Pr Bas'!BQ25</f>
        <v>0</v>
      </c>
      <c r="BO106" s="15">
        <f>BO22-'Of e D a Pr Bas'!BR25</f>
        <v>0</v>
      </c>
      <c r="BP106" s="15">
        <f>BP22-'Of e D a Pr Bas'!BU25</f>
        <v>5.7322361902261036</v>
      </c>
    </row>
    <row r="107" spans="1:68">
      <c r="A107" s="66">
        <v>19</v>
      </c>
      <c r="B107" s="13" t="s">
        <v>23</v>
      </c>
      <c r="C107" s="15">
        <f>C23-'Of e D a Pr Bas'!D26</f>
        <v>0.47994427157573227</v>
      </c>
      <c r="D107" s="15">
        <f>D23-'Of e D a Pr Bas'!E26</f>
        <v>8.6053738122586765E-3</v>
      </c>
      <c r="E107" s="15">
        <f>E23-'Of e D a Pr Bas'!F26</f>
        <v>0</v>
      </c>
      <c r="F107" s="15">
        <f>F23-'Of e D a Pr Bas'!G26</f>
        <v>0</v>
      </c>
      <c r="G107" s="15">
        <f>G23-'Of e D a Pr Bas'!H26</f>
        <v>7.5646438245442482E-3</v>
      </c>
      <c r="H107" s="15">
        <f>H23-'Of e D a Pr Bas'!I26</f>
        <v>1.2513615082866636E-2</v>
      </c>
      <c r="I107" s="15">
        <f>I23-'Of e D a Pr Bas'!J26</f>
        <v>0</v>
      </c>
      <c r="J107" s="15">
        <f>J23-'Of e D a Pr Bas'!K26</f>
        <v>0</v>
      </c>
      <c r="K107" s="15">
        <f>K23-'Of e D a Pr Bas'!L26</f>
        <v>0</v>
      </c>
      <c r="L107" s="15">
        <f>L23-'Of e D a Pr Bas'!M26</f>
        <v>3.3699442060992624E-3</v>
      </c>
      <c r="M107" s="15">
        <f>M23-'Of e D a Pr Bas'!N26</f>
        <v>3.7903193055086604E-3</v>
      </c>
      <c r="N107" s="15">
        <f>N23-'Of e D a Pr Bas'!O26</f>
        <v>1.5692592975113939E-2</v>
      </c>
      <c r="O107" s="15">
        <f>O23-'Of e D a Pr Bas'!P26</f>
        <v>8.6362930585544007E-3</v>
      </c>
      <c r="P107" s="15">
        <f>P23-'Of e D a Pr Bas'!Q26</f>
        <v>0</v>
      </c>
      <c r="Q107" s="15">
        <f>Q23-'Of e D a Pr Bas'!R26</f>
        <v>1.9313521264154865E-3</v>
      </c>
      <c r="R107" s="15">
        <f>R23-'Of e D a Pr Bas'!S26</f>
        <v>4.9073187220631809E-3</v>
      </c>
      <c r="S107" s="15">
        <f>S23-'Of e D a Pr Bas'!T26</f>
        <v>0</v>
      </c>
      <c r="T107" s="15">
        <f>T23-'Of e D a Pr Bas'!U26</f>
        <v>2.617763581156396E-3</v>
      </c>
      <c r="U107" s="15">
        <f>U23-'Of e D a Pr Bas'!V26</f>
        <v>9.7132427166570778E-2</v>
      </c>
      <c r="V107" s="15">
        <f>V23-'Of e D a Pr Bas'!W26</f>
        <v>5.0809774837468069E-4</v>
      </c>
      <c r="W107" s="15">
        <f>W23-'Of e D a Pr Bas'!X26</f>
        <v>1.4752900612919007E-2</v>
      </c>
      <c r="X107" s="15">
        <f>X23-'Of e D a Pr Bas'!Y26</f>
        <v>2.3086783933354837E-3</v>
      </c>
      <c r="Y107" s="15">
        <f>Y23-'Of e D a Pr Bas'!Z26</f>
        <v>6.0477877254463408E-3</v>
      </c>
      <c r="Z107" s="15">
        <f>Z23-'Of e D a Pr Bas'!AA26</f>
        <v>0</v>
      </c>
      <c r="AA107" s="15">
        <f>AA23-'Of e D a Pr Bas'!AB26</f>
        <v>0</v>
      </c>
      <c r="AB107" s="15">
        <f>AB23-'Of e D a Pr Bas'!AC26</f>
        <v>0</v>
      </c>
      <c r="AC107" s="15">
        <f>AC23-'Of e D a Pr Bas'!AD26</f>
        <v>0</v>
      </c>
      <c r="AD107" s="15">
        <f>AD23-'Of e D a Pr Bas'!AE26</f>
        <v>0</v>
      </c>
      <c r="AE107" s="15">
        <f>AE23-'Of e D a Pr Bas'!AF26</f>
        <v>0</v>
      </c>
      <c r="AF107" s="15">
        <f>AF23-'Of e D a Pr Bas'!AG26</f>
        <v>0</v>
      </c>
      <c r="AG107" s="15">
        <f>AG23-'Of e D a Pr Bas'!AH26</f>
        <v>0</v>
      </c>
      <c r="AH107" s="15">
        <f>AH23-'Of e D a Pr Bas'!AI26</f>
        <v>0</v>
      </c>
      <c r="AI107" s="15">
        <f>AI23-'Of e D a Pr Bas'!AJ26</f>
        <v>0</v>
      </c>
      <c r="AJ107" s="15">
        <f>AJ23-'Of e D a Pr Bas'!AK26</f>
        <v>0</v>
      </c>
      <c r="AK107" s="15">
        <f>AK23-'Of e D a Pr Bas'!AL26</f>
        <v>0</v>
      </c>
      <c r="AL107" s="15">
        <f>AL23-'Of e D a Pr Bas'!AM26</f>
        <v>0</v>
      </c>
      <c r="AM107" s="15">
        <f>AM23-'Of e D a Pr Bas'!AN26</f>
        <v>0</v>
      </c>
      <c r="AN107" s="15">
        <f>AN23-'Of e D a Pr Bas'!AO26</f>
        <v>2.5280824633977517E-4</v>
      </c>
      <c r="AO107" s="15">
        <f>AO23-'Of e D a Pr Bas'!AP26</f>
        <v>1.4323914866963605E-2</v>
      </c>
      <c r="AP107" s="15">
        <f>AP23-'Of e D a Pr Bas'!AQ26</f>
        <v>0</v>
      </c>
      <c r="AQ107" s="15">
        <f>AQ23-'Of e D a Pr Bas'!AR26</f>
        <v>3.9508415690221454E-3</v>
      </c>
      <c r="AR107" s="15">
        <f>AR23-'Of e D a Pr Bas'!AS26</f>
        <v>0</v>
      </c>
      <c r="AS107" s="15">
        <f>AS23-'Of e D a Pr Bas'!AT26</f>
        <v>8.9961418695292394E-3</v>
      </c>
      <c r="AT107" s="15">
        <f>AT23-'Of e D a Pr Bas'!AU26</f>
        <v>0</v>
      </c>
      <c r="AU107" s="15">
        <f>AU23-'Of e D a Pr Bas'!AV26</f>
        <v>0</v>
      </c>
      <c r="AV107" s="15">
        <f>AV23-'Of e D a Pr Bas'!AW26</f>
        <v>0</v>
      </c>
      <c r="AW107" s="15">
        <f>AW23-'Of e D a Pr Bas'!AX26</f>
        <v>0</v>
      </c>
      <c r="AX107" s="15">
        <f>AX23-'Of e D a Pr Bas'!AY26</f>
        <v>2.9677556342676326E-2</v>
      </c>
      <c r="AY107" s="15">
        <f>AY23-'Of e D a Pr Bas'!AZ26</f>
        <v>0.14723864274225207</v>
      </c>
      <c r="AZ107" s="15">
        <f>AZ23-'Of e D a Pr Bas'!BA26</f>
        <v>0</v>
      </c>
      <c r="BA107" s="15">
        <f>BA23-'Of e D a Pr Bas'!BB26</f>
        <v>4.7906317718116043E-3</v>
      </c>
      <c r="BB107" s="15">
        <f>BB23-'Of e D a Pr Bas'!BC26</f>
        <v>0</v>
      </c>
      <c r="BC107" s="15">
        <f>BC23-'Of e D a Pr Bas'!BD26</f>
        <v>0</v>
      </c>
      <c r="BD107" s="15">
        <f>BD23-'Of e D a Pr Bas'!BE26</f>
        <v>0</v>
      </c>
      <c r="BE107" s="15">
        <f>BE23-'Of e D a Pr Bas'!BF26</f>
        <v>0</v>
      </c>
      <c r="BF107" s="15">
        <f>BF23-'Of e D a Pr Bas'!BG26</f>
        <v>5.5793191248485527</v>
      </c>
      <c r="BG107" s="15">
        <f>BG23-'Of e D a Pr Bas'!BH26</f>
        <v>0.1864643633734886</v>
      </c>
      <c r="BH107" s="15">
        <f>BH23-'Of e D a Pr Bas'!BI26</f>
        <v>5.3928547614741547</v>
      </c>
      <c r="BI107" s="15">
        <f>BI23-'Of e D a Pr Bas'!BJ26</f>
        <v>0</v>
      </c>
      <c r="BJ107" s="15">
        <f>BJ23-'Of e D a Pr Bas'!BL26</f>
        <v>0</v>
      </c>
      <c r="BK107" s="15">
        <f>BK23-'Of e D a Pr Bas'!BM26</f>
        <v>0</v>
      </c>
      <c r="BL107" s="15">
        <f>BL23-'Of e D a Pr Bas'!BN26</f>
        <v>0</v>
      </c>
      <c r="BM107" s="15">
        <f>BM23-'Of e D a Pr Bas'!BO26</f>
        <v>0</v>
      </c>
      <c r="BN107" s="15">
        <f>BN23-'Of e D a Pr Bas'!BQ26</f>
        <v>0</v>
      </c>
      <c r="BO107" s="15">
        <f>BO23-'Of e D a Pr Bas'!BR26</f>
        <v>0</v>
      </c>
      <c r="BP107" s="15">
        <f>BP23-'Of e D a Pr Bas'!BU26</f>
        <v>5.5793191248485527</v>
      </c>
    </row>
    <row r="108" spans="1:68">
      <c r="A108" s="66">
        <v>20</v>
      </c>
      <c r="B108" s="13" t="s">
        <v>143</v>
      </c>
      <c r="C108" s="15">
        <f>C24-'Of e D a Pr Bas'!D27</f>
        <v>0</v>
      </c>
      <c r="D108" s="15">
        <f>D24-'Of e D a Pr Bas'!E27</f>
        <v>0</v>
      </c>
      <c r="E108" s="15">
        <f>E24-'Of e D a Pr Bas'!F27</f>
        <v>0</v>
      </c>
      <c r="F108" s="15">
        <f>F24-'Of e D a Pr Bas'!G27</f>
        <v>0</v>
      </c>
      <c r="G108" s="15">
        <f>G24-'Of e D a Pr Bas'!H27</f>
        <v>7.5646438245442482E-2</v>
      </c>
      <c r="H108" s="15">
        <f>H24-'Of e D a Pr Bas'!I27</f>
        <v>1.8536959656387353E-2</v>
      </c>
      <c r="I108" s="15">
        <f>I24-'Of e D a Pr Bas'!J27</f>
        <v>0</v>
      </c>
      <c r="J108" s="15">
        <f>J24-'Of e D a Pr Bas'!K27</f>
        <v>0</v>
      </c>
      <c r="K108" s="15">
        <f>K24-'Of e D a Pr Bas'!L27</f>
        <v>3.582106620427794E-4</v>
      </c>
      <c r="L108" s="15">
        <f>L24-'Of e D a Pr Bas'!M27</f>
        <v>1.3742680272912366E-3</v>
      </c>
      <c r="M108" s="15">
        <f>M24-'Of e D a Pr Bas'!N27</f>
        <v>1.6244225595007933E-4</v>
      </c>
      <c r="N108" s="15">
        <f>N24-'Of e D a Pr Bas'!O27</f>
        <v>3.0997714518754549E-3</v>
      </c>
      <c r="O108" s="15">
        <f>O24-'Of e D a Pr Bas'!P27</f>
        <v>0</v>
      </c>
      <c r="P108" s="15">
        <f>P24-'Of e D a Pr Bas'!Q27</f>
        <v>0</v>
      </c>
      <c r="Q108" s="15">
        <f>Q24-'Of e D a Pr Bas'!R27</f>
        <v>0</v>
      </c>
      <c r="R108" s="15">
        <f>R24-'Of e D a Pr Bas'!S27</f>
        <v>6.4145666152683134E-2</v>
      </c>
      <c r="S108" s="15">
        <f>S24-'Of e D a Pr Bas'!T27</f>
        <v>0</v>
      </c>
      <c r="T108" s="15">
        <f>T24-'Of e D a Pr Bas'!U27</f>
        <v>1.3238120011180854E-3</v>
      </c>
      <c r="U108" s="15">
        <f>U24-'Of e D a Pr Bas'!V27</f>
        <v>1.7290589129110856E-3</v>
      </c>
      <c r="V108" s="15">
        <f>V24-'Of e D a Pr Bas'!W27</f>
        <v>6.4104999253231654E-2</v>
      </c>
      <c r="W108" s="15">
        <f>W24-'Of e D a Pr Bas'!X27</f>
        <v>1.5949081743702465E-3</v>
      </c>
      <c r="X108" s="15">
        <f>X24-'Of e D a Pr Bas'!Y27</f>
        <v>8.8499338411196504E-3</v>
      </c>
      <c r="Y108" s="15">
        <f>Y24-'Of e D a Pr Bas'!Z27</f>
        <v>0</v>
      </c>
      <c r="Z108" s="15">
        <f>Z24-'Of e D a Pr Bas'!AA27</f>
        <v>6.850265186081117E-3</v>
      </c>
      <c r="AA108" s="15">
        <f>AA24-'Of e D a Pr Bas'!AB27</f>
        <v>3.3407232129967213E-4</v>
      </c>
      <c r="AB108" s="15">
        <f>AB24-'Of e D a Pr Bas'!AC27</f>
        <v>9.8561886067205506E-4</v>
      </c>
      <c r="AC108" s="15">
        <f>AC24-'Of e D a Pr Bas'!AD27</f>
        <v>2.6424327985068885E-2</v>
      </c>
      <c r="AD108" s="15">
        <f>AD24-'Of e D a Pr Bas'!AE27</f>
        <v>4.9910300070848734E-2</v>
      </c>
      <c r="AE108" s="15">
        <f>AE24-'Of e D a Pr Bas'!AF27</f>
        <v>4.9395425905416346E-2</v>
      </c>
      <c r="AF108" s="15">
        <f>AF24-'Of e D a Pr Bas'!AG27</f>
        <v>0</v>
      </c>
      <c r="AG108" s="15">
        <f>AG24-'Of e D a Pr Bas'!AH27</f>
        <v>2.1144947632478761E-4</v>
      </c>
      <c r="AH108" s="15">
        <f>AH24-'Of e D a Pr Bas'!AI27</f>
        <v>0</v>
      </c>
      <c r="AI108" s="15">
        <f>AI24-'Of e D a Pr Bas'!AJ27</f>
        <v>0</v>
      </c>
      <c r="AJ108" s="15">
        <f>AJ24-'Of e D a Pr Bas'!AK27</f>
        <v>0</v>
      </c>
      <c r="AK108" s="15">
        <f>AK24-'Of e D a Pr Bas'!AL27</f>
        <v>0</v>
      </c>
      <c r="AL108" s="15">
        <f>AL24-'Of e D a Pr Bas'!AM27</f>
        <v>1.5918406113790695E-4</v>
      </c>
      <c r="AM108" s="15">
        <f>AM24-'Of e D a Pr Bas'!AN27</f>
        <v>3.1787301582859584E-3</v>
      </c>
      <c r="AN108" s="15">
        <f>AN24-'Of e D a Pr Bas'!AO27</f>
        <v>0</v>
      </c>
      <c r="AO108" s="15">
        <f>AO24-'Of e D a Pr Bas'!AP27</f>
        <v>4.0392818496925997E-4</v>
      </c>
      <c r="AP108" s="15">
        <f>AP24-'Of e D a Pr Bas'!AQ27</f>
        <v>7.1914490135469578E-2</v>
      </c>
      <c r="AQ108" s="15">
        <f>AQ24-'Of e D a Pr Bas'!AR27</f>
        <v>9.0675052403632606E-4</v>
      </c>
      <c r="AR108" s="15">
        <f>AR24-'Of e D a Pr Bas'!AS27</f>
        <v>0</v>
      </c>
      <c r="AS108" s="15">
        <f>AS24-'Of e D a Pr Bas'!AT27</f>
        <v>6.228098217367517E-2</v>
      </c>
      <c r="AT108" s="15">
        <f>AT24-'Of e D a Pr Bas'!AU27</f>
        <v>6.5590031788815395E-2</v>
      </c>
      <c r="AU108" s="15">
        <f>AU24-'Of e D a Pr Bas'!AV27</f>
        <v>3.1342794873019386E-3</v>
      </c>
      <c r="AV108" s="15">
        <f>AV24-'Of e D a Pr Bas'!AW27</f>
        <v>1.5506093550108346E-3</v>
      </c>
      <c r="AW108" s="15">
        <f>AW24-'Of e D a Pr Bas'!AX27</f>
        <v>2.2048343843277252E-3</v>
      </c>
      <c r="AX108" s="15">
        <f>AX24-'Of e D a Pr Bas'!AY27</f>
        <v>4.9338937419690865E-2</v>
      </c>
      <c r="AY108" s="15">
        <f>AY24-'Of e D a Pr Bas'!AZ27</f>
        <v>9.114773122138331E-2</v>
      </c>
      <c r="AZ108" s="15">
        <f>AZ24-'Of e D a Pr Bas'!BA27</f>
        <v>8.5825731214583811E-4</v>
      </c>
      <c r="BA108" s="15">
        <f>BA24-'Of e D a Pr Bas'!BB27</f>
        <v>7.3489796290004961E-3</v>
      </c>
      <c r="BB108" s="15">
        <f>BB24-'Of e D a Pr Bas'!BC27</f>
        <v>3.7748167649851894E-2</v>
      </c>
      <c r="BC108" s="15">
        <f>BC24-'Of e D a Pr Bas'!BD27</f>
        <v>1.6069750936154037E-5</v>
      </c>
      <c r="BD108" s="15">
        <f>BD24-'Of e D a Pr Bas'!BE27</f>
        <v>2.4277855814602844E-7</v>
      </c>
      <c r="BE108" s="15">
        <f>BE24-'Of e D a Pr Bas'!BF27</f>
        <v>1.5697751382361957E-3</v>
      </c>
      <c r="BF108" s="15">
        <f>BF24-'Of e D a Pr Bas'!BG27</f>
        <v>2.3476000177897731</v>
      </c>
      <c r="BG108" s="15">
        <f>BG24-'Of e D a Pr Bas'!BH27</f>
        <v>6.5329846455455254E-3</v>
      </c>
      <c r="BH108" s="15">
        <f>BH24-'Of e D a Pr Bas'!BI27</f>
        <v>2.3410670331440997</v>
      </c>
      <c r="BI108" s="15">
        <f>BI24-'Of e D a Pr Bas'!BJ27</f>
        <v>0</v>
      </c>
      <c r="BJ108" s="15">
        <f>BJ24-'Of e D a Pr Bas'!BL27</f>
        <v>0</v>
      </c>
      <c r="BK108" s="15">
        <f>BK24-'Of e D a Pr Bas'!BM27</f>
        <v>0</v>
      </c>
      <c r="BL108" s="15">
        <f>BL24-'Of e D a Pr Bas'!BN27</f>
        <v>0</v>
      </c>
      <c r="BM108" s="15">
        <f>BM24-'Of e D a Pr Bas'!BO27</f>
        <v>0</v>
      </c>
      <c r="BN108" s="15">
        <f>BN24-'Of e D a Pr Bas'!BQ27</f>
        <v>0</v>
      </c>
      <c r="BO108" s="15">
        <f>BO24-'Of e D a Pr Bas'!BR27</f>
        <v>0</v>
      </c>
      <c r="BP108" s="15">
        <f>BP24-'Of e D a Pr Bas'!BU27</f>
        <v>2.3476000177906826</v>
      </c>
    </row>
    <row r="109" spans="1:68">
      <c r="A109" s="66">
        <v>21</v>
      </c>
      <c r="B109" s="18" t="s">
        <v>24</v>
      </c>
      <c r="C109" s="15">
        <f>C25-'Of e D a Pr Bas'!D28</f>
        <v>0</v>
      </c>
      <c r="D109" s="15">
        <f>D25-'Of e D a Pr Bas'!E28</f>
        <v>0</v>
      </c>
      <c r="E109" s="15">
        <f>E25-'Of e D a Pr Bas'!F28</f>
        <v>0</v>
      </c>
      <c r="F109" s="15">
        <f>F25-'Of e D a Pr Bas'!G28</f>
        <v>0</v>
      </c>
      <c r="G109" s="15">
        <f>G25-'Of e D a Pr Bas'!H28</f>
        <v>0</v>
      </c>
      <c r="H109" s="15">
        <f>H25-'Of e D a Pr Bas'!I28</f>
        <v>2.8015556155658317E-4</v>
      </c>
      <c r="I109" s="15">
        <f>I25-'Of e D a Pr Bas'!J28</f>
        <v>0</v>
      </c>
      <c r="J109" s="15">
        <f>J25-'Of e D a Pr Bas'!K28</f>
        <v>1.0505357303713936E-3</v>
      </c>
      <c r="K109" s="15">
        <f>K25-'Of e D a Pr Bas'!L28</f>
        <v>0</v>
      </c>
      <c r="L109" s="15">
        <f>L25-'Of e D a Pr Bas'!M28</f>
        <v>5.2580689740011621E-4</v>
      </c>
      <c r="M109" s="15">
        <f>M25-'Of e D a Pr Bas'!N28</f>
        <v>3.573729630900857E-3</v>
      </c>
      <c r="N109" s="15">
        <f>N25-'Of e D a Pr Bas'!O28</f>
        <v>6.8582443372747548E-2</v>
      </c>
      <c r="O109" s="15">
        <f>O25-'Of e D a Pr Bas'!P28</f>
        <v>9.4334893408813514E-2</v>
      </c>
      <c r="P109" s="15">
        <f>P25-'Of e D a Pr Bas'!Q28</f>
        <v>0</v>
      </c>
      <c r="Q109" s="15">
        <f>Q25-'Of e D a Pr Bas'!R28</f>
        <v>0</v>
      </c>
      <c r="R109" s="15">
        <f>R25-'Of e D a Pr Bas'!S28</f>
        <v>0</v>
      </c>
      <c r="S109" s="15">
        <f>S25-'Of e D a Pr Bas'!T28</f>
        <v>4.4735577079046962E-4</v>
      </c>
      <c r="T109" s="15">
        <f>T25-'Of e D a Pr Bas'!U28</f>
        <v>0</v>
      </c>
      <c r="U109" s="15">
        <f>U25-'Of e D a Pr Bas'!V28</f>
        <v>2.0341869563678117E-4</v>
      </c>
      <c r="V109" s="15">
        <f>V25-'Of e D a Pr Bas'!W28</f>
        <v>1.0161954967493614E-3</v>
      </c>
      <c r="W109" s="15">
        <f>W25-'Of e D a Pr Bas'!X28</f>
        <v>2.6581802906164853E-3</v>
      </c>
      <c r="X109" s="15">
        <f>X25-'Of e D a Pr Bas'!Y28</f>
        <v>1.5391189288898488E-2</v>
      </c>
      <c r="Y109" s="15">
        <f>Y25-'Of e D a Pr Bas'!Z28</f>
        <v>4.4062453428239223E-2</v>
      </c>
      <c r="Z109" s="15">
        <f>Z25-'Of e D a Pr Bas'!AA28</f>
        <v>0</v>
      </c>
      <c r="AA109" s="15">
        <f>AA25-'Of e D a Pr Bas'!AB28</f>
        <v>1.5367326779795576E-2</v>
      </c>
      <c r="AB109" s="15">
        <f>AB25-'Of e D a Pr Bas'!AC28</f>
        <v>1.4045068764581004E-2</v>
      </c>
      <c r="AC109" s="15">
        <f>AC25-'Of e D a Pr Bas'!AD28</f>
        <v>6.6897032873614037E-4</v>
      </c>
      <c r="AD109" s="15">
        <f>AD25-'Of e D a Pr Bas'!AE28</f>
        <v>0.38974072555322437</v>
      </c>
      <c r="AE109" s="15">
        <f>AE25-'Of e D a Pr Bas'!AF28</f>
        <v>6.7279976664252672E-2</v>
      </c>
      <c r="AF109" s="15">
        <f>AF25-'Of e D a Pr Bas'!AG28</f>
        <v>5.7745296523137313E-4</v>
      </c>
      <c r="AG109" s="15">
        <f>AG25-'Of e D a Pr Bas'!AH28</f>
        <v>0</v>
      </c>
      <c r="AH109" s="15">
        <f>AH25-'Of e D a Pr Bas'!AI28</f>
        <v>1.0400342417231201E-2</v>
      </c>
      <c r="AI109" s="15">
        <f>AI25-'Of e D a Pr Bas'!AJ28</f>
        <v>2.3397007493208832E-5</v>
      </c>
      <c r="AJ109" s="15">
        <f>AJ25-'Of e D a Pr Bas'!AK28</f>
        <v>2.4967004618901001E-3</v>
      </c>
      <c r="AK109" s="15">
        <f>AK25-'Of e D a Pr Bas'!AL28</f>
        <v>2.3545078388451657E-3</v>
      </c>
      <c r="AL109" s="15">
        <f>AL25-'Of e D a Pr Bas'!AM28</f>
        <v>5.8367489083366308E-4</v>
      </c>
      <c r="AM109" s="15">
        <f>AM25-'Of e D a Pr Bas'!AN28</f>
        <v>1.5519682537515678E-2</v>
      </c>
      <c r="AN109" s="15">
        <f>AN25-'Of e D a Pr Bas'!AO28</f>
        <v>2.275274217055312E-3</v>
      </c>
      <c r="AO109" s="15">
        <f>AO25-'Of e D a Pr Bas'!AP28</f>
        <v>5.5307089941720733E-3</v>
      </c>
      <c r="AP109" s="15">
        <f>AP25-'Of e D a Pr Bas'!AQ28</f>
        <v>0</v>
      </c>
      <c r="AQ109" s="15">
        <f>AQ25-'Of e D a Pr Bas'!AR28</f>
        <v>0.22027560944616198</v>
      </c>
      <c r="AR109" s="15">
        <f>AR25-'Of e D a Pr Bas'!AS28</f>
        <v>0</v>
      </c>
      <c r="AS109" s="15">
        <f>AS25-'Of e D a Pr Bas'!AT28</f>
        <v>3.2524512912914361E-2</v>
      </c>
      <c r="AT109" s="15">
        <f>AT25-'Of e D a Pr Bas'!AU28</f>
        <v>0</v>
      </c>
      <c r="AU109" s="15">
        <f>AU25-'Of e D a Pr Bas'!AV28</f>
        <v>0</v>
      </c>
      <c r="AV109" s="15">
        <f>AV25-'Of e D a Pr Bas'!AW28</f>
        <v>1.1331376055849773E-3</v>
      </c>
      <c r="AW109" s="15">
        <f>AW25-'Of e D a Pr Bas'!AX28</f>
        <v>5.1446135634307666E-3</v>
      </c>
      <c r="AX109" s="15">
        <f>AX25-'Of e D a Pr Bas'!AY28</f>
        <v>0</v>
      </c>
      <c r="AY109" s="15">
        <f>AY25-'Of e D a Pr Bas'!AZ28</f>
        <v>0</v>
      </c>
      <c r="AZ109" s="15">
        <f>AZ25-'Of e D a Pr Bas'!BA28</f>
        <v>3.9694400686585141E-3</v>
      </c>
      <c r="BA109" s="15">
        <f>BA25-'Of e D a Pr Bas'!BB28</f>
        <v>0</v>
      </c>
      <c r="BB109" s="15">
        <f>BB25-'Of e D a Pr Bas'!BC28</f>
        <v>8.0658477884298918E-4</v>
      </c>
      <c r="BC109" s="15">
        <f>BC25-'Of e D a Pr Bas'!BD28</f>
        <v>1.3525373705647326E-4</v>
      </c>
      <c r="BD109" s="15">
        <f>BD25-'Of e D a Pr Bas'!BE28</f>
        <v>2.6098694974052705E-6</v>
      </c>
      <c r="BE109" s="15">
        <f>BE25-'Of e D a Pr Bas'!BF28</f>
        <v>1.3041208840718355E-2</v>
      </c>
      <c r="BF109" s="15">
        <f>BF25-'Of e D a Pr Bas'!BG28</f>
        <v>3.8816166349188279</v>
      </c>
      <c r="BG109" s="15">
        <f>BG25-'Of e D a Pr Bas'!BH28</f>
        <v>6.1911177548381602E-2</v>
      </c>
      <c r="BH109" s="15">
        <f>BH25-'Of e D a Pr Bas'!BI28</f>
        <v>3.8197054573702189</v>
      </c>
      <c r="BI109" s="15">
        <f>BI25-'Of e D a Pr Bas'!BJ28</f>
        <v>0</v>
      </c>
      <c r="BJ109" s="15">
        <f>BJ25-'Of e D a Pr Bas'!BL28</f>
        <v>0</v>
      </c>
      <c r="BK109" s="15">
        <f>BK25-'Of e D a Pr Bas'!BM28</f>
        <v>0</v>
      </c>
      <c r="BL109" s="15">
        <f>BL25-'Of e D a Pr Bas'!BN28</f>
        <v>0</v>
      </c>
      <c r="BM109" s="15">
        <f>BM25-'Of e D a Pr Bas'!BO28</f>
        <v>0</v>
      </c>
      <c r="BN109" s="15">
        <f>BN25-'Of e D a Pr Bas'!BQ28</f>
        <v>0</v>
      </c>
      <c r="BO109" s="15">
        <f>BO25-'Of e D a Pr Bas'!BR28</f>
        <v>0</v>
      </c>
      <c r="BP109" s="15">
        <f>BP25-'Of e D a Pr Bas'!BU28</f>
        <v>3.8816166349188279</v>
      </c>
    </row>
    <row r="110" spans="1:68">
      <c r="A110" s="66">
        <v>22</v>
      </c>
      <c r="B110" s="13" t="s">
        <v>25</v>
      </c>
      <c r="C110" s="15">
        <f>C26-'Of e D a Pr Bas'!D29</f>
        <v>0</v>
      </c>
      <c r="D110" s="15">
        <f>D26-'Of e D a Pr Bas'!E29</f>
        <v>0</v>
      </c>
      <c r="E110" s="15">
        <f>E26-'Of e D a Pr Bas'!F29</f>
        <v>1.0955072353726791</v>
      </c>
      <c r="F110" s="15">
        <f>F26-'Of e D a Pr Bas'!G29</f>
        <v>8.7417036041061991E-2</v>
      </c>
      <c r="G110" s="15">
        <f>G26-'Of e D a Pr Bas'!H29</f>
        <v>1.5507519840315638</v>
      </c>
      <c r="H110" s="15">
        <f>H26-'Of e D a Pr Bas'!I29</f>
        <v>2.4513611636166388E-2</v>
      </c>
      <c r="I110" s="15">
        <f>I26-'Of e D a Pr Bas'!J29</f>
        <v>2.3328924481091917E-6</v>
      </c>
      <c r="J110" s="15">
        <f>J26-'Of e D a Pr Bas'!K29</f>
        <v>8.2729688766747245E-3</v>
      </c>
      <c r="K110" s="15">
        <f>K26-'Of e D a Pr Bas'!L29</f>
        <v>1.1071965917608395E-3</v>
      </c>
      <c r="L110" s="15">
        <f>L26-'Of e D a Pr Bas'!M29</f>
        <v>1.2786667732314072E-3</v>
      </c>
      <c r="M110" s="15">
        <f>M26-'Of e D a Pr Bas'!N29</f>
        <v>4.6566780038972411E-3</v>
      </c>
      <c r="N110" s="15">
        <f>N26-'Of e D a Pr Bas'!O29</f>
        <v>0.19528560146807195</v>
      </c>
      <c r="O110" s="15">
        <f>O26-'Of e D a Pr Bas'!P29</f>
        <v>0.13519120287810438</v>
      </c>
      <c r="P110" s="15">
        <f>P26-'Of e D a Pr Bas'!Q29</f>
        <v>0.60882798412890793</v>
      </c>
      <c r="Q110" s="15">
        <f>Q26-'Of e D a Pr Bas'!R29</f>
        <v>1.0622436695285842E-2</v>
      </c>
      <c r="R110" s="15">
        <f>R26-'Of e D a Pr Bas'!S29</f>
        <v>0.49213396326945258</v>
      </c>
      <c r="S110" s="15">
        <f>S26-'Of e D a Pr Bas'!T29</f>
        <v>0.14874579378783892</v>
      </c>
      <c r="T110" s="15">
        <f>T26-'Of e D a Pr Bas'!U29</f>
        <v>5.2952480044723416E-3</v>
      </c>
      <c r="U110" s="15">
        <f>U26-'Of e D a Pr Bas'!V29</f>
        <v>4.1090576518627131E-2</v>
      </c>
      <c r="V110" s="15">
        <f>V26-'Of e D a Pr Bas'!W29</f>
        <v>9.8147548394308615E-2</v>
      </c>
      <c r="W110" s="15">
        <f>W26-'Of e D a Pr Bas'!X29</f>
        <v>1.5284536671032356E-2</v>
      </c>
      <c r="X110" s="15">
        <f>X26-'Of e D a Pr Bas'!Y29</f>
        <v>6.8490792335609285E-2</v>
      </c>
      <c r="Y110" s="15">
        <f>Y26-'Of e D a Pr Bas'!Z29</f>
        <v>0.15177067291949697</v>
      </c>
      <c r="Z110" s="15">
        <f>Z26-'Of e D a Pr Bas'!AA29</f>
        <v>3.2110618059746798E-2</v>
      </c>
      <c r="AA110" s="15">
        <f>AA26-'Of e D a Pr Bas'!AB29</f>
        <v>1.8206941510840124E-2</v>
      </c>
      <c r="AB110" s="15">
        <f>AB26-'Of e D a Pr Bas'!AC29</f>
        <v>1.108821218256395E-2</v>
      </c>
      <c r="AC110" s="15">
        <f>AC26-'Of e D a Pr Bas'!AD29</f>
        <v>4.3483071367830917E-2</v>
      </c>
      <c r="AD110" s="15">
        <f>AD26-'Of e D a Pr Bas'!AE29</f>
        <v>9.8352650139617026E-2</v>
      </c>
      <c r="AE110" s="15">
        <f>AE26-'Of e D a Pr Bas'!AF29</f>
        <v>7.6648074680782941E-3</v>
      </c>
      <c r="AF110" s="15">
        <f>AF26-'Of e D a Pr Bas'!AG29</f>
        <v>1.6498656149499524E-5</v>
      </c>
      <c r="AG110" s="15">
        <f>AG26-'Of e D a Pr Bas'!AH29</f>
        <v>0</v>
      </c>
      <c r="AH110" s="15">
        <f>AH26-'Of e D a Pr Bas'!AI29</f>
        <v>8.9602950056161035E-2</v>
      </c>
      <c r="AI110" s="15">
        <f>AI26-'Of e D a Pr Bas'!AJ29</f>
        <v>7.884791525214041E-3</v>
      </c>
      <c r="AJ110" s="15">
        <f>AJ26-'Of e D a Pr Bas'!AK29</f>
        <v>1.3482182494215067E-2</v>
      </c>
      <c r="AK110" s="15">
        <f>AK26-'Of e D a Pr Bas'!AL29</f>
        <v>0</v>
      </c>
      <c r="AL110" s="15">
        <f>AL26-'Of e D a Pr Bas'!AM29</f>
        <v>0</v>
      </c>
      <c r="AM110" s="15">
        <f>AM26-'Of e D a Pr Bas'!AN29</f>
        <v>2.4307936504527561E-2</v>
      </c>
      <c r="AN110" s="15">
        <f>AN26-'Of e D a Pr Bas'!AO29</f>
        <v>0</v>
      </c>
      <c r="AO110" s="15">
        <f>AO26-'Of e D a Pr Bas'!AP29</f>
        <v>7.4260643236527812E-3</v>
      </c>
      <c r="AP110" s="15">
        <f>AP26-'Of e D a Pr Bas'!AQ29</f>
        <v>0.24967495518870919</v>
      </c>
      <c r="AQ110" s="15">
        <f>AQ26-'Of e D a Pr Bas'!AR29</f>
        <v>1.9365600477613043E-2</v>
      </c>
      <c r="AR110" s="15">
        <f>AR26-'Of e D a Pr Bas'!AS29</f>
        <v>0</v>
      </c>
      <c r="AS110" s="15">
        <f>AS26-'Of e D a Pr Bas'!AT29</f>
        <v>0</v>
      </c>
      <c r="AT110" s="15">
        <f>AT26-'Of e D a Pr Bas'!AU29</f>
        <v>0</v>
      </c>
      <c r="AU110" s="15">
        <f>AU26-'Of e D a Pr Bas'!AV29</f>
        <v>2.5969744323361965E-2</v>
      </c>
      <c r="AV110" s="15">
        <f>AV26-'Of e D a Pr Bas'!AW29</f>
        <v>0</v>
      </c>
      <c r="AW110" s="15">
        <f>AW26-'Of e D a Pr Bas'!AX29</f>
        <v>4.5934049673483912E-3</v>
      </c>
      <c r="AX110" s="15">
        <f>AX26-'Of e D a Pr Bas'!AY29</f>
        <v>0</v>
      </c>
      <c r="AY110" s="15">
        <f>AY26-'Of e D a Pr Bas'!AZ29</f>
        <v>2.6730825021665794E-2</v>
      </c>
      <c r="AZ110" s="15">
        <f>AZ26-'Of e D a Pr Bas'!BA29</f>
        <v>2.0598175491386428E-3</v>
      </c>
      <c r="BA110" s="15">
        <f>BA26-'Of e D a Pr Bas'!BB29</f>
        <v>2.169579310248082E-3</v>
      </c>
      <c r="BB110" s="15">
        <f>BB26-'Of e D a Pr Bas'!BC29</f>
        <v>1.3443079647359468E-3</v>
      </c>
      <c r="BC110" s="15">
        <f>BC26-'Of e D a Pr Bas'!BD29</f>
        <v>7.097473330475168E-5</v>
      </c>
      <c r="BD110" s="15">
        <f>BD26-'Of e D a Pr Bas'!BE29</f>
        <v>1.2745874300890137E-5</v>
      </c>
      <c r="BE110" s="15">
        <f>BE26-'Of e D a Pr Bas'!BF29</f>
        <v>3.3005528547391805E-3</v>
      </c>
      <c r="BF110" s="15">
        <f>BF26-'Of e D a Pr Bas'!BG29</f>
        <v>5.9756112379436672</v>
      </c>
      <c r="BG110" s="15">
        <f>BG26-'Of e D a Pr Bas'!BH29</f>
        <v>1.1627829519111401</v>
      </c>
      <c r="BH110" s="15">
        <f>BH26-'Of e D a Pr Bas'!BI29</f>
        <v>4.8128282860325271</v>
      </c>
      <c r="BI110" s="15">
        <f>BI26-'Of e D a Pr Bas'!BJ29</f>
        <v>0</v>
      </c>
      <c r="BJ110" s="15">
        <f>BJ26-'Of e D a Pr Bas'!BL29</f>
        <v>0</v>
      </c>
      <c r="BK110" s="15">
        <f>BK26-'Of e D a Pr Bas'!BM29</f>
        <v>0</v>
      </c>
      <c r="BL110" s="15">
        <f>BL26-'Of e D a Pr Bas'!BN29</f>
        <v>0</v>
      </c>
      <c r="BM110" s="15">
        <f>BM26-'Of e D a Pr Bas'!BO29</f>
        <v>0</v>
      </c>
      <c r="BN110" s="15">
        <f>BN26-'Of e D a Pr Bas'!BQ29</f>
        <v>0</v>
      </c>
      <c r="BO110" s="15">
        <f>BO26-'Of e D a Pr Bas'!BR29</f>
        <v>0</v>
      </c>
      <c r="BP110" s="15">
        <f>BP26-'Of e D a Pr Bas'!BU29</f>
        <v>5.9756112379436672</v>
      </c>
    </row>
    <row r="111" spans="1:68">
      <c r="A111" s="66">
        <v>23</v>
      </c>
      <c r="B111" s="13" t="s">
        <v>147</v>
      </c>
      <c r="C111" s="15">
        <f>C27-'Of e D a Pr Bas'!D30</f>
        <v>4.8694224394353114E-2</v>
      </c>
      <c r="D111" s="15">
        <f>D27-'Of e D a Pr Bas'!E30</f>
        <v>2.5070774098736592E-3</v>
      </c>
      <c r="E111" s="15">
        <f>E27-'Of e D a Pr Bas'!F30</f>
        <v>0.48895520674824411</v>
      </c>
      <c r="F111" s="15">
        <f>F27-'Of e D a Pr Bas'!G30</f>
        <v>1.3112555406159174</v>
      </c>
      <c r="G111" s="15">
        <f>G27-'Of e D a Pr Bas'!H30</f>
        <v>2.8064828589059516</v>
      </c>
      <c r="H111" s="15">
        <f>H27-'Of e D a Pr Bas'!I30</f>
        <v>0.18803107439816813</v>
      </c>
      <c r="I111" s="15">
        <f>I27-'Of e D a Pr Bas'!J30</f>
        <v>6.7653881004048344E-6</v>
      </c>
      <c r="J111" s="15">
        <f>J27-'Of e D a Pr Bas'!K30</f>
        <v>3.2435290675209671E-2</v>
      </c>
      <c r="K111" s="15">
        <f>K27-'Of e D a Pr Bas'!L30</f>
        <v>2.0190055496911441E-3</v>
      </c>
      <c r="L111" s="15">
        <f>L27-'Of e D a Pr Bas'!M30</f>
        <v>4.051103141364365E-3</v>
      </c>
      <c r="M111" s="15">
        <f>M27-'Of e D a Pr Bas'!N30</f>
        <v>1.0883631148658424E-2</v>
      </c>
      <c r="N111" s="15">
        <f>N27-'Of e D a Pr Bas'!O30</f>
        <v>0.13096534384180814</v>
      </c>
      <c r="O111" s="15">
        <f>O27-'Of e D a Pr Bas'!P30</f>
        <v>0.25410631499210012</v>
      </c>
      <c r="P111" s="15">
        <f>P27-'Of e D a Pr Bas'!Q30</f>
        <v>0.27463436240597616</v>
      </c>
      <c r="Q111" s="15">
        <f>Q27-'Of e D a Pr Bas'!R30</f>
        <v>0.13036626853306643</v>
      </c>
      <c r="R111" s="15">
        <f>R27-'Of e D a Pr Bas'!S30</f>
        <v>8.728016869952171E-2</v>
      </c>
      <c r="S111" s="15">
        <f>S27-'Of e D a Pr Bas'!T30</f>
        <v>2.4604567393453181E-2</v>
      </c>
      <c r="T111" s="15">
        <f>T27-'Of e D a Pr Bas'!U30</f>
        <v>5.2852945308359267E-3</v>
      </c>
      <c r="U111" s="15">
        <f>U27-'Of e D a Pr Bas'!V30</f>
        <v>6.0313643256336036E-2</v>
      </c>
      <c r="V111" s="15">
        <f>V27-'Of e D a Pr Bas'!W30</f>
        <v>3.3195719560410453E-2</v>
      </c>
      <c r="W111" s="15">
        <f>W27-'Of e D a Pr Bas'!X30</f>
        <v>6.7783597410695506E-3</v>
      </c>
      <c r="X111" s="15">
        <f>X27-'Of e D a Pr Bas'!Y30</f>
        <v>7.4647268051165838E-2</v>
      </c>
      <c r="Y111" s="15">
        <f>Y27-'Of e D a Pr Bas'!Z30</f>
        <v>0.64912921586437733</v>
      </c>
      <c r="Z111" s="15">
        <f>Z27-'Of e D a Pr Bas'!AA30</f>
        <v>1.284424722389943E-2</v>
      </c>
      <c r="AA111" s="15">
        <f>AA27-'Of e D a Pr Bas'!AB30</f>
        <v>1.1191422763531023E-2</v>
      </c>
      <c r="AB111" s="15">
        <f>AB27-'Of e D a Pr Bas'!AC30</f>
        <v>0.11704223970480143</v>
      </c>
      <c r="AC111" s="15">
        <f>AC27-'Of e D a Pr Bas'!AD30</f>
        <v>0.13145266959662649</v>
      </c>
      <c r="AD111" s="15">
        <f>AD27-'Of e D a Pr Bas'!AE30</f>
        <v>0.82939175117735431</v>
      </c>
      <c r="AE111" s="15">
        <f>AE27-'Of e D a Pr Bas'!AF30</f>
        <v>0.61403624272088564</v>
      </c>
      <c r="AF111" s="15">
        <f>AF27-'Of e D a Pr Bas'!AG30</f>
        <v>5.6920363715562416E-3</v>
      </c>
      <c r="AG111" s="15">
        <f>AG27-'Of e D a Pr Bas'!AH30</f>
        <v>2.0299149727236454E-3</v>
      </c>
      <c r="AH111" s="15">
        <f>AH27-'Of e D a Pr Bas'!AI30</f>
        <v>0.18520609766073903</v>
      </c>
      <c r="AI111" s="15">
        <f>AI27-'Of e D a Pr Bas'!AJ30</f>
        <v>1.7617946642417337E-2</v>
      </c>
      <c r="AJ111" s="15">
        <f>AJ27-'Of e D a Pr Bas'!AK30</f>
        <v>2.4367796508073525E-2</v>
      </c>
      <c r="AK111" s="15">
        <f>AK27-'Of e D a Pr Bas'!AL30</f>
        <v>1.9484047010791983E-2</v>
      </c>
      <c r="AL111" s="15">
        <f>AL27-'Of e D a Pr Bas'!AM30</f>
        <v>3.2579671179291836E-2</v>
      </c>
      <c r="AM111" s="15">
        <f>AM27-'Of e D a Pr Bas'!AN30</f>
        <v>0.39715428565887123</v>
      </c>
      <c r="AN111" s="15">
        <f>AN27-'Of e D a Pr Bas'!AO30</f>
        <v>4.5151552796255601E-2</v>
      </c>
      <c r="AO111" s="15">
        <f>AO27-'Of e D a Pr Bas'!AP30</f>
        <v>3.7409964207881785E-2</v>
      </c>
      <c r="AP111" s="15">
        <f>AP27-'Of e D a Pr Bas'!AQ30</f>
        <v>0.16459302319742619</v>
      </c>
      <c r="AQ111" s="15">
        <f>AQ27-'Of e D a Pr Bas'!AR30</f>
        <v>0.24702474990499468</v>
      </c>
      <c r="AR111" s="15">
        <f>AR27-'Of e D a Pr Bas'!AS30</f>
        <v>0.27980960954232614</v>
      </c>
      <c r="AS111" s="15">
        <f>AS27-'Of e D a Pr Bas'!AT30</f>
        <v>2.2227390526868476</v>
      </c>
      <c r="AT111" s="15">
        <f>AT27-'Of e D a Pr Bas'!AU30</f>
        <v>0.81623150670520772</v>
      </c>
      <c r="AU111" s="15">
        <f>AU27-'Of e D a Pr Bas'!AV30</f>
        <v>8.7312071431995264E-3</v>
      </c>
      <c r="AV111" s="15">
        <f>AV27-'Of e D a Pr Bas'!AW30</f>
        <v>9.4825725941234396E-3</v>
      </c>
      <c r="AW111" s="15">
        <f>AW27-'Of e D a Pr Bas'!AX30</f>
        <v>1.8741092266793657E-2</v>
      </c>
      <c r="AX111" s="15">
        <f>AX27-'Of e D a Pr Bas'!AY30</f>
        <v>2.6895285435529104E-2</v>
      </c>
      <c r="AY111" s="15">
        <f>AY27-'Of e D a Pr Bas'!AZ30</f>
        <v>0.69105755834698357</v>
      </c>
      <c r="AZ111" s="15">
        <f>AZ27-'Of e D a Pr Bas'!BA30</f>
        <v>0</v>
      </c>
      <c r="BA111" s="15">
        <f>BA27-'Of e D a Pr Bas'!BB30</f>
        <v>2.5671265017990663E-2</v>
      </c>
      <c r="BB111" s="15">
        <f>BB27-'Of e D a Pr Bas'!BC30</f>
        <v>1.8712766869100506E-2</v>
      </c>
      <c r="BC111" s="15">
        <f>BC27-'Of e D a Pr Bas'!BD30</f>
        <v>5.3565836459767979E-6</v>
      </c>
      <c r="BD111" s="15">
        <f>BD27-'Of e D a Pr Bas'!BE30</f>
        <v>1.2745874293784709E-6</v>
      </c>
      <c r="BE111" s="15">
        <f>BE27-'Of e D a Pr Bas'!BF30</f>
        <v>4.025064457024996E-4</v>
      </c>
      <c r="BF111" s="15">
        <f>BF27-'Of e D a Pr Bas'!BG30</f>
        <v>23.008633935824037</v>
      </c>
      <c r="BG111" s="15">
        <f>BG27-'Of e D a Pr Bas'!BH30</f>
        <v>1.3768339132202527</v>
      </c>
      <c r="BH111" s="15">
        <f>BH27-'Of e D a Pr Bas'!BI30</f>
        <v>21.631800022601965</v>
      </c>
      <c r="BI111" s="15">
        <f>BI27-'Of e D a Pr Bas'!BJ30</f>
        <v>0</v>
      </c>
      <c r="BJ111" s="15">
        <f>BJ27-'Of e D a Pr Bas'!BL30</f>
        <v>0</v>
      </c>
      <c r="BK111" s="15">
        <f>BK27-'Of e D a Pr Bas'!BM30</f>
        <v>0</v>
      </c>
      <c r="BL111" s="15">
        <f>BL27-'Of e D a Pr Bas'!BN30</f>
        <v>0</v>
      </c>
      <c r="BM111" s="15">
        <f>BM27-'Of e D a Pr Bas'!BO30</f>
        <v>0</v>
      </c>
      <c r="BN111" s="15">
        <f>BN27-'Of e D a Pr Bas'!BQ30</f>
        <v>0</v>
      </c>
      <c r="BO111" s="15">
        <f>BO27-'Of e D a Pr Bas'!BR30</f>
        <v>0</v>
      </c>
      <c r="BP111" s="15">
        <f>BP27-'Of e D a Pr Bas'!BU30</f>
        <v>23.008633935824037</v>
      </c>
    </row>
    <row r="112" spans="1:68">
      <c r="A112" s="66">
        <v>24</v>
      </c>
      <c r="B112" s="13" t="s">
        <v>8</v>
      </c>
      <c r="C112" s="15">
        <f>C28-'Of e D a Pr Bas'!D31</f>
        <v>0</v>
      </c>
      <c r="D112" s="15">
        <f>D28-'Of e D a Pr Bas'!E31</f>
        <v>0</v>
      </c>
      <c r="E112" s="15">
        <f>E28-'Of e D a Pr Bas'!F31</f>
        <v>2.2095823899889524</v>
      </c>
      <c r="F112" s="15">
        <f>F28-'Of e D a Pr Bas'!G31</f>
        <v>0</v>
      </c>
      <c r="G112" s="15">
        <f>G28-'Of e D a Pr Bas'!H31</f>
        <v>0</v>
      </c>
      <c r="H112" s="15">
        <f>H28-'Of e D a Pr Bas'!I31</f>
        <v>0</v>
      </c>
      <c r="I112" s="15">
        <f>I28-'Of e D a Pr Bas'!J31</f>
        <v>0</v>
      </c>
      <c r="J112" s="15">
        <f>J28-'Of e D a Pr Bas'!K31</f>
        <v>0</v>
      </c>
      <c r="K112" s="15">
        <f>K28-'Of e D a Pr Bas'!L31</f>
        <v>0</v>
      </c>
      <c r="L112" s="15">
        <f>L28-'Of e D a Pr Bas'!M31</f>
        <v>0</v>
      </c>
      <c r="M112" s="15">
        <f>M28-'Of e D a Pr Bas'!N31</f>
        <v>0</v>
      </c>
      <c r="N112" s="15">
        <f>N28-'Of e D a Pr Bas'!O31</f>
        <v>0</v>
      </c>
      <c r="O112" s="15">
        <f>O28-'Of e D a Pr Bas'!P31</f>
        <v>0</v>
      </c>
      <c r="P112" s="15">
        <f>P28-'Of e D a Pr Bas'!Q31</f>
        <v>0</v>
      </c>
      <c r="Q112" s="15">
        <f>Q28-'Of e D a Pr Bas'!R31</f>
        <v>0</v>
      </c>
      <c r="R112" s="15">
        <f>R28-'Of e D a Pr Bas'!S31</f>
        <v>0</v>
      </c>
      <c r="S112" s="15">
        <f>S28-'Of e D a Pr Bas'!T31</f>
        <v>0</v>
      </c>
      <c r="T112" s="15">
        <f>T28-'Of e D a Pr Bas'!U31</f>
        <v>0</v>
      </c>
      <c r="U112" s="15">
        <f>U28-'Of e D a Pr Bas'!V31</f>
        <v>0</v>
      </c>
      <c r="V112" s="15">
        <f>V28-'Of e D a Pr Bas'!W31</f>
        <v>0</v>
      </c>
      <c r="W112" s="15">
        <f>W28-'Of e D a Pr Bas'!X31</f>
        <v>1.1961811307763526E-3</v>
      </c>
      <c r="X112" s="15">
        <f>X28-'Of e D a Pr Bas'!Y31</f>
        <v>0</v>
      </c>
      <c r="Y112" s="15">
        <f>Y28-'Of e D a Pr Bas'!Z31</f>
        <v>0</v>
      </c>
      <c r="Z112" s="15">
        <f>Z28-'Of e D a Pr Bas'!AA31</f>
        <v>9.9328845198158433E-2</v>
      </c>
      <c r="AA112" s="15">
        <f>AA28-'Of e D a Pr Bas'!AB31</f>
        <v>0.20512040527796671</v>
      </c>
      <c r="AB112" s="15">
        <f>AB28-'Of e D a Pr Bas'!AC31</f>
        <v>7.3921414550381925E-4</v>
      </c>
      <c r="AC112" s="15">
        <f>AC28-'Of e D a Pr Bas'!AD31</f>
        <v>0</v>
      </c>
      <c r="AD112" s="15">
        <f>AD28-'Of e D a Pr Bas'!AE31</f>
        <v>0</v>
      </c>
      <c r="AE112" s="15">
        <f>AE28-'Of e D a Pr Bas'!AF31</f>
        <v>0</v>
      </c>
      <c r="AF112" s="15">
        <f>AF28-'Of e D a Pr Bas'!AG31</f>
        <v>0</v>
      </c>
      <c r="AG112" s="15">
        <f>AG28-'Of e D a Pr Bas'!AH31</f>
        <v>0</v>
      </c>
      <c r="AH112" s="15">
        <f>AH28-'Of e D a Pr Bas'!AI31</f>
        <v>0</v>
      </c>
      <c r="AI112" s="15">
        <f>AI28-'Of e D a Pr Bas'!AJ31</f>
        <v>0</v>
      </c>
      <c r="AJ112" s="15">
        <f>AJ28-'Of e D a Pr Bas'!AK31</f>
        <v>0</v>
      </c>
      <c r="AK112" s="15">
        <f>AK28-'Of e D a Pr Bas'!AL31</f>
        <v>0</v>
      </c>
      <c r="AL112" s="15">
        <f>AL28-'Of e D a Pr Bas'!AM31</f>
        <v>0</v>
      </c>
      <c r="AM112" s="15">
        <f>AM28-'Of e D a Pr Bas'!AN31</f>
        <v>0</v>
      </c>
      <c r="AN112" s="15">
        <f>AN28-'Of e D a Pr Bas'!AO31</f>
        <v>0</v>
      </c>
      <c r="AO112" s="15">
        <f>AO28-'Of e D a Pr Bas'!AP31</f>
        <v>0</v>
      </c>
      <c r="AP112" s="15">
        <f>AP28-'Of e D a Pr Bas'!AQ31</f>
        <v>0</v>
      </c>
      <c r="AQ112" s="15">
        <f>AQ28-'Of e D a Pr Bas'!AR31</f>
        <v>0.26328149144319468</v>
      </c>
      <c r="AR112" s="15">
        <f>AR28-'Of e D a Pr Bas'!AS31</f>
        <v>0</v>
      </c>
      <c r="AS112" s="15">
        <f>AS28-'Of e D a Pr Bas'!AT31</f>
        <v>0</v>
      </c>
      <c r="AT112" s="15">
        <f>AT28-'Of e D a Pr Bas'!AU31</f>
        <v>0</v>
      </c>
      <c r="AU112" s="15">
        <f>AU28-'Of e D a Pr Bas'!AV31</f>
        <v>0</v>
      </c>
      <c r="AV112" s="15">
        <f>AV28-'Of e D a Pr Bas'!AW31</f>
        <v>0</v>
      </c>
      <c r="AW112" s="15">
        <f>AW28-'Of e D a Pr Bas'!AX31</f>
        <v>0</v>
      </c>
      <c r="AX112" s="15">
        <f>AX28-'Of e D a Pr Bas'!AY31</f>
        <v>0</v>
      </c>
      <c r="AY112" s="15">
        <f>AY28-'Of e D a Pr Bas'!AZ31</f>
        <v>0</v>
      </c>
      <c r="AZ112" s="15">
        <f>AZ28-'Of e D a Pr Bas'!BA31</f>
        <v>0</v>
      </c>
      <c r="BA112" s="15">
        <f>BA28-'Of e D a Pr Bas'!BB31</f>
        <v>0</v>
      </c>
      <c r="BB112" s="15">
        <f>BB28-'Of e D a Pr Bas'!BC31</f>
        <v>0</v>
      </c>
      <c r="BC112" s="15">
        <f>BC28-'Of e D a Pr Bas'!BD31</f>
        <v>0</v>
      </c>
      <c r="BD112" s="15">
        <f>BD28-'Of e D a Pr Bas'!BE31</f>
        <v>0</v>
      </c>
      <c r="BE112" s="15">
        <f>BE28-'Of e D a Pr Bas'!BF31</f>
        <v>0</v>
      </c>
      <c r="BF112" s="15">
        <f>BF28-'Of e D a Pr Bas'!BG31</f>
        <v>3.1735675469844864</v>
      </c>
      <c r="BG112" s="15">
        <f>BG28-'Of e D a Pr Bas'!BH31</f>
        <v>1.0820559309770772E-2</v>
      </c>
      <c r="BH112" s="15">
        <f>BH28-'Of e D a Pr Bas'!BI31</f>
        <v>3.1627469876748364</v>
      </c>
      <c r="BI112" s="15">
        <f>BI28-'Of e D a Pr Bas'!BJ31</f>
        <v>0</v>
      </c>
      <c r="BJ112" s="15">
        <f>BJ28-'Of e D a Pr Bas'!BL31</f>
        <v>0</v>
      </c>
      <c r="BK112" s="15">
        <f>BK28-'Of e D a Pr Bas'!BM31</f>
        <v>0</v>
      </c>
      <c r="BL112" s="15">
        <f>BL28-'Of e D a Pr Bas'!BN31</f>
        <v>0</v>
      </c>
      <c r="BM112" s="15">
        <f>BM28-'Of e D a Pr Bas'!BO31</f>
        <v>0</v>
      </c>
      <c r="BN112" s="15">
        <f>BN28-'Of e D a Pr Bas'!BQ31</f>
        <v>0</v>
      </c>
      <c r="BO112" s="15">
        <f>BO28-'Of e D a Pr Bas'!BR31</f>
        <v>0</v>
      </c>
      <c r="BP112" s="15">
        <f>BP28-'Of e D a Pr Bas'!BU31</f>
        <v>3.1735675469844864</v>
      </c>
    </row>
    <row r="113" spans="1:68">
      <c r="A113" s="66">
        <v>25</v>
      </c>
      <c r="B113" s="13" t="s">
        <v>26</v>
      </c>
      <c r="C113" s="15">
        <f>C29-'Of e D a Pr Bas'!D32</f>
        <v>9.2577342785773453E-3</v>
      </c>
      <c r="D113" s="15">
        <f>D29-'Of e D a Pr Bas'!E32</f>
        <v>0</v>
      </c>
      <c r="E113" s="15">
        <f>E29-'Of e D a Pr Bas'!F32</f>
        <v>1.9124956820912757</v>
      </c>
      <c r="F113" s="15">
        <f>F29-'Of e D a Pr Bas'!G32</f>
        <v>0.27973451533139837</v>
      </c>
      <c r="G113" s="15">
        <f>G29-'Of e D a Pr Bas'!H32</f>
        <v>9.8340369719077003E-2</v>
      </c>
      <c r="H113" s="15">
        <f>H29-'Of e D a Pr Bas'!I32</f>
        <v>2.9789874712264464E-2</v>
      </c>
      <c r="I113" s="15">
        <f>I29-'Of e D a Pr Bas'!J32</f>
        <v>0</v>
      </c>
      <c r="J113" s="15">
        <f>J29-'Of e D a Pr Bas'!K32</f>
        <v>0</v>
      </c>
      <c r="K113" s="15">
        <f>K29-'Of e D a Pr Bas'!L32</f>
        <v>0</v>
      </c>
      <c r="L113" s="15">
        <f>L29-'Of e D a Pr Bas'!M32</f>
        <v>7.1700940554819681E-4</v>
      </c>
      <c r="M113" s="15">
        <f>M29-'Of e D a Pr Bas'!N32</f>
        <v>1.6244225595007933E-4</v>
      </c>
      <c r="N113" s="15">
        <f>N29-'Of e D a Pr Bas'!O32</f>
        <v>8.1369000611744013E-3</v>
      </c>
      <c r="O113" s="15">
        <f>O29-'Of e D a Pr Bas'!P32</f>
        <v>2.9894860587305061E-3</v>
      </c>
      <c r="P113" s="15">
        <f>P29-'Of e D a Pr Bas'!Q32</f>
        <v>0</v>
      </c>
      <c r="Q113" s="15">
        <f>Q29-'Of e D a Pr Bas'!R32</f>
        <v>2.2210549453777872E-2</v>
      </c>
      <c r="R113" s="15">
        <f>R29-'Of e D a Pr Bas'!S32</f>
        <v>8.4475986572670081E-2</v>
      </c>
      <c r="S113" s="15">
        <f>S29-'Of e D a Pr Bas'!T32</f>
        <v>2.6841346247437059E-3</v>
      </c>
      <c r="T113" s="15">
        <f>T29-'Of e D a Pr Bas'!U32</f>
        <v>3.125390739512568E-3</v>
      </c>
      <c r="U113" s="15">
        <f>U29-'Of e D a Pr Bas'!V32</f>
        <v>1.1391446955656193E-2</v>
      </c>
      <c r="V113" s="15">
        <f>V29-'Of e D a Pr Bas'!W32</f>
        <v>1.2956492583526824E-2</v>
      </c>
      <c r="W113" s="15">
        <f>W29-'Of e D a Pr Bas'!X32</f>
        <v>1.1563084264182066E-2</v>
      </c>
      <c r="X113" s="15">
        <f>X29-'Of e D a Pr Bas'!Y32</f>
        <v>2.9243259648907838E-2</v>
      </c>
      <c r="Y113" s="15">
        <f>Y29-'Of e D a Pr Bas'!Z32</f>
        <v>3.1678888085657775E-3</v>
      </c>
      <c r="Z113" s="15">
        <f>Z29-'Of e D a Pr Bas'!AA32</f>
        <v>5.9511678804057055E-2</v>
      </c>
      <c r="AA113" s="15">
        <f>AA29-'Of e D a Pr Bas'!AB32</f>
        <v>0.18273755975110362</v>
      </c>
      <c r="AB113" s="15">
        <f>AB29-'Of e D a Pr Bas'!AC32</f>
        <v>0.13847944992437533</v>
      </c>
      <c r="AC113" s="15">
        <f>AC29-'Of e D a Pr Bas'!AD32</f>
        <v>4.4821012025295204E-2</v>
      </c>
      <c r="AD113" s="15">
        <f>AD29-'Of e D a Pr Bas'!AE32</f>
        <v>8.0737250114609083E-2</v>
      </c>
      <c r="AE113" s="15">
        <f>AE29-'Of e D a Pr Bas'!AF32</f>
        <v>3.2788343057902125E-2</v>
      </c>
      <c r="AF113" s="15">
        <f>AF29-'Of e D a Pr Bas'!AG32</f>
        <v>3.1677419807181195E-3</v>
      </c>
      <c r="AG113" s="15">
        <f>AG29-'Of e D a Pr Bas'!AH32</f>
        <v>0</v>
      </c>
      <c r="AH113" s="15">
        <f>AH29-'Of e D a Pr Bas'!AI32</f>
        <v>8.7202871036794249E-2</v>
      </c>
      <c r="AI113" s="15">
        <f>AI29-'Of e D a Pr Bas'!AJ32</f>
        <v>3.8839032438602317E-3</v>
      </c>
      <c r="AJ113" s="15">
        <f>AJ29-'Of e D a Pr Bas'!AK32</f>
        <v>3.0959085727459978E-3</v>
      </c>
      <c r="AK113" s="15">
        <f>AK29-'Of e D a Pr Bas'!AL32</f>
        <v>1.6966306485528548E-3</v>
      </c>
      <c r="AL113" s="15">
        <f>AL29-'Of e D a Pr Bas'!AM32</f>
        <v>5.0408286026737414E-4</v>
      </c>
      <c r="AM113" s="15">
        <f>AM29-'Of e D a Pr Bas'!AN32</f>
        <v>8.7695555543291448E-2</v>
      </c>
      <c r="AN113" s="15">
        <f>AN29-'Of e D a Pr Bas'!AO32</f>
        <v>7.5842473902021368E-4</v>
      </c>
      <c r="AO113" s="15">
        <f>AO29-'Of e D a Pr Bas'!AP32</f>
        <v>1.9139981687771979E-2</v>
      </c>
      <c r="AP113" s="15">
        <f>AP29-'Of e D a Pr Bas'!AQ32</f>
        <v>1.3673881927168452E-2</v>
      </c>
      <c r="AQ113" s="15">
        <f>AQ29-'Of e D a Pr Bas'!AR32</f>
        <v>0.86853746623637562</v>
      </c>
      <c r="AR113" s="15">
        <f>AR29-'Of e D a Pr Bas'!AS32</f>
        <v>1.9656046951325834E-2</v>
      </c>
      <c r="AS113" s="15">
        <f>AS29-'Of e D a Pr Bas'!AT32</f>
        <v>0</v>
      </c>
      <c r="AT113" s="15">
        <f>AT29-'Of e D a Pr Bas'!AU32</f>
        <v>0</v>
      </c>
      <c r="AU113" s="15">
        <f>AU29-'Of e D a Pr Bas'!AV32</f>
        <v>0</v>
      </c>
      <c r="AV113" s="15">
        <f>AV29-'Of e D a Pr Bas'!AW32</f>
        <v>0</v>
      </c>
      <c r="AW113" s="15">
        <f>AW29-'Of e D a Pr Bas'!AX32</f>
        <v>0</v>
      </c>
      <c r="AX113" s="15">
        <f>AX29-'Of e D a Pr Bas'!AY32</f>
        <v>0</v>
      </c>
      <c r="AY113" s="15">
        <f>AY29-'Of e D a Pr Bas'!AZ32</f>
        <v>0</v>
      </c>
      <c r="AZ113" s="15">
        <f>AZ29-'Of e D a Pr Bas'!BA32</f>
        <v>0</v>
      </c>
      <c r="BA113" s="15">
        <f>BA29-'Of e D a Pr Bas'!BB32</f>
        <v>7.850616463656479E-3</v>
      </c>
      <c r="BB113" s="15">
        <f>BB29-'Of e D a Pr Bas'!BC32</f>
        <v>2.0917431931309238E-2</v>
      </c>
      <c r="BC113" s="15">
        <f>BC29-'Of e D a Pr Bas'!BD32</f>
        <v>2.678291822988399E-5</v>
      </c>
      <c r="BD113" s="15">
        <f>BD29-'Of e D a Pr Bas'!BE32</f>
        <v>1.2017538637110192E-5</v>
      </c>
      <c r="BE113" s="15">
        <f>BE29-'Of e D a Pr Bas'!BF32</f>
        <v>2.2137854513601951E-3</v>
      </c>
      <c r="BF113" s="15">
        <f>BF29-'Of e D a Pr Bas'!BG32</f>
        <v>11.49408660086192</v>
      </c>
      <c r="BG113" s="15">
        <f>BG29-'Of e D a Pr Bas'!BH32</f>
        <v>0.18084286114026327</v>
      </c>
      <c r="BH113" s="15">
        <f>BH29-'Of e D a Pr Bas'!BI32</f>
        <v>11.313243739721656</v>
      </c>
      <c r="BI113" s="15">
        <f>BI29-'Of e D a Pr Bas'!BJ32</f>
        <v>0</v>
      </c>
      <c r="BJ113" s="15">
        <f>BJ29-'Of e D a Pr Bas'!BL32</f>
        <v>0</v>
      </c>
      <c r="BK113" s="15">
        <f>BK29-'Of e D a Pr Bas'!BM32</f>
        <v>0</v>
      </c>
      <c r="BL113" s="15">
        <f>BL29-'Of e D a Pr Bas'!BN32</f>
        <v>0</v>
      </c>
      <c r="BM113" s="15">
        <f>BM29-'Of e D a Pr Bas'!BO32</f>
        <v>0</v>
      </c>
      <c r="BN113" s="15">
        <f>BN29-'Of e D a Pr Bas'!BQ32</f>
        <v>0</v>
      </c>
      <c r="BO113" s="15">
        <f>BO29-'Of e D a Pr Bas'!BR32</f>
        <v>0</v>
      </c>
      <c r="BP113" s="15">
        <f>BP29-'Of e D a Pr Bas'!BU32</f>
        <v>11.49408660086192</v>
      </c>
    </row>
    <row r="114" spans="1:68">
      <c r="A114" s="66">
        <v>26</v>
      </c>
      <c r="B114" s="13" t="s">
        <v>151</v>
      </c>
      <c r="C114" s="15">
        <f>C30-'Of e D a Pr Bas'!D33</f>
        <v>0</v>
      </c>
      <c r="D114" s="15">
        <f>D30-'Of e D a Pr Bas'!E33</f>
        <v>0</v>
      </c>
      <c r="E114" s="15">
        <f>E30-'Of e D a Pr Bas'!F33</f>
        <v>0.866502898034895</v>
      </c>
      <c r="F114" s="15">
        <f>F30-'Of e D a Pr Bas'!G33</f>
        <v>1.7483407208212398E-2</v>
      </c>
      <c r="G114" s="15">
        <f>G30-'Of e D a Pr Bas'!H33</f>
        <v>0.28745646533268143</v>
      </c>
      <c r="H114" s="15">
        <f>H30-'Of e D a Pr Bas'!I33</f>
        <v>6.5836556965734871E-3</v>
      </c>
      <c r="I114" s="15">
        <f>I30-'Of e D a Pr Bas'!J33</f>
        <v>0</v>
      </c>
      <c r="J114" s="15">
        <f>J30-'Of e D a Pr Bas'!K33</f>
        <v>0</v>
      </c>
      <c r="K114" s="15">
        <f>K30-'Of e D a Pr Bas'!L33</f>
        <v>0</v>
      </c>
      <c r="L114" s="15">
        <f>L30-'Of e D a Pr Bas'!M33</f>
        <v>0</v>
      </c>
      <c r="M114" s="15">
        <f>M30-'Of e D a Pr Bas'!N33</f>
        <v>2.6532235138532201E-3</v>
      </c>
      <c r="N114" s="15">
        <f>N30-'Of e D a Pr Bas'!O33</f>
        <v>1.9373571574217152E-3</v>
      </c>
      <c r="O114" s="15">
        <f>O30-'Of e D a Pr Bas'!P33</f>
        <v>4.6503116469125416E-3</v>
      </c>
      <c r="P114" s="15">
        <f>P30-'Of e D a Pr Bas'!Q33</f>
        <v>0</v>
      </c>
      <c r="Q114" s="15">
        <f>Q30-'Of e D a Pr Bas'!R33</f>
        <v>0</v>
      </c>
      <c r="R114" s="15">
        <f>R30-'Of e D a Pr Bas'!S33</f>
        <v>4.2062731903378392E-3</v>
      </c>
      <c r="S114" s="15">
        <f>S30-'Of e D a Pr Bas'!T33</f>
        <v>0</v>
      </c>
      <c r="T114" s="15">
        <f>T30-'Of e D a Pr Bas'!U33</f>
        <v>1.791625264679908E-4</v>
      </c>
      <c r="U114" s="15">
        <f>U30-'Of e D a Pr Bas'!V33</f>
        <v>0</v>
      </c>
      <c r="V114" s="15">
        <f>V30-'Of e D a Pr Bas'!W33</f>
        <v>0</v>
      </c>
      <c r="W114" s="15">
        <f>W30-'Of e D a Pr Bas'!X33</f>
        <v>1.3290901453077986E-4</v>
      </c>
      <c r="X114" s="15">
        <f>X30-'Of e D a Pr Bas'!Y33</f>
        <v>1.923898661112311E-3</v>
      </c>
      <c r="Y114" s="15">
        <f>Y30-'Of e D a Pr Bas'!Z33</f>
        <v>0.1578184606449895</v>
      </c>
      <c r="Z114" s="15">
        <f>Z30-'Of e D a Pr Bas'!AA33</f>
        <v>7.8349908065774798E-2</v>
      </c>
      <c r="AA114" s="15">
        <f>AA30-'Of e D a Pr Bas'!AB33</f>
        <v>2.7059858025268113E-2</v>
      </c>
      <c r="AB114" s="15">
        <f>AB30-'Of e D a Pr Bas'!AC33</f>
        <v>2.076698939436028</v>
      </c>
      <c r="AC114" s="15">
        <f>AC30-'Of e D a Pr Bas'!AD33</f>
        <v>0.25521218041274096</v>
      </c>
      <c r="AD114" s="15">
        <f>AD30-'Of e D a Pr Bas'!AE33</f>
        <v>6.4626498841735156</v>
      </c>
      <c r="AE114" s="15">
        <f>AE30-'Of e D a Pr Bas'!AF33</f>
        <v>3.6148083664738806</v>
      </c>
      <c r="AF114" s="15">
        <f>AF30-'Of e D a Pr Bas'!AG33</f>
        <v>2.5754402249276609E-2</v>
      </c>
      <c r="AG114" s="15">
        <f>AG30-'Of e D a Pr Bas'!AH33</f>
        <v>5.6386527019469668E-4</v>
      </c>
      <c r="AH114" s="15">
        <f>AH30-'Of e D a Pr Bas'!AI33</f>
        <v>0.76482518083639661</v>
      </c>
      <c r="AI114" s="15">
        <f>AI30-'Of e D a Pr Bas'!AJ33</f>
        <v>8.6100987575150612E-3</v>
      </c>
      <c r="AJ114" s="15">
        <f>AJ30-'Of e D a Pr Bas'!AK33</f>
        <v>2.6065552822160498E-2</v>
      </c>
      <c r="AK114" s="15">
        <f>AK30-'Of e D a Pr Bas'!AL33</f>
        <v>1.7599451450223569E-2</v>
      </c>
      <c r="AL114" s="15">
        <f>AL30-'Of e D a Pr Bas'!AM33</f>
        <v>2.7167413100869453E-2</v>
      </c>
      <c r="AM114" s="15">
        <f>AM30-'Of e D a Pr Bas'!AN33</f>
        <v>1.4480050791635222</v>
      </c>
      <c r="AN114" s="15">
        <f>AN30-'Of e D a Pr Bas'!AO33</f>
        <v>9.9404202460846136E-2</v>
      </c>
      <c r="AO114" s="15">
        <f>AO30-'Of e D a Pr Bas'!AP33</f>
        <v>3.1382112832147868E-2</v>
      </c>
      <c r="AP114" s="15">
        <f>AP30-'Of e D a Pr Bas'!AQ33</f>
        <v>0</v>
      </c>
      <c r="AQ114" s="15">
        <f>AQ30-'Of e D a Pr Bas'!AR33</f>
        <v>0.19294355793590512</v>
      </c>
      <c r="AR114" s="15">
        <f>AR30-'Of e D a Pr Bas'!AS33</f>
        <v>0</v>
      </c>
      <c r="AS114" s="15">
        <f>AS30-'Of e D a Pr Bas'!AT33</f>
        <v>0</v>
      </c>
      <c r="AT114" s="15">
        <f>AT30-'Of e D a Pr Bas'!AU33</f>
        <v>0</v>
      </c>
      <c r="AU114" s="15">
        <f>AU30-'Of e D a Pr Bas'!AV33</f>
        <v>0</v>
      </c>
      <c r="AV114" s="15">
        <f>AV30-'Of e D a Pr Bas'!AW33</f>
        <v>0</v>
      </c>
      <c r="AW114" s="15">
        <f>AW30-'Of e D a Pr Bas'!AX33</f>
        <v>0</v>
      </c>
      <c r="AX114" s="15">
        <f>AX30-'Of e D a Pr Bas'!AY33</f>
        <v>0</v>
      </c>
      <c r="AY114" s="15">
        <f>AY30-'Of e D a Pr Bas'!AZ33</f>
        <v>0</v>
      </c>
      <c r="AZ114" s="15">
        <f>AZ30-'Of e D a Pr Bas'!BA33</f>
        <v>0</v>
      </c>
      <c r="BA114" s="15">
        <f>BA30-'Of e D a Pr Bas'!BB33</f>
        <v>0</v>
      </c>
      <c r="BB114" s="15">
        <f>BB30-'Of e D a Pr Bas'!BC33</f>
        <v>0</v>
      </c>
      <c r="BC114" s="15">
        <f>BC30-'Of e D a Pr Bas'!BD33</f>
        <v>0</v>
      </c>
      <c r="BD114" s="15">
        <f>BD30-'Of e D a Pr Bas'!BE33</f>
        <v>0</v>
      </c>
      <c r="BE114" s="15">
        <f>BE30-'Of e D a Pr Bas'!BF33</f>
        <v>0</v>
      </c>
      <c r="BF114" s="15">
        <f>BF30-'Of e D a Pr Bas'!BG33</f>
        <v>27.045859837977332</v>
      </c>
      <c r="BG114" s="15">
        <f>BG30-'Of e D a Pr Bas'!BH33</f>
        <v>1.161953692156203</v>
      </c>
      <c r="BH114" s="15">
        <f>BH30-'Of e D a Pr Bas'!BI33</f>
        <v>25.88390614582022</v>
      </c>
      <c r="BI114" s="15">
        <f>BI30-'Of e D a Pr Bas'!BJ33</f>
        <v>0</v>
      </c>
      <c r="BJ114" s="15">
        <f>BJ30-'Of e D a Pr Bas'!BL33</f>
        <v>0</v>
      </c>
      <c r="BK114" s="15">
        <f>BK30-'Of e D a Pr Bas'!BM33</f>
        <v>0</v>
      </c>
      <c r="BL114" s="15">
        <f>BL30-'Of e D a Pr Bas'!BN33</f>
        <v>0</v>
      </c>
      <c r="BM114" s="15">
        <f>BM30-'Of e D a Pr Bas'!BO33</f>
        <v>0</v>
      </c>
      <c r="BN114" s="15">
        <f>BN30-'Of e D a Pr Bas'!BQ33</f>
        <v>0</v>
      </c>
      <c r="BO114" s="15">
        <f>BO30-'Of e D a Pr Bas'!BR33</f>
        <v>0</v>
      </c>
      <c r="BP114" s="15">
        <f>BP30-'Of e D a Pr Bas'!BU33</f>
        <v>27.045859837977332</v>
      </c>
    </row>
    <row r="115" spans="1:68">
      <c r="A115" s="66">
        <v>27</v>
      </c>
      <c r="B115" s="13" t="s">
        <v>153</v>
      </c>
      <c r="C115" s="15">
        <f>C31-'Of e D a Pr Bas'!D34</f>
        <v>0</v>
      </c>
      <c r="D115" s="15">
        <f>D31-'Of e D a Pr Bas'!E34</f>
        <v>0</v>
      </c>
      <c r="E115" s="15">
        <f>E31-'Of e D a Pr Bas'!F34</f>
        <v>1.4297297817575441</v>
      </c>
      <c r="F115" s="15">
        <f>F31-'Of e D a Pr Bas'!G34</f>
        <v>0</v>
      </c>
      <c r="G115" s="15">
        <f>G31-'Of e D a Pr Bas'!H34</f>
        <v>0.53708971154263452</v>
      </c>
      <c r="H115" s="15">
        <f>H31-'Of e D a Pr Bas'!I34</f>
        <v>4.7626445464743483E-3</v>
      </c>
      <c r="I115" s="15">
        <f>I31-'Of e D a Pr Bas'!J34</f>
        <v>0</v>
      </c>
      <c r="J115" s="15">
        <f>J31-'Of e D a Pr Bas'!K34</f>
        <v>0</v>
      </c>
      <c r="K115" s="15">
        <f>K31-'Of e D a Pr Bas'!L34</f>
        <v>0</v>
      </c>
      <c r="L115" s="15">
        <f>L31-'Of e D a Pr Bas'!M34</f>
        <v>4.7800627036131971E-5</v>
      </c>
      <c r="M115" s="15">
        <f>M31-'Of e D a Pr Bas'!N34</f>
        <v>3.7903193055033313E-4</v>
      </c>
      <c r="N115" s="15">
        <f>N31-'Of e D a Pr Bas'!O34</f>
        <v>3.1191450234501872E-2</v>
      </c>
      <c r="O115" s="15">
        <f>O31-'Of e D a Pr Bas'!P34</f>
        <v>2.989486058729085E-2</v>
      </c>
      <c r="P115" s="15">
        <f>P31-'Of e D a Pr Bas'!Q34</f>
        <v>0</v>
      </c>
      <c r="Q115" s="15">
        <f>Q31-'Of e D a Pr Bas'!R34</f>
        <v>0</v>
      </c>
      <c r="R115" s="15">
        <f>R31-'Of e D a Pr Bas'!S34</f>
        <v>7.3609780830921068E-3</v>
      </c>
      <c r="S115" s="15">
        <f>S31-'Of e D a Pr Bas'!T34</f>
        <v>0</v>
      </c>
      <c r="T115" s="15">
        <f>T31-'Of e D a Pr Bas'!U34</f>
        <v>2.189764212410239E-4</v>
      </c>
      <c r="U115" s="15">
        <f>U31-'Of e D a Pr Bas'!V34</f>
        <v>0</v>
      </c>
      <c r="V115" s="15">
        <f>V31-'Of e D a Pr Bas'!W34</f>
        <v>8.4682958062520797E-5</v>
      </c>
      <c r="W115" s="15">
        <f>W31-'Of e D a Pr Bas'!X34</f>
        <v>3.5885433923326104E-3</v>
      </c>
      <c r="X115" s="15">
        <f>X31-'Of e D a Pr Bas'!Y34</f>
        <v>5.0021365188932521E-3</v>
      </c>
      <c r="Y115" s="15">
        <f>Y31-'Of e D a Pr Bas'!Z34</f>
        <v>1.9871302526468071E-2</v>
      </c>
      <c r="Z115" s="15">
        <f>Z31-'Of e D a Pr Bas'!AA34</f>
        <v>1.6697521391066061E-2</v>
      </c>
      <c r="AA115" s="15">
        <f>AA31-'Of e D a Pr Bas'!AB34</f>
        <v>1.8039905350192953E-2</v>
      </c>
      <c r="AB115" s="15">
        <f>AB31-'Of e D a Pr Bas'!AC34</f>
        <v>0.53223418476272855</v>
      </c>
      <c r="AC115" s="15">
        <f>AC31-'Of e D a Pr Bas'!AD34</f>
        <v>0.32043678746458681</v>
      </c>
      <c r="AD115" s="15">
        <f>AD31-'Of e D a Pr Bas'!AE34</f>
        <v>1.9354920777473126</v>
      </c>
      <c r="AE115" s="15">
        <f>AE31-'Of e D a Pr Bas'!AF34</f>
        <v>1.3656131972302319</v>
      </c>
      <c r="AF115" s="15">
        <f>AF31-'Of e D a Pr Bas'!AG34</f>
        <v>1.20440189891724E-3</v>
      </c>
      <c r="AG115" s="15">
        <f>AG31-'Of e D a Pr Bas'!AH34</f>
        <v>1.4096631755000644E-5</v>
      </c>
      <c r="AH115" s="15">
        <f>AH31-'Of e D a Pr Bas'!AI34</f>
        <v>4.2401396008727943E-2</v>
      </c>
      <c r="AI115" s="15">
        <f>AI31-'Of e D a Pr Bas'!AJ34</f>
        <v>8.5399077350416519E-3</v>
      </c>
      <c r="AJ115" s="15">
        <f>AJ31-'Of e D a Pr Bas'!AK34</f>
        <v>5.8922130900640468E-3</v>
      </c>
      <c r="AK115" s="15">
        <f>AK31-'Of e D a Pr Bas'!AL34</f>
        <v>9.2993166742871836E-4</v>
      </c>
      <c r="AL115" s="15">
        <f>AL31-'Of e D a Pr Bas'!AM34</f>
        <v>2.865313100471667E-3</v>
      </c>
      <c r="AM115" s="15">
        <f>AM31-'Of e D a Pr Bas'!AN34</f>
        <v>0.11200349204784743</v>
      </c>
      <c r="AN115" s="15">
        <f>AN31-'Of e D a Pr Bas'!AO34</f>
        <v>1.7797700542303119E-2</v>
      </c>
      <c r="AO115" s="15">
        <f>AO31-'Of e D a Pr Bas'!AP34</f>
        <v>1.0564275606839146E-2</v>
      </c>
      <c r="AP115" s="15">
        <f>AP31-'Of e D a Pr Bas'!AQ34</f>
        <v>6.4317889064838596E-2</v>
      </c>
      <c r="AQ115" s="15">
        <f>AQ31-'Of e D a Pr Bas'!AR34</f>
        <v>4.0026558846761873E-2</v>
      </c>
      <c r="AR115" s="15">
        <f>AR31-'Of e D a Pr Bas'!AS34</f>
        <v>0</v>
      </c>
      <c r="AS115" s="15">
        <f>AS31-'Of e D a Pr Bas'!AT34</f>
        <v>1.2456196434733613E-2</v>
      </c>
      <c r="AT115" s="15">
        <f>AT31-'Of e D a Pr Bas'!AU34</f>
        <v>0.22720729966067665</v>
      </c>
      <c r="AU115" s="15">
        <f>AU31-'Of e D a Pr Bas'!AV34</f>
        <v>0</v>
      </c>
      <c r="AV115" s="15">
        <f>AV31-'Of e D a Pr Bas'!AW34</f>
        <v>0</v>
      </c>
      <c r="AW115" s="15">
        <f>AW31-'Of e D a Pr Bas'!AX34</f>
        <v>0</v>
      </c>
      <c r="AX115" s="15">
        <f>AX31-'Of e D a Pr Bas'!AY34</f>
        <v>0</v>
      </c>
      <c r="AY115" s="15">
        <f>AY31-'Of e D a Pr Bas'!AZ34</f>
        <v>0</v>
      </c>
      <c r="AZ115" s="15">
        <f>AZ31-'Of e D a Pr Bas'!BA34</f>
        <v>0</v>
      </c>
      <c r="BA115" s="15">
        <f>BA31-'Of e D a Pr Bas'!BB34</f>
        <v>0</v>
      </c>
      <c r="BB115" s="15">
        <f>BB31-'Of e D a Pr Bas'!BC34</f>
        <v>0</v>
      </c>
      <c r="BC115" s="15">
        <f>BC31-'Of e D a Pr Bas'!BD34</f>
        <v>0</v>
      </c>
      <c r="BD115" s="15">
        <f>BD31-'Of e D a Pr Bas'!BE34</f>
        <v>0</v>
      </c>
      <c r="BE115" s="15">
        <f>BE31-'Of e D a Pr Bas'!BF34</f>
        <v>2.012532228512498E-4</v>
      </c>
      <c r="BF115" s="15">
        <f>BF31-'Of e D a Pr Bas'!BG34</f>
        <v>7.2269466602701868</v>
      </c>
      <c r="BG115" s="15">
        <f>BG31-'Of e D a Pr Bas'!BH34</f>
        <v>1.6461663515055989</v>
      </c>
      <c r="BH115" s="15">
        <f>BH31-'Of e D a Pr Bas'!BI34</f>
        <v>5.580780308764588</v>
      </c>
      <c r="BI115" s="15">
        <f>BI31-'Of e D a Pr Bas'!BJ34</f>
        <v>0</v>
      </c>
      <c r="BJ115" s="15">
        <f>BJ31-'Of e D a Pr Bas'!BL34</f>
        <v>0</v>
      </c>
      <c r="BK115" s="15">
        <f>BK31-'Of e D a Pr Bas'!BM34</f>
        <v>0</v>
      </c>
      <c r="BL115" s="15">
        <f>BL31-'Of e D a Pr Bas'!BN34</f>
        <v>0</v>
      </c>
      <c r="BM115" s="15">
        <f>BM31-'Of e D a Pr Bas'!BO34</f>
        <v>0</v>
      </c>
      <c r="BN115" s="15">
        <f>BN31-'Of e D a Pr Bas'!BQ34</f>
        <v>0</v>
      </c>
      <c r="BO115" s="15">
        <f>BO31-'Of e D a Pr Bas'!BR34</f>
        <v>0</v>
      </c>
      <c r="BP115" s="15">
        <f>BP31-'Of e D a Pr Bas'!BU34</f>
        <v>7.2269466602701868</v>
      </c>
    </row>
    <row r="116" spans="1:68">
      <c r="A116" s="66">
        <v>28</v>
      </c>
      <c r="B116" s="13" t="s">
        <v>155</v>
      </c>
      <c r="C116" s="15">
        <f>C32-'Of e D a Pr Bas'!D35</f>
        <v>3.7322519296253631E-2</v>
      </c>
      <c r="D116" s="15">
        <f>D32-'Of e D a Pr Bas'!E35</f>
        <v>4.0655309349375557E-3</v>
      </c>
      <c r="E116" s="15">
        <f>E32-'Of e D a Pr Bas'!F35</f>
        <v>21.223131695439861</v>
      </c>
      <c r="F116" s="15">
        <f>F32-'Of e D a Pr Bas'!G35</f>
        <v>7.9374668725283755</v>
      </c>
      <c r="G116" s="15">
        <f>G32-'Of e D a Pr Bas'!H35</f>
        <v>2.1559234899951321</v>
      </c>
      <c r="H116" s="15">
        <f>H32-'Of e D a Pr Bas'!I35</f>
        <v>0.14731513278502462</v>
      </c>
      <c r="I116" s="15">
        <f>I32-'Of e D a Pr Bas'!J35</f>
        <v>2.0529453550466314E-5</v>
      </c>
      <c r="J116" s="15">
        <f>J32-'Of e D a Pr Bas'!K35</f>
        <v>0</v>
      </c>
      <c r="K116" s="15">
        <f>K32-'Of e D a Pr Bas'!L35</f>
        <v>0</v>
      </c>
      <c r="L116" s="15">
        <f>L32-'Of e D a Pr Bas'!M35</f>
        <v>3.5969971845020154E-3</v>
      </c>
      <c r="M116" s="15">
        <f>M32-'Of e D a Pr Bas'!N35</f>
        <v>1.6677404944175578E-2</v>
      </c>
      <c r="N116" s="15">
        <f>N32-'Of e D a Pr Bas'!O35</f>
        <v>0.13813356532421039</v>
      </c>
      <c r="O116" s="15">
        <f>O32-'Of e D a Pr Bas'!P35</f>
        <v>1.9929907058200413E-3</v>
      </c>
      <c r="P116" s="15">
        <f>P32-'Of e D a Pr Bas'!Q35</f>
        <v>1.6709681086147157</v>
      </c>
      <c r="Q116" s="15">
        <f>Q32-'Of e D a Pr Bas'!R35</f>
        <v>0.17382169137738401</v>
      </c>
      <c r="R116" s="15">
        <f>R32-'Of e D a Pr Bas'!S35</f>
        <v>0.25868580120584284</v>
      </c>
      <c r="S116" s="15">
        <f>S32-'Of e D a Pr Bas'!T35</f>
        <v>2.5722956820459331E-2</v>
      </c>
      <c r="T116" s="15">
        <f>T32-'Of e D a Pr Bas'!U35</f>
        <v>3.1652046343424445E-3</v>
      </c>
      <c r="U116" s="15">
        <f>U32-'Of e D a Pr Bas'!V35</f>
        <v>3.8852970866571468E-2</v>
      </c>
      <c r="V116" s="15">
        <f>V32-'Of e D a Pr Bas'!W35</f>
        <v>4.488196777302278E-3</v>
      </c>
      <c r="W116" s="15">
        <f>W32-'Of e D a Pr Bas'!X35</f>
        <v>4.9707971434543197E-2</v>
      </c>
      <c r="X116" s="15">
        <f>X32-'Of e D a Pr Bas'!Y35</f>
        <v>7.387770858673548E-2</v>
      </c>
      <c r="Y116" s="15">
        <f>Y32-'Of e D a Pr Bas'!Z35</f>
        <v>0.16041036967021682</v>
      </c>
      <c r="Z116" s="15">
        <f>Z32-'Of e D a Pr Bas'!AA35</f>
        <v>1.455681352041438E-2</v>
      </c>
      <c r="AA116" s="15">
        <f>AA32-'Of e D a Pr Bas'!AB35</f>
        <v>3.8418316949474729E-2</v>
      </c>
      <c r="AB116" s="15">
        <f>AB32-'Of e D a Pr Bas'!AC35</f>
        <v>0.83826884100108146</v>
      </c>
      <c r="AC116" s="15">
        <f>AC32-'Of e D a Pr Bas'!AD35</f>
        <v>0.44519975377374976</v>
      </c>
      <c r="AD116" s="15">
        <f>AD32-'Of e D a Pr Bas'!AE35</f>
        <v>2.4367970034586506</v>
      </c>
      <c r="AE116" s="15">
        <f>AE32-'Of e D a Pr Bas'!AF35</f>
        <v>2.3364888098540177</v>
      </c>
      <c r="AF116" s="15">
        <f>AF32-'Of e D a Pr Bas'!AG35</f>
        <v>4.5371304411219171E-3</v>
      </c>
      <c r="AG116" s="15">
        <f>AG32-'Of e D a Pr Bas'!AH35</f>
        <v>2.3823307665793436E-3</v>
      </c>
      <c r="AH116" s="15">
        <f>AH32-'Of e D a Pr Bas'!AI35</f>
        <v>0.60121979434984496</v>
      </c>
      <c r="AI116" s="15">
        <f>AI32-'Of e D a Pr Bas'!AJ35</f>
        <v>3.4510586052419967E-2</v>
      </c>
      <c r="AJ116" s="15">
        <f>AJ32-'Of e D a Pr Bas'!AK35</f>
        <v>3.1758029875277316E-2</v>
      </c>
      <c r="AK116" s="15">
        <f>AK32-'Of e D a Pr Bas'!AL35</f>
        <v>1.1817057199095871E-2</v>
      </c>
      <c r="AL116" s="15">
        <f>AL32-'Of e D a Pr Bas'!AM35</f>
        <v>4.934705895237812E-3</v>
      </c>
      <c r="AM116" s="15">
        <f>AM32-'Of e D a Pr Bas'!AN35</f>
        <v>0.29094730154679382</v>
      </c>
      <c r="AN116" s="15">
        <f>AN32-'Of e D a Pr Bas'!AO35</f>
        <v>2.876957843341188E-2</v>
      </c>
      <c r="AO116" s="15">
        <f>AO32-'Of e D a Pr Bas'!AP35</f>
        <v>2.815068735242221E-2</v>
      </c>
      <c r="AP116" s="15">
        <f>AP32-'Of e D a Pr Bas'!AQ35</f>
        <v>0</v>
      </c>
      <c r="AQ116" s="15">
        <f>AQ32-'Of e D a Pr Bas'!AR35</f>
        <v>0.23730956571944262</v>
      </c>
      <c r="AR116" s="15">
        <f>AR32-'Of e D a Pr Bas'!AS35</f>
        <v>6.5761039432743473E-2</v>
      </c>
      <c r="AS116" s="15">
        <f>AS32-'Of e D a Pr Bas'!AT35</f>
        <v>0</v>
      </c>
      <c r="AT116" s="15">
        <f>AT32-'Of e D a Pr Bas'!AU35</f>
        <v>7.2877813098699562E-2</v>
      </c>
      <c r="AU116" s="15">
        <f>AU32-'Of e D a Pr Bas'!AV35</f>
        <v>0</v>
      </c>
      <c r="AV116" s="15">
        <f>AV32-'Of e D a Pr Bas'!AW35</f>
        <v>0</v>
      </c>
      <c r="AW116" s="15">
        <f>AW32-'Of e D a Pr Bas'!AX35</f>
        <v>1.8557356068086506E-2</v>
      </c>
      <c r="AX116" s="15">
        <f>AX32-'Of e D a Pr Bas'!AY35</f>
        <v>1.0758114174215905E-2</v>
      </c>
      <c r="AY116" s="15">
        <f>AY32-'Of e D a Pr Bas'!AZ35</f>
        <v>0</v>
      </c>
      <c r="AZ116" s="15">
        <f>AZ32-'Of e D a Pr Bas'!BA35</f>
        <v>0</v>
      </c>
      <c r="BA116" s="15">
        <f>BA32-'Of e D a Pr Bas'!BB35</f>
        <v>3.8249808649197803E-3</v>
      </c>
      <c r="BB116" s="15">
        <f>BB32-'Of e D a Pr Bas'!BC35</f>
        <v>2.6886159294718937E-3</v>
      </c>
      <c r="BC116" s="15">
        <f>BC32-'Of e D a Pr Bas'!BD35</f>
        <v>4.6870106899632447E-5</v>
      </c>
      <c r="BD116" s="15">
        <f>BD32-'Of e D a Pr Bas'!BE35</f>
        <v>8.3758602329453424E-6</v>
      </c>
      <c r="BE116" s="15">
        <f>BE32-'Of e D a Pr Bas'!BF35</f>
        <v>1.9783191806141076E-2</v>
      </c>
      <c r="BF116" s="15">
        <f>BF32-'Of e D a Pr Bas'!BG35</f>
        <v>22.557420904886385</v>
      </c>
      <c r="BG116" s="15">
        <f>BG32-'Of e D a Pr Bas'!BH35</f>
        <v>1.2770559176178722</v>
      </c>
      <c r="BH116" s="15">
        <f>BH32-'Of e D a Pr Bas'!BI35</f>
        <v>21.280364987265784</v>
      </c>
      <c r="BI116" s="15">
        <f>BI32-'Of e D a Pr Bas'!BJ35</f>
        <v>0</v>
      </c>
      <c r="BJ116" s="15">
        <f>BJ32-'Of e D a Pr Bas'!BL35</f>
        <v>0</v>
      </c>
      <c r="BK116" s="15">
        <f>BK32-'Of e D a Pr Bas'!BM35</f>
        <v>0</v>
      </c>
      <c r="BL116" s="15">
        <f>BL32-'Of e D a Pr Bas'!BN35</f>
        <v>0</v>
      </c>
      <c r="BM116" s="15">
        <f>BM32-'Of e D a Pr Bas'!BO35</f>
        <v>0</v>
      </c>
      <c r="BN116" s="15">
        <f>BN32-'Of e D a Pr Bas'!BQ35</f>
        <v>0</v>
      </c>
      <c r="BO116" s="15">
        <f>BO32-'Of e D a Pr Bas'!BR35</f>
        <v>0</v>
      </c>
      <c r="BP116" s="15">
        <f>BP32-'Of e D a Pr Bas'!BU35</f>
        <v>22.557420904886385</v>
      </c>
    </row>
    <row r="117" spans="1:68">
      <c r="A117" s="66">
        <v>29</v>
      </c>
      <c r="B117" s="13" t="s">
        <v>27</v>
      </c>
      <c r="C117" s="15">
        <f>C33-'Of e D a Pr Bas'!D36</f>
        <v>0</v>
      </c>
      <c r="D117" s="15">
        <f>D33-'Of e D a Pr Bas'!E36</f>
        <v>0</v>
      </c>
      <c r="E117" s="15">
        <f>E33-'Of e D a Pr Bas'!F36</f>
        <v>10.28662726095672</v>
      </c>
      <c r="F117" s="15">
        <f>F33-'Of e D a Pr Bas'!G36</f>
        <v>9.1088551554786363</v>
      </c>
      <c r="G117" s="15">
        <f>G33-'Of e D a Pr Bas'!H36</f>
        <v>2.5644142565204788</v>
      </c>
      <c r="H117" s="15">
        <f>H33-'Of e D a Pr Bas'!I36</f>
        <v>6.9712042234186811E-2</v>
      </c>
      <c r="I117" s="15">
        <f>I33-'Of e D a Pr Bas'!J36</f>
        <v>9.3315697924367669E-6</v>
      </c>
      <c r="J117" s="15">
        <f>J33-'Of e D a Pr Bas'!K36</f>
        <v>3.2697924607788309E-2</v>
      </c>
      <c r="K117" s="15">
        <f>K33-'Of e D a Pr Bas'!L36</f>
        <v>2.214393183521679E-3</v>
      </c>
      <c r="L117" s="15">
        <f>L33-'Of e D a Pr Bas'!M36</f>
        <v>1.4698692813794878E-3</v>
      </c>
      <c r="M117" s="15">
        <f>M33-'Of e D a Pr Bas'!N36</f>
        <v>9.5299456824022855E-3</v>
      </c>
      <c r="N117" s="15">
        <f>N33-'Of e D a Pr Bas'!O36</f>
        <v>9.9967629322918583E-2</v>
      </c>
      <c r="O117" s="15">
        <f>O33-'Of e D a Pr Bas'!P36</f>
        <v>2.624104429330032E-2</v>
      </c>
      <c r="P117" s="15">
        <f>P33-'Of e D a Pr Bas'!Q36</f>
        <v>1.5783203718993946</v>
      </c>
      <c r="Q117" s="15">
        <f>Q33-'Of e D a Pr Bas'!R36</f>
        <v>0.16513060680853187</v>
      </c>
      <c r="R117" s="15">
        <f>R33-'Of e D a Pr Bas'!S36</f>
        <v>0.31441892097791424</v>
      </c>
      <c r="S117" s="15">
        <f>S33-'Of e D a Pr Bas'!T36</f>
        <v>4.3169831881272103E-2</v>
      </c>
      <c r="T117" s="15">
        <f>T33-'Of e D a Pr Bas'!U36</f>
        <v>7.6641747433825458E-4</v>
      </c>
      <c r="U117" s="15">
        <f>U33-'Of e D a Pr Bas'!V36</f>
        <v>3.5598271736461129E-3</v>
      </c>
      <c r="V117" s="15">
        <f>V33-'Of e D a Pr Bas'!W36</f>
        <v>8.8070276384826229E-3</v>
      </c>
      <c r="W117" s="15">
        <f>W33-'Of e D a Pr Bas'!X36</f>
        <v>4.3859974795168455E-3</v>
      </c>
      <c r="X117" s="15">
        <f>X33-'Of e D a Pr Bas'!Y36</f>
        <v>1.8854206878906155E-2</v>
      </c>
      <c r="Y117" s="15">
        <f>Y33-'Of e D a Pr Bas'!Z36</f>
        <v>0.10943615884139035</v>
      </c>
      <c r="Z117" s="15">
        <f>Z33-'Of e D a Pr Bas'!AA36</f>
        <v>5.3089555192102011E-2</v>
      </c>
      <c r="AA117" s="15">
        <f>AA33-'Of e D a Pr Bas'!AB36</f>
        <v>6.6814464259948636E-2</v>
      </c>
      <c r="AB117" s="15">
        <f>AB33-'Of e D a Pr Bas'!AC36</f>
        <v>0.31293398826323937</v>
      </c>
      <c r="AC117" s="15">
        <f>AC33-'Of e D a Pr Bas'!AD36</f>
        <v>3.4786457094256207E-2</v>
      </c>
      <c r="AD117" s="15">
        <f>AD33-'Of e D a Pr Bas'!AE36</f>
        <v>0.50864467572205285</v>
      </c>
      <c r="AE117" s="15">
        <f>AE33-'Of e D a Pr Bas'!AF36</f>
        <v>0.5322782963944519</v>
      </c>
      <c r="AF117" s="15">
        <f>AF33-'Of e D a Pr Bas'!AG36</f>
        <v>8.7112904469677233E-3</v>
      </c>
      <c r="AG117" s="15">
        <f>AG33-'Of e D a Pr Bas'!AH36</f>
        <v>4.0880232089079982E-4</v>
      </c>
      <c r="AH117" s="15">
        <f>AH33-'Of e D a Pr Bas'!AI36</f>
        <v>8.4802792017455886E-2</v>
      </c>
      <c r="AI117" s="15">
        <f>AI33-'Of e D a Pr Bas'!AJ36</f>
        <v>8.1889526226319731E-4</v>
      </c>
      <c r="AJ117" s="15">
        <f>AJ33-'Of e D a Pr Bas'!AK36</f>
        <v>4.6937968683593567E-3</v>
      </c>
      <c r="AK117" s="15">
        <f>AK33-'Of e D a Pr Bas'!AL36</f>
        <v>4.0610313773186135E-3</v>
      </c>
      <c r="AL117" s="15">
        <f>AL33-'Of e D a Pr Bas'!AM36</f>
        <v>1.3689829257714337E-2</v>
      </c>
      <c r="AM117" s="15">
        <f>AM33-'Of e D a Pr Bas'!AN36</f>
        <v>0.12266158728448318</v>
      </c>
      <c r="AN117" s="15">
        <f>AN33-'Of e D a Pr Bas'!AO36</f>
        <v>1.2488727369174057E-2</v>
      </c>
      <c r="AO117" s="15">
        <f>AO33-'Of e D a Pr Bas'!AP36</f>
        <v>5.3753519999588661E-3</v>
      </c>
      <c r="AP117" s="15">
        <f>AP33-'Of e D a Pr Bas'!AQ36</f>
        <v>7.8498211063390499E-2</v>
      </c>
      <c r="AQ117" s="15">
        <f>AQ33-'Of e D a Pr Bas'!AR36</f>
        <v>5.8485408800265759E-2</v>
      </c>
      <c r="AR117" s="15">
        <f>AR33-'Of e D a Pr Bas'!AS36</f>
        <v>0</v>
      </c>
      <c r="AS117" s="15">
        <f>AS33-'Of e D a Pr Bas'!AT36</f>
        <v>3.3908534738998242E-2</v>
      </c>
      <c r="AT117" s="15">
        <f>AT33-'Of e D a Pr Bas'!AU36</f>
        <v>8.5309910627273666E-2</v>
      </c>
      <c r="AU117" s="15">
        <f>AU33-'Of e D a Pr Bas'!AV36</f>
        <v>0</v>
      </c>
      <c r="AV117" s="15">
        <f>AV33-'Of e D a Pr Bas'!AW36</f>
        <v>2.8030246032884065E-3</v>
      </c>
      <c r="AW117" s="15">
        <f>AW33-'Of e D a Pr Bas'!AX36</f>
        <v>0</v>
      </c>
      <c r="AX117" s="15">
        <f>AX33-'Of e D a Pr Bas'!AY36</f>
        <v>0</v>
      </c>
      <c r="AY117" s="15">
        <f>AY33-'Of e D a Pr Bas'!AZ36</f>
        <v>4.7326706595725909E-2</v>
      </c>
      <c r="AZ117" s="15">
        <f>AZ33-'Of e D a Pr Bas'!BA36</f>
        <v>6.4154734083103904E-3</v>
      </c>
      <c r="BA117" s="15">
        <f>BA33-'Of e D a Pr Bas'!BB36</f>
        <v>6.0196420169233988E-4</v>
      </c>
      <c r="BB117" s="15">
        <f>BB33-'Of e D a Pr Bas'!BC36</f>
        <v>0</v>
      </c>
      <c r="BC117" s="15">
        <f>BC33-'Of e D a Pr Bas'!BD36</f>
        <v>1.3391459114941995E-6</v>
      </c>
      <c r="BD117" s="15">
        <f>BD33-'Of e D a Pr Bas'!BE36</f>
        <v>0</v>
      </c>
      <c r="BE117" s="15">
        <f>BE33-'Of e D a Pr Bas'!BF36</f>
        <v>1.1471433702467948E-3</v>
      </c>
      <c r="BF117" s="15">
        <f>BF33-'Of e D a Pr Bas'!BG36</f>
        <v>8.9666474991427094</v>
      </c>
      <c r="BG117" s="15">
        <f>BG33-'Of e D a Pr Bas'!BH36</f>
        <v>11.544507708639685</v>
      </c>
      <c r="BH117" s="15">
        <f>BH33-'Of e D a Pr Bas'!BI36</f>
        <v>-2.5778602094978851</v>
      </c>
      <c r="BI117" s="15">
        <f>BI33-'Of e D a Pr Bas'!BJ36</f>
        <v>0</v>
      </c>
      <c r="BJ117" s="15">
        <f>BJ33-'Of e D a Pr Bas'!BL36</f>
        <v>0</v>
      </c>
      <c r="BK117" s="15">
        <f>BK33-'Of e D a Pr Bas'!BM36</f>
        <v>0</v>
      </c>
      <c r="BL117" s="15">
        <f>BL33-'Of e D a Pr Bas'!BN36</f>
        <v>0</v>
      </c>
      <c r="BM117" s="15">
        <f>BM33-'Of e D a Pr Bas'!BO36</f>
        <v>0</v>
      </c>
      <c r="BN117" s="15">
        <f>BN33-'Of e D a Pr Bas'!BQ36</f>
        <v>0</v>
      </c>
      <c r="BO117" s="15">
        <f>BO33-'Of e D a Pr Bas'!BR36</f>
        <v>0</v>
      </c>
      <c r="BP117" s="15">
        <f>BP33-'Of e D a Pr Bas'!BU36</f>
        <v>8.9666474991390714</v>
      </c>
    </row>
    <row r="118" spans="1:68">
      <c r="A118" s="66">
        <v>30</v>
      </c>
      <c r="B118" s="13" t="s">
        <v>28</v>
      </c>
      <c r="C118" s="15">
        <f>C34-'Of e D a Pr Bas'!D37</f>
        <v>0</v>
      </c>
      <c r="D118" s="15">
        <f>D34-'Of e D a Pr Bas'!E37</f>
        <v>0</v>
      </c>
      <c r="E118" s="15">
        <f>E34-'Of e D a Pr Bas'!F37</f>
        <v>0</v>
      </c>
      <c r="F118" s="15">
        <f>F34-'Of e D a Pr Bas'!G37</f>
        <v>0</v>
      </c>
      <c r="G118" s="15">
        <f>G34-'Of e D a Pr Bas'!H37</f>
        <v>0</v>
      </c>
      <c r="H118" s="15">
        <f>H34-'Of e D a Pr Bas'!I37</f>
        <v>0</v>
      </c>
      <c r="I118" s="15">
        <f>I34-'Of e D a Pr Bas'!J37</f>
        <v>0</v>
      </c>
      <c r="J118" s="15">
        <f>J34-'Of e D a Pr Bas'!K37</f>
        <v>0</v>
      </c>
      <c r="K118" s="15">
        <f>K34-'Of e D a Pr Bas'!L37</f>
        <v>0</v>
      </c>
      <c r="L118" s="15">
        <f>L34-'Of e D a Pr Bas'!M37</f>
        <v>0</v>
      </c>
      <c r="M118" s="15">
        <f>M34-'Of e D a Pr Bas'!N37</f>
        <v>0</v>
      </c>
      <c r="N118" s="15">
        <f>N34-'Of e D a Pr Bas'!O37</f>
        <v>0</v>
      </c>
      <c r="O118" s="15">
        <f>O34-'Of e D a Pr Bas'!P37</f>
        <v>0</v>
      </c>
      <c r="P118" s="15">
        <f>P34-'Of e D a Pr Bas'!Q37</f>
        <v>0</v>
      </c>
      <c r="Q118" s="15">
        <f>Q34-'Of e D a Pr Bas'!R37</f>
        <v>0</v>
      </c>
      <c r="R118" s="15">
        <f>R34-'Of e D a Pr Bas'!S37</f>
        <v>0</v>
      </c>
      <c r="S118" s="15">
        <f>S34-'Of e D a Pr Bas'!T37</f>
        <v>0</v>
      </c>
      <c r="T118" s="15">
        <f>T34-'Of e D a Pr Bas'!U37</f>
        <v>0</v>
      </c>
      <c r="U118" s="15">
        <f>U34-'Of e D a Pr Bas'!V37</f>
        <v>0</v>
      </c>
      <c r="V118" s="15">
        <f>V34-'Of e D a Pr Bas'!W37</f>
        <v>0</v>
      </c>
      <c r="W118" s="15">
        <f>W34-'Of e D a Pr Bas'!X37</f>
        <v>0</v>
      </c>
      <c r="X118" s="15">
        <f>X34-'Of e D a Pr Bas'!Y37</f>
        <v>0</v>
      </c>
      <c r="Y118" s="15">
        <f>Y34-'Of e D a Pr Bas'!Z37</f>
        <v>0</v>
      </c>
      <c r="Z118" s="15">
        <f>Z34-'Of e D a Pr Bas'!AA37</f>
        <v>0</v>
      </c>
      <c r="AA118" s="15">
        <f>AA34-'Of e D a Pr Bas'!AB37</f>
        <v>0</v>
      </c>
      <c r="AB118" s="15">
        <f>AB34-'Of e D a Pr Bas'!AC37</f>
        <v>0</v>
      </c>
      <c r="AC118" s="15">
        <f>AC34-'Of e D a Pr Bas'!AD37</f>
        <v>0</v>
      </c>
      <c r="AD118" s="15">
        <f>AD34-'Of e D a Pr Bas'!AE37</f>
        <v>0</v>
      </c>
      <c r="AE118" s="15">
        <f>AE34-'Of e D a Pr Bas'!AF37</f>
        <v>7.6648074680782941E-3</v>
      </c>
      <c r="AF118" s="15">
        <f>AF34-'Of e D a Pr Bas'!AG37</f>
        <v>4.1411626935428103E-3</v>
      </c>
      <c r="AG118" s="15">
        <f>AG34-'Of e D a Pr Bas'!AH37</f>
        <v>0</v>
      </c>
      <c r="AH118" s="15">
        <f>AH34-'Of e D a Pr Bas'!AI37</f>
        <v>0</v>
      </c>
      <c r="AI118" s="15">
        <f>AI34-'Of e D a Pr Bas'!AJ37</f>
        <v>2.0355396519136093E-3</v>
      </c>
      <c r="AJ118" s="15">
        <f>AJ34-'Of e D a Pr Bas'!AK37</f>
        <v>0</v>
      </c>
      <c r="AK118" s="15">
        <f>AK34-'Of e D a Pr Bas'!AL37</f>
        <v>0</v>
      </c>
      <c r="AL118" s="15">
        <f>AL34-'Of e D a Pr Bas'!AM37</f>
        <v>0</v>
      </c>
      <c r="AM118" s="15">
        <f>AM34-'Of e D a Pr Bas'!AN37</f>
        <v>0</v>
      </c>
      <c r="AN118" s="15">
        <f>AN34-'Of e D a Pr Bas'!AO37</f>
        <v>0</v>
      </c>
      <c r="AO118" s="15">
        <f>AO34-'Of e D a Pr Bas'!AP37</f>
        <v>0</v>
      </c>
      <c r="AP118" s="15">
        <f>AP34-'Of e D a Pr Bas'!AQ37</f>
        <v>0</v>
      </c>
      <c r="AQ118" s="15">
        <f>AQ34-'Of e D a Pr Bas'!AR37</f>
        <v>2.9793231504058326E-3</v>
      </c>
      <c r="AR118" s="15">
        <f>AR34-'Of e D a Pr Bas'!AS37</f>
        <v>0</v>
      </c>
      <c r="AS118" s="15">
        <f>AS34-'Of e D a Pr Bas'!AT37</f>
        <v>0</v>
      </c>
      <c r="AT118" s="15">
        <f>AT34-'Of e D a Pr Bas'!AU37</f>
        <v>0</v>
      </c>
      <c r="AU118" s="15">
        <f>AU34-'Of e D a Pr Bas'!AV37</f>
        <v>0</v>
      </c>
      <c r="AV118" s="15">
        <f>AV34-'Of e D a Pr Bas'!AW37</f>
        <v>0</v>
      </c>
      <c r="AW118" s="15">
        <f>AW34-'Of e D a Pr Bas'!AX37</f>
        <v>5.052745464081454E-2</v>
      </c>
      <c r="AX118" s="15">
        <f>AX34-'Of e D a Pr Bas'!AY37</f>
        <v>1.8362987987018187E-2</v>
      </c>
      <c r="AY118" s="15">
        <f>AY34-'Of e D a Pr Bas'!AZ37</f>
        <v>0</v>
      </c>
      <c r="AZ118" s="15">
        <f>AZ34-'Of e D a Pr Bas'!BA37</f>
        <v>0</v>
      </c>
      <c r="BA118" s="15">
        <f>BA34-'Of e D a Pr Bas'!BB37</f>
        <v>0</v>
      </c>
      <c r="BB118" s="15">
        <f>BB34-'Of e D a Pr Bas'!BC37</f>
        <v>1.0485602124930438E-2</v>
      </c>
      <c r="BC118" s="15">
        <f>BC34-'Of e D a Pr Bas'!BD37</f>
        <v>0</v>
      </c>
      <c r="BD118" s="15">
        <f>BD34-'Of e D a Pr Bas'!BE37</f>
        <v>0</v>
      </c>
      <c r="BE118" s="15">
        <f>BE34-'Of e D a Pr Bas'!BF37</f>
        <v>0</v>
      </c>
      <c r="BF118" s="15">
        <f>BF34-'Of e D a Pr Bas'!BG37</f>
        <v>0.52282560029209435</v>
      </c>
      <c r="BG118" s="15">
        <f>BG34-'Of e D a Pr Bas'!BH37</f>
        <v>9.1138102870900184E-3</v>
      </c>
      <c r="BH118" s="15">
        <f>BH34-'Of e D a Pr Bas'!BI37</f>
        <v>0.51371179000500433</v>
      </c>
      <c r="BI118" s="15">
        <f>BI34-'Of e D a Pr Bas'!BJ37</f>
        <v>0</v>
      </c>
      <c r="BJ118" s="15">
        <f>BJ34-'Of e D a Pr Bas'!BL37</f>
        <v>0</v>
      </c>
      <c r="BK118" s="15">
        <f>BK34-'Of e D a Pr Bas'!BM37</f>
        <v>0</v>
      </c>
      <c r="BL118" s="15">
        <f>BL34-'Of e D a Pr Bas'!BN37</f>
        <v>0</v>
      </c>
      <c r="BM118" s="15">
        <f>BM34-'Of e D a Pr Bas'!BO37</f>
        <v>0</v>
      </c>
      <c r="BN118" s="15">
        <f>BN34-'Of e D a Pr Bas'!BQ37</f>
        <v>0</v>
      </c>
      <c r="BO118" s="15">
        <f>BO34-'Of e D a Pr Bas'!BR37</f>
        <v>0</v>
      </c>
      <c r="BP118" s="15">
        <f>BP34-'Of e D a Pr Bas'!BU37</f>
        <v>0.52282560029198066</v>
      </c>
    </row>
    <row r="119" spans="1:68">
      <c r="A119" s="66">
        <v>31</v>
      </c>
      <c r="B119" s="13" t="s">
        <v>29</v>
      </c>
      <c r="C119" s="15">
        <f>C35-'Of e D a Pr Bas'!D38</f>
        <v>0</v>
      </c>
      <c r="D119" s="15">
        <f>D35-'Of e D a Pr Bas'!E38</f>
        <v>0</v>
      </c>
      <c r="E119" s="15">
        <f>E35-'Of e D a Pr Bas'!F38</f>
        <v>1.8567919243604347E-2</v>
      </c>
      <c r="F119" s="15">
        <f>F35-'Of e D a Pr Bas'!G38</f>
        <v>0</v>
      </c>
      <c r="G119" s="15">
        <f>G35-'Of e D a Pr Bas'!H38</f>
        <v>0</v>
      </c>
      <c r="H119" s="15">
        <f>H35-'Of e D a Pr Bas'!I38</f>
        <v>0</v>
      </c>
      <c r="I119" s="15">
        <f>I35-'Of e D a Pr Bas'!J38</f>
        <v>0</v>
      </c>
      <c r="J119" s="15">
        <f>J35-'Of e D a Pr Bas'!K38</f>
        <v>2.626339325928484E-4</v>
      </c>
      <c r="K119" s="15">
        <f>K35-'Of e D a Pr Bas'!L38</f>
        <v>0</v>
      </c>
      <c r="L119" s="15">
        <f>L35-'Of e D a Pr Bas'!M38</f>
        <v>0</v>
      </c>
      <c r="M119" s="15">
        <f>M35-'Of e D a Pr Bas'!N38</f>
        <v>0</v>
      </c>
      <c r="N119" s="15">
        <f>N35-'Of e D a Pr Bas'!O38</f>
        <v>0</v>
      </c>
      <c r="O119" s="15">
        <f>O35-'Of e D a Pr Bas'!P38</f>
        <v>3.653816294002965E-3</v>
      </c>
      <c r="P119" s="15">
        <f>P35-'Of e D a Pr Bas'!Q38</f>
        <v>1.6544238699155223E-2</v>
      </c>
      <c r="Q119" s="15">
        <f>Q35-'Of e D a Pr Bas'!R38</f>
        <v>0</v>
      </c>
      <c r="R119" s="15">
        <f>R35-'Of e D a Pr Bas'!S38</f>
        <v>0</v>
      </c>
      <c r="S119" s="15">
        <f>S35-'Of e D a Pr Bas'!T38</f>
        <v>0</v>
      </c>
      <c r="T119" s="15">
        <f>T35-'Of e D a Pr Bas'!U38</f>
        <v>0</v>
      </c>
      <c r="U119" s="15">
        <f>U35-'Of e D a Pr Bas'!V38</f>
        <v>0</v>
      </c>
      <c r="V119" s="15">
        <f>V35-'Of e D a Pr Bas'!W38</f>
        <v>1.6936591612504159E-4</v>
      </c>
      <c r="W119" s="15">
        <f>W35-'Of e D a Pr Bas'!X38</f>
        <v>0</v>
      </c>
      <c r="X119" s="15">
        <f>X35-'Of e D a Pr Bas'!Y38</f>
        <v>0</v>
      </c>
      <c r="Y119" s="15">
        <f>Y35-'Of e D a Pr Bas'!Z38</f>
        <v>8.6396967506363609E-4</v>
      </c>
      <c r="Z119" s="15">
        <f>Z35-'Of e D a Pr Bas'!AA38</f>
        <v>0</v>
      </c>
      <c r="AA119" s="15">
        <f>AA35-'Of e D a Pr Bas'!AB38</f>
        <v>0</v>
      </c>
      <c r="AB119" s="15">
        <f>AB35-'Of e D a Pr Bas'!AC38</f>
        <v>0</v>
      </c>
      <c r="AC119" s="15">
        <f>AC35-'Of e D a Pr Bas'!AD38</f>
        <v>0</v>
      </c>
      <c r="AD119" s="15">
        <f>AD35-'Of e D a Pr Bas'!AE38</f>
        <v>0</v>
      </c>
      <c r="AE119" s="15">
        <f>AE35-'Of e D a Pr Bas'!AF38</f>
        <v>4.2582263711565815E-4</v>
      </c>
      <c r="AF119" s="15">
        <f>AF35-'Of e D a Pr Bas'!AG38</f>
        <v>0</v>
      </c>
      <c r="AG119" s="15">
        <f>AG35-'Of e D a Pr Bas'!AH38</f>
        <v>1.9735284456956492E-4</v>
      </c>
      <c r="AH119" s="15">
        <f>AH35-'Of e D a Pr Bas'!AI38</f>
        <v>8.000263397871521E-4</v>
      </c>
      <c r="AI119" s="15">
        <f>AI35-'Of e D a Pr Bas'!AJ38</f>
        <v>7.0191022479626497E-5</v>
      </c>
      <c r="AJ119" s="15">
        <f>AJ35-'Of e D a Pr Bas'!AK38</f>
        <v>0</v>
      </c>
      <c r="AK119" s="15">
        <f>AK35-'Of e D a Pr Bas'!AL38</f>
        <v>0</v>
      </c>
      <c r="AL119" s="15">
        <f>AL35-'Of e D a Pr Bas'!AM38</f>
        <v>0</v>
      </c>
      <c r="AM119" s="15">
        <f>AM35-'Of e D a Pr Bas'!AN38</f>
        <v>1.8698412695794531E-4</v>
      </c>
      <c r="AN119" s="15">
        <f>AN35-'Of e D a Pr Bas'!AO38</f>
        <v>0</v>
      </c>
      <c r="AO119" s="15">
        <f>AO35-'Of e D a Pr Bas'!AP38</f>
        <v>0</v>
      </c>
      <c r="AP119" s="15">
        <f>AP35-'Of e D a Pr Bas'!AQ38</f>
        <v>0</v>
      </c>
      <c r="AQ119" s="15">
        <f>AQ35-'Of e D a Pr Bas'!AR38</f>
        <v>0</v>
      </c>
      <c r="AR119" s="15">
        <f>AR35-'Of e D a Pr Bas'!AS38</f>
        <v>2.1390404035258825E-2</v>
      </c>
      <c r="AS119" s="15">
        <f>AS35-'Of e D a Pr Bas'!AT38</f>
        <v>0</v>
      </c>
      <c r="AT119" s="15">
        <f>AT35-'Of e D a Pr Bas'!AU38</f>
        <v>7.7164743280988546E-3</v>
      </c>
      <c r="AU119" s="15">
        <f>AU35-'Of e D a Pr Bas'!AV38</f>
        <v>2.0148939561224211E-3</v>
      </c>
      <c r="AV119" s="15">
        <f>AV35-'Of e D a Pr Bas'!AW38</f>
        <v>0</v>
      </c>
      <c r="AW119" s="15">
        <f>AW35-'Of e D a Pr Bas'!AX38</f>
        <v>0</v>
      </c>
      <c r="AX119" s="15">
        <f>AX35-'Of e D a Pr Bas'!AY38</f>
        <v>0</v>
      </c>
      <c r="AY119" s="15">
        <f>AY35-'Of e D a Pr Bas'!AZ38</f>
        <v>1.7528409850271487E-3</v>
      </c>
      <c r="AZ119" s="15">
        <f>AZ35-'Of e D a Pr Bas'!BA38</f>
        <v>0</v>
      </c>
      <c r="BA119" s="15">
        <f>BA35-'Of e D a Pr Bas'!BB38</f>
        <v>4.8909591387058526E-4</v>
      </c>
      <c r="BB119" s="15">
        <f>BB35-'Of e D a Pr Bas'!BC38</f>
        <v>5.3772318589384582E-5</v>
      </c>
      <c r="BC119" s="15">
        <f>BC35-'Of e D a Pr Bas'!BD38</f>
        <v>2.678291822988399E-6</v>
      </c>
      <c r="BD119" s="15">
        <f>BD35-'Of e D a Pr Bas'!BE38</f>
        <v>1.2138927907301422E-7</v>
      </c>
      <c r="BE119" s="15">
        <f>BE35-'Of e D a Pr Bas'!BF38</f>
        <v>2.012532228512498E-4</v>
      </c>
      <c r="BF119" s="15">
        <f>BF35-'Of e D a Pr Bas'!BG38</f>
        <v>0.15076330389473469</v>
      </c>
      <c r="BG119" s="15">
        <f>BG35-'Of e D a Pr Bas'!BH38</f>
        <v>0.63899771354749646</v>
      </c>
      <c r="BH119" s="15">
        <f>BH35-'Of e D a Pr Bas'!BI38</f>
        <v>-0.48823440965270493</v>
      </c>
      <c r="BI119" s="15">
        <f>BI35-'Of e D a Pr Bas'!BJ38</f>
        <v>0</v>
      </c>
      <c r="BJ119" s="15">
        <f>BJ35-'Of e D a Pr Bas'!BL38</f>
        <v>0</v>
      </c>
      <c r="BK119" s="15">
        <f>BK35-'Of e D a Pr Bas'!BM38</f>
        <v>0</v>
      </c>
      <c r="BL119" s="15">
        <f>BL35-'Of e D a Pr Bas'!BN38</f>
        <v>0</v>
      </c>
      <c r="BM119" s="15">
        <f>BM35-'Of e D a Pr Bas'!BO38</f>
        <v>0</v>
      </c>
      <c r="BN119" s="15">
        <f>BN35-'Of e D a Pr Bas'!BQ38</f>
        <v>0</v>
      </c>
      <c r="BO119" s="15">
        <f>BO35-'Of e D a Pr Bas'!BR38</f>
        <v>0</v>
      </c>
      <c r="BP119" s="15">
        <f>BP35-'Of e D a Pr Bas'!BU38</f>
        <v>0.15076330389456416</v>
      </c>
    </row>
    <row r="120" spans="1:68">
      <c r="A120" s="66">
        <v>32</v>
      </c>
      <c r="B120" s="13" t="s">
        <v>30</v>
      </c>
      <c r="C120" s="15">
        <f>C36-'Of e D a Pr Bas'!D39</f>
        <v>1.6037020010131187E-3</v>
      </c>
      <c r="D120" s="15">
        <f>D36-'Of e D a Pr Bas'!E39</f>
        <v>6.4370906469690681E-4</v>
      </c>
      <c r="E120" s="15">
        <f>E36-'Of e D a Pr Bas'!F39</f>
        <v>5.4218324191324427</v>
      </c>
      <c r="F120" s="15">
        <f>F36-'Of e D a Pr Bas'!G39</f>
        <v>0.52450221624637194</v>
      </c>
      <c r="G120" s="15">
        <f>G36-'Of e D a Pr Bas'!H39</f>
        <v>0.59004221831445136</v>
      </c>
      <c r="H120" s="15">
        <f>H36-'Of e D a Pr Bas'!I39</f>
        <v>2.0264585619315767E-2</v>
      </c>
      <c r="I120" s="15">
        <f>I36-'Of e D a Pr Bas'!J39</f>
        <v>3.7326279205274204E-6</v>
      </c>
      <c r="J120" s="15">
        <f>J36-'Of e D a Pr Bas'!K39</f>
        <v>2.2323884270392114E-3</v>
      </c>
      <c r="K120" s="15">
        <f>K36-'Of e D a Pr Bas'!L39</f>
        <v>9.7693816920596532E-5</v>
      </c>
      <c r="L120" s="15">
        <f>L36-'Of e D a Pr Bas'!M39</f>
        <v>8.245608163832685E-4</v>
      </c>
      <c r="M120" s="15">
        <f>M36-'Of e D a Pr Bas'!N39</f>
        <v>1.4619803035529344E-3</v>
      </c>
      <c r="N120" s="15">
        <f>N36-'Of e D a Pr Bas'!O39</f>
        <v>6.5870143352384503E-3</v>
      </c>
      <c r="O120" s="15">
        <f>O36-'Of e D a Pr Bas'!P39</f>
        <v>1.6608255881829237E-3</v>
      </c>
      <c r="P120" s="15">
        <f>P36-'Of e D a Pr Bas'!Q39</f>
        <v>1.3036860094934468</v>
      </c>
      <c r="Q120" s="15">
        <f>Q36-'Of e D a Pr Bas'!R39</f>
        <v>8.6910845688699112E-3</v>
      </c>
      <c r="R120" s="15">
        <f>R36-'Of e D a Pr Bas'!S39</f>
        <v>3.5753322117884068E-2</v>
      </c>
      <c r="S120" s="15">
        <f>S36-'Of e D a Pr Bas'!T39</f>
        <v>1.7894230831618785E-3</v>
      </c>
      <c r="T120" s="15">
        <f>T36-'Of e D a Pr Bas'!U39</f>
        <v>1.4133932643858316E-3</v>
      </c>
      <c r="U120" s="15">
        <f>U36-'Of e D a Pr Bas'!V39</f>
        <v>4.0683739127356233E-4</v>
      </c>
      <c r="V120" s="15">
        <f>V36-'Of e D a Pr Bas'!W39</f>
        <v>8.468295806238757E-4</v>
      </c>
      <c r="W120" s="15">
        <f>W36-'Of e D a Pr Bas'!X39</f>
        <v>1.1961811307763526E-3</v>
      </c>
      <c r="X120" s="15">
        <f>X36-'Of e D a Pr Bas'!Y39</f>
        <v>2.6934581255588341E-2</v>
      </c>
      <c r="Y120" s="15">
        <f>Y36-'Of e D a Pr Bas'!Z39</f>
        <v>5.8461948012620724E-2</v>
      </c>
      <c r="Z120" s="15">
        <f>Z36-'Of e D a Pr Bas'!AA39</f>
        <v>4.152973269060567E-2</v>
      </c>
      <c r="AA120" s="15">
        <f>AA36-'Of e D a Pr Bas'!AB39</f>
        <v>1.4699182137178468E-2</v>
      </c>
      <c r="AB120" s="15">
        <f>AB36-'Of e D a Pr Bas'!AC39</f>
        <v>2.2422829080298357E-2</v>
      </c>
      <c r="AC120" s="15">
        <f>AC36-'Of e D a Pr Bas'!AD39</f>
        <v>2.3079476341393956E-2</v>
      </c>
      <c r="AD120" s="15">
        <f>AD36-'Of e D a Pr Bas'!AE39</f>
        <v>3.156092504480057E-2</v>
      </c>
      <c r="AE120" s="15">
        <f>AE36-'Of e D a Pr Bas'!AF39</f>
        <v>0.82311515754463471</v>
      </c>
      <c r="AF120" s="15">
        <f>AF36-'Of e D a Pr Bas'!AG39</f>
        <v>5.6920363715562416E-3</v>
      </c>
      <c r="AG120" s="15">
        <f>AG36-'Of e D a Pr Bas'!AH39</f>
        <v>7.0624125091853784E-3</v>
      </c>
      <c r="AH120" s="15">
        <f>AH36-'Of e D a Pr Bas'!AI39</f>
        <v>1.1248370337407323</v>
      </c>
      <c r="AI120" s="15">
        <f>AI36-'Of e D a Pr Bas'!AJ39</f>
        <v>9.545979057202203E-2</v>
      </c>
      <c r="AJ120" s="15">
        <f>AJ36-'Of e D a Pr Bas'!AK39</f>
        <v>2.7463705080833734E-2</v>
      </c>
      <c r="AK120" s="15">
        <f>AK36-'Of e D a Pr Bas'!AL39</f>
        <v>8.4089565671092714E-3</v>
      </c>
      <c r="AL120" s="15">
        <f>AL36-'Of e D a Pr Bas'!AM39</f>
        <v>1.5838814083167563E-2</v>
      </c>
      <c r="AM120" s="15">
        <f>AM36-'Of e D a Pr Bas'!AN39</f>
        <v>5.6282222214349531E-2</v>
      </c>
      <c r="AN120" s="15">
        <f>AN36-'Of e D a Pr Bas'!AO39</f>
        <v>1.1932549227225309E-2</v>
      </c>
      <c r="AO120" s="15">
        <f>AO36-'Of e D a Pr Bas'!AP39</f>
        <v>7.6124927167029455E-3</v>
      </c>
      <c r="AP120" s="15">
        <f>AP36-'Of e D a Pr Bas'!AQ39</f>
        <v>1.0635241498907817</v>
      </c>
      <c r="AQ120" s="15">
        <f>AQ36-'Of e D a Pr Bas'!AR39</f>
        <v>6.1982875107219115E-2</v>
      </c>
      <c r="AR120" s="15">
        <f>AR36-'Of e D a Pr Bas'!AS39</f>
        <v>4.7983879322316625E-2</v>
      </c>
      <c r="AS120" s="15">
        <f>AS36-'Of e D a Pr Bas'!AT39</f>
        <v>0.6657144983452099</v>
      </c>
      <c r="AT120" s="15">
        <f>AT36-'Of e D a Pr Bas'!AU39</f>
        <v>0.55387137954994614</v>
      </c>
      <c r="AU120" s="15">
        <f>AU36-'Of e D a Pr Bas'!AV39</f>
        <v>1.7686291392635667E-2</v>
      </c>
      <c r="AV120" s="15">
        <f>AV36-'Of e D a Pr Bas'!AW39</f>
        <v>3.2801351740658902E-3</v>
      </c>
      <c r="AW120" s="15">
        <f>AW36-'Of e D a Pr Bas'!AX39</f>
        <v>6.9084810708943678E-2</v>
      </c>
      <c r="AX120" s="15">
        <f>AX36-'Of e D a Pr Bas'!AY39</f>
        <v>7.4193890856655287E-4</v>
      </c>
      <c r="AY120" s="15">
        <f>AY36-'Of e D a Pr Bas'!AZ39</f>
        <v>3.9000711916855835E-2</v>
      </c>
      <c r="AZ120" s="15">
        <f>AZ36-'Of e D a Pr Bas'!BA39</f>
        <v>0</v>
      </c>
      <c r="BA120" s="15">
        <f>BA36-'Of e D a Pr Bas'!BB39</f>
        <v>1.6679424755352557E-3</v>
      </c>
      <c r="BB120" s="15">
        <f>BB36-'Of e D a Pr Bas'!BC39</f>
        <v>4.0329238942149459E-2</v>
      </c>
      <c r="BC120" s="15">
        <f>BC36-'Of e D a Pr Bas'!BD39</f>
        <v>1.3391459114941995E-5</v>
      </c>
      <c r="BD120" s="15">
        <f>BD36-'Of e D a Pr Bas'!BE39</f>
        <v>2.3063962970581997E-6</v>
      </c>
      <c r="BE120" s="15">
        <f>BE36-'Of e D a Pr Bas'!BF39</f>
        <v>2.7974197976448067E-3</v>
      </c>
      <c r="BF120" s="15">
        <f>BF36-'Of e D a Pr Bas'!BG39</f>
        <v>12.551045049240201</v>
      </c>
      <c r="BG120" s="15">
        <f>BG36-'Of e D a Pr Bas'!BH39</f>
        <v>2.0995644907316091</v>
      </c>
      <c r="BH120" s="15">
        <f>BH36-'Of e D a Pr Bas'!BI39</f>
        <v>10.451480558509502</v>
      </c>
      <c r="BI120" s="15">
        <f>BI36-'Of e D a Pr Bas'!BJ39</f>
        <v>0</v>
      </c>
      <c r="BJ120" s="15">
        <f>BJ36-'Of e D a Pr Bas'!BL39</f>
        <v>0</v>
      </c>
      <c r="BK120" s="15">
        <f>BK36-'Of e D a Pr Bas'!BM39</f>
        <v>0</v>
      </c>
      <c r="BL120" s="15">
        <f>BL36-'Of e D a Pr Bas'!BN39</f>
        <v>0</v>
      </c>
      <c r="BM120" s="15">
        <f>BM36-'Of e D a Pr Bas'!BO39</f>
        <v>0</v>
      </c>
      <c r="BN120" s="15">
        <f>BN36-'Of e D a Pr Bas'!BQ39</f>
        <v>0</v>
      </c>
      <c r="BO120" s="15">
        <f>BO36-'Of e D a Pr Bas'!BR39</f>
        <v>0</v>
      </c>
      <c r="BP120" s="15">
        <f>BP36-'Of e D a Pr Bas'!BU39</f>
        <v>12.551045049240201</v>
      </c>
    </row>
    <row r="121" spans="1:68">
      <c r="A121" s="66">
        <v>33</v>
      </c>
      <c r="B121" s="13" t="s">
        <v>31</v>
      </c>
      <c r="C121" s="15">
        <f>C37-'Of e D a Pr Bas'!D40</f>
        <v>0</v>
      </c>
      <c r="D121" s="15">
        <f>D37-'Of e D a Pr Bas'!E40</f>
        <v>0</v>
      </c>
      <c r="E121" s="15">
        <f>E37-'Of e D a Pr Bas'!F40</f>
        <v>0</v>
      </c>
      <c r="F121" s="15">
        <f>F37-'Of e D a Pr Bas'!G40</f>
        <v>0</v>
      </c>
      <c r="G121" s="15">
        <f>G37-'Of e D a Pr Bas'!H40</f>
        <v>0.24963324620996019</v>
      </c>
      <c r="H121" s="15">
        <f>H37-'Of e D a Pr Bas'!I40</f>
        <v>2.3346296796411536E-4</v>
      </c>
      <c r="I121" s="15">
        <f>I37-'Of e D a Pr Bas'!J40</f>
        <v>0</v>
      </c>
      <c r="J121" s="15">
        <f>J37-'Of e D a Pr Bas'!K40</f>
        <v>0</v>
      </c>
      <c r="K121" s="15">
        <f>K37-'Of e D a Pr Bas'!L40</f>
        <v>0</v>
      </c>
      <c r="L121" s="15">
        <f>L37-'Of e D a Pr Bas'!M40</f>
        <v>0</v>
      </c>
      <c r="M121" s="15">
        <f>M37-'Of e D a Pr Bas'!N40</f>
        <v>0</v>
      </c>
      <c r="N121" s="15">
        <f>N37-'Of e D a Pr Bas'!O40</f>
        <v>0</v>
      </c>
      <c r="O121" s="15">
        <f>O37-'Of e D a Pr Bas'!P40</f>
        <v>0</v>
      </c>
      <c r="P121" s="15">
        <f>P37-'Of e D a Pr Bas'!Q40</f>
        <v>0</v>
      </c>
      <c r="Q121" s="15">
        <f>Q37-'Of e D a Pr Bas'!R40</f>
        <v>0</v>
      </c>
      <c r="R121" s="15">
        <f>R37-'Of e D a Pr Bas'!S40</f>
        <v>0</v>
      </c>
      <c r="S121" s="15">
        <f>S37-'Of e D a Pr Bas'!T40</f>
        <v>2.2367788539523481E-4</v>
      </c>
      <c r="T121" s="15">
        <f>T37-'Of e D a Pr Bas'!U40</f>
        <v>0</v>
      </c>
      <c r="U121" s="15">
        <f>U37-'Of e D a Pr Bas'!V40</f>
        <v>0</v>
      </c>
      <c r="V121" s="15">
        <f>V37-'Of e D a Pr Bas'!W40</f>
        <v>3.3873183225008319E-4</v>
      </c>
      <c r="W121" s="15">
        <f>W37-'Of e D a Pr Bas'!X40</f>
        <v>0</v>
      </c>
      <c r="X121" s="15">
        <f>X37-'Of e D a Pr Bas'!Y40</f>
        <v>0</v>
      </c>
      <c r="Y121" s="15">
        <f>Y37-'Of e D a Pr Bas'!Z40</f>
        <v>0</v>
      </c>
      <c r="Z121" s="15">
        <f>Z37-'Of e D a Pr Bas'!AA40</f>
        <v>0</v>
      </c>
      <c r="AA121" s="15">
        <f>AA37-'Of e D a Pr Bas'!AB40</f>
        <v>5.5121933014419255E-3</v>
      </c>
      <c r="AB121" s="15">
        <f>AB37-'Of e D a Pr Bas'!AC40</f>
        <v>0</v>
      </c>
      <c r="AC121" s="15">
        <f>AC37-'Of e D a Pr Bas'!AD40</f>
        <v>0</v>
      </c>
      <c r="AD121" s="15">
        <f>AD37-'Of e D a Pr Bas'!AE40</f>
        <v>0</v>
      </c>
      <c r="AE121" s="15">
        <f>AE37-'Of e D a Pr Bas'!AF40</f>
        <v>3.4917456243476863E-2</v>
      </c>
      <c r="AF121" s="15">
        <f>AF37-'Of e D a Pr Bas'!AG40</f>
        <v>0</v>
      </c>
      <c r="AG121" s="15">
        <f>AG37-'Of e D a Pr Bas'!AH40</f>
        <v>2.0186376673109407E-2</v>
      </c>
      <c r="AH121" s="15">
        <f>AH37-'Of e D a Pr Bas'!AI40</f>
        <v>2.680088238287226E-2</v>
      </c>
      <c r="AI121" s="15">
        <f>AI37-'Of e D a Pr Bas'!AJ40</f>
        <v>4.6138898776462156E-2</v>
      </c>
      <c r="AJ121" s="15">
        <f>AJ37-'Of e D a Pr Bas'!AK40</f>
        <v>1.3981522586608008E-3</v>
      </c>
      <c r="AK121" s="15">
        <f>AK37-'Of e D a Pr Bas'!AL40</f>
        <v>9.3982455748431448E-5</v>
      </c>
      <c r="AL121" s="15">
        <f>AL37-'Of e D a Pr Bas'!AM40</f>
        <v>2.6530676856317825E-5</v>
      </c>
      <c r="AM121" s="15">
        <f>AM37-'Of e D a Pr Bas'!AN40</f>
        <v>3.9266666661177396E-2</v>
      </c>
      <c r="AN121" s="15">
        <f>AN37-'Of e D a Pr Bas'!AO40</f>
        <v>2.0224659707146486E-4</v>
      </c>
      <c r="AO121" s="15">
        <f>AO37-'Of e D a Pr Bas'!AP40</f>
        <v>6.5249937571820738E-4</v>
      </c>
      <c r="AP121" s="15">
        <f>AP37-'Of e D a Pr Bas'!AQ40</f>
        <v>0</v>
      </c>
      <c r="AQ121" s="15">
        <f>AQ37-'Of e D a Pr Bas'!AR40</f>
        <v>0</v>
      </c>
      <c r="AR121" s="15">
        <f>AR37-'Of e D a Pr Bas'!AS40</f>
        <v>0</v>
      </c>
      <c r="AS121" s="15">
        <f>AS37-'Of e D a Pr Bas'!AT40</f>
        <v>5.5360873043266423E-3</v>
      </c>
      <c r="AT121" s="15">
        <f>AT37-'Of e D a Pr Bas'!AU40</f>
        <v>0.13546699375996241</v>
      </c>
      <c r="AU121" s="15">
        <f>AU37-'Of e D a Pr Bas'!AV40</f>
        <v>0</v>
      </c>
      <c r="AV121" s="15">
        <f>AV37-'Of e D a Pr Bas'!AW40</f>
        <v>1.1927764269303864E-4</v>
      </c>
      <c r="AW121" s="15">
        <f>AW37-'Of e D a Pr Bas'!AX40</f>
        <v>1.1024171921638626E-3</v>
      </c>
      <c r="AX121" s="15">
        <f>AX37-'Of e D a Pr Bas'!AY40</f>
        <v>0</v>
      </c>
      <c r="AY121" s="15">
        <f>AY37-'Of e D a Pr Bas'!AZ40</f>
        <v>3.067471723796622E-3</v>
      </c>
      <c r="AZ121" s="15">
        <f>AZ37-'Of e D a Pr Bas'!BA40</f>
        <v>0</v>
      </c>
      <c r="BA121" s="15">
        <f>BA37-'Of e D a Pr Bas'!BB40</f>
        <v>0</v>
      </c>
      <c r="BB121" s="15">
        <f>BB37-'Of e D a Pr Bas'!BC40</f>
        <v>8.0658477884298918E-4</v>
      </c>
      <c r="BC121" s="15">
        <f>BC37-'Of e D a Pr Bas'!BD40</f>
        <v>1.3391459114941995E-6</v>
      </c>
      <c r="BD121" s="15">
        <f>BD37-'Of e D a Pr Bas'!BE40</f>
        <v>0</v>
      </c>
      <c r="BE121" s="15">
        <f>BE37-'Of e D a Pr Bas'!BF40</f>
        <v>1.006266114256249E-4</v>
      </c>
      <c r="BF121" s="15">
        <f>BF37-'Of e D a Pr Bas'!BG40</f>
        <v>2.292679099941779</v>
      </c>
      <c r="BG121" s="15">
        <f>BG37-'Of e D a Pr Bas'!BH40</f>
        <v>1.5212295230921882</v>
      </c>
      <c r="BH121" s="15">
        <f>BH37-'Of e D a Pr Bas'!BI40</f>
        <v>0.77144957684868132</v>
      </c>
      <c r="BI121" s="15">
        <f>BI37-'Of e D a Pr Bas'!BJ40</f>
        <v>0</v>
      </c>
      <c r="BJ121" s="15">
        <f>BJ37-'Of e D a Pr Bas'!BL40</f>
        <v>0</v>
      </c>
      <c r="BK121" s="15">
        <f>BK37-'Of e D a Pr Bas'!BM40</f>
        <v>0</v>
      </c>
      <c r="BL121" s="15">
        <f>BL37-'Of e D a Pr Bas'!BN40</f>
        <v>0</v>
      </c>
      <c r="BM121" s="15">
        <f>BM37-'Of e D a Pr Bas'!BO40</f>
        <v>0</v>
      </c>
      <c r="BN121" s="15">
        <f>BN37-'Of e D a Pr Bas'!BQ40</f>
        <v>0</v>
      </c>
      <c r="BO121" s="15">
        <f>BO37-'Of e D a Pr Bas'!BR40</f>
        <v>0</v>
      </c>
      <c r="BP121" s="15">
        <f>BP37-'Of e D a Pr Bas'!BU40</f>
        <v>2.2926790999408695</v>
      </c>
    </row>
    <row r="122" spans="1:68">
      <c r="A122" s="66">
        <v>34</v>
      </c>
      <c r="B122" s="13" t="s">
        <v>32</v>
      </c>
      <c r="C122" s="15">
        <f>C38-'Of e D a Pr Bas'!D41</f>
        <v>0</v>
      </c>
      <c r="D122" s="15">
        <f>D38-'Of e D a Pr Bas'!E41</f>
        <v>0</v>
      </c>
      <c r="E122" s="15">
        <f>E38-'Of e D a Pr Bas'!F41</f>
        <v>0.38373699770115621</v>
      </c>
      <c r="F122" s="15">
        <f>F38-'Of e D a Pr Bas'!G41</f>
        <v>0</v>
      </c>
      <c r="G122" s="15">
        <f>G38-'Of e D a Pr Bas'!H41</f>
        <v>0</v>
      </c>
      <c r="H122" s="15">
        <f>H38-'Of e D a Pr Bas'!I41</f>
        <v>0</v>
      </c>
      <c r="I122" s="15">
        <f>I38-'Of e D a Pr Bas'!J41</f>
        <v>0</v>
      </c>
      <c r="J122" s="15">
        <f>J38-'Of e D a Pr Bas'!K41</f>
        <v>0</v>
      </c>
      <c r="K122" s="15">
        <f>K38-'Of e D a Pr Bas'!L41</f>
        <v>0</v>
      </c>
      <c r="L122" s="15">
        <f>L38-'Of e D a Pr Bas'!M41</f>
        <v>0</v>
      </c>
      <c r="M122" s="15">
        <f>M38-'Of e D a Pr Bas'!N41</f>
        <v>0</v>
      </c>
      <c r="N122" s="15">
        <f>N38-'Of e D a Pr Bas'!O41</f>
        <v>0</v>
      </c>
      <c r="O122" s="15">
        <f>O38-'Of e D a Pr Bas'!P41</f>
        <v>3.3216511763667356E-4</v>
      </c>
      <c r="P122" s="15">
        <f>P38-'Of e D a Pr Bas'!Q41</f>
        <v>6.9485802536451757E-2</v>
      </c>
      <c r="Q122" s="15">
        <f>Q38-'Of e D a Pr Bas'!R41</f>
        <v>0</v>
      </c>
      <c r="R122" s="15">
        <f>R38-'Of e D a Pr Bas'!S41</f>
        <v>0</v>
      </c>
      <c r="S122" s="15">
        <f>S38-'Of e D a Pr Bas'!T41</f>
        <v>6.7103365618592647E-4</v>
      </c>
      <c r="T122" s="15">
        <f>T38-'Of e D a Pr Bas'!U41</f>
        <v>6.9674315849255208E-5</v>
      </c>
      <c r="U122" s="15">
        <f>U38-'Of e D a Pr Bas'!V41</f>
        <v>8.1367478254712466E-4</v>
      </c>
      <c r="V122" s="15">
        <f>V38-'Of e D a Pr Bas'!W41</f>
        <v>0</v>
      </c>
      <c r="W122" s="15">
        <f>W38-'Of e D a Pr Bas'!X41</f>
        <v>2.5252712760810425E-3</v>
      </c>
      <c r="X122" s="15">
        <f>X38-'Of e D a Pr Bas'!Y41</f>
        <v>0</v>
      </c>
      <c r="Y122" s="15">
        <f>Y38-'Of e D a Pr Bas'!Z41</f>
        <v>5.4718079420688071E-3</v>
      </c>
      <c r="Z122" s="15">
        <f>Z38-'Of e D a Pr Bas'!AA41</f>
        <v>0</v>
      </c>
      <c r="AA122" s="15">
        <f>AA38-'Of e D a Pr Bas'!AB41</f>
        <v>0</v>
      </c>
      <c r="AB122" s="15">
        <f>AB38-'Of e D a Pr Bas'!AC41</f>
        <v>0</v>
      </c>
      <c r="AC122" s="15">
        <f>AC38-'Of e D a Pr Bas'!AD41</f>
        <v>0</v>
      </c>
      <c r="AD122" s="15">
        <f>AD38-'Of e D a Pr Bas'!AE41</f>
        <v>7.339750010417756E-4</v>
      </c>
      <c r="AE122" s="15">
        <f>AE38-'Of e D a Pr Bas'!AF41</f>
        <v>0.25251282380952489</v>
      </c>
      <c r="AF122" s="15">
        <f>AF38-'Of e D a Pr Bas'!AG41</f>
        <v>3.7121976336322859E-3</v>
      </c>
      <c r="AG122" s="15">
        <f>AG38-'Of e D a Pr Bas'!AH41</f>
        <v>0</v>
      </c>
      <c r="AH122" s="15">
        <f>AH38-'Of e D a Pr Bas'!AI41</f>
        <v>3.4801145780733123E-2</v>
      </c>
      <c r="AI122" s="15">
        <f>AI38-'Of e D a Pr Bas'!AJ41</f>
        <v>2.3397007493208832E-4</v>
      </c>
      <c r="AJ122" s="15">
        <f>AJ38-'Of e D a Pr Bas'!AK41</f>
        <v>4.1844699741318436E-2</v>
      </c>
      <c r="AK122" s="15">
        <f>AK38-'Of e D a Pr Bas'!AL41</f>
        <v>6.6777008032659069E-4</v>
      </c>
      <c r="AL122" s="15">
        <f>AL38-'Of e D a Pr Bas'!AM41</f>
        <v>6.1020556768909273E-4</v>
      </c>
      <c r="AM122" s="15">
        <f>AM38-'Of e D a Pr Bas'!AN41</f>
        <v>1.3088888887056171E-3</v>
      </c>
      <c r="AN122" s="15">
        <f>AN38-'Of e D a Pr Bas'!AO41</f>
        <v>0</v>
      </c>
      <c r="AO122" s="15">
        <f>AO38-'Of e D a Pr Bas'!AP41</f>
        <v>1.8642839306259873E-4</v>
      </c>
      <c r="AP122" s="15">
        <f>AP38-'Of e D a Pr Bas'!AQ41</f>
        <v>0</v>
      </c>
      <c r="AQ122" s="15">
        <f>AQ38-'Of e D a Pr Bas'!AR41</f>
        <v>1.4961383646578952E-2</v>
      </c>
      <c r="AR122" s="15">
        <f>AR38-'Of e D a Pr Bas'!AS41</f>
        <v>1.9945106465314666E-2</v>
      </c>
      <c r="AS122" s="15">
        <f>AS38-'Of e D a Pr Bas'!AT41</f>
        <v>0</v>
      </c>
      <c r="AT122" s="15">
        <f>AT38-'Of e D a Pr Bas'!AU41</f>
        <v>0</v>
      </c>
      <c r="AU122" s="15">
        <f>AU38-'Of e D a Pr Bas'!AV41</f>
        <v>0</v>
      </c>
      <c r="AV122" s="15">
        <f>AV38-'Of e D a Pr Bas'!AW41</f>
        <v>0</v>
      </c>
      <c r="AW122" s="15">
        <f>AW38-'Of e D a Pr Bas'!AX41</f>
        <v>4.3729215289147305E-2</v>
      </c>
      <c r="AX122" s="15">
        <f>AX38-'Of e D a Pr Bas'!AY41</f>
        <v>0</v>
      </c>
      <c r="AY122" s="15">
        <f>AY38-'Of e D a Pr Bas'!AZ41</f>
        <v>0.10429403860911179</v>
      </c>
      <c r="AZ122" s="15">
        <f>AZ38-'Of e D a Pr Bas'!BA41</f>
        <v>0</v>
      </c>
      <c r="BA122" s="15">
        <f>BA38-'Of e D a Pr Bas'!BB41</f>
        <v>3.5365396849442732E-3</v>
      </c>
      <c r="BB122" s="15">
        <f>BB38-'Of e D a Pr Bas'!BC41</f>
        <v>7.635669239704157E-3</v>
      </c>
      <c r="BC122" s="15">
        <f>BC38-'Of e D a Pr Bas'!BD41</f>
        <v>8.7044484246234788E-5</v>
      </c>
      <c r="BD122" s="15">
        <f>BD38-'Of e D a Pr Bas'!BE41</f>
        <v>1.3899072456524664E-5</v>
      </c>
      <c r="BE122" s="15">
        <f>BE38-'Of e D a Pr Bas'!BF41</f>
        <v>1.4691485268087945E-3</v>
      </c>
      <c r="BF122" s="15">
        <f>BF38-'Of e D a Pr Bas'!BG41</f>
        <v>1.7671612977947007</v>
      </c>
      <c r="BG122" s="15">
        <f>BG38-'Of e D a Pr Bas'!BH41</f>
        <v>0.15056129939318907</v>
      </c>
      <c r="BH122" s="15">
        <f>BH38-'Of e D a Pr Bas'!BI41</f>
        <v>1.6165999984013979</v>
      </c>
      <c r="BI122" s="15">
        <f>BI38-'Of e D a Pr Bas'!BJ41</f>
        <v>0</v>
      </c>
      <c r="BJ122" s="15">
        <f>BJ38-'Of e D a Pr Bas'!BL41</f>
        <v>0</v>
      </c>
      <c r="BK122" s="15">
        <f>BK38-'Of e D a Pr Bas'!BM41</f>
        <v>0</v>
      </c>
      <c r="BL122" s="15">
        <f>BL38-'Of e D a Pr Bas'!BN41</f>
        <v>0</v>
      </c>
      <c r="BM122" s="15">
        <f>BM38-'Of e D a Pr Bas'!BO41</f>
        <v>0</v>
      </c>
      <c r="BN122" s="15">
        <f>BN38-'Of e D a Pr Bas'!BQ41</f>
        <v>0</v>
      </c>
      <c r="BO122" s="15">
        <f>BO38-'Of e D a Pr Bas'!BR41</f>
        <v>0</v>
      </c>
      <c r="BP122" s="15">
        <f>BP38-'Of e D a Pr Bas'!BU41</f>
        <v>1.7671612977937912</v>
      </c>
    </row>
    <row r="123" spans="1:68">
      <c r="A123" s="66">
        <v>35</v>
      </c>
      <c r="B123" s="13" t="s">
        <v>33</v>
      </c>
      <c r="C123" s="15">
        <f>C39-'Of e D a Pr Bas'!D42</f>
        <v>0</v>
      </c>
      <c r="D123" s="15">
        <f>D39-'Of e D a Pr Bas'!E42</f>
        <v>0</v>
      </c>
      <c r="E123" s="15">
        <f>E39-'Of e D a Pr Bas'!F42</f>
        <v>0</v>
      </c>
      <c r="F123" s="15">
        <f>F39-'Of e D a Pr Bas'!G42</f>
        <v>0</v>
      </c>
      <c r="G123" s="15">
        <f>G39-'Of e D a Pr Bas'!H42</f>
        <v>0</v>
      </c>
      <c r="H123" s="15">
        <f>H39-'Of e D a Pr Bas'!I42</f>
        <v>0</v>
      </c>
      <c r="I123" s="15">
        <f>I39-'Of e D a Pr Bas'!J42</f>
        <v>0</v>
      </c>
      <c r="J123" s="15">
        <f>J39-'Of e D a Pr Bas'!K42</f>
        <v>0</v>
      </c>
      <c r="K123" s="15">
        <f>K39-'Of e D a Pr Bas'!L42</f>
        <v>0</v>
      </c>
      <c r="L123" s="15">
        <f>L39-'Of e D a Pr Bas'!M42</f>
        <v>0</v>
      </c>
      <c r="M123" s="15">
        <f>M39-'Of e D a Pr Bas'!N42</f>
        <v>0</v>
      </c>
      <c r="N123" s="15">
        <f>N39-'Of e D a Pr Bas'!O42</f>
        <v>0</v>
      </c>
      <c r="O123" s="15">
        <f>O39-'Of e D a Pr Bas'!P42</f>
        <v>0</v>
      </c>
      <c r="P123" s="15">
        <f>P39-'Of e D a Pr Bas'!Q42</f>
        <v>0</v>
      </c>
      <c r="Q123" s="15">
        <f>Q39-'Of e D a Pr Bas'!R42</f>
        <v>0</v>
      </c>
      <c r="R123" s="15">
        <f>R39-'Of e D a Pr Bas'!S42</f>
        <v>0</v>
      </c>
      <c r="S123" s="15">
        <f>S39-'Of e D a Pr Bas'!T42</f>
        <v>0</v>
      </c>
      <c r="T123" s="15">
        <f>T39-'Of e D a Pr Bas'!U42</f>
        <v>0</v>
      </c>
      <c r="U123" s="15">
        <f>U39-'Of e D a Pr Bas'!V42</f>
        <v>0</v>
      </c>
      <c r="V123" s="15">
        <f>V39-'Of e D a Pr Bas'!W42</f>
        <v>0</v>
      </c>
      <c r="W123" s="15">
        <f>W39-'Of e D a Pr Bas'!X42</f>
        <v>0</v>
      </c>
      <c r="X123" s="15">
        <f>X39-'Of e D a Pr Bas'!Y42</f>
        <v>0</v>
      </c>
      <c r="Y123" s="15">
        <f>Y39-'Of e D a Pr Bas'!Z42</f>
        <v>0</v>
      </c>
      <c r="Z123" s="15">
        <f>Z39-'Of e D a Pr Bas'!AA42</f>
        <v>0</v>
      </c>
      <c r="AA123" s="15">
        <f>AA39-'Of e D a Pr Bas'!AB42</f>
        <v>0</v>
      </c>
      <c r="AB123" s="15">
        <f>AB39-'Of e D a Pr Bas'!AC42</f>
        <v>0</v>
      </c>
      <c r="AC123" s="15">
        <f>AC39-'Of e D a Pr Bas'!AD42</f>
        <v>0</v>
      </c>
      <c r="AD123" s="15">
        <f>AD39-'Of e D a Pr Bas'!AE42</f>
        <v>0</v>
      </c>
      <c r="AE123" s="15">
        <f>AE39-'Of e D a Pr Bas'!AF42</f>
        <v>0.21418878646915118</v>
      </c>
      <c r="AF123" s="15">
        <f>AF39-'Of e D a Pr Bas'!AG42</f>
        <v>0</v>
      </c>
      <c r="AG123" s="15">
        <f>AG39-'Of e D a Pr Bas'!AH42</f>
        <v>0</v>
      </c>
      <c r="AH123" s="15">
        <f>AH39-'Of e D a Pr Bas'!AI42</f>
        <v>0</v>
      </c>
      <c r="AI123" s="15">
        <f>AI39-'Of e D a Pr Bas'!AJ42</f>
        <v>0</v>
      </c>
      <c r="AJ123" s="15">
        <f>AJ39-'Of e D a Pr Bas'!AK42</f>
        <v>0</v>
      </c>
      <c r="AK123" s="15">
        <f>AK39-'Of e D a Pr Bas'!AL42</f>
        <v>9.2003877734896378E-3</v>
      </c>
      <c r="AL123" s="15">
        <f>AL39-'Of e D a Pr Bas'!AM42</f>
        <v>0</v>
      </c>
      <c r="AM123" s="15">
        <f>AM39-'Of e D a Pr Bas'!AN42</f>
        <v>0</v>
      </c>
      <c r="AN123" s="15">
        <f>AN39-'Of e D a Pr Bas'!AO42</f>
        <v>0</v>
      </c>
      <c r="AO123" s="15">
        <f>AO39-'Of e D a Pr Bas'!AP42</f>
        <v>0</v>
      </c>
      <c r="AP123" s="15">
        <f>AP39-'Of e D a Pr Bas'!AQ42</f>
        <v>0</v>
      </c>
      <c r="AQ123" s="15">
        <f>AQ39-'Of e D a Pr Bas'!AR42</f>
        <v>0</v>
      </c>
      <c r="AR123" s="15">
        <f>AR39-'Of e D a Pr Bas'!AS42</f>
        <v>0</v>
      </c>
      <c r="AS123" s="15">
        <f>AS39-'Of e D a Pr Bas'!AT42</f>
        <v>0</v>
      </c>
      <c r="AT123" s="15">
        <f>AT39-'Of e D a Pr Bas'!AU42</f>
        <v>0</v>
      </c>
      <c r="AU123" s="15">
        <f>AU39-'Of e D a Pr Bas'!AV42</f>
        <v>0</v>
      </c>
      <c r="AV123" s="15">
        <f>AV39-'Of e D a Pr Bas'!AW42</f>
        <v>0</v>
      </c>
      <c r="AW123" s="15">
        <f>AW39-'Of e D a Pr Bas'!AX42</f>
        <v>9.0030737360038415E-3</v>
      </c>
      <c r="AX123" s="15">
        <f>AX39-'Of e D a Pr Bas'!AY42</f>
        <v>0</v>
      </c>
      <c r="AY123" s="15">
        <f>AY39-'Of e D a Pr Bas'!AZ42</f>
        <v>0</v>
      </c>
      <c r="AZ123" s="15">
        <f>AZ39-'Of e D a Pr Bas'!BA42</f>
        <v>0</v>
      </c>
      <c r="BA123" s="15">
        <f>BA39-'Of e D a Pr Bas'!BB42</f>
        <v>0</v>
      </c>
      <c r="BB123" s="15">
        <f>BB39-'Of e D a Pr Bas'!BC42</f>
        <v>0</v>
      </c>
      <c r="BC123" s="15">
        <f>BC39-'Of e D a Pr Bas'!BD42</f>
        <v>0</v>
      </c>
      <c r="BD123" s="15">
        <f>BD39-'Of e D a Pr Bas'!BE42</f>
        <v>0</v>
      </c>
      <c r="BE123" s="15">
        <f>BE39-'Of e D a Pr Bas'!BF42</f>
        <v>0</v>
      </c>
      <c r="BF123" s="15">
        <f>BF39-'Of e D a Pr Bas'!BG42</f>
        <v>1.2987181749790579</v>
      </c>
      <c r="BG123" s="15">
        <f>BG39-'Of e D a Pr Bas'!BH42</f>
        <v>1.1371431013685651E-2</v>
      </c>
      <c r="BH123" s="15">
        <f>BH39-'Of e D a Pr Bas'!BI42</f>
        <v>1.2873467439653723</v>
      </c>
      <c r="BI123" s="15">
        <f>BI39-'Of e D a Pr Bas'!BJ42</f>
        <v>0</v>
      </c>
      <c r="BJ123" s="15">
        <f>BJ39-'Of e D a Pr Bas'!BL42</f>
        <v>0</v>
      </c>
      <c r="BK123" s="15">
        <f>BK39-'Of e D a Pr Bas'!BM42</f>
        <v>0</v>
      </c>
      <c r="BL123" s="15">
        <f>BL39-'Of e D a Pr Bas'!BN42</f>
        <v>0</v>
      </c>
      <c r="BM123" s="15">
        <f>BM39-'Of e D a Pr Bas'!BO42</f>
        <v>0</v>
      </c>
      <c r="BN123" s="15">
        <f>BN39-'Of e D a Pr Bas'!BQ42</f>
        <v>0</v>
      </c>
      <c r="BO123" s="15">
        <f>BO39-'Of e D a Pr Bas'!BR42</f>
        <v>0</v>
      </c>
      <c r="BP123" s="15">
        <f>BP39-'Of e D a Pr Bas'!BU42</f>
        <v>1.2987181749776937</v>
      </c>
    </row>
    <row r="124" spans="1:68">
      <c r="A124" s="66">
        <v>36</v>
      </c>
      <c r="B124" s="13" t="s">
        <v>34</v>
      </c>
      <c r="C124" s="15">
        <f>C40-'Of e D a Pr Bas'!D43</f>
        <v>0</v>
      </c>
      <c r="D124" s="15">
        <f>D40-'Of e D a Pr Bas'!E43</f>
        <v>0</v>
      </c>
      <c r="E124" s="15">
        <f>E40-'Of e D a Pr Bas'!F43</f>
        <v>0</v>
      </c>
      <c r="F124" s="15">
        <f>F40-'Of e D a Pr Bas'!G43</f>
        <v>0</v>
      </c>
      <c r="G124" s="15">
        <f>G40-'Of e D a Pr Bas'!H43</f>
        <v>0</v>
      </c>
      <c r="H124" s="15">
        <f>H40-'Of e D a Pr Bas'!I43</f>
        <v>0</v>
      </c>
      <c r="I124" s="15">
        <f>I40-'Of e D a Pr Bas'!J43</f>
        <v>0</v>
      </c>
      <c r="J124" s="15">
        <f>J40-'Of e D a Pr Bas'!K43</f>
        <v>0</v>
      </c>
      <c r="K124" s="15">
        <f>K40-'Of e D a Pr Bas'!L43</f>
        <v>0</v>
      </c>
      <c r="L124" s="15">
        <f>L40-'Of e D a Pr Bas'!M43</f>
        <v>0</v>
      </c>
      <c r="M124" s="15">
        <f>M40-'Of e D a Pr Bas'!N43</f>
        <v>0</v>
      </c>
      <c r="N124" s="15">
        <f>N40-'Of e D a Pr Bas'!O43</f>
        <v>0</v>
      </c>
      <c r="O124" s="15">
        <f>O40-'Of e D a Pr Bas'!P43</f>
        <v>0</v>
      </c>
      <c r="P124" s="15">
        <f>P40-'Of e D a Pr Bas'!Q43</f>
        <v>0</v>
      </c>
      <c r="Q124" s="15">
        <f>Q40-'Of e D a Pr Bas'!R43</f>
        <v>0</v>
      </c>
      <c r="R124" s="15">
        <f>R40-'Of e D a Pr Bas'!S43</f>
        <v>0</v>
      </c>
      <c r="S124" s="15">
        <f>S40-'Of e D a Pr Bas'!T43</f>
        <v>0</v>
      </c>
      <c r="T124" s="15">
        <f>T40-'Of e D a Pr Bas'!U43</f>
        <v>0</v>
      </c>
      <c r="U124" s="15">
        <f>U40-'Of e D a Pr Bas'!V43</f>
        <v>0</v>
      </c>
      <c r="V124" s="15">
        <f>V40-'Of e D a Pr Bas'!W43</f>
        <v>0</v>
      </c>
      <c r="W124" s="15">
        <f>W40-'Of e D a Pr Bas'!X43</f>
        <v>0</v>
      </c>
      <c r="X124" s="15">
        <f>X40-'Of e D a Pr Bas'!Y43</f>
        <v>0</v>
      </c>
      <c r="Y124" s="15">
        <f>Y40-'Of e D a Pr Bas'!Z43</f>
        <v>0</v>
      </c>
      <c r="Z124" s="15">
        <f>Z40-'Of e D a Pr Bas'!AA43</f>
        <v>0</v>
      </c>
      <c r="AA124" s="15">
        <f>AA40-'Of e D a Pr Bas'!AB43</f>
        <v>0</v>
      </c>
      <c r="AB124" s="15">
        <f>AB40-'Of e D a Pr Bas'!AC43</f>
        <v>0</v>
      </c>
      <c r="AC124" s="15">
        <f>AC40-'Of e D a Pr Bas'!AD43</f>
        <v>0</v>
      </c>
      <c r="AD124" s="15">
        <f>AD40-'Of e D a Pr Bas'!AE43</f>
        <v>0</v>
      </c>
      <c r="AE124" s="15">
        <f>AE40-'Of e D a Pr Bas'!AF43</f>
        <v>0</v>
      </c>
      <c r="AF124" s="15">
        <f>AF40-'Of e D a Pr Bas'!AG43</f>
        <v>0</v>
      </c>
      <c r="AG124" s="15">
        <f>AG40-'Of e D a Pr Bas'!AH43</f>
        <v>0</v>
      </c>
      <c r="AH124" s="15">
        <f>AH40-'Of e D a Pr Bas'!AI43</f>
        <v>4.0001316989357605E-4</v>
      </c>
      <c r="AI124" s="15">
        <f>AI40-'Of e D a Pr Bas'!AJ43</f>
        <v>0</v>
      </c>
      <c r="AJ124" s="15">
        <f>AJ40-'Of e D a Pr Bas'!AK43</f>
        <v>0</v>
      </c>
      <c r="AK124" s="15">
        <f>AK40-'Of e D a Pr Bas'!AL43</f>
        <v>0</v>
      </c>
      <c r="AL124" s="15">
        <f>AL40-'Of e D a Pr Bas'!AM43</f>
        <v>2.7751087991646273E-2</v>
      </c>
      <c r="AM124" s="15">
        <f>AM40-'Of e D a Pr Bas'!AN43</f>
        <v>5.4412380944768302E-2</v>
      </c>
      <c r="AN124" s="15">
        <f>AN40-'Of e D a Pr Bas'!AO43</f>
        <v>0</v>
      </c>
      <c r="AO124" s="15">
        <f>AO40-'Of e D a Pr Bas'!AP43</f>
        <v>0</v>
      </c>
      <c r="AP124" s="15">
        <f>AP40-'Of e D a Pr Bas'!AQ43</f>
        <v>0</v>
      </c>
      <c r="AQ124" s="15">
        <f>AQ40-'Of e D a Pr Bas'!AR43</f>
        <v>0</v>
      </c>
      <c r="AR124" s="15">
        <f>AR40-'Of e D a Pr Bas'!AS43</f>
        <v>0</v>
      </c>
      <c r="AS124" s="15">
        <f>AS40-'Of e D a Pr Bas'!AT43</f>
        <v>0.24704789595557486</v>
      </c>
      <c r="AT124" s="15">
        <f>AT40-'Of e D a Pr Bas'!AU43</f>
        <v>0</v>
      </c>
      <c r="AU124" s="15">
        <f>AU40-'Of e D a Pr Bas'!AV43</f>
        <v>0</v>
      </c>
      <c r="AV124" s="15">
        <f>AV40-'Of e D a Pr Bas'!AW43</f>
        <v>0</v>
      </c>
      <c r="AW124" s="15">
        <f>AW40-'Of e D a Pr Bas'!AX43</f>
        <v>0</v>
      </c>
      <c r="AX124" s="15">
        <f>AX40-'Of e D a Pr Bas'!AY43</f>
        <v>0</v>
      </c>
      <c r="AY124" s="15">
        <f>AY40-'Of e D a Pr Bas'!AZ43</f>
        <v>0</v>
      </c>
      <c r="AZ124" s="15">
        <f>AZ40-'Of e D a Pr Bas'!BA43</f>
        <v>0</v>
      </c>
      <c r="BA124" s="15">
        <f>BA40-'Of e D a Pr Bas'!BB43</f>
        <v>0</v>
      </c>
      <c r="BB124" s="15">
        <f>BB40-'Of e D a Pr Bas'!BC43</f>
        <v>0</v>
      </c>
      <c r="BC124" s="15">
        <f>BC40-'Of e D a Pr Bas'!BD43</f>
        <v>0</v>
      </c>
      <c r="BD124" s="15">
        <f>BD40-'Of e D a Pr Bas'!BE43</f>
        <v>0</v>
      </c>
      <c r="BE124" s="15">
        <f>BE40-'Of e D a Pr Bas'!BF43</f>
        <v>0</v>
      </c>
      <c r="BF124" s="15">
        <f>BF40-'Of e D a Pr Bas'!BG43</f>
        <v>0.91265642893449694</v>
      </c>
      <c r="BG124" s="15">
        <f>BG40-'Of e D a Pr Bas'!BH43</f>
        <v>0</v>
      </c>
      <c r="BH124" s="15">
        <f>BH40-'Of e D a Pr Bas'!BI43</f>
        <v>0.91265642893449694</v>
      </c>
      <c r="BI124" s="15">
        <f>BI40-'Of e D a Pr Bas'!BJ43</f>
        <v>0</v>
      </c>
      <c r="BJ124" s="15">
        <f>BJ40-'Of e D a Pr Bas'!BL43</f>
        <v>0</v>
      </c>
      <c r="BK124" s="15">
        <f>BK40-'Of e D a Pr Bas'!BM43</f>
        <v>0</v>
      </c>
      <c r="BL124" s="15">
        <f>BL40-'Of e D a Pr Bas'!BN43</f>
        <v>0</v>
      </c>
      <c r="BM124" s="15">
        <f>BM40-'Of e D a Pr Bas'!BO43</f>
        <v>0</v>
      </c>
      <c r="BN124" s="15">
        <f>BN40-'Of e D a Pr Bas'!BQ43</f>
        <v>0</v>
      </c>
      <c r="BO124" s="15">
        <f>BO40-'Of e D a Pr Bas'!BR43</f>
        <v>0</v>
      </c>
      <c r="BP124" s="15">
        <f>BP40-'Of e D a Pr Bas'!BU43</f>
        <v>0.91265642893267795</v>
      </c>
    </row>
    <row r="125" spans="1:68">
      <c r="A125" s="66">
        <v>37</v>
      </c>
      <c r="B125" s="13" t="s">
        <v>35</v>
      </c>
      <c r="C125" s="15">
        <f>C41-'Of e D a Pr Bas'!D44</f>
        <v>1.8807050739155784E-2</v>
      </c>
      <c r="D125" s="15">
        <f>D41-'Of e D a Pr Bas'!E44</f>
        <v>6.7758848915744352E-4</v>
      </c>
      <c r="E125" s="15">
        <f>E41-'Of e D a Pr Bas'!F44</f>
        <v>0</v>
      </c>
      <c r="F125" s="15">
        <f>F41-'Of e D a Pr Bas'!G44</f>
        <v>0.64688606670385695</v>
      </c>
      <c r="G125" s="15">
        <f>G41-'Of e D a Pr Bas'!H44</f>
        <v>0.15885752031542921</v>
      </c>
      <c r="H125" s="15">
        <f>H41-'Of e D a Pr Bas'!I44</f>
        <v>7.3774297876809669E-3</v>
      </c>
      <c r="I125" s="15">
        <f>I41-'Of e D a Pr Bas'!J44</f>
        <v>4.6657849006592755E-7</v>
      </c>
      <c r="J125" s="15">
        <f>J41-'Of e D a Pr Bas'!K44</f>
        <v>1.313169662964242E-3</v>
      </c>
      <c r="K125" s="15">
        <f>K41-'Of e D a Pr Bas'!L44</f>
        <v>9.7693816920596532E-5</v>
      </c>
      <c r="L125" s="15">
        <f>L41-'Of e D a Pr Bas'!M44</f>
        <v>2.3900313518065985E-5</v>
      </c>
      <c r="M125" s="15">
        <f>M41-'Of e D a Pr Bas'!N44</f>
        <v>3.7903193055033313E-4</v>
      </c>
      <c r="N125" s="15">
        <f>N41-'Of e D a Pr Bas'!O44</f>
        <v>4.0684500305872007E-3</v>
      </c>
      <c r="O125" s="15">
        <f>O41-'Of e D a Pr Bas'!P44</f>
        <v>1.3286604705466942E-3</v>
      </c>
      <c r="P125" s="15">
        <f>P41-'Of e D a Pr Bas'!Q44</f>
        <v>0.10919197541442571</v>
      </c>
      <c r="Q125" s="15">
        <f>Q41-'Of e D a Pr Bas'!R44</f>
        <v>7.7254085056619459E-3</v>
      </c>
      <c r="R125" s="15">
        <f>R41-'Of e D a Pr Bas'!S44</f>
        <v>1.4020910634464201E-2</v>
      </c>
      <c r="S125" s="15">
        <f>S41-'Of e D a Pr Bas'!T44</f>
        <v>4.4735577079046962E-4</v>
      </c>
      <c r="T125" s="15">
        <f>T41-'Of e D a Pr Bas'!U44</f>
        <v>1.1944168431377022E-4</v>
      </c>
      <c r="U125" s="15">
        <f>U41-'Of e D a Pr Bas'!V44</f>
        <v>4.0683739127356233E-4</v>
      </c>
      <c r="V125" s="15">
        <f>V41-'Of e D a Pr Bas'!W44</f>
        <v>1.6936591612504159E-4</v>
      </c>
      <c r="W125" s="15">
        <f>W41-'Of e D a Pr Bas'!X44</f>
        <v>9.3036310171523695E-4</v>
      </c>
      <c r="X125" s="15">
        <f>X41-'Of e D a Pr Bas'!Y44</f>
        <v>4.2325770544486829E-3</v>
      </c>
      <c r="Y125" s="15">
        <f>Y41-'Of e D a Pr Bas'!Z44</f>
        <v>3.9166625269558608E-2</v>
      </c>
      <c r="Z125" s="15">
        <f>Z41-'Of e D a Pr Bas'!AA44</f>
        <v>1.0703539353247749E-2</v>
      </c>
      <c r="AA125" s="15">
        <f>AA41-'Of e D a Pr Bas'!AB44</f>
        <v>4.5099763375482382E-3</v>
      </c>
      <c r="AB125" s="15">
        <f>AB41-'Of e D a Pr Bas'!AC44</f>
        <v>1.0102593321882125E-2</v>
      </c>
      <c r="AC125" s="15">
        <f>AC41-'Of e D a Pr Bas'!AD44</f>
        <v>3.6793368080481059E-3</v>
      </c>
      <c r="AD125" s="15">
        <f>AD41-'Of e D a Pr Bas'!AE44</f>
        <v>8.0737250114601977E-3</v>
      </c>
      <c r="AE125" s="15">
        <f>AE41-'Of e D a Pr Bas'!AF44</f>
        <v>8.8996931157169001E-2</v>
      </c>
      <c r="AF125" s="15">
        <f>AF41-'Of e D a Pr Bas'!AG44</f>
        <v>1.6498656149499524E-5</v>
      </c>
      <c r="AG125" s="15">
        <f>AG41-'Of e D a Pr Bas'!AH44</f>
        <v>1.4096631755000644E-5</v>
      </c>
      <c r="AH125" s="15">
        <f>AH41-'Of e D a Pr Bas'!AI44</f>
        <v>0.13640449093372808</v>
      </c>
      <c r="AI125" s="15">
        <f>AI41-'Of e D a Pr Bas'!AJ44</f>
        <v>7.0191022479626497E-5</v>
      </c>
      <c r="AJ125" s="15">
        <f>AJ41-'Of e D a Pr Bas'!AK44</f>
        <v>1.4980202771361917E-3</v>
      </c>
      <c r="AK125" s="15">
        <f>AK41-'Of e D a Pr Bas'!AL44</f>
        <v>5.2269084731960902E-2</v>
      </c>
      <c r="AL125" s="15">
        <f>AL41-'Of e D a Pr Bas'!AM44</f>
        <v>9.1849203276069602E-2</v>
      </c>
      <c r="AM125" s="15">
        <f>AM41-'Of e D a Pr Bas'!AN44</f>
        <v>2.2395088885768928</v>
      </c>
      <c r="AN125" s="15">
        <f>AN41-'Of e D a Pr Bas'!AO44</f>
        <v>1.8202193736414074E-3</v>
      </c>
      <c r="AO125" s="15">
        <f>AO41-'Of e D a Pr Bas'!AP44</f>
        <v>4.3499958381332249E-4</v>
      </c>
      <c r="AP125" s="15">
        <f>AP41-'Of e D a Pr Bas'!AQ44</f>
        <v>6.6850089421706116E-2</v>
      </c>
      <c r="AQ125" s="15">
        <f>AQ41-'Of e D a Pr Bas'!AR44</f>
        <v>6.412021562823611E-3</v>
      </c>
      <c r="AR125" s="15">
        <f>AR41-'Of e D a Pr Bas'!AS44</f>
        <v>0.51062363146365897</v>
      </c>
      <c r="AS125" s="15">
        <f>AS41-'Of e D a Pr Bas'!AT44</f>
        <v>4.3894252214176959</v>
      </c>
      <c r="AT125" s="15">
        <f>AT41-'Of e D a Pr Bas'!AU44</f>
        <v>3.8582371640487167E-2</v>
      </c>
      <c r="AU125" s="15">
        <f>AU41-'Of e D a Pr Bas'!AV44</f>
        <v>1.1193855311795176E-3</v>
      </c>
      <c r="AV125" s="15">
        <f>AV41-'Of e D a Pr Bas'!AW44</f>
        <v>8.1108797031390623E-3</v>
      </c>
      <c r="AW125" s="15">
        <f>AW41-'Of e D a Pr Bas'!AX44</f>
        <v>0.34119812097469548</v>
      </c>
      <c r="AX125" s="15">
        <f>AX41-'Of e D a Pr Bas'!AY44</f>
        <v>5.5645418142491465E-4</v>
      </c>
      <c r="AY125" s="15">
        <f>AY41-'Of e D a Pr Bas'!AZ44</f>
        <v>0.22655469731478206</v>
      </c>
      <c r="AZ125" s="15">
        <f>AZ41-'Of e D a Pr Bas'!BA44</f>
        <v>0</v>
      </c>
      <c r="BA125" s="15">
        <f>BA41-'Of e D a Pr Bas'!BB44</f>
        <v>2.5081841737328858E-5</v>
      </c>
      <c r="BB125" s="15">
        <f>BB41-'Of e D a Pr Bas'!BC44</f>
        <v>4.8395086730579351E-4</v>
      </c>
      <c r="BC125" s="15">
        <f>BC41-'Of e D a Pr Bas'!BD44</f>
        <v>5.3565836459767979E-6</v>
      </c>
      <c r="BD125" s="15">
        <f>BD41-'Of e D a Pr Bas'!BE44</f>
        <v>4.8555711629205689E-7</v>
      </c>
      <c r="BE125" s="15">
        <f>BE41-'Of e D a Pr Bas'!BF44</f>
        <v>1.3081459485277946E-3</v>
      </c>
      <c r="BF125" s="15">
        <f>BF41-'Of e D a Pr Bas'!BG44</f>
        <v>21.721761449007317</v>
      </c>
      <c r="BG125" s="15">
        <f>BG41-'Of e D a Pr Bas'!BH44</f>
        <v>0.65730574532972241</v>
      </c>
      <c r="BH125" s="15">
        <f>BH41-'Of e D a Pr Bas'!BI44</f>
        <v>21.064455703679414</v>
      </c>
      <c r="BI125" s="15">
        <f>BI41-'Of e D a Pr Bas'!BJ44</f>
        <v>0</v>
      </c>
      <c r="BJ125" s="15">
        <f>BJ41-'Of e D a Pr Bas'!BL44</f>
        <v>0</v>
      </c>
      <c r="BK125" s="15">
        <f>BK41-'Of e D a Pr Bas'!BM44</f>
        <v>0</v>
      </c>
      <c r="BL125" s="15">
        <f>BL41-'Of e D a Pr Bas'!BN44</f>
        <v>0</v>
      </c>
      <c r="BM125" s="15">
        <f>BM41-'Of e D a Pr Bas'!BO44</f>
        <v>0</v>
      </c>
      <c r="BN125" s="15">
        <f>BN41-'Of e D a Pr Bas'!BQ44</f>
        <v>0</v>
      </c>
      <c r="BO125" s="15">
        <f>BO41-'Of e D a Pr Bas'!BR44</f>
        <v>0</v>
      </c>
      <c r="BP125" s="15">
        <f>BP41-'Of e D a Pr Bas'!BU44</f>
        <v>21.721761449007317</v>
      </c>
    </row>
    <row r="126" spans="1:68">
      <c r="A126" s="66">
        <v>38</v>
      </c>
      <c r="B126" s="13" t="s">
        <v>36</v>
      </c>
      <c r="C126" s="15">
        <f>C42-'Of e D a Pr Bas'!D45</f>
        <v>0</v>
      </c>
      <c r="D126" s="15">
        <f>D42-'Of e D a Pr Bas'!E45</f>
        <v>0</v>
      </c>
      <c r="E126" s="15">
        <f>E42-'Of e D a Pr Bas'!F45</f>
        <v>0</v>
      </c>
      <c r="F126" s="15">
        <f>F42-'Of e D a Pr Bas'!G45</f>
        <v>0</v>
      </c>
      <c r="G126" s="15">
        <f>G42-'Of e D a Pr Bas'!H45</f>
        <v>0.13616358884179647</v>
      </c>
      <c r="H126" s="15">
        <f>H42-'Of e D a Pr Bas'!I45</f>
        <v>0</v>
      </c>
      <c r="I126" s="15">
        <f>I42-'Of e D a Pr Bas'!J45</f>
        <v>0</v>
      </c>
      <c r="J126" s="15">
        <f>J42-'Of e D a Pr Bas'!K45</f>
        <v>0</v>
      </c>
      <c r="K126" s="15">
        <f>K42-'Of e D a Pr Bas'!L45</f>
        <v>0</v>
      </c>
      <c r="L126" s="15">
        <f>L42-'Of e D a Pr Bas'!M45</f>
        <v>0</v>
      </c>
      <c r="M126" s="15">
        <f>M42-'Of e D a Pr Bas'!N45</f>
        <v>0</v>
      </c>
      <c r="N126" s="15">
        <f>N42-'Of e D a Pr Bas'!O45</f>
        <v>0</v>
      </c>
      <c r="O126" s="15">
        <f>O42-'Of e D a Pr Bas'!P45</f>
        <v>0</v>
      </c>
      <c r="P126" s="15">
        <f>P42-'Of e D a Pr Bas'!Q45</f>
        <v>0</v>
      </c>
      <c r="Q126" s="15">
        <f>Q42-'Of e D a Pr Bas'!R45</f>
        <v>0</v>
      </c>
      <c r="R126" s="15">
        <f>R42-'Of e D a Pr Bas'!S45</f>
        <v>0</v>
      </c>
      <c r="S126" s="15">
        <f>S42-'Of e D a Pr Bas'!T45</f>
        <v>0</v>
      </c>
      <c r="T126" s="15">
        <f>T42-'Of e D a Pr Bas'!U45</f>
        <v>0</v>
      </c>
      <c r="U126" s="15">
        <f>U42-'Of e D a Pr Bas'!V45</f>
        <v>0</v>
      </c>
      <c r="V126" s="15">
        <f>V42-'Of e D a Pr Bas'!W45</f>
        <v>0</v>
      </c>
      <c r="W126" s="15">
        <f>W42-'Of e D a Pr Bas'!X45</f>
        <v>0</v>
      </c>
      <c r="X126" s="15">
        <f>X42-'Of e D a Pr Bas'!Y45</f>
        <v>0</v>
      </c>
      <c r="Y126" s="15">
        <f>Y42-'Of e D a Pr Bas'!Z45</f>
        <v>0</v>
      </c>
      <c r="Z126" s="15">
        <f>Z42-'Of e D a Pr Bas'!AA45</f>
        <v>0</v>
      </c>
      <c r="AA126" s="15">
        <f>AA42-'Of e D a Pr Bas'!AB45</f>
        <v>0</v>
      </c>
      <c r="AB126" s="15">
        <f>AB42-'Of e D a Pr Bas'!AC45</f>
        <v>0</v>
      </c>
      <c r="AC126" s="15">
        <f>AC42-'Of e D a Pr Bas'!AD45</f>
        <v>0</v>
      </c>
      <c r="AD126" s="15">
        <f>AD42-'Of e D a Pr Bas'!AE45</f>
        <v>7.339750010417756E-4</v>
      </c>
      <c r="AE126" s="15">
        <f>AE42-'Of e D a Pr Bas'!AF45</f>
        <v>1.7032905484626326E-3</v>
      </c>
      <c r="AF126" s="15">
        <f>AF42-'Of e D a Pr Bas'!AG45</f>
        <v>0</v>
      </c>
      <c r="AG126" s="15">
        <f>AG42-'Of e D a Pr Bas'!AH45</f>
        <v>0</v>
      </c>
      <c r="AH126" s="15">
        <f>AH42-'Of e D a Pr Bas'!AI45</f>
        <v>1.6000526795743042E-3</v>
      </c>
      <c r="AI126" s="15">
        <f>AI42-'Of e D a Pr Bas'!AJ45</f>
        <v>0</v>
      </c>
      <c r="AJ126" s="15">
        <f>AJ42-'Of e D a Pr Bas'!AK45</f>
        <v>9.986801847583493E-5</v>
      </c>
      <c r="AK126" s="15">
        <f>AK42-'Of e D a Pr Bas'!AL45</f>
        <v>0</v>
      </c>
      <c r="AL126" s="15">
        <f>AL42-'Of e D a Pr Bas'!AM45</f>
        <v>0</v>
      </c>
      <c r="AM126" s="15">
        <f>AM42-'Of e D a Pr Bas'!AN45</f>
        <v>2.5055873012377106E-2</v>
      </c>
      <c r="AN126" s="15">
        <f>AN42-'Of e D a Pr Bas'!AO45</f>
        <v>0.25295993128747796</v>
      </c>
      <c r="AO126" s="15">
        <f>AO42-'Of e D a Pr Bas'!AP45</f>
        <v>0</v>
      </c>
      <c r="AP126" s="15">
        <f>AP42-'Of e D a Pr Bas'!AQ45</f>
        <v>0</v>
      </c>
      <c r="AQ126" s="15">
        <f>AQ42-'Of e D a Pr Bas'!AR45</f>
        <v>3.5622342015741992E-3</v>
      </c>
      <c r="AR126" s="15">
        <f>AR42-'Of e D a Pr Bas'!AS45</f>
        <v>4.82729388363623E-2</v>
      </c>
      <c r="AS126" s="15">
        <f>AS42-'Of e D a Pr Bas'!AT45</f>
        <v>0.82626103017082642</v>
      </c>
      <c r="AT126" s="15">
        <f>AT42-'Of e D a Pr Bas'!AU45</f>
        <v>0</v>
      </c>
      <c r="AU126" s="15">
        <f>AU42-'Of e D a Pr Bas'!AV45</f>
        <v>0</v>
      </c>
      <c r="AV126" s="15">
        <f>AV42-'Of e D a Pr Bas'!AW45</f>
        <v>0</v>
      </c>
      <c r="AW126" s="15">
        <f>AW42-'Of e D a Pr Bas'!AX45</f>
        <v>1.3229006305962798E-2</v>
      </c>
      <c r="AX126" s="15">
        <f>AX42-'Of e D a Pr Bas'!AY45</f>
        <v>0</v>
      </c>
      <c r="AY126" s="15">
        <f>AY42-'Of e D a Pr Bas'!AZ45</f>
        <v>0</v>
      </c>
      <c r="AZ126" s="15">
        <f>AZ42-'Of e D a Pr Bas'!BA45</f>
        <v>0</v>
      </c>
      <c r="BA126" s="15">
        <f>BA42-'Of e D a Pr Bas'!BB45</f>
        <v>0</v>
      </c>
      <c r="BB126" s="15">
        <f>BB42-'Of e D a Pr Bas'!BC45</f>
        <v>0</v>
      </c>
      <c r="BC126" s="15">
        <f>BC42-'Of e D a Pr Bas'!BD45</f>
        <v>0</v>
      </c>
      <c r="BD126" s="15">
        <f>BD42-'Of e D a Pr Bas'!BE45</f>
        <v>0</v>
      </c>
      <c r="BE126" s="15">
        <f>BE42-'Of e D a Pr Bas'!BF45</f>
        <v>1.3081459485277946E-3</v>
      </c>
      <c r="BF126" s="15">
        <f>BF42-'Of e D a Pr Bas'!BG45</f>
        <v>3.7071619546977672</v>
      </c>
      <c r="BG126" s="15">
        <f>BG42-'Of e D a Pr Bas'!BH45</f>
        <v>0.22502681786181711</v>
      </c>
      <c r="BH126" s="15">
        <f>BH42-'Of e D a Pr Bas'!BI45</f>
        <v>3.4821351368359501</v>
      </c>
      <c r="BI126" s="15">
        <f>BI42-'Of e D a Pr Bas'!BJ45</f>
        <v>0</v>
      </c>
      <c r="BJ126" s="15">
        <f>BJ42-'Of e D a Pr Bas'!BL45</f>
        <v>0</v>
      </c>
      <c r="BK126" s="15">
        <f>BK42-'Of e D a Pr Bas'!BM45</f>
        <v>0</v>
      </c>
      <c r="BL126" s="15">
        <f>BL42-'Of e D a Pr Bas'!BN45</f>
        <v>0</v>
      </c>
      <c r="BM126" s="15">
        <f>BM42-'Of e D a Pr Bas'!BO45</f>
        <v>0</v>
      </c>
      <c r="BN126" s="15">
        <f>BN42-'Of e D a Pr Bas'!BQ45</f>
        <v>0</v>
      </c>
      <c r="BO126" s="15">
        <f>BO42-'Of e D a Pr Bas'!BR45</f>
        <v>0</v>
      </c>
      <c r="BP126" s="15">
        <f>BP42-'Of e D a Pr Bas'!BU45</f>
        <v>3.7071619546986767</v>
      </c>
    </row>
    <row r="127" spans="1:68">
      <c r="A127" s="66">
        <v>39</v>
      </c>
      <c r="B127" s="13" t="s">
        <v>37</v>
      </c>
      <c r="C127" s="15">
        <f>C43-'Of e D a Pr Bas'!D46</f>
        <v>0</v>
      </c>
      <c r="D127" s="15">
        <f>D43-'Of e D a Pr Bas'!E46</f>
        <v>1.558453525056791E-3</v>
      </c>
      <c r="E127" s="15">
        <f>E43-'Of e D a Pr Bas'!F46</f>
        <v>0</v>
      </c>
      <c r="F127" s="15">
        <f>F43-'Of e D a Pr Bas'!G46</f>
        <v>0</v>
      </c>
      <c r="G127" s="15">
        <f>G43-'Of e D a Pr Bas'!H46</f>
        <v>0</v>
      </c>
      <c r="H127" s="15">
        <f>H43-'Of e D a Pr Bas'!I46</f>
        <v>3.3618667386861034E-3</v>
      </c>
      <c r="I127" s="15">
        <f>I43-'Of e D a Pr Bas'!J46</f>
        <v>0</v>
      </c>
      <c r="J127" s="15">
        <f>J43-'Of e D a Pr Bas'!K46</f>
        <v>0</v>
      </c>
      <c r="K127" s="15">
        <f>K43-'Of e D a Pr Bas'!L46</f>
        <v>5.5359829588326193E-3</v>
      </c>
      <c r="L127" s="15">
        <f>L43-'Of e D a Pr Bas'!M46</f>
        <v>4.4215580008710731E-4</v>
      </c>
      <c r="M127" s="15">
        <f>M43-'Of e D a Pr Bas'!N46</f>
        <v>0</v>
      </c>
      <c r="N127" s="15">
        <f>N43-'Of e D a Pr Bas'!O46</f>
        <v>2.4410700183508993E-2</v>
      </c>
      <c r="O127" s="15">
        <f>O43-'Of e D a Pr Bas'!P46</f>
        <v>0</v>
      </c>
      <c r="P127" s="15">
        <f>P43-'Of e D a Pr Bas'!Q46</f>
        <v>0</v>
      </c>
      <c r="Q127" s="15">
        <f>Q43-'Of e D a Pr Bas'!R46</f>
        <v>0</v>
      </c>
      <c r="R127" s="15">
        <f>R43-'Of e D a Pr Bas'!S46</f>
        <v>2.8041821268924849E-3</v>
      </c>
      <c r="S127" s="15">
        <f>S43-'Of e D a Pr Bas'!T46</f>
        <v>0</v>
      </c>
      <c r="T127" s="15">
        <f>T43-'Of e D a Pr Bas'!U46</f>
        <v>9.9534736928141854E-6</v>
      </c>
      <c r="U127" s="15">
        <f>U43-'Of e D a Pr Bas'!V46</f>
        <v>0</v>
      </c>
      <c r="V127" s="15">
        <f>V43-'Of e D a Pr Bas'!W46</f>
        <v>0</v>
      </c>
      <c r="W127" s="15">
        <f>W43-'Of e D a Pr Bas'!X46</f>
        <v>0</v>
      </c>
      <c r="X127" s="15">
        <f>X43-'Of e D a Pr Bas'!Y46</f>
        <v>0</v>
      </c>
      <c r="Y127" s="15">
        <f>Y43-'Of e D a Pr Bas'!Z46</f>
        <v>2.0159292418156838E-2</v>
      </c>
      <c r="Z127" s="15">
        <f>Z43-'Of e D a Pr Bas'!AA46</f>
        <v>0</v>
      </c>
      <c r="AA127" s="15">
        <f>AA43-'Of e D a Pr Bas'!AB46</f>
        <v>3.3407232129967213E-3</v>
      </c>
      <c r="AB127" s="15">
        <f>AB43-'Of e D a Pr Bas'!AC46</f>
        <v>0.15794542242269927</v>
      </c>
      <c r="AC127" s="15">
        <f>AC43-'Of e D a Pr Bas'!AD46</f>
        <v>3.779682357358638E-2</v>
      </c>
      <c r="AD127" s="15">
        <f>AD43-'Of e D a Pr Bas'!AE46</f>
        <v>4.2570550060432311E-2</v>
      </c>
      <c r="AE127" s="15">
        <f>AE43-'Of e D a Pr Bas'!AF46</f>
        <v>6.3873395567348723E-3</v>
      </c>
      <c r="AF127" s="15">
        <f>AF43-'Of e D a Pr Bas'!AG46</f>
        <v>0</v>
      </c>
      <c r="AG127" s="15">
        <f>AG43-'Of e D a Pr Bas'!AH46</f>
        <v>0</v>
      </c>
      <c r="AH127" s="15">
        <f>AH43-'Of e D a Pr Bas'!AI46</f>
        <v>7.2002370580861452E-3</v>
      </c>
      <c r="AI127" s="15">
        <f>AI43-'Of e D a Pr Bas'!AJ46</f>
        <v>0</v>
      </c>
      <c r="AJ127" s="15">
        <f>AJ43-'Of e D a Pr Bas'!AK46</f>
        <v>0</v>
      </c>
      <c r="AK127" s="15">
        <f>AK43-'Of e D a Pr Bas'!AL46</f>
        <v>0</v>
      </c>
      <c r="AL127" s="15">
        <f>AL43-'Of e D a Pr Bas'!AM46</f>
        <v>1.857147379933366E-4</v>
      </c>
      <c r="AM127" s="15">
        <f>AM43-'Of e D a Pr Bas'!AN46</f>
        <v>1.8698412695794531E-4</v>
      </c>
      <c r="AN127" s="15">
        <f>AN43-'Of e D a Pr Bas'!AO46</f>
        <v>0</v>
      </c>
      <c r="AO127" s="15">
        <f>AO43-'Of e D a Pr Bas'!AP46</f>
        <v>1.1154632184855018E-2</v>
      </c>
      <c r="AP127" s="15">
        <f>AP43-'Of e D a Pr Bas'!AQ46</f>
        <v>0</v>
      </c>
      <c r="AQ127" s="15">
        <f>AQ43-'Of e D a Pr Bas'!AR46</f>
        <v>2.5000407305583394E-2</v>
      </c>
      <c r="AR127" s="15">
        <f>AR43-'Of e D a Pr Bas'!AS46</f>
        <v>0</v>
      </c>
      <c r="AS127" s="15">
        <f>AS43-'Of e D a Pr Bas'!AT46</f>
        <v>0.17231071734715897</v>
      </c>
      <c r="AT127" s="15">
        <f>AT43-'Of e D a Pr Bas'!AU46</f>
        <v>8.5738603645513223E-4</v>
      </c>
      <c r="AU127" s="15">
        <f>AU43-'Of e D a Pr Bas'!AV46</f>
        <v>0.28566718755701004</v>
      </c>
      <c r="AV127" s="15">
        <f>AV43-'Of e D a Pr Bas'!AW46</f>
        <v>2.9819410673326274E-3</v>
      </c>
      <c r="AW127" s="15">
        <f>AW43-'Of e D a Pr Bas'!AX46</f>
        <v>2.1497135247187771E-2</v>
      </c>
      <c r="AX127" s="15">
        <f>AX43-'Of e D a Pr Bas'!AY46</f>
        <v>0</v>
      </c>
      <c r="AY127" s="15">
        <f>AY43-'Of e D a Pr Bas'!AZ46</f>
        <v>4.6888496349481557E-2</v>
      </c>
      <c r="AZ127" s="15">
        <f>AZ43-'Of e D a Pr Bas'!BA46</f>
        <v>2.1670997131479908E-3</v>
      </c>
      <c r="BA127" s="15">
        <f>BA43-'Of e D a Pr Bas'!BB46</f>
        <v>5.0163683474657716E-5</v>
      </c>
      <c r="BB127" s="15">
        <f>BB43-'Of e D a Pr Bas'!BC46</f>
        <v>4.6674372535676412E-2</v>
      </c>
      <c r="BC127" s="15">
        <f>BC43-'Of e D a Pr Bas'!BD46</f>
        <v>1.5226089012685406E-3</v>
      </c>
      <c r="BD127" s="15">
        <f>BD43-'Of e D a Pr Bas'!BE46</f>
        <v>2.4277855814602844E-7</v>
      </c>
      <c r="BE127" s="15">
        <f>BE43-'Of e D a Pr Bas'!BF46</f>
        <v>1.4490232045289986E-3</v>
      </c>
      <c r="BF127" s="15">
        <f>BF43-'Of e D a Pr Bas'!BG46</f>
        <v>3.3033316764085612</v>
      </c>
      <c r="BG127" s="15">
        <f>BG43-'Of e D a Pr Bas'!BH46</f>
        <v>4.2613550529836175E-2</v>
      </c>
      <c r="BH127" s="15">
        <f>BH43-'Of e D a Pr Bas'!BI46</f>
        <v>3.2607181258790661</v>
      </c>
      <c r="BI127" s="15">
        <f>BI43-'Of e D a Pr Bas'!BJ46</f>
        <v>0</v>
      </c>
      <c r="BJ127" s="15">
        <f>BJ43-'Of e D a Pr Bas'!BL46</f>
        <v>0</v>
      </c>
      <c r="BK127" s="15">
        <f>BK43-'Of e D a Pr Bas'!BM46</f>
        <v>0</v>
      </c>
      <c r="BL127" s="15">
        <f>BL43-'Of e D a Pr Bas'!BN46</f>
        <v>0</v>
      </c>
      <c r="BM127" s="15">
        <f>BM43-'Of e D a Pr Bas'!BO46</f>
        <v>0</v>
      </c>
      <c r="BN127" s="15">
        <f>BN43-'Of e D a Pr Bas'!BQ46</f>
        <v>0</v>
      </c>
      <c r="BO127" s="15">
        <f>BO43-'Of e D a Pr Bas'!BR46</f>
        <v>0</v>
      </c>
      <c r="BP127" s="15">
        <f>BP43-'Of e D a Pr Bas'!BU46</f>
        <v>3.3033316764049232</v>
      </c>
    </row>
    <row r="128" spans="1:68">
      <c r="A128" s="66">
        <v>40</v>
      </c>
      <c r="B128" s="13" t="s">
        <v>38</v>
      </c>
      <c r="C128" s="15">
        <f>C44-'Of e D a Pr Bas'!D47</f>
        <v>4.0384132207350376E-2</v>
      </c>
      <c r="D128" s="15">
        <f>D44-'Of e D a Pr Bas'!E47</f>
        <v>1.5076343883720256E-2</v>
      </c>
      <c r="E128" s="15">
        <f>E44-'Of e D a Pr Bas'!F47</f>
        <v>18.704083984724093</v>
      </c>
      <c r="F128" s="15">
        <f>F44-'Of e D a Pr Bas'!G47</f>
        <v>13.130038813367378</v>
      </c>
      <c r="G128" s="15">
        <f>G44-'Of e D a Pr Bas'!H47</f>
        <v>3.74449869314941</v>
      </c>
      <c r="H128" s="15">
        <f>H44-'Of e D a Pr Bas'!I47</f>
        <v>0.24434234227101115</v>
      </c>
      <c r="I128" s="15">
        <f>I44-'Of e D a Pr Bas'!J47</f>
        <v>3.0794180332804899E-5</v>
      </c>
      <c r="J128" s="15">
        <f>J44-'Of e D a Pr Bas'!K47</f>
        <v>0.21089504787187252</v>
      </c>
      <c r="K128" s="15">
        <f>K44-'Of e D a Pr Bas'!L47</f>
        <v>1.3579440551950483E-2</v>
      </c>
      <c r="L128" s="15">
        <f>L44-'Of e D a Pr Bas'!M47</f>
        <v>5.1983181902528486E-3</v>
      </c>
      <c r="M128" s="15">
        <f>M44-'Of e D a Pr Bas'!N47</f>
        <v>3.1946977003485699E-2</v>
      </c>
      <c r="N128" s="15">
        <f>N44-'Of e D a Pr Bas'!O47</f>
        <v>0.42079397459201573</v>
      </c>
      <c r="O128" s="15">
        <f>O44-'Of e D a Pr Bas'!P47</f>
        <v>0.1451561564072108</v>
      </c>
      <c r="P128" s="15">
        <f>P44-'Of e D a Pr Bas'!Q47</f>
        <v>4.5298125558285847</v>
      </c>
      <c r="Q128" s="15">
        <f>Q44-'Of e D a Pr Bas'!R47</f>
        <v>0.16513060680853187</v>
      </c>
      <c r="R128" s="15">
        <f>R44-'Of e D a Pr Bas'!S47</f>
        <v>1.1626840143626396</v>
      </c>
      <c r="S128" s="15">
        <f>S44-'Of e D a Pr Bas'!T47</f>
        <v>0.31717524149053133</v>
      </c>
      <c r="T128" s="15">
        <f>T44-'Of e D a Pr Bas'!U47</f>
        <v>4.5885513723646909E-3</v>
      </c>
      <c r="U128" s="15">
        <f>U44-'Of e D a Pr Bas'!V47</f>
        <v>2.3189731302551309E-2</v>
      </c>
      <c r="V128" s="15">
        <f>V44-'Of e D a Pr Bas'!W47</f>
        <v>2.0323909934973017E-2</v>
      </c>
      <c r="W128" s="15">
        <f>W44-'Of e D a Pr Bas'!X47</f>
        <v>3.1100709400220694E-2</v>
      </c>
      <c r="X128" s="15">
        <f>X44-'Of e D a Pr Bas'!Y47</f>
        <v>0.26626757469807671</v>
      </c>
      <c r="Y128" s="15">
        <f>Y44-'Of e D a Pr Bas'!Z47</f>
        <v>0.42017725197274558</v>
      </c>
      <c r="Z128" s="15">
        <f>Z44-'Of e D a Pr Bas'!AA47</f>
        <v>0.23076830845604945</v>
      </c>
      <c r="AA128" s="15">
        <f>AA44-'Of e D a Pr Bas'!AB47</f>
        <v>0.34943964807962402</v>
      </c>
      <c r="AB128" s="15">
        <f>AB44-'Of e D a Pr Bas'!AC47</f>
        <v>1.031696542408099</v>
      </c>
      <c r="AC128" s="15">
        <f>AC44-'Of e D a Pr Bas'!AD47</f>
        <v>0.84256812904277467</v>
      </c>
      <c r="AD128" s="15">
        <f>AD44-'Of e D a Pr Bas'!AE47</f>
        <v>1.1545426766388118</v>
      </c>
      <c r="AE128" s="15">
        <f>AE44-'Of e D a Pr Bas'!AF47</f>
        <v>0.49608337223958188</v>
      </c>
      <c r="AF128" s="15">
        <f>AF44-'Of e D a Pr Bas'!AG47</f>
        <v>2.3923051416829821E-3</v>
      </c>
      <c r="AG128" s="15">
        <f>AG44-'Of e D a Pr Bas'!AH47</f>
        <v>1.3955665437350717E-3</v>
      </c>
      <c r="AH128" s="15">
        <f>AH44-'Of e D a Pr Bas'!AI47</f>
        <v>0.38201257724836069</v>
      </c>
      <c r="AI128" s="15">
        <f>AI44-'Of e D a Pr Bas'!AJ47</f>
        <v>1.1066784544311759E-2</v>
      </c>
      <c r="AJ128" s="15">
        <f>AJ44-'Of e D a Pr Bas'!AK47</f>
        <v>2.2070832083159075E-2</v>
      </c>
      <c r="AK128" s="15">
        <f>AK44-'Of e D a Pr Bas'!AL47</f>
        <v>4.5259972110898161E-3</v>
      </c>
      <c r="AL128" s="15">
        <f>AL44-'Of e D a Pr Bas'!AM47</f>
        <v>9.6041050219355384E-3</v>
      </c>
      <c r="AM128" s="15">
        <f>AM44-'Of e D a Pr Bas'!AN47</f>
        <v>0.24943682536195411</v>
      </c>
      <c r="AN128" s="15">
        <f>AN44-'Of e D a Pr Bas'!AO47</f>
        <v>2.3662851857352507E-2</v>
      </c>
      <c r="AO128" s="15">
        <f>AO44-'Of e D a Pr Bas'!AP47</f>
        <v>1.8363196716677521E-2</v>
      </c>
      <c r="AP128" s="15">
        <f>AP44-'Of e D a Pr Bas'!AQ47</f>
        <v>15.113184610025201</v>
      </c>
      <c r="AQ128" s="15">
        <f>AQ44-'Of e D a Pr Bas'!AR47</f>
        <v>2.0984797842004355E-2</v>
      </c>
      <c r="AR128" s="15">
        <f>AR44-'Of e D a Pr Bas'!AS47</f>
        <v>0.70848486879003758</v>
      </c>
      <c r="AS128" s="15">
        <f>AS44-'Of e D a Pr Bas'!AT47</f>
        <v>1.7840041338190531</v>
      </c>
      <c r="AT128" s="15">
        <f>AT44-'Of e D a Pr Bas'!AU47</f>
        <v>0.86724597587431163</v>
      </c>
      <c r="AU128" s="15">
        <f>AU44-'Of e D a Pr Bas'!AV47</f>
        <v>0.23238443627292327</v>
      </c>
      <c r="AV128" s="15">
        <f>AV44-'Of e D a Pr Bas'!AW47</f>
        <v>9.6614890581463442E-3</v>
      </c>
      <c r="AW128" s="15">
        <f>AW44-'Of e D a Pr Bas'!AX47</f>
        <v>2.8111638400162064E-2</v>
      </c>
      <c r="AX128" s="15">
        <f>AX44-'Of e D a Pr Bas'!AY47</f>
        <v>0.20978322639712133</v>
      </c>
      <c r="AY128" s="15">
        <f>AY44-'Of e D a Pr Bas'!AZ47</f>
        <v>0.49868326024034104</v>
      </c>
      <c r="AZ128" s="15">
        <f>AZ44-'Of e D a Pr Bas'!BA47</f>
        <v>1.3946681322295262E-2</v>
      </c>
      <c r="BA128" s="15">
        <f>BA44-'Of e D a Pr Bas'!BB47</f>
        <v>1.5989674107458995E-2</v>
      </c>
      <c r="BB128" s="15">
        <f>BB44-'Of e D a Pr Bas'!BC47</f>
        <v>0.26117215138947358</v>
      </c>
      <c r="BC128" s="15">
        <f>BC44-'Of e D a Pr Bas'!BD47</f>
        <v>2.5189334592141677E-3</v>
      </c>
      <c r="BD128" s="15">
        <f>BD44-'Of e D a Pr Bas'!BE47</f>
        <v>5.5960457643777772E-5</v>
      </c>
      <c r="BE128" s="15">
        <f>BE44-'Of e D a Pr Bas'!BF47</f>
        <v>7.5892590336934518E-2</v>
      </c>
      <c r="BF128" s="15">
        <f>BF44-'Of e D a Pr Bas'!BG47</f>
        <v>53.931802885752404</v>
      </c>
      <c r="BG128" s="15">
        <f>BG44-'Of e D a Pr Bas'!BH47</f>
        <v>1.3962552767857233</v>
      </c>
      <c r="BH128" s="15">
        <f>BH44-'Of e D a Pr Bas'!BI47</f>
        <v>52.535547608960769</v>
      </c>
      <c r="BI128" s="15">
        <f>BI44-'Of e D a Pr Bas'!BJ47</f>
        <v>0</v>
      </c>
      <c r="BJ128" s="15">
        <f>BJ44-'Of e D a Pr Bas'!BL47</f>
        <v>0</v>
      </c>
      <c r="BK128" s="15">
        <f>BK44-'Of e D a Pr Bas'!BM47</f>
        <v>0</v>
      </c>
      <c r="BL128" s="15">
        <f>BL44-'Of e D a Pr Bas'!BN47</f>
        <v>0</v>
      </c>
      <c r="BM128" s="15">
        <f>BM44-'Of e D a Pr Bas'!BO47</f>
        <v>0</v>
      </c>
      <c r="BN128" s="15">
        <f>BN44-'Of e D a Pr Bas'!BQ47</f>
        <v>0</v>
      </c>
      <c r="BO128" s="15">
        <f>BO44-'Of e D a Pr Bas'!BR47</f>
        <v>0</v>
      </c>
      <c r="BP128" s="15">
        <f>BP44-'Of e D a Pr Bas'!BU47</f>
        <v>53.931802885752404</v>
      </c>
    </row>
    <row r="129" spans="1:68">
      <c r="A129" s="66">
        <v>41</v>
      </c>
      <c r="B129" s="13" t="s">
        <v>39</v>
      </c>
      <c r="C129" s="15">
        <f>C45-'Of e D a Pr Bas'!D48</f>
        <v>0</v>
      </c>
      <c r="D129" s="15">
        <f>D45-'Of e D a Pr Bas'!E48</f>
        <v>0</v>
      </c>
      <c r="E129" s="15">
        <f>E45-'Of e D a Pr Bas'!F48</f>
        <v>8.7826258022248567</v>
      </c>
      <c r="F129" s="15">
        <f>F45-'Of e D a Pr Bas'!G48</f>
        <v>0</v>
      </c>
      <c r="G129" s="15">
        <f>G45-'Of e D a Pr Bas'!H48</f>
        <v>7.5646438245442482E-3</v>
      </c>
      <c r="H129" s="15">
        <f>H45-'Of e D a Pr Bas'!I48</f>
        <v>4.8093371400597107E-3</v>
      </c>
      <c r="I129" s="15">
        <f>I45-'Of e D a Pr Bas'!J48</f>
        <v>9.3315698013185511E-7</v>
      </c>
      <c r="J129" s="15">
        <f>J45-'Of e D a Pr Bas'!K48</f>
        <v>2.7576562922249082E-3</v>
      </c>
      <c r="K129" s="15">
        <f>K45-'Of e D a Pr Bas'!L48</f>
        <v>2.930814507617896E-4</v>
      </c>
      <c r="L129" s="15">
        <f>L45-'Of e D a Pr Bas'!M48</f>
        <v>8.3651097314785261E-5</v>
      </c>
      <c r="M129" s="15">
        <f>M45-'Of e D a Pr Bas'!N48</f>
        <v>6.4976902380031731E-4</v>
      </c>
      <c r="N129" s="15">
        <f>N45-'Of e D a Pr Bas'!O48</f>
        <v>6.3932786194911273E-3</v>
      </c>
      <c r="O129" s="15">
        <f>O45-'Of e D a Pr Bas'!P48</f>
        <v>3.653816294002965E-3</v>
      </c>
      <c r="P129" s="15">
        <f>P45-'Of e D a Pr Bas'!Q48</f>
        <v>0.34412016494242437</v>
      </c>
      <c r="Q129" s="15">
        <f>Q45-'Of e D a Pr Bas'!R48</f>
        <v>1.9313521264154865E-3</v>
      </c>
      <c r="R129" s="15">
        <f>R45-'Of e D a Pr Bas'!S48</f>
        <v>1.1917774039289952E-2</v>
      </c>
      <c r="S129" s="15">
        <f>S45-'Of e D a Pr Bas'!T48</f>
        <v>3.1314903955319551E-3</v>
      </c>
      <c r="T129" s="15">
        <f>T45-'Of e D a Pr Bas'!U48</f>
        <v>1.4930210539176869E-4</v>
      </c>
      <c r="U129" s="15">
        <f>U45-'Of e D a Pr Bas'!V48</f>
        <v>3.0512804345539379E-4</v>
      </c>
      <c r="V129" s="15">
        <f>V45-'Of e D a Pr Bas'!W48</f>
        <v>5.0809774837468069E-4</v>
      </c>
      <c r="W129" s="15">
        <f>W45-'Of e D a Pr Bas'!X48</f>
        <v>7.8416318573104604E-3</v>
      </c>
      <c r="X129" s="15">
        <f>X45-'Of e D a Pr Bas'!Y48</f>
        <v>1.5391189288900264E-3</v>
      </c>
      <c r="Y129" s="15">
        <f>Y45-'Of e D a Pr Bas'!Z48</f>
        <v>3.4846776894241316E-2</v>
      </c>
      <c r="Z129" s="15">
        <f>Z45-'Of e D a Pr Bas'!AA48</f>
        <v>6.4221236119497149E-3</v>
      </c>
      <c r="AA129" s="15">
        <f>AA45-'Of e D a Pr Bas'!AB48</f>
        <v>1.185956740613392E-2</v>
      </c>
      <c r="AB129" s="15">
        <f>AB45-'Of e D a Pr Bas'!AC48</f>
        <v>6.4065225943679138E-3</v>
      </c>
      <c r="AC129" s="15">
        <f>AC45-'Of e D a Pr Bas'!AD48</f>
        <v>6.3552181229908911E-3</v>
      </c>
      <c r="AD129" s="15">
        <f>AD45-'Of e D a Pr Bas'!AE48</f>
        <v>1.0275650014586191E-2</v>
      </c>
      <c r="AE129" s="15">
        <f>AE45-'Of e D a Pr Bas'!AF48</f>
        <v>1.3200501750585403E-2</v>
      </c>
      <c r="AF129" s="15">
        <f>AF45-'Of e D a Pr Bas'!AG48</f>
        <v>1.814852176451609E-4</v>
      </c>
      <c r="AG129" s="15">
        <f>AG45-'Of e D a Pr Bas'!AH48</f>
        <v>2.8193263510001287E-5</v>
      </c>
      <c r="AH129" s="15">
        <f>AH45-'Of e D a Pr Bas'!AI48</f>
        <v>2.9200961402239045E-2</v>
      </c>
      <c r="AI129" s="15">
        <f>AI45-'Of e D a Pr Bas'!AJ48</f>
        <v>2.3864947643090773E-3</v>
      </c>
      <c r="AJ129" s="15">
        <f>AJ45-'Of e D a Pr Bas'!AK48</f>
        <v>0</v>
      </c>
      <c r="AK129" s="15">
        <f>AK45-'Of e D a Pr Bas'!AL48</f>
        <v>2.4336509593467781E-3</v>
      </c>
      <c r="AL129" s="15">
        <f>AL45-'Of e D a Pr Bas'!AM48</f>
        <v>2.0163314410694966E-3</v>
      </c>
      <c r="AM129" s="15">
        <f>AM45-'Of e D a Pr Bas'!AN48</f>
        <v>6.3574603165719168E-3</v>
      </c>
      <c r="AN129" s="15">
        <f>AN45-'Of e D a Pr Bas'!AO48</f>
        <v>1.5168494780404274E-3</v>
      </c>
      <c r="AO129" s="15">
        <f>AO45-'Of e D a Pr Bas'!AP48</f>
        <v>4.6607098265560865E-4</v>
      </c>
      <c r="AP129" s="15">
        <f>AP45-'Of e D a Pr Bas'!AQ48</f>
        <v>4.5579606423906682E-3</v>
      </c>
      <c r="AQ129" s="15">
        <f>AQ45-'Of e D a Pr Bas'!AR48</f>
        <v>0.22111759207564319</v>
      </c>
      <c r="AR129" s="15">
        <f>AR45-'Of e D a Pr Bas'!AS48</f>
        <v>2.6882534801075053E-2</v>
      </c>
      <c r="AS129" s="15">
        <f>AS45-'Of e D a Pr Bas'!AT48</f>
        <v>1.5916250999939763E-2</v>
      </c>
      <c r="AT129" s="15">
        <f>AT45-'Of e D a Pr Bas'!AU48</f>
        <v>0.25378626679071203</v>
      </c>
      <c r="AU129" s="15">
        <f>AU45-'Of e D a Pr Bas'!AV48</f>
        <v>0.26507049378324155</v>
      </c>
      <c r="AV129" s="15">
        <f>AV45-'Of e D a Pr Bas'!AW48</f>
        <v>0.24159686527491431</v>
      </c>
      <c r="AW129" s="15">
        <f>AW45-'Of e D a Pr Bas'!AX48</f>
        <v>3.6747239738810222E-4</v>
      </c>
      <c r="AX129" s="15">
        <f>AX45-'Of e D a Pr Bas'!AY48</f>
        <v>1.6693625442734117E-3</v>
      </c>
      <c r="AY129" s="15">
        <f>AY45-'Of e D a Pr Bas'!AZ48</f>
        <v>0.12138423821312472</v>
      </c>
      <c r="AZ129" s="15">
        <f>AZ45-'Of e D a Pr Bas'!BA48</f>
        <v>2.1413519937937053E-2</v>
      </c>
      <c r="BA129" s="15">
        <f>BA45-'Of e D a Pr Bas'!BB48</f>
        <v>3.4863760014332001E-3</v>
      </c>
      <c r="BB129" s="15">
        <f>BB45-'Of e D a Pr Bas'!BC48</f>
        <v>5.9687273634153826E-2</v>
      </c>
      <c r="BC129" s="15">
        <f>BC45-'Of e D a Pr Bas'!BD48</f>
        <v>4.6200533947740041E-3</v>
      </c>
      <c r="BD129" s="15">
        <f>BD45-'Of e D a Pr Bas'!BE48</f>
        <v>6.33045090125961E-5</v>
      </c>
      <c r="BE129" s="15">
        <f>BE45-'Of e D a Pr Bas'!BF48</f>
        <v>0.11799476455780677</v>
      </c>
      <c r="BF129" s="15">
        <f>BF45-'Of e D a Pr Bas'!BG48</f>
        <v>13.720537535165931</v>
      </c>
      <c r="BG129" s="15">
        <f>BG45-'Of e D a Pr Bas'!BH48</f>
        <v>1.1982060496194435E-2</v>
      </c>
      <c r="BH129" s="15">
        <f>BH45-'Of e D a Pr Bas'!BI48</f>
        <v>13.708555474669993</v>
      </c>
      <c r="BI129" s="15">
        <f>BI45-'Of e D a Pr Bas'!BJ48</f>
        <v>0</v>
      </c>
      <c r="BJ129" s="15">
        <f>BJ45-'Of e D a Pr Bas'!BL48</f>
        <v>0</v>
      </c>
      <c r="BK129" s="15">
        <f>BK45-'Of e D a Pr Bas'!BM48</f>
        <v>0</v>
      </c>
      <c r="BL129" s="15">
        <f>BL45-'Of e D a Pr Bas'!BN48</f>
        <v>0</v>
      </c>
      <c r="BM129" s="15">
        <f>BM45-'Of e D a Pr Bas'!BP48</f>
        <v>0</v>
      </c>
      <c r="BN129" s="15">
        <f>BN45-'Of e D a Pr Bas'!BQ48</f>
        <v>0</v>
      </c>
      <c r="BO129" s="15">
        <f>BO45-'Of e D a Pr Bas'!BR48</f>
        <v>0</v>
      </c>
      <c r="BP129" s="15">
        <f>BP45-'Of e D a Pr Bas'!BU48</f>
        <v>13.720537535176845</v>
      </c>
    </row>
    <row r="130" spans="1:68">
      <c r="A130" s="66">
        <v>42</v>
      </c>
      <c r="B130" s="13" t="s">
        <v>40</v>
      </c>
      <c r="C130" s="15">
        <f>C46-'Of e D a Pr Bas'!D49</f>
        <v>0.32591598393355525</v>
      </c>
      <c r="D130" s="15">
        <f>D46-'Of e D a Pr Bas'!E49</f>
        <v>9.987654330143414E-2</v>
      </c>
      <c r="E130" s="15">
        <f>E46-'Of e D a Pr Bas'!F49</f>
        <v>5.9850593028551202</v>
      </c>
      <c r="F130" s="15">
        <f>F46-'Of e D a Pr Bas'!G49</f>
        <v>10.094919322021838</v>
      </c>
      <c r="G130" s="15">
        <f>G46-'Of e D a Pr Bas'!H49</f>
        <v>3.7671926246230214</v>
      </c>
      <c r="H130" s="15">
        <f>H46-'Of e D a Pr Bas'!I49</f>
        <v>0.69150764428377443</v>
      </c>
      <c r="I130" s="15">
        <f>I46-'Of e D a Pr Bas'!J49</f>
        <v>3.8492725423111551E-5</v>
      </c>
      <c r="J130" s="15">
        <f>J46-'Of e D a Pr Bas'!K49</f>
        <v>0.2312491776481238</v>
      </c>
      <c r="K130" s="15">
        <f>K46-'Of e D a Pr Bas'!L49</f>
        <v>7.8448134986956575E-2</v>
      </c>
      <c r="L130" s="15">
        <f>L46-'Of e D a Pr Bas'!M49</f>
        <v>1.8749795955045556E-2</v>
      </c>
      <c r="M130" s="15">
        <f>M46-'Of e D a Pr Bas'!N49</f>
        <v>4.6783369713693901E-2</v>
      </c>
      <c r="N130" s="15">
        <f>N46-'Of e D a Pr Bas'!O49</f>
        <v>0.24895039472880853</v>
      </c>
      <c r="O130" s="15">
        <f>O46-'Of e D a Pr Bas'!P49</f>
        <v>0.37268926198839836</v>
      </c>
      <c r="P130" s="15">
        <f>P46-'Of e D a Pr Bas'!Q49</f>
        <v>1.7040565860129391</v>
      </c>
      <c r="Q130" s="15">
        <f>Q46-'Of e D a Pr Bas'!R49</f>
        <v>0.1013959866368026</v>
      </c>
      <c r="R130" s="15">
        <f>R46-'Of e D a Pr Bas'!S49</f>
        <v>1.2413413230219703</v>
      </c>
      <c r="S130" s="15">
        <f>S46-'Of e D a Pr Bas'!T49</f>
        <v>0.19571814972084667</v>
      </c>
      <c r="T130" s="15">
        <f>T46-'Of e D a Pr Bas'!U49</f>
        <v>1.1774959378499261E-2</v>
      </c>
      <c r="U130" s="15">
        <f>U46-'Of e D a Pr Bas'!V49</f>
        <v>6.8552100429542406E-2</v>
      </c>
      <c r="V130" s="15">
        <f>V46-'Of e D a Pr Bas'!W49</f>
        <v>7.8247053249697274E-2</v>
      </c>
      <c r="W130" s="15">
        <f>W46-'Of e D a Pr Bas'!X49</f>
        <v>4.9442153405436784E-2</v>
      </c>
      <c r="X130" s="15">
        <f>X46-'Of e D a Pr Bas'!Y49</f>
        <v>0.21047451352569624</v>
      </c>
      <c r="Y130" s="15">
        <f>Y46-'Of e D a Pr Bas'!Z49</f>
        <v>0.65258509456498359</v>
      </c>
      <c r="Z130" s="15">
        <f>Z46-'Of e D a Pr Bas'!AA49</f>
        <v>0.16183751502114774</v>
      </c>
      <c r="AA130" s="15">
        <f>AA46-'Of e D a Pr Bas'!AB49</f>
        <v>0.26341602534489539</v>
      </c>
      <c r="AB130" s="15">
        <f>AB46-'Of e D a Pr Bas'!AC49</f>
        <v>0.47408267198329668</v>
      </c>
      <c r="AC130" s="15">
        <f>AC46-'Of e D a Pr Bas'!AD49</f>
        <v>0.26859158698744068</v>
      </c>
      <c r="AD130" s="15">
        <f>AD46-'Of e D a Pr Bas'!AE49</f>
        <v>1.0745394015252714</v>
      </c>
      <c r="AE130" s="15">
        <f>AE46-'Of e D a Pr Bas'!AF49</f>
        <v>1.078608739813717</v>
      </c>
      <c r="AF130" s="15">
        <f>AF46-'Of e D a Pr Bas'!AG49</f>
        <v>7.6223791410257036E-3</v>
      </c>
      <c r="AG130" s="15">
        <f>AG46-'Of e D a Pr Bas'!AH49</f>
        <v>1.5351231981185265E-2</v>
      </c>
      <c r="AH130" s="15">
        <f>AH46-'Of e D a Pr Bas'!AI49</f>
        <v>0.47761572485296711</v>
      </c>
      <c r="AI130" s="15">
        <f>AI46-'Of e D a Pr Bas'!AJ49</f>
        <v>6.1206571602269833E-2</v>
      </c>
      <c r="AJ130" s="15">
        <f>AJ46-'Of e D a Pr Bas'!AK49</f>
        <v>2.8761989320969406E-2</v>
      </c>
      <c r="AK130" s="15">
        <f>AK46-'Of e D a Pr Bas'!AL49</f>
        <v>2.3698418183812464E-2</v>
      </c>
      <c r="AL130" s="15">
        <f>AL46-'Of e D a Pr Bas'!AM49</f>
        <v>4.343071801372389E-2</v>
      </c>
      <c r="AM130" s="15">
        <f>AM46-'Of e D a Pr Bas'!AN49</f>
        <v>0.65089174594095311</v>
      </c>
      <c r="AN130" s="15">
        <f>AN46-'Of e D a Pr Bas'!AO49</f>
        <v>6.6336883839539951E-2</v>
      </c>
      <c r="AO130" s="15">
        <f>AO46-'Of e D a Pr Bas'!AP49</f>
        <v>5.9501728785562591E-2</v>
      </c>
      <c r="AP130" s="15">
        <f>AP46-'Of e D a Pr Bas'!AQ49</f>
        <v>0.65401670817573176</v>
      </c>
      <c r="AQ130" s="15">
        <f>AQ46-'Of e D a Pr Bas'!AR49</f>
        <v>0.56678384541737614</v>
      </c>
      <c r="AR130" s="15">
        <f>AR46-'Of e D a Pr Bas'!AS49</f>
        <v>0.94970503321474098</v>
      </c>
      <c r="AS130" s="15">
        <f>AS46-'Of e D a Pr Bas'!AT49</f>
        <v>4.1984302094178929</v>
      </c>
      <c r="AT130" s="15">
        <f>AT46-'Of e D a Pr Bas'!AU49</f>
        <v>0.60102761155508233</v>
      </c>
      <c r="AU130" s="15">
        <f>AU46-'Of e D a Pr Bas'!AV49</f>
        <v>0.3467856375593783</v>
      </c>
      <c r="AV130" s="15">
        <f>AV46-'Of e D a Pr Bas'!AW49</f>
        <v>1.3120540696263561E-2</v>
      </c>
      <c r="AW130" s="15">
        <f>AW46-'Of e D a Pr Bas'!AX49</f>
        <v>0.12732918569486174</v>
      </c>
      <c r="AX130" s="15">
        <f>AX46-'Of e D a Pr Bas'!AY49</f>
        <v>1.0928760123188113</v>
      </c>
      <c r="AY130" s="15">
        <f>AY46-'Of e D a Pr Bas'!AZ49</f>
        <v>1.1397848505134789</v>
      </c>
      <c r="AZ130" s="15">
        <f>AZ46-'Of e D a Pr Bas'!BA49</f>
        <v>7.1449921235853253E-3</v>
      </c>
      <c r="BA130" s="15">
        <f>BA46-'Of e D a Pr Bas'!BB49</f>
        <v>2.3702340441786873E-2</v>
      </c>
      <c r="BB130" s="15">
        <f>BB46-'Of e D a Pr Bas'!BC49</f>
        <v>0.1297526047565043</v>
      </c>
      <c r="BC130" s="15">
        <f>BC46-'Of e D a Pr Bas'!BD49</f>
        <v>1.1248825655911787E-3</v>
      </c>
      <c r="BD130" s="15">
        <f>BD46-'Of e D a Pr Bas'!BE49</f>
        <v>8.3697907939495053E-5</v>
      </c>
      <c r="BE130" s="15">
        <f>BE46-'Of e D a Pr Bas'!BF49</f>
        <v>4.7898267038817721E-2</v>
      </c>
      <c r="BF130" s="15">
        <f>BF46-'Of e D a Pr Bas'!BG49</f>
        <v>62.558690724850749</v>
      </c>
      <c r="BG130" s="15">
        <f>BG46-'Of e D a Pr Bas'!BH49</f>
        <v>0.29710093685571337</v>
      </c>
      <c r="BH130" s="15">
        <f>BH46-'Of e D a Pr Bas'!BI49</f>
        <v>62.261589788002311</v>
      </c>
      <c r="BI130" s="15">
        <f>BI46-'Of e D a Pr Bas'!BJ49</f>
        <v>0</v>
      </c>
      <c r="BJ130" s="15">
        <f>BJ46-'Of e D a Pr Bas'!BL49</f>
        <v>0</v>
      </c>
      <c r="BK130" s="15">
        <f>BK46-'Of e D a Pr Bas'!BM49</f>
        <v>0</v>
      </c>
      <c r="BL130" s="15">
        <f>BL46-'Of e D a Pr Bas'!BN49</f>
        <v>0</v>
      </c>
      <c r="BM130" s="15">
        <f>BM46-'Of e D a Pr Bas'!BO49</f>
        <v>0</v>
      </c>
      <c r="BN130" s="15">
        <f>BN46-'Of e D a Pr Bas'!BQ49</f>
        <v>0</v>
      </c>
      <c r="BO130" s="15">
        <f>BO46-'Of e D a Pr Bas'!BR49</f>
        <v>0</v>
      </c>
      <c r="BP130" s="15">
        <f>BP46-'Of e D a Pr Bas'!BU49</f>
        <v>62.558690724836197</v>
      </c>
    </row>
    <row r="131" spans="1:68">
      <c r="A131" s="66">
        <v>43</v>
      </c>
      <c r="B131" s="13" t="s">
        <v>171</v>
      </c>
      <c r="C131" s="15">
        <f>C47-'Of e D a Pr Bas'!D50</f>
        <v>0.20818967794957643</v>
      </c>
      <c r="D131" s="15">
        <f>D47-'Of e D a Pr Bas'!E50</f>
        <v>4.2179883449989575E-2</v>
      </c>
      <c r="E131" s="15">
        <f>E47-'Of e D a Pr Bas'!F50</f>
        <v>47.224407942901053</v>
      </c>
      <c r="F131" s="15">
        <f>F47-'Of e D a Pr Bas'!G50</f>
        <v>40.998589903258107</v>
      </c>
      <c r="G131" s="15">
        <f>G47-'Of e D a Pr Bas'!H50</f>
        <v>7.4663034548252654</v>
      </c>
      <c r="H131" s="15">
        <f>H47-'Of e D a Pr Bas'!I50</f>
        <v>0.57450567156593024</v>
      </c>
      <c r="I131" s="15">
        <f>I47-'Of e D a Pr Bas'!J50</f>
        <v>1.0451358173213521E-4</v>
      </c>
      <c r="J131" s="15">
        <f>J47-'Of e D a Pr Bas'!K50</f>
        <v>0.10662937663266803</v>
      </c>
      <c r="K131" s="15">
        <f>K47-'Of e D a Pr Bas'!L50</f>
        <v>1.7682580862583563E-2</v>
      </c>
      <c r="L131" s="15">
        <f>L47-'Of e D a Pr Bas'!M50</f>
        <v>7.5046984447908471E-3</v>
      </c>
      <c r="M131" s="15">
        <f>M47-'Of e D a Pr Bas'!N50</f>
        <v>3.4816790191939617E-2</v>
      </c>
      <c r="N131" s="15">
        <f>N47-'Of e D a Pr Bas'!O50</f>
        <v>0.27801075209004011</v>
      </c>
      <c r="O131" s="15">
        <f>O47-'Of e D a Pr Bas'!P50</f>
        <v>0.23982321493372183</v>
      </c>
      <c r="P131" s="15">
        <f>P47-'Of e D a Pr Bas'!Q50</f>
        <v>7.2761561798884031</v>
      </c>
      <c r="Q131" s="15">
        <f>Q47-'Of e D a Pr Bas'!R50</f>
        <v>0.21824279028493265</v>
      </c>
      <c r="R131" s="15">
        <f>R47-'Of e D a Pr Bas'!S50</f>
        <v>0.83038843232634463</v>
      </c>
      <c r="S131" s="15">
        <f>S47-'Of e D a Pr Bas'!T50</f>
        <v>0.15120625052713876</v>
      </c>
      <c r="T131" s="15">
        <f>T47-'Of e D a Pr Bas'!U50</f>
        <v>1.1665471167816577E-2</v>
      </c>
      <c r="U131" s="15">
        <f>U47-'Of e D a Pr Bas'!V50</f>
        <v>2.8071779997844715E-2</v>
      </c>
      <c r="V131" s="15">
        <f>V47-'Of e D a Pr Bas'!W50</f>
        <v>5.3858361327684179E-2</v>
      </c>
      <c r="W131" s="15">
        <f>W47-'Of e D a Pr Bas'!X50</f>
        <v>3.8011978155793713E-2</v>
      </c>
      <c r="X131" s="15">
        <f>X47-'Of e D a Pr Bas'!Y50</f>
        <v>0.13967504279679588</v>
      </c>
      <c r="Y131" s="15">
        <f>Y47-'Of e D a Pr Bas'!Z50</f>
        <v>0.37841871767795965</v>
      </c>
      <c r="Z131" s="15">
        <f>Z47-'Of e D a Pr Bas'!AA50</f>
        <v>0.27144175799833192</v>
      </c>
      <c r="AA131" s="15">
        <f>AA47-'Of e D a Pr Bas'!AB50</f>
        <v>0.13529929012634057</v>
      </c>
      <c r="AB131" s="15">
        <f>AB47-'Of e D a Pr Bas'!AC50</f>
        <v>1.0536265620585255</v>
      </c>
      <c r="AC131" s="15">
        <f>AC47-'Of e D a Pr Bas'!AD50</f>
        <v>0.36258191817501029</v>
      </c>
      <c r="AD131" s="15">
        <f>AD47-'Of e D a Pr Bas'!AE50</f>
        <v>1.1376612516148725</v>
      </c>
      <c r="AE131" s="15">
        <f>AE47-'Of e D a Pr Bas'!AF50</f>
        <v>0.80182402568857469</v>
      </c>
      <c r="AF131" s="15">
        <f>AF47-'Of e D a Pr Bas'!AG50</f>
        <v>6.69845439671235E-3</v>
      </c>
      <c r="AG131" s="15">
        <f>AG47-'Of e D a Pr Bas'!AH50</f>
        <v>3.8624771008812786E-3</v>
      </c>
      <c r="AH131" s="15">
        <f>AH47-'Of e D a Pr Bas'!AI50</f>
        <v>0.3992131435537658</v>
      </c>
      <c r="AI131" s="15">
        <f>AI47-'Of e D a Pr Bas'!AJ50</f>
        <v>3.48615411649007E-2</v>
      </c>
      <c r="AJ131" s="15">
        <f>AJ47-'Of e D a Pr Bas'!AK50</f>
        <v>3.0359877616604081E-2</v>
      </c>
      <c r="AK131" s="15">
        <f>AK47-'Of e D a Pr Bas'!AL50</f>
        <v>9.8137469581160985E-3</v>
      </c>
      <c r="AL131" s="15">
        <f>AL47-'Of e D a Pr Bas'!AM50</f>
        <v>1.8598004476189089E-2</v>
      </c>
      <c r="AM131" s="15">
        <f>AM47-'Of e D a Pr Bas'!AN50</f>
        <v>0.30515809519556569</v>
      </c>
      <c r="AN131" s="15">
        <f>AN47-'Of e D a Pr Bas'!AO50</f>
        <v>2.0477467953469386E-2</v>
      </c>
      <c r="AO131" s="15">
        <f>AO47-'Of e D a Pr Bas'!AP50</f>
        <v>1.879819630039492E-2</v>
      </c>
      <c r="AP131" s="15">
        <f>AP47-'Of e D a Pr Bas'!AQ50</f>
        <v>1.1460738815258082</v>
      </c>
      <c r="AQ131" s="15">
        <f>AQ47-'Of e D a Pr Bas'!AR50</f>
        <v>0.14326658279787807</v>
      </c>
      <c r="AR131" s="15">
        <f>AR47-'Of e D a Pr Bas'!AS50</f>
        <v>1.9103943279606028</v>
      </c>
      <c r="AS131" s="15">
        <f>AS47-'Of e D a Pr Bas'!AT50</f>
        <v>10.716480999350097</v>
      </c>
      <c r="AT131" s="15">
        <f>AT47-'Of e D a Pr Bas'!AU50</f>
        <v>1.3178023380314698</v>
      </c>
      <c r="AU131" s="15">
        <f>AU47-'Of e D a Pr Bas'!AV50</f>
        <v>0.46611213518326622</v>
      </c>
      <c r="AV131" s="15">
        <f>AV47-'Of e D a Pr Bas'!AW50</f>
        <v>1.4253678301855643E-2</v>
      </c>
      <c r="AW131" s="15">
        <f>AW47-'Of e D a Pr Bas'!AX50</f>
        <v>2.1680871445894923E-2</v>
      </c>
      <c r="AX131" s="15">
        <f>AX47-'Of e D a Pr Bas'!AY50</f>
        <v>0.23630754237842666</v>
      </c>
      <c r="AY131" s="15">
        <f>AY47-'Of e D a Pr Bas'!AZ50</f>
        <v>0.96450075201119034</v>
      </c>
      <c r="AZ131" s="15">
        <f>AZ47-'Of e D a Pr Bas'!BA50</f>
        <v>1.5963586005909747E-2</v>
      </c>
      <c r="BA131" s="15">
        <f>BA47-'Of e D a Pr Bas'!BB50</f>
        <v>2.0404078253250191E-2</v>
      </c>
      <c r="BB131" s="15">
        <f>BB47-'Of e D a Pr Bas'!BC50</f>
        <v>0.19309639605489792</v>
      </c>
      <c r="BC131" s="15">
        <f>BC47-'Of e D a Pr Bas'!BD50</f>
        <v>7.4456512675169506E-4</v>
      </c>
      <c r="BD131" s="15">
        <f>BD47-'Of e D a Pr Bas'!BE50</f>
        <v>5.2743641731467505E-5</v>
      </c>
      <c r="BE131" s="15">
        <f>BE47-'Of e D a Pr Bas'!BF50</f>
        <v>4.2887061789315339E-2</v>
      </c>
      <c r="BF131" s="15">
        <f>BF47-'Of e D a Pr Bas'!BG50</f>
        <v>60.755457708102767</v>
      </c>
      <c r="BG131" s="15">
        <f>BG47-'Of e D a Pr Bas'!BH50</f>
        <v>-1.0767689806914404</v>
      </c>
      <c r="BH131" s="15">
        <f>BH47-'Of e D a Pr Bas'!BI50</f>
        <v>61.832226688798983</v>
      </c>
      <c r="BI131" s="15">
        <f>BI47-'Of e D a Pr Bas'!BJ50</f>
        <v>0</v>
      </c>
      <c r="BJ131" s="15">
        <f>BJ47-'Of e D a Pr Bas'!BL50</f>
        <v>0</v>
      </c>
      <c r="BK131" s="15">
        <f>BK47-'Of e D a Pr Bas'!BM50</f>
        <v>0</v>
      </c>
      <c r="BL131" s="15">
        <f>BL47-'Of e D a Pr Bas'!BN50</f>
        <v>0</v>
      </c>
      <c r="BM131" s="15">
        <f>BM47-'Of e D a Pr Bas'!BO50</f>
        <v>0</v>
      </c>
      <c r="BN131" s="15">
        <f>BN47-'Of e D a Pr Bas'!BQ50</f>
        <v>0</v>
      </c>
      <c r="BO131" s="15">
        <f>BO47-'Of e D a Pr Bas'!BR50</f>
        <v>0</v>
      </c>
      <c r="BP131" s="15">
        <f>BP47-'Of e D a Pr Bas'!BU50</f>
        <v>60.755457708088215</v>
      </c>
    </row>
    <row r="132" spans="1:68">
      <c r="A132" s="66">
        <v>44</v>
      </c>
      <c r="B132" s="13" t="s">
        <v>41</v>
      </c>
      <c r="C132" s="15">
        <f>C48-'Of e D a Pr Bas'!D51</f>
        <v>1.7859408647666442E-2</v>
      </c>
      <c r="D132" s="15">
        <f>D48-'Of e D a Pr Bas'!E51</f>
        <v>1.0468742157456745E-2</v>
      </c>
      <c r="E132" s="15">
        <f>E48-'Of e D a Pr Bas'!F51</f>
        <v>17.34862587994121</v>
      </c>
      <c r="F132" s="15">
        <f>F48-'Of e D a Pr Bas'!G51</f>
        <v>13.602090807989157</v>
      </c>
      <c r="G132" s="15">
        <f>G48-'Of e D a Pr Bas'!H51</f>
        <v>2.0500184764514984</v>
      </c>
      <c r="H132" s="15">
        <f>H48-'Of e D a Pr Bas'!I51</f>
        <v>4.9494149208385352E-2</v>
      </c>
      <c r="I132" s="15">
        <f>I48-'Of e D a Pr Bas'!J51</f>
        <v>1.4230643934354248E-5</v>
      </c>
      <c r="J132" s="15">
        <f>J48-'Of e D a Pr Bas'!K51</f>
        <v>6.8284822474140583E-3</v>
      </c>
      <c r="K132" s="15">
        <f>K48-'Of e D a Pr Bas'!L51</f>
        <v>5.2103369024436574E-4</v>
      </c>
      <c r="L132" s="15">
        <f>L48-'Of e D a Pr Bas'!M51</f>
        <v>1.2189159894262502E-3</v>
      </c>
      <c r="M132" s="15">
        <f>M48-'Of e D a Pr Bas'!N51</f>
        <v>1.949307071406281E-3</v>
      </c>
      <c r="N132" s="15">
        <f>N48-'Of e D a Pr Bas'!O51</f>
        <v>2.8285414498355976E-2</v>
      </c>
      <c r="O132" s="15">
        <f>O48-'Of e D a Pr Bas'!P51</f>
        <v>0.19763824499386828</v>
      </c>
      <c r="P132" s="15">
        <f>P48-'Of e D a Pr Bas'!Q51</f>
        <v>2.0084705780774357</v>
      </c>
      <c r="Q132" s="15">
        <f>Q48-'Of e D a Pr Bas'!R51</f>
        <v>2.8970281896231853E-2</v>
      </c>
      <c r="R132" s="15">
        <f>R48-'Of e D a Pr Bas'!S51</f>
        <v>0.22924188887338914</v>
      </c>
      <c r="S132" s="15">
        <f>S48-'Of e D a Pr Bas'!T51</f>
        <v>1.4986418321484507E-2</v>
      </c>
      <c r="T132" s="15">
        <f>T48-'Of e D a Pr Bas'!U51</f>
        <v>6.4598044266404031E-3</v>
      </c>
      <c r="U132" s="15">
        <f>U48-'Of e D a Pr Bas'!V51</f>
        <v>1.8002554563850026E-2</v>
      </c>
      <c r="V132" s="15">
        <f>V48-'Of e D a Pr Bas'!W51</f>
        <v>6.8593196030519721E-3</v>
      </c>
      <c r="W132" s="15">
        <f>W48-'Of e D a Pr Bas'!X51</f>
        <v>1.8873080063372072E-2</v>
      </c>
      <c r="X132" s="15">
        <f>X48-'Of e D a Pr Bas'!Y51</f>
        <v>0.1231295143111879</v>
      </c>
      <c r="Y132" s="15">
        <f>Y48-'Of e D a Pr Bas'!Z51</f>
        <v>0.15868243032002738</v>
      </c>
      <c r="Z132" s="15">
        <f>Z48-'Of e D a Pr Bas'!AA51</f>
        <v>3.1254334911494652E-2</v>
      </c>
      <c r="AA132" s="15">
        <f>AA48-'Of e D a Pr Bas'!AB51</f>
        <v>2.4554315615517908E-2</v>
      </c>
      <c r="AB132" s="15">
        <f>AB48-'Of e D a Pr Bas'!AC51</f>
        <v>0.47186502954673415</v>
      </c>
      <c r="AC132" s="15">
        <f>AC48-'Of e D a Pr Bas'!AD51</f>
        <v>2.1407050519556492E-2</v>
      </c>
      <c r="AD132" s="15">
        <f>AD48-'Of e D a Pr Bas'!AE51</f>
        <v>0.2642310003750481</v>
      </c>
      <c r="AE132" s="15">
        <f>AE48-'Of e D a Pr Bas'!AF51</f>
        <v>0.55229196033906192</v>
      </c>
      <c r="AF132" s="15">
        <f>AF48-'Of e D a Pr Bas'!AG51</f>
        <v>4.7681116272428881E-3</v>
      </c>
      <c r="AG132" s="15">
        <f>AG48-'Of e D a Pr Bas'!AH51</f>
        <v>1.9876250774473192E-3</v>
      </c>
      <c r="AH132" s="15">
        <f>AH48-'Of e D a Pr Bas'!AI51</f>
        <v>0.37441232702030902</v>
      </c>
      <c r="AI132" s="15">
        <f>AI48-'Of e D a Pr Bas'!AJ51</f>
        <v>4.0921366105521884E-2</v>
      </c>
      <c r="AJ132" s="15">
        <f>AJ48-'Of e D a Pr Bas'!AK51</f>
        <v>1.258337032793122E-2</v>
      </c>
      <c r="AK132" s="15">
        <f>AK48-'Of e D a Pr Bas'!AL51</f>
        <v>4.6793370073601182E-3</v>
      </c>
      <c r="AL132" s="15">
        <f>AL48-'Of e D a Pr Bas'!AM51</f>
        <v>5.0408286026595306E-3</v>
      </c>
      <c r="AM132" s="15">
        <f>AM48-'Of e D a Pr Bas'!AN51</f>
        <v>4.7493968247323437E-2</v>
      </c>
      <c r="AN132" s="15">
        <f>AN48-'Of e D a Pr Bas'!AO51</f>
        <v>2.3865098454450617E-2</v>
      </c>
      <c r="AO132" s="15">
        <f>AO48-'Of e D a Pr Bas'!AP51</f>
        <v>2.1128551213820401E-3</v>
      </c>
      <c r="AP132" s="15">
        <f>AP48-'Of e D a Pr Bas'!AQ51</f>
        <v>0.83106815712903881</v>
      </c>
      <c r="AQ132" s="15">
        <f>AQ48-'Of e D a Pr Bas'!AR51</f>
        <v>2.0855262052862145E-2</v>
      </c>
      <c r="AR132" s="15">
        <f>AR48-'Of e D a Pr Bas'!AS51</f>
        <v>0.59401730124955066</v>
      </c>
      <c r="AS132" s="15">
        <f>AS48-'Of e D a Pr Bas'!AT51</f>
        <v>1.4352306336463698</v>
      </c>
      <c r="AT132" s="15">
        <f>AT48-'Of e D a Pr Bas'!AU51</f>
        <v>9.8706567446934059</v>
      </c>
      <c r="AU132" s="15">
        <f>AU48-'Of e D a Pr Bas'!AV51</f>
        <v>1.7558681442078523</v>
      </c>
      <c r="AV132" s="15">
        <f>AV48-'Of e D a Pr Bas'!AW51</f>
        <v>1.9382616937662078E-2</v>
      </c>
      <c r="AW132" s="15">
        <f>AW48-'Of e D a Pr Bas'!AX51</f>
        <v>3.7298448334894374E-2</v>
      </c>
      <c r="AX132" s="15">
        <f>AX48-'Of e D a Pr Bas'!AY51</f>
        <v>7.4750345038069099E-2</v>
      </c>
      <c r="AY132" s="15">
        <f>AY48-'Of e D a Pr Bas'!AZ51</f>
        <v>7.3032119641138706</v>
      </c>
      <c r="AZ132" s="15">
        <f>AZ48-'Of e D a Pr Bas'!BA51</f>
        <v>6.1815982906864519E-2</v>
      </c>
      <c r="BA132" s="15">
        <f>BA48-'Of e D a Pr Bas'!BB51</f>
        <v>2.3438981103481638E-2</v>
      </c>
      <c r="BB132" s="15">
        <f>BB48-'Of e D a Pr Bas'!BC51</f>
        <v>0.17497512468980858</v>
      </c>
      <c r="BC132" s="15">
        <f>BC48-'Of e D a Pr Bas'!BD51</f>
        <v>2.0073797213626676E-3</v>
      </c>
      <c r="BD132" s="15">
        <f>BD48-'Of e D a Pr Bas'!BE51</f>
        <v>7.0163003329071216E-5</v>
      </c>
      <c r="BE132" s="15">
        <f>BE48-'Of e D a Pr Bas'!BF51</f>
        <v>0.3335369662308949</v>
      </c>
      <c r="BF132" s="15">
        <f>BF48-'Of e D a Pr Bas'!BG51</f>
        <v>55.256366198533215</v>
      </c>
      <c r="BG132" s="15">
        <f>BG48-'Of e D a Pr Bas'!BH51</f>
        <v>2.0756125031393822</v>
      </c>
      <c r="BH132" s="15">
        <f>BH48-'Of e D a Pr Bas'!BI51</f>
        <v>53.180753695400199</v>
      </c>
      <c r="BI132" s="15">
        <f>BI48-'Of e D a Pr Bas'!BJ51</f>
        <v>0</v>
      </c>
      <c r="BJ132" s="15">
        <f>BJ48-'Of e D a Pr Bas'!BL51</f>
        <v>0</v>
      </c>
      <c r="BK132" s="15">
        <f>BK48-'Of e D a Pr Bas'!BM51</f>
        <v>0</v>
      </c>
      <c r="BL132" s="15">
        <f>BL48-'Of e D a Pr Bas'!BN51</f>
        <v>0</v>
      </c>
      <c r="BM132" s="15">
        <f>BM48-'Of e D a Pr Bas'!BO51</f>
        <v>0</v>
      </c>
      <c r="BN132" s="15">
        <f>BN48-'Of e D a Pr Bas'!BQ51</f>
        <v>0</v>
      </c>
      <c r="BO132" s="15">
        <f>BO48-'Of e D a Pr Bas'!BR51</f>
        <v>0</v>
      </c>
      <c r="BP132" s="15">
        <f>BP48-'Of e D a Pr Bas'!BU51</f>
        <v>55.256366198533215</v>
      </c>
    </row>
    <row r="133" spans="1:68">
      <c r="A133" s="66">
        <v>45</v>
      </c>
      <c r="B133" s="13" t="s">
        <v>42</v>
      </c>
      <c r="C133" s="15">
        <f>C49-'Of e D a Pr Bas'!D52</f>
        <v>0.11291519998053445</v>
      </c>
      <c r="D133" s="15">
        <f>D49-'Of e D a Pr Bas'!E52</f>
        <v>2.2157143595336493E-2</v>
      </c>
      <c r="E133" s="15">
        <f>E49-'Of e D a Pr Bas'!F52</f>
        <v>4.821469696922577</v>
      </c>
      <c r="F133" s="15">
        <f>F49-'Of e D a Pr Bas'!G52</f>
        <v>18.707245712787198</v>
      </c>
      <c r="G133" s="15">
        <f>G49-'Of e D a Pr Bas'!H52</f>
        <v>1.437282326663393</v>
      </c>
      <c r="H133" s="15">
        <f>H49-'Of e D a Pr Bas'!I52</f>
        <v>0.15744742559490987</v>
      </c>
      <c r="I133" s="15">
        <f>I49-'Of e D a Pr Bas'!J52</f>
        <v>5.2023501609710365E-5</v>
      </c>
      <c r="J133" s="15">
        <f>J49-'Of e D a Pr Bas'!K52</f>
        <v>7.6032523485650927E-2</v>
      </c>
      <c r="K133" s="15">
        <f>K49-'Of e D a Pr Bas'!L52</f>
        <v>9.1832187904969942E-3</v>
      </c>
      <c r="L133" s="15">
        <f>L49-'Of e D a Pr Bas'!M52</f>
        <v>4.5052090981698711E-3</v>
      </c>
      <c r="M133" s="15">
        <f>M49-'Of e D a Pr Bas'!N52</f>
        <v>1.510712980336848E-2</v>
      </c>
      <c r="N133" s="15">
        <f>N49-'Of e D a Pr Bas'!O52</f>
        <v>0.18850485141717854</v>
      </c>
      <c r="O133" s="15">
        <f>O49-'Of e D a Pr Bas'!P52</f>
        <v>0.13585553311338572</v>
      </c>
      <c r="P133" s="15">
        <f>P49-'Of e D a Pr Bas'!Q52</f>
        <v>1.2705975320951097</v>
      </c>
      <c r="Q133" s="15">
        <f>Q49-'Of e D a Pr Bas'!R52</f>
        <v>0.16802763499813977</v>
      </c>
      <c r="R133" s="15">
        <f>R49-'Of e D a Pr Bas'!S52</f>
        <v>0.87034802763446351</v>
      </c>
      <c r="S133" s="15">
        <f>S49-'Of e D a Pr Bas'!T52</f>
        <v>0.16306117845306289</v>
      </c>
      <c r="T133" s="15">
        <f>T49-'Of e D a Pr Bas'!U52</f>
        <v>5.3151549519725449E-3</v>
      </c>
      <c r="U133" s="15">
        <f>U49-'Of e D a Pr Bas'!V52</f>
        <v>4.2514507388091261E-2</v>
      </c>
      <c r="V133" s="15">
        <f>V49-'Of e D a Pr Bas'!W52</f>
        <v>2.3203130509045877E-2</v>
      </c>
      <c r="W133" s="15">
        <f>W49-'Of e D a Pr Bas'!X52</f>
        <v>1.7942716961641736E-2</v>
      </c>
      <c r="X133" s="15">
        <f>X49-'Of e D a Pr Bas'!Y52</f>
        <v>0.11197090207679139</v>
      </c>
      <c r="Y133" s="15">
        <f>Y49-'Of e D a Pr Bas'!Z52</f>
        <v>0.26120683176088733</v>
      </c>
      <c r="Z133" s="15">
        <f>Z49-'Of e D a Pr Bas'!AA52</f>
        <v>7.064335973143443E-2</v>
      </c>
      <c r="AA133" s="15">
        <f>AA49-'Of e D a Pr Bas'!AB52</f>
        <v>7.5667380774405046E-2</v>
      </c>
      <c r="AB133" s="15">
        <f>AB49-'Of e D a Pr Bas'!AC52</f>
        <v>0.54332239694531381</v>
      </c>
      <c r="AC133" s="15">
        <f>AC49-'Of e D a Pr Bas'!AD52</f>
        <v>0.24551211064613199</v>
      </c>
      <c r="AD133" s="15">
        <f>AD49-'Of e D a Pr Bas'!AE52</f>
        <v>0.70681792600328208</v>
      </c>
      <c r="AE133" s="15">
        <f>AE49-'Of e D a Pr Bas'!AF52</f>
        <v>0.95426852977607268</v>
      </c>
      <c r="AF133" s="15">
        <f>AF49-'Of e D a Pr Bas'!AG52</f>
        <v>2.8377688577165827E-3</v>
      </c>
      <c r="AG133" s="15">
        <f>AG49-'Of e D a Pr Bas'!AH52</f>
        <v>2.3259442395726637E-3</v>
      </c>
      <c r="AH133" s="15">
        <f>AH49-'Of e D a Pr Bas'!AI52</f>
        <v>0.25600842873188867</v>
      </c>
      <c r="AI133" s="15">
        <f>AI49-'Of e D a Pr Bas'!AJ52</f>
        <v>2.7327704752224236E-2</v>
      </c>
      <c r="AJ133" s="15">
        <f>AJ49-'Of e D a Pr Bas'!AK52</f>
        <v>1.8575451436504409E-2</v>
      </c>
      <c r="AK133" s="15">
        <f>AK49-'Of e D a Pr Bas'!AL52</f>
        <v>5.5746435596120136E-3</v>
      </c>
      <c r="AL133" s="15">
        <f>AL49-'Of e D a Pr Bas'!AM52</f>
        <v>1.4300034825510011E-2</v>
      </c>
      <c r="AM133" s="15">
        <f>AM49-'Of e D a Pr Bas'!AN52</f>
        <v>0.24644507933066961</v>
      </c>
      <c r="AN133" s="15">
        <f>AN49-'Of e D a Pr Bas'!AO52</f>
        <v>2.4977454738348115E-2</v>
      </c>
      <c r="AO133" s="15">
        <f>AO49-'Of e D a Pr Bas'!AP52</f>
        <v>1.0533204208059033E-2</v>
      </c>
      <c r="AP133" s="15">
        <f>AP49-'Of e D a Pr Bas'!AQ52</f>
        <v>0.91615008912049234</v>
      </c>
      <c r="AQ133" s="15">
        <f>AQ49-'Of e D a Pr Bas'!AR52</f>
        <v>9.2618089240886547E-2</v>
      </c>
      <c r="AR133" s="15">
        <f>AR49-'Of e D a Pr Bas'!AS52</f>
        <v>0.81818295434914035</v>
      </c>
      <c r="AS133" s="15">
        <f>AS49-'Of e D a Pr Bas'!AT52</f>
        <v>2.5687445092071357</v>
      </c>
      <c r="AT133" s="15">
        <f>AT49-'Of e D a Pr Bas'!AU52</f>
        <v>1.4194025833512569</v>
      </c>
      <c r="AU133" s="15">
        <f>AU49-'Of e D a Pr Bas'!AV52</f>
        <v>5.1603672987366735</v>
      </c>
      <c r="AV133" s="15">
        <f>AV49-'Of e D a Pr Bas'!AW52</f>
        <v>3.6200764557406728E-2</v>
      </c>
      <c r="AW133" s="15">
        <f>AW49-'Of e D a Pr Bas'!AX52</f>
        <v>3.307251576489989E-2</v>
      </c>
      <c r="AX133" s="15">
        <f>AX49-'Of e D a Pr Bas'!AY52</f>
        <v>7.6048738128065452E-2</v>
      </c>
      <c r="AY133" s="15">
        <f>AY49-'Of e D a Pr Bas'!AZ52</f>
        <v>0.94872518314605259</v>
      </c>
      <c r="AZ133" s="15">
        <f>AZ49-'Of e D a Pr Bas'!BA52</f>
        <v>1.0084523417646096E-3</v>
      </c>
      <c r="BA133" s="15">
        <f>BA49-'Of e D a Pr Bas'!BB52</f>
        <v>8.2895486941652052E-3</v>
      </c>
      <c r="BB133" s="15">
        <f>BB49-'Of e D a Pr Bas'!BC52</f>
        <v>2.3283413949286569E-2</v>
      </c>
      <c r="BC133" s="15">
        <f>BC49-'Of e D a Pr Bas'!BD52</f>
        <v>2.678291822988399E-5</v>
      </c>
      <c r="BD133" s="15">
        <f>BD49-'Of e D a Pr Bas'!BE52</f>
        <v>1.2138927907301422E-6</v>
      </c>
      <c r="BE133" s="15">
        <f>BE49-'Of e D a Pr Bas'!BF52</f>
        <v>0.60076099553407403</v>
      </c>
      <c r="BF133" s="15">
        <f>BF49-'Of e D a Pr Bas'!BG52</f>
        <v>55.642966384955798</v>
      </c>
      <c r="BG133" s="15">
        <f>BG49-'Of e D a Pr Bas'!BH52</f>
        <v>1.7622326300738678</v>
      </c>
      <c r="BH133" s="15">
        <f>BH49-'Of e D a Pr Bas'!BI52</f>
        <v>53.880733754878747</v>
      </c>
      <c r="BI133" s="15">
        <f>BI49-'Of e D a Pr Bas'!BJ52</f>
        <v>0</v>
      </c>
      <c r="BJ133" s="15">
        <f>BJ49-'Of e D a Pr Bas'!BL52</f>
        <v>0</v>
      </c>
      <c r="BK133" s="15">
        <f>BK49-'Of e D a Pr Bas'!BM52</f>
        <v>0</v>
      </c>
      <c r="BL133" s="15">
        <f>BL49-'Of e D a Pr Bas'!BN52</f>
        <v>0</v>
      </c>
      <c r="BM133" s="15">
        <f>BM49-'Of e D a Pr Bas'!BO52</f>
        <v>0</v>
      </c>
      <c r="BN133" s="15">
        <f>BN49-'Of e D a Pr Bas'!BQ52</f>
        <v>0</v>
      </c>
      <c r="BO133" s="15">
        <f>BO49-'Of e D a Pr Bas'!BR52</f>
        <v>0</v>
      </c>
      <c r="BP133" s="15">
        <f>BP49-'Of e D a Pr Bas'!BU52</f>
        <v>55.642966384941246</v>
      </c>
    </row>
    <row r="134" spans="1:68">
      <c r="A134" s="66">
        <v>46</v>
      </c>
      <c r="B134" s="13" t="s">
        <v>43</v>
      </c>
      <c r="C134" s="15">
        <f>C50-'Of e D a Pr Bas'!D53</f>
        <v>1.3412780372135558E-2</v>
      </c>
      <c r="D134" s="15">
        <f>D50-'Of e D a Pr Bas'!E53</f>
        <v>1.524574100599807E-3</v>
      </c>
      <c r="E134" s="15">
        <f>E50-'Of e D a Pr Bas'!F53</f>
        <v>3.1874928034853838</v>
      </c>
      <c r="F134" s="15">
        <f>F50-'Of e D a Pr Bas'!G53</f>
        <v>3.5141648488506974</v>
      </c>
      <c r="G134" s="15">
        <f>G50-'Of e D a Pr Bas'!H53</f>
        <v>0.83211082069988151</v>
      </c>
      <c r="H134" s="15">
        <f>H50-'Of e D a Pr Bas'!I53</f>
        <v>7.2420212662564154E-2</v>
      </c>
      <c r="I134" s="15">
        <f>I50-'Of e D a Pr Bas'!J53</f>
        <v>1.1197883758029548E-5</v>
      </c>
      <c r="J134" s="15">
        <f>J50-'Of e D a Pr Bas'!K53</f>
        <v>1.5101451124081677E-2</v>
      </c>
      <c r="K134" s="15">
        <f>K50-'Of e D a Pr Bas'!L53</f>
        <v>9.6716878751408331E-3</v>
      </c>
      <c r="L134" s="15">
        <f>L50-'Of e D a Pr Bas'!M53</f>
        <v>7.6481003257811153E-4</v>
      </c>
      <c r="M134" s="15">
        <f>M50-'Of e D a Pr Bas'!N53</f>
        <v>3.7903193055086604E-3</v>
      </c>
      <c r="N134" s="15">
        <f>N50-'Of e D a Pr Bas'!O53</f>
        <v>4.5721628915146084E-2</v>
      </c>
      <c r="O134" s="15">
        <f>O50-'Of e D a Pr Bas'!P53</f>
        <v>0.10529634229084195</v>
      </c>
      <c r="P134" s="15">
        <f>P50-'Of e D a Pr Bas'!Q53</f>
        <v>2.1176625534918685</v>
      </c>
      <c r="Q134" s="15">
        <f>Q50-'Of e D a Pr Bas'!R53</f>
        <v>4.7318127097177864E-2</v>
      </c>
      <c r="R134" s="15">
        <f>R50-'Of e D a Pr Bas'!S53</f>
        <v>0.22468509291729788</v>
      </c>
      <c r="S134" s="15">
        <f>S50-'Of e D a Pr Bas'!T53</f>
        <v>1.1407572155150092E-2</v>
      </c>
      <c r="T134" s="15">
        <f>T50-'Of e D a Pr Bas'!U53</f>
        <v>1.3536724222262819E-3</v>
      </c>
      <c r="U134" s="15">
        <f>U50-'Of e D a Pr Bas'!V53</f>
        <v>1.8307682607279219E-3</v>
      </c>
      <c r="V134" s="15">
        <f>V50-'Of e D a Pr Bas'!W53</f>
        <v>4.5728797353632444E-3</v>
      </c>
      <c r="W134" s="15">
        <f>W50-'Of e D a Pr Bas'!X53</f>
        <v>6.3796326974809858E-3</v>
      </c>
      <c r="X134" s="15">
        <f>X50-'Of e D a Pr Bas'!Y53</f>
        <v>3.8862752954472057E-2</v>
      </c>
      <c r="Y134" s="15">
        <f>Y50-'Of e D a Pr Bas'!Z53</f>
        <v>8.0061189889192974E-2</v>
      </c>
      <c r="Z134" s="15">
        <f>Z50-'Of e D a Pr Bas'!AA53</f>
        <v>1.712566296519924E-2</v>
      </c>
      <c r="AA134" s="15">
        <f>AA50-'Of e D a Pr Bas'!AB53</f>
        <v>3.3741304451268661E-2</v>
      </c>
      <c r="AB134" s="15">
        <f>AB50-'Of e D a Pr Bas'!AC53</f>
        <v>6.2093988222329699E-2</v>
      </c>
      <c r="AC134" s="15">
        <f>AC50-'Of e D a Pr Bas'!AD53</f>
        <v>1.9065654368972673E-2</v>
      </c>
      <c r="AD134" s="15">
        <f>AD50-'Of e D a Pr Bas'!AE53</f>
        <v>0.20404505028966469</v>
      </c>
      <c r="AE134" s="15">
        <f>AE50-'Of e D a Pr Bas'!AF53</f>
        <v>0.15925766628123483</v>
      </c>
      <c r="AF134" s="15">
        <f>AF50-'Of e D a Pr Bas'!AG53</f>
        <v>7.4243952673214153E-4</v>
      </c>
      <c r="AG134" s="15">
        <f>AG50-'Of e D a Pr Bas'!AH53</f>
        <v>5.9205853370514205E-4</v>
      </c>
      <c r="AH134" s="15">
        <f>AH50-'Of e D a Pr Bas'!AI53</f>
        <v>6.120201499373934E-2</v>
      </c>
      <c r="AI134" s="15">
        <f>AI50-'Of e D a Pr Bas'!AJ53</f>
        <v>3.5563451389464262E-3</v>
      </c>
      <c r="AJ134" s="15">
        <f>AJ50-'Of e D a Pr Bas'!AK53</f>
        <v>3.1957765912267178E-3</v>
      </c>
      <c r="AK134" s="15">
        <f>AK50-'Of e D a Pr Bas'!AL53</f>
        <v>3.8087626803928742E-4</v>
      </c>
      <c r="AL134" s="15">
        <f>AL50-'Of e D a Pr Bas'!AM53</f>
        <v>1.1142884279564669E-3</v>
      </c>
      <c r="AM134" s="15">
        <f>AM50-'Of e D a Pr Bas'!AN53</f>
        <v>2.0568253965393524E-2</v>
      </c>
      <c r="AN134" s="15">
        <f>AN50-'Of e D a Pr Bas'!AO53</f>
        <v>2.8820140082714829E-3</v>
      </c>
      <c r="AO134" s="15">
        <f>AO50-'Of e D a Pr Bas'!AP53</f>
        <v>3.7596392600818263E-3</v>
      </c>
      <c r="AP134" s="15">
        <f>AP50-'Of e D a Pr Bas'!AQ53</f>
        <v>0.21219838990685957</v>
      </c>
      <c r="AQ134" s="15">
        <f>AQ50-'Of e D a Pr Bas'!AR53</f>
        <v>8.6141299783548675E-3</v>
      </c>
      <c r="AR134" s="15">
        <f>AR50-'Of e D a Pr Bas'!AS53</f>
        <v>1.029051869804789</v>
      </c>
      <c r="AS134" s="15">
        <f>AS50-'Of e D a Pr Bas'!AT53</f>
        <v>0.53630845760665125</v>
      </c>
      <c r="AT134" s="15">
        <f>AT50-'Of e D a Pr Bas'!AU53</f>
        <v>1.5857354744239274</v>
      </c>
      <c r="AU134" s="15">
        <f>AU50-'Of e D a Pr Bas'!AV53</f>
        <v>0.27626434909507225</v>
      </c>
      <c r="AV134" s="15">
        <f>AV50-'Of e D a Pr Bas'!AW53</f>
        <v>3.68567915921858E-2</v>
      </c>
      <c r="AW134" s="15">
        <f>AW50-'Of e D a Pr Bas'!AX53</f>
        <v>4.5199104878719254E-2</v>
      </c>
      <c r="AX134" s="15">
        <f>AX50-'Of e D a Pr Bas'!AY53</f>
        <v>0.14245227044477815</v>
      </c>
      <c r="AY134" s="15">
        <f>AY50-'Of e D a Pr Bas'!AZ53</f>
        <v>0.46406465078598558</v>
      </c>
      <c r="AZ134" s="15">
        <f>AZ50-'Of e D a Pr Bas'!BA53</f>
        <v>2.1349150639593972E-2</v>
      </c>
      <c r="BA134" s="15">
        <f>BA50-'Of e D a Pr Bas'!BB53</f>
        <v>1.2766657444217344E-2</v>
      </c>
      <c r="BB134" s="15">
        <f>BB50-'Of e D a Pr Bas'!BC53</f>
        <v>2.4842811188364067E-2</v>
      </c>
      <c r="BC134" s="15">
        <f>BC50-'Of e D a Pr Bas'!BD53</f>
        <v>1.7944555213489366E-3</v>
      </c>
      <c r="BD134" s="15">
        <f>BD50-'Of e D a Pr Bas'!BE53</f>
        <v>3.9269431795219134E-5</v>
      </c>
      <c r="BE134" s="15">
        <f>BE50-'Of e D a Pr Bas'!BF53</f>
        <v>0.11310431124275055</v>
      </c>
      <c r="BF134" s="15">
        <f>BF50-'Of e D a Pr Bas'!BG53</f>
        <v>18.283281239462667</v>
      </c>
      <c r="BG134" s="15">
        <f>BG50-'Of e D a Pr Bas'!BH53</f>
        <v>26.115505278832643</v>
      </c>
      <c r="BH134" s="15">
        <f>BH50-'Of e D a Pr Bas'!BI53</f>
        <v>-7.8322240393681568</v>
      </c>
      <c r="BI134" s="15">
        <f>BI50-'Of e D a Pr Bas'!BJ53</f>
        <v>0</v>
      </c>
      <c r="BJ134" s="15">
        <f>BJ50-'Of e D a Pr Bas'!BL53</f>
        <v>0</v>
      </c>
      <c r="BK134" s="15">
        <f>BK50-'Of e D a Pr Bas'!BM53</f>
        <v>0</v>
      </c>
      <c r="BL134" s="15">
        <f>BL50-'Of e D a Pr Bas'!BN53</f>
        <v>0</v>
      </c>
      <c r="BM134" s="15">
        <f>BM50-'Of e D a Pr Bas'!BO53</f>
        <v>0</v>
      </c>
      <c r="BN134" s="15">
        <f>BN50-'Of e D a Pr Bas'!BQ53</f>
        <v>0</v>
      </c>
      <c r="BO134" s="15">
        <f>BO50-'Of e D a Pr Bas'!BR53</f>
        <v>0</v>
      </c>
      <c r="BP134" s="15">
        <f>BP50-'Of e D a Pr Bas'!BU53</f>
        <v>18.283281239448115</v>
      </c>
    </row>
    <row r="135" spans="1:68">
      <c r="A135" s="66">
        <v>47</v>
      </c>
      <c r="B135" s="13" t="s">
        <v>44</v>
      </c>
      <c r="C135" s="15">
        <f>C51-'Of e D a Pr Bas'!D54</f>
        <v>1.166328728007926E-3</v>
      </c>
      <c r="D135" s="15">
        <f>D51-'Of e D a Pr Bas'!E54</f>
        <v>5.759502157793861E-4</v>
      </c>
      <c r="E135" s="15">
        <f>E51-'Of e D a Pr Bas'!F54</f>
        <v>0</v>
      </c>
      <c r="F135" s="15">
        <f>F51-'Of e D a Pr Bas'!G54</f>
        <v>1.1713882829502325</v>
      </c>
      <c r="G135" s="15">
        <f>G51-'Of e D a Pr Bas'!H54</f>
        <v>9.8340369719077003E-2</v>
      </c>
      <c r="H135" s="15">
        <f>H51-'Of e D a Pr Bas'!I54</f>
        <v>1.0225677996828608E-2</v>
      </c>
      <c r="I135" s="15">
        <f>I51-'Of e D a Pr Bas'!J54</f>
        <v>3.0327601834301277E-6</v>
      </c>
      <c r="J135" s="15">
        <f>J51-'Of e D a Pr Bas'!K54</f>
        <v>5.2526786518569679E-4</v>
      </c>
      <c r="K135" s="15">
        <f>K51-'Of e D a Pr Bas'!L54</f>
        <v>9.7693816920596532E-5</v>
      </c>
      <c r="L135" s="15">
        <f>L51-'Of e D a Pr Bas'!M54</f>
        <v>2.1510282166659067E-4</v>
      </c>
      <c r="M135" s="15">
        <f>M51-'Of e D a Pr Bas'!N54</f>
        <v>4.3317934920139578E-4</v>
      </c>
      <c r="N135" s="15">
        <f>N51-'Of e D a Pr Bas'!O54</f>
        <v>4.4559214620711884E-3</v>
      </c>
      <c r="O135" s="15">
        <f>O51-'Of e D a Pr Bas'!P54</f>
        <v>3.8863318763489474E-2</v>
      </c>
      <c r="P135" s="15">
        <f>P51-'Of e D a Pr Bas'!Q54</f>
        <v>4.6323868357633913E-2</v>
      </c>
      <c r="Q135" s="15">
        <f>Q51-'Of e D a Pr Bas'!R54</f>
        <v>6.7597324424539806E-3</v>
      </c>
      <c r="R135" s="15">
        <f>R51-'Of e D a Pr Bas'!S54</f>
        <v>3.4351231054429832E-2</v>
      </c>
      <c r="S135" s="15">
        <f>S51-'Of e D a Pr Bas'!T54</f>
        <v>1.7894230831618785E-3</v>
      </c>
      <c r="T135" s="15">
        <f>T51-'Of e D a Pr Bas'!U54</f>
        <v>9.8539389557572576E-4</v>
      </c>
      <c r="U135" s="15">
        <f>U51-'Of e D a Pr Bas'!V54</f>
        <v>6.1025608691078759E-4</v>
      </c>
      <c r="V135" s="15">
        <f>V51-'Of e D a Pr Bas'!W54</f>
        <v>3.0485864902445314E-3</v>
      </c>
      <c r="W135" s="15">
        <f>W51-'Of e D a Pr Bas'!X54</f>
        <v>2.7910893051483754E-3</v>
      </c>
      <c r="X135" s="15">
        <f>X51-'Of e D a Pr Bas'!Y54</f>
        <v>1.9623766343350724E-2</v>
      </c>
      <c r="Y135" s="15">
        <f>Y51-'Of e D a Pr Bas'!Z54</f>
        <v>1.5263464259454906E-2</v>
      </c>
      <c r="Z135" s="15">
        <f>Z51-'Of e D a Pr Bas'!AA54</f>
        <v>7.27840676020719E-3</v>
      </c>
      <c r="AA135" s="15">
        <f>AA51-'Of e D a Pr Bas'!AB54</f>
        <v>9.0199526750964765E-3</v>
      </c>
      <c r="AB135" s="15">
        <f>AB51-'Of e D a Pr Bas'!AC54</f>
        <v>3.351104126284099E-2</v>
      </c>
      <c r="AC135" s="15">
        <f>AC51-'Of e D a Pr Bas'!AD54</f>
        <v>3.6793368080481059E-3</v>
      </c>
      <c r="AD135" s="15">
        <f>AD51-'Of e D a Pr Bas'!AE54</f>
        <v>4.4038500062510977E-3</v>
      </c>
      <c r="AE135" s="15">
        <f>AE51-'Of e D a Pr Bas'!AF54</f>
        <v>5.1098716453878978E-2</v>
      </c>
      <c r="AF135" s="15">
        <f>AF51-'Of e D a Pr Bas'!AG54</f>
        <v>0</v>
      </c>
      <c r="AG135" s="15">
        <f>AG51-'Of e D a Pr Bas'!AH54</f>
        <v>1.4096631755000644E-5</v>
      </c>
      <c r="AH135" s="15">
        <f>AH51-'Of e D a Pr Bas'!AI54</f>
        <v>1.6000526795743042E-3</v>
      </c>
      <c r="AI135" s="15">
        <f>AI51-'Of e D a Pr Bas'!AJ54</f>
        <v>1.1698503746604416E-4</v>
      </c>
      <c r="AJ135" s="15">
        <f>AJ51-'Of e D a Pr Bas'!AK54</f>
        <v>3.1957765912267178E-3</v>
      </c>
      <c r="AK135" s="15">
        <f>AK51-'Of e D a Pr Bas'!AL54</f>
        <v>6.9250230552597714E-5</v>
      </c>
      <c r="AL135" s="15">
        <f>AL51-'Of e D a Pr Bas'!AM54</f>
        <v>7.9592030568953476E-5</v>
      </c>
      <c r="AM135" s="15">
        <f>AM51-'Of e D a Pr Bas'!AN54</f>
        <v>6.7314285704895838E-3</v>
      </c>
      <c r="AN135" s="15">
        <f>AN51-'Of e D a Pr Bas'!AO54</f>
        <v>1.1123562838939449E-3</v>
      </c>
      <c r="AO135" s="15">
        <f>AO51-'Of e D a Pr Bas'!AP54</f>
        <v>3.107139884384047E-5</v>
      </c>
      <c r="AP135" s="15">
        <f>AP51-'Of e D a Pr Bas'!AQ54</f>
        <v>2.5322003568831519E-2</v>
      </c>
      <c r="AQ135" s="15">
        <f>AQ51-'Of e D a Pr Bas'!AR54</f>
        <v>4.5985205147474062E-3</v>
      </c>
      <c r="AR135" s="15">
        <f>AR51-'Of e D a Pr Bas'!AS54</f>
        <v>6.1858735993837399E-2</v>
      </c>
      <c r="AS135" s="15">
        <f>AS51-'Of e D a Pr Bas'!AT54</f>
        <v>2.7292910410328659</v>
      </c>
      <c r="AT135" s="15">
        <f>AT51-'Of e D a Pr Bas'!AU54</f>
        <v>1.0310067088371397</v>
      </c>
      <c r="AU135" s="15">
        <f>AU51-'Of e D a Pr Bas'!AV54</f>
        <v>0.21895180989884011</v>
      </c>
      <c r="AV135" s="15">
        <f>AV51-'Of e D a Pr Bas'!AW54</f>
        <v>1.5863926478175472E-2</v>
      </c>
      <c r="AW135" s="15">
        <f>AW51-'Of e D a Pr Bas'!AX54</f>
        <v>6.79823935167434E-3</v>
      </c>
      <c r="AX135" s="15">
        <f>AX51-'Of e D a Pr Bas'!AY54</f>
        <v>1.168553780992454E-2</v>
      </c>
      <c r="AY135" s="15">
        <f>AY51-'Of e D a Pr Bas'!AZ54</f>
        <v>0.3558267199605325</v>
      </c>
      <c r="AZ135" s="15">
        <f>AZ51-'Of e D a Pr Bas'!BA54</f>
        <v>1.0706759968968527E-2</v>
      </c>
      <c r="BA135" s="15">
        <f>BA51-'Of e D a Pr Bas'!BB54</f>
        <v>1.4773204783296023E-2</v>
      </c>
      <c r="BB135" s="15">
        <f>BB51-'Of e D a Pr Bas'!BC54</f>
        <v>3.4683145490134848E-2</v>
      </c>
      <c r="BC135" s="15">
        <f>BC51-'Of e D a Pr Bas'!BD54</f>
        <v>1.2989715339983832E-4</v>
      </c>
      <c r="BD135" s="15">
        <f>BD51-'Of e D a Pr Bas'!BE54</f>
        <v>1.1289202944908538E-5</v>
      </c>
      <c r="BE135" s="15">
        <f>BE51-'Of e D a Pr Bas'!BF54</f>
        <v>1.6080132505749134E-2</v>
      </c>
      <c r="BF135" s="15">
        <f>BF51-'Of e D a Pr Bas'!BG54</f>
        <v>7.4471687720288173</v>
      </c>
      <c r="BG135" s="15">
        <f>BG51-'Of e D a Pr Bas'!BH54</f>
        <v>5.5120859608193129E-4</v>
      </c>
      <c r="BH135" s="15">
        <f>BH51-'Of e D a Pr Bas'!BI54</f>
        <v>7.4466175634333922</v>
      </c>
      <c r="BI135" s="15">
        <f>BI51-'Of e D a Pr Bas'!BJ54</f>
        <v>0</v>
      </c>
      <c r="BJ135" s="15">
        <f>BJ51-'Of e D a Pr Bas'!BL54</f>
        <v>0</v>
      </c>
      <c r="BK135" s="15">
        <f>BK51-'Of e D a Pr Bas'!BM54</f>
        <v>0</v>
      </c>
      <c r="BL135" s="15">
        <f>BL51-'Of e D a Pr Bas'!BN54</f>
        <v>0</v>
      </c>
      <c r="BM135" s="15">
        <f>BM51-'Of e D a Pr Bas'!BO54</f>
        <v>0</v>
      </c>
      <c r="BN135" s="15">
        <f>BN51-'Of e D a Pr Bas'!BQ54</f>
        <v>0</v>
      </c>
      <c r="BO135" s="15">
        <f>BO51-'Of e D a Pr Bas'!BR54</f>
        <v>0</v>
      </c>
      <c r="BP135" s="15">
        <f>BP51-'Of e D a Pr Bas'!BU54</f>
        <v>7.4471687720288173</v>
      </c>
    </row>
    <row r="136" spans="1:68">
      <c r="A136" s="66">
        <v>48</v>
      </c>
      <c r="B136" s="13" t="s">
        <v>45</v>
      </c>
      <c r="C136" s="15">
        <f>C52-'Of e D a Pr Bas'!D55</f>
        <v>0</v>
      </c>
      <c r="D136" s="15">
        <f>D52-'Of e D a Pr Bas'!E55</f>
        <v>0</v>
      </c>
      <c r="E136" s="15">
        <f>E52-'Of e D a Pr Bas'!F55</f>
        <v>0.29089740148313581</v>
      </c>
      <c r="F136" s="15">
        <f>F52-'Of e D a Pr Bas'!G55</f>
        <v>9.6158739645167088</v>
      </c>
      <c r="G136" s="15">
        <f>G52-'Of e D a Pr Bas'!H55</f>
        <v>0.40092612270085226</v>
      </c>
      <c r="H136" s="15">
        <f>H52-'Of e D a Pr Bas'!I55</f>
        <v>6.6770408838010553E-3</v>
      </c>
      <c r="I136" s="15">
        <f>I52-'Of e D a Pr Bas'!J55</f>
        <v>7.2319665918030296E-6</v>
      </c>
      <c r="J136" s="15">
        <f>J52-'Of e D a Pr Bas'!K55</f>
        <v>0</v>
      </c>
      <c r="K136" s="15">
        <f>K52-'Of e D a Pr Bas'!L55</f>
        <v>0</v>
      </c>
      <c r="L136" s="15">
        <f>L52-'Of e D a Pr Bas'!M55</f>
        <v>0</v>
      </c>
      <c r="M136" s="15">
        <f>M52-'Of e D a Pr Bas'!N55</f>
        <v>1.8951596527543302E-3</v>
      </c>
      <c r="N136" s="15">
        <f>N52-'Of e D a Pr Bas'!O55</f>
        <v>9.2993143556228119E-3</v>
      </c>
      <c r="O136" s="15">
        <f>O52-'Of e D a Pr Bas'!P55</f>
        <v>1.6940420999468131E-2</v>
      </c>
      <c r="P136" s="15">
        <f>P52-'Of e D a Pr Bas'!Q55</f>
        <v>0.82390308721790007</v>
      </c>
      <c r="Q136" s="15">
        <f>Q52-'Of e D a Pr Bas'!R55</f>
        <v>1.5450817011323892E-2</v>
      </c>
      <c r="R136" s="15">
        <f>R52-'Of e D a Pr Bas'!S55</f>
        <v>1.6124047229631344E-2</v>
      </c>
      <c r="S136" s="15">
        <f>S52-'Of e D a Pr Bas'!T55</f>
        <v>0</v>
      </c>
      <c r="T136" s="15">
        <f>T52-'Of e D a Pr Bas'!U55</f>
        <v>2.9860421078353738E-4</v>
      </c>
      <c r="U136" s="15">
        <f>U52-'Of e D a Pr Bas'!V55</f>
        <v>0</v>
      </c>
      <c r="V136" s="15">
        <f>V52-'Of e D a Pr Bas'!W55</f>
        <v>8.468295806238757E-4</v>
      </c>
      <c r="W136" s="15">
        <f>W52-'Of e D a Pr Bas'!X55</f>
        <v>1.0632721162462389E-3</v>
      </c>
      <c r="X136" s="15">
        <f>X52-'Of e D a Pr Bas'!Y55</f>
        <v>1.5391189288898488E-2</v>
      </c>
      <c r="Y136" s="15">
        <f>Y52-'Of e D a Pr Bas'!Z55</f>
        <v>1.7855373284653808E-2</v>
      </c>
      <c r="Z136" s="15">
        <f>Z52-'Of e D a Pr Bas'!AA55</f>
        <v>2.3547786577147178E-2</v>
      </c>
      <c r="AA136" s="15">
        <f>AA52-'Of e D a Pr Bas'!AB55</f>
        <v>1.3529929012634057E-2</v>
      </c>
      <c r="AB136" s="15">
        <f>AB52-'Of e D a Pr Bas'!AC55</f>
        <v>1.7001925346590951E-2</v>
      </c>
      <c r="AC136" s="15">
        <f>AC52-'Of e D a Pr Bas'!AD55</f>
        <v>4.1810645546007663E-2</v>
      </c>
      <c r="AD136" s="15">
        <f>AD52-'Of e D a Pr Bas'!AE55</f>
        <v>1.1009625015628188E-2</v>
      </c>
      <c r="AE136" s="15">
        <f>AE52-'Of e D a Pr Bas'!AF55</f>
        <v>0</v>
      </c>
      <c r="AF136" s="15">
        <f>AF52-'Of e D a Pr Bas'!AG55</f>
        <v>0</v>
      </c>
      <c r="AG136" s="15">
        <f>AG52-'Of e D a Pr Bas'!AH55</f>
        <v>1.4096631755000644E-5</v>
      </c>
      <c r="AH136" s="15">
        <f>AH52-'Of e D a Pr Bas'!AI55</f>
        <v>2.2400737514040259E-2</v>
      </c>
      <c r="AI136" s="15">
        <f>AI52-'Of e D a Pr Bas'!AJ55</f>
        <v>0</v>
      </c>
      <c r="AJ136" s="15">
        <f>AJ52-'Of e D a Pr Bas'!AK55</f>
        <v>0</v>
      </c>
      <c r="AK136" s="15">
        <f>AK52-'Of e D a Pr Bas'!AL55</f>
        <v>6.875558604804155E-4</v>
      </c>
      <c r="AL136" s="15">
        <f>AL52-'Of e D a Pr Bas'!AM55</f>
        <v>3.979601528438792E-4</v>
      </c>
      <c r="AM136" s="15">
        <f>AM52-'Of e D a Pr Bas'!AN55</f>
        <v>5.6095238087401356E-3</v>
      </c>
      <c r="AN136" s="15">
        <f>AN52-'Of e D a Pr Bas'!AO55</f>
        <v>4.4999867848503072E-3</v>
      </c>
      <c r="AO136" s="15">
        <f>AO52-'Of e D a Pr Bas'!AP55</f>
        <v>1.1496417572161022E-3</v>
      </c>
      <c r="AP136" s="15">
        <f>AP52-'Of e D a Pr Bas'!AQ55</f>
        <v>9.1159212847813365E-3</v>
      </c>
      <c r="AQ136" s="15">
        <f>AQ52-'Of e D a Pr Bas'!AR55</f>
        <v>1.8005474691562995E-2</v>
      </c>
      <c r="AR136" s="15">
        <f>AR52-'Of e D a Pr Bas'!AS55</f>
        <v>7.9780425861258664E-2</v>
      </c>
      <c r="AS136" s="15">
        <f>AS52-'Of e D a Pr Bas'!AT55</f>
        <v>0.70239107673637591</v>
      </c>
      <c r="AT136" s="15">
        <f>AT52-'Of e D a Pr Bas'!AU55</f>
        <v>0.21391781609560212</v>
      </c>
      <c r="AU136" s="15">
        <f>AU52-'Of e D a Pr Bas'!AV55</f>
        <v>0.16007213095861061</v>
      </c>
      <c r="AV136" s="15">
        <f>AV52-'Of e D a Pr Bas'!AW55</f>
        <v>3.9958010302143521E-3</v>
      </c>
      <c r="AW136" s="15">
        <f>AW52-'Of e D a Pr Bas'!AX55</f>
        <v>0</v>
      </c>
      <c r="AX136" s="15">
        <f>AX52-'Of e D a Pr Bas'!AY55</f>
        <v>2.4669468709845432E-2</v>
      </c>
      <c r="AY136" s="15">
        <f>AY52-'Of e D a Pr Bas'!AZ55</f>
        <v>0.12050781772063601</v>
      </c>
      <c r="AZ136" s="15">
        <f>AZ52-'Of e D a Pr Bas'!BA55</f>
        <v>1.8259424315829165E-2</v>
      </c>
      <c r="BA136" s="15">
        <f>BA52-'Of e D a Pr Bas'!BB55</f>
        <v>1.5287382538872407E-2</v>
      </c>
      <c r="BB136" s="15">
        <f>BB52-'Of e D a Pr Bas'!BC55</f>
        <v>6.4257920714226202E-2</v>
      </c>
      <c r="BC136" s="15">
        <f>BC52-'Of e D a Pr Bas'!BD55</f>
        <v>6.2939857841115554E-5</v>
      </c>
      <c r="BD136" s="15">
        <f>BD52-'Of e D a Pr Bas'!BE55</f>
        <v>8.1573595480222139E-5</v>
      </c>
      <c r="BE136" s="15">
        <f>BE52-'Of e D a Pr Bas'!BF55</f>
        <v>6.430040470104359E-2</v>
      </c>
      <c r="BF136" s="15">
        <f>BF52-'Of e D a Pr Bas'!BG55</f>
        <v>7.2872519818265573</v>
      </c>
      <c r="BG136" s="15">
        <f>BG52-'Of e D a Pr Bas'!BH55</f>
        <v>0</v>
      </c>
      <c r="BH136" s="15">
        <f>BH52-'Of e D a Pr Bas'!BI55</f>
        <v>7.2872519818265573</v>
      </c>
      <c r="BI136" s="15">
        <f>BI52-'Of e D a Pr Bas'!BJ55</f>
        <v>0</v>
      </c>
      <c r="BJ136" s="15">
        <f>BJ52-'Of e D a Pr Bas'!BL55</f>
        <v>0</v>
      </c>
      <c r="BK136" s="15">
        <f>BK52-'Of e D a Pr Bas'!BM55</f>
        <v>0</v>
      </c>
      <c r="BL136" s="15">
        <f>BL52-'Of e D a Pr Bas'!BN55</f>
        <v>0</v>
      </c>
      <c r="BM136" s="15">
        <f>BM52-'Of e D a Pr Bas'!BO55</f>
        <v>0</v>
      </c>
      <c r="BN136" s="15">
        <f>BN52-'Of e D a Pr Bas'!BQ55</f>
        <v>0</v>
      </c>
      <c r="BO136" s="15">
        <f>BO52-'Of e D a Pr Bas'!BR55</f>
        <v>0</v>
      </c>
      <c r="BP136" s="15">
        <f>BP52-'Of e D a Pr Bas'!BU55</f>
        <v>7.2872519818192814</v>
      </c>
    </row>
    <row r="137" spans="1:68">
      <c r="A137" s="66">
        <v>49</v>
      </c>
      <c r="B137" s="13" t="s">
        <v>46</v>
      </c>
      <c r="C137" s="15">
        <f>C53-'Of e D a Pr Bas'!D56</f>
        <v>0</v>
      </c>
      <c r="D137" s="15">
        <f>D53-'Of e D a Pr Bas'!E56</f>
        <v>0</v>
      </c>
      <c r="E137" s="15">
        <f>E53-'Of e D a Pr Bas'!F56</f>
        <v>27.876636091064938</v>
      </c>
      <c r="F137" s="15">
        <f>F53-'Of e D a Pr Bas'!G56</f>
        <v>7.9199834653202288</v>
      </c>
      <c r="G137" s="15">
        <f>G53-'Of e D a Pr Bas'!H56</f>
        <v>1.0514854916116576</v>
      </c>
      <c r="H137" s="15">
        <f>H53-'Of e D a Pr Bas'!I56</f>
        <v>0.17477037781827676</v>
      </c>
      <c r="I137" s="15">
        <f>I53-'Of e D a Pr Bas'!J56</f>
        <v>5.9488757443659779E-5</v>
      </c>
      <c r="J137" s="15">
        <f>J53-'Of e D a Pr Bas'!K56</f>
        <v>7.7477010114876066E-2</v>
      </c>
      <c r="K137" s="15">
        <f>K53-'Of e D a Pr Bas'!L56</f>
        <v>6.7734379731518857E-3</v>
      </c>
      <c r="L137" s="15">
        <f>L53-'Of e D a Pr Bas'!M56</f>
        <v>2.1151777463614962E-3</v>
      </c>
      <c r="M137" s="15">
        <f>M53-'Of e D a Pr Bas'!N56</f>
        <v>5.6313315396039343E-3</v>
      </c>
      <c r="N137" s="15">
        <f>N53-'Of e D a Pr Bas'!O56</f>
        <v>8.5437450642302792E-2</v>
      </c>
      <c r="O137" s="15">
        <f>O53-'Of e D a Pr Bas'!P56</f>
        <v>0.57896380004081038</v>
      </c>
      <c r="P137" s="15">
        <f>P53-'Of e D a Pr Bas'!Q56</f>
        <v>5.2511413631118558</v>
      </c>
      <c r="Q137" s="15">
        <f>Q53-'Of e D a Pr Bas'!R56</f>
        <v>0.1207095079009548</v>
      </c>
      <c r="R137" s="15">
        <f>R53-'Of e D a Pr Bas'!S56</f>
        <v>0.26885096141586473</v>
      </c>
      <c r="S137" s="15">
        <f>S53-'Of e D a Pr Bas'!T56</f>
        <v>5.3682692494845696E-2</v>
      </c>
      <c r="T137" s="15">
        <f>T53-'Of e D a Pr Bas'!U56</f>
        <v>1.7756997068090641E-2</v>
      </c>
      <c r="U137" s="15">
        <f>U53-'Of e D a Pr Bas'!V56</f>
        <v>2.5529046302381175E-2</v>
      </c>
      <c r="V137" s="15">
        <f>V53-'Of e D a Pr Bas'!W56</f>
        <v>6.1733876427524592E-2</v>
      </c>
      <c r="W137" s="15">
        <f>W53-'Of e D a Pr Bas'!X56</f>
        <v>2.7645075022405763E-2</v>
      </c>
      <c r="X137" s="15">
        <f>X53-'Of e D a Pr Bas'!Y56</f>
        <v>0.11928171698895085</v>
      </c>
      <c r="Y137" s="15">
        <f>Y53-'Of e D a Pr Bas'!Z56</f>
        <v>0.14082705703538068</v>
      </c>
      <c r="Z137" s="15">
        <f>Z53-'Of e D a Pr Bas'!AA56</f>
        <v>7.064335973143443E-2</v>
      </c>
      <c r="AA137" s="15">
        <f>AA53-'Of e D a Pr Bas'!AB56</f>
        <v>8.0010320951259928E-2</v>
      </c>
      <c r="AB137" s="15">
        <f>AB53-'Of e D a Pr Bas'!AC56</f>
        <v>8.9691316321193426E-2</v>
      </c>
      <c r="AC137" s="15">
        <f>AC53-'Of e D a Pr Bas'!AD56</f>
        <v>2.8431238971279527E-2</v>
      </c>
      <c r="AD137" s="15">
        <f>AD53-'Of e D a Pr Bas'!AE56</f>
        <v>0.35377595050215405</v>
      </c>
      <c r="AE137" s="15">
        <f>AE53-'Of e D a Pr Bas'!AF56</f>
        <v>0.15287032672449641</v>
      </c>
      <c r="AF137" s="15">
        <f>AF53-'Of e D a Pr Bas'!AG56</f>
        <v>3.5637097282972263E-3</v>
      </c>
      <c r="AG137" s="15">
        <f>AG53-'Of e D a Pr Bas'!AH56</f>
        <v>9.3742601170561102E-3</v>
      </c>
      <c r="AH137" s="15">
        <f>AH53-'Of e D a Pr Bas'!AI56</f>
        <v>0.19880654543709397</v>
      </c>
      <c r="AI137" s="15">
        <f>AI53-'Of e D a Pr Bas'!AJ56</f>
        <v>3.1094622958335094E-2</v>
      </c>
      <c r="AJ137" s="15">
        <f>AJ53-'Of e D a Pr Bas'!AK56</f>
        <v>1.268323834641194E-2</v>
      </c>
      <c r="AK137" s="15">
        <f>AK53-'Of e D a Pr Bas'!AL56</f>
        <v>9.3240488993160398E-3</v>
      </c>
      <c r="AL137" s="15">
        <f>AL53-'Of e D a Pr Bas'!AM56</f>
        <v>1.753677740191506E-2</v>
      </c>
      <c r="AM137" s="15">
        <f>AM53-'Of e D a Pr Bas'!AN56</f>
        <v>0.16716380950038001</v>
      </c>
      <c r="AN137" s="15">
        <f>AN53-'Of e D a Pr Bas'!AO56</f>
        <v>3.2359455531491221E-2</v>
      </c>
      <c r="AO137" s="15">
        <f>AO53-'Of e D a Pr Bas'!AP56</f>
        <v>6.3074939652665307E-3</v>
      </c>
      <c r="AP137" s="15">
        <f>AP53-'Of e D a Pr Bas'!AQ56</f>
        <v>2.8380901599948629</v>
      </c>
      <c r="AQ137" s="15">
        <f>AQ53-'Of e D a Pr Bas'!AR56</f>
        <v>0.12228178495593056</v>
      </c>
      <c r="AR137" s="15">
        <f>AR53-'Of e D a Pr Bas'!AS56</f>
        <v>2.041338287797771</v>
      </c>
      <c r="AS137" s="15">
        <f>AS53-'Of e D a Pr Bas'!AT56</f>
        <v>3.8420445892024873</v>
      </c>
      <c r="AT137" s="15">
        <f>AT53-'Of e D a Pr Bas'!AU56</f>
        <v>4.0189970458832249</v>
      </c>
      <c r="AU137" s="15">
        <f>AU53-'Of e D a Pr Bas'!AV56</f>
        <v>2.5557810447880911</v>
      </c>
      <c r="AV137" s="15">
        <f>AV53-'Of e D a Pr Bas'!AW56</f>
        <v>8.5820263917867123E-2</v>
      </c>
      <c r="AW137" s="15">
        <f>AW53-'Of e D a Pr Bas'!AX56</f>
        <v>1.0105490928168592E-2</v>
      </c>
      <c r="AX137" s="15">
        <f>AX53-'Of e D a Pr Bas'!AY56</f>
        <v>7.2895497766694461E-2</v>
      </c>
      <c r="AY137" s="15">
        <f>AY53-'Of e D a Pr Bas'!AZ56</f>
        <v>1.8479326084652712</v>
      </c>
      <c r="AZ137" s="15">
        <f>AZ53-'Of e D a Pr Bas'!BA56</f>
        <v>5.3877102769547491E-2</v>
      </c>
      <c r="BA137" s="15">
        <f>BA53-'Of e D a Pr Bas'!BB56</f>
        <v>6.7821300057403278E-2</v>
      </c>
      <c r="BB137" s="15">
        <f>BB53-'Of e D a Pr Bas'!BC56</f>
        <v>0.2290163048719478</v>
      </c>
      <c r="BC137" s="15">
        <f>BC53-'Of e D a Pr Bas'!BD56</f>
        <v>3.5634672703963588E-3</v>
      </c>
      <c r="BD137" s="15">
        <f>BD53-'Of e D a Pr Bas'!BE56</f>
        <v>4.4209975476405816E-4</v>
      </c>
      <c r="BE137" s="15">
        <f>BE53-'Of e D a Pr Bas'!BF56</f>
        <v>0.26209207211832108</v>
      </c>
      <c r="BF137" s="15">
        <f>BF53-'Of e D a Pr Bas'!BG56</f>
        <v>63.055136532871984</v>
      </c>
      <c r="BG137" s="15">
        <f>BG53-'Of e D a Pr Bas'!BH56</f>
        <v>7.4952914324603626</v>
      </c>
      <c r="BH137" s="15">
        <f>BH53-'Of e D a Pr Bas'!BI56</f>
        <v>55.559845100418897</v>
      </c>
      <c r="BI137" s="15">
        <f>BI53-'Of e D a Pr Bas'!BJ56</f>
        <v>0</v>
      </c>
      <c r="BJ137" s="15">
        <f>BJ53-'Of e D a Pr Bas'!BL56</f>
        <v>0</v>
      </c>
      <c r="BK137" s="15">
        <f>BK53-'Of e D a Pr Bas'!BM56</f>
        <v>0</v>
      </c>
      <c r="BL137" s="15">
        <f>BL53-'Of e D a Pr Bas'!BN56</f>
        <v>0</v>
      </c>
      <c r="BM137" s="15">
        <f>BM53-'Of e D a Pr Bas'!BO56</f>
        <v>0</v>
      </c>
      <c r="BN137" s="15">
        <f>BN53-'Of e D a Pr Bas'!BQ56</f>
        <v>0</v>
      </c>
      <c r="BO137" s="15">
        <f>BO53-'Of e D a Pr Bas'!BR56</f>
        <v>0</v>
      </c>
      <c r="BP137" s="15">
        <f>BP53-'Of e D a Pr Bas'!BU56</f>
        <v>63.055136532871984</v>
      </c>
    </row>
    <row r="138" spans="1:68">
      <c r="A138" s="66">
        <v>50</v>
      </c>
      <c r="B138" s="13" t="s">
        <v>47</v>
      </c>
      <c r="C138" s="15">
        <f>C54-'Of e D a Pr Bas'!D57</f>
        <v>0</v>
      </c>
      <c r="D138" s="15">
        <f>D54-'Of e D a Pr Bas'!E57</f>
        <v>0</v>
      </c>
      <c r="E138" s="15">
        <f>E54-'Of e D a Pr Bas'!F57</f>
        <v>0</v>
      </c>
      <c r="F138" s="15">
        <f>F54-'Of e D a Pr Bas'!G57</f>
        <v>0</v>
      </c>
      <c r="G138" s="15">
        <f>G54-'Of e D a Pr Bas'!H57</f>
        <v>0</v>
      </c>
      <c r="H138" s="15">
        <f>H54-'Of e D a Pr Bas'!I57</f>
        <v>0</v>
      </c>
      <c r="I138" s="15">
        <f>I54-'Of e D a Pr Bas'!J57</f>
        <v>0</v>
      </c>
      <c r="J138" s="15">
        <f>J54-'Of e D a Pr Bas'!K57</f>
        <v>0</v>
      </c>
      <c r="K138" s="15">
        <f>K54-'Of e D a Pr Bas'!L57</f>
        <v>0</v>
      </c>
      <c r="L138" s="15">
        <f>L54-'Of e D a Pr Bas'!M57</f>
        <v>0</v>
      </c>
      <c r="M138" s="15">
        <f>M54-'Of e D a Pr Bas'!N57</f>
        <v>0</v>
      </c>
      <c r="N138" s="15">
        <f>N54-'Of e D a Pr Bas'!O57</f>
        <v>0</v>
      </c>
      <c r="O138" s="15">
        <f>O54-'Of e D a Pr Bas'!P57</f>
        <v>0</v>
      </c>
      <c r="P138" s="15">
        <f>P54-'Of e D a Pr Bas'!Q57</f>
        <v>6.6176954796621779E-3</v>
      </c>
      <c r="Q138" s="15">
        <f>Q54-'Of e D a Pr Bas'!R57</f>
        <v>0</v>
      </c>
      <c r="R138" s="15">
        <f>R54-'Of e D a Pr Bas'!S57</f>
        <v>7.0104553172321005E-3</v>
      </c>
      <c r="S138" s="15">
        <f>S54-'Of e D a Pr Bas'!T57</f>
        <v>0</v>
      </c>
      <c r="T138" s="15">
        <f>T54-'Of e D a Pr Bas'!U57</f>
        <v>0</v>
      </c>
      <c r="U138" s="15">
        <f>U54-'Of e D a Pr Bas'!V57</f>
        <v>0</v>
      </c>
      <c r="V138" s="15">
        <f>V54-'Of e D a Pr Bas'!W57</f>
        <v>0</v>
      </c>
      <c r="W138" s="15">
        <f>W54-'Of e D a Pr Bas'!X57</f>
        <v>0</v>
      </c>
      <c r="X138" s="15">
        <f>X54-'Of e D a Pr Bas'!Y57</f>
        <v>0</v>
      </c>
      <c r="Y138" s="15">
        <f>Y54-'Of e D a Pr Bas'!Z57</f>
        <v>0</v>
      </c>
      <c r="Z138" s="15">
        <f>Z54-'Of e D a Pr Bas'!AA57</f>
        <v>0</v>
      </c>
      <c r="AA138" s="15">
        <f>AA54-'Of e D a Pr Bas'!AB57</f>
        <v>0</v>
      </c>
      <c r="AB138" s="15">
        <f>AB54-'Of e D a Pr Bas'!AC57</f>
        <v>0</v>
      </c>
      <c r="AC138" s="15">
        <f>AC54-'Of e D a Pr Bas'!AD57</f>
        <v>0</v>
      </c>
      <c r="AD138" s="15">
        <f>AD54-'Of e D a Pr Bas'!AE57</f>
        <v>0</v>
      </c>
      <c r="AE138" s="15">
        <f>AE54-'Of e D a Pr Bas'!AF57</f>
        <v>0</v>
      </c>
      <c r="AF138" s="15">
        <f>AF54-'Of e D a Pr Bas'!AG57</f>
        <v>0</v>
      </c>
      <c r="AG138" s="15">
        <f>AG54-'Of e D a Pr Bas'!AH57</f>
        <v>0</v>
      </c>
      <c r="AH138" s="15">
        <f>AH54-'Of e D a Pr Bas'!AI57</f>
        <v>0</v>
      </c>
      <c r="AI138" s="15">
        <f>AI54-'Of e D a Pr Bas'!AJ57</f>
        <v>0</v>
      </c>
      <c r="AJ138" s="15">
        <f>AJ54-'Of e D a Pr Bas'!AK57</f>
        <v>0</v>
      </c>
      <c r="AK138" s="15">
        <f>AK54-'Of e D a Pr Bas'!AL57</f>
        <v>0</v>
      </c>
      <c r="AL138" s="15">
        <f>AL54-'Of e D a Pr Bas'!AM57</f>
        <v>0</v>
      </c>
      <c r="AM138" s="15">
        <f>AM54-'Of e D a Pr Bas'!AN57</f>
        <v>0</v>
      </c>
      <c r="AN138" s="15">
        <f>AN54-'Of e D a Pr Bas'!AO57</f>
        <v>0</v>
      </c>
      <c r="AO138" s="15">
        <f>AO54-'Of e D a Pr Bas'!AP57</f>
        <v>0</v>
      </c>
      <c r="AP138" s="15">
        <f>AP54-'Of e D a Pr Bas'!AQ57</f>
        <v>0</v>
      </c>
      <c r="AQ138" s="15">
        <f>AQ54-'Of e D a Pr Bas'!AR57</f>
        <v>0</v>
      </c>
      <c r="AR138" s="15">
        <f>AR54-'Of e D a Pr Bas'!AS57</f>
        <v>0</v>
      </c>
      <c r="AS138" s="15">
        <f>AS54-'Of e D a Pr Bas'!AT57</f>
        <v>0</v>
      </c>
      <c r="AT138" s="15">
        <f>AT54-'Of e D a Pr Bas'!AU57</f>
        <v>0</v>
      </c>
      <c r="AU138" s="15">
        <f>AU54-'Of e D a Pr Bas'!AV57</f>
        <v>0.10231183754979156</v>
      </c>
      <c r="AV138" s="15">
        <f>AV54-'Of e D a Pr Bas'!AW57</f>
        <v>0</v>
      </c>
      <c r="AW138" s="15">
        <f>AW54-'Of e D a Pr Bas'!AX57</f>
        <v>0</v>
      </c>
      <c r="AX138" s="15">
        <f>AX54-'Of e D a Pr Bas'!AY57</f>
        <v>0</v>
      </c>
      <c r="AY138" s="15">
        <f>AY54-'Of e D a Pr Bas'!AZ57</f>
        <v>0</v>
      </c>
      <c r="AZ138" s="15">
        <f>AZ54-'Of e D a Pr Bas'!BA57</f>
        <v>0</v>
      </c>
      <c r="BA138" s="15">
        <f>BA54-'Of e D a Pr Bas'!BB57</f>
        <v>2.2573657563640381E-4</v>
      </c>
      <c r="BB138" s="15">
        <f>BB54-'Of e D a Pr Bas'!BC57</f>
        <v>0</v>
      </c>
      <c r="BC138" s="15">
        <f>BC54-'Of e D a Pr Bas'!BD57</f>
        <v>1.7274982258186355E-4</v>
      </c>
      <c r="BD138" s="15">
        <f>BD54-'Of e D a Pr Bas'!BE57</f>
        <v>1.6994499048905709E-5</v>
      </c>
      <c r="BE138" s="15">
        <f>BE54-'Of e D a Pr Bas'!BF57</f>
        <v>6.9432361883627891E-3</v>
      </c>
      <c r="BF138" s="15">
        <f>BF54-'Of e D a Pr Bas'!BG57</f>
        <v>0.67358890418699957</v>
      </c>
      <c r="BG138" s="15">
        <f>BG54-'Of e D a Pr Bas'!BH57</f>
        <v>0</v>
      </c>
      <c r="BH138" s="15">
        <f>BH54-'Of e D a Pr Bas'!BI57</f>
        <v>0.67358890418699957</v>
      </c>
      <c r="BI138" s="15">
        <f>BI54-'Of e D a Pr Bas'!BJ57</f>
        <v>0</v>
      </c>
      <c r="BJ138" s="15">
        <f>BJ54-'Of e D a Pr Bas'!BL57</f>
        <v>0</v>
      </c>
      <c r="BK138" s="15">
        <f>BK54-'Of e D a Pr Bas'!BM57</f>
        <v>0</v>
      </c>
      <c r="BL138" s="15">
        <f>BL54-'Of e D a Pr Bas'!BN57</f>
        <v>0</v>
      </c>
      <c r="BM138" s="15">
        <f>BM54-'Of e D a Pr Bas'!BO57</f>
        <v>0</v>
      </c>
      <c r="BN138" s="15">
        <f>BN54-'Of e D a Pr Bas'!BQ57</f>
        <v>0</v>
      </c>
      <c r="BO138" s="15">
        <f>BO54-'Of e D a Pr Bas'!BR57</f>
        <v>0</v>
      </c>
      <c r="BP138" s="15">
        <f>BP54-'Of e D a Pr Bas'!BU57</f>
        <v>0.67358890418836381</v>
      </c>
    </row>
    <row r="139" spans="1:68">
      <c r="A139" s="66">
        <v>51</v>
      </c>
      <c r="B139" s="13" t="s">
        <v>48</v>
      </c>
      <c r="C139" s="15">
        <f>C55-'Of e D a Pr Bas'!D58</f>
        <v>0</v>
      </c>
      <c r="D139" s="15">
        <f>D55-'Of e D a Pr Bas'!E58</f>
        <v>0</v>
      </c>
      <c r="E139" s="15">
        <f>E55-'Of e D a Pr Bas'!F58</f>
        <v>0</v>
      </c>
      <c r="F139" s="15">
        <f>F55-'Of e D a Pr Bas'!G58</f>
        <v>0</v>
      </c>
      <c r="G139" s="15">
        <f>G55-'Of e D a Pr Bas'!H58</f>
        <v>0</v>
      </c>
      <c r="H139" s="15">
        <f>H55-'Of e D a Pr Bas'!I58</f>
        <v>0</v>
      </c>
      <c r="I139" s="15">
        <f>I55-'Of e D a Pr Bas'!J58</f>
        <v>0</v>
      </c>
      <c r="J139" s="15">
        <f>J55-'Of e D a Pr Bas'!K58</f>
        <v>0</v>
      </c>
      <c r="K139" s="15">
        <f>K55-'Of e D a Pr Bas'!L58</f>
        <v>0</v>
      </c>
      <c r="L139" s="15">
        <f>L55-'Of e D a Pr Bas'!M58</f>
        <v>0</v>
      </c>
      <c r="M139" s="15">
        <f>M55-'Of e D a Pr Bas'!N58</f>
        <v>0</v>
      </c>
      <c r="N139" s="15">
        <f>N55-'Of e D a Pr Bas'!O58</f>
        <v>0</v>
      </c>
      <c r="O139" s="15">
        <f>O55-'Of e D a Pr Bas'!P58</f>
        <v>0</v>
      </c>
      <c r="P139" s="15">
        <f>P55-'Of e D a Pr Bas'!Q58</f>
        <v>0</v>
      </c>
      <c r="Q139" s="15">
        <f>Q55-'Of e D a Pr Bas'!R58</f>
        <v>0</v>
      </c>
      <c r="R139" s="15">
        <f>R55-'Of e D a Pr Bas'!S58</f>
        <v>0</v>
      </c>
      <c r="S139" s="15">
        <f>S55-'Of e D a Pr Bas'!T58</f>
        <v>0</v>
      </c>
      <c r="T139" s="15">
        <f>T55-'Of e D a Pr Bas'!U58</f>
        <v>0</v>
      </c>
      <c r="U139" s="15">
        <f>U55-'Of e D a Pr Bas'!V58</f>
        <v>0</v>
      </c>
      <c r="V139" s="15">
        <f>V55-'Of e D a Pr Bas'!W58</f>
        <v>0</v>
      </c>
      <c r="W139" s="15">
        <f>W55-'Of e D a Pr Bas'!X58</f>
        <v>0</v>
      </c>
      <c r="X139" s="15">
        <f>X55-'Of e D a Pr Bas'!Y58</f>
        <v>0</v>
      </c>
      <c r="Y139" s="15">
        <f>Y55-'Of e D a Pr Bas'!Z58</f>
        <v>0</v>
      </c>
      <c r="Z139" s="15">
        <f>Z55-'Of e D a Pr Bas'!AA58</f>
        <v>0</v>
      </c>
      <c r="AA139" s="15">
        <f>AA55-'Of e D a Pr Bas'!AB58</f>
        <v>0</v>
      </c>
      <c r="AB139" s="15">
        <f>AB55-'Of e D a Pr Bas'!AC58</f>
        <v>0</v>
      </c>
      <c r="AC139" s="15">
        <f>AC55-'Of e D a Pr Bas'!AD58</f>
        <v>0</v>
      </c>
      <c r="AD139" s="15">
        <f>AD55-'Of e D a Pr Bas'!AE58</f>
        <v>0</v>
      </c>
      <c r="AE139" s="15">
        <f>AE55-'Of e D a Pr Bas'!AF58</f>
        <v>0</v>
      </c>
      <c r="AF139" s="15">
        <f>AF55-'Of e D a Pr Bas'!AG58</f>
        <v>0</v>
      </c>
      <c r="AG139" s="15">
        <f>AG55-'Of e D a Pr Bas'!AH58</f>
        <v>0</v>
      </c>
      <c r="AH139" s="15">
        <f>AH55-'Of e D a Pr Bas'!AI58</f>
        <v>0</v>
      </c>
      <c r="AI139" s="15">
        <f>AI55-'Of e D a Pr Bas'!AJ58</f>
        <v>0</v>
      </c>
      <c r="AJ139" s="15">
        <f>AJ55-'Of e D a Pr Bas'!AK58</f>
        <v>0</v>
      </c>
      <c r="AK139" s="15">
        <f>AK55-'Of e D a Pr Bas'!AL58</f>
        <v>0</v>
      </c>
      <c r="AL139" s="15">
        <f>AL55-'Of e D a Pr Bas'!AM58</f>
        <v>0</v>
      </c>
      <c r="AM139" s="15">
        <f>AM55-'Of e D a Pr Bas'!AN58</f>
        <v>0</v>
      </c>
      <c r="AN139" s="15">
        <f>AN55-'Of e D a Pr Bas'!AO58</f>
        <v>0</v>
      </c>
      <c r="AO139" s="15">
        <f>AO55-'Of e D a Pr Bas'!AP58</f>
        <v>0</v>
      </c>
      <c r="AP139" s="15">
        <f>AP55-'Of e D a Pr Bas'!AQ58</f>
        <v>0</v>
      </c>
      <c r="AQ139" s="15">
        <f>AQ55-'Of e D a Pr Bas'!AR58</f>
        <v>0</v>
      </c>
      <c r="AR139" s="15">
        <f>AR55-'Of e D a Pr Bas'!AS58</f>
        <v>0</v>
      </c>
      <c r="AS139" s="15">
        <f>AS55-'Of e D a Pr Bas'!AT58</f>
        <v>0</v>
      </c>
      <c r="AT139" s="15">
        <f>AT55-'Of e D a Pr Bas'!AU58</f>
        <v>0</v>
      </c>
      <c r="AU139" s="15">
        <f>AU55-'Of e D a Pr Bas'!AV58</f>
        <v>0</v>
      </c>
      <c r="AV139" s="15">
        <f>AV55-'Of e D a Pr Bas'!AW58</f>
        <v>0</v>
      </c>
      <c r="AW139" s="15">
        <f>AW55-'Of e D a Pr Bas'!AX58</f>
        <v>0</v>
      </c>
      <c r="AX139" s="15">
        <f>AX55-'Of e D a Pr Bas'!AY58</f>
        <v>0</v>
      </c>
      <c r="AY139" s="15">
        <f>AY55-'Of e D a Pr Bas'!AZ58</f>
        <v>0</v>
      </c>
      <c r="AZ139" s="15">
        <f>AZ55-'Of e D a Pr Bas'!BA58</f>
        <v>0</v>
      </c>
      <c r="BA139" s="15">
        <f>BA55-'Of e D a Pr Bas'!BB58</f>
        <v>0</v>
      </c>
      <c r="BB139" s="15">
        <f>BB55-'Of e D a Pr Bas'!BC58</f>
        <v>0</v>
      </c>
      <c r="BC139" s="15">
        <f>BC55-'Of e D a Pr Bas'!BD58</f>
        <v>0</v>
      </c>
      <c r="BD139" s="15">
        <f>BD55-'Of e D a Pr Bas'!BE58</f>
        <v>0</v>
      </c>
      <c r="BE139" s="15">
        <f>BE55-'Of e D a Pr Bas'!BF58</f>
        <v>0</v>
      </c>
      <c r="BF139" s="15">
        <f>BF55-'Of e D a Pr Bas'!BG58</f>
        <v>0</v>
      </c>
      <c r="BG139" s="15">
        <f>BG55-'Of e D a Pr Bas'!BH58</f>
        <v>0</v>
      </c>
      <c r="BH139" s="15">
        <f>BH55-'Of e D a Pr Bas'!BI58</f>
        <v>0</v>
      </c>
      <c r="BI139" s="15">
        <f>BI55-'Of e D a Pr Bas'!BJ58</f>
        <v>0</v>
      </c>
      <c r="BJ139" s="15">
        <f>BJ55-'Of e D a Pr Bas'!BL58</f>
        <v>0</v>
      </c>
      <c r="BK139" s="15">
        <f>BK55-'Of e D a Pr Bas'!BM58</f>
        <v>0</v>
      </c>
      <c r="BL139" s="15">
        <f>BL55-'Of e D a Pr Bas'!BN58</f>
        <v>0</v>
      </c>
      <c r="BM139" s="15">
        <f>BM55-'Of e D a Pr Bas'!BO58</f>
        <v>0</v>
      </c>
      <c r="BN139" s="15">
        <f>BN55-'Of e D a Pr Bas'!BQ58</f>
        <v>0</v>
      </c>
      <c r="BO139" s="15">
        <f>BO55-'Of e D a Pr Bas'!BR58</f>
        <v>0</v>
      </c>
      <c r="BP139" s="15">
        <f>BP55-'Of e D a Pr Bas'!BU58</f>
        <v>0</v>
      </c>
    </row>
    <row r="140" spans="1:68">
      <c r="A140" s="66">
        <v>52</v>
      </c>
      <c r="B140" s="13" t="s">
        <v>181</v>
      </c>
      <c r="C140" s="15">
        <f>C56-'Of e D a Pr Bas'!D59</f>
        <v>1.239224273511752E-3</v>
      </c>
      <c r="D140" s="15">
        <f>D56-'Of e D a Pr Bas'!E59</f>
        <v>4.4043251795145011E-4</v>
      </c>
      <c r="E140" s="15">
        <f>E56-'Of e D a Pr Bas'!F59</f>
        <v>0.45800867467558248</v>
      </c>
      <c r="F140" s="15">
        <f>F56-'Of e D a Pr Bas'!G59</f>
        <v>0.29721792253960899</v>
      </c>
      <c r="G140" s="15">
        <f>G56-'Of e D a Pr Bas'!H59</f>
        <v>5.2952506771810626E-2</v>
      </c>
      <c r="H140" s="15">
        <f>H56-'Of e D a Pr Bas'!I59</f>
        <v>6.4902705094027624E-3</v>
      </c>
      <c r="I140" s="15">
        <f>I56-'Of e D a Pr Bas'!J59</f>
        <v>4.6657849006592755E-7</v>
      </c>
      <c r="J140" s="15">
        <f>J56-'Of e D a Pr Bas'!K59</f>
        <v>2.3637053933356356E-3</v>
      </c>
      <c r="K140" s="15">
        <f>K56-'Of e D a Pr Bas'!L59</f>
        <v>3.9077526768238613E-4</v>
      </c>
      <c r="L140" s="15">
        <f>L56-'Of e D a Pr Bas'!M59</f>
        <v>2.2705297842406935E-4</v>
      </c>
      <c r="M140" s="15">
        <f>M56-'Of e D a Pr Bas'!N59</f>
        <v>1.0829483730034895E-4</v>
      </c>
      <c r="N140" s="15">
        <f>N56-'Of e D a Pr Bas'!O59</f>
        <v>3.8747143148443186E-4</v>
      </c>
      <c r="O140" s="15">
        <f>O56-'Of e D a Pr Bas'!P59</f>
        <v>0</v>
      </c>
      <c r="P140" s="15">
        <f>P56-'Of e D a Pr Bas'!Q59</f>
        <v>0.33088477398311511</v>
      </c>
      <c r="Q140" s="15">
        <f>Q56-'Of e D a Pr Bas'!R59</f>
        <v>1.0622436695285842E-2</v>
      </c>
      <c r="R140" s="15">
        <f>R56-'Of e D a Pr Bas'!S59</f>
        <v>1.2268296805153511E-2</v>
      </c>
      <c r="S140" s="15">
        <f>S56-'Of e D a Pr Bas'!T59</f>
        <v>2.2367788539523481E-4</v>
      </c>
      <c r="T140" s="15">
        <f>T56-'Of e D a Pr Bas'!U59</f>
        <v>3.0855768447324294E-4</v>
      </c>
      <c r="U140" s="15">
        <f>U56-'Of e D a Pr Bas'!V59</f>
        <v>2.0341869563678117E-4</v>
      </c>
      <c r="V140" s="15">
        <f>V56-'Of e D a Pr Bas'!W59</f>
        <v>3.3873183225008319E-4</v>
      </c>
      <c r="W140" s="15">
        <f>W56-'Of e D a Pr Bas'!X59</f>
        <v>1.3290901453077986E-4</v>
      </c>
      <c r="X140" s="15">
        <f>X56-'Of e D a Pr Bas'!Y59</f>
        <v>1.192817169890148E-2</v>
      </c>
      <c r="Y140" s="15">
        <f>Y56-'Of e D a Pr Bas'!Z59</f>
        <v>1.1807585559203915E-2</v>
      </c>
      <c r="Z140" s="15">
        <f>Z56-'Of e D a Pr Bas'!AA59</f>
        <v>3.8532741671684079E-3</v>
      </c>
      <c r="AA140" s="15">
        <f>AA56-'Of e D a Pr Bas'!AB59</f>
        <v>3.841831694948894E-3</v>
      </c>
      <c r="AB140" s="15">
        <f>AB56-'Of e D a Pr Bas'!AC59</f>
        <v>1.4045068764581004E-2</v>
      </c>
      <c r="AC140" s="15">
        <f>AC56-'Of e D a Pr Bas'!AD59</f>
        <v>6.3552181229908911E-3</v>
      </c>
      <c r="AD140" s="15">
        <f>AD56-'Of e D a Pr Bas'!AE59</f>
        <v>2.3487200033336819E-2</v>
      </c>
      <c r="AE140" s="15">
        <f>AE56-'Of e D a Pr Bas'!AF59</f>
        <v>1.5329614936156588E-2</v>
      </c>
      <c r="AF140" s="15">
        <f>AF56-'Of e D a Pr Bas'!AG59</f>
        <v>1.6498656149499524E-5</v>
      </c>
      <c r="AG140" s="15">
        <f>AG56-'Of e D a Pr Bas'!AH59</f>
        <v>1.9735284456956492E-4</v>
      </c>
      <c r="AH140" s="15">
        <f>AH56-'Of e D a Pr Bas'!AI59</f>
        <v>4.1601369668924804E-2</v>
      </c>
      <c r="AI140" s="15">
        <f>AI56-'Of e D a Pr Bas'!AJ59</f>
        <v>1.5909965095346479E-3</v>
      </c>
      <c r="AJ140" s="15">
        <f>AJ56-'Of e D a Pr Bas'!AK59</f>
        <v>3.9947207390333972E-4</v>
      </c>
      <c r="AK140" s="15">
        <f>AK56-'Of e D a Pr Bas'!AL59</f>
        <v>2.7205447717193465E-4</v>
      </c>
      <c r="AL140" s="15">
        <f>AL56-'Of e D a Pr Bas'!AM59</f>
        <v>4.5102150655651485E-4</v>
      </c>
      <c r="AM140" s="15">
        <f>AM56-'Of e D a Pr Bas'!AN59</f>
        <v>5.9834920626542498E-3</v>
      </c>
      <c r="AN140" s="15">
        <f>AN56-'Of e D a Pr Bas'!AO59</f>
        <v>1.0112329853573243E-4</v>
      </c>
      <c r="AO140" s="15">
        <f>AO56-'Of e D a Pr Bas'!AP59</f>
        <v>5.2821378034551003E-4</v>
      </c>
      <c r="AP140" s="15">
        <f>AP56-'Of e D a Pr Bas'!AQ59</f>
        <v>0.10230089441810719</v>
      </c>
      <c r="AQ140" s="15">
        <f>AQ56-'Of e D a Pr Bas'!AR59</f>
        <v>6.7358610357075577E-3</v>
      </c>
      <c r="AR140" s="15">
        <f>AR56-'Of e D a Pr Bas'!AS59</f>
        <v>0.14496334626608132</v>
      </c>
      <c r="AS140" s="15">
        <f>AS56-'Of e D a Pr Bas'!AT59</f>
        <v>0.11694984430388899</v>
      </c>
      <c r="AT140" s="15">
        <f>AT56-'Of e D a Pr Bas'!AU59</f>
        <v>0.17662152350976612</v>
      </c>
      <c r="AU140" s="15">
        <f>AU56-'Of e D a Pr Bas'!AV59</f>
        <v>0.18671350660076769</v>
      </c>
      <c r="AV140" s="15">
        <f>AV56-'Of e D a Pr Bas'!AW59</f>
        <v>1.7295258190515028E-3</v>
      </c>
      <c r="AW140" s="15">
        <f>AW56-'Of e D a Pr Bas'!AX59</f>
        <v>9.1868099347003351E-4</v>
      </c>
      <c r="AX140" s="15">
        <f>AX56-'Of e D a Pr Bas'!AY59</f>
        <v>4.6927635966824255E-2</v>
      </c>
      <c r="AY140" s="15">
        <f>AY56-'Of e D a Pr Bas'!AZ59</f>
        <v>0.27081393218668381</v>
      </c>
      <c r="AZ140" s="15">
        <f>AZ56-'Of e D a Pr Bas'!BA59</f>
        <v>1.351755266625787E-3</v>
      </c>
      <c r="BA140" s="15">
        <f>BA56-'Of e D a Pr Bas'!BB59</f>
        <v>3.9754719153393125E-3</v>
      </c>
      <c r="BB140" s="15">
        <f>BB56-'Of e D a Pr Bas'!BC59</f>
        <v>2.5165445099844419E-2</v>
      </c>
      <c r="BC140" s="15">
        <f>BC56-'Of e D a Pr Bas'!BD59</f>
        <v>5.3565836459767979E-6</v>
      </c>
      <c r="BD140" s="15">
        <f>BD56-'Of e D a Pr Bas'!BE59</f>
        <v>3.6902340752931195E-5</v>
      </c>
      <c r="BE140" s="15">
        <f>BE56-'Of e D a Pr Bas'!BF59</f>
        <v>5.3533357278183757E-3</v>
      </c>
      <c r="BF140" s="15">
        <f>BF56-'Of e D a Pr Bas'!BG59</f>
        <v>3.4589409436421192</v>
      </c>
      <c r="BG140" s="15">
        <f>BG56-'Of e D a Pr Bas'!BH59</f>
        <v>0</v>
      </c>
      <c r="BH140" s="15">
        <f>BH56-'Of e D a Pr Bas'!BI59</f>
        <v>3.4589409436421192</v>
      </c>
      <c r="BI140" s="15">
        <f>BI56-'Of e D a Pr Bas'!BJ59</f>
        <v>0</v>
      </c>
      <c r="BJ140" s="15">
        <f>BJ56-'Of e D a Pr Bas'!BL59</f>
        <v>0</v>
      </c>
      <c r="BK140" s="15">
        <f>BK56-'Of e D a Pr Bas'!BM59</f>
        <v>0</v>
      </c>
      <c r="BL140" s="15">
        <f>BL56-'Of e D a Pr Bas'!BN59</f>
        <v>0</v>
      </c>
      <c r="BM140" s="15">
        <f>BM56-'Of e D a Pr Bas'!BO59</f>
        <v>0</v>
      </c>
      <c r="BN140" s="15">
        <f>BN56-'Of e D a Pr Bas'!BQ59</f>
        <v>0</v>
      </c>
      <c r="BO140" s="15">
        <f>BO56-'Of e D a Pr Bas'!BR59</f>
        <v>0</v>
      </c>
      <c r="BP140" s="15">
        <f>BP56-'Of e D a Pr Bas'!BU59</f>
        <v>3.4589409436448477</v>
      </c>
    </row>
    <row r="141" spans="1:68">
      <c r="A141" s="66">
        <v>53</v>
      </c>
      <c r="B141" s="13" t="s">
        <v>49</v>
      </c>
      <c r="C141" s="15">
        <f>C57-'Of e D a Pr Bas'!D60</f>
        <v>0</v>
      </c>
      <c r="D141" s="15">
        <f>D57-'Of e D a Pr Bas'!E60</f>
        <v>0</v>
      </c>
      <c r="E141" s="15">
        <f>E57-'Of e D a Pr Bas'!F60</f>
        <v>0</v>
      </c>
      <c r="F141" s="15">
        <f>F57-'Of e D a Pr Bas'!G60</f>
        <v>0</v>
      </c>
      <c r="G141" s="15">
        <f>G57-'Of e D a Pr Bas'!H60</f>
        <v>0</v>
      </c>
      <c r="H141" s="15">
        <f>H57-'Of e D a Pr Bas'!I60</f>
        <v>0</v>
      </c>
      <c r="I141" s="15">
        <f>I57-'Of e D a Pr Bas'!J60</f>
        <v>0</v>
      </c>
      <c r="J141" s="15">
        <f>J57-'Of e D a Pr Bas'!K60</f>
        <v>0</v>
      </c>
      <c r="K141" s="15">
        <f>K57-'Of e D a Pr Bas'!L60</f>
        <v>0</v>
      </c>
      <c r="L141" s="15">
        <f>L57-'Of e D a Pr Bas'!M60</f>
        <v>0</v>
      </c>
      <c r="M141" s="15">
        <f>M57-'Of e D a Pr Bas'!N60</f>
        <v>0</v>
      </c>
      <c r="N141" s="15">
        <f>N57-'Of e D a Pr Bas'!O60</f>
        <v>0</v>
      </c>
      <c r="O141" s="15">
        <f>O57-'Of e D a Pr Bas'!P60</f>
        <v>0</v>
      </c>
      <c r="P141" s="15">
        <f>P57-'Of e D a Pr Bas'!Q60</f>
        <v>0</v>
      </c>
      <c r="Q141" s="15">
        <f>Q57-'Of e D a Pr Bas'!R60</f>
        <v>0</v>
      </c>
      <c r="R141" s="15">
        <f>R57-'Of e D a Pr Bas'!S60</f>
        <v>0</v>
      </c>
      <c r="S141" s="15">
        <f>S57-'Of e D a Pr Bas'!T60</f>
        <v>0</v>
      </c>
      <c r="T141" s="15">
        <f>T57-'Of e D a Pr Bas'!U60</f>
        <v>0</v>
      </c>
      <c r="U141" s="15">
        <f>U57-'Of e D a Pr Bas'!V60</f>
        <v>0</v>
      </c>
      <c r="V141" s="15">
        <f>V57-'Of e D a Pr Bas'!W60</f>
        <v>0</v>
      </c>
      <c r="W141" s="15">
        <f>W57-'Of e D a Pr Bas'!X60</f>
        <v>0</v>
      </c>
      <c r="X141" s="15">
        <f>X57-'Of e D a Pr Bas'!Y60</f>
        <v>0</v>
      </c>
      <c r="Y141" s="15">
        <f>Y57-'Of e D a Pr Bas'!Z60</f>
        <v>0</v>
      </c>
      <c r="Z141" s="15">
        <f>Z57-'Of e D a Pr Bas'!AA60</f>
        <v>0</v>
      </c>
      <c r="AA141" s="15">
        <f>AA57-'Of e D a Pr Bas'!AB60</f>
        <v>0</v>
      </c>
      <c r="AB141" s="15">
        <f>AB57-'Of e D a Pr Bas'!AC60</f>
        <v>0</v>
      </c>
      <c r="AC141" s="15">
        <f>AC57-'Of e D a Pr Bas'!AD60</f>
        <v>0</v>
      </c>
      <c r="AD141" s="15">
        <f>AD57-'Of e D a Pr Bas'!AE60</f>
        <v>0</v>
      </c>
      <c r="AE141" s="15">
        <f>AE57-'Of e D a Pr Bas'!AF60</f>
        <v>0</v>
      </c>
      <c r="AF141" s="15">
        <f>AF57-'Of e D a Pr Bas'!AG60</f>
        <v>0</v>
      </c>
      <c r="AG141" s="15">
        <f>AG57-'Of e D a Pr Bas'!AH60</f>
        <v>0</v>
      </c>
      <c r="AH141" s="15">
        <f>AH57-'Of e D a Pr Bas'!AI60</f>
        <v>0</v>
      </c>
      <c r="AI141" s="15">
        <f>AI57-'Of e D a Pr Bas'!AJ60</f>
        <v>0</v>
      </c>
      <c r="AJ141" s="15">
        <f>AJ57-'Of e D a Pr Bas'!AK60</f>
        <v>0</v>
      </c>
      <c r="AK141" s="15">
        <f>AK57-'Of e D a Pr Bas'!AL60</f>
        <v>0</v>
      </c>
      <c r="AL141" s="15">
        <f>AL57-'Of e D a Pr Bas'!AM60</f>
        <v>0</v>
      </c>
      <c r="AM141" s="15">
        <f>AM57-'Of e D a Pr Bas'!AN60</f>
        <v>0</v>
      </c>
      <c r="AN141" s="15">
        <f>AN57-'Of e D a Pr Bas'!AO60</f>
        <v>0</v>
      </c>
      <c r="AO141" s="15">
        <f>AO57-'Of e D a Pr Bas'!AP60</f>
        <v>0</v>
      </c>
      <c r="AP141" s="15">
        <f>AP57-'Of e D a Pr Bas'!AQ60</f>
        <v>0</v>
      </c>
      <c r="AQ141" s="15">
        <f>AQ57-'Of e D a Pr Bas'!AR60</f>
        <v>0</v>
      </c>
      <c r="AR141" s="15">
        <f>AR57-'Of e D a Pr Bas'!AS60</f>
        <v>0</v>
      </c>
      <c r="AS141" s="15">
        <f>AS57-'Of e D a Pr Bas'!AT60</f>
        <v>0</v>
      </c>
      <c r="AT141" s="15">
        <f>AT57-'Of e D a Pr Bas'!AU60</f>
        <v>0</v>
      </c>
      <c r="AU141" s="15">
        <f>AU57-'Of e D a Pr Bas'!AV60</f>
        <v>0</v>
      </c>
      <c r="AV141" s="15">
        <f>AV57-'Of e D a Pr Bas'!AW60</f>
        <v>0</v>
      </c>
      <c r="AW141" s="15">
        <f>AW57-'Of e D a Pr Bas'!AX60</f>
        <v>0</v>
      </c>
      <c r="AX141" s="15">
        <f>AX57-'Of e D a Pr Bas'!AY60</f>
        <v>0</v>
      </c>
      <c r="AY141" s="15">
        <f>AY57-'Of e D a Pr Bas'!AZ60</f>
        <v>0</v>
      </c>
      <c r="AZ141" s="15">
        <f>AZ57-'Of e D a Pr Bas'!BA60</f>
        <v>0</v>
      </c>
      <c r="BA141" s="15">
        <f>BA57-'Of e D a Pr Bas'!BB60</f>
        <v>0</v>
      </c>
      <c r="BB141" s="15">
        <f>BB57-'Of e D a Pr Bas'!BC60</f>
        <v>0</v>
      </c>
      <c r="BC141" s="15">
        <f>BC57-'Of e D a Pr Bas'!BD60</f>
        <v>0</v>
      </c>
      <c r="BD141" s="15">
        <f>BD57-'Of e D a Pr Bas'!BE60</f>
        <v>0</v>
      </c>
      <c r="BE141" s="15">
        <f>BE57-'Of e D a Pr Bas'!BF60</f>
        <v>0</v>
      </c>
      <c r="BF141" s="15">
        <f>BF57-'Of e D a Pr Bas'!BG60</f>
        <v>0</v>
      </c>
      <c r="BG141" s="15">
        <f>BG57-'Of e D a Pr Bas'!BH60</f>
        <v>0</v>
      </c>
      <c r="BH141" s="15">
        <f>BH57-'Of e D a Pr Bas'!BI60</f>
        <v>0</v>
      </c>
      <c r="BI141" s="15">
        <f>BI57-'Of e D a Pr Bas'!BJ60</f>
        <v>0</v>
      </c>
      <c r="BJ141" s="15">
        <f>BJ57-'Of e D a Pr Bas'!BL60</f>
        <v>0</v>
      </c>
      <c r="BK141" s="15">
        <f>BK57-'Of e D a Pr Bas'!BM60</f>
        <v>0</v>
      </c>
      <c r="BL141" s="15">
        <f>BL57-'Of e D a Pr Bas'!BN60</f>
        <v>0</v>
      </c>
      <c r="BM141" s="15">
        <f>BM57-'Of e D a Pr Bas'!BO60</f>
        <v>0</v>
      </c>
      <c r="BN141" s="15">
        <f>BN57-'Of e D a Pr Bas'!BQ60</f>
        <v>0</v>
      </c>
      <c r="BO141" s="15">
        <f>BO57-'Of e D a Pr Bas'!BR60</f>
        <v>0</v>
      </c>
      <c r="BP141" s="15">
        <f>BP57-'Of e D a Pr Bas'!BU60</f>
        <v>0</v>
      </c>
    </row>
    <row r="142" spans="1:68">
      <c r="A142" s="66">
        <v>54</v>
      </c>
      <c r="B142" s="13" t="s">
        <v>50</v>
      </c>
      <c r="C142" s="15">
        <f>C58-'Of e D a Pr Bas'!D61</f>
        <v>0</v>
      </c>
      <c r="D142" s="15">
        <f>D58-'Of e D a Pr Bas'!E61</f>
        <v>0</v>
      </c>
      <c r="E142" s="15">
        <f>E58-'Of e D a Pr Bas'!F61</f>
        <v>0</v>
      </c>
      <c r="F142" s="15">
        <f>F58-'Of e D a Pr Bas'!G61</f>
        <v>0</v>
      </c>
      <c r="G142" s="15">
        <f>G58-'Of e D a Pr Bas'!H61</f>
        <v>0</v>
      </c>
      <c r="H142" s="15">
        <f>H58-'Of e D a Pr Bas'!I61</f>
        <v>0</v>
      </c>
      <c r="I142" s="15">
        <f>I58-'Of e D a Pr Bas'!J61</f>
        <v>0</v>
      </c>
      <c r="J142" s="15">
        <f>J58-'Of e D a Pr Bas'!K61</f>
        <v>0</v>
      </c>
      <c r="K142" s="15">
        <f>K58-'Of e D a Pr Bas'!L61</f>
        <v>0</v>
      </c>
      <c r="L142" s="15">
        <f>L58-'Of e D a Pr Bas'!M61</f>
        <v>0</v>
      </c>
      <c r="M142" s="15">
        <f>M58-'Of e D a Pr Bas'!N61</f>
        <v>0</v>
      </c>
      <c r="N142" s="15">
        <f>N58-'Of e D a Pr Bas'!O61</f>
        <v>0</v>
      </c>
      <c r="O142" s="15">
        <f>O58-'Of e D a Pr Bas'!P61</f>
        <v>0</v>
      </c>
      <c r="P142" s="15">
        <f>P58-'Of e D a Pr Bas'!Q61</f>
        <v>0</v>
      </c>
      <c r="Q142" s="15">
        <f>Q58-'Of e D a Pr Bas'!R61</f>
        <v>0</v>
      </c>
      <c r="R142" s="15">
        <f>R58-'Of e D a Pr Bas'!S61</f>
        <v>0</v>
      </c>
      <c r="S142" s="15">
        <f>S58-'Of e D a Pr Bas'!T61</f>
        <v>0</v>
      </c>
      <c r="T142" s="15">
        <f>T58-'Of e D a Pr Bas'!U61</f>
        <v>0</v>
      </c>
      <c r="U142" s="15">
        <f>U58-'Of e D a Pr Bas'!V61</f>
        <v>0</v>
      </c>
      <c r="V142" s="15">
        <f>V58-'Of e D a Pr Bas'!W61</f>
        <v>0</v>
      </c>
      <c r="W142" s="15">
        <f>W58-'Of e D a Pr Bas'!X61</f>
        <v>0</v>
      </c>
      <c r="X142" s="15">
        <f>X58-'Of e D a Pr Bas'!Y61</f>
        <v>0</v>
      </c>
      <c r="Y142" s="15">
        <f>Y58-'Of e D a Pr Bas'!Z61</f>
        <v>0</v>
      </c>
      <c r="Z142" s="15">
        <f>Z58-'Of e D a Pr Bas'!AA61</f>
        <v>0</v>
      </c>
      <c r="AA142" s="15">
        <f>AA58-'Of e D a Pr Bas'!AB61</f>
        <v>0</v>
      </c>
      <c r="AB142" s="15">
        <f>AB58-'Of e D a Pr Bas'!AC61</f>
        <v>0</v>
      </c>
      <c r="AC142" s="15">
        <f>AC58-'Of e D a Pr Bas'!AD61</f>
        <v>0</v>
      </c>
      <c r="AD142" s="15">
        <f>AD58-'Of e D a Pr Bas'!AE61</f>
        <v>0</v>
      </c>
      <c r="AE142" s="15">
        <f>AE58-'Of e D a Pr Bas'!AF61</f>
        <v>0</v>
      </c>
      <c r="AF142" s="15">
        <f>AF58-'Of e D a Pr Bas'!AG61</f>
        <v>0</v>
      </c>
      <c r="AG142" s="15">
        <f>AG58-'Of e D a Pr Bas'!AH61</f>
        <v>0</v>
      </c>
      <c r="AH142" s="15">
        <f>AH58-'Of e D a Pr Bas'!AI61</f>
        <v>0</v>
      </c>
      <c r="AI142" s="15">
        <f>AI58-'Of e D a Pr Bas'!AJ61</f>
        <v>0</v>
      </c>
      <c r="AJ142" s="15">
        <f>AJ58-'Of e D a Pr Bas'!AK61</f>
        <v>0</v>
      </c>
      <c r="AK142" s="15">
        <f>AK58-'Of e D a Pr Bas'!AL61</f>
        <v>0</v>
      </c>
      <c r="AL142" s="15">
        <f>AL58-'Of e D a Pr Bas'!AM61</f>
        <v>0</v>
      </c>
      <c r="AM142" s="15">
        <f>AM58-'Of e D a Pr Bas'!AN61</f>
        <v>0</v>
      </c>
      <c r="AN142" s="15">
        <f>AN58-'Of e D a Pr Bas'!AO61</f>
        <v>0</v>
      </c>
      <c r="AO142" s="15">
        <f>AO58-'Of e D a Pr Bas'!AP61</f>
        <v>0</v>
      </c>
      <c r="AP142" s="15">
        <f>AP58-'Of e D a Pr Bas'!AQ61</f>
        <v>0</v>
      </c>
      <c r="AQ142" s="15">
        <f>AQ58-'Of e D a Pr Bas'!AR61</f>
        <v>0</v>
      </c>
      <c r="AR142" s="15">
        <f>AR58-'Of e D a Pr Bas'!AS61</f>
        <v>0</v>
      </c>
      <c r="AS142" s="15">
        <f>AS58-'Of e D a Pr Bas'!AT61</f>
        <v>0</v>
      </c>
      <c r="AT142" s="15">
        <f>AT58-'Of e D a Pr Bas'!AU61</f>
        <v>0</v>
      </c>
      <c r="AU142" s="15">
        <f>AU58-'Of e D a Pr Bas'!AV61</f>
        <v>0</v>
      </c>
      <c r="AV142" s="15">
        <f>AV58-'Of e D a Pr Bas'!AW61</f>
        <v>0</v>
      </c>
      <c r="AW142" s="15">
        <f>AW58-'Of e D a Pr Bas'!AX61</f>
        <v>0</v>
      </c>
      <c r="AX142" s="15">
        <f>AX58-'Of e D a Pr Bas'!AY61</f>
        <v>0</v>
      </c>
      <c r="AY142" s="15">
        <f>AY58-'Of e D a Pr Bas'!AZ61</f>
        <v>0</v>
      </c>
      <c r="AZ142" s="15">
        <f>AZ58-'Of e D a Pr Bas'!BA61</f>
        <v>0</v>
      </c>
      <c r="BA142" s="15">
        <f>BA58-'Of e D a Pr Bas'!BB61</f>
        <v>0</v>
      </c>
      <c r="BB142" s="15">
        <f>BB58-'Of e D a Pr Bas'!BC61</f>
        <v>0</v>
      </c>
      <c r="BC142" s="15">
        <f>BC58-'Of e D a Pr Bas'!BD61</f>
        <v>0</v>
      </c>
      <c r="BD142" s="15">
        <f>BD58-'Of e D a Pr Bas'!BE61</f>
        <v>0</v>
      </c>
      <c r="BE142" s="15">
        <f>BE58-'Of e D a Pr Bas'!BF61</f>
        <v>0</v>
      </c>
      <c r="BF142" s="15">
        <f>BF58-'Of e D a Pr Bas'!BG61</f>
        <v>0</v>
      </c>
      <c r="BG142" s="15">
        <f>BG58-'Of e D a Pr Bas'!BH61</f>
        <v>0</v>
      </c>
      <c r="BH142" s="15">
        <f>BH58-'Of e D a Pr Bas'!BI61</f>
        <v>0</v>
      </c>
      <c r="BI142" s="15">
        <f>BI58-'Of e D a Pr Bas'!BJ61</f>
        <v>0</v>
      </c>
      <c r="BJ142" s="15">
        <f>BJ58-'Of e D a Pr Bas'!BL61</f>
        <v>0</v>
      </c>
      <c r="BK142" s="15">
        <f>BK58-'Of e D a Pr Bas'!BM61</f>
        <v>0</v>
      </c>
      <c r="BL142" s="15">
        <f>BL58-'Of e D a Pr Bas'!BN61</f>
        <v>0</v>
      </c>
      <c r="BM142" s="15">
        <f>BM58-'Of e D a Pr Bas'!BO61</f>
        <v>0</v>
      </c>
      <c r="BN142" s="15">
        <f>BN58-'Of e D a Pr Bas'!BQ61</f>
        <v>0</v>
      </c>
      <c r="BO142" s="15">
        <f>BO58-'Of e D a Pr Bas'!BR61</f>
        <v>0</v>
      </c>
      <c r="BP142" s="15">
        <f>BP58-'Of e D a Pr Bas'!BU61</f>
        <v>0</v>
      </c>
    </row>
    <row r="143" spans="1:68">
      <c r="A143" s="66">
        <v>55</v>
      </c>
      <c r="B143" s="13" t="s">
        <v>185</v>
      </c>
      <c r="C143" s="15">
        <f>C59-'Of e D a Pr Bas'!D62</f>
        <v>0</v>
      </c>
      <c r="D143" s="15">
        <f>D59-'Of e D a Pr Bas'!E62</f>
        <v>0</v>
      </c>
      <c r="E143" s="15">
        <f>E59-'Of e D a Pr Bas'!F62</f>
        <v>0</v>
      </c>
      <c r="F143" s="15">
        <f>F59-'Of e D a Pr Bas'!G62</f>
        <v>0</v>
      </c>
      <c r="G143" s="15">
        <f>G59-'Of e D a Pr Bas'!H62</f>
        <v>0</v>
      </c>
      <c r="H143" s="15">
        <f>H59-'Of e D a Pr Bas'!I62</f>
        <v>0</v>
      </c>
      <c r="I143" s="15">
        <f>I59-'Of e D a Pr Bas'!J62</f>
        <v>0</v>
      </c>
      <c r="J143" s="15">
        <f>J59-'Of e D a Pr Bas'!K62</f>
        <v>0</v>
      </c>
      <c r="K143" s="15">
        <f>K59-'Of e D a Pr Bas'!L62</f>
        <v>0</v>
      </c>
      <c r="L143" s="15">
        <f>L59-'Of e D a Pr Bas'!M62</f>
        <v>0</v>
      </c>
      <c r="M143" s="15">
        <f>M59-'Of e D a Pr Bas'!N62</f>
        <v>0</v>
      </c>
      <c r="N143" s="15">
        <f>N59-'Of e D a Pr Bas'!O62</f>
        <v>0</v>
      </c>
      <c r="O143" s="15">
        <f>O59-'Of e D a Pr Bas'!P62</f>
        <v>0</v>
      </c>
      <c r="P143" s="15">
        <f>P59-'Of e D a Pr Bas'!Q62</f>
        <v>0</v>
      </c>
      <c r="Q143" s="15">
        <f>Q59-'Of e D a Pr Bas'!R62</f>
        <v>0</v>
      </c>
      <c r="R143" s="15">
        <f>R59-'Of e D a Pr Bas'!S62</f>
        <v>0</v>
      </c>
      <c r="S143" s="15">
        <f>S59-'Of e D a Pr Bas'!T62</f>
        <v>0</v>
      </c>
      <c r="T143" s="15">
        <f>T59-'Of e D a Pr Bas'!U62</f>
        <v>0</v>
      </c>
      <c r="U143" s="15">
        <f>U59-'Of e D a Pr Bas'!V62</f>
        <v>0</v>
      </c>
      <c r="V143" s="15">
        <f>V59-'Of e D a Pr Bas'!W62</f>
        <v>0</v>
      </c>
      <c r="W143" s="15">
        <f>W59-'Of e D a Pr Bas'!X62</f>
        <v>0</v>
      </c>
      <c r="X143" s="15">
        <f>X59-'Of e D a Pr Bas'!Y62</f>
        <v>0</v>
      </c>
      <c r="Y143" s="15">
        <f>Y59-'Of e D a Pr Bas'!Z62</f>
        <v>0</v>
      </c>
      <c r="Z143" s="15">
        <f>Z59-'Of e D a Pr Bas'!AA62</f>
        <v>0</v>
      </c>
      <c r="AA143" s="15">
        <f>AA59-'Of e D a Pr Bas'!AB62</f>
        <v>0</v>
      </c>
      <c r="AB143" s="15">
        <f>AB59-'Of e D a Pr Bas'!AC62</f>
        <v>0</v>
      </c>
      <c r="AC143" s="15">
        <f>AC59-'Of e D a Pr Bas'!AD62</f>
        <v>0</v>
      </c>
      <c r="AD143" s="15">
        <f>AD59-'Of e D a Pr Bas'!AE62</f>
        <v>0</v>
      </c>
      <c r="AE143" s="15">
        <f>AE59-'Of e D a Pr Bas'!AF62</f>
        <v>0</v>
      </c>
      <c r="AF143" s="15">
        <f>AF59-'Of e D a Pr Bas'!AG62</f>
        <v>0</v>
      </c>
      <c r="AG143" s="15">
        <f>AG59-'Of e D a Pr Bas'!AH62</f>
        <v>0</v>
      </c>
      <c r="AH143" s="15">
        <f>AH59-'Of e D a Pr Bas'!AI62</f>
        <v>0</v>
      </c>
      <c r="AI143" s="15">
        <f>AI59-'Of e D a Pr Bas'!AJ62</f>
        <v>0</v>
      </c>
      <c r="AJ143" s="15">
        <f>AJ59-'Of e D a Pr Bas'!AK62</f>
        <v>0</v>
      </c>
      <c r="AK143" s="15">
        <f>AK59-'Of e D a Pr Bas'!AL62</f>
        <v>0</v>
      </c>
      <c r="AL143" s="15">
        <f>AL59-'Of e D a Pr Bas'!AM62</f>
        <v>0</v>
      </c>
      <c r="AM143" s="15">
        <f>AM59-'Of e D a Pr Bas'!AN62</f>
        <v>0</v>
      </c>
      <c r="AN143" s="15">
        <f>AN59-'Of e D a Pr Bas'!AO62</f>
        <v>0</v>
      </c>
      <c r="AO143" s="15">
        <f>AO59-'Of e D a Pr Bas'!AP62</f>
        <v>0</v>
      </c>
      <c r="AP143" s="15">
        <f>AP59-'Of e D a Pr Bas'!AQ62</f>
        <v>0</v>
      </c>
      <c r="AQ143" s="15">
        <f>AQ59-'Of e D a Pr Bas'!AR62</f>
        <v>0</v>
      </c>
      <c r="AR143" s="15">
        <f>AR59-'Of e D a Pr Bas'!AS62</f>
        <v>0</v>
      </c>
      <c r="AS143" s="15">
        <f>AS59-'Of e D a Pr Bas'!AT62</f>
        <v>0</v>
      </c>
      <c r="AT143" s="15">
        <f>AT59-'Of e D a Pr Bas'!AU62</f>
        <v>0</v>
      </c>
      <c r="AU143" s="15">
        <f>AU59-'Of e D a Pr Bas'!AV62</f>
        <v>0</v>
      </c>
      <c r="AV143" s="15">
        <f>AV59-'Of e D a Pr Bas'!AW62</f>
        <v>0</v>
      </c>
      <c r="AW143" s="15">
        <f>AW59-'Of e D a Pr Bas'!AX62</f>
        <v>0</v>
      </c>
      <c r="AX143" s="15">
        <f>AX59-'Of e D a Pr Bas'!AY62</f>
        <v>0</v>
      </c>
      <c r="AY143" s="15">
        <f>AY59-'Of e D a Pr Bas'!AZ62</f>
        <v>0</v>
      </c>
      <c r="AZ143" s="15">
        <f>AZ59-'Of e D a Pr Bas'!BA62</f>
        <v>0</v>
      </c>
      <c r="BA143" s="15">
        <f>BA59-'Of e D a Pr Bas'!BB62</f>
        <v>0</v>
      </c>
      <c r="BB143" s="15">
        <f>BB59-'Of e D a Pr Bas'!BC62</f>
        <v>0</v>
      </c>
      <c r="BC143" s="15">
        <f>BC59-'Of e D a Pr Bas'!BD62</f>
        <v>0</v>
      </c>
      <c r="BD143" s="15">
        <f>BD59-'Of e D a Pr Bas'!BE62</f>
        <v>0</v>
      </c>
      <c r="BE143" s="15">
        <f>BE59-'Of e D a Pr Bas'!BF62</f>
        <v>0</v>
      </c>
      <c r="BF143" s="15">
        <f>BF59-'Of e D a Pr Bas'!BG62</f>
        <v>0</v>
      </c>
      <c r="BG143" s="15">
        <f>BG59-'Of e D a Pr Bas'!BH62</f>
        <v>0</v>
      </c>
      <c r="BH143" s="15">
        <f>BH59-'Of e D a Pr Bas'!BI62</f>
        <v>0</v>
      </c>
      <c r="BI143" s="15">
        <f>BI59-'Of e D a Pr Bas'!BJ62</f>
        <v>0</v>
      </c>
      <c r="BJ143" s="15">
        <f>BJ59-'Of e D a Pr Bas'!BL62</f>
        <v>0</v>
      </c>
      <c r="BK143" s="15">
        <f>BK59-'Of e D a Pr Bas'!BM62</f>
        <v>0</v>
      </c>
      <c r="BL143" s="15">
        <f>BL59-'Of e D a Pr Bas'!BN62</f>
        <v>0</v>
      </c>
      <c r="BM143" s="15">
        <f>BM59-'Of e D a Pr Bas'!BO62</f>
        <v>0</v>
      </c>
      <c r="BN143" s="15">
        <f>BN59-'Of e D a Pr Bas'!BQ62</f>
        <v>0</v>
      </c>
      <c r="BO143" s="15">
        <f>BO59-'Of e D a Pr Bas'!BR62</f>
        <v>0</v>
      </c>
      <c r="BP143" s="15">
        <f>BP59-'Of e D a Pr Bas'!BU62</f>
        <v>0</v>
      </c>
    </row>
    <row r="144" spans="1:68" ht="15.75" thickBot="1">
      <c r="A144" s="66"/>
      <c r="B144" s="62" t="s">
        <v>51</v>
      </c>
      <c r="C144" s="15">
        <f>C60-'Of e D a Pr Bas'!D63</f>
        <v>3.3846859686818789</v>
      </c>
      <c r="D144" s="15">
        <f>D60-'Of e D a Pr Bas'!E63</f>
        <v>1.1379421086821822</v>
      </c>
      <c r="E144" s="15">
        <f>E60-'Of e D a Pr Bas'!F63</f>
        <v>208.72198021736403</v>
      </c>
      <c r="F144" s="15">
        <f>F60-'Of e D a Pr Bas'!G63</f>
        <v>212.94789979602865</v>
      </c>
      <c r="G144" s="15">
        <f>G60-'Of e D a Pr Bas'!H63</f>
        <v>48.406155833257799</v>
      </c>
      <c r="H144" s="15">
        <f>H60-'Of e D a Pr Bas'!I63</f>
        <v>8.9317328431934584</v>
      </c>
      <c r="I144" s="15">
        <f>I60-'Of e D a Pr Bas'!J63</f>
        <v>1.6813155834825011E-3</v>
      </c>
      <c r="J144" s="15">
        <f>J60-'Of e D a Pr Bas'!K63</f>
        <v>2.3055319772647636</v>
      </c>
      <c r="K144" s="15">
        <f>K60-'Of e D a Pr Bas'!L63</f>
        <v>0.47778789394942578</v>
      </c>
      <c r="L144" s="15">
        <f>L60-'Of e D a Pr Bas'!M63</f>
        <v>0.17646796486769745</v>
      </c>
      <c r="M144" s="15">
        <f>M60-'Of e D a Pr Bas'!N63</f>
        <v>0.61527711812050256</v>
      </c>
      <c r="N144" s="15">
        <f>N60-'Of e D a Pr Bas'!O63</f>
        <v>4.4510780691707623</v>
      </c>
      <c r="O144" s="15">
        <f>O60-'Of e D a Pr Bas'!P63</f>
        <v>4.2606819639258902</v>
      </c>
      <c r="P144" s="15">
        <f>P60-'Of e D a Pr Bas'!Q63</f>
        <v>268.89351157736382</v>
      </c>
      <c r="Q144" s="15">
        <f>Q60-'Of e D a Pr Bas'!R63</f>
        <v>6.3203498336961275</v>
      </c>
      <c r="R144" s="15">
        <f>R60-'Of e D a Pr Bas'!S63</f>
        <v>12.265142100273806</v>
      </c>
      <c r="S144" s="15">
        <f>S60-'Of e D a Pr Bas'!T63</f>
        <v>3.670554099335277</v>
      </c>
      <c r="T144" s="15">
        <f>T60-'Of e D a Pr Bas'!U63</f>
        <v>0.10575565798535536</v>
      </c>
      <c r="U144" s="15">
        <f>U60-'Of e D a Pr Bas'!V63</f>
        <v>0.74044405211589037</v>
      </c>
      <c r="V144" s="15">
        <f>V60-'Of e D a Pr Bas'!W63</f>
        <v>0.86842373492800107</v>
      </c>
      <c r="W144" s="15">
        <f>W60-'Of e D a Pr Bas'!X63</f>
        <v>0.604470198085437</v>
      </c>
      <c r="X144" s="15">
        <f>X60-'Of e D a Pr Bas'!Y63</f>
        <v>2.7534837637849705</v>
      </c>
      <c r="Y144" s="15">
        <f>Y60-'Of e D a Pr Bas'!Z63</f>
        <v>8.326651738370856</v>
      </c>
      <c r="Z144" s="15">
        <f>Z60-'Of e D a Pr Bas'!AA63</f>
        <v>1.6834526694792658</v>
      </c>
      <c r="AA144" s="15">
        <f>AA60-'Of e D a Pr Bas'!AB63</f>
        <v>2.3795971446197655</v>
      </c>
      <c r="AB144" s="15">
        <f>AB60-'Of e D a Pr Bas'!AC63</f>
        <v>10.49265198600915</v>
      </c>
      <c r="AC144" s="15">
        <f>AC60-'Of e D a Pr Bas'!AD63</f>
        <v>4.2549857759222505</v>
      </c>
      <c r="AD144" s="15">
        <f>AD60-'Of e D a Pr Bas'!AE63</f>
        <v>20.019902128413378</v>
      </c>
      <c r="AE144" s="15">
        <f>AE60-'Of e D a Pr Bas'!AF63</f>
        <v>15.473542987521796</v>
      </c>
      <c r="AF144" s="15">
        <f>AF60-'Of e D a Pr Bas'!AG63</f>
        <v>0.10684529722402658</v>
      </c>
      <c r="AG144" s="15">
        <f>AG60-'Of e D a Pr Bas'!AH63</f>
        <v>7.0581835197117471E-2</v>
      </c>
      <c r="AH144" s="15">
        <f>AH60-'Of e D a Pr Bas'!AI63</f>
        <v>6.5854168159567052</v>
      </c>
      <c r="AI144" s="15">
        <f>AI60-'Of e D a Pr Bas'!AJ63</f>
        <v>0.47828162716905354</v>
      </c>
      <c r="AJ144" s="15">
        <f>AJ60-'Of e D a Pr Bas'!AK63</f>
        <v>0.35143555701552032</v>
      </c>
      <c r="AK144" s="15">
        <f>AK60-'Of e D a Pr Bas'!AL63</f>
        <v>0.19252058738493361</v>
      </c>
      <c r="AL144" s="15">
        <f>AL60-'Of e D a Pr Bas'!AM63</f>
        <v>0.33404775229428196</v>
      </c>
      <c r="AM144" s="15">
        <f>AM60-'Of e D a Pr Bas'!AN63</f>
        <v>6.9552485704552964</v>
      </c>
      <c r="AN144" s="15">
        <f>AN60-'Of e D a Pr Bas'!AO63</f>
        <v>0.720857433612764</v>
      </c>
      <c r="AO144" s="15">
        <f>AO60-'Of e D a Pr Bas'!AP63</f>
        <v>0.49807452346249192</v>
      </c>
      <c r="AP144" s="15">
        <f>AP60-'Of e D a Pr Bas'!AQ63</f>
        <v>27.724048827374645</v>
      </c>
      <c r="AQ144" s="15">
        <f>AQ60-'Of e D a Pr Bas'!AR63</f>
        <v>4.000777615721745</v>
      </c>
      <c r="AR144" s="15">
        <f>AR60-'Of e D a Pr Bas'!AS63</f>
        <v>10.717170540694497</v>
      </c>
      <c r="AS144" s="15">
        <f>AS60-'Of e D a Pr Bas'!AT63</f>
        <v>55.576088437213912</v>
      </c>
      <c r="AT144" s="15">
        <f>AT60-'Of e D a Pr Bas'!AU63</f>
        <v>24.587259367421211</v>
      </c>
      <c r="AU144" s="15">
        <f>AU60-'Of e D a Pr Bas'!AV63</f>
        <v>13.158824673220806</v>
      </c>
      <c r="AV144" s="15">
        <f>AV60-'Of e D a Pr Bas'!AW63</f>
        <v>0.54736510231850843</v>
      </c>
      <c r="AW144" s="15">
        <f>AW60-'Of e D a Pr Bas'!AX63</f>
        <v>0.9853772335964095</v>
      </c>
      <c r="AX144" s="15">
        <f>AX60-'Of e D a Pr Bas'!AY63</f>
        <v>6.3535938435015851</v>
      </c>
      <c r="AY144" s="15">
        <f>AY60-'Of e D a Pr Bas'!AZ63</f>
        <v>19.865823303800425</v>
      </c>
      <c r="AZ144" s="15">
        <f>AZ60-'Of e D a Pr Bas'!BA63</f>
        <v>0.26247654248618346</v>
      </c>
      <c r="BA144" s="15">
        <f>BA60-'Of e D a Pr Bas'!BB63</f>
        <v>0.34639277531459811</v>
      </c>
      <c r="BB144" s="15">
        <f>BB60-'Of e D a Pr Bas'!BC63</f>
        <v>1.8485847684714827</v>
      </c>
      <c r="BC144" s="15">
        <f>BC60-'Of e D a Pr Bas'!BD63</f>
        <v>2.101253849468776E-2</v>
      </c>
      <c r="BD144" s="15">
        <f>BD60-'Of e D a Pr Bas'!BE63</f>
        <v>1.3201084111642558E-3</v>
      </c>
      <c r="BE144" s="15">
        <f>BE60-'Of e D a Pr Bas'!BF63</f>
        <v>1.9417514700471656</v>
      </c>
      <c r="BF144" s="15">
        <f>BF60-'Of e D a Pr Bas'!BG63</f>
        <v>1038.902999665821</v>
      </c>
      <c r="BG144" s="15">
        <f>BG60-'Of e D a Pr Bas'!BH63</f>
        <v>147.81212430415326</v>
      </c>
      <c r="BH144" s="15">
        <f>BH60-'Of e D a Pr Bas'!BI63</f>
        <v>891.0908753615804</v>
      </c>
      <c r="BI144" s="15">
        <f>BI60-'Of e D a Pr Bas'!BK63</f>
        <v>285602</v>
      </c>
      <c r="BJ144" s="15">
        <f>BJ60-'Of e D a Pr Bas'!BL63</f>
        <v>0</v>
      </c>
      <c r="BK144" s="15">
        <f>BK60-'Of e D a Pr Bas'!BM63</f>
        <v>0</v>
      </c>
      <c r="BL144" s="15">
        <f>BL60-'Of e D a Pr Bas'!BN63</f>
        <v>0</v>
      </c>
      <c r="BM144" s="15">
        <f>BM60-'Of e D a Pr Bas'!BO63</f>
        <v>151806</v>
      </c>
      <c r="BN144" s="15">
        <f>BN60-'Of e D a Pr Bas'!BQ63</f>
        <v>0</v>
      </c>
      <c r="BO144" s="15">
        <f>BO60-'Of e D a Pr Bas'!BR63</f>
        <v>1000</v>
      </c>
      <c r="BP144" s="15">
        <f>BP60-'Of e D a Pr Bas'!BU63</f>
        <v>2038.9029996655881</v>
      </c>
    </row>
    <row r="145" spans="1:68">
      <c r="A145" s="23"/>
      <c r="B145" s="24"/>
      <c r="C145" s="15">
        <f>C61-'Of e D a Pr Bas'!D64</f>
        <v>0.14134446272555579</v>
      </c>
      <c r="D145" s="15">
        <f>D61-'Of e D a Pr Bas'!E64</f>
        <v>2.4189909062897641E-2</v>
      </c>
      <c r="E145" s="15">
        <f>E61-'Of e D a Pr Bas'!F64</f>
        <v>34.530140486689561</v>
      </c>
      <c r="F145" s="15">
        <f>F61-'Of e D a Pr Bas'!G64</f>
        <v>9.8956084798481925</v>
      </c>
      <c r="G145" s="15">
        <f>G61-'Of e D a Pr Bas'!H64</f>
        <v>3.1241978995367958</v>
      </c>
      <c r="H145" s="15">
        <f>H61-'Of e D a Pr Bas'!I64</f>
        <v>0.31433454006673855</v>
      </c>
      <c r="I145" s="15">
        <f>I61-'Of e D a Pr Bas'!J64</f>
        <v>3.8492725423111551E-5</v>
      </c>
      <c r="J145" s="15">
        <f>J61-'Of e D a Pr Bas'!K64</f>
        <v>0.27510904439077422</v>
      </c>
      <c r="K145" s="15">
        <f>K61-'Of e D a Pr Bas'!L64</f>
        <v>3.5267467908397521E-2</v>
      </c>
      <c r="L145" s="15">
        <f>L61-'Of e D a Pr Bas'!M64</f>
        <v>1.3491726981101237E-2</v>
      </c>
      <c r="M145" s="15">
        <f>M61-'Of e D a Pr Bas'!N64</f>
        <v>1.8626712015588964E-2</v>
      </c>
      <c r="N145" s="15">
        <f>N61-'Of e D a Pr Bas'!O64</f>
        <v>0.48162698933538195</v>
      </c>
      <c r="O145" s="15">
        <f>O61-'Of e D a Pr Bas'!P64</f>
        <v>0.63044939327414795</v>
      </c>
      <c r="P145" s="15">
        <f>P61-'Of e D a Pr Bas'!Q64</f>
        <v>69.919261590366659</v>
      </c>
      <c r="Q145" s="15">
        <f>Q61-'Of e D a Pr Bas'!R64</f>
        <v>9.5601930257558365E-2</v>
      </c>
      <c r="R145" s="15">
        <f>R61-'Of e D a Pr Bas'!S64</f>
        <v>4.6276015549046861</v>
      </c>
      <c r="S145" s="15">
        <f>S61-'Of e D a Pr Bas'!T64</f>
        <v>0.37018690032891755</v>
      </c>
      <c r="T145" s="15">
        <f>T61-'Of e D a Pr Bas'!U64</f>
        <v>3.2667300659795728E-2</v>
      </c>
      <c r="U145" s="15">
        <f>U61-'Of e D a Pr Bas'!V64</f>
        <v>0.17839819607320351</v>
      </c>
      <c r="V145" s="15">
        <f>V61-'Of e D a Pr Bas'!W64</f>
        <v>0.11279770013902635</v>
      </c>
      <c r="W145" s="15">
        <f>W61-'Of e D a Pr Bas'!X64</f>
        <v>0.18368025808149469</v>
      </c>
      <c r="X145" s="15">
        <f>X61-'Of e D a Pr Bas'!Y64</f>
        <v>0.80842221739931119</v>
      </c>
      <c r="Y145" s="15">
        <f>Y61-'Of e D a Pr Bas'!Z64</f>
        <v>1.2711873819107495</v>
      </c>
      <c r="Z145" s="15">
        <f>Z61-'Of e D a Pr Bas'!AA64</f>
        <v>0.14813698464894287</v>
      </c>
      <c r="AA145" s="15">
        <f>AA61-'Of e D a Pr Bas'!AB64</f>
        <v>0.18992011465888936</v>
      </c>
      <c r="AB145" s="15">
        <f>AB61-'Of e D a Pr Bas'!AC64</f>
        <v>2.0338245189959707</v>
      </c>
      <c r="AC145" s="15">
        <f>AC61-'Of e D a Pr Bas'!AD64</f>
        <v>1.3496476382251785</v>
      </c>
      <c r="AD145" s="15">
        <f>AD61-'Of e D a Pr Bas'!AE64</f>
        <v>1.4106999520022327</v>
      </c>
      <c r="AE145" s="15">
        <f>AE61-'Of e D a Pr Bas'!AF64</f>
        <v>2.1401845741438592</v>
      </c>
      <c r="AF145" s="15">
        <f>AF61-'Of e D a Pr Bas'!AG64</f>
        <v>1.0773622465649169E-2</v>
      </c>
      <c r="AG145" s="15">
        <f>AG61-'Of e D a Pr Bas'!AH64</f>
        <v>6.1066608762303076E-2</v>
      </c>
      <c r="AH145" s="15">
        <f>AH61-'Of e D a Pr Bas'!AI64</f>
        <v>1.2120399047771571</v>
      </c>
      <c r="AI145" s="15">
        <f>AI61-'Of e D a Pr Bas'!AJ64</f>
        <v>0.2312560220634623</v>
      </c>
      <c r="AJ145" s="15">
        <f>AJ61-'Of e D a Pr Bas'!AK64</f>
        <v>0.14960229167650141</v>
      </c>
      <c r="AK145" s="15">
        <f>AK61-'Of e D a Pr Bas'!AL64</f>
        <v>4.3588073687715223E-2</v>
      </c>
      <c r="AL145" s="15">
        <f>AL61-'Of e D a Pr Bas'!AM64</f>
        <v>0.10447780545973728</v>
      </c>
      <c r="AM145" s="15">
        <f>AM61-'Of e D a Pr Bas'!AN64</f>
        <v>0.52860412691006786</v>
      </c>
      <c r="AN145" s="15">
        <f>AN61-'Of e D a Pr Bas'!AO64</f>
        <v>0.19516796617426735</v>
      </c>
      <c r="AO145" s="15">
        <f>AO61-'Of e D a Pr Bas'!AP64</f>
        <v>5.1298879491014304E-2</v>
      </c>
      <c r="AP145" s="15">
        <f>AP61-'Of e D a Pr Bas'!AQ64</f>
        <v>2.7970685142136062</v>
      </c>
      <c r="AQ145" s="15">
        <f>AQ61-'Of e D a Pr Bas'!AR64</f>
        <v>0.30311374660595902</v>
      </c>
      <c r="AR145" s="15">
        <f>AR61-'Of e D a Pr Bas'!AS64</f>
        <v>0.62393496094773582</v>
      </c>
      <c r="AS145" s="15">
        <f>AS61-'Of e D a Pr Bas'!AT64</f>
        <v>1.8310608759061324</v>
      </c>
      <c r="AT145" s="15">
        <f>AT61-'Of e D a Pr Bas'!AU64</f>
        <v>2.6497515456649126</v>
      </c>
      <c r="AU145" s="15">
        <f>AU61-'Of e D a Pr Bas'!AV64</f>
        <v>0.93737344380951981</v>
      </c>
      <c r="AV145" s="15">
        <f>AV61-'Of e D a Pr Bas'!AW64</f>
        <v>2.1887447434210117E-2</v>
      </c>
      <c r="AW145" s="15">
        <f>AW61-'Of e D a Pr Bas'!AX64</f>
        <v>0.12273578072756663</v>
      </c>
      <c r="AX145" s="15">
        <f>AX61-'Of e D a Pr Bas'!AY64</f>
        <v>8.9218153755155072E-2</v>
      </c>
      <c r="AY145" s="15">
        <f>AY61-'Of e D a Pr Bas'!AZ64</f>
        <v>1.2992933801515392</v>
      </c>
      <c r="AZ145" s="15">
        <f>AZ61-'Of e D a Pr Bas'!BA64</f>
        <v>9.2477225383618133E-3</v>
      </c>
      <c r="BA145" s="15">
        <f>BA61-'Of e D a Pr Bas'!BB64</f>
        <v>2.4367009247498572E-2</v>
      </c>
      <c r="BB145" s="15">
        <f>BB61-'Of e D a Pr Bas'!BC64</f>
        <v>0.10603901225817935</v>
      </c>
      <c r="BC145" s="15">
        <f>BC61-'Of e D a Pr Bas'!BD64</f>
        <v>4.0040462749857397E-4</v>
      </c>
      <c r="BD145" s="15">
        <f>BD61-'Of e D a Pr Bas'!BE64</f>
        <v>1.4900534006301314E-4</v>
      </c>
      <c r="BE145" s="15">
        <f>BE61-'Of e D a Pr Bas'!BF64</f>
        <v>5.1963582140160725E-2</v>
      </c>
      <c r="BF145" s="15">
        <f>BF61-'Of e D a Pr Bas'!BG64</f>
        <v>147.81212430415326</v>
      </c>
      <c r="BG145" s="27"/>
      <c r="BH145" s="27"/>
      <c r="BJ145" s="27"/>
      <c r="BK145" s="28"/>
      <c r="BL145" s="27"/>
      <c r="BM145" s="27"/>
      <c r="BN145" s="27"/>
      <c r="BO145" s="27"/>
      <c r="BP145" s="27"/>
    </row>
    <row r="146" spans="1:68">
      <c r="A146" s="29" t="s">
        <v>52</v>
      </c>
      <c r="C146" s="30"/>
      <c r="D146" s="30"/>
      <c r="K146" s="31"/>
      <c r="BK146" s="3"/>
    </row>
    <row r="149" spans="1:68" ht="90">
      <c r="A149" s="329" t="s">
        <v>186</v>
      </c>
      <c r="B149" s="330"/>
      <c r="C149" s="8" t="s">
        <v>114</v>
      </c>
      <c r="D149" s="129" t="s">
        <v>116</v>
      </c>
      <c r="E149" s="129" t="s">
        <v>15</v>
      </c>
      <c r="F149" s="129" t="s">
        <v>16</v>
      </c>
      <c r="G149" s="129" t="s">
        <v>120</v>
      </c>
      <c r="H149" s="129" t="s">
        <v>122</v>
      </c>
      <c r="I149" s="129" t="s">
        <v>17</v>
      </c>
      <c r="J149" s="129" t="s">
        <v>125</v>
      </c>
      <c r="K149" s="129" t="s">
        <v>18</v>
      </c>
      <c r="L149" s="129" t="s">
        <v>128</v>
      </c>
      <c r="M149" s="129" t="s">
        <v>19</v>
      </c>
      <c r="N149" s="129" t="s">
        <v>131</v>
      </c>
      <c r="O149" s="129" t="s">
        <v>133</v>
      </c>
      <c r="P149" s="129" t="s">
        <v>135</v>
      </c>
      <c r="Q149" s="129" t="s">
        <v>20</v>
      </c>
      <c r="R149" s="129" t="s">
        <v>138</v>
      </c>
      <c r="S149" s="129" t="s">
        <v>21</v>
      </c>
      <c r="T149" s="129" t="s">
        <v>22</v>
      </c>
      <c r="U149" s="129" t="s">
        <v>23</v>
      </c>
      <c r="V149" s="129" t="s">
        <v>143</v>
      </c>
      <c r="W149" s="129" t="s">
        <v>24</v>
      </c>
      <c r="X149" s="129" t="s">
        <v>25</v>
      </c>
      <c r="Y149" s="129" t="s">
        <v>147</v>
      </c>
      <c r="Z149" s="129" t="s">
        <v>8</v>
      </c>
      <c r="AA149" s="129" t="s">
        <v>26</v>
      </c>
      <c r="AB149" s="129" t="s">
        <v>151</v>
      </c>
      <c r="AC149" s="129" t="s">
        <v>153</v>
      </c>
      <c r="AD149" s="129" t="s">
        <v>155</v>
      </c>
      <c r="AE149" s="129" t="s">
        <v>27</v>
      </c>
      <c r="AF149" s="129" t="s">
        <v>28</v>
      </c>
      <c r="AG149" s="129" t="s">
        <v>29</v>
      </c>
      <c r="AH149" s="129" t="s">
        <v>30</v>
      </c>
      <c r="AI149" s="129" t="s">
        <v>31</v>
      </c>
      <c r="AJ149" s="129" t="s">
        <v>32</v>
      </c>
      <c r="AK149" s="129" t="s">
        <v>33</v>
      </c>
      <c r="AL149" s="129" t="s">
        <v>34</v>
      </c>
      <c r="AM149" s="129" t="s">
        <v>35</v>
      </c>
      <c r="AN149" s="129" t="s">
        <v>36</v>
      </c>
      <c r="AO149" s="129" t="s">
        <v>37</v>
      </c>
      <c r="AP149" s="129" t="s">
        <v>38</v>
      </c>
      <c r="AQ149" s="129" t="s">
        <v>39</v>
      </c>
      <c r="AR149" s="129" t="s">
        <v>40</v>
      </c>
      <c r="AS149" s="129" t="s">
        <v>171</v>
      </c>
      <c r="AT149" s="129" t="s">
        <v>41</v>
      </c>
      <c r="AU149" s="129" t="s">
        <v>42</v>
      </c>
      <c r="AV149" s="129" t="s">
        <v>43</v>
      </c>
      <c r="AW149" s="129" t="s">
        <v>44</v>
      </c>
      <c r="AX149" s="129" t="s">
        <v>45</v>
      </c>
      <c r="AY149" s="129" t="s">
        <v>46</v>
      </c>
      <c r="AZ149" s="129" t="s">
        <v>47</v>
      </c>
      <c r="BA149" s="129" t="s">
        <v>48</v>
      </c>
      <c r="BB149" s="129" t="s">
        <v>181</v>
      </c>
      <c r="BC149" s="129" t="s">
        <v>49</v>
      </c>
      <c r="BD149" s="129" t="s">
        <v>50</v>
      </c>
      <c r="BE149" s="129" t="s">
        <v>185</v>
      </c>
      <c r="BF149" s="7" t="s">
        <v>51</v>
      </c>
      <c r="BG149" s="127"/>
      <c r="BH149" s="127"/>
      <c r="BK149" s="3"/>
      <c r="BL149" s="33"/>
    </row>
    <row r="150" spans="1:68">
      <c r="A150" s="37">
        <v>13</v>
      </c>
      <c r="B150" s="38" t="s">
        <v>187</v>
      </c>
      <c r="C150" s="15">
        <f>C66-'Of e D a Pr Bas'!D69</f>
        <v>5.1221512956981314</v>
      </c>
      <c r="D150" s="15">
        <f>D66-'Of e D a Pr Bas'!E69</f>
        <v>1.18225639587763</v>
      </c>
      <c r="E150" s="15">
        <f>E66-'Of e D a Pr Bas'!F69</f>
        <v>187.23889765250715</v>
      </c>
      <c r="F150" s="15">
        <f>F66-'Of e D a Pr Bas'!G69</f>
        <v>177.49154997777077</v>
      </c>
      <c r="G150" s="15">
        <f>G66-'Of e D a Pr Bas'!H69</f>
        <v>37.437422287669506</v>
      </c>
      <c r="H150" s="15">
        <f>H66-'Of e D a Pr Bas'!I69</f>
        <v>2.3899604030448245</v>
      </c>
      <c r="I150" s="15">
        <f>I66-'Of e D a Pr Bas'!J69</f>
        <v>4.0359039348913939E-4</v>
      </c>
      <c r="J150" s="15">
        <f>J66-'Of e D a Pr Bas'!K69</f>
        <v>1.7412629730897606</v>
      </c>
      <c r="K150" s="15">
        <f>K66-'Of e D a Pr Bas'!L69</f>
        <v>0.36879415887415234</v>
      </c>
      <c r="L150" s="15">
        <f>L66-'Of e D a Pr Bas'!M69</f>
        <v>8.1320816746483615E-2</v>
      </c>
      <c r="M150" s="15">
        <f>M66-'Of e D a Pr Bas'!N69</f>
        <v>0.39576348291302565</v>
      </c>
      <c r="N150" s="15">
        <f>N66-'Of e D a Pr Bas'!O69</f>
        <v>2.0942830871717888</v>
      </c>
      <c r="O150" s="15">
        <f>O66-'Of e D a Pr Bas'!P69</f>
        <v>4.6386858677960845</v>
      </c>
      <c r="P150" s="15">
        <f>P66-'Of e D a Pr Bas'!Q69</f>
        <v>40.288530080182682</v>
      </c>
      <c r="Q150" s="15">
        <f>Q66-'Of e D a Pr Bas'!R69</f>
        <v>5.2387926429018989</v>
      </c>
      <c r="R150" s="15">
        <f>R66-'Of e D a Pr Bas'!S69</f>
        <v>3.9388243199864519</v>
      </c>
      <c r="S150" s="15">
        <f>S66-'Of e D a Pr Bas'!T69</f>
        <v>1.1910847397293765</v>
      </c>
      <c r="T150" s="15">
        <f>T66-'Of e D a Pr Bas'!U69</f>
        <v>0.12897711211007845</v>
      </c>
      <c r="U150" s="15">
        <f>U66-'Of e D a Pr Bas'!V69</f>
        <v>0.23830500193798798</v>
      </c>
      <c r="V150" s="15">
        <f>V66-'Of e D a Pr Bas'!W69</f>
        <v>0.46956700245664251</v>
      </c>
      <c r="W150" s="15">
        <f>W66-'Of e D a Pr Bas'!X69</f>
        <v>0.300241463824932</v>
      </c>
      <c r="X150" s="15">
        <f>X66-'Of e D a Pr Bas'!Y69</f>
        <v>1.287088204284828</v>
      </c>
      <c r="Y150" s="15">
        <f>Y66-'Of e D a Pr Bas'!Z69</f>
        <v>3.892471376055255</v>
      </c>
      <c r="Z150" s="15">
        <f>Z66-'Of e D a Pr Bas'!AA69</f>
        <v>0.96160597549578597</v>
      </c>
      <c r="AA150" s="15">
        <f>AA66-'Of e D a Pr Bas'!AB69</f>
        <v>1.6048834315242857</v>
      </c>
      <c r="AB150" s="15">
        <f>AB66-'Of e D a Pr Bas'!AC69</f>
        <v>5.0411940676240192</v>
      </c>
      <c r="AC150" s="15">
        <f>AC66-'Of e D a Pr Bas'!AD69</f>
        <v>2.6337361842333848</v>
      </c>
      <c r="AD150" s="15">
        <f>AD66-'Of e D a Pr Bas'!AE69</f>
        <v>16.367642523233371</v>
      </c>
      <c r="AE150" s="15">
        <f>AE66-'Of e D a Pr Bas'!AF69</f>
        <v>7.3198911320178013</v>
      </c>
      <c r="AF150" s="15">
        <f>AF66-'Of e D a Pr Bas'!AG69</f>
        <v>3.5571102658195741E-2</v>
      </c>
      <c r="AG150" s="15">
        <f>AG66-'Of e D a Pr Bas'!AH69</f>
        <v>2.2498224280752765E-2</v>
      </c>
      <c r="AH150" s="15">
        <f>AH66-'Of e D a Pr Bas'!AI69</f>
        <v>4.0605336875905778</v>
      </c>
      <c r="AI150" s="15">
        <f>AI66-'Of e D a Pr Bas'!AJ69</f>
        <v>0.11604915716634423</v>
      </c>
      <c r="AJ150" s="15">
        <f>AJ66-'Of e D a Pr Bas'!AK69</f>
        <v>0.53409416280828736</v>
      </c>
      <c r="AK150" s="15">
        <f>AK66-'Of e D a Pr Bas'!AL69</f>
        <v>1.4394155064564984E-2</v>
      </c>
      <c r="AL150" s="15">
        <f>AL66-'Of e D a Pr Bas'!AM69</f>
        <v>6.115321015340669E-2</v>
      </c>
      <c r="AM150" s="15">
        <f>AM66-'Of e D a Pr Bas'!AN69</f>
        <v>2.6699463488348556</v>
      </c>
      <c r="AN150" s="15">
        <f>AN66-'Of e D a Pr Bas'!AO69</f>
        <v>0.28223512621298141</v>
      </c>
      <c r="AO150" s="15">
        <f>AO66-'Of e D a Pr Bas'!AP69</f>
        <v>0.43186137252996559</v>
      </c>
      <c r="AP150" s="15">
        <f>AP66-'Of e D a Pr Bas'!AQ69</f>
        <v>35.635655622405466</v>
      </c>
      <c r="AQ150" s="15">
        <f>AQ66-'Of e D a Pr Bas'!AR69</f>
        <v>5.843165144789964</v>
      </c>
      <c r="AR150" s="15">
        <f>AR66-'Of e D a Pr Bas'!AS69</f>
        <v>29.734395966108423</v>
      </c>
      <c r="AS150" s="15">
        <f>AS66-'Of e D a Pr Bas'!AT69</f>
        <v>63.290626095797052</v>
      </c>
      <c r="AT150" s="15">
        <f>AT66-'Of e D a Pr Bas'!AU69</f>
        <v>31.391046259712311</v>
      </c>
      <c r="AU150" s="15">
        <f>AU66-'Of e D a Pr Bas'!AV69</f>
        <v>29.089919552978245</v>
      </c>
      <c r="AV150" s="15">
        <f>AV66-'Of e D a Pr Bas'!AW69</f>
        <v>9.8949154049041681</v>
      </c>
      <c r="AW150" s="15">
        <f>AW66-'Of e D a Pr Bas'!AX69</f>
        <v>3.3028419077236322</v>
      </c>
      <c r="AX150" s="15">
        <f>AX66-'Of e D a Pr Bas'!AY69</f>
        <v>5.5645418142521521</v>
      </c>
      <c r="AY150" s="15">
        <f>AY66-'Of e D a Pr Bas'!AZ69</f>
        <v>37.048923480018857</v>
      </c>
      <c r="AZ150" s="15">
        <f>AZ66-'Of e D a Pr Bas'!BA69</f>
        <v>0.46219301901874132</v>
      </c>
      <c r="BA150" s="15">
        <f>BA66-'Of e D a Pr Bas'!BB69</f>
        <v>0.41484112141188234</v>
      </c>
      <c r="BB150" s="15">
        <f>BB66-'Of e D a Pr Bas'!BC69</f>
        <v>3.6118328673328506</v>
      </c>
      <c r="BC150" s="15">
        <f>BC66-'Of e D a Pr Bas'!BD69</f>
        <v>8.1645047925121617E-2</v>
      </c>
      <c r="BD150" s="15">
        <f>BD66-'Of e D a Pr Bas'!BE69</f>
        <v>1.9705121667357162E-3</v>
      </c>
      <c r="BE150" s="15">
        <f>BE66-'Of e D a Pr Bas'!BF69</f>
        <v>3.698269473738037</v>
      </c>
      <c r="BF150" s="15">
        <f>BF66-'Of e D a Pr Bas'!BG69</f>
        <v>778.3807070851326</v>
      </c>
      <c r="BG150" s="31"/>
      <c r="BH150" s="31"/>
      <c r="BK150" s="3"/>
      <c r="BL150" s="33"/>
    </row>
    <row r="151" spans="1:68">
      <c r="A151" s="37">
        <v>14</v>
      </c>
      <c r="B151" s="38" t="s">
        <v>188</v>
      </c>
      <c r="C151" s="15">
        <f>C67-'Of e D a Pr Bas'!D70</f>
        <v>1.8815798204632301</v>
      </c>
      <c r="D151" s="15">
        <f>D67-'Of e D a Pr Bas'!E70</f>
        <v>0.66030998268252006</v>
      </c>
      <c r="E151" s="15">
        <f>E67-'Of e D a Pr Bas'!F70</f>
        <v>43.851235946979614</v>
      </c>
      <c r="F151" s="15">
        <f>F67-'Of e D a Pr Bas'!G70</f>
        <v>21.994126267931051</v>
      </c>
      <c r="G151" s="15">
        <f>G67-'Of e D a Pr Bas'!H70</f>
        <v>15.015817991720269</v>
      </c>
      <c r="H151" s="15">
        <f>H67-'Of e D a Pr Bas'!I70</f>
        <v>1.1767467437275627</v>
      </c>
      <c r="I151" s="15">
        <f>I67-'Of e D a Pr Bas'!J70</f>
        <v>2.0179519674456969E-4</v>
      </c>
      <c r="J151" s="15">
        <f>J67-'Of e D a Pr Bas'!K70</f>
        <v>0.691909095416122</v>
      </c>
      <c r="K151" s="15">
        <f>K67-'Of e D a Pr Bas'!L70</f>
        <v>0.18936318179748923</v>
      </c>
      <c r="L151" s="15">
        <f>L67-'Of e D a Pr Bas'!M70</f>
        <v>6.2941475650404755E-2</v>
      </c>
      <c r="M151" s="15">
        <f>M67-'Of e D a Pr Bas'!N70</f>
        <v>0.19027402913661717</v>
      </c>
      <c r="N151" s="15">
        <f>N67-'Of e D a Pr Bas'!O70</f>
        <v>1.0461728650079749</v>
      </c>
      <c r="O151" s="15">
        <f>O67-'Of e D a Pr Bas'!P70</f>
        <v>1.9919942104670554</v>
      </c>
      <c r="P151" s="15">
        <f>P67-'Of e D a Pr Bas'!Q70</f>
        <v>9.8107335485992735</v>
      </c>
      <c r="Q151" s="15">
        <f>Q67-'Of e D a Pr Bas'!R70</f>
        <v>1.1868158816821506</v>
      </c>
      <c r="R151" s="15">
        <f>R67-'Of e D a Pr Bas'!S70</f>
        <v>1.7123037112332895</v>
      </c>
      <c r="S151" s="15">
        <f>S67-'Of e D a Pr Bas'!T70</f>
        <v>0.3663843762774377</v>
      </c>
      <c r="T151" s="15">
        <f>T67-'Of e D a Pr Bas'!U70</f>
        <v>5.3748757941320946E-2</v>
      </c>
      <c r="U151" s="15">
        <f>U67-'Of e D a Pr Bas'!V70</f>
        <v>0.10791361803535438</v>
      </c>
      <c r="V151" s="15">
        <f>V67-'Of e D a Pr Bas'!W70</f>
        <v>0.17825762672146084</v>
      </c>
      <c r="W151" s="15">
        <f>W67-'Of e D a Pr Bas'!X70</f>
        <v>0.17038935662844779</v>
      </c>
      <c r="X151" s="15">
        <f>X67-'Of e D a Pr Bas'!Y70</f>
        <v>0.74916613863751991</v>
      </c>
      <c r="Y151" s="15">
        <f>Y67-'Of e D a Pr Bas'!Z70</f>
        <v>2.3361740013724557</v>
      </c>
      <c r="Z151" s="15">
        <f>Z67-'Of e D a Pr Bas'!AA70</f>
        <v>0.28471414679643203</v>
      </c>
      <c r="AA151" s="15">
        <f>AA67-'Of e D a Pr Bas'!AB70</f>
        <v>0.92771883624936891</v>
      </c>
      <c r="AB151" s="15">
        <f>AB67-'Of e D a Pr Bas'!AC70</f>
        <v>1.4914877409119072</v>
      </c>
      <c r="AC151" s="15">
        <f>AC67-'Of e D a Pr Bas'!AD70</f>
        <v>0.91849626135444851</v>
      </c>
      <c r="AD151" s="15">
        <f>AD67-'Of e D a Pr Bas'!AE70</f>
        <v>6.5984352593659423</v>
      </c>
      <c r="AE151" s="15">
        <f>AE67-'Of e D a Pr Bas'!AF70</f>
        <v>5.0336493933446036</v>
      </c>
      <c r="AF151" s="15">
        <f>AF67-'Of e D a Pr Bas'!AG70</f>
        <v>2.2421673707185619E-2</v>
      </c>
      <c r="AG151" s="15">
        <f>AG67-'Of e D a Pr Bas'!AH70</f>
        <v>1.4998816187244302E-2</v>
      </c>
      <c r="AH151" s="15">
        <f>AH67-'Of e D a Pr Bas'!AI70</f>
        <v>2.1036692604702694</v>
      </c>
      <c r="AI151" s="15">
        <f>AI67-'Of e D a Pr Bas'!AJ70</f>
        <v>8.9891302788601024E-2</v>
      </c>
      <c r="AJ151" s="15">
        <f>AJ67-'Of e D a Pr Bas'!AK70</f>
        <v>0.1843563621064277</v>
      </c>
      <c r="AK151" s="15">
        <f>AK67-'Of e D a Pr Bas'!AL70</f>
        <v>2.5830335996033682E-2</v>
      </c>
      <c r="AL151" s="15">
        <f>AL67-'Of e D a Pr Bas'!AM70</f>
        <v>5.3379721834517113E-2</v>
      </c>
      <c r="AM151" s="15">
        <f>AM67-'Of e D a Pr Bas'!AN70</f>
        <v>1.7385784124562633</v>
      </c>
      <c r="AN151" s="15">
        <f>AN67-'Of e D a Pr Bas'!AO70</f>
        <v>0.19946570636238903</v>
      </c>
      <c r="AO151" s="15">
        <f>AO67-'Of e D a Pr Bas'!AP70</f>
        <v>0.17157626441530738</v>
      </c>
      <c r="AP151" s="15">
        <f>AP67-'Of e D a Pr Bas'!AQ70</f>
        <v>7.4542914105932141</v>
      </c>
      <c r="AQ151" s="15">
        <f>AQ67-'Of e D a Pr Bas'!AR70</f>
        <v>1.8444601016781235</v>
      </c>
      <c r="AR151" s="15">
        <f>AR67-'Of e D a Pr Bas'!AS70</f>
        <v>13.066501740642707</v>
      </c>
      <c r="AS151" s="15">
        <f>AS67-'Of e D a Pr Bas'!AT70</f>
        <v>26.865247666071809</v>
      </c>
      <c r="AT151" s="15">
        <f>AT67-'Of e D a Pr Bas'!AU70</f>
        <v>9.6605971657590999</v>
      </c>
      <c r="AU151" s="15">
        <f>AU67-'Of e D a Pr Bas'!AV70</f>
        <v>11.34318134165369</v>
      </c>
      <c r="AV151" s="15">
        <f>AV67-'Of e D a Pr Bas'!AW70</f>
        <v>0.26670480906250305</v>
      </c>
      <c r="AW151" s="15">
        <f>AW67-'Of e D a Pr Bas'!AX70</f>
        <v>0.99272668154299026</v>
      </c>
      <c r="AX151" s="15">
        <f>AX67-'Of e D a Pr Bas'!AY70</f>
        <v>2.2738572700291115</v>
      </c>
      <c r="AY151" s="15">
        <f>AY67-'Of e D a Pr Bas'!AZ70</f>
        <v>19.520513629751804</v>
      </c>
      <c r="AZ151" s="15">
        <f>AZ67-'Of e D a Pr Bas'!BA70</f>
        <v>0.40295180804969277</v>
      </c>
      <c r="BA151" s="15">
        <f>BA67-'Of e D a Pr Bas'!BB70</f>
        <v>0.24206485460672411</v>
      </c>
      <c r="BB151" s="15">
        <f>BB67-'Of e D a Pr Bas'!BC70</f>
        <v>2.5981708896069904</v>
      </c>
      <c r="BC151" s="15">
        <f>BC67-'Of e D a Pr Bas'!BD70</f>
        <v>7.5488994174520485E-2</v>
      </c>
      <c r="BD151" s="15">
        <f>BD67-'Of e D a Pr Bas'!BE70</f>
        <v>1.8007492617471144E-3</v>
      </c>
      <c r="BE151" s="15">
        <f>BE67-'Of e D a Pr Bas'!BF70</f>
        <v>3.1668603387952317</v>
      </c>
      <c r="BF151" s="15">
        <f>BF67-'Of e D a Pr Bas'!BG70</f>
        <v>225.05864936881699</v>
      </c>
      <c r="BG151" s="31"/>
      <c r="BH151" s="31"/>
      <c r="BK151" s="3"/>
      <c r="BL151" s="33"/>
    </row>
    <row r="152" spans="1:68">
      <c r="A152" s="37">
        <v>15</v>
      </c>
      <c r="B152" s="38" t="s">
        <v>189</v>
      </c>
      <c r="C152" s="15">
        <f>C68-'Of e D a Pr Bas'!D71</f>
        <v>1.5114162404097442</v>
      </c>
      <c r="D152" s="15">
        <f>D68-'Of e D a Pr Bas'!E71</f>
        <v>0.52153986010307563</v>
      </c>
      <c r="E152" s="15">
        <f>E68-'Of e D a Pr Bas'!F71</f>
        <v>28.557459796664261</v>
      </c>
      <c r="F152" s="15">
        <f>F68-'Of e D a Pr Bas'!G71</f>
        <v>14.388844132358827</v>
      </c>
      <c r="G152" s="15">
        <f>G68-'Of e D a Pr Bas'!H71</f>
        <v>11.800844366289084</v>
      </c>
      <c r="H152" s="15">
        <f>H68-'Of e D a Pr Bas'!I71</f>
        <v>0.88160285962658236</v>
      </c>
      <c r="I152" s="15">
        <f>I68-'Of e D a Pr Bas'!J71</f>
        <v>1.4347288572480466E-4</v>
      </c>
      <c r="J152" s="15">
        <f>J68-'Of e D a Pr Bas'!K71</f>
        <v>0.53839956181491289</v>
      </c>
      <c r="K152" s="15">
        <f>K68-'Of e D a Pr Bas'!L71</f>
        <v>0.16171583160939917</v>
      </c>
      <c r="L152" s="15">
        <f>L68-'Of e D a Pr Bas'!M71</f>
        <v>5.0393811053254467E-2</v>
      </c>
      <c r="M152" s="15">
        <f>M68-'Of e D a Pr Bas'!N71</f>
        <v>0.15767728310902385</v>
      </c>
      <c r="N152" s="15">
        <f>N68-'Of e D a Pr Bas'!O71</f>
        <v>0.78908557021804882</v>
      </c>
      <c r="O152" s="15">
        <f>O68-'Of e D a Pr Bas'!P71</f>
        <v>1.5894100878913378</v>
      </c>
      <c r="P152" s="15">
        <f>P68-'Of e D a Pr Bas'!Q71</f>
        <v>6.1842364257443023</v>
      </c>
      <c r="Q152" s="15">
        <f>Q68-'Of e D a Pr Bas'!R71</f>
        <v>0.92608334461624509</v>
      </c>
      <c r="R152" s="15">
        <f>R68-'Of e D a Pr Bas'!S71</f>
        <v>1.2170150430711146</v>
      </c>
      <c r="S152" s="15">
        <f>S68-'Of e D a Pr Bas'!T71</f>
        <v>0.25387439992346117</v>
      </c>
      <c r="T152" s="15">
        <f>T68-'Of e D a Pr Bas'!U71</f>
        <v>4.0460870560764306E-2</v>
      </c>
      <c r="U152" s="15">
        <f>U68-'Of e D a Pr Bas'!V71</f>
        <v>7.6892266950721933E-2</v>
      </c>
      <c r="V152" s="15">
        <f>V68-'Of e D a Pr Bas'!W71</f>
        <v>0.13498463515134063</v>
      </c>
      <c r="W152" s="15">
        <f>W68-'Of e D a Pr Bas'!X71</f>
        <v>0.12480156464437187</v>
      </c>
      <c r="X152" s="15">
        <f>X68-'Of e D a Pr Bas'!Y71</f>
        <v>0.56216318877704907</v>
      </c>
      <c r="Y152" s="15">
        <f>Y68-'Of e D a Pr Bas'!Z71</f>
        <v>1.7872652678161103</v>
      </c>
      <c r="Z152" s="15">
        <f>Z68-'Of e D a Pr Bas'!AA71</f>
        <v>0.21235822076840805</v>
      </c>
      <c r="AA152" s="15">
        <f>AA68-'Of e D a Pr Bas'!AB71</f>
        <v>0.73362281757454184</v>
      </c>
      <c r="AB152" s="15">
        <f>AB68-'Of e D a Pr Bas'!AC71</f>
        <v>1.0450023970270195</v>
      </c>
      <c r="AC152" s="15">
        <f>AC68-'Of e D a Pr Bas'!AD71</f>
        <v>0.68569458695401408</v>
      </c>
      <c r="AD152" s="15">
        <f>AD68-'Of e D a Pr Bas'!AE71</f>
        <v>5.2603988324663078</v>
      </c>
      <c r="AE152" s="15">
        <f>AE68-'Of e D a Pr Bas'!AF71</f>
        <v>3.8588047375415044</v>
      </c>
      <c r="AF152" s="15">
        <f>AF68-'Of e D a Pr Bas'!AG71</f>
        <v>1.661414674254047E-2</v>
      </c>
      <c r="AG152" s="15">
        <f>AG68-'Of e D a Pr Bas'!AH71</f>
        <v>1.0981276137044915E-2</v>
      </c>
      <c r="AH152" s="15">
        <f>AH68-'Of e D a Pr Bas'!AI71</f>
        <v>1.5984526268948684</v>
      </c>
      <c r="AI152" s="15">
        <f>AI68-'Of e D a Pr Bas'!AJ71</f>
        <v>6.6845250408277934E-2</v>
      </c>
      <c r="AJ152" s="15">
        <f>AJ68-'Of e D a Pr Bas'!AK71</f>
        <v>0.14281126642049458</v>
      </c>
      <c r="AK152" s="15">
        <f>AK68-'Of e D a Pr Bas'!AL71</f>
        <v>1.864809779863208E-2</v>
      </c>
      <c r="AL152" s="15">
        <f>AL68-'Of e D a Pr Bas'!AM71</f>
        <v>3.7196008952378179E-2</v>
      </c>
      <c r="AM152" s="15">
        <f>AM68-'Of e D a Pr Bas'!AN71</f>
        <v>1.3163682537851855</v>
      </c>
      <c r="AN152" s="15">
        <f>AN68-'Of e D a Pr Bas'!AO71</f>
        <v>0.1508253997662905</v>
      </c>
      <c r="AO152" s="15">
        <f>AO68-'Of e D a Pr Bas'!AP71</f>
        <v>0.14361200545590691</v>
      </c>
      <c r="AP152" s="15">
        <f>AP68-'Of e D a Pr Bas'!AQ71</f>
        <v>5.8671082268992905</v>
      </c>
      <c r="AQ152" s="15">
        <f>AQ68-'Of e D a Pr Bas'!AR71</f>
        <v>1.4738582089230476</v>
      </c>
      <c r="AR152" s="15">
        <f>AR68-'Of e D a Pr Bas'!AS71</f>
        <v>10.303815435690922</v>
      </c>
      <c r="AS152" s="15">
        <f>AS68-'Of e D a Pr Bas'!AT71</f>
        <v>22.138121119089192</v>
      </c>
      <c r="AT152" s="15">
        <f>AT68-'Of e D a Pr Bas'!AU71</f>
        <v>8.0954389562102733</v>
      </c>
      <c r="AU152" s="15">
        <f>AU68-'Of e D a Pr Bas'!AV71</f>
        <v>8.8433695734202047</v>
      </c>
      <c r="AV152" s="15">
        <f>AV68-'Of e D a Pr Bas'!AW71</f>
        <v>0.23002693393391382</v>
      </c>
      <c r="AW152" s="15">
        <f>AW68-'Of e D a Pr Bas'!AX71</f>
        <v>0.93760582193499431</v>
      </c>
      <c r="AX152" s="15">
        <f>AX68-'Of e D a Pr Bas'!AY71</f>
        <v>2.007872171308918</v>
      </c>
      <c r="AY152" s="15">
        <f>AY68-'Of e D a Pr Bas'!AZ71</f>
        <v>16.198441752880171</v>
      </c>
      <c r="AZ152" s="15">
        <f>AZ68-'Of e D a Pr Bas'!BA71</f>
        <v>0.33896872543118661</v>
      </c>
      <c r="BA152" s="15">
        <f>BA68-'Of e D a Pr Bas'!BB71</f>
        <v>0.19883630037293187</v>
      </c>
      <c r="BB152" s="15">
        <f>BB68-'Of e D a Pr Bas'!BC71</f>
        <v>2.2616099475562805</v>
      </c>
      <c r="BC152" s="15">
        <f>BC68-'Of e D a Pr Bas'!BD71</f>
        <v>6.6018554287438747E-2</v>
      </c>
      <c r="BD152" s="15">
        <f>BD68-'Of e D a Pr Bas'!BE71</f>
        <v>1.5148168131418061E-3</v>
      </c>
      <c r="BE152" s="15">
        <f>BE68-'Of e D a Pr Bas'!BF71</f>
        <v>2.2724507658276707</v>
      </c>
      <c r="BF152" s="15">
        <f>BF68-'Of e D a Pr Bas'!BG71</f>
        <v>168.78960311634</v>
      </c>
      <c r="BG152" s="31"/>
      <c r="BH152" s="31"/>
      <c r="BK152" s="3"/>
      <c r="BL152" s="33"/>
    </row>
    <row r="153" spans="1:68">
      <c r="A153" s="37">
        <v>16</v>
      </c>
      <c r="B153" s="38" t="s">
        <v>190</v>
      </c>
      <c r="C153" s="15">
        <f>C69-'Of e D a Pr Bas'!D72</f>
        <v>0.37016358005166694</v>
      </c>
      <c r="D153" s="15">
        <f>D69-'Of e D a Pr Bas'!E72</f>
        <v>0.13877012257853494</v>
      </c>
      <c r="E153" s="15">
        <f>E69-'Of e D a Pr Bas'!F72</f>
        <v>15.287586843900954</v>
      </c>
      <c r="F153" s="15">
        <f>F69-'Of e D a Pr Bas'!G72</f>
        <v>7.5877987283641914</v>
      </c>
      <c r="G153" s="15">
        <f>G69-'Of e D a Pr Bas'!H72</f>
        <v>3.2074089816068181</v>
      </c>
      <c r="H153" s="15">
        <f>H69-'Of e D a Pr Bas'!I72</f>
        <v>0.29439680260293244</v>
      </c>
      <c r="I153" s="15">
        <f>I69-'Of e D a Pr Bas'!J72</f>
        <v>5.8089021990781475E-5</v>
      </c>
      <c r="J153" s="15">
        <f>J69-'Of e D a Pr Bas'!K72</f>
        <v>0.15311558270173009</v>
      </c>
      <c r="K153" s="15">
        <f>K69-'Of e D a Pr Bas'!L72</f>
        <v>2.7549656371547826E-2</v>
      </c>
      <c r="L153" s="15">
        <f>L69-'Of e D a Pr Bas'!M72</f>
        <v>1.2523764283514538E-2</v>
      </c>
      <c r="M153" s="15">
        <f>M69-'Of e D a Pr Bas'!N72</f>
        <v>3.2488451190033629E-2</v>
      </c>
      <c r="N153" s="15">
        <f>N69-'Of e D a Pr Bas'!O72</f>
        <v>0.25611861621132448</v>
      </c>
      <c r="O153" s="15">
        <f>O69-'Of e D a Pr Bas'!P72</f>
        <v>0.40125546210515495</v>
      </c>
      <c r="P153" s="15">
        <f>P69-'Of e D a Pr Bas'!Q72</f>
        <v>3.6264971228549712</v>
      </c>
      <c r="Q153" s="15">
        <f>Q69-'Of e D a Pr Bas'!R72</f>
        <v>0.26073253706613286</v>
      </c>
      <c r="R153" s="15">
        <f>R69-'Of e D a Pr Bas'!S72</f>
        <v>0.49458762263066092</v>
      </c>
      <c r="S153" s="15">
        <f>S69-'Of e D a Pr Bas'!T72</f>
        <v>0.11228629846834792</v>
      </c>
      <c r="T153" s="15">
        <f>T69-'Of e D a Pr Bas'!U72</f>
        <v>1.3258026958737901E-2</v>
      </c>
      <c r="U153" s="15">
        <f>U69-'Of e D a Pr Bas'!V72</f>
        <v>3.1021351084575599E-2</v>
      </c>
      <c r="V153" s="15">
        <f>V69-'Of e D a Pr Bas'!W72</f>
        <v>4.3188308611831872E-2</v>
      </c>
      <c r="W153" s="15">
        <f>W69-'Of e D a Pr Bas'!X72</f>
        <v>4.5454882969522714E-2</v>
      </c>
      <c r="X153" s="15">
        <f>X69-'Of e D a Pr Bas'!Y72</f>
        <v>0.18661817012792881</v>
      </c>
      <c r="Y153" s="15">
        <f>Y69-'Of e D a Pr Bas'!Z72</f>
        <v>0.54775677399038614</v>
      </c>
      <c r="Z153" s="15">
        <f>Z69-'Of e D a Pr Bas'!AA72</f>
        <v>7.2355926027967143E-2</v>
      </c>
      <c r="AA153" s="15">
        <f>AA69-'Of e D a Pr Bas'!AB72</f>
        <v>0.19392898251453516</v>
      </c>
      <c r="AB153" s="15">
        <f>AB69-'Of e D a Pr Bas'!AC72</f>
        <v>0.44599253445403519</v>
      </c>
      <c r="AC153" s="15">
        <f>AC69-'Of e D a Pr Bas'!AD72</f>
        <v>0.23246718923576282</v>
      </c>
      <c r="AD153" s="15">
        <f>AD69-'Of e D a Pr Bas'!AE72</f>
        <v>1.3351005268953031</v>
      </c>
      <c r="AE153" s="15">
        <f>AE69-'Of e D a Pr Bas'!AF72</f>
        <v>1.1718638973420639</v>
      </c>
      <c r="AF153" s="15">
        <f>AF69-'Of e D a Pr Bas'!AG72</f>
        <v>5.7910283084652292E-3</v>
      </c>
      <c r="AG153" s="15">
        <f>AG69-'Of e D a Pr Bas'!AH72</f>
        <v>4.0034434184121892E-3</v>
      </c>
      <c r="AH153" s="15">
        <f>AH69-'Of e D a Pr Bas'!AI72</f>
        <v>0.50441660723572568</v>
      </c>
      <c r="AI153" s="15">
        <f>AI69-'Of e D a Pr Bas'!AJ72</f>
        <v>2.2975861358304428E-2</v>
      </c>
      <c r="AJ153" s="15">
        <f>AJ69-'Of e D a Pr Bas'!AK72</f>
        <v>4.154509568593312E-2</v>
      </c>
      <c r="AK153" s="15">
        <f>AK69-'Of e D a Pr Bas'!AL72</f>
        <v>7.1723453072536358E-3</v>
      </c>
      <c r="AL153" s="15">
        <f>AL69-'Of e D a Pr Bas'!AM72</f>
        <v>1.615718220546114E-2</v>
      </c>
      <c r="AM153" s="15">
        <f>AM69-'Of e D a Pr Bas'!AN72</f>
        <v>0.42146222216342721</v>
      </c>
      <c r="AN153" s="15">
        <f>AN69-'Of e D a Pr Bas'!AO72</f>
        <v>4.8640306595757465E-2</v>
      </c>
      <c r="AO153" s="15">
        <f>AO69-'Of e D a Pr Bas'!AP72</f>
        <v>2.7902116161726553E-2</v>
      </c>
      <c r="AP153" s="15">
        <f>AP69-'Of e D a Pr Bas'!AQ72</f>
        <v>1.5866767436232294</v>
      </c>
      <c r="AQ153" s="15">
        <f>AQ69-'Of e D a Pr Bas'!AR72</f>
        <v>0.36885315959807485</v>
      </c>
      <c r="AR153" s="15">
        <f>AR69-'Of e D a Pr Bas'!AS72</f>
        <v>2.7534364005150564</v>
      </c>
      <c r="AS153" s="15">
        <f>AS69-'Of e D a Pr Bas'!AT72</f>
        <v>4.7132863287206419</v>
      </c>
      <c r="AT153" s="15">
        <f>AT69-'Of e D a Pr Bas'!AU72</f>
        <v>1.5612999723848588</v>
      </c>
      <c r="AU153" s="15">
        <f>AU69-'Of e D a Pr Bas'!AV72</f>
        <v>2.4998117682298471</v>
      </c>
      <c r="AV153" s="15">
        <f>AV69-'Of e D a Pr Bas'!AW72</f>
        <v>3.6618236306821927E-2</v>
      </c>
      <c r="AW153" s="15">
        <f>AW69-'Of e D a Pr Bas'!AX72</f>
        <v>5.5120859608223327E-2</v>
      </c>
      <c r="AX153" s="15">
        <f>AX69-'Of e D a Pr Bas'!AY72</f>
        <v>0.26468670563122032</v>
      </c>
      <c r="AY153" s="15">
        <f>AY69-'Of e D a Pr Bas'!AZ72</f>
        <v>3.3076109387457109</v>
      </c>
      <c r="AZ153" s="15">
        <f>AZ69-'Of e D a Pr Bas'!BA72</f>
        <v>6.3983082620325149E-2</v>
      </c>
      <c r="BA153" s="15">
        <f>BA69-'Of e D a Pr Bas'!BB72</f>
        <v>4.3228554234246985E-2</v>
      </c>
      <c r="BB153" s="15">
        <f>BB69-'Of e D a Pr Bas'!BC72</f>
        <v>0.33656094205070985</v>
      </c>
      <c r="BC153" s="15">
        <f>BC69-'Of e D a Pr Bas'!BD72</f>
        <v>4.504886846007139E-3</v>
      </c>
      <c r="BD153" s="15">
        <f>BD69-'Of e D a Pr Bas'!BE72</f>
        <v>1.0900757274612261E-4</v>
      </c>
      <c r="BE153" s="15">
        <f>BE69-'Of e D a Pr Bas'!BF72</f>
        <v>0.25400169255954097</v>
      </c>
      <c r="BF153" s="15">
        <f>BF69-'Of e D a Pr Bas'!BG72</f>
        <v>55.532200319896219</v>
      </c>
      <c r="BG153" s="31"/>
      <c r="BH153" s="31"/>
      <c r="BK153" s="3"/>
      <c r="BL153" s="33"/>
    </row>
    <row r="154" spans="1:68">
      <c r="A154" s="37">
        <v>17</v>
      </c>
      <c r="B154" s="38" t="s">
        <v>191</v>
      </c>
      <c r="C154" s="15">
        <f>C70-'Of e D a Pr Bas'!D73</f>
        <v>0.37016358005166694</v>
      </c>
      <c r="D154" s="15">
        <f>D70-'Of e D a Pr Bas'!E73</f>
        <v>0.13877012257853494</v>
      </c>
      <c r="E154" s="15">
        <f>E70-'Of e D a Pr Bas'!F73</f>
        <v>11.146940852577018</v>
      </c>
      <c r="F154" s="15">
        <f>F70-'Of e D a Pr Bas'!G73</f>
        <v>6.7136283679535609</v>
      </c>
      <c r="G154" s="15">
        <f>G70-'Of e D a Pr Bas'!H73</f>
        <v>3.0788100365894593</v>
      </c>
      <c r="H154" s="15">
        <f>H70-'Of e D a Pr Bas'!I73</f>
        <v>0.28192988011414855</v>
      </c>
      <c r="I154" s="15">
        <f>I70-'Of e D a Pr Bas'!J73</f>
        <v>5.4822972543888682E-5</v>
      </c>
      <c r="J154" s="15">
        <f>J70-'Of e D a Pr Bas'!K73</f>
        <v>0.15101451124087362</v>
      </c>
      <c r="K154" s="15">
        <f>K70-'Of e D a Pr Bas'!L73</f>
        <v>2.7321704132077684E-2</v>
      </c>
      <c r="L154" s="15">
        <f>L70-'Of e D a Pr Bas'!M73</f>
        <v>1.230866146192966E-2</v>
      </c>
      <c r="M154" s="15">
        <f>M70-'Of e D a Pr Bas'!N73</f>
        <v>3.2109419259541028E-2</v>
      </c>
      <c r="N154" s="15">
        <f>N70-'Of e D a Pr Bas'!O73</f>
        <v>0.24410700183511835</v>
      </c>
      <c r="O154" s="15">
        <f>O70-'Of e D a Pr Bas'!P73</f>
        <v>0.3813255550469421</v>
      </c>
      <c r="P154" s="15">
        <f>P70-'Of e D a Pr Bas'!Q73</f>
        <v>2.6139897144665838</v>
      </c>
      <c r="Q154" s="15">
        <f>Q70-'Of e D a Pr Bas'!R73</f>
        <v>0.25300712856045493</v>
      </c>
      <c r="R154" s="15">
        <f>R70-'Of e D a Pr Bas'!S73</f>
        <v>0.44235973051740984</v>
      </c>
      <c r="S154" s="15">
        <f>S70-'Of e D a Pr Bas'!T73</f>
        <v>0.10020769265702256</v>
      </c>
      <c r="T154" s="15">
        <f>T70-'Of e D a Pr Bas'!U73</f>
        <v>1.2163144852593177E-2</v>
      </c>
      <c r="U154" s="15">
        <f>U70-'Of e D a Pr Bas'!V73</f>
        <v>2.7868361302239464E-2</v>
      </c>
      <c r="V154" s="15">
        <f>V70-'Of e D a Pr Bas'!W73</f>
        <v>3.9546941415153469E-2</v>
      </c>
      <c r="W154" s="15">
        <f>W70-'Of e D a Pr Bas'!X73</f>
        <v>4.3461247751565679E-2</v>
      </c>
      <c r="X154" s="15">
        <f>X70-'Of e D a Pr Bas'!Y73</f>
        <v>0.17199654030343936</v>
      </c>
      <c r="Y154" s="15">
        <f>Y70-'Of e D a Pr Bas'!Z73</f>
        <v>0.5345092389727597</v>
      </c>
      <c r="Z154" s="15">
        <f>Z70-'Of e D a Pr Bas'!AA73</f>
        <v>6.9787076583196495E-2</v>
      </c>
      <c r="AA154" s="15">
        <f>AA70-'Of e D a Pr Bas'!AB73</f>
        <v>0.18223645126909105</v>
      </c>
      <c r="AB154" s="15">
        <f>AB70-'Of e D a Pr Bas'!AC73</f>
        <v>0.39498675841423392</v>
      </c>
      <c r="AC154" s="15">
        <f>AC70-'Of e D a Pr Bas'!AD73</f>
        <v>0.21708087167485246</v>
      </c>
      <c r="AD154" s="15">
        <f>AD70-'Of e D a Pr Bas'!AE73</f>
        <v>1.2976678018419534</v>
      </c>
      <c r="AE154" s="15">
        <f>AE70-'Of e D a Pr Bas'!AF73</f>
        <v>1.1339656826389728</v>
      </c>
      <c r="AF154" s="15">
        <f>AF70-'Of e D a Pr Bas'!AG73</f>
        <v>5.6590390593100892E-3</v>
      </c>
      <c r="AG154" s="15">
        <f>AG70-'Of e D a Pr Bas'!AH73</f>
        <v>3.7919939420589799E-3</v>
      </c>
      <c r="AH154" s="15">
        <f>AH70-'Of e D a Pr Bas'!AI73</f>
        <v>0.47121551413465568</v>
      </c>
      <c r="AI154" s="15">
        <f>AI70-'Of e D a Pr Bas'!AJ73</f>
        <v>2.1127497766315173E-2</v>
      </c>
      <c r="AJ154" s="15">
        <f>AJ70-'Of e D a Pr Bas'!AK73</f>
        <v>3.9947207390241601E-2</v>
      </c>
      <c r="AK154" s="15">
        <f>AK70-'Of e D a Pr Bas'!AL73</f>
        <v>6.8607192695253616E-3</v>
      </c>
      <c r="AL154" s="15">
        <f>AL70-'Of e D a Pr Bas'!AM73</f>
        <v>1.5467384607177337E-2</v>
      </c>
      <c r="AM154" s="15">
        <f>AM70-'Of e D a Pr Bas'!AN73</f>
        <v>0.41061714279976513</v>
      </c>
      <c r="AN154" s="15">
        <f>AN70-'Of e D a Pr Bas'!AO73</f>
        <v>4.6162785781575622E-2</v>
      </c>
      <c r="AO154" s="15">
        <f>AO70-'Of e D a Pr Bas'!AP73</f>
        <v>2.7498187976675581E-2</v>
      </c>
      <c r="AP154" s="15">
        <f>AP70-'Of e D a Pr Bas'!AQ73</f>
        <v>1.4494314842800122</v>
      </c>
      <c r="AQ154" s="15">
        <f>AQ70-'Of e D a Pr Bas'!AR73</f>
        <v>0.35939704699103459</v>
      </c>
      <c r="AR154" s="15">
        <f>AR70-'Of e D a Pr Bas'!AS73</f>
        <v>2.7083431163300702</v>
      </c>
      <c r="AS154" s="15">
        <f>AS70-'Of e D a Pr Bas'!AT73</f>
        <v>4.6980620886342876</v>
      </c>
      <c r="AT154" s="15">
        <f>AT70-'Of e D a Pr Bas'!AU73</f>
        <v>1.5574417352208911</v>
      </c>
      <c r="AU154" s="15">
        <f>AU70-'Of e D a Pr Bas'!AV73</f>
        <v>2.2593677561326331</v>
      </c>
      <c r="AV154" s="15">
        <f>AV70-'Of e D a Pr Bas'!AW73</f>
        <v>3.6618236306821927E-2</v>
      </c>
      <c r="AW154" s="15">
        <f>AW70-'Of e D a Pr Bas'!AX73</f>
        <v>5.5120859608223327E-2</v>
      </c>
      <c r="AX154" s="15">
        <f>AX70-'Of e D a Pr Bas'!AY73</f>
        <v>0.26394476672271594</v>
      </c>
      <c r="AY154" s="15">
        <f>AY70-'Of e D a Pr Bas'!AZ73</f>
        <v>3.2940264211119938</v>
      </c>
      <c r="AZ154" s="15">
        <f>AZ70-'Of e D a Pr Bas'!BA73</f>
        <v>5.9713252492201718E-2</v>
      </c>
      <c r="BA154" s="15">
        <f>BA70-'Of e D a Pr Bas'!BB73</f>
        <v>4.0745451901784691E-2</v>
      </c>
      <c r="BB154" s="15">
        <f>BB70-'Of e D a Pr Bas'!BC73</f>
        <v>0.33220538424575352</v>
      </c>
      <c r="BC154" s="15">
        <f>BC70-'Of e D a Pr Bas'!BD73</f>
        <v>4.504886846007139E-3</v>
      </c>
      <c r="BD154" s="15">
        <f>BD70-'Of e D a Pr Bas'!BE73</f>
        <v>1.0864340470106981E-4</v>
      </c>
      <c r="BE154" s="15">
        <f>BE70-'Of e D a Pr Bas'!BF73</f>
        <v>0.25249229338987789</v>
      </c>
      <c r="BF154" s="15">
        <f>BF70-'Of e D a Pr Bas'!BG73</f>
        <v>48.533189795358339</v>
      </c>
      <c r="BG154" s="31"/>
      <c r="BH154" s="31"/>
      <c r="BK154" s="3"/>
      <c r="BL154" s="33"/>
    </row>
    <row r="155" spans="1:68">
      <c r="A155" s="37">
        <v>18</v>
      </c>
      <c r="B155" s="38" t="s">
        <v>192</v>
      </c>
      <c r="C155" s="15">
        <f>C71-'Of e D a Pr Bas'!D74</f>
        <v>0</v>
      </c>
      <c r="D155" s="15">
        <f>D71-'Of e D a Pr Bas'!E74</f>
        <v>0</v>
      </c>
      <c r="E155" s="15">
        <f>E71-'Of e D a Pr Bas'!F74</f>
        <v>4.1406459913238223</v>
      </c>
      <c r="F155" s="15">
        <f>F71-'Of e D a Pr Bas'!G74</f>
        <v>0.87417036041062346</v>
      </c>
      <c r="G155" s="15">
        <f>G71-'Of e D a Pr Bas'!H74</f>
        <v>0.12859894501725222</v>
      </c>
      <c r="H155" s="15">
        <f>H71-'Of e D a Pr Bas'!I74</f>
        <v>1.2466922489295484E-2</v>
      </c>
      <c r="I155" s="15">
        <f>I71-'Of e D a Pr Bas'!J74</f>
        <v>3.2660494291292252E-6</v>
      </c>
      <c r="J155" s="15">
        <f>J71-'Of e D a Pr Bas'!K74</f>
        <v>2.1010714607427872E-3</v>
      </c>
      <c r="K155" s="15">
        <f>K71-'Of e D a Pr Bas'!L74</f>
        <v>2.2795223948168797E-4</v>
      </c>
      <c r="L155" s="15">
        <f>L71-'Of e D a Pr Bas'!M74</f>
        <v>2.1510282166659067E-4</v>
      </c>
      <c r="M155" s="15">
        <f>M71-'Of e D a Pr Bas'!N74</f>
        <v>3.7903193055033313E-4</v>
      </c>
      <c r="N155" s="15">
        <f>N71-'Of e D a Pr Bas'!O74</f>
        <v>1.2011614376014279E-2</v>
      </c>
      <c r="O155" s="15">
        <f>O71-'Of e D a Pr Bas'!P74</f>
        <v>1.9929907058198637E-2</v>
      </c>
      <c r="P155" s="15">
        <f>P71-'Of e D a Pr Bas'!Q74</f>
        <v>1.0125074083882737</v>
      </c>
      <c r="Q155" s="15">
        <f>Q71-'Of e D a Pr Bas'!R74</f>
        <v>7.7254085056619459E-3</v>
      </c>
      <c r="R155" s="15">
        <f>R71-'Of e D a Pr Bas'!S74</f>
        <v>5.222789211336476E-2</v>
      </c>
      <c r="S155" s="15">
        <f>S71-'Of e D a Pr Bas'!T74</f>
        <v>1.2078605811346677E-2</v>
      </c>
      <c r="T155" s="15">
        <f>T71-'Of e D a Pr Bas'!U74</f>
        <v>1.0948821062157776E-3</v>
      </c>
      <c r="U155" s="15">
        <f>U71-'Of e D a Pr Bas'!V74</f>
        <v>3.152989782364557E-3</v>
      </c>
      <c r="V155" s="15">
        <f>V71-'Of e D a Pr Bas'!W74</f>
        <v>3.6413671966855077E-3</v>
      </c>
      <c r="W155" s="15">
        <f>W71-'Of e D a Pr Bas'!X74</f>
        <v>1.993635217962364E-3</v>
      </c>
      <c r="X155" s="15">
        <f>X71-'Of e D a Pr Bas'!Y74</f>
        <v>1.4621629824453919E-2</v>
      </c>
      <c r="Y155" s="15">
        <f>Y71-'Of e D a Pr Bas'!Z74</f>
        <v>1.3247535017640644E-2</v>
      </c>
      <c r="Z155" s="15">
        <f>Z71-'Of e D a Pr Bas'!AA74</f>
        <v>2.5688494447795307E-3</v>
      </c>
      <c r="AA155" s="15">
        <f>AA71-'Of e D a Pr Bas'!AB74</f>
        <v>1.1692531245486748E-2</v>
      </c>
      <c r="AB155" s="15">
        <f>AB71-'Of e D a Pr Bas'!AC74</f>
        <v>5.1005776039772854E-2</v>
      </c>
      <c r="AC155" s="15">
        <f>AC71-'Of e D a Pr Bas'!AD74</f>
        <v>1.5386317560924567E-2</v>
      </c>
      <c r="AD155" s="15">
        <f>AD71-'Of e D a Pr Bas'!AE74</f>
        <v>3.7432725053129445E-2</v>
      </c>
      <c r="AE155" s="15">
        <f>AE71-'Of e D a Pr Bas'!AF74</f>
        <v>3.7898214703290023E-2</v>
      </c>
      <c r="AF155" s="15">
        <f>AF71-'Of e D a Pr Bas'!AG74</f>
        <v>1.3198924919599619E-4</v>
      </c>
      <c r="AG155" s="15">
        <f>AG71-'Of e D a Pr Bas'!AH74</f>
        <v>2.1144947632478761E-4</v>
      </c>
      <c r="AH155" s="15">
        <f>AH71-'Of e D a Pr Bas'!AI74</f>
        <v>3.3201093101169477E-2</v>
      </c>
      <c r="AI155" s="15">
        <f>AI71-'Of e D a Pr Bas'!AJ74</f>
        <v>1.8483635919608332E-3</v>
      </c>
      <c r="AJ155" s="15">
        <f>AJ71-'Of e D a Pr Bas'!AK74</f>
        <v>1.5978882956133589E-3</v>
      </c>
      <c r="AK155" s="15">
        <f>AK71-'Of e D a Pr Bas'!AL74</f>
        <v>3.1162603747958428E-4</v>
      </c>
      <c r="AL155" s="15">
        <f>AL71-'Of e D a Pr Bas'!AM74</f>
        <v>6.897975982624871E-4</v>
      </c>
      <c r="AM155" s="15">
        <f>AM71-'Of e D a Pr Bas'!AN74</f>
        <v>1.0845079363562604E-2</v>
      </c>
      <c r="AN155" s="15">
        <f>AN71-'Of e D a Pr Bas'!AO74</f>
        <v>2.4775208141321059E-3</v>
      </c>
      <c r="AO155" s="15">
        <f>AO71-'Of e D a Pr Bas'!AP74</f>
        <v>4.0392818496925997E-4</v>
      </c>
      <c r="AP155" s="15">
        <f>AP71-'Of e D a Pr Bas'!AQ74</f>
        <v>0.13724525934304665</v>
      </c>
      <c r="AQ155" s="15">
        <f>AQ71-'Of e D a Pr Bas'!AR74</f>
        <v>9.4561126078076541E-3</v>
      </c>
      <c r="AR155" s="15">
        <f>AR71-'Of e D a Pr Bas'!AS74</f>
        <v>4.5093284182485149E-2</v>
      </c>
      <c r="AS155" s="15">
        <f>AS71-'Of e D a Pr Bas'!AT74</f>
        <v>1.5224240086897822E-2</v>
      </c>
      <c r="AT155" s="15">
        <f>AT71-'Of e D a Pr Bas'!AU74</f>
        <v>3.8582371640494273E-3</v>
      </c>
      <c r="AU155" s="15">
        <f>AU71-'Of e D a Pr Bas'!AV74</f>
        <v>0.24044401209744137</v>
      </c>
      <c r="AV155" s="15">
        <f>AV71-'Of e D a Pr Bas'!AW74</f>
        <v>0</v>
      </c>
      <c r="AW155" s="15">
        <f>AW71-'Of e D a Pr Bas'!AX74</f>
        <v>0</v>
      </c>
      <c r="AX155" s="15">
        <f>AX71-'Of e D a Pr Bas'!AY74</f>
        <v>7.4193890856655287E-4</v>
      </c>
      <c r="AY155" s="15">
        <f>AY71-'Of e D a Pr Bas'!AZ74</f>
        <v>1.3584517633962179E-2</v>
      </c>
      <c r="AZ155" s="15">
        <f>AZ71-'Of e D a Pr Bas'!BA74</f>
        <v>4.2698301279244788E-3</v>
      </c>
      <c r="BA155" s="15">
        <f>BA71-'Of e D a Pr Bas'!BB74</f>
        <v>2.4831023319791257E-3</v>
      </c>
      <c r="BB155" s="15">
        <f>BB71-'Of e D a Pr Bas'!BC74</f>
        <v>4.3555578057379307E-3</v>
      </c>
      <c r="BC155" s="15">
        <f>BC71-'Of e D a Pr Bas'!BD74</f>
        <v>0</v>
      </c>
      <c r="BD155" s="15">
        <f>BD71-'Of e D a Pr Bas'!BE74</f>
        <v>3.6416783633086425E-7</v>
      </c>
      <c r="BE155" s="15">
        <f>BE71-'Of e D a Pr Bas'!BF74</f>
        <v>1.5093991713683863E-3</v>
      </c>
      <c r="BF155" s="15">
        <f>BF71-'Of e D a Pr Bas'!BG74</f>
        <v>6.9990105245296945</v>
      </c>
      <c r="BG155" s="31"/>
      <c r="BH155" s="31"/>
      <c r="BK155" s="3"/>
      <c r="BL155" s="33"/>
    </row>
    <row r="156" spans="1:68">
      <c r="A156" s="37">
        <v>19</v>
      </c>
      <c r="B156" s="38" t="s">
        <v>193</v>
      </c>
      <c r="C156" s="15">
        <f>C72-'Of e D a Pr Bas'!D75</f>
        <v>0</v>
      </c>
      <c r="D156" s="15">
        <f>D72-'Of e D a Pr Bas'!E75</f>
        <v>0</v>
      </c>
      <c r="E156" s="15">
        <f>E72-'Of e D a Pr Bas'!F75</f>
        <v>6.1893064145348564E-3</v>
      </c>
      <c r="F156" s="15">
        <f>F72-'Of e D a Pr Bas'!G75</f>
        <v>1.7483407208212398E-2</v>
      </c>
      <c r="G156" s="15">
        <f>G72-'Of e D a Pr Bas'!H75</f>
        <v>7.5646438245442482E-3</v>
      </c>
      <c r="H156" s="15">
        <f>H72-'Of e D a Pr Bas'!I75</f>
        <v>7.4708149748303754E-4</v>
      </c>
      <c r="I156" s="15">
        <f>I72-'Of e D a Pr Bas'!J75</f>
        <v>2.3328924503296378E-7</v>
      </c>
      <c r="J156" s="15">
        <f>J72-'Of e D a Pr Bas'!K75</f>
        <v>3.9395089888927259E-4</v>
      </c>
      <c r="K156" s="15">
        <f>K72-'Of e D a Pr Bas'!L75</f>
        <v>9.7693816920596532E-5</v>
      </c>
      <c r="L156" s="15">
        <f>L72-'Of e D a Pr Bas'!M75</f>
        <v>2.3900313518065985E-5</v>
      </c>
      <c r="M156" s="15">
        <f>M72-'Of e D a Pr Bas'!N75</f>
        <v>1.0829483730034895E-4</v>
      </c>
      <c r="N156" s="15">
        <f>N72-'Of e D a Pr Bas'!O75</f>
        <v>9.6867857871085761E-4</v>
      </c>
      <c r="O156" s="15">
        <f>O72-'Of e D a Pr Bas'!P75</f>
        <v>1.3286604705466942E-3</v>
      </c>
      <c r="P156" s="15">
        <f>P72-'Of e D a Pr Bas'!Q75</f>
        <v>0</v>
      </c>
      <c r="Q156" s="15">
        <f>Q72-'Of e D a Pr Bas'!R75</f>
        <v>0</v>
      </c>
      <c r="R156" s="15">
        <f>R72-'Of e D a Pr Bas'!S75</f>
        <v>7.0104553172312123E-4</v>
      </c>
      <c r="S156" s="15">
        <f>S72-'Of e D a Pr Bas'!T75</f>
        <v>2.2367788539523481E-4</v>
      </c>
      <c r="T156" s="15">
        <f>T72-'Of e D a Pr Bas'!U75</f>
        <v>2.9860421078442556E-5</v>
      </c>
      <c r="U156" s="15">
        <f>U72-'Of e D a Pr Bas'!V75</f>
        <v>0</v>
      </c>
      <c r="V156" s="15">
        <f>V72-'Of e D a Pr Bas'!W75</f>
        <v>8.4682958062520797E-5</v>
      </c>
      <c r="W156" s="15">
        <f>W72-'Of e D a Pr Bas'!X75</f>
        <v>1.3290901453077986E-4</v>
      </c>
      <c r="X156" s="15">
        <f>X72-'Of e D a Pr Bas'!Y75</f>
        <v>3.8477973222250661E-4</v>
      </c>
      <c r="Y156" s="15">
        <f>Y72-'Of e D a Pr Bas'!Z75</f>
        <v>1.1519595667515148E-3</v>
      </c>
      <c r="Z156" s="15">
        <f>Z72-'Of e D a Pr Bas'!AA75</f>
        <v>0</v>
      </c>
      <c r="AA156" s="15">
        <f>AA72-'Of e D a Pr Bas'!AB75</f>
        <v>1.6703616064983606E-4</v>
      </c>
      <c r="AB156" s="15">
        <f>AB72-'Of e D a Pr Bas'!AC75</f>
        <v>4.9280943033602753E-4</v>
      </c>
      <c r="AC156" s="15">
        <f>AC72-'Of e D a Pr Bas'!AD75</f>
        <v>3.3448516436807019E-4</v>
      </c>
      <c r="AD156" s="15">
        <f>AD72-'Of e D a Pr Bas'!AE75</f>
        <v>2.9359000041671024E-3</v>
      </c>
      <c r="AE156" s="15">
        <f>AE72-'Of e D a Pr Bas'!AF75</f>
        <v>2.9807584598096071E-3</v>
      </c>
      <c r="AF156" s="15">
        <f>AF72-'Of e D a Pr Bas'!AG75</f>
        <v>1.6498656149499524E-5</v>
      </c>
      <c r="AG156" s="15">
        <f>AG72-'Of e D a Pr Bas'!AH75</f>
        <v>1.4096631755000644E-5</v>
      </c>
      <c r="AH156" s="15">
        <f>AH72-'Of e D a Pr Bas'!AI75</f>
        <v>8.000263397871521E-4</v>
      </c>
      <c r="AI156" s="15">
        <f>AI72-'Of e D a Pr Bas'!AJ75</f>
        <v>7.0191022479626497E-5</v>
      </c>
      <c r="AJ156" s="15">
        <f>AJ72-'Of e D a Pr Bas'!AK75</f>
        <v>0</v>
      </c>
      <c r="AK156" s="15">
        <f>AK72-'Of e D a Pr Bas'!AL75</f>
        <v>9.8928900786887652E-6</v>
      </c>
      <c r="AL156" s="15">
        <f>AL72-'Of e D a Pr Bas'!AM75</f>
        <v>2.6530676856317825E-5</v>
      </c>
      <c r="AM156" s="15">
        <f>AM72-'Of e D a Pr Bas'!AN75</f>
        <v>7.4793650783178123E-4</v>
      </c>
      <c r="AN156" s="15">
        <f>AN72-'Of e D a Pr Bas'!AO75</f>
        <v>0</v>
      </c>
      <c r="AO156" s="15">
        <f>AO72-'Of e D a Pr Bas'!AP75</f>
        <v>6.214279768768094E-5</v>
      </c>
      <c r="AP156" s="15">
        <f>AP72-'Of e D a Pr Bas'!AQ75</f>
        <v>5.0644007137679026E-4</v>
      </c>
      <c r="AQ156" s="15">
        <f>AQ72-'Of e D a Pr Bas'!AR75</f>
        <v>1.7487331534979944E-3</v>
      </c>
      <c r="AR156" s="15">
        <f>AR72-'Of e D a Pr Bas'!AS75</f>
        <v>9.2499044476852532E-3</v>
      </c>
      <c r="AS156" s="15">
        <f>AS72-'Of e D a Pr Bas'!AT75</f>
        <v>1.3840218260817494E-2</v>
      </c>
      <c r="AT156" s="15">
        <f>AT72-'Of e D a Pr Bas'!AU75</f>
        <v>3.8582371640494273E-3</v>
      </c>
      <c r="AU156" s="15">
        <f>AU72-'Of e D a Pr Bas'!AV75</f>
        <v>0</v>
      </c>
      <c r="AV156" s="15">
        <f>AV72-'Of e D a Pr Bas'!AW75</f>
        <v>5.9638821346519322E-5</v>
      </c>
      <c r="AW156" s="15">
        <f>AW72-'Of e D a Pr Bas'!AX75</f>
        <v>0</v>
      </c>
      <c r="AX156" s="15">
        <f>AX72-'Of e D a Pr Bas'!AY75</f>
        <v>1.2983930899919116E-3</v>
      </c>
      <c r="AY156" s="15">
        <f>AY72-'Of e D a Pr Bas'!AZ75</f>
        <v>1.4460938126475753E-2</v>
      </c>
      <c r="AZ156" s="15">
        <f>AZ72-'Of e D a Pr Bas'!BA75</f>
        <v>0</v>
      </c>
      <c r="BA156" s="15">
        <f>BA72-'Of e D a Pr Bas'!BB75</f>
        <v>0</v>
      </c>
      <c r="BB156" s="15">
        <f>BB72-'Of e D a Pr Bas'!BC75</f>
        <v>0</v>
      </c>
      <c r="BC156" s="15">
        <f>BC72-'Of e D a Pr Bas'!BD75</f>
        <v>4.9655530392556102E-3</v>
      </c>
      <c r="BD156" s="15">
        <f>BD72-'Of e D a Pr Bas'!BE75</f>
        <v>1.7692487381282263E-4</v>
      </c>
      <c r="BE156" s="15">
        <f>BE72-'Of e D a Pr Bas'!BF75</f>
        <v>0.64040788043348584</v>
      </c>
      <c r="BF156" s="15">
        <f>BF72-'Of e D a Pr Bas'!BG75</f>
        <v>0.73684593248617603</v>
      </c>
      <c r="BG156" s="31"/>
      <c r="BH156" s="31"/>
      <c r="BK156" s="3"/>
      <c r="BL156" s="33"/>
    </row>
    <row r="157" spans="1:68">
      <c r="A157" s="37">
        <v>20</v>
      </c>
      <c r="B157" s="38" t="s">
        <v>194</v>
      </c>
      <c r="C157" s="15">
        <f>C73-'Of e D a Pr Bas'!D76</f>
        <v>3.2463302233227296</v>
      </c>
      <c r="D157" s="15">
        <f>D73-'Of e D a Pr Bas'!E76</f>
        <v>0.50687006931184442</v>
      </c>
      <c r="E157" s="15">
        <f>E73-'Of e D a Pr Bas'!F76</f>
        <v>141.33281197590259</v>
      </c>
      <c r="F157" s="15">
        <f>F73-'Of e D a Pr Bas'!G76</f>
        <v>152.38537722677938</v>
      </c>
      <c r="G157" s="15">
        <f>G73-'Of e D a Pr Bas'!H76</f>
        <v>21.597058119074063</v>
      </c>
      <c r="H157" s="15">
        <f>H73-'Of e D a Pr Bas'!I76</f>
        <v>1.1199685499195766</v>
      </c>
      <c r="I157" s="15">
        <f>I73-'Of e D a Pr Bas'!J76</f>
        <v>1.8499837119634321E-4</v>
      </c>
      <c r="J157" s="15">
        <f>J73-'Of e D a Pr Bas'!K76</f>
        <v>1.0211207299207672</v>
      </c>
      <c r="K157" s="15">
        <f>K73-'Of e D a Pr Bas'!L76</f>
        <v>0.17184342396376451</v>
      </c>
      <c r="L157" s="15">
        <f>L73-'Of e D a Pr Bas'!M76</f>
        <v>1.5403752062638887E-2</v>
      </c>
      <c r="M157" s="15">
        <f>M73-'Of e D a Pr Bas'!N76</f>
        <v>0.19655512969939082</v>
      </c>
      <c r="N157" s="15">
        <f>N73-'Of e D a Pr Bas'!O76</f>
        <v>0.98088392880254105</v>
      </c>
      <c r="O157" s="15">
        <f>O73-'Of e D a Pr Bas'!P76</f>
        <v>2.5523567639211251</v>
      </c>
      <c r="P157" s="15">
        <f>P73-'Of e D a Pr Bas'!Q76</f>
        <v>28.697636447554032</v>
      </c>
      <c r="Q157" s="15">
        <f>Q73-'Of e D a Pr Bas'!R76</f>
        <v>3.9747226761628554</v>
      </c>
      <c r="R157" s="15">
        <f>R73-'Of e D a Pr Bas'!S76</f>
        <v>2.0656306592227338</v>
      </c>
      <c r="S157" s="15">
        <f>S73-'Of e D a Pr Bas'!T76</f>
        <v>0.78689880081992669</v>
      </c>
      <c r="T157" s="15">
        <f>T73-'Of e D a Pr Bas'!U76</f>
        <v>7.2391614167827356E-2</v>
      </c>
      <c r="U157" s="15">
        <f>U73-'Of e D a Pr Bas'!V76</f>
        <v>0.12052557716469892</v>
      </c>
      <c r="V157" s="15">
        <f>V73-'Of e D a Pr Bas'!W76</f>
        <v>0.27877629794102177</v>
      </c>
      <c r="W157" s="15">
        <f>W73-'Of e D a Pr Bas'!X76</f>
        <v>0.11948520406315311</v>
      </c>
      <c r="X157" s="15">
        <f>X73-'Of e D a Pr Bas'!Y76</f>
        <v>0.49251805724475162</v>
      </c>
      <c r="Y157" s="15">
        <f>Y73-'Of e D a Pr Bas'!Z76</f>
        <v>1.4197901660209027</v>
      </c>
      <c r="Z157" s="15">
        <f>Z73-'Of e D a Pr Bas'!AA76</f>
        <v>0.6533440421223986</v>
      </c>
      <c r="AA157" s="15">
        <f>AA73-'Of e D a Pr Bas'!AB76</f>
        <v>0.63139668725625597</v>
      </c>
      <c r="AB157" s="15">
        <f>AB73-'Of e D a Pr Bas'!AC76</f>
        <v>3.4127053050760878</v>
      </c>
      <c r="AC157" s="15">
        <f>AC73-'Of e D a Pr Bas'!AD76</f>
        <v>1.6493463454989978</v>
      </c>
      <c r="AD157" s="15">
        <f>AD73-'Of e D a Pr Bas'!AE76</f>
        <v>9.4381845383977634</v>
      </c>
      <c r="AE157" s="15">
        <f>AE73-'Of e D a Pr Bas'!AF76</f>
        <v>2.0354322054126897</v>
      </c>
      <c r="AF157" s="15">
        <f>AF73-'Of e D a Pr Bas'!AG76</f>
        <v>1.179653914687151E-2</v>
      </c>
      <c r="AG157" s="15">
        <f>AG73-'Of e D a Pr Bas'!AH76</f>
        <v>6.4844506072745389E-3</v>
      </c>
      <c r="AH157" s="15">
        <f>AH73-'Of e D a Pr Bas'!AI76</f>
        <v>1.8472608185684294</v>
      </c>
      <c r="AI157" s="15">
        <f>AI73-'Of e D a Pr Bas'!AJ76</f>
        <v>1.967688330182682E-2</v>
      </c>
      <c r="AJ157" s="15">
        <f>AJ73-'Of e D a Pr Bas'!AK76</f>
        <v>0.34154862318700907</v>
      </c>
      <c r="AK157" s="15">
        <f>AK73-'Of e D a Pr Bas'!AL76</f>
        <v>-1.3296044266098761E-2</v>
      </c>
      <c r="AL157" s="15">
        <f>AL73-'Of e D a Pr Bas'!AM76</f>
        <v>3.5551106987270487E-3</v>
      </c>
      <c r="AM157" s="15">
        <f>AM73-'Of e D a Pr Bas'!AN76</f>
        <v>0.82703079353541398</v>
      </c>
      <c r="AN157" s="15">
        <f>AN73-'Of e D a Pr Bas'!AO76</f>
        <v>7.4123377826936121E-2</v>
      </c>
      <c r="AO157" s="15">
        <f>AO73-'Of e D a Pr Bas'!AP76</f>
        <v>0.252890115189075</v>
      </c>
      <c r="AP157" s="15">
        <f>AP73-'Of e D a Pr Bas'!AQ76</f>
        <v>27.649095696804579</v>
      </c>
      <c r="AQ157" s="15">
        <f>AQ73-'Of e D a Pr Bas'!AR76</f>
        <v>3.9489633000703179</v>
      </c>
      <c r="AR157" s="15">
        <f>AR73-'Of e D a Pr Bas'!AS76</f>
        <v>16.108853125391761</v>
      </c>
      <c r="AS157" s="15">
        <f>AS73-'Of e D a Pr Bas'!AT76</f>
        <v>35.848241328254517</v>
      </c>
      <c r="AT157" s="15">
        <f>AT73-'Of e D a Pr Bas'!AU76</f>
        <v>20.817332965132664</v>
      </c>
      <c r="AU157" s="15">
        <f>AU73-'Of e D a Pr Bas'!AV76</f>
        <v>17.205627245552023</v>
      </c>
      <c r="AV157" s="15">
        <f>AV73-'Of e D a Pr Bas'!AW76</f>
        <v>9.6192647726275027</v>
      </c>
      <c r="AW157" s="15">
        <f>AW73-'Of e D a Pr Bas'!AX76</f>
        <v>2.2957838026813988</v>
      </c>
      <c r="AX157" s="15">
        <f>AX73-'Of e D a Pr Bas'!AY76</f>
        <v>3.2355955802595417</v>
      </c>
      <c r="AY157" s="15">
        <f>AY73-'Of e D a Pr Bas'!AZ76</f>
        <v>17.267236543499166</v>
      </c>
      <c r="AZ157" s="15">
        <f>AZ73-'Of e D a Pr Bas'!BA76</f>
        <v>5.1044853639268695E-2</v>
      </c>
      <c r="BA157" s="15">
        <f>BA73-'Of e D a Pr Bas'!BB76</f>
        <v>0.16635531532301684</v>
      </c>
      <c r="BB157" s="15">
        <f>BB73-'Of e D a Pr Bas'!BC76</f>
        <v>0.96478294013286359</v>
      </c>
      <c r="BC157" s="15">
        <f>BC73-'Of e D a Pr Bas'!BD76</f>
        <v>6.1506971715061809E-3</v>
      </c>
      <c r="BD157" s="15">
        <f>BD73-'Of e D a Pr Bas'!BE76</f>
        <v>1.6939873876253841E-4</v>
      </c>
      <c r="BE157" s="15">
        <f>BE73-'Of e D a Pr Bas'!BF76</f>
        <v>0.53100662849101354</v>
      </c>
      <c r="BF157" s="15">
        <f>BF73-'Of e D a Pr Bas'!BG76</f>
        <v>540.0621243766509</v>
      </c>
      <c r="BG157" s="31"/>
      <c r="BH157" s="31"/>
      <c r="BK157" s="3"/>
      <c r="BL157" s="33"/>
    </row>
    <row r="158" spans="1:68">
      <c r="A158" s="37">
        <v>21</v>
      </c>
      <c r="B158" s="38" t="s">
        <v>195</v>
      </c>
      <c r="C158" s="15">
        <f>C74-'Of e D a Pr Bas'!D77</f>
        <v>2.2653019719728036</v>
      </c>
      <c r="D158" s="15">
        <f>D74-'Of e D a Pr Bas'!E77</f>
        <v>0.57598409520505811</v>
      </c>
      <c r="E158" s="15">
        <f>E74-'Of e D a Pr Bas'!F77</f>
        <v>0</v>
      </c>
      <c r="F158" s="15">
        <f>F74-'Of e D a Pr Bas'!G77</f>
        <v>0</v>
      </c>
      <c r="G158" s="15">
        <f>G74-'Of e D a Pr Bas'!H77</f>
        <v>1.8609023808378993</v>
      </c>
      <c r="H158" s="15">
        <f>H74-'Of e D a Pr Bas'!I77</f>
        <v>8.3533049937614123E-2</v>
      </c>
      <c r="I158" s="15">
        <f>I74-'Of e D a Pr Bas'!J77</f>
        <v>0</v>
      </c>
      <c r="J158" s="15">
        <f>J74-'Of e D a Pr Bas'!K77</f>
        <v>0.23584527146817891</v>
      </c>
      <c r="K158" s="15">
        <f>K74-'Of e D a Pr Bas'!L77</f>
        <v>0.14963436291691323</v>
      </c>
      <c r="L158" s="15">
        <f>L74-'Of e D a Pr Bas'!M77</f>
        <v>3.1667915411617287E-3</v>
      </c>
      <c r="M158" s="15">
        <f>M74-'Of e D a Pr Bas'!N77</f>
        <v>3.1080618305168173E-2</v>
      </c>
      <c r="N158" s="15">
        <f>N74-'Of e D a Pr Bas'!O77</f>
        <v>7.9431643454341838E-3</v>
      </c>
      <c r="O158" s="15">
        <f>O74-'Of e D a Pr Bas'!P77</f>
        <v>0.28433334069700322</v>
      </c>
      <c r="P158" s="15">
        <f>P74-'Of e D a Pr Bas'!Q77</f>
        <v>0</v>
      </c>
      <c r="Q158" s="15">
        <f>Q74-'Of e D a Pr Bas'!R77</f>
        <v>0</v>
      </c>
      <c r="R158" s="15">
        <f>R74-'Of e D a Pr Bas'!S77</f>
        <v>0</v>
      </c>
      <c r="S158" s="15">
        <f>S74-'Of e D a Pr Bas'!T77</f>
        <v>0</v>
      </c>
      <c r="T158" s="15">
        <f>T74-'Of e D a Pr Bas'!U77</f>
        <v>0</v>
      </c>
      <c r="U158" s="15">
        <f>U74-'Of e D a Pr Bas'!V77</f>
        <v>0</v>
      </c>
      <c r="V158" s="15">
        <f>V74-'Of e D a Pr Bas'!W77</f>
        <v>3.3026353644345363E-3</v>
      </c>
      <c r="W158" s="15">
        <f>W74-'Of e D a Pr Bas'!X77</f>
        <v>0</v>
      </c>
      <c r="X158" s="15">
        <f>X74-'Of e D a Pr Bas'!Y77</f>
        <v>1.6930308217794732E-2</v>
      </c>
      <c r="Y158" s="15">
        <f>Y74-'Of e D a Pr Bas'!Z77</f>
        <v>5.0110241153703328E-2</v>
      </c>
      <c r="Z158" s="15">
        <f>Z74-'Of e D a Pr Bas'!AA77</f>
        <v>0</v>
      </c>
      <c r="AA158" s="15">
        <f>AA74-'Of e D a Pr Bas'!AB77</f>
        <v>4.5934944178725345E-2</v>
      </c>
      <c r="AB158" s="15">
        <f>AB74-'Of e D a Pr Bas'!AC77</f>
        <v>0</v>
      </c>
      <c r="AC158" s="15">
        <f>AC74-'Of e D a Pr Bas'!AD77</f>
        <v>5.351762629889123E-3</v>
      </c>
      <c r="AD158" s="15">
        <f>AD74-'Of e D a Pr Bas'!AE77</f>
        <v>1.1927093766930739</v>
      </c>
      <c r="AE158" s="15">
        <f>AE74-'Of e D a Pr Bas'!AF77</f>
        <v>0.11923033839235586</v>
      </c>
      <c r="AF158" s="15">
        <f>AF74-'Of e D a Pr Bas'!AG77</f>
        <v>0</v>
      </c>
      <c r="AG158" s="15">
        <f>AG74-'Of e D a Pr Bas'!AH77</f>
        <v>0</v>
      </c>
      <c r="AH158" s="15">
        <f>AH74-'Of e D a Pr Bas'!AI77</f>
        <v>3.8801277479677765E-2</v>
      </c>
      <c r="AI158" s="15">
        <f>AI74-'Of e D a Pr Bas'!AJ77</f>
        <v>2.1057306743799131E-4</v>
      </c>
      <c r="AJ158" s="15">
        <f>AJ74-'Of e D a Pr Bas'!AK77</f>
        <v>4.14452276674524E-2</v>
      </c>
      <c r="AK158" s="15">
        <f>AK74-'Of e D a Pr Bas'!AL77</f>
        <v>0</v>
      </c>
      <c r="AL158" s="15">
        <f>AL74-'Of e D a Pr Bas'!AM77</f>
        <v>0</v>
      </c>
      <c r="AM158" s="15">
        <f>AM74-'Of e D a Pr Bas'!AN77</f>
        <v>4.6746031739530736E-3</v>
      </c>
      <c r="AN158" s="15">
        <f>AN74-'Of e D a Pr Bas'!AO77</f>
        <v>4.7022333819199957E-3</v>
      </c>
      <c r="AO158" s="15">
        <f>AO74-'Of e D a Pr Bas'!AP77</f>
        <v>6.7828863675913453E-2</v>
      </c>
      <c r="AP158" s="15">
        <f>AP74-'Of e D a Pr Bas'!AQ77</f>
        <v>0</v>
      </c>
      <c r="AQ158" s="15">
        <f>AQ74-'Of e D a Pr Bas'!AR77</f>
        <v>1.3631051092052076</v>
      </c>
      <c r="AR158" s="15">
        <f>AR74-'Of e D a Pr Bas'!AS77</f>
        <v>5.7285814482529531</v>
      </c>
      <c r="AS158" s="15">
        <f>AS74-'Of e D a Pr Bas'!AT77</f>
        <v>11.975940861084382</v>
      </c>
      <c r="AT158" s="15">
        <f>AT74-'Of e D a Pr Bas'!AU77</f>
        <v>3.4921333264819623</v>
      </c>
      <c r="AU158" s="15">
        <f>AU74-'Of e D a Pr Bas'!AV77</f>
        <v>0.23529483865399925</v>
      </c>
      <c r="AV158" s="15">
        <f>AV74-'Of e D a Pr Bas'!AW77</f>
        <v>0.12661321771884104</v>
      </c>
      <c r="AW158" s="15">
        <f>AW74-'Of e D a Pr Bas'!AX77</f>
        <v>1.3840847847604891</v>
      </c>
      <c r="AX158" s="15">
        <f>AX74-'Of e D a Pr Bas'!AY77</f>
        <v>1.5818137530641252</v>
      </c>
      <c r="AY158" s="15">
        <f>AY74-'Of e D a Pr Bas'!AZ77</f>
        <v>5.4175932744728925</v>
      </c>
      <c r="AZ158" s="15">
        <f>AZ74-'Of e D a Pr Bas'!BA77</f>
        <v>3.3665143068901671E-2</v>
      </c>
      <c r="BA158" s="15">
        <f>BA74-'Of e D a Pr Bas'!BB77</f>
        <v>0.10781429670714715</v>
      </c>
      <c r="BB158" s="15">
        <f>BB74-'Of e D a Pr Bas'!BC77</f>
        <v>0.5079870937152009</v>
      </c>
      <c r="BC158" s="15">
        <f>BC74-'Of e D a Pr Bas'!BD77</f>
        <v>0</v>
      </c>
      <c r="BD158" s="15">
        <f>BD74-'Of e D a Pr Bas'!BE77</f>
        <v>0</v>
      </c>
      <c r="BE158" s="15">
        <f>BE74-'Of e D a Pr Bas'!BF77</f>
        <v>0</v>
      </c>
      <c r="BF158" s="15">
        <f>BF74-'Of e D a Pr Bas'!BG77</f>
        <v>39.043584579485469</v>
      </c>
      <c r="BG158" s="31"/>
      <c r="BH158" s="31"/>
      <c r="BK158" s="3"/>
      <c r="BL158" s="33"/>
    </row>
    <row r="159" spans="1:68">
      <c r="A159" s="37">
        <v>22</v>
      </c>
      <c r="B159" s="38" t="s">
        <v>196</v>
      </c>
      <c r="C159" s="15">
        <f>C75-'Of e D a Pr Bas'!D78</f>
        <v>0.98102825134810701</v>
      </c>
      <c r="D159" s="15">
        <f>D75-'Of e D a Pr Bas'!E78</f>
        <v>-6.9114025893895814E-2</v>
      </c>
      <c r="E159" s="15">
        <f>E75-'Of e D a Pr Bas'!F78</f>
        <v>141.33281197590259</v>
      </c>
      <c r="F159" s="15">
        <f>F75-'Of e D a Pr Bas'!G78</f>
        <v>152.38537722677938</v>
      </c>
      <c r="G159" s="15">
        <f>G75-'Of e D a Pr Bas'!H78</f>
        <v>19.736155738235993</v>
      </c>
      <c r="H159" s="15">
        <f>H75-'Of e D a Pr Bas'!I78</f>
        <v>1.0364354999801435</v>
      </c>
      <c r="I159" s="15">
        <f>I75-'Of e D a Pr Bas'!J78</f>
        <v>1.8499837119634321E-4</v>
      </c>
      <c r="J159" s="15">
        <f>J75-'Of e D a Pr Bas'!K78</f>
        <v>0.78527545845281566</v>
      </c>
      <c r="K159" s="15">
        <f>K75-'Of e D a Pr Bas'!L78</f>
        <v>2.2209061046623901E-2</v>
      </c>
      <c r="L159" s="15">
        <f>L75-'Of e D a Pr Bas'!M78</f>
        <v>1.2236960521249785E-2</v>
      </c>
      <c r="M159" s="15">
        <f>M75-'Of e D a Pr Bas'!N78</f>
        <v>0.16547451139467739</v>
      </c>
      <c r="N159" s="15">
        <f>N75-'Of e D a Pr Bas'!O78</f>
        <v>0.97294076445723476</v>
      </c>
      <c r="O159" s="15">
        <f>O75-'Of e D a Pr Bas'!P78</f>
        <v>2.268023423222985</v>
      </c>
      <c r="P159" s="15">
        <f>P75-'Of e D a Pr Bas'!Q78</f>
        <v>28.697636447554032</v>
      </c>
      <c r="Q159" s="15">
        <f>Q75-'Of e D a Pr Bas'!R78</f>
        <v>3.9747226761628554</v>
      </c>
      <c r="R159" s="15">
        <f>R75-'Of e D a Pr Bas'!S78</f>
        <v>2.0656306592227338</v>
      </c>
      <c r="S159" s="15">
        <f>S75-'Of e D a Pr Bas'!T78</f>
        <v>0.78689880081992669</v>
      </c>
      <c r="T159" s="15">
        <f>T75-'Of e D a Pr Bas'!U78</f>
        <v>7.2391614167827356E-2</v>
      </c>
      <c r="U159" s="15">
        <f>U75-'Of e D a Pr Bas'!V78</f>
        <v>0.12052557716469892</v>
      </c>
      <c r="V159" s="15">
        <f>V75-'Of e D a Pr Bas'!W78</f>
        <v>0.27547366257704198</v>
      </c>
      <c r="W159" s="15">
        <f>W75-'Of e D a Pr Bas'!X78</f>
        <v>0.11948520406315311</v>
      </c>
      <c r="X159" s="15">
        <f>X75-'Of e D a Pr Bas'!Y78</f>
        <v>0.47558774902699952</v>
      </c>
      <c r="Y159" s="15">
        <f>Y75-'Of e D a Pr Bas'!Z78</f>
        <v>1.3696799248673415</v>
      </c>
      <c r="Z159" s="15">
        <f>Z75-'Of e D a Pr Bas'!AA78</f>
        <v>0.6533440421223986</v>
      </c>
      <c r="AA159" s="15">
        <f>AA75-'Of e D a Pr Bas'!AB78</f>
        <v>0.58546174307821275</v>
      </c>
      <c r="AB159" s="15">
        <f>AB75-'Of e D a Pr Bas'!AC78</f>
        <v>3.4127053050760878</v>
      </c>
      <c r="AC159" s="15">
        <f>AC75-'Of e D a Pr Bas'!AD78</f>
        <v>1.6439945828678901</v>
      </c>
      <c r="AD159" s="15">
        <f>AD75-'Of e D a Pr Bas'!AE78</f>
        <v>8.2454751617042348</v>
      </c>
      <c r="AE159" s="15">
        <f>AE75-'Of e D a Pr Bas'!AF78</f>
        <v>1.9162018670203906</v>
      </c>
      <c r="AF159" s="15">
        <f>AF75-'Of e D a Pr Bas'!AG78</f>
        <v>1.179653914687151E-2</v>
      </c>
      <c r="AG159" s="15">
        <f>AG75-'Of e D a Pr Bas'!AH78</f>
        <v>6.4844506072745389E-3</v>
      </c>
      <c r="AH159" s="15">
        <f>AH75-'Of e D a Pr Bas'!AI78</f>
        <v>1.8084595410891779</v>
      </c>
      <c r="AI159" s="15">
        <f>AI75-'Of e D a Pr Bas'!AJ78</f>
        <v>1.9466310234406592E-2</v>
      </c>
      <c r="AJ159" s="15">
        <f>AJ75-'Of e D a Pr Bas'!AK78</f>
        <v>0.30010339551927245</v>
      </c>
      <c r="AK159" s="15">
        <f>AK75-'Of e D a Pr Bas'!AL78</f>
        <v>-1.3296044266098761E-2</v>
      </c>
      <c r="AL159" s="15">
        <f>AL75-'Of e D a Pr Bas'!AM78</f>
        <v>3.5551106987270487E-3</v>
      </c>
      <c r="AM159" s="15">
        <f>AM75-'Of e D a Pr Bas'!AN78</f>
        <v>0.8223561903614609</v>
      </c>
      <c r="AN159" s="15">
        <f>AN75-'Of e D a Pr Bas'!AO78</f>
        <v>6.9421144444959282E-2</v>
      </c>
      <c r="AO159" s="15">
        <f>AO75-'Of e D a Pr Bas'!AP78</f>
        <v>0.1850612515136163</v>
      </c>
      <c r="AP159" s="15">
        <f>AP75-'Of e D a Pr Bas'!AQ78</f>
        <v>27.649095696804579</v>
      </c>
      <c r="AQ159" s="15">
        <f>AQ75-'Of e D a Pr Bas'!AR78</f>
        <v>2.5858581908687484</v>
      </c>
      <c r="AR159" s="15">
        <f>AR75-'Of e D a Pr Bas'!AS78</f>
        <v>10.380271677146084</v>
      </c>
      <c r="AS159" s="15">
        <f>AS75-'Of e D a Pr Bas'!AT78</f>
        <v>23.872300467170135</v>
      </c>
      <c r="AT159" s="15">
        <f>AT75-'Of e D a Pr Bas'!AU78</f>
        <v>17.325199638646154</v>
      </c>
      <c r="AU159" s="15">
        <f>AU75-'Of e D a Pr Bas'!AV78</f>
        <v>16.970332406897796</v>
      </c>
      <c r="AV159" s="15">
        <f>AV75-'Of e D a Pr Bas'!AW78</f>
        <v>9.4926515549304895</v>
      </c>
      <c r="AW159" s="15">
        <f>AW75-'Of e D a Pr Bas'!AX78</f>
        <v>0.91169901791909069</v>
      </c>
      <c r="AX159" s="15">
        <f>AX75-'Of e D a Pr Bas'!AY78</f>
        <v>1.6537818271935976</v>
      </c>
      <c r="AY159" s="15">
        <f>AY75-'Of e D a Pr Bas'!AZ78</f>
        <v>11.849643269029912</v>
      </c>
      <c r="AZ159" s="15">
        <f>AZ75-'Of e D a Pr Bas'!BA78</f>
        <v>1.7379710570935458E-2</v>
      </c>
      <c r="BA159" s="15">
        <f>BA75-'Of e D a Pr Bas'!BB78</f>
        <v>5.8541018614050699E-2</v>
      </c>
      <c r="BB159" s="15">
        <f>BB75-'Of e D a Pr Bas'!BC78</f>
        <v>0.45679584641766269</v>
      </c>
      <c r="BC159" s="15">
        <f>BC75-'Of e D a Pr Bas'!BD78</f>
        <v>6.1506971715061809E-3</v>
      </c>
      <c r="BD159" s="15">
        <f>BD75-'Of e D a Pr Bas'!BE78</f>
        <v>1.6939873876253841E-4</v>
      </c>
      <c r="BE159" s="15">
        <f>BE75-'Of e D a Pr Bas'!BF78</f>
        <v>0.53100662849101354</v>
      </c>
      <c r="BF159" s="15">
        <f>BF75-'Of e D a Pr Bas'!BG78</f>
        <v>501.01853979751468</v>
      </c>
      <c r="BG159" s="31"/>
      <c r="BH159" s="31"/>
      <c r="BK159" s="3"/>
      <c r="BL159" s="33"/>
    </row>
    <row r="160" spans="1:68">
      <c r="A160" s="37">
        <v>23</v>
      </c>
      <c r="B160" s="38" t="s">
        <v>197</v>
      </c>
      <c r="C160" s="15">
        <f>C76-'Of e D a Pr Bas'!D79</f>
        <v>4.9714762031385362E-2</v>
      </c>
      <c r="D160" s="15">
        <f>D76-'Of e D a Pr Bas'!E79</f>
        <v>1.521186158151977E-2</v>
      </c>
      <c r="E160" s="15">
        <f>E76-'Of e D a Pr Bas'!F79</f>
        <v>2.0548497296255164</v>
      </c>
      <c r="F160" s="15">
        <f>F76-'Of e D a Pr Bas'!G79</f>
        <v>3.1120464830617891</v>
      </c>
      <c r="G160" s="15">
        <f>G76-'Of e D a Pr Bas'!H79</f>
        <v>0.82454617687531595</v>
      </c>
      <c r="H160" s="15">
        <f>H76-'Of e D a Pr Bas'!I79</f>
        <v>9.3385187185504037E-2</v>
      </c>
      <c r="I160" s="15">
        <f>I76-'Of e D a Pr Bas'!J79</f>
        <v>1.6796825633491608E-5</v>
      </c>
      <c r="J160" s="15">
        <f>J76-'Of e D a Pr Bas'!K79</f>
        <v>3.5849531798930911E-2</v>
      </c>
      <c r="K160" s="15">
        <f>K76-'Of e D a Pr Bas'!L79</f>
        <v>7.5875531141491592E-3</v>
      </c>
      <c r="L160" s="15">
        <f>L76-'Of e D a Pr Bas'!M79</f>
        <v>2.9755890330136481E-3</v>
      </c>
      <c r="M160" s="15">
        <f>M76-'Of e D a Pr Bas'!N79</f>
        <v>8.9343240772450372E-3</v>
      </c>
      <c r="N160" s="15">
        <f>N76-'Of e D a Pr Bas'!O79</f>
        <v>6.7226293362523393E-2</v>
      </c>
      <c r="O160" s="15">
        <f>O76-'Of e D a Pr Bas'!P79</f>
        <v>9.4334893408813514E-2</v>
      </c>
      <c r="P160" s="15">
        <f>P76-'Of e D a Pr Bas'!Q79</f>
        <v>1.7801600840291485</v>
      </c>
      <c r="Q160" s="15">
        <f>Q76-'Of e D a Pr Bas'!R79</f>
        <v>7.7254085056608801E-2</v>
      </c>
      <c r="R160" s="15">
        <f>R76-'Of e D a Pr Bas'!S79</f>
        <v>0.16088994953042857</v>
      </c>
      <c r="S160" s="15">
        <f>S76-'Of e D a Pr Bas'!T79</f>
        <v>3.7801562631784691E-2</v>
      </c>
      <c r="T160" s="15">
        <f>T76-'Of e D a Pr Bas'!U79</f>
        <v>2.836740002408078E-3</v>
      </c>
      <c r="U160" s="15">
        <f>U76-'Of e D a Pr Bas'!V79</f>
        <v>9.8658067383752268E-3</v>
      </c>
      <c r="V160" s="15">
        <f>V76-'Of e D a Pr Bas'!W79</f>
        <v>1.2533077793221992E-2</v>
      </c>
      <c r="W160" s="15">
        <f>W76-'Of e D a Pr Bas'!X79</f>
        <v>1.0366903133402161E-2</v>
      </c>
      <c r="X160" s="15">
        <f>X76-'Of e D a Pr Bas'!Y79</f>
        <v>4.5404008402258E-2</v>
      </c>
      <c r="Y160" s="15">
        <f>Y76-'Of e D a Pr Bas'!Z79</f>
        <v>0.13650720866002075</v>
      </c>
      <c r="Z160" s="15">
        <f>Z76-'Of e D a Pr Bas'!AA79</f>
        <v>2.3547786577147178E-2</v>
      </c>
      <c r="AA160" s="15">
        <f>AA76-'Of e D a Pr Bas'!AB79</f>
        <v>4.5767908018092385E-2</v>
      </c>
      <c r="AB160" s="15">
        <f>AB76-'Of e D a Pr Bas'!AC79</f>
        <v>0.13700102163340944</v>
      </c>
      <c r="AC160" s="15">
        <f>AC76-'Of e D a Pr Bas'!AD79</f>
        <v>6.5893577380478519E-2</v>
      </c>
      <c r="AD160" s="15">
        <f>AD76-'Of e D a Pr Bas'!AE79</f>
        <v>0.35377595050215405</v>
      </c>
      <c r="AE160" s="15">
        <f>AE76-'Of e D a Pr Bas'!AF79</f>
        <v>0.27337813302824543</v>
      </c>
      <c r="AF160" s="15">
        <f>AF76-'Of e D a Pr Bas'!AG79</f>
        <v>1.4023857727210043E-3</v>
      </c>
      <c r="AG160" s="15">
        <f>AG76-'Of e D a Pr Bas'!AH79</f>
        <v>1.1418271721481688E-3</v>
      </c>
      <c r="AH160" s="15">
        <f>AH76-'Of e D a Pr Bas'!AI79</f>
        <v>0.11560380609927279</v>
      </c>
      <c r="AI160" s="15">
        <f>AI76-'Of e D a Pr Bas'!AJ79</f>
        <v>6.9255142179827089E-3</v>
      </c>
      <c r="AJ160" s="15">
        <f>AJ76-'Of e D a Pr Bas'!AK79</f>
        <v>8.9881216628100447E-3</v>
      </c>
      <c r="AK160" s="15">
        <f>AK76-'Of e D a Pr Bas'!AL79</f>
        <v>2.1022391417773179E-3</v>
      </c>
      <c r="AL160" s="15">
        <f>AL76-'Of e D a Pr Bas'!AM79</f>
        <v>4.2183776201341061E-3</v>
      </c>
      <c r="AM160" s="15">
        <f>AM76-'Of e D a Pr Bas'!AN79</f>
        <v>0.10433714284260986</v>
      </c>
      <c r="AN160" s="15">
        <f>AN76-'Of e D a Pr Bas'!AO79</f>
        <v>1.1881987577964992E-2</v>
      </c>
      <c r="AO160" s="15">
        <f>AO76-'Of e D a Pr Bas'!AP79</f>
        <v>7.3949929248158242E-3</v>
      </c>
      <c r="AP160" s="15">
        <f>AP76-'Of e D a Pr Bas'!AQ79</f>
        <v>0.54999391751516669</v>
      </c>
      <c r="AQ160" s="15">
        <f>AQ76-'Of e D a Pr Bas'!AR79</f>
        <v>5.006558250568105E-2</v>
      </c>
      <c r="AR160" s="15">
        <f>AR76-'Of e D a Pr Bas'!AS79</f>
        <v>0.55904110005667462</v>
      </c>
      <c r="AS160" s="15">
        <f>AS76-'Of e D a Pr Bas'!AT79</f>
        <v>1.0103359330396415</v>
      </c>
      <c r="AT160" s="15">
        <f>AT76-'Of e D a Pr Bas'!AU79</f>
        <v>1.0910237313892139</v>
      </c>
      <c r="AU160" s="15">
        <f>AU76-'Of e D a Pr Bas'!AV79</f>
        <v>0.54111096577207718</v>
      </c>
      <c r="AV160" s="15">
        <f>AV76-'Of e D a Pr Bas'!AW79</f>
        <v>8.9458232019978823E-3</v>
      </c>
      <c r="AW160" s="15">
        <f>AW76-'Of e D a Pr Bas'!AX79</f>
        <v>1.4331423498120444E-2</v>
      </c>
      <c r="AX160" s="15">
        <f>AX76-'Of e D a Pr Bas'!AY79</f>
        <v>5.508896396105456E-2</v>
      </c>
      <c r="AY160" s="15">
        <f>AY76-'Of e D a Pr Bas'!AZ79</f>
        <v>0.43207530280915307</v>
      </c>
      <c r="AZ160" s="15">
        <f>AZ76-'Of e D a Pr Bas'!BA79</f>
        <v>8.1963573309735693E-3</v>
      </c>
      <c r="BA160" s="15">
        <f>BA76-'Of e D a Pr Bas'!BB79</f>
        <v>6.4209514847561877E-3</v>
      </c>
      <c r="BB160" s="15">
        <f>BB76-'Of e D a Pr Bas'!BC79</f>
        <v>4.8986582234874732E-2</v>
      </c>
      <c r="BC160" s="15">
        <f>BC76-'Of e D a Pr Bas'!BD79</f>
        <v>5.3565836459767979E-6</v>
      </c>
      <c r="BD160" s="15">
        <f>BD76-'Of e D a Pr Bas'!BE79</f>
        <v>3.6416783633086425E-7</v>
      </c>
      <c r="BE160" s="15">
        <f>BE76-'Of e D a Pr Bas'!BF79</f>
        <v>4.025064457024996E-4</v>
      </c>
      <c r="BF160" s="15">
        <f>BF76-'Of e D a Pr Bas'!BG79</f>
        <v>14.179684242131771</v>
      </c>
      <c r="BG160" s="31"/>
      <c r="BH160" s="31"/>
      <c r="BK160" s="3"/>
      <c r="BL160" s="33"/>
    </row>
    <row r="161" spans="1:64" ht="18.75">
      <c r="A161" s="37">
        <v>24</v>
      </c>
      <c r="B161" s="38" t="s">
        <v>198</v>
      </c>
      <c r="C161" s="15">
        <f>C77-'Of e D a Pr Bas'!D80</f>
        <v>-5.5473510125921166E-2</v>
      </c>
      <c r="D161" s="15">
        <f>D77-'Of e D a Pr Bas'!E80</f>
        <v>-1.3551769783060053E-4</v>
      </c>
      <c r="E161" s="15">
        <f>E77-'Of e D a Pr Bas'!F80</f>
        <v>0</v>
      </c>
      <c r="F161" s="15">
        <f>F77-'Of e D a Pr Bas'!G80</f>
        <v>0</v>
      </c>
      <c r="G161" s="15">
        <f>G77-'Of e D a Pr Bas'!H80</f>
        <v>0</v>
      </c>
      <c r="H161" s="15">
        <f>H77-'Of e D a Pr Bas'!I80</f>
        <v>-1.4007778077829158E-4</v>
      </c>
      <c r="I161" s="15">
        <f>I77-'Of e D a Pr Bas'!J80</f>
        <v>0</v>
      </c>
      <c r="J161" s="15">
        <f>J77-'Of e D a Pr Bas'!K80</f>
        <v>-7.6163840451926035E-3</v>
      </c>
      <c r="K161" s="15">
        <f>K77-'Of e D a Pr Bas'!L80</f>
        <v>0</v>
      </c>
      <c r="L161" s="15">
        <f>L77-'Of e D a Pr Bas'!M80</f>
        <v>0</v>
      </c>
      <c r="M161" s="15">
        <f>M77-'Of e D a Pr Bas'!N80</f>
        <v>0</v>
      </c>
      <c r="N161" s="15">
        <f>N77-'Of e D a Pr Bas'!O80</f>
        <v>0</v>
      </c>
      <c r="O161" s="15">
        <f>O77-'Of e D a Pr Bas'!P80</f>
        <v>0</v>
      </c>
      <c r="P161" s="15">
        <f>P77-'Of e D a Pr Bas'!Q80</f>
        <v>0</v>
      </c>
      <c r="Q161" s="15">
        <f>Q77-'Of e D a Pr Bas'!R80</f>
        <v>0</v>
      </c>
      <c r="R161" s="15">
        <f>R77-'Of e D a Pr Bas'!S80</f>
        <v>0</v>
      </c>
      <c r="S161" s="15">
        <f>S77-'Of e D a Pr Bas'!T80</f>
        <v>0</v>
      </c>
      <c r="T161" s="15">
        <f>T77-'Of e D a Pr Bas'!U80</f>
        <v>0</v>
      </c>
      <c r="U161" s="15">
        <f>U77-'Of e D a Pr Bas'!V80</f>
        <v>0</v>
      </c>
      <c r="V161" s="15">
        <f>V77-'Of e D a Pr Bas'!W80</f>
        <v>0</v>
      </c>
      <c r="W161" s="15">
        <f>W77-'Of e D a Pr Bas'!X80</f>
        <v>0</v>
      </c>
      <c r="X161" s="15">
        <f>X77-'Of e D a Pr Bas'!Y80</f>
        <v>0</v>
      </c>
      <c r="Y161" s="15">
        <f>Y77-'Of e D a Pr Bas'!Z80</f>
        <v>0</v>
      </c>
      <c r="Z161" s="15">
        <f>Z77-'Of e D a Pr Bas'!AA80</f>
        <v>0</v>
      </c>
      <c r="AA161" s="15">
        <f>AA77-'Of e D a Pr Bas'!AB80</f>
        <v>0</v>
      </c>
      <c r="AB161" s="15">
        <f>AB77-'Of e D a Pr Bas'!AC80</f>
        <v>0</v>
      </c>
      <c r="AC161" s="15">
        <f>AC77-'Of e D a Pr Bas'!AD80</f>
        <v>0</v>
      </c>
      <c r="AD161" s="15">
        <f>AD77-'Of e D a Pr Bas'!AE80</f>
        <v>-2.2753225032300151E-2</v>
      </c>
      <c r="AE161" s="15">
        <f>AE77-'Of e D a Pr Bas'!AF80</f>
        <v>-2.2568599767126329E-2</v>
      </c>
      <c r="AF161" s="15">
        <f>AF77-'Of e D a Pr Bas'!AG80</f>
        <v>-4.9495968448720618E-5</v>
      </c>
      <c r="AG161" s="15">
        <f>AG77-'Of e D a Pr Bas'!AH80</f>
        <v>-1.2686968579522784E-4</v>
      </c>
      <c r="AH161" s="15">
        <f>AH77-'Of e D a Pr Bas'!AI80</f>
        <v>-6.0001975484045289E-3</v>
      </c>
      <c r="AI161" s="15">
        <f>AI77-'Of e D a Pr Bas'!AJ80</f>
        <v>-4.4454314236830328E-4</v>
      </c>
      <c r="AJ161" s="15">
        <f>AJ77-'Of e D a Pr Bas'!AK80</f>
        <v>-7.9894414780667944E-4</v>
      </c>
      <c r="AK161" s="15">
        <f>AK77-'Of e D a Pr Bas'!AL80</f>
        <v>-2.42375806934092E-4</v>
      </c>
      <c r="AL161" s="15">
        <f>AL77-'Of e D a Pr Bas'!AM80</f>
        <v>0</v>
      </c>
      <c r="AM161" s="15">
        <f>AM77-'Of e D a Pr Bas'!AN80</f>
        <v>0</v>
      </c>
      <c r="AN161" s="15">
        <f>AN77-'Of e D a Pr Bas'!AO80</f>
        <v>-3.2359455531434378E-3</v>
      </c>
      <c r="AO161" s="15">
        <f>AO77-'Of e D a Pr Bas'!AP80</f>
        <v>0</v>
      </c>
      <c r="AP161" s="15">
        <f>AP77-'Of e D a Pr Bas'!AQ80</f>
        <v>-1.7725402498186327E-2</v>
      </c>
      <c r="AQ161" s="15">
        <f>AQ77-'Of e D a Pr Bas'!AR80</f>
        <v>-3.238394728697358E-4</v>
      </c>
      <c r="AR161" s="15">
        <f>AR77-'Of e D a Pr Bas'!AS80</f>
        <v>0</v>
      </c>
      <c r="AS161" s="15">
        <f>AS77-'Of e D a Pr Bas'!AT80</f>
        <v>-0.43319883156357264</v>
      </c>
      <c r="AT161" s="15">
        <f>AT77-'Of e D a Pr Bas'!AU80</f>
        <v>-0.17790760256440308</v>
      </c>
      <c r="AU161" s="15">
        <f>AU77-'Of e D a Pr Bas'!AV80</f>
        <v>0</v>
      </c>
      <c r="AV161" s="15">
        <f>AV77-'Of e D a Pr Bas'!AW80</f>
        <v>0</v>
      </c>
      <c r="AW161" s="15">
        <f>AW77-'Of e D a Pr Bas'!AX80</f>
        <v>0</v>
      </c>
      <c r="AX161" s="15">
        <f>AX77-'Of e D a Pr Bas'!AY80</f>
        <v>0</v>
      </c>
      <c r="AY161" s="15">
        <f>AY77-'Of e D a Pr Bas'!AZ80</f>
        <v>-0.17090199604012923</v>
      </c>
      <c r="AZ161" s="15">
        <f>AZ77-'Of e D a Pr Bas'!BA80</f>
        <v>0</v>
      </c>
      <c r="BA161" s="15">
        <f>BA77-'Of e D a Pr Bas'!BB80</f>
        <v>0</v>
      </c>
      <c r="BB161" s="15">
        <f>BB77-'Of e D a Pr Bas'!BC80</f>
        <v>-1.0754463717876916E-4</v>
      </c>
      <c r="BC161" s="15">
        <f>BC77-'Of e D a Pr Bas'!BD80</f>
        <v>0</v>
      </c>
      <c r="BD161" s="15">
        <f>BD77-'Of e D a Pr Bas'!BE80</f>
        <v>0</v>
      </c>
      <c r="BE161" s="15">
        <f>BE77-'Of e D a Pr Bas'!BF80</f>
        <v>0</v>
      </c>
      <c r="BF161" s="15">
        <f>BF77-'Of e D a Pr Bas'!BG80</f>
        <v>-0.91975090307823848</v>
      </c>
      <c r="BG161" s="31"/>
      <c r="BH161" s="31"/>
      <c r="BI161" s="140"/>
      <c r="BK161" s="3"/>
      <c r="BL161" s="33"/>
    </row>
    <row r="162" spans="1:64" s="140" customFormat="1" ht="18.75">
      <c r="A162" s="146">
        <v>25</v>
      </c>
      <c r="B162" s="147" t="s">
        <v>215</v>
      </c>
      <c r="C162" s="15">
        <f>C78-'Of e D a Pr Bas'!D81</f>
        <v>8.9428984175610822</v>
      </c>
      <c r="D162" s="15">
        <f>D78-'Of e D a Pr Bas'!E81</f>
        <v>2.4324071583687328</v>
      </c>
      <c r="E162" s="15">
        <f>E78-'Of e D a Pr Bas'!F81</f>
        <v>440.65385948921903</v>
      </c>
      <c r="F162" s="15">
        <f>F78-'Of e D a Pr Bas'!G81</f>
        <v>412.11887471198133</v>
      </c>
      <c r="G162" s="15">
        <f>G78-'Of e D a Pr Bas'!H81</f>
        <v>91.849905317616503</v>
      </c>
      <c r="H162" s="15">
        <f>H78-'Of e D a Pr Bas'!I81</f>
        <v>12.013817561062751</v>
      </c>
      <c r="I162" s="15">
        <f>I78-'Of e D a Pr Bas'!J81</f>
        <v>2.2209136113815475E-3</v>
      </c>
      <c r="J162" s="15">
        <f>J78-'Of e D a Pr Bas'!K81</f>
        <v>4.4381195099194883</v>
      </c>
      <c r="K162" s="15">
        <f>K78-'Of e D a Pr Bas'!L81</f>
        <v>0.9124602500378387</v>
      </c>
      <c r="L162" s="15">
        <f>L78-'Of e D a Pr Bas'!M81</f>
        <v>0.28103183650455321</v>
      </c>
      <c r="M162" s="15">
        <f>M78-'Of e D a Pr Bas'!N81</f>
        <v>1.0623723539138155</v>
      </c>
      <c r="N162" s="15">
        <f>N78-'Of e D a Pr Bas'!O81</f>
        <v>7.2662517546268646</v>
      </c>
      <c r="O162" s="15">
        <f>O78-'Of e D a Pr Bas'!P81</f>
        <v>9.751371358459437</v>
      </c>
      <c r="P162" s="15">
        <f>P78-'Of e D a Pr Bas'!Q81</f>
        <v>406.01877961144783</v>
      </c>
      <c r="Q162" s="15">
        <f>Q78-'Of e D a Pr Bas'!R81</f>
        <v>11.885540985960688</v>
      </c>
      <c r="R162" s="15">
        <f>R78-'Of e D a Pr Bas'!S81</f>
        <v>21.396260150955641</v>
      </c>
      <c r="S162" s="15">
        <f>S78-'Of e D a Pr Bas'!T81</f>
        <v>5.3684929273695161</v>
      </c>
      <c r="T162" s="15">
        <f>T78-'Of e D a Pr Bas'!U81</f>
        <v>0.27308350423481897</v>
      </c>
      <c r="U162" s="15">
        <f>U78-'Of e D a Pr Bas'!V81</f>
        <v>1.191931847082742</v>
      </c>
      <c r="V162" s="15">
        <f>V78-'Of e D a Pr Bas'!W81</f>
        <v>1.4838147911686974</v>
      </c>
      <c r="W162" s="15">
        <f>W78-'Of e D a Pr Bas'!X81</f>
        <v>1.1188280843198299</v>
      </c>
      <c r="X162" s="15">
        <f>X78-'Of e D a Pr Bas'!Y81</f>
        <v>5.0098321135374135</v>
      </c>
      <c r="Y162" s="15">
        <f>Y78-'Of e D a Pr Bas'!Z81</f>
        <v>13.877080920872686</v>
      </c>
      <c r="Z162" s="15">
        <f>Z78-'Of e D a Pr Bas'!AA81</f>
        <v>2.8578450073173371</v>
      </c>
      <c r="AA162" s="15">
        <f>AA78-'Of e D a Pr Bas'!AB81</f>
        <v>4.2634309644272435</v>
      </c>
      <c r="AB162" s="15">
        <f>AB78-'Of e D a Pr Bas'!AC81</f>
        <v>18.106311279974761</v>
      </c>
      <c r="AC162" s="15">
        <f>AC78-'Of e D a Pr Bas'!AD81</f>
        <v>8.4504331925927545</v>
      </c>
      <c r="AD162" s="15">
        <f>AD78-'Of e D a Pr Bas'!AE81</f>
        <v>38.797918555072101</v>
      </c>
      <c r="AE162" s="15">
        <f>AE78-'Of e D a Pr Bas'!AF81</f>
        <v>25.791225484819734</v>
      </c>
      <c r="AF162" s="15">
        <f>AF78-'Of e D a Pr Bas'!AG81</f>
        <v>0.15772715278944816</v>
      </c>
      <c r="AG162" s="15">
        <f>AG78-'Of e D a Pr Bas'!AH81</f>
        <v>0.16738340545816754</v>
      </c>
      <c r="AH162" s="15">
        <f>AH78-'Of e D a Pr Bas'!AI81</f>
        <v>12.195201510545303</v>
      </c>
      <c r="AI162" s="15">
        <f>AI78-'Of e D a Pr Bas'!AJ81</f>
        <v>0.85724295754334889</v>
      </c>
      <c r="AJ162" s="15">
        <f>AJ78-'Of e D a Pr Bas'!AK81</f>
        <v>1.0595996760275739</v>
      </c>
      <c r="AK162" s="15">
        <f>AK78-'Of e D a Pr Bas'!AL81</f>
        <v>0.26258698136371095</v>
      </c>
      <c r="AL162" s="15">
        <f>AL78-'Of e D a Pr Bas'!AM81</f>
        <v>0.52249515000585234</v>
      </c>
      <c r="AM162" s="15">
        <f>AM78-'Of e D a Pr Bas'!AN81</f>
        <v>10.435958093781665</v>
      </c>
      <c r="AN162" s="15">
        <f>AN78-'Of e D a Pr Bas'!AO81</f>
        <v>1.2417435443712748</v>
      </c>
      <c r="AO162" s="15">
        <f>AO78-'Of e D a Pr Bas'!AP81</f>
        <v>1.022839378536446</v>
      </c>
      <c r="AP162" s="15">
        <f>AP78-'Of e D a Pr Bas'!AQ81</f>
        <v>67.171678867045557</v>
      </c>
      <c r="AQ162" s="15">
        <f>AQ78-'Of e D a Pr Bas'!AR81</f>
        <v>10.859762419015169</v>
      </c>
      <c r="AR162" s="15">
        <f>AR78-'Of e D a Pr Bas'!AS81</f>
        <v>42.54811516177142</v>
      </c>
      <c r="AS162" s="15">
        <f>AS78-'Of e D a Pr Bas'!AT81</f>
        <v>125.18339014725643</v>
      </c>
      <c r="AT162" s="15">
        <f>AT78-'Of e D a Pr Bas'!AU81</f>
        <v>60.132340973766986</v>
      </c>
      <c r="AU162" s="15">
        <f>AU78-'Of e D a Pr Bas'!AV81</f>
        <v>44.62564746310818</v>
      </c>
      <c r="AV162" s="15">
        <f>AV78-'Of e D a Pr Bas'!AW81</f>
        <v>10.511819372914033</v>
      </c>
      <c r="AW162" s="15">
        <f>AW78-'Of e D a Pr Bas'!AX81</f>
        <v>4.6768212015558674</v>
      </c>
      <c r="AX162" s="15">
        <f>AX78-'Of e D a Pr Bas'!AY81</f>
        <v>12.936261325041414</v>
      </c>
      <c r="AY162" s="15">
        <f>AY78-'Of e D a Pr Bas'!AZ81</f>
        <v>61.179847110644914</v>
      </c>
      <c r="AZ162" s="15">
        <f>AZ78-'Of e D a Pr Bas'!BA81</f>
        <v>0.77356877186684869</v>
      </c>
      <c r="BA162" s="15">
        <f>BA78-'Of e D a Pr Bas'!BB81</f>
        <v>0.82654701260617003</v>
      </c>
      <c r="BB162" s="15">
        <f>BB78-'Of e D a Pr Bas'!BC81</f>
        <v>5.8932848004478728</v>
      </c>
      <c r="BC162" s="15">
        <f>BC78-'Of e D a Pr Bas'!BD81</f>
        <v>0.10600946863996796</v>
      </c>
      <c r="BD162" s="15">
        <f>BD78-'Of e D a Pr Bas'!BE81</f>
        <v>3.5687841082108207E-3</v>
      </c>
      <c r="BE162" s="15">
        <f>BE78-'Of e D a Pr Bas'!BF81</f>
        <v>5.9351587950950488</v>
      </c>
      <c r="BF162" s="15">
        <f>BF78-'Of e D a Pr Bas'!BG81</f>
        <v>2038.9029995789751</v>
      </c>
      <c r="BG162" s="149"/>
      <c r="BH162" s="149"/>
      <c r="BI162" s="3"/>
      <c r="BL162" s="150"/>
    </row>
    <row r="163" spans="1:64" ht="15.75" thickBot="1">
      <c r="A163" s="318" t="s">
        <v>199</v>
      </c>
      <c r="B163" s="319"/>
      <c r="C163" s="15">
        <f>C79-'Of e D a Pr Bas'!D82</f>
        <v>954.49820914492011</v>
      </c>
      <c r="D163" s="15">
        <f>D79-'Of e D a Pr Bas'!E82</f>
        <v>199.43346811272204</v>
      </c>
      <c r="E163" s="15">
        <f>E79-'Of e D a Pr Bas'!F82</f>
        <v>271.17827124642645</v>
      </c>
      <c r="F163" s="15">
        <f>F79-'Of e D a Pr Bas'!G82</f>
        <v>444.0960264958012</v>
      </c>
      <c r="G163" s="15">
        <f>G79-'Of e D a Pr Bas'!H82</f>
        <v>1562.015738686343</v>
      </c>
      <c r="H163" s="15">
        <f>H79-'Of e D a Pr Bas'!I82</f>
        <v>102.86574477422982</v>
      </c>
      <c r="I163" s="15">
        <f>I79-'Of e D a Pr Bas'!J82</f>
        <v>6.011397264956031E-3</v>
      </c>
      <c r="J163" s="15">
        <f>J79-'Of e D a Pr Bas'!K82</f>
        <v>128.15958115877584</v>
      </c>
      <c r="K163" s="15">
        <f>K79-'Of e D a Pr Bas'!L82</f>
        <v>61.625162019394338</v>
      </c>
      <c r="L163" s="15">
        <f>L79-'Of e D a Pr Bas'!M82</f>
        <v>7.8396852390142158</v>
      </c>
      <c r="M163" s="15">
        <f>M79-'Of e D a Pr Bas'!N82</f>
        <v>27.240699964109808</v>
      </c>
      <c r="N163" s="15">
        <f>N79-'Of e D a Pr Bas'!O82</f>
        <v>36.855701355671044</v>
      </c>
      <c r="O163" s="15">
        <f>O79-'Of e D a Pr Bas'!P82</f>
        <v>125.93309671938187</v>
      </c>
      <c r="P163" s="15">
        <f>P79-'Of e D a Pr Bas'!Q82</f>
        <v>60.350073926780169</v>
      </c>
      <c r="Q163" s="15">
        <f>Q79-'Of e D a Pr Bas'!R82</f>
        <v>70.2645217111276</v>
      </c>
      <c r="R163" s="15">
        <f>R79-'Of e D a Pr Bas'!S82</f>
        <v>39.635361749795265</v>
      </c>
      <c r="S163" s="15">
        <f>S79-'Of e D a Pr Bas'!T82</f>
        <v>6.1061825934048102</v>
      </c>
      <c r="T163" s="15">
        <f>T79-'Of e D a Pr Bas'!U82</f>
        <v>1.1125395685376134</v>
      </c>
      <c r="U163" s="15">
        <f>U79-'Of e D a Pr Bas'!V82</f>
        <v>1.6593880096552311</v>
      </c>
      <c r="V163" s="15">
        <f>V79-'Of e D a Pr Bas'!W82</f>
        <v>9.0176341551850783</v>
      </c>
      <c r="W163" s="15">
        <f>W79-'Of e D a Pr Bas'!X82</f>
        <v>4.0038840627385071</v>
      </c>
      <c r="X163" s="15">
        <f>X79-'Of e D a Pr Bas'!Y82</f>
        <v>34.621325966189033</v>
      </c>
      <c r="Y163" s="15">
        <f>Y79-'Of e D a Pr Bas'!Z82</f>
        <v>109.94158110133139</v>
      </c>
      <c r="Z163" s="15">
        <f>Z79-'Of e D a Pr Bas'!AA82</f>
        <v>5.284979591060619</v>
      </c>
      <c r="AA163" s="15">
        <f>AA79-'Of e D a Pr Bas'!AB82</f>
        <v>90.578364763292484</v>
      </c>
      <c r="AB163" s="15">
        <f>AB79-'Of e D a Pr Bas'!AC82</f>
        <v>27.610633953445358</v>
      </c>
      <c r="AC163" s="15">
        <f>AC79-'Of e D a Pr Bas'!AD82</f>
        <v>34.697149555373471</v>
      </c>
      <c r="AD163" s="15">
        <f>AD79-'Of e D a Pr Bas'!AE82</f>
        <v>549.4830447799759</v>
      </c>
      <c r="AE163" s="15">
        <f>AE79-'Of e D a Pr Bas'!AF82</f>
        <v>191.24205620028079</v>
      </c>
      <c r="AF163" s="15">
        <f>AF79-'Of e D a Pr Bas'!AG82</f>
        <v>0.79295841186103644</v>
      </c>
      <c r="AG163" s="15">
        <f>AG79-'Of e D a Pr Bas'!AH82</f>
        <v>0.40799881288330653</v>
      </c>
      <c r="AH163" s="15">
        <f>AH79-'Of e D a Pr Bas'!AI82</f>
        <v>76.068504452792695</v>
      </c>
      <c r="AI163" s="15">
        <f>AI79-'Of e D a Pr Bas'!AJ82</f>
        <v>2.3562892276240746</v>
      </c>
      <c r="AJ163" s="15">
        <f>AJ79-'Of e D a Pr Bas'!AK82</f>
        <v>11.501699819840724</v>
      </c>
      <c r="AK163" s="15">
        <f>AK79-'Of e D a Pr Bas'!AL82</f>
        <v>0.36629414805793203</v>
      </c>
      <c r="AL163" s="15">
        <f>AL79-'Of e D a Pr Bas'!AM82</f>
        <v>0.66955469181993976</v>
      </c>
      <c r="AM163" s="15">
        <f>AM79-'Of e D a Pr Bas'!AN82</f>
        <v>54.023266976582818</v>
      </c>
      <c r="AN163" s="15">
        <f>AN79-'Of e D a Pr Bas'!AO82</f>
        <v>5.1499062245420646</v>
      </c>
      <c r="AO163" s="15">
        <f>AO79-'Of e D a Pr Bas'!AP82</f>
        <v>29.177628155564889</v>
      </c>
      <c r="AP163" s="15">
        <f>AP79-'Of e D a Pr Bas'!AQ82</f>
        <v>188.61448866291903</v>
      </c>
      <c r="AQ163" s="15">
        <f>AQ79-'Of e D a Pr Bas'!AR82</f>
        <v>380.37400791794062</v>
      </c>
      <c r="AR163" s="15">
        <f>AR79-'Of e D a Pr Bas'!AS82</f>
        <v>2139.0221927762032</v>
      </c>
      <c r="AS163" s="15">
        <f>AS79-'Of e D a Pr Bas'!AT82</f>
        <v>2623.4410517741926</v>
      </c>
      <c r="AT163" s="15">
        <f>AT79-'Of e D a Pr Bas'!AU82</f>
        <v>667.91658318904229</v>
      </c>
      <c r="AU163" s="15">
        <f>AU79-'Of e D a Pr Bas'!AV82</f>
        <v>205.92417720961384</v>
      </c>
      <c r="AV163" s="15">
        <f>AV79-'Of e D a Pr Bas'!AW82</f>
        <v>33.928942935774103</v>
      </c>
      <c r="AW163" s="15">
        <f>AW79-'Of e D a Pr Bas'!AX82</f>
        <v>334.55128025054</v>
      </c>
      <c r="AX163" s="15">
        <f>AX79-'Of e D a Pr Bas'!AY82</f>
        <v>632.62459753407165</v>
      </c>
      <c r="AY163" s="15">
        <f>AY79-'Of e D a Pr Bas'!AZ82</f>
        <v>1845.0868711257353</v>
      </c>
      <c r="AZ163" s="15">
        <f>AZ79-'Of e D a Pr Bas'!BA82</f>
        <v>23.716953825205564</v>
      </c>
      <c r="BA163" s="15">
        <f>BA79-'Of e D a Pr Bas'!BB82</f>
        <v>20.96769231883809</v>
      </c>
      <c r="BB163" s="15">
        <f>BB79-'Of e D a Pr Bas'!BC82</f>
        <v>568.52122759446502</v>
      </c>
      <c r="BC163" s="15">
        <f>BC79-'Of e D a Pr Bas'!BD82</f>
        <v>4.5007770070806146</v>
      </c>
      <c r="BD163" s="15">
        <f>BD79-'Of e D a Pr Bas'!BE82</f>
        <v>7.7172202290967107E-2</v>
      </c>
      <c r="BE163" s="15">
        <f>BE79-'Of e D a Pr Bas'!BF82</f>
        <v>93.948405606672168</v>
      </c>
      <c r="BF163" s="15">
        <f>BF79-'Of e D a Pr Bas'!BG82</f>
        <v>15101.08664084971</v>
      </c>
      <c r="BG163" s="31"/>
      <c r="BH163" s="31"/>
      <c r="BK163" s="3"/>
      <c r="BL163" s="33"/>
    </row>
    <row r="164" spans="1:64" ht="15.75" thickBot="1">
      <c r="A164" s="345" t="s">
        <v>209</v>
      </c>
      <c r="B164" s="346"/>
      <c r="C164" s="109">
        <v>119.68133585968509</v>
      </c>
      <c r="D164" s="109">
        <v>36.753757828876651</v>
      </c>
      <c r="E164" s="109">
        <v>77.534682515413223</v>
      </c>
      <c r="F164" s="109">
        <v>60.918385066120514</v>
      </c>
      <c r="G164" s="109">
        <v>19.436870955928239</v>
      </c>
      <c r="H164" s="109">
        <v>196.67658930586762</v>
      </c>
      <c r="I164" s="109">
        <v>12.904251728054819</v>
      </c>
      <c r="J164" s="109">
        <v>22.652353463325511</v>
      </c>
      <c r="K164" s="109">
        <v>3.7291071604731423</v>
      </c>
      <c r="L164" s="109">
        <v>25.66274944220477</v>
      </c>
      <c r="M164" s="109">
        <v>31.173225580549111</v>
      </c>
      <c r="N164" s="109">
        <v>40.778492378825248</v>
      </c>
      <c r="O164" s="109">
        <v>10.692020370716708</v>
      </c>
      <c r="P164" s="109">
        <v>99.796448042223787</v>
      </c>
      <c r="Q164" s="109">
        <v>10.601213836669389</v>
      </c>
      <c r="R164" s="109">
        <v>74.607592199799356</v>
      </c>
      <c r="S164" s="109">
        <v>30.825673829233157</v>
      </c>
      <c r="T164" s="109">
        <v>6.0338307759109542</v>
      </c>
      <c r="U164" s="109">
        <v>11.679754060985847</v>
      </c>
      <c r="V164" s="109">
        <v>5.4858243350055291</v>
      </c>
      <c r="W164" s="109">
        <v>3.893446113923853</v>
      </c>
      <c r="X164" s="109">
        <v>14.546501295186916</v>
      </c>
      <c r="Y164" s="109">
        <v>43.13936607444483</v>
      </c>
      <c r="Z164" s="109">
        <v>1.9909669547473121</v>
      </c>
      <c r="AA164" s="109">
        <v>19.337689677698013</v>
      </c>
      <c r="AB164" s="109">
        <v>120.03209509508103</v>
      </c>
      <c r="AC164" s="109">
        <v>43.257570910051939</v>
      </c>
      <c r="AD164" s="109">
        <v>42.834670541088798</v>
      </c>
      <c r="AE164" s="109">
        <v>64.542528897274764</v>
      </c>
      <c r="AF164" s="109">
        <v>4.0705856727080221</v>
      </c>
      <c r="AG164" s="109">
        <v>3.684712607985325</v>
      </c>
      <c r="AH164" s="109">
        <v>29.607493135864114</v>
      </c>
      <c r="AI164" s="109">
        <v>23.508450913872835</v>
      </c>
      <c r="AJ164" s="109">
        <v>5.5611578330503635</v>
      </c>
      <c r="AK164" s="109">
        <v>49.417619497375668</v>
      </c>
      <c r="AL164" s="109">
        <v>21.448283189611953</v>
      </c>
      <c r="AM164" s="109">
        <v>69.946524725759232</v>
      </c>
      <c r="AN164" s="109">
        <v>47.484602610003442</v>
      </c>
      <c r="AO164" s="109">
        <v>13.415774442744011</v>
      </c>
      <c r="AP164" s="109">
        <v>66.964476370373987</v>
      </c>
      <c r="AQ164" s="109">
        <v>7.6182086339577966</v>
      </c>
      <c r="AR164" s="109">
        <v>118.22268050163225</v>
      </c>
      <c r="AS164" s="109">
        <v>112.02809203377247</v>
      </c>
      <c r="AT164" s="109">
        <v>47.371387237388397</v>
      </c>
      <c r="AU164" s="109">
        <v>51.825251519940167</v>
      </c>
      <c r="AV164" s="109">
        <v>17.067062566235368</v>
      </c>
      <c r="AW164" s="109">
        <v>4.4089197043735249</v>
      </c>
      <c r="AX164" s="109">
        <v>34.091957025525453</v>
      </c>
      <c r="AY164" s="109">
        <v>88.680842196955425</v>
      </c>
      <c r="AZ164" s="109">
        <v>0.78146004875597608</v>
      </c>
      <c r="BA164" s="110">
        <v>1.0363928679801113</v>
      </c>
      <c r="BB164" s="110">
        <v>9.5585276773894012</v>
      </c>
      <c r="BC164" s="110">
        <v>8.1949052941366632E-2</v>
      </c>
      <c r="BD164" s="110">
        <v>3.0159127407195837E-3</v>
      </c>
      <c r="BE164" s="110">
        <v>4.8047085095325341</v>
      </c>
      <c r="BF164" s="111">
        <v>2083.8891307838371</v>
      </c>
      <c r="BG164" s="106"/>
      <c r="BH164" s="106"/>
    </row>
    <row r="165" spans="1:64">
      <c r="B165" s="3" t="s">
        <v>216</v>
      </c>
      <c r="C165" s="132">
        <v>122681</v>
      </c>
      <c r="D165" s="132">
        <v>71796</v>
      </c>
      <c r="E165" s="132">
        <v>71196</v>
      </c>
      <c r="F165" s="132">
        <v>23572</v>
      </c>
      <c r="G165" s="132">
        <v>12142</v>
      </c>
      <c r="H165" s="132">
        <v>257296</v>
      </c>
      <c r="I165" s="132">
        <v>9520</v>
      </c>
      <c r="J165" s="132">
        <v>33797</v>
      </c>
      <c r="K165" s="132">
        <v>28020</v>
      </c>
      <c r="L165" s="132">
        <v>23517</v>
      </c>
      <c r="M165" s="132">
        <v>19620</v>
      </c>
      <c r="N165" s="132">
        <v>37506</v>
      </c>
      <c r="O165" s="132">
        <v>29357</v>
      </c>
      <c r="P165" s="132">
        <v>122707</v>
      </c>
      <c r="Q165" s="132">
        <v>12308</v>
      </c>
      <c r="R165" s="132">
        <v>61041</v>
      </c>
      <c r="S165" s="132">
        <v>24001</v>
      </c>
      <c r="T165" s="132">
        <v>27436</v>
      </c>
      <c r="U165" s="132">
        <v>11719</v>
      </c>
      <c r="V165" s="132">
        <v>17522</v>
      </c>
      <c r="W165" s="132">
        <v>8418</v>
      </c>
      <c r="X165" s="132">
        <v>13020</v>
      </c>
      <c r="Y165" s="132">
        <v>48186</v>
      </c>
      <c r="Z165" s="132">
        <v>6675</v>
      </c>
      <c r="AA165" s="132">
        <v>25524</v>
      </c>
      <c r="AB165" s="132">
        <v>73482</v>
      </c>
      <c r="AC165" s="132">
        <v>25264</v>
      </c>
      <c r="AD165" s="132">
        <v>52860</v>
      </c>
      <c r="AE165" s="132">
        <v>60568</v>
      </c>
      <c r="AF165" s="132">
        <v>9560</v>
      </c>
      <c r="AG165" s="132">
        <v>11874</v>
      </c>
      <c r="AH165" s="132">
        <v>30487</v>
      </c>
      <c r="AI165" s="132">
        <v>36639</v>
      </c>
      <c r="AJ165" s="132">
        <v>10610</v>
      </c>
      <c r="AK165" s="132">
        <v>53086</v>
      </c>
      <c r="AL165" s="132">
        <v>19694</v>
      </c>
      <c r="AM165" s="132">
        <v>55812</v>
      </c>
      <c r="AN165" s="132">
        <v>24559</v>
      </c>
      <c r="AO165" s="132">
        <v>32919</v>
      </c>
      <c r="AP165" s="132">
        <v>132635</v>
      </c>
      <c r="AQ165" s="132">
        <v>167672</v>
      </c>
      <c r="AR165" s="132">
        <v>294390</v>
      </c>
      <c r="AS165" s="132">
        <v>180898</v>
      </c>
      <c r="AT165" s="132">
        <v>140269</v>
      </c>
      <c r="AU165" s="132">
        <v>199331</v>
      </c>
      <c r="AV165" s="132">
        <v>176258</v>
      </c>
      <c r="AW165" s="132">
        <v>25454</v>
      </c>
      <c r="AX165" s="132">
        <v>69743</v>
      </c>
      <c r="AY165" s="132">
        <v>139613</v>
      </c>
      <c r="AZ165" s="132">
        <v>36053</v>
      </c>
      <c r="BA165" s="132">
        <v>65908</v>
      </c>
      <c r="BB165" s="132">
        <v>109597</v>
      </c>
      <c r="BC165" s="132">
        <v>79162</v>
      </c>
      <c r="BD165" s="132">
        <v>58799</v>
      </c>
      <c r="BE165" s="132">
        <v>294910</v>
      </c>
      <c r="BF165" s="132">
        <v>3786683</v>
      </c>
    </row>
    <row r="166" spans="1:64">
      <c r="A166" s="3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2"/>
      <c r="AH166" s="132"/>
      <c r="AI166" s="132"/>
      <c r="AJ166" s="132"/>
      <c r="AK166" s="132"/>
      <c r="AL166" s="132"/>
      <c r="AM166" s="132"/>
      <c r="AN166" s="132"/>
      <c r="AO166" s="132"/>
      <c r="AP166" s="132"/>
      <c r="AQ166" s="132"/>
      <c r="AR166" s="132"/>
      <c r="AS166" s="132"/>
      <c r="AT166" s="132"/>
      <c r="AU166" s="132"/>
      <c r="AV166" s="132"/>
      <c r="AW166" s="132"/>
      <c r="AX166" s="132"/>
      <c r="AY166" s="132"/>
      <c r="AZ166" s="132"/>
      <c r="BA166" s="132"/>
      <c r="BB166" s="132"/>
      <c r="BC166" s="132"/>
      <c r="BD166" s="132"/>
      <c r="BE166" s="132"/>
      <c r="BF166" s="132"/>
      <c r="BJ166" s="33"/>
      <c r="BK166" s="3"/>
    </row>
  </sheetData>
  <mergeCells count="15">
    <mergeCell ref="C87:BF87"/>
    <mergeCell ref="BI87:BO87"/>
    <mergeCell ref="BP87:BP88"/>
    <mergeCell ref="A3:A4"/>
    <mergeCell ref="B3:B4"/>
    <mergeCell ref="C3:BF3"/>
    <mergeCell ref="BI3:BO3"/>
    <mergeCell ref="A65:B65"/>
    <mergeCell ref="A79:B79"/>
    <mergeCell ref="A149:B149"/>
    <mergeCell ref="A163:B163"/>
    <mergeCell ref="A164:B164"/>
    <mergeCell ref="A80:B80"/>
    <mergeCell ref="A87:A88"/>
    <mergeCell ref="B87:B88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1:BP166"/>
  <sheetViews>
    <sheetView showGridLines="0" workbookViewId="0">
      <pane xSplit="2" ySplit="4" topLeftCell="BE68" activePane="bottomRight" state="frozen"/>
      <selection pane="topRight" activeCell="C1" sqref="C1"/>
      <selection pane="bottomLeft" activeCell="A5" sqref="A5"/>
      <selection pane="bottomRight" activeCell="BF80" sqref="BF80"/>
    </sheetView>
  </sheetViews>
  <sheetFormatPr defaultColWidth="11.42578125" defaultRowHeight="15"/>
  <cols>
    <col min="1" max="1" width="6.7109375" style="32" customWidth="1"/>
    <col min="2" max="2" width="35.7109375" style="3" customWidth="1"/>
    <col min="3" max="35" width="11" style="3" customWidth="1"/>
    <col min="36" max="36" width="11.42578125" style="3" customWidth="1"/>
    <col min="37" max="60" width="11" style="3" customWidth="1"/>
    <col min="61" max="62" width="10.7109375" style="3" customWidth="1"/>
    <col min="63" max="63" width="10.7109375" style="33" customWidth="1"/>
    <col min="64" max="68" width="10.7109375" style="3" customWidth="1"/>
    <col min="69" max="16384" width="11.42578125" style="3"/>
  </cols>
  <sheetData>
    <row r="1" spans="1:68">
      <c r="A1" s="1" t="s">
        <v>0</v>
      </c>
      <c r="B1" s="2"/>
      <c r="C1" s="2"/>
      <c r="D1" s="2"/>
      <c r="E1" s="2"/>
      <c r="F1" s="2"/>
      <c r="G1" s="2"/>
      <c r="H1" s="2"/>
      <c r="I1" s="2"/>
      <c r="BK1" s="3"/>
    </row>
    <row r="2" spans="1:68" ht="15.75" thickBot="1">
      <c r="A2" s="4"/>
      <c r="BK2" s="3"/>
    </row>
    <row r="3" spans="1:68" ht="15" customHeight="1" thickBot="1">
      <c r="A3" s="327" t="s">
        <v>200</v>
      </c>
      <c r="B3" s="320" t="s">
        <v>1</v>
      </c>
      <c r="C3" s="335" t="s">
        <v>3</v>
      </c>
      <c r="D3" s="336"/>
      <c r="E3" s="336"/>
      <c r="F3" s="336"/>
      <c r="G3" s="336"/>
      <c r="H3" s="336"/>
      <c r="I3" s="336"/>
      <c r="J3" s="336"/>
      <c r="K3" s="336"/>
      <c r="L3" s="336"/>
      <c r="M3" s="336"/>
      <c r="N3" s="336"/>
      <c r="O3" s="336"/>
      <c r="P3" s="336"/>
      <c r="Q3" s="336"/>
      <c r="R3" s="336"/>
      <c r="S3" s="336"/>
      <c r="T3" s="336"/>
      <c r="U3" s="336"/>
      <c r="V3" s="336"/>
      <c r="W3" s="336"/>
      <c r="X3" s="336"/>
      <c r="Y3" s="336"/>
      <c r="Z3" s="336"/>
      <c r="AA3" s="336"/>
      <c r="AB3" s="336"/>
      <c r="AC3" s="336"/>
      <c r="AD3" s="336"/>
      <c r="AE3" s="336"/>
      <c r="AF3" s="336"/>
      <c r="AG3" s="336"/>
      <c r="AH3" s="336"/>
      <c r="AI3" s="336"/>
      <c r="AJ3" s="336"/>
      <c r="AK3" s="336"/>
      <c r="AL3" s="336"/>
      <c r="AM3" s="336"/>
      <c r="AN3" s="336"/>
      <c r="AO3" s="336"/>
      <c r="AP3" s="336"/>
      <c r="AQ3" s="336"/>
      <c r="AR3" s="336"/>
      <c r="AS3" s="336"/>
      <c r="AT3" s="336"/>
      <c r="AU3" s="336"/>
      <c r="AV3" s="336"/>
      <c r="AW3" s="336"/>
      <c r="AX3" s="336"/>
      <c r="AY3" s="336"/>
      <c r="AZ3" s="336"/>
      <c r="BA3" s="336"/>
      <c r="BB3" s="336"/>
      <c r="BC3" s="336"/>
      <c r="BD3" s="336"/>
      <c r="BE3" s="336"/>
      <c r="BF3" s="337"/>
      <c r="BG3" s="246"/>
      <c r="BH3" s="246"/>
      <c r="BI3" s="335" t="s">
        <v>4</v>
      </c>
      <c r="BJ3" s="336"/>
      <c r="BK3" s="336"/>
      <c r="BL3" s="336"/>
      <c r="BM3" s="336"/>
      <c r="BN3" s="336"/>
      <c r="BO3" s="337"/>
    </row>
    <row r="4" spans="1:68" s="12" customFormat="1" ht="120.75" thickBot="1">
      <c r="A4" s="328"/>
      <c r="B4" s="321"/>
      <c r="C4" s="56" t="s">
        <v>114</v>
      </c>
      <c r="D4" s="57" t="s">
        <v>116</v>
      </c>
      <c r="E4" s="57" t="s">
        <v>15</v>
      </c>
      <c r="F4" s="57" t="s">
        <v>16</v>
      </c>
      <c r="G4" s="57" t="s">
        <v>120</v>
      </c>
      <c r="H4" s="57" t="s">
        <v>122</v>
      </c>
      <c r="I4" s="57" t="s">
        <v>17</v>
      </c>
      <c r="J4" s="57" t="s">
        <v>125</v>
      </c>
      <c r="K4" s="57" t="s">
        <v>18</v>
      </c>
      <c r="L4" s="57" t="s">
        <v>128</v>
      </c>
      <c r="M4" s="57" t="s">
        <v>19</v>
      </c>
      <c r="N4" s="57" t="s">
        <v>131</v>
      </c>
      <c r="O4" s="57" t="s">
        <v>133</v>
      </c>
      <c r="P4" s="57" t="s">
        <v>135</v>
      </c>
      <c r="Q4" s="57" t="s">
        <v>20</v>
      </c>
      <c r="R4" s="57" t="s">
        <v>138</v>
      </c>
      <c r="S4" s="57" t="s">
        <v>21</v>
      </c>
      <c r="T4" s="57" t="s">
        <v>22</v>
      </c>
      <c r="U4" s="57" t="s">
        <v>23</v>
      </c>
      <c r="V4" s="57" t="s">
        <v>143</v>
      </c>
      <c r="W4" s="57" t="s">
        <v>24</v>
      </c>
      <c r="X4" s="57" t="s">
        <v>25</v>
      </c>
      <c r="Y4" s="57" t="s">
        <v>147</v>
      </c>
      <c r="Z4" s="57" t="s">
        <v>8</v>
      </c>
      <c r="AA4" s="57" t="s">
        <v>26</v>
      </c>
      <c r="AB4" s="57" t="s">
        <v>151</v>
      </c>
      <c r="AC4" s="57" t="s">
        <v>153</v>
      </c>
      <c r="AD4" s="57" t="s">
        <v>155</v>
      </c>
      <c r="AE4" s="57" t="s">
        <v>27</v>
      </c>
      <c r="AF4" s="57" t="s">
        <v>28</v>
      </c>
      <c r="AG4" s="57" t="s">
        <v>29</v>
      </c>
      <c r="AH4" s="57" t="s">
        <v>30</v>
      </c>
      <c r="AI4" s="57" t="s">
        <v>31</v>
      </c>
      <c r="AJ4" s="57" t="s">
        <v>32</v>
      </c>
      <c r="AK4" s="57" t="s">
        <v>33</v>
      </c>
      <c r="AL4" s="57" t="s">
        <v>34</v>
      </c>
      <c r="AM4" s="57" t="s">
        <v>35</v>
      </c>
      <c r="AN4" s="57" t="s">
        <v>36</v>
      </c>
      <c r="AO4" s="57" t="s">
        <v>37</v>
      </c>
      <c r="AP4" s="57" t="s">
        <v>38</v>
      </c>
      <c r="AQ4" s="57" t="s">
        <v>39</v>
      </c>
      <c r="AR4" s="57" t="s">
        <v>40</v>
      </c>
      <c r="AS4" s="57" t="s">
        <v>171</v>
      </c>
      <c r="AT4" s="57" t="s">
        <v>41</v>
      </c>
      <c r="AU4" s="57" t="s">
        <v>42</v>
      </c>
      <c r="AV4" s="57" t="s">
        <v>43</v>
      </c>
      <c r="AW4" s="57" t="s">
        <v>44</v>
      </c>
      <c r="AX4" s="57" t="s">
        <v>45</v>
      </c>
      <c r="AY4" s="57" t="s">
        <v>46</v>
      </c>
      <c r="AZ4" s="57" t="s">
        <v>47</v>
      </c>
      <c r="BA4" s="57" t="s">
        <v>48</v>
      </c>
      <c r="BB4" s="57" t="s">
        <v>181</v>
      </c>
      <c r="BC4" s="57" t="s">
        <v>49</v>
      </c>
      <c r="BD4" s="57" t="s">
        <v>50</v>
      </c>
      <c r="BE4" s="57" t="s">
        <v>185</v>
      </c>
      <c r="BF4" s="55" t="s">
        <v>51</v>
      </c>
      <c r="BG4" s="55" t="s">
        <v>211</v>
      </c>
      <c r="BH4" s="55" t="s">
        <v>212</v>
      </c>
      <c r="BI4" s="112" t="s">
        <v>9</v>
      </c>
      <c r="BJ4" s="60" t="s">
        <v>10</v>
      </c>
      <c r="BK4" s="60" t="s">
        <v>11</v>
      </c>
      <c r="BL4" s="60" t="s">
        <v>12</v>
      </c>
      <c r="BM4" s="73" t="s">
        <v>282</v>
      </c>
      <c r="BN4" s="60" t="s">
        <v>7</v>
      </c>
      <c r="BO4" s="61" t="s">
        <v>14</v>
      </c>
      <c r="BP4" s="154" t="s">
        <v>5</v>
      </c>
    </row>
    <row r="5" spans="1:68" ht="15" customHeight="1">
      <c r="A5" s="66">
        <v>1</v>
      </c>
      <c r="B5" s="49" t="s">
        <v>114</v>
      </c>
      <c r="C5" s="51">
        <f>'Coef Tec Tot % VBP'!D5*'Impacto na FBKF'!C$78</f>
        <v>8337.5512498992775</v>
      </c>
      <c r="D5" s="51">
        <f>'Coef Tec Tot % VBP'!E5*'Impacto na FBKF'!D$78</f>
        <v>5023.1550519902112</v>
      </c>
      <c r="E5" s="51">
        <f>'Coef Tec Tot % VBP'!F5*'Impacto na FBKF'!E$78</f>
        <v>0</v>
      </c>
      <c r="F5" s="51">
        <f>'Coef Tec Tot % VBP'!G5*'Impacto na FBKF'!F$78</f>
        <v>0</v>
      </c>
      <c r="G5" s="51">
        <f>'Coef Tec Tot % VBP'!H5*'Impacto na FBKF'!G$78</f>
        <v>0</v>
      </c>
      <c r="H5" s="51">
        <f>'Coef Tec Tot % VBP'!I5*'Impacto na FBKF'!H$78</f>
        <v>44039.048962433044</v>
      </c>
      <c r="I5" s="51">
        <f>'Coef Tec Tot % VBP'!J5*'Impacto na FBKF'!I$78</f>
        <v>4073.0005907384016</v>
      </c>
      <c r="J5" s="51">
        <f>'Coef Tec Tot % VBP'!K5*'Impacto na FBKF'!J$78</f>
        <v>2376.2923325611664</v>
      </c>
      <c r="K5" s="51">
        <f>'Coef Tec Tot % VBP'!L5*'Impacto na FBKF'!K$78</f>
        <v>0</v>
      </c>
      <c r="L5" s="51">
        <f>'Coef Tec Tot % VBP'!M5*'Impacto na FBKF'!L$78</f>
        <v>16.000122152170011</v>
      </c>
      <c r="M5" s="51">
        <f>'Coef Tec Tot % VBP'!N5*'Impacto na FBKF'!M$78</f>
        <v>2287.1914445296006</v>
      </c>
      <c r="N5" s="51">
        <f>'Coef Tec Tot % VBP'!O5*'Impacto na FBKF'!N$78</f>
        <v>3262.6576307619848</v>
      </c>
      <c r="O5" s="51">
        <f>'Coef Tec Tot % VBP'!P5*'Impacto na FBKF'!O$78</f>
        <v>0</v>
      </c>
      <c r="P5" s="51">
        <f>'Coef Tec Tot % VBP'!Q5*'Impacto na FBKF'!P$78</f>
        <v>0</v>
      </c>
      <c r="Q5" s="51">
        <f>'Coef Tec Tot % VBP'!R5*'Impacto na FBKF'!Q$78</f>
        <v>4507.9600780635392</v>
      </c>
      <c r="R5" s="51">
        <f>'Coef Tec Tot % VBP'!S5*'Impacto na FBKF'!R$78</f>
        <v>20.007293932225817</v>
      </c>
      <c r="S5" s="51">
        <f>'Coef Tec Tot % VBP'!T5*'Impacto na FBKF'!S$78</f>
        <v>5.0023301805427298</v>
      </c>
      <c r="T5" s="51">
        <f>'Coef Tec Tot % VBP'!U5*'Impacto na FBKF'!T$78</f>
        <v>39.001646848333948</v>
      </c>
      <c r="U5" s="51">
        <f>'Coef Tec Tot % VBP'!V5*'Impacto na FBKF'!U$78</f>
        <v>5.0013683476519084</v>
      </c>
      <c r="V5" s="51">
        <f>'Coef Tec Tot % VBP'!W5*'Impacto na FBKF'!V$78</f>
        <v>373.03498849134866</v>
      </c>
      <c r="W5" s="51">
        <f>'Coef Tec Tot % VBP'!X5*'Impacto na FBKF'!W$78</f>
        <v>16.023060160119972</v>
      </c>
      <c r="X5" s="51">
        <f>'Coef Tec Tot % VBP'!Y5*'Impacto na FBKF'!X$78</f>
        <v>73.024731000334768</v>
      </c>
      <c r="Y5" s="51">
        <f>'Coef Tec Tot % VBP'!Z5*'Impacto na FBKF'!Y$78</f>
        <v>251.15687079172233</v>
      </c>
      <c r="Z5" s="51">
        <f>'Coef Tec Tot % VBP'!AA5*'Impacto na FBKF'!Z$78</f>
        <v>0</v>
      </c>
      <c r="AA5" s="51">
        <f>'Coef Tec Tot % VBP'!AB5*'Impacto na FBKF'!AA$78</f>
        <v>99.174312253187765</v>
      </c>
      <c r="AB5" s="51">
        <f>'Coef Tec Tot % VBP'!AC5*'Impacto na FBKF'!AB$78</f>
        <v>0</v>
      </c>
      <c r="AC5" s="51">
        <f>'Coef Tec Tot % VBP'!AD5*'Impacto na FBKF'!AC$78</f>
        <v>0</v>
      </c>
      <c r="AD5" s="51">
        <f>'Coef Tec Tot % VBP'!AE5*'Impacto na FBKF'!AD$78</f>
        <v>1.0012908428801401</v>
      </c>
      <c r="AE5" s="51">
        <f>'Coef Tec Tot % VBP'!AF5*'Impacto na FBKF'!AE$78</f>
        <v>0</v>
      </c>
      <c r="AF5" s="51">
        <f>'Coef Tec Tot % VBP'!AG5*'Impacto na FBKF'!AF$78</f>
        <v>0</v>
      </c>
      <c r="AG5" s="51">
        <f>'Coef Tec Tot % VBP'!AH5*'Impacto na FBKF'!AG$78</f>
        <v>0</v>
      </c>
      <c r="AH5" s="51">
        <f>'Coef Tec Tot % VBP'!AI5*'Impacto na FBKF'!AH$78</f>
        <v>0</v>
      </c>
      <c r="AI5" s="51">
        <f>'Coef Tec Tot % VBP'!AJ5*'Impacto na FBKF'!AI$78</f>
        <v>0</v>
      </c>
      <c r="AJ5" s="51">
        <f>'Coef Tec Tot % VBP'!AK5*'Impacto na FBKF'!AJ$78</f>
        <v>0</v>
      </c>
      <c r="AK5" s="51">
        <f>'Coef Tec Tot % VBP'!AL5*'Impacto na FBKF'!AK$78</f>
        <v>0</v>
      </c>
      <c r="AL5" s="51">
        <f>'Coef Tec Tot % VBP'!AM5*'Impacto na FBKF'!AL$78</f>
        <v>0</v>
      </c>
      <c r="AM5" s="51">
        <f>'Coef Tec Tot % VBP'!AN5*'Impacto na FBKF'!AM$78</f>
        <v>22.010197024538453</v>
      </c>
      <c r="AN5" s="51">
        <f>'Coef Tec Tot % VBP'!AO5*'Impacto na FBKF'!AN$78</f>
        <v>0</v>
      </c>
      <c r="AO5" s="51">
        <f>'Coef Tec Tot % VBP'!AP5*'Impacto na FBKF'!AO$78</f>
        <v>116.08357454513987</v>
      </c>
      <c r="AP5" s="51">
        <f>'Coef Tec Tot % VBP'!AQ5*'Impacto na FBKF'!AP$78</f>
        <v>0</v>
      </c>
      <c r="AQ5" s="51">
        <f>'Coef Tec Tot % VBP'!AR5*'Impacto na FBKF'!AQ$78</f>
        <v>0</v>
      </c>
      <c r="AR5" s="51">
        <f>'Coef Tec Tot % VBP'!AS5*'Impacto na FBKF'!AR$78</f>
        <v>0</v>
      </c>
      <c r="AS5" s="51">
        <f>'Coef Tec Tot % VBP'!AT5*'Impacto na FBKF'!AS$78</f>
        <v>0</v>
      </c>
      <c r="AT5" s="51">
        <f>'Coef Tec Tot % VBP'!AU5*'Impacto na FBKF'!AT$78</f>
        <v>0</v>
      </c>
      <c r="AU5" s="51">
        <f>'Coef Tec Tot % VBP'!AV5*'Impacto na FBKF'!AU$78</f>
        <v>0</v>
      </c>
      <c r="AV5" s="51">
        <f>'Coef Tec Tot % VBP'!AW5*'Impacto na FBKF'!AV$78</f>
        <v>0</v>
      </c>
      <c r="AW5" s="51">
        <f>'Coef Tec Tot % VBP'!AX5*'Impacto na FBKF'!AW$78</f>
        <v>0</v>
      </c>
      <c r="AX5" s="51">
        <f>'Coef Tec Tot % VBP'!AY5*'Impacto na FBKF'!AX$78</f>
        <v>822.03527618720238</v>
      </c>
      <c r="AY5" s="51">
        <f>'Coef Tec Tot % VBP'!AZ5*'Impacto na FBKF'!AY$78</f>
        <v>0</v>
      </c>
      <c r="AZ5" s="51">
        <f>'Coef Tec Tot % VBP'!BA5*'Impacto na FBKF'!AZ$78</f>
        <v>0</v>
      </c>
      <c r="BA5" s="51">
        <f>'Coef Tec Tot % VBP'!BB5*'Impacto na FBKF'!BA$78</f>
        <v>24.000248874410588</v>
      </c>
      <c r="BB5" s="51">
        <f>'Coef Tec Tot % VBP'!BC5*'Impacto na FBKF'!BB$78</f>
        <v>292.01494223926358</v>
      </c>
      <c r="BC5" s="51">
        <f>'Coef Tec Tot % VBP'!BD5*'Impacto na FBKF'!BC$78</f>
        <v>66.000048309354227</v>
      </c>
      <c r="BD5" s="51">
        <f>'Coef Tec Tot % VBP'!BE5*'Impacto na FBKF'!BD$78</f>
        <v>10.000000370604427</v>
      </c>
      <c r="BE5" s="51">
        <f>'Coef Tec Tot % VBP'!BF5*'Impacto na FBKF'!BE$78</f>
        <v>119.00118863598465</v>
      </c>
      <c r="BF5" s="50">
        <f>SUM(C5:BE5)</f>
        <v>76276.430832164246</v>
      </c>
      <c r="BG5" s="50">
        <f>'Of e D IMP % VBP na FBKF'!BE8</f>
        <v>3757.3313470899675</v>
      </c>
      <c r="BH5" s="50">
        <f>BF5-BG5</f>
        <v>72519.099485074272</v>
      </c>
      <c r="BI5" s="51">
        <v>17761</v>
      </c>
      <c r="BJ5" s="52">
        <v>0</v>
      </c>
      <c r="BK5" s="52">
        <v>0</v>
      </c>
      <c r="BL5" s="52">
        <v>19048</v>
      </c>
      <c r="BM5" s="74">
        <f>'VAR 1 bi em X e FBKF'!BW5</f>
        <v>3547</v>
      </c>
      <c r="BN5" s="52">
        <v>-1002</v>
      </c>
      <c r="BO5" s="50">
        <f>BI5+BJ5+BK5+BL5+BM5+BN5-'Of e D IMP % VBP na FBKF'!BK67</f>
        <v>39354</v>
      </c>
      <c r="BP5" s="54">
        <f t="shared" ref="BP5:BP60" si="0">BO5+BF5</f>
        <v>115630.43083216425</v>
      </c>
    </row>
    <row r="6" spans="1:68" ht="15" customHeight="1">
      <c r="A6" s="66">
        <v>2</v>
      </c>
      <c r="B6" s="13" t="s">
        <v>116</v>
      </c>
      <c r="C6" s="51">
        <f>'Coef Tec Tot % VBP'!D6*'Impacto na FBKF'!C$78</f>
        <v>76.014142873361948</v>
      </c>
      <c r="D6" s="51">
        <f>'Coef Tec Tot % VBP'!E6*'Impacto na FBKF'!D$78</f>
        <v>3156.3541503742513</v>
      </c>
      <c r="E6" s="51">
        <f>'Coef Tec Tot % VBP'!F6*'Impacto na FBKF'!E$78</f>
        <v>0</v>
      </c>
      <c r="F6" s="51">
        <f>'Coef Tec Tot % VBP'!G6*'Impacto na FBKF'!F$78</f>
        <v>0</v>
      </c>
      <c r="G6" s="51">
        <f>'Coef Tec Tot % VBP'!H6*'Impacto na FBKF'!G$78</f>
        <v>0</v>
      </c>
      <c r="H6" s="51">
        <f>'Coef Tec Tot % VBP'!I6*'Impacto na FBKF'!H$78</f>
        <v>42398.773326730559</v>
      </c>
      <c r="I6" s="51">
        <f>'Coef Tec Tot % VBP'!J6*'Impacto na FBKF'!I$78</f>
        <v>0</v>
      </c>
      <c r="J6" s="51">
        <f>'Coef Tec Tot % VBP'!K6*'Impacto na FBKF'!J$78</f>
        <v>123.01513337753514</v>
      </c>
      <c r="K6" s="51">
        <f>'Coef Tec Tot % VBP'!L6*'Impacto na FBKF'!K$78</f>
        <v>0</v>
      </c>
      <c r="L6" s="51">
        <f>'Coef Tec Tot % VBP'!M6*'Impacto na FBKF'!L$78</f>
        <v>0</v>
      </c>
      <c r="M6" s="51">
        <f>'Coef Tec Tot % VBP'!N6*'Impacto na FBKF'!M$78</f>
        <v>0</v>
      </c>
      <c r="N6" s="51">
        <f>'Coef Tec Tot % VBP'!O6*'Impacto na FBKF'!N$78</f>
        <v>0</v>
      </c>
      <c r="O6" s="51">
        <f>'Coef Tec Tot % VBP'!P6*'Impacto na FBKF'!O$78</f>
        <v>0</v>
      </c>
      <c r="P6" s="51">
        <f>'Coef Tec Tot % VBP'!Q6*'Impacto na FBKF'!P$78</f>
        <v>0</v>
      </c>
      <c r="Q6" s="51">
        <f>'Coef Tec Tot % VBP'!R6*'Impacto na FBKF'!Q$78</f>
        <v>0</v>
      </c>
      <c r="R6" s="51">
        <f>'Coef Tec Tot % VBP'!S6*'Impacto na FBKF'!R$78</f>
        <v>0</v>
      </c>
      <c r="S6" s="51">
        <f>'Coef Tec Tot % VBP'!T6*'Impacto na FBKF'!S$78</f>
        <v>0</v>
      </c>
      <c r="T6" s="51">
        <f>'Coef Tec Tot % VBP'!U6*'Impacto na FBKF'!T$78</f>
        <v>0</v>
      </c>
      <c r="U6" s="51">
        <f>'Coef Tec Tot % VBP'!V6*'Impacto na FBKF'!U$78</f>
        <v>0</v>
      </c>
      <c r="V6" s="51">
        <f>'Coef Tec Tot % VBP'!W6*'Impacto na FBKF'!V$78</f>
        <v>0</v>
      </c>
      <c r="W6" s="51">
        <f>'Coef Tec Tot % VBP'!X6*'Impacto na FBKF'!W$78</f>
        <v>0</v>
      </c>
      <c r="X6" s="51">
        <f>'Coef Tec Tot % VBP'!Y6*'Impacto na FBKF'!X$78</f>
        <v>0</v>
      </c>
      <c r="Y6" s="51">
        <f>'Coef Tec Tot % VBP'!Z6*'Impacto na FBKF'!Y$78</f>
        <v>0</v>
      </c>
      <c r="Z6" s="51">
        <f>'Coef Tec Tot % VBP'!AA6*'Impacto na FBKF'!Z$78</f>
        <v>0</v>
      </c>
      <c r="AA6" s="51">
        <f>'Coef Tec Tot % VBP'!AB6*'Impacto na FBKF'!AA$78</f>
        <v>0</v>
      </c>
      <c r="AB6" s="51">
        <f>'Coef Tec Tot % VBP'!AC6*'Impacto na FBKF'!AB$78</f>
        <v>0</v>
      </c>
      <c r="AC6" s="51">
        <f>'Coef Tec Tot % VBP'!AD6*'Impacto na FBKF'!AC$78</f>
        <v>0</v>
      </c>
      <c r="AD6" s="51">
        <f>'Coef Tec Tot % VBP'!AE6*'Impacto na FBKF'!AD$78</f>
        <v>0</v>
      </c>
      <c r="AE6" s="51">
        <f>'Coef Tec Tot % VBP'!AF6*'Impacto na FBKF'!AE$78</f>
        <v>0</v>
      </c>
      <c r="AF6" s="51">
        <f>'Coef Tec Tot % VBP'!AG6*'Impacto na FBKF'!AF$78</f>
        <v>0</v>
      </c>
      <c r="AG6" s="51">
        <f>'Coef Tec Tot % VBP'!AH6*'Impacto na FBKF'!AG$78</f>
        <v>0</v>
      </c>
      <c r="AH6" s="51">
        <f>'Coef Tec Tot % VBP'!AI6*'Impacto na FBKF'!AH$78</f>
        <v>0</v>
      </c>
      <c r="AI6" s="51">
        <f>'Coef Tec Tot % VBP'!AJ6*'Impacto na FBKF'!AI$78</f>
        <v>0</v>
      </c>
      <c r="AJ6" s="51">
        <f>'Coef Tec Tot % VBP'!AK6*'Impacto na FBKF'!AJ$78</f>
        <v>0</v>
      </c>
      <c r="AK6" s="51">
        <f>'Coef Tec Tot % VBP'!AL6*'Impacto na FBKF'!AK$78</f>
        <v>0</v>
      </c>
      <c r="AL6" s="51">
        <f>'Coef Tec Tot % VBP'!AM6*'Impacto na FBKF'!AL$78</f>
        <v>0</v>
      </c>
      <c r="AM6" s="51">
        <f>'Coef Tec Tot % VBP'!AN6*'Impacto na FBKF'!AM$78</f>
        <v>0</v>
      </c>
      <c r="AN6" s="51">
        <f>'Coef Tec Tot % VBP'!AO6*'Impacto na FBKF'!AN$78</f>
        <v>0</v>
      </c>
      <c r="AO6" s="51">
        <f>'Coef Tec Tot % VBP'!AP6*'Impacto na FBKF'!AO$78</f>
        <v>47.033862100185978</v>
      </c>
      <c r="AP6" s="51">
        <f>'Coef Tec Tot % VBP'!AQ6*'Impacto na FBKF'!AP$78</f>
        <v>0</v>
      </c>
      <c r="AQ6" s="51">
        <f>'Coef Tec Tot % VBP'!AR6*'Impacto na FBKF'!AQ$78</f>
        <v>0</v>
      </c>
      <c r="AR6" s="51">
        <f>'Coef Tec Tot % VBP'!AS6*'Impacto na FBKF'!AR$78</f>
        <v>0</v>
      </c>
      <c r="AS6" s="51">
        <f>'Coef Tec Tot % VBP'!AT6*'Impacto na FBKF'!AS$78</f>
        <v>0</v>
      </c>
      <c r="AT6" s="51">
        <f>'Coef Tec Tot % VBP'!AU6*'Impacto na FBKF'!AT$78</f>
        <v>0</v>
      </c>
      <c r="AU6" s="51">
        <f>'Coef Tec Tot % VBP'!AV6*'Impacto na FBKF'!AU$78</f>
        <v>0</v>
      </c>
      <c r="AV6" s="51">
        <f>'Coef Tec Tot % VBP'!AW6*'Impacto na FBKF'!AV$78</f>
        <v>0</v>
      </c>
      <c r="AW6" s="51">
        <f>'Coef Tec Tot % VBP'!AX6*'Impacto na FBKF'!AW$78</f>
        <v>0</v>
      </c>
      <c r="AX6" s="51">
        <f>'Coef Tec Tot % VBP'!AY6*'Impacto na FBKF'!AX$78</f>
        <v>342.01467695379949</v>
      </c>
      <c r="AY6" s="51">
        <f>'Coef Tec Tot % VBP'!AZ6*'Impacto na FBKF'!AY$78</f>
        <v>0</v>
      </c>
      <c r="AZ6" s="51">
        <f>'Coef Tec Tot % VBP'!BA6*'Impacto na FBKF'!AZ$78</f>
        <v>0</v>
      </c>
      <c r="BA6" s="51">
        <f>'Coef Tec Tot % VBP'!BB6*'Impacto na FBKF'!BA$78</f>
        <v>5.0000518488355388</v>
      </c>
      <c r="BB6" s="51">
        <f>'Coef Tec Tot % VBP'!BC6*'Impacto na FBKF'!BB$78</f>
        <v>212.01084847508173</v>
      </c>
      <c r="BC6" s="51">
        <f>'Coef Tec Tot % VBP'!BD6*'Impacto na FBKF'!BC$78</f>
        <v>18.000013175278426</v>
      </c>
      <c r="BD6" s="51">
        <f>'Coef Tec Tot % VBP'!BE6*'Impacto na FBKF'!BD$78</f>
        <v>7.000000259423099</v>
      </c>
      <c r="BE6" s="51">
        <f>'Coef Tec Tot % VBP'!BF6*'Impacto na FBKF'!BE$78</f>
        <v>61.000609300798857</v>
      </c>
      <c r="BF6" s="50">
        <f t="shared" ref="BF6:BF60" si="1">SUM(C6:BE6)</f>
        <v>46446.21681546911</v>
      </c>
      <c r="BG6" s="14">
        <f>'Of e D IMP % VBP na FBKF'!BE9</f>
        <v>40.002836299557323</v>
      </c>
      <c r="BH6" s="14">
        <f t="shared" ref="BH6:BH60" si="2">BF6-BG6</f>
        <v>46406.213979169552</v>
      </c>
      <c r="BI6" s="15">
        <v>282</v>
      </c>
      <c r="BJ6" s="16">
        <v>0</v>
      </c>
      <c r="BK6" s="16">
        <v>0</v>
      </c>
      <c r="BL6" s="16">
        <v>9147</v>
      </c>
      <c r="BM6" s="75">
        <f>'VAR 1 bi em X e FBKF'!BW6</f>
        <v>7646</v>
      </c>
      <c r="BN6" s="16">
        <v>154</v>
      </c>
      <c r="BO6" s="50">
        <f>BI6+BJ6+BK6+BL6+BM6+BN6-'Of e D IMP % VBP na FBKF'!BK68</f>
        <v>17228.978822906556</v>
      </c>
      <c r="BP6" s="17">
        <f t="shared" si="0"/>
        <v>63675.195638375662</v>
      </c>
    </row>
    <row r="7" spans="1:68">
      <c r="A7" s="66">
        <v>3</v>
      </c>
      <c r="B7" s="13" t="s">
        <v>15</v>
      </c>
      <c r="C7" s="51">
        <f>'Coef Tec Tot % VBP'!D7*'Impacto na FBKF'!C$78</f>
        <v>0</v>
      </c>
      <c r="D7" s="51">
        <f>'Coef Tec Tot % VBP'!E7*'Impacto na FBKF'!D$78</f>
        <v>0</v>
      </c>
      <c r="E7" s="51">
        <f>'Coef Tec Tot % VBP'!F7*'Impacto na FBKF'!E$78</f>
        <v>2826.7025006061585</v>
      </c>
      <c r="F7" s="51">
        <f>'Coef Tec Tot % VBP'!G7*'Impacto na FBKF'!F$78</f>
        <v>0</v>
      </c>
      <c r="G7" s="51">
        <f>'Coef Tec Tot % VBP'!H7*'Impacto na FBKF'!G$78</f>
        <v>0</v>
      </c>
      <c r="H7" s="51">
        <f>'Coef Tec Tot % VBP'!I7*'Impacto na FBKF'!H$78</f>
        <v>0</v>
      </c>
      <c r="I7" s="51">
        <f>'Coef Tec Tot % VBP'!J7*'Impacto na FBKF'!I$78</f>
        <v>0</v>
      </c>
      <c r="J7" s="51">
        <f>'Coef Tec Tot % VBP'!K7*'Impacto na FBKF'!J$78</f>
        <v>0</v>
      </c>
      <c r="K7" s="51">
        <f>'Coef Tec Tot % VBP'!L7*'Impacto na FBKF'!K$78</f>
        <v>0</v>
      </c>
      <c r="L7" s="51">
        <f>'Coef Tec Tot % VBP'!M7*'Impacto na FBKF'!L$78</f>
        <v>0</v>
      </c>
      <c r="M7" s="51">
        <f>'Coef Tec Tot % VBP'!N7*'Impacto na FBKF'!M$78</f>
        <v>0</v>
      </c>
      <c r="N7" s="51">
        <f>'Coef Tec Tot % VBP'!O7*'Impacto na FBKF'!N$78</f>
        <v>0</v>
      </c>
      <c r="O7" s="51">
        <f>'Coef Tec Tot % VBP'!P7*'Impacto na FBKF'!O$78</f>
        <v>0</v>
      </c>
      <c r="P7" s="51">
        <f>'Coef Tec Tot % VBP'!Q7*'Impacto na FBKF'!P$78</f>
        <v>51444.906269310537</v>
      </c>
      <c r="Q7" s="51">
        <f>'Coef Tec Tot % VBP'!R7*'Impacto na FBKF'!Q$78</f>
        <v>0</v>
      </c>
      <c r="R7" s="51">
        <f>'Coef Tec Tot % VBP'!S7*'Impacto na FBKF'!R$78</f>
        <v>38.013858471229049</v>
      </c>
      <c r="S7" s="51">
        <f>'Coef Tec Tot % VBP'!T7*'Impacto na FBKF'!S$78</f>
        <v>0</v>
      </c>
      <c r="T7" s="51">
        <f>'Coef Tec Tot % VBP'!U7*'Impacto na FBKF'!T$78</f>
        <v>0</v>
      </c>
      <c r="U7" s="51">
        <f>'Coef Tec Tot % VBP'!V7*'Impacto na FBKF'!U$78</f>
        <v>0</v>
      </c>
      <c r="V7" s="51">
        <f>'Coef Tec Tot % VBP'!W7*'Impacto na FBKF'!V$78</f>
        <v>0</v>
      </c>
      <c r="W7" s="51">
        <f>'Coef Tec Tot % VBP'!X7*'Impacto na FBKF'!W$78</f>
        <v>0</v>
      </c>
      <c r="X7" s="51">
        <f>'Coef Tec Tot % VBP'!Y7*'Impacto na FBKF'!X$78</f>
        <v>0</v>
      </c>
      <c r="Y7" s="51">
        <f>'Coef Tec Tot % VBP'!Z7*'Impacto na FBKF'!Y$78</f>
        <v>0</v>
      </c>
      <c r="Z7" s="51">
        <f>'Coef Tec Tot % VBP'!AA7*'Impacto na FBKF'!Z$78</f>
        <v>0</v>
      </c>
      <c r="AA7" s="51">
        <f>'Coef Tec Tot % VBP'!AB7*'Impacto na FBKF'!AA$78</f>
        <v>0</v>
      </c>
      <c r="AB7" s="51">
        <f>'Coef Tec Tot % VBP'!AC7*'Impacto na FBKF'!AB$78</f>
        <v>0</v>
      </c>
      <c r="AC7" s="51">
        <f>'Coef Tec Tot % VBP'!AD7*'Impacto na FBKF'!AC$78</f>
        <v>0</v>
      </c>
      <c r="AD7" s="51">
        <f>'Coef Tec Tot % VBP'!AE7*'Impacto na FBKF'!AD$78</f>
        <v>0</v>
      </c>
      <c r="AE7" s="51">
        <f>'Coef Tec Tot % VBP'!AF7*'Impacto na FBKF'!AE$78</f>
        <v>0</v>
      </c>
      <c r="AF7" s="51">
        <f>'Coef Tec Tot % VBP'!AG7*'Impacto na FBKF'!AF$78</f>
        <v>0</v>
      </c>
      <c r="AG7" s="51">
        <f>'Coef Tec Tot % VBP'!AH7*'Impacto na FBKF'!AG$78</f>
        <v>0</v>
      </c>
      <c r="AH7" s="51">
        <f>'Coef Tec Tot % VBP'!AI7*'Impacto na FBKF'!AH$78</f>
        <v>0</v>
      </c>
      <c r="AI7" s="51">
        <f>'Coef Tec Tot % VBP'!AJ7*'Impacto na FBKF'!AI$78</f>
        <v>0</v>
      </c>
      <c r="AJ7" s="51">
        <f>'Coef Tec Tot % VBP'!AK7*'Impacto na FBKF'!AJ$78</f>
        <v>0</v>
      </c>
      <c r="AK7" s="51">
        <f>'Coef Tec Tot % VBP'!AL7*'Impacto na FBKF'!AK$78</f>
        <v>0</v>
      </c>
      <c r="AL7" s="51">
        <f>'Coef Tec Tot % VBP'!AM7*'Impacto na FBKF'!AL$78</f>
        <v>0</v>
      </c>
      <c r="AM7" s="51">
        <f>'Coef Tec Tot % VBP'!AN7*'Impacto na FBKF'!AM$78</f>
        <v>0</v>
      </c>
      <c r="AN7" s="51">
        <f>'Coef Tec Tot % VBP'!AO7*'Impacto na FBKF'!AN$78</f>
        <v>0</v>
      </c>
      <c r="AO7" s="51">
        <f>'Coef Tec Tot % VBP'!AP7*'Impacto na FBKF'!AO$78</f>
        <v>0</v>
      </c>
      <c r="AP7" s="51">
        <f>'Coef Tec Tot % VBP'!AQ7*'Impacto na FBKF'!AP$78</f>
        <v>4221.154618823386</v>
      </c>
      <c r="AQ7" s="51">
        <f>'Coef Tec Tot % VBP'!AR7*'Impacto na FBKF'!AQ$78</f>
        <v>0</v>
      </c>
      <c r="AR7" s="51">
        <f>'Coef Tec Tot % VBP'!AS7*'Impacto na FBKF'!AR$78</f>
        <v>0</v>
      </c>
      <c r="AS7" s="51">
        <f>'Coef Tec Tot % VBP'!AT7*'Impacto na FBKF'!AS$78</f>
        <v>0</v>
      </c>
      <c r="AT7" s="51">
        <f>'Coef Tec Tot % VBP'!AU7*'Impacto na FBKF'!AT$78</f>
        <v>0</v>
      </c>
      <c r="AU7" s="51">
        <f>'Coef Tec Tot % VBP'!AV7*'Impacto na FBKF'!AU$78</f>
        <v>0</v>
      </c>
      <c r="AV7" s="51">
        <f>'Coef Tec Tot % VBP'!AW7*'Impacto na FBKF'!AV$78</f>
        <v>0</v>
      </c>
      <c r="AW7" s="51">
        <f>'Coef Tec Tot % VBP'!AX7*'Impacto na FBKF'!AW$78</f>
        <v>0</v>
      </c>
      <c r="AX7" s="51">
        <f>'Coef Tec Tot % VBP'!AY7*'Impacto na FBKF'!AX$78</f>
        <v>0</v>
      </c>
      <c r="AY7" s="51">
        <f>'Coef Tec Tot % VBP'!AZ7*'Impacto na FBKF'!AY$78</f>
        <v>0</v>
      </c>
      <c r="AZ7" s="51">
        <f>'Coef Tec Tot % VBP'!BA7*'Impacto na FBKF'!AZ$78</f>
        <v>0</v>
      </c>
      <c r="BA7" s="51">
        <f>'Coef Tec Tot % VBP'!BB7*'Impacto na FBKF'!BA$78</f>
        <v>0</v>
      </c>
      <c r="BB7" s="51">
        <f>'Coef Tec Tot % VBP'!BC7*'Impacto na FBKF'!BB$78</f>
        <v>0</v>
      </c>
      <c r="BC7" s="51">
        <f>'Coef Tec Tot % VBP'!BD7*'Impacto na FBKF'!BC$78</f>
        <v>0</v>
      </c>
      <c r="BD7" s="51">
        <f>'Coef Tec Tot % VBP'!BE7*'Impacto na FBKF'!BD$78</f>
        <v>0</v>
      </c>
      <c r="BE7" s="51">
        <f>'Coef Tec Tot % VBP'!BF7*'Impacto na FBKF'!BE$78</f>
        <v>0</v>
      </c>
      <c r="BF7" s="50">
        <f t="shared" si="1"/>
        <v>58530.777247211307</v>
      </c>
      <c r="BG7" s="14">
        <f>'Of e D IMP % VBP na FBKF'!BE10</f>
        <v>20417.302564945861</v>
      </c>
      <c r="BH7" s="14">
        <f t="shared" si="2"/>
        <v>38113.474682265442</v>
      </c>
      <c r="BI7" s="15">
        <v>9947</v>
      </c>
      <c r="BJ7" s="16">
        <v>0</v>
      </c>
      <c r="BK7" s="16">
        <v>0</v>
      </c>
      <c r="BL7" s="16">
        <v>0</v>
      </c>
      <c r="BM7" s="75">
        <f>'VAR 1 bi em X e FBKF'!BW7</f>
        <v>0</v>
      </c>
      <c r="BN7" s="16">
        <v>1754</v>
      </c>
      <c r="BO7" s="50">
        <f>BI7+BJ7+BK7+BL7+BM7+BN7-'Of e D IMP % VBP na FBKF'!BK69</f>
        <v>11701</v>
      </c>
      <c r="BP7" s="17">
        <f t="shared" si="0"/>
        <v>70231.777247211314</v>
      </c>
    </row>
    <row r="8" spans="1:68">
      <c r="A8" s="66">
        <v>4</v>
      </c>
      <c r="B8" s="13" t="s">
        <v>16</v>
      </c>
      <c r="C8" s="51">
        <f>'Coef Tec Tot % VBP'!D8*'Impacto na FBKF'!C$78</f>
        <v>0</v>
      </c>
      <c r="D8" s="51">
        <f>'Coef Tec Tot % VBP'!E8*'Impacto na FBKF'!D$78</f>
        <v>0</v>
      </c>
      <c r="E8" s="51">
        <f>'Coef Tec Tot % VBP'!F8*'Impacto na FBKF'!E$78</f>
        <v>0</v>
      </c>
      <c r="F8" s="51">
        <f>'Coef Tec Tot % VBP'!G8*'Impacto na FBKF'!F$78</f>
        <v>2065.4328491442393</v>
      </c>
      <c r="G8" s="51">
        <f>'Coef Tec Tot % VBP'!H8*'Impacto na FBKF'!G$78</f>
        <v>0</v>
      </c>
      <c r="H8" s="51">
        <f>'Coef Tec Tot % VBP'!I8*'Impacto na FBKF'!H$78</f>
        <v>0</v>
      </c>
      <c r="I8" s="51">
        <f>'Coef Tec Tot % VBP'!J8*'Impacto na FBKF'!I$78</f>
        <v>0</v>
      </c>
      <c r="J8" s="51">
        <f>'Coef Tec Tot % VBP'!K8*'Impacto na FBKF'!J$78</f>
        <v>0</v>
      </c>
      <c r="K8" s="51">
        <f>'Coef Tec Tot % VBP'!L8*'Impacto na FBKF'!K$78</f>
        <v>0</v>
      </c>
      <c r="L8" s="51">
        <f>'Coef Tec Tot % VBP'!M8*'Impacto na FBKF'!L$78</f>
        <v>0</v>
      </c>
      <c r="M8" s="51">
        <f>'Coef Tec Tot % VBP'!N8*'Impacto na FBKF'!M$78</f>
        <v>0</v>
      </c>
      <c r="N8" s="51">
        <f>'Coef Tec Tot % VBP'!O8*'Impacto na FBKF'!N$78</f>
        <v>0</v>
      </c>
      <c r="O8" s="51">
        <f>'Coef Tec Tot % VBP'!P8*'Impacto na FBKF'!O$78</f>
        <v>0</v>
      </c>
      <c r="P8" s="51">
        <f>'Coef Tec Tot % VBP'!Q8*'Impacto na FBKF'!P$78</f>
        <v>0</v>
      </c>
      <c r="Q8" s="51">
        <f>'Coef Tec Tot % VBP'!R8*'Impacto na FBKF'!Q$78</f>
        <v>0</v>
      </c>
      <c r="R8" s="51">
        <f>'Coef Tec Tot % VBP'!S8*'Impacto na FBKF'!R$78</f>
        <v>0</v>
      </c>
      <c r="S8" s="51">
        <f>'Coef Tec Tot % VBP'!T8*'Impacto na FBKF'!S$78</f>
        <v>0</v>
      </c>
      <c r="T8" s="51">
        <f>'Coef Tec Tot % VBP'!U8*'Impacto na FBKF'!T$78</f>
        <v>0</v>
      </c>
      <c r="U8" s="51">
        <f>'Coef Tec Tot % VBP'!V8*'Impacto na FBKF'!U$78</f>
        <v>0</v>
      </c>
      <c r="V8" s="51">
        <f>'Coef Tec Tot % VBP'!W8*'Impacto na FBKF'!V$78</f>
        <v>0</v>
      </c>
      <c r="W8" s="51">
        <f>'Coef Tec Tot % VBP'!X8*'Impacto na FBKF'!W$78</f>
        <v>0</v>
      </c>
      <c r="X8" s="51">
        <f>'Coef Tec Tot % VBP'!Y8*'Impacto na FBKF'!X$78</f>
        <v>4.0013551233060145</v>
      </c>
      <c r="Y8" s="51">
        <f>'Coef Tec Tot % VBP'!Z8*'Impacto na FBKF'!Y$78</f>
        <v>0</v>
      </c>
      <c r="Z8" s="51">
        <f>'Coef Tec Tot % VBP'!AA8*'Impacto na FBKF'!Z$78</f>
        <v>6.0140007808847509</v>
      </c>
      <c r="AA8" s="51">
        <f>'Coef Tec Tot % VBP'!AB8*'Impacto na FBKF'!AA$78</f>
        <v>173.30460626062103</v>
      </c>
      <c r="AB8" s="51">
        <f>'Coef Tec Tot % VBP'!AC8*'Impacto na FBKF'!AB$78</f>
        <v>5812.8605251838035</v>
      </c>
      <c r="AC8" s="51">
        <f>'Coef Tec Tot % VBP'!AD8*'Impacto na FBKF'!AC$78</f>
        <v>0</v>
      </c>
      <c r="AD8" s="51">
        <f>'Coef Tec Tot % VBP'!AE8*'Impacto na FBKF'!AD$78</f>
        <v>0</v>
      </c>
      <c r="AE8" s="51">
        <f>'Coef Tec Tot % VBP'!AF8*'Impacto na FBKF'!AE$78</f>
        <v>218.25630897373966</v>
      </c>
      <c r="AF8" s="51">
        <f>'Coef Tec Tot % VBP'!AG8*'Impacto na FBKF'!AF$78</f>
        <v>0</v>
      </c>
      <c r="AG8" s="51">
        <f>'Coef Tec Tot % VBP'!AH8*'Impacto na FBKF'!AG$78</f>
        <v>0</v>
      </c>
      <c r="AH8" s="51">
        <f>'Coef Tec Tot % VBP'!AI8*'Impacto na FBKF'!AH$78</f>
        <v>0</v>
      </c>
      <c r="AI8" s="51">
        <f>'Coef Tec Tot % VBP'!AJ8*'Impacto na FBKF'!AI$78</f>
        <v>0</v>
      </c>
      <c r="AJ8" s="51">
        <f>'Coef Tec Tot % VBP'!AK8*'Impacto na FBKF'!AJ$78</f>
        <v>0</v>
      </c>
      <c r="AK8" s="51">
        <f>'Coef Tec Tot % VBP'!AL8*'Impacto na FBKF'!AK$78</f>
        <v>0</v>
      </c>
      <c r="AL8" s="51">
        <f>'Coef Tec Tot % VBP'!AM8*'Impacto na FBKF'!AL$78</f>
        <v>0</v>
      </c>
      <c r="AM8" s="51">
        <f>'Coef Tec Tot % VBP'!AN8*'Impacto na FBKF'!AM$78</f>
        <v>0</v>
      </c>
      <c r="AN8" s="51">
        <f>'Coef Tec Tot % VBP'!AO8*'Impacto na FBKF'!AN$78</f>
        <v>0</v>
      </c>
      <c r="AO8" s="51">
        <f>'Coef Tec Tot % VBP'!AP8*'Impacto na FBKF'!AO$78</f>
        <v>0</v>
      </c>
      <c r="AP8" s="51">
        <f>'Coef Tec Tot % VBP'!AQ8*'Impacto na FBKF'!AP$78</f>
        <v>0</v>
      </c>
      <c r="AQ8" s="51">
        <f>'Coef Tec Tot % VBP'!AR8*'Impacto na FBKF'!AQ$78</f>
        <v>0</v>
      </c>
      <c r="AR8" s="51">
        <f>'Coef Tec Tot % VBP'!AS8*'Impacto na FBKF'!AR$78</f>
        <v>0</v>
      </c>
      <c r="AS8" s="51">
        <f>'Coef Tec Tot % VBP'!AT8*'Impacto na FBKF'!AS$78</f>
        <v>0</v>
      </c>
      <c r="AT8" s="51">
        <f>'Coef Tec Tot % VBP'!AU8*'Impacto na FBKF'!AT$78</f>
        <v>0</v>
      </c>
      <c r="AU8" s="51">
        <f>'Coef Tec Tot % VBP'!AV8*'Impacto na FBKF'!AU$78</f>
        <v>0</v>
      </c>
      <c r="AV8" s="51">
        <f>'Coef Tec Tot % VBP'!AW8*'Impacto na FBKF'!AV$78</f>
        <v>0</v>
      </c>
      <c r="AW8" s="51">
        <f>'Coef Tec Tot % VBP'!AX8*'Impacto na FBKF'!AW$78</f>
        <v>0</v>
      </c>
      <c r="AX8" s="51">
        <f>'Coef Tec Tot % VBP'!AY8*'Impacto na FBKF'!AX$78</f>
        <v>0</v>
      </c>
      <c r="AY8" s="51">
        <f>'Coef Tec Tot % VBP'!AZ8*'Impacto na FBKF'!AY$78</f>
        <v>0</v>
      </c>
      <c r="AZ8" s="51">
        <f>'Coef Tec Tot % VBP'!BA8*'Impacto na FBKF'!AZ$78</f>
        <v>0</v>
      </c>
      <c r="BA8" s="51">
        <f>'Coef Tec Tot % VBP'!BB8*'Impacto na FBKF'!BA$78</f>
        <v>0</v>
      </c>
      <c r="BB8" s="51">
        <f>'Coef Tec Tot % VBP'!BC8*'Impacto na FBKF'!BB$78</f>
        <v>0</v>
      </c>
      <c r="BC8" s="51">
        <f>'Coef Tec Tot % VBP'!BD8*'Impacto na FBKF'!BC$78</f>
        <v>0</v>
      </c>
      <c r="BD8" s="51">
        <f>'Coef Tec Tot % VBP'!BE8*'Impacto na FBKF'!BD$78</f>
        <v>0</v>
      </c>
      <c r="BE8" s="51">
        <f>'Coef Tec Tot % VBP'!BF8*'Impacto na FBKF'!BE$78</f>
        <v>0</v>
      </c>
      <c r="BF8" s="50">
        <f t="shared" si="1"/>
        <v>8279.8696454665933</v>
      </c>
      <c r="BG8" s="14">
        <f>'Of e D IMP % VBP na FBKF'!BE11</f>
        <v>0</v>
      </c>
      <c r="BH8" s="14">
        <f t="shared" si="2"/>
        <v>8279.8696454665933</v>
      </c>
      <c r="BI8" s="15">
        <v>14777</v>
      </c>
      <c r="BJ8" s="16">
        <v>0</v>
      </c>
      <c r="BK8" s="16">
        <v>0</v>
      </c>
      <c r="BL8" s="16">
        <v>0</v>
      </c>
      <c r="BM8" s="75">
        <f>'VAR 1 bi em X e FBKF'!BW8</f>
        <v>0</v>
      </c>
      <c r="BN8" s="16">
        <v>325</v>
      </c>
      <c r="BO8" s="50">
        <f>BI8+BJ8+BK8+BL8+BM8+BN8-'Of e D IMP % VBP na FBKF'!BK70</f>
        <v>15102</v>
      </c>
      <c r="BP8" s="17">
        <f t="shared" si="0"/>
        <v>23381.869645466591</v>
      </c>
    </row>
    <row r="9" spans="1:68">
      <c r="A9" s="66">
        <v>5</v>
      </c>
      <c r="B9" s="13" t="s">
        <v>120</v>
      </c>
      <c r="C9" s="51">
        <f>'Coef Tec Tot % VBP'!D9*'Impacto na FBKF'!C$78</f>
        <v>205.03814853998944</v>
      </c>
      <c r="D9" s="51">
        <f>'Coef Tec Tot % VBP'!E9*'Impacto na FBKF'!D$78</f>
        <v>939.40302605433351</v>
      </c>
      <c r="E9" s="51">
        <f>'Coef Tec Tot % VBP'!F9*'Impacto na FBKF'!E$78</f>
        <v>0</v>
      </c>
      <c r="F9" s="51">
        <f>'Coef Tec Tot % VBP'!G9*'Impacto na FBKF'!F$78</f>
        <v>511.10711182213385</v>
      </c>
      <c r="G9" s="51">
        <f>'Coef Tec Tot % VBP'!H9*'Impacto na FBKF'!G$78</f>
        <v>887.74435276866006</v>
      </c>
      <c r="H9" s="51">
        <f>'Coef Tec Tot % VBP'!I9*'Impacto na FBKF'!H$78</f>
        <v>65.002718735700313</v>
      </c>
      <c r="I9" s="51">
        <f>'Coef Tec Tot % VBP'!J9*'Impacto na FBKF'!I$78</f>
        <v>0</v>
      </c>
      <c r="J9" s="51">
        <f>'Coef Tec Tot % VBP'!K9*'Impacto na FBKF'!J$78</f>
        <v>0</v>
      </c>
      <c r="K9" s="51">
        <f>'Coef Tec Tot % VBP'!L9*'Impacto na FBKF'!K$78</f>
        <v>0</v>
      </c>
      <c r="L9" s="51">
        <f>'Coef Tec Tot % VBP'!M9*'Impacto na FBKF'!L$78</f>
        <v>29.000221400808144</v>
      </c>
      <c r="M9" s="51">
        <f>'Coef Tec Tot % VBP'!N9*'Impacto na FBKF'!M$78</f>
        <v>1.0009590566869149</v>
      </c>
      <c r="N9" s="51">
        <f>'Coef Tec Tot % VBP'!O9*'Impacto na FBKF'!N$78</f>
        <v>140.02822449622252</v>
      </c>
      <c r="O9" s="51">
        <f>'Coef Tec Tot % VBP'!P9*'Impacto na FBKF'!O$78</f>
        <v>0</v>
      </c>
      <c r="P9" s="51">
        <f>'Coef Tec Tot % VBP'!Q9*'Impacto na FBKF'!P$78</f>
        <v>41.012680725694302</v>
      </c>
      <c r="Q9" s="51">
        <f>'Coef Tec Tot % VBP'!R9*'Impacto na FBKF'!Q$78</f>
        <v>0</v>
      </c>
      <c r="R9" s="51">
        <f>'Coef Tec Tot % VBP'!S9*'Impacto na FBKF'!R$78</f>
        <v>2504.9132003146719</v>
      </c>
      <c r="S9" s="51">
        <f>'Coef Tec Tot % VBP'!T9*'Impacto na FBKF'!S$78</f>
        <v>28.013049011039282</v>
      </c>
      <c r="T9" s="51">
        <f>'Coef Tec Tot % VBP'!U9*'Impacto na FBKF'!T$78</f>
        <v>16.000675630085723</v>
      </c>
      <c r="U9" s="51">
        <f>'Coef Tec Tot % VBP'!V9*'Impacto na FBKF'!U$78</f>
        <v>23.006294399198779</v>
      </c>
      <c r="V9" s="51">
        <f>'Coef Tec Tot % VBP'!W9*'Impacto na FBKF'!V$78</f>
        <v>8.0007504234069415</v>
      </c>
      <c r="W9" s="51">
        <f>'Coef Tec Tot % VBP'!X9*'Impacto na FBKF'!W$78</f>
        <v>113.1628623808473</v>
      </c>
      <c r="X9" s="51">
        <f>'Coef Tec Tot % VBP'!Y9*'Impacto na FBKF'!X$78</f>
        <v>109.0369271100889</v>
      </c>
      <c r="Y9" s="51">
        <f>'Coef Tec Tot % VBP'!Z9*'Impacto na FBKF'!Y$78</f>
        <v>2.0012499664679066</v>
      </c>
      <c r="Z9" s="51">
        <f>'Coef Tec Tot % VBP'!AA9*'Impacto na FBKF'!Z$78</f>
        <v>53.123673564481962</v>
      </c>
      <c r="AA9" s="51">
        <f>'Coef Tec Tot % VBP'!AB9*'Impacto na FBKF'!AA$78</f>
        <v>1469.5829906608731</v>
      </c>
      <c r="AB9" s="51">
        <f>'Coef Tec Tot % VBP'!AC9*'Impacto na FBKF'!AB$78</f>
        <v>1128.7496423493426</v>
      </c>
      <c r="AC9" s="51">
        <f>'Coef Tec Tot % VBP'!AD9*'Impacto na FBKF'!AC$78</f>
        <v>1250.7130898911935</v>
      </c>
      <c r="AD9" s="51">
        <f>'Coef Tec Tot % VBP'!AE9*'Impacto na FBKF'!AD$78</f>
        <v>288.37176274948035</v>
      </c>
      <c r="AE9" s="51">
        <f>'Coef Tec Tot % VBP'!AF9*'Impacto na FBKF'!AE$78</f>
        <v>107.12580302839515</v>
      </c>
      <c r="AF9" s="51">
        <f>'Coef Tec Tot % VBP'!AG9*'Impacto na FBKF'!AF$78</f>
        <v>0</v>
      </c>
      <c r="AG9" s="51">
        <f>'Coef Tec Tot % VBP'!AH9*'Impacto na FBKF'!AG$78</f>
        <v>0</v>
      </c>
      <c r="AH9" s="51">
        <f>'Coef Tec Tot % VBP'!AI9*'Impacto na FBKF'!AH$78</f>
        <v>125.07433192528423</v>
      </c>
      <c r="AI9" s="51">
        <f>'Coef Tec Tot % VBP'!AJ9*'Impacto na FBKF'!AI$78</f>
        <v>0</v>
      </c>
      <c r="AJ9" s="51">
        <f>'Coef Tec Tot % VBP'!AK9*'Impacto na FBKF'!AJ$78</f>
        <v>0.99867123826757431</v>
      </c>
      <c r="AK9" s="51">
        <f>'Coef Tec Tot % VBP'!AL9*'Impacto na FBKF'!AK$78</f>
        <v>0</v>
      </c>
      <c r="AL9" s="51">
        <f>'Coef Tec Tot % VBP'!AM9*'Impacto na FBKF'!AL$78</f>
        <v>0</v>
      </c>
      <c r="AM9" s="51">
        <f>'Coef Tec Tot % VBP'!AN9*'Impacto na FBKF'!AM$78</f>
        <v>112.05191212492302</v>
      </c>
      <c r="AN9" s="51">
        <f>'Coef Tec Tot % VBP'!AO9*'Impacto na FBKF'!AN$78</f>
        <v>0</v>
      </c>
      <c r="AO9" s="51">
        <f>'Coef Tec Tot % VBP'!AP9*'Impacto na FBKF'!AO$78</f>
        <v>49.035303040619425</v>
      </c>
      <c r="AP9" s="51">
        <f>'Coef Tec Tot % VBP'!AQ9*'Impacto na FBKF'!AP$78</f>
        <v>0</v>
      </c>
      <c r="AQ9" s="51">
        <f>'Coef Tec Tot % VBP'!AR9*'Impacto na FBKF'!AQ$78</f>
        <v>1697.1402902280108</v>
      </c>
      <c r="AR9" s="51">
        <f>'Coef Tec Tot % VBP'!AS9*'Impacto na FBKF'!AR$78</f>
        <v>0</v>
      </c>
      <c r="AS9" s="51">
        <f>'Coef Tec Tot % VBP'!AT9*'Impacto na FBKF'!AS$78</f>
        <v>0</v>
      </c>
      <c r="AT9" s="51">
        <f>'Coef Tec Tot % VBP'!AU9*'Impacto na FBKF'!AT$78</f>
        <v>0</v>
      </c>
      <c r="AU9" s="51">
        <f>'Coef Tec Tot % VBP'!AV9*'Impacto na FBKF'!AU$78</f>
        <v>0</v>
      </c>
      <c r="AV9" s="51">
        <f>'Coef Tec Tot % VBP'!AW9*'Impacto na FBKF'!AV$78</f>
        <v>0</v>
      </c>
      <c r="AW9" s="51">
        <f>'Coef Tec Tot % VBP'!AX9*'Impacto na FBKF'!AW$78</f>
        <v>0</v>
      </c>
      <c r="AX9" s="51">
        <f>'Coef Tec Tot % VBP'!AY9*'Impacto na FBKF'!AX$78</f>
        <v>7.000300405487125</v>
      </c>
      <c r="AY9" s="51">
        <f>'Coef Tec Tot % VBP'!AZ9*'Impacto na FBKF'!AY$78</f>
        <v>0</v>
      </c>
      <c r="AZ9" s="51">
        <f>'Coef Tec Tot % VBP'!BA9*'Impacto na FBKF'!AZ$78</f>
        <v>0</v>
      </c>
      <c r="BA9" s="51">
        <f>'Coef Tec Tot % VBP'!BB9*'Impacto na FBKF'!BA$78</f>
        <v>0</v>
      </c>
      <c r="BB9" s="51">
        <f>'Coef Tec Tot % VBP'!BC9*'Impacto na FBKF'!BB$78</f>
        <v>21.001074613097721</v>
      </c>
      <c r="BC9" s="51">
        <f>'Coef Tec Tot % VBP'!BD9*'Impacto na FBKF'!BC$78</f>
        <v>3.0000021958797372</v>
      </c>
      <c r="BD9" s="51">
        <f>'Coef Tec Tot % VBP'!BE9*'Impacto na FBKF'!BD$78</f>
        <v>0</v>
      </c>
      <c r="BE9" s="51">
        <f>'Coef Tec Tot % VBP'!BF9*'Impacto na FBKF'!BE$78</f>
        <v>26.000259701979843</v>
      </c>
      <c r="BF9" s="50">
        <f t="shared" si="1"/>
        <v>11962.441560553352</v>
      </c>
      <c r="BG9" s="14">
        <f>'Of e D IMP % VBP na FBKF'!BE12</f>
        <v>8880.2639880191091</v>
      </c>
      <c r="BH9" s="14">
        <f t="shared" si="2"/>
        <v>3082.1775725342432</v>
      </c>
      <c r="BI9" s="15">
        <v>3004</v>
      </c>
      <c r="BJ9" s="16">
        <v>0</v>
      </c>
      <c r="BK9" s="16">
        <v>0</v>
      </c>
      <c r="BL9" s="16">
        <v>235</v>
      </c>
      <c r="BM9" s="75">
        <f>'VAR 1 bi em X e FBKF'!BW9</f>
        <v>0</v>
      </c>
      <c r="BN9" s="16">
        <v>-51</v>
      </c>
      <c r="BO9" s="50">
        <f>BI9+BJ9+BK9+BL9+BM9+BN9-'Of e D IMP % VBP na FBKF'!BK71</f>
        <v>3188</v>
      </c>
      <c r="BP9" s="17">
        <f t="shared" si="0"/>
        <v>15150.441560553352</v>
      </c>
    </row>
    <row r="10" spans="1:68">
      <c r="A10" s="66">
        <v>6</v>
      </c>
      <c r="B10" s="13" t="s">
        <v>122</v>
      </c>
      <c r="C10" s="51">
        <f>'Coef Tec Tot % VBP'!D10*'Impacto na FBKF'!C$78</f>
        <v>1254.2333574104719</v>
      </c>
      <c r="D10" s="51">
        <f>'Coef Tec Tot % VBP'!E10*'Impacto na FBKF'!D$78</f>
        <v>12824.502013834399</v>
      </c>
      <c r="E10" s="51">
        <f>'Coef Tec Tot % VBP'!F10*'Impacto na FBKF'!E$78</f>
        <v>0</v>
      </c>
      <c r="F10" s="51">
        <f>'Coef Tec Tot % VBP'!G10*'Impacto na FBKF'!F$78</f>
        <v>9.001886509587484</v>
      </c>
      <c r="G10" s="51">
        <f>'Coef Tec Tot % VBP'!H10*'Impacto na FBKF'!G$78</f>
        <v>4.0033567204900109</v>
      </c>
      <c r="H10" s="51">
        <f>'Coef Tec Tot % VBP'!I10*'Impacto na FBKF'!H$78</f>
        <v>45139.887973723708</v>
      </c>
      <c r="I10" s="51">
        <f>'Coef Tec Tot % VBP'!J10*'Impacto na FBKF'!I$78</f>
        <v>0</v>
      </c>
      <c r="J10" s="51">
        <f>'Coef Tec Tot % VBP'!K10*'Impacto na FBKF'!J$78</f>
        <v>0</v>
      </c>
      <c r="K10" s="51">
        <f>'Coef Tec Tot % VBP'!L10*'Impacto na FBKF'!K$78</f>
        <v>21.000544336222898</v>
      </c>
      <c r="L10" s="51">
        <f>'Coef Tec Tot % VBP'!M10*'Impacto na FBKF'!L$78</f>
        <v>2561.0195519817125</v>
      </c>
      <c r="M10" s="51">
        <f>'Coef Tec Tot % VBP'!N10*'Impacto na FBKF'!M$78</f>
        <v>17.016303963677554</v>
      </c>
      <c r="N10" s="51">
        <f>'Coef Tec Tot % VBP'!O10*'Impacto na FBKF'!N$78</f>
        <v>174.03507901673373</v>
      </c>
      <c r="O10" s="51">
        <f>'Coef Tec Tot % VBP'!P10*'Impacto na FBKF'!O$78</f>
        <v>2.0003266458926454</v>
      </c>
      <c r="P10" s="51">
        <f>'Coef Tec Tot % VBP'!Q10*'Impacto na FBKF'!P$78</f>
        <v>0</v>
      </c>
      <c r="Q10" s="51">
        <f>'Coef Tec Tot % VBP'!R10*'Impacto na FBKF'!Q$78</f>
        <v>368.07839110880457</v>
      </c>
      <c r="R10" s="51">
        <f>'Coef Tec Tot % VBP'!S10*'Impacto na FBKF'!R$78</f>
        <v>9.0032822695016179</v>
      </c>
      <c r="S10" s="51">
        <f>'Coef Tec Tot % VBP'!T10*'Impacto na FBKF'!S$78</f>
        <v>18.008388649953826</v>
      </c>
      <c r="T10" s="51">
        <f>'Coef Tec Tot % VBP'!U10*'Impacto na FBKF'!T$78</f>
        <v>224.00945882120013</v>
      </c>
      <c r="U10" s="51">
        <f>'Coef Tec Tot % VBP'!V10*'Impacto na FBKF'!U$78</f>
        <v>0</v>
      </c>
      <c r="V10" s="51">
        <f>'Coef Tec Tot % VBP'!W10*'Impacto na FBKF'!V$78</f>
        <v>1165.1092804086361</v>
      </c>
      <c r="W10" s="51">
        <f>'Coef Tec Tot % VBP'!X10*'Impacto na FBKF'!W$78</f>
        <v>151.21763026113226</v>
      </c>
      <c r="X10" s="51">
        <f>'Coef Tec Tot % VBP'!Y10*'Impacto na FBKF'!X$78</f>
        <v>34.011518548101122</v>
      </c>
      <c r="Y10" s="51">
        <f>'Coef Tec Tot % VBP'!Z10*'Impacto na FBKF'!Y$78</f>
        <v>1.0006249832339533</v>
      </c>
      <c r="Z10" s="51">
        <f>'Coef Tec Tot % VBP'!AA10*'Impacto na FBKF'!Z$78</f>
        <v>0</v>
      </c>
      <c r="AA10" s="51">
        <f>'Coef Tec Tot % VBP'!AB10*'Impacto na FBKF'!AA$78</f>
        <v>3.0052821894905382</v>
      </c>
      <c r="AB10" s="51">
        <f>'Coef Tec Tot % VBP'!AC10*'Impacto na FBKF'!AB$78</f>
        <v>0</v>
      </c>
      <c r="AC10" s="51">
        <f>'Coef Tec Tot % VBP'!AD10*'Impacto na FBKF'!AC$78</f>
        <v>0</v>
      </c>
      <c r="AD10" s="51">
        <f>'Coef Tec Tot % VBP'!AE10*'Impacto na FBKF'!AD$78</f>
        <v>0</v>
      </c>
      <c r="AE10" s="51">
        <f>'Coef Tec Tot % VBP'!AF10*'Impacto na FBKF'!AE$78</f>
        <v>0</v>
      </c>
      <c r="AF10" s="51">
        <f>'Coef Tec Tot % VBP'!AG10*'Impacto na FBKF'!AF$78</f>
        <v>0</v>
      </c>
      <c r="AG10" s="51">
        <f>'Coef Tec Tot % VBP'!AH10*'Impacto na FBKF'!AG$78</f>
        <v>0</v>
      </c>
      <c r="AH10" s="51">
        <f>'Coef Tec Tot % VBP'!AI10*'Impacto na FBKF'!AH$78</f>
        <v>0</v>
      </c>
      <c r="AI10" s="51">
        <f>'Coef Tec Tot % VBP'!AJ10*'Impacto na FBKF'!AI$78</f>
        <v>0</v>
      </c>
      <c r="AJ10" s="51">
        <f>'Coef Tec Tot % VBP'!AK10*'Impacto na FBKF'!AJ$78</f>
        <v>0</v>
      </c>
      <c r="AK10" s="51">
        <f>'Coef Tec Tot % VBP'!AL10*'Impacto na FBKF'!AK$78</f>
        <v>0</v>
      </c>
      <c r="AL10" s="51">
        <f>'Coef Tec Tot % VBP'!AM10*'Impacto na FBKF'!AL$78</f>
        <v>0</v>
      </c>
      <c r="AM10" s="51">
        <f>'Coef Tec Tot % VBP'!AN10*'Impacto na FBKF'!AM$78</f>
        <v>11.005098512269226</v>
      </c>
      <c r="AN10" s="51">
        <f>'Coef Tec Tot % VBP'!AO10*'Impacto na FBKF'!AN$78</f>
        <v>0</v>
      </c>
      <c r="AO10" s="51">
        <f>'Coef Tec Tot % VBP'!AP10*'Impacto na FBKF'!AO$78</f>
        <v>73.052594325820792</v>
      </c>
      <c r="AP10" s="51">
        <f>'Coef Tec Tot % VBP'!AQ10*'Impacto na FBKF'!AP$78</f>
        <v>282.07715699246324</v>
      </c>
      <c r="AQ10" s="51">
        <f>'Coef Tec Tot % VBP'!AR10*'Impacto na FBKF'!AQ$78</f>
        <v>50.151899829432942</v>
      </c>
      <c r="AR10" s="51">
        <f>'Coef Tec Tot % VBP'!AS10*'Impacto na FBKF'!AR$78</f>
        <v>240.12815121778186</v>
      </c>
      <c r="AS10" s="51">
        <f>'Coef Tec Tot % VBP'!AT10*'Impacto na FBKF'!AS$78</f>
        <v>132.04473660133533</v>
      </c>
      <c r="AT10" s="51">
        <f>'Coef Tec Tot % VBP'!AU10*'Impacto na FBKF'!AT$78</f>
        <v>7.0012391148220274</v>
      </c>
      <c r="AU10" s="51">
        <f>'Coef Tec Tot % VBP'!AV10*'Impacto na FBKF'!AU$78</f>
        <v>47.007104890699665</v>
      </c>
      <c r="AV10" s="51">
        <f>'Coef Tec Tot % VBP'!AW10*'Impacto na FBKF'!AV$78</f>
        <v>1.0001139899974376</v>
      </c>
      <c r="AW10" s="51">
        <f>'Coef Tec Tot % VBP'!AX10*'Impacto na FBKF'!AW$78</f>
        <v>4.000396353409303</v>
      </c>
      <c r="AX10" s="51">
        <f>'Coef Tec Tot % VBP'!AY10*'Impacto na FBKF'!AX$78</f>
        <v>21045.903147639503</v>
      </c>
      <c r="AY10" s="51">
        <f>'Coef Tec Tot % VBP'!AZ10*'Impacto na FBKF'!AY$78</f>
        <v>9.0023924658471923</v>
      </c>
      <c r="AZ10" s="51">
        <f>'Coef Tec Tot % VBP'!BA10*'Impacto na FBKF'!AZ$78</f>
        <v>185.00244206395047</v>
      </c>
      <c r="BA10" s="51">
        <f>'Coef Tec Tot % VBP'!BB10*'Impacto na FBKF'!BA$78</f>
        <v>535.00554782540257</v>
      </c>
      <c r="BB10" s="51">
        <f>'Coef Tec Tot % VBP'!BC10*'Impacto na FBKF'!BB$78</f>
        <v>3111.1591962546195</v>
      </c>
      <c r="BC10" s="51">
        <f>'Coef Tec Tot % VBP'!BD10*'Impacto na FBKF'!BC$78</f>
        <v>871.00063753708378</v>
      </c>
      <c r="BD10" s="51">
        <f>'Coef Tec Tot % VBP'!BE10*'Impacto na FBKF'!BD$78</f>
        <v>264.0000097839569</v>
      </c>
      <c r="BE10" s="51">
        <f>'Coef Tec Tot % VBP'!BF10*'Impacto na FBKF'!BE$78</f>
        <v>2572.025690518929</v>
      </c>
      <c r="BF10" s="50">
        <f t="shared" si="1"/>
        <v>93420.711807300293</v>
      </c>
      <c r="BG10" s="14">
        <f>'Of e D IMP % VBP na FBKF'!BE13</f>
        <v>1879.1707748674107</v>
      </c>
      <c r="BH10" s="14">
        <f t="shared" si="2"/>
        <v>91541.541032432884</v>
      </c>
      <c r="BI10" s="15">
        <v>45150</v>
      </c>
      <c r="BJ10" s="16">
        <v>0</v>
      </c>
      <c r="BK10" s="16">
        <v>0</v>
      </c>
      <c r="BL10" s="16">
        <v>127558</v>
      </c>
      <c r="BM10" s="75">
        <f>'VAR 1 bi em X e FBKF'!BW10</f>
        <v>0</v>
      </c>
      <c r="BN10" s="16">
        <v>793</v>
      </c>
      <c r="BO10" s="50">
        <f>BI10+BJ10+BK10+BL10+BM10+BN10-'Of e D IMP % VBP na FBKF'!BK72</f>
        <v>173501</v>
      </c>
      <c r="BP10" s="17">
        <f t="shared" si="0"/>
        <v>266921.71180730028</v>
      </c>
    </row>
    <row r="11" spans="1:68">
      <c r="A11" s="66">
        <v>7</v>
      </c>
      <c r="B11" s="13" t="s">
        <v>17</v>
      </c>
      <c r="C11" s="51">
        <f>'Coef Tec Tot % VBP'!D11*'Impacto na FBKF'!C$78</f>
        <v>0</v>
      </c>
      <c r="D11" s="51">
        <f>'Coef Tec Tot % VBP'!E11*'Impacto na FBKF'!D$78</f>
        <v>0</v>
      </c>
      <c r="E11" s="51">
        <f>'Coef Tec Tot % VBP'!F11*'Impacto na FBKF'!E$78</f>
        <v>0</v>
      </c>
      <c r="F11" s="51">
        <f>'Coef Tec Tot % VBP'!G11*'Impacto na FBKF'!F$78</f>
        <v>0</v>
      </c>
      <c r="G11" s="51">
        <f>'Coef Tec Tot % VBP'!H11*'Impacto na FBKF'!G$78</f>
        <v>0</v>
      </c>
      <c r="H11" s="51">
        <f>'Coef Tec Tot % VBP'!I11*'Impacto na FBKF'!H$78</f>
        <v>3.000125480109245</v>
      </c>
      <c r="I11" s="51">
        <f>'Coef Tec Tot % VBP'!J11*'Impacto na FBKF'!I$78</f>
        <v>467.00006773258866</v>
      </c>
      <c r="J11" s="51">
        <f>'Coef Tec Tot % VBP'!K11*'Impacto na FBKF'!J$78</f>
        <v>0</v>
      </c>
      <c r="K11" s="51">
        <f>'Coef Tec Tot % VBP'!L11*'Impacto na FBKF'!K$78</f>
        <v>0</v>
      </c>
      <c r="L11" s="51">
        <f>'Coef Tec Tot % VBP'!M11*'Impacto na FBKF'!L$78</f>
        <v>0</v>
      </c>
      <c r="M11" s="51">
        <f>'Coef Tec Tot % VBP'!N11*'Impacto na FBKF'!M$78</f>
        <v>0</v>
      </c>
      <c r="N11" s="51">
        <f>'Coef Tec Tot % VBP'!O11*'Impacto na FBKF'!N$78</f>
        <v>0</v>
      </c>
      <c r="O11" s="51">
        <f>'Coef Tec Tot % VBP'!P11*'Impacto na FBKF'!O$78</f>
        <v>0</v>
      </c>
      <c r="P11" s="51">
        <f>'Coef Tec Tot % VBP'!Q11*'Impacto na FBKF'!P$78</f>
        <v>0</v>
      </c>
      <c r="Q11" s="51">
        <f>'Coef Tec Tot % VBP'!R11*'Impacto na FBKF'!Q$78</f>
        <v>0</v>
      </c>
      <c r="R11" s="51">
        <f>'Coef Tec Tot % VBP'!S11*'Impacto na FBKF'!R$78</f>
        <v>0</v>
      </c>
      <c r="S11" s="51">
        <f>'Coef Tec Tot % VBP'!T11*'Impacto na FBKF'!S$78</f>
        <v>0</v>
      </c>
      <c r="T11" s="51">
        <f>'Coef Tec Tot % VBP'!U11*'Impacto na FBKF'!T$78</f>
        <v>0</v>
      </c>
      <c r="U11" s="51">
        <f>'Coef Tec Tot % VBP'!V11*'Impacto na FBKF'!U$78</f>
        <v>0</v>
      </c>
      <c r="V11" s="51">
        <f>'Coef Tec Tot % VBP'!W11*'Impacto na FBKF'!V$78</f>
        <v>0</v>
      </c>
      <c r="W11" s="51">
        <f>'Coef Tec Tot % VBP'!X11*'Impacto na FBKF'!W$78</f>
        <v>0</v>
      </c>
      <c r="X11" s="51">
        <f>'Coef Tec Tot % VBP'!Y11*'Impacto na FBKF'!X$78</f>
        <v>0</v>
      </c>
      <c r="Y11" s="51">
        <f>'Coef Tec Tot % VBP'!Z11*'Impacto na FBKF'!Y$78</f>
        <v>0</v>
      </c>
      <c r="Z11" s="51">
        <f>'Coef Tec Tot % VBP'!AA11*'Impacto na FBKF'!Z$78</f>
        <v>0</v>
      </c>
      <c r="AA11" s="51">
        <f>'Coef Tec Tot % VBP'!AB11*'Impacto na FBKF'!AA$78</f>
        <v>0</v>
      </c>
      <c r="AB11" s="51">
        <f>'Coef Tec Tot % VBP'!AC11*'Impacto na FBKF'!AB$78</f>
        <v>0</v>
      </c>
      <c r="AC11" s="51">
        <f>'Coef Tec Tot % VBP'!AD11*'Impacto na FBKF'!AC$78</f>
        <v>0</v>
      </c>
      <c r="AD11" s="51">
        <f>'Coef Tec Tot % VBP'!AE11*'Impacto na FBKF'!AD$78</f>
        <v>0</v>
      </c>
      <c r="AE11" s="51">
        <f>'Coef Tec Tot % VBP'!AF11*'Impacto na FBKF'!AE$78</f>
        <v>0</v>
      </c>
      <c r="AF11" s="51">
        <f>'Coef Tec Tot % VBP'!AG11*'Impacto na FBKF'!AF$78</f>
        <v>0</v>
      </c>
      <c r="AG11" s="51">
        <f>'Coef Tec Tot % VBP'!AH11*'Impacto na FBKF'!AG$78</f>
        <v>0</v>
      </c>
      <c r="AH11" s="51">
        <f>'Coef Tec Tot % VBP'!AI11*'Impacto na FBKF'!AH$78</f>
        <v>0</v>
      </c>
      <c r="AI11" s="51">
        <f>'Coef Tec Tot % VBP'!AJ11*'Impacto na FBKF'!AI$78</f>
        <v>0</v>
      </c>
      <c r="AJ11" s="51">
        <f>'Coef Tec Tot % VBP'!AK11*'Impacto na FBKF'!AJ$78</f>
        <v>0</v>
      </c>
      <c r="AK11" s="51">
        <f>'Coef Tec Tot % VBP'!AL11*'Impacto na FBKF'!AK$78</f>
        <v>0</v>
      </c>
      <c r="AL11" s="51">
        <f>'Coef Tec Tot % VBP'!AM11*'Impacto na FBKF'!AL$78</f>
        <v>0</v>
      </c>
      <c r="AM11" s="51">
        <f>'Coef Tec Tot % VBP'!AN11*'Impacto na FBKF'!AM$78</f>
        <v>0</v>
      </c>
      <c r="AN11" s="51">
        <f>'Coef Tec Tot % VBP'!AO11*'Impacto na FBKF'!AN$78</f>
        <v>0</v>
      </c>
      <c r="AO11" s="51">
        <f>'Coef Tec Tot % VBP'!AP11*'Impacto na FBKF'!AO$78</f>
        <v>0</v>
      </c>
      <c r="AP11" s="51">
        <f>'Coef Tec Tot % VBP'!AQ11*'Impacto na FBKF'!AP$78</f>
        <v>0</v>
      </c>
      <c r="AQ11" s="51">
        <f>'Coef Tec Tot % VBP'!AR11*'Impacto na FBKF'!AQ$78</f>
        <v>0</v>
      </c>
      <c r="AR11" s="51">
        <f>'Coef Tec Tot % VBP'!AS11*'Impacto na FBKF'!AR$78</f>
        <v>0</v>
      </c>
      <c r="AS11" s="51">
        <f>'Coef Tec Tot % VBP'!AT11*'Impacto na FBKF'!AS$78</f>
        <v>0</v>
      </c>
      <c r="AT11" s="51">
        <f>'Coef Tec Tot % VBP'!AU11*'Impacto na FBKF'!AT$78</f>
        <v>0</v>
      </c>
      <c r="AU11" s="51">
        <f>'Coef Tec Tot % VBP'!AV11*'Impacto na FBKF'!AU$78</f>
        <v>0</v>
      </c>
      <c r="AV11" s="51">
        <f>'Coef Tec Tot % VBP'!AW11*'Impacto na FBKF'!AV$78</f>
        <v>0</v>
      </c>
      <c r="AW11" s="51">
        <f>'Coef Tec Tot % VBP'!AX11*'Impacto na FBKF'!AW$78</f>
        <v>0</v>
      </c>
      <c r="AX11" s="51">
        <f>'Coef Tec Tot % VBP'!AY11*'Impacto na FBKF'!AX$78</f>
        <v>0</v>
      </c>
      <c r="AY11" s="51">
        <f>'Coef Tec Tot % VBP'!AZ11*'Impacto na FBKF'!AY$78</f>
        <v>0</v>
      </c>
      <c r="AZ11" s="51">
        <f>'Coef Tec Tot % VBP'!BA11*'Impacto na FBKF'!AZ$78</f>
        <v>0</v>
      </c>
      <c r="BA11" s="51">
        <f>'Coef Tec Tot % VBP'!BB11*'Impacto na FBKF'!BA$78</f>
        <v>0</v>
      </c>
      <c r="BB11" s="51">
        <f>'Coef Tec Tot % VBP'!BC11*'Impacto na FBKF'!BB$78</f>
        <v>0</v>
      </c>
      <c r="BC11" s="51">
        <f>'Coef Tec Tot % VBP'!BD11*'Impacto na FBKF'!BC$78</f>
        <v>0</v>
      </c>
      <c r="BD11" s="51">
        <f>'Coef Tec Tot % VBP'!BE11*'Impacto na FBKF'!BD$78</f>
        <v>0</v>
      </c>
      <c r="BE11" s="51">
        <f>'Coef Tec Tot % VBP'!BF11*'Impacto na FBKF'!BE$78</f>
        <v>0</v>
      </c>
      <c r="BF11" s="50">
        <f t="shared" si="1"/>
        <v>470.00019321269792</v>
      </c>
      <c r="BG11" s="14">
        <f>'Of e D IMP % VBP na FBKF'!BE14</f>
        <v>36.00000522135587</v>
      </c>
      <c r="BH11" s="14">
        <f t="shared" si="2"/>
        <v>434.00018799134205</v>
      </c>
      <c r="BI11" s="15">
        <v>3978</v>
      </c>
      <c r="BJ11" s="16">
        <v>0</v>
      </c>
      <c r="BK11" s="16">
        <v>0</v>
      </c>
      <c r="BL11" s="16">
        <v>5102</v>
      </c>
      <c r="BM11" s="75">
        <f>'VAR 1 bi em X e FBKF'!BW11</f>
        <v>0</v>
      </c>
      <c r="BN11" s="16">
        <v>83</v>
      </c>
      <c r="BO11" s="50">
        <f>BI11+BJ11+BK11+BL11+BM11+BN11-'Of e D IMP % VBP na FBKF'!BK73</f>
        <v>9163</v>
      </c>
      <c r="BP11" s="17">
        <f t="shared" si="0"/>
        <v>9633.0001932126979</v>
      </c>
    </row>
    <row r="12" spans="1:68">
      <c r="A12" s="66">
        <v>8</v>
      </c>
      <c r="B12" s="13" t="s">
        <v>125</v>
      </c>
      <c r="C12" s="51">
        <f>'Coef Tec Tot % VBP'!D12*'Impacto na FBKF'!C$78</f>
        <v>227.04224252964681</v>
      </c>
      <c r="D12" s="51">
        <f>'Coef Tec Tot % VBP'!E12*'Impacto na FBKF'!D$78</f>
        <v>165.07081927472314</v>
      </c>
      <c r="E12" s="51">
        <f>'Coef Tec Tot % VBP'!F12*'Impacto na FBKF'!E$78</f>
        <v>0</v>
      </c>
      <c r="F12" s="51">
        <f>'Coef Tec Tot % VBP'!G12*'Impacto na FBKF'!F$78</f>
        <v>0</v>
      </c>
      <c r="G12" s="51">
        <f>'Coef Tec Tot % VBP'!H12*'Impacto na FBKF'!G$78</f>
        <v>311.26098501809838</v>
      </c>
      <c r="H12" s="51">
        <f>'Coef Tec Tot % VBP'!I12*'Impacto na FBKF'!H$78</f>
        <v>101.00422449701125</v>
      </c>
      <c r="I12" s="51">
        <f>'Coef Tec Tot % VBP'!J12*'Impacto na FBKF'!I$78</f>
        <v>414.00006004559253</v>
      </c>
      <c r="J12" s="51">
        <f>'Coef Tec Tot % VBP'!K12*'Impacto na FBKF'!J$78</f>
        <v>6408.7884120589033</v>
      </c>
      <c r="K12" s="51">
        <f>'Coef Tec Tot % VBP'!L12*'Impacto na FBKF'!K$78</f>
        <v>9607.2490208615891</v>
      </c>
      <c r="L12" s="51">
        <f>'Coef Tec Tot % VBP'!M12*'Impacto na FBKF'!L$78</f>
        <v>494.0037714482491</v>
      </c>
      <c r="M12" s="51">
        <f>'Coef Tec Tot % VBP'!N12*'Impacto na FBKF'!M$78</f>
        <v>0</v>
      </c>
      <c r="N12" s="51">
        <f>'Coef Tec Tot % VBP'!O12*'Impacto na FBKF'!N$78</f>
        <v>352.07096444764522</v>
      </c>
      <c r="O12" s="51">
        <f>'Coef Tec Tot % VBP'!P12*'Impacto na FBKF'!O$78</f>
        <v>0</v>
      </c>
      <c r="P12" s="51">
        <f>'Coef Tec Tot % VBP'!Q12*'Impacto na FBKF'!P$78</f>
        <v>0</v>
      </c>
      <c r="Q12" s="51">
        <f>'Coef Tec Tot % VBP'!R12*'Impacto na FBKF'!Q$78</f>
        <v>29.006177560204708</v>
      </c>
      <c r="R12" s="51">
        <f>'Coef Tec Tot % VBP'!S12*'Impacto na FBKF'!R$78</f>
        <v>60.021881796677448</v>
      </c>
      <c r="S12" s="51">
        <f>'Coef Tec Tot % VBP'!T12*'Impacto na FBKF'!S$78</f>
        <v>6.0027962166512756</v>
      </c>
      <c r="T12" s="51">
        <f>'Coef Tec Tot % VBP'!U12*'Impacto na FBKF'!T$78</f>
        <v>114.00481386436078</v>
      </c>
      <c r="U12" s="51">
        <f>'Coef Tec Tot % VBP'!V12*'Impacto na FBKF'!U$78</f>
        <v>0</v>
      </c>
      <c r="V12" s="51">
        <f>'Coef Tec Tot % VBP'!W12*'Impacto na FBKF'!V$78</f>
        <v>0</v>
      </c>
      <c r="W12" s="51">
        <f>'Coef Tec Tot % VBP'!X12*'Impacto na FBKF'!W$78</f>
        <v>0</v>
      </c>
      <c r="X12" s="51">
        <f>'Coef Tec Tot % VBP'!Y12*'Impacto na FBKF'!X$78</f>
        <v>110.03726589091541</v>
      </c>
      <c r="Y12" s="51">
        <f>'Coef Tec Tot % VBP'!Z12*'Impacto na FBKF'!Y$78</f>
        <v>387.24186851153996</v>
      </c>
      <c r="Z12" s="51">
        <f>'Coef Tec Tot % VBP'!AA12*'Impacto na FBKF'!Z$78</f>
        <v>29.067670440942962</v>
      </c>
      <c r="AA12" s="51">
        <f>'Coef Tec Tot % VBP'!AB12*'Impacto na FBKF'!AA$78</f>
        <v>215.37855691348858</v>
      </c>
      <c r="AB12" s="51">
        <f>'Coef Tec Tot % VBP'!AC12*'Impacto na FBKF'!AB$78</f>
        <v>0</v>
      </c>
      <c r="AC12" s="51">
        <f>'Coef Tec Tot % VBP'!AD12*'Impacto na FBKF'!AC$78</f>
        <v>0</v>
      </c>
      <c r="AD12" s="51">
        <f>'Coef Tec Tot % VBP'!AE12*'Impacto na FBKF'!AD$78</f>
        <v>0</v>
      </c>
      <c r="AE12" s="51">
        <f>'Coef Tec Tot % VBP'!AF12*'Impacto na FBKF'!AE$78</f>
        <v>187.21986136738218</v>
      </c>
      <c r="AF12" s="51">
        <f>'Coef Tec Tot % VBP'!AG12*'Impacto na FBKF'!AF$78</f>
        <v>0</v>
      </c>
      <c r="AG12" s="51">
        <f>'Coef Tec Tot % VBP'!AH12*'Impacto na FBKF'!AG$78</f>
        <v>0</v>
      </c>
      <c r="AH12" s="51">
        <f>'Coef Tec Tot % VBP'!AI12*'Impacto na FBKF'!AH$78</f>
        <v>15.00891983103411</v>
      </c>
      <c r="AI12" s="51">
        <f>'Coef Tec Tot % VBP'!AJ12*'Impacto na FBKF'!AI$78</f>
        <v>0</v>
      </c>
      <c r="AJ12" s="51">
        <f>'Coef Tec Tot % VBP'!AK12*'Impacto na FBKF'!AJ$78</f>
        <v>0</v>
      </c>
      <c r="AK12" s="51">
        <f>'Coef Tec Tot % VBP'!AL12*'Impacto na FBKF'!AK$78</f>
        <v>0</v>
      </c>
      <c r="AL12" s="51">
        <f>'Coef Tec Tot % VBP'!AM12*'Impacto na FBKF'!AL$78</f>
        <v>0</v>
      </c>
      <c r="AM12" s="51">
        <f>'Coef Tec Tot % VBP'!AN12*'Impacto na FBKF'!AM$78</f>
        <v>39.01807654349998</v>
      </c>
      <c r="AN12" s="51">
        <f>'Coef Tec Tot % VBP'!AO12*'Impacto na FBKF'!AN$78</f>
        <v>0</v>
      </c>
      <c r="AO12" s="51">
        <f>'Coef Tec Tot % VBP'!AP12*'Impacto na FBKF'!AO$78</f>
        <v>738.53170701994156</v>
      </c>
      <c r="AP12" s="51">
        <f>'Coef Tec Tot % VBP'!AQ12*'Impacto na FBKF'!AP$78</f>
        <v>0</v>
      </c>
      <c r="AQ12" s="51">
        <f>'Coef Tec Tot % VBP'!AR12*'Impacto na FBKF'!AQ$78</f>
        <v>163.49519344395139</v>
      </c>
      <c r="AR12" s="51">
        <f>'Coef Tec Tot % VBP'!AS12*'Impacto na FBKF'!AR$78</f>
        <v>554.29581572771303</v>
      </c>
      <c r="AS12" s="51">
        <f>'Coef Tec Tot % VBP'!AT12*'Impacto na FBKF'!AS$78</f>
        <v>285.09659038924667</v>
      </c>
      <c r="AT12" s="51">
        <f>'Coef Tec Tot % VBP'!AU12*'Impacto na FBKF'!AT$78</f>
        <v>0</v>
      </c>
      <c r="AU12" s="51">
        <f>'Coef Tec Tot % VBP'!AV12*'Impacto na FBKF'!AU$78</f>
        <v>0</v>
      </c>
      <c r="AV12" s="51">
        <f>'Coef Tec Tot % VBP'!AW12*'Impacto na FBKF'!AV$78</f>
        <v>10.001139899974376</v>
      </c>
      <c r="AW12" s="51">
        <f>'Coef Tec Tot % VBP'!AX12*'Impacto na FBKF'!AW$78</f>
        <v>105.01040427699418</v>
      </c>
      <c r="AX12" s="51">
        <f>'Coef Tec Tot % VBP'!AY12*'Impacto na FBKF'!AX$78</f>
        <v>265.01137249344117</v>
      </c>
      <c r="AY12" s="51">
        <f>'Coef Tec Tot % VBP'!AZ12*'Impacto na FBKF'!AY$78</f>
        <v>0</v>
      </c>
      <c r="AZ12" s="51">
        <f>'Coef Tec Tot % VBP'!BA12*'Impacto na FBKF'!AZ$78</f>
        <v>0</v>
      </c>
      <c r="BA12" s="51">
        <f>'Coef Tec Tot % VBP'!BB12*'Impacto na FBKF'!BA$78</f>
        <v>531.0055063463343</v>
      </c>
      <c r="BB12" s="51">
        <f>'Coef Tec Tot % VBP'!BC12*'Impacto na FBKF'!BB$78</f>
        <v>1301.0665748400065</v>
      </c>
      <c r="BC12" s="51">
        <f>'Coef Tec Tot % VBP'!BD12*'Impacto na FBKF'!BC$78</f>
        <v>1.0000007319599125</v>
      </c>
      <c r="BD12" s="51">
        <f>'Coef Tec Tot % VBP'!BE12*'Impacto na FBKF'!BD$78</f>
        <v>2.0000000741208854</v>
      </c>
      <c r="BE12" s="51">
        <f>'Coef Tec Tot % VBP'!BF12*'Impacto na FBKF'!BE$78</f>
        <v>23.000229736366784</v>
      </c>
      <c r="BF12" s="50">
        <f t="shared" si="1"/>
        <v>23252.012924098206</v>
      </c>
      <c r="BG12" s="14">
        <f>'Of e D IMP % VBP na FBKF'!BE15</f>
        <v>2117.3124295689754</v>
      </c>
      <c r="BH12" s="14">
        <f t="shared" si="2"/>
        <v>21134.700494529232</v>
      </c>
      <c r="BI12" s="15">
        <v>4110</v>
      </c>
      <c r="BJ12" s="16">
        <v>0</v>
      </c>
      <c r="BK12" s="16">
        <v>0</v>
      </c>
      <c r="BL12" s="16">
        <v>7244</v>
      </c>
      <c r="BM12" s="75">
        <f>'VAR 1 bi em X e FBKF'!BW12</f>
        <v>0</v>
      </c>
      <c r="BN12" s="16">
        <v>-750</v>
      </c>
      <c r="BO12" s="50">
        <f>BI12+BJ12+BK12+BL12+BM12+BN12-'Of e D IMP % VBP na FBKF'!BK74</f>
        <v>10604</v>
      </c>
      <c r="BP12" s="17">
        <f t="shared" si="0"/>
        <v>33856.012924098206</v>
      </c>
    </row>
    <row r="13" spans="1:68">
      <c r="A13" s="66">
        <v>9</v>
      </c>
      <c r="B13" s="13" t="s">
        <v>18</v>
      </c>
      <c r="C13" s="51">
        <f>'Coef Tec Tot % VBP'!D13*'Impacto na FBKF'!C$78</f>
        <v>0</v>
      </c>
      <c r="D13" s="51">
        <f>'Coef Tec Tot % VBP'!E13*'Impacto na FBKF'!D$78</f>
        <v>0</v>
      </c>
      <c r="E13" s="51">
        <f>'Coef Tec Tot % VBP'!F13*'Impacto na FBKF'!E$78</f>
        <v>0</v>
      </c>
      <c r="F13" s="51">
        <f>'Coef Tec Tot % VBP'!G13*'Impacto na FBKF'!F$78</f>
        <v>0</v>
      </c>
      <c r="G13" s="51">
        <f>'Coef Tec Tot % VBP'!H13*'Impacto na FBKF'!G$78</f>
        <v>10.008391801225029</v>
      </c>
      <c r="H13" s="51">
        <f>'Coef Tec Tot % VBP'!I13*'Impacto na FBKF'!H$78</f>
        <v>0</v>
      </c>
      <c r="I13" s="51">
        <f>'Coef Tec Tot % VBP'!J13*'Impacto na FBKF'!I$78</f>
        <v>0</v>
      </c>
      <c r="J13" s="51">
        <f>'Coef Tec Tot % VBP'!K13*'Impacto na FBKF'!J$78</f>
        <v>0</v>
      </c>
      <c r="K13" s="51">
        <f>'Coef Tec Tot % VBP'!L13*'Impacto na FBKF'!K$78</f>
        <v>214.00554704531905</v>
      </c>
      <c r="L13" s="51">
        <f>'Coef Tec Tot % VBP'!M13*'Impacto na FBKF'!L$78</f>
        <v>0</v>
      </c>
      <c r="M13" s="51">
        <f>'Coef Tec Tot % VBP'!N13*'Impacto na FBKF'!M$78</f>
        <v>0</v>
      </c>
      <c r="N13" s="51">
        <f>'Coef Tec Tot % VBP'!O13*'Impacto na FBKF'!N$78</f>
        <v>0</v>
      </c>
      <c r="O13" s="51">
        <f>'Coef Tec Tot % VBP'!P13*'Impacto na FBKF'!O$78</f>
        <v>0</v>
      </c>
      <c r="P13" s="51">
        <f>'Coef Tec Tot % VBP'!Q13*'Impacto na FBKF'!P$78</f>
        <v>0</v>
      </c>
      <c r="Q13" s="51">
        <f>'Coef Tec Tot % VBP'!R13*'Impacto na FBKF'!Q$78</f>
        <v>0</v>
      </c>
      <c r="R13" s="51">
        <f>'Coef Tec Tot % VBP'!S13*'Impacto na FBKF'!R$78</f>
        <v>0</v>
      </c>
      <c r="S13" s="51">
        <f>'Coef Tec Tot % VBP'!T13*'Impacto na FBKF'!S$78</f>
        <v>0</v>
      </c>
      <c r="T13" s="51">
        <f>'Coef Tec Tot % VBP'!U13*'Impacto na FBKF'!T$78</f>
        <v>0</v>
      </c>
      <c r="U13" s="51">
        <f>'Coef Tec Tot % VBP'!V13*'Impacto na FBKF'!U$78</f>
        <v>0</v>
      </c>
      <c r="V13" s="51">
        <f>'Coef Tec Tot % VBP'!W13*'Impacto na FBKF'!V$78</f>
        <v>0</v>
      </c>
      <c r="W13" s="51">
        <f>'Coef Tec Tot % VBP'!X13*'Impacto na FBKF'!W$78</f>
        <v>0</v>
      </c>
      <c r="X13" s="51">
        <f>'Coef Tec Tot % VBP'!Y13*'Impacto na FBKF'!X$78</f>
        <v>0</v>
      </c>
      <c r="Y13" s="51">
        <f>'Coef Tec Tot % VBP'!Z13*'Impacto na FBKF'!Y$78</f>
        <v>0</v>
      </c>
      <c r="Z13" s="51">
        <f>'Coef Tec Tot % VBP'!AA13*'Impacto na FBKF'!Z$78</f>
        <v>0</v>
      </c>
      <c r="AA13" s="51">
        <f>'Coef Tec Tot % VBP'!AB13*'Impacto na FBKF'!AA$78</f>
        <v>0</v>
      </c>
      <c r="AB13" s="51">
        <f>'Coef Tec Tot % VBP'!AC13*'Impacto na FBKF'!AB$78</f>
        <v>0</v>
      </c>
      <c r="AC13" s="51">
        <f>'Coef Tec Tot % VBP'!AD13*'Impacto na FBKF'!AC$78</f>
        <v>0</v>
      </c>
      <c r="AD13" s="51">
        <f>'Coef Tec Tot % VBP'!AE13*'Impacto na FBKF'!AD$78</f>
        <v>17.02194432896238</v>
      </c>
      <c r="AE13" s="51">
        <f>'Coef Tec Tot % VBP'!AF13*'Impacto na FBKF'!AE$78</f>
        <v>1.001175729237338</v>
      </c>
      <c r="AF13" s="51">
        <f>'Coef Tec Tot % VBP'!AG13*'Impacto na FBKF'!AF$78</f>
        <v>0</v>
      </c>
      <c r="AG13" s="51">
        <f>'Coef Tec Tot % VBP'!AH13*'Impacto na FBKF'!AG$78</f>
        <v>0</v>
      </c>
      <c r="AH13" s="51">
        <f>'Coef Tec Tot % VBP'!AI13*'Impacto na FBKF'!AH$78</f>
        <v>0</v>
      </c>
      <c r="AI13" s="51">
        <f>'Coef Tec Tot % VBP'!AJ13*'Impacto na FBKF'!AI$78</f>
        <v>0</v>
      </c>
      <c r="AJ13" s="51">
        <f>'Coef Tec Tot % VBP'!AK13*'Impacto na FBKF'!AJ$78</f>
        <v>0</v>
      </c>
      <c r="AK13" s="51">
        <f>'Coef Tec Tot % VBP'!AL13*'Impacto na FBKF'!AK$78</f>
        <v>0</v>
      </c>
      <c r="AL13" s="51">
        <f>'Coef Tec Tot % VBP'!AM13*'Impacto na FBKF'!AL$78</f>
        <v>0</v>
      </c>
      <c r="AM13" s="51">
        <f>'Coef Tec Tot % VBP'!AN13*'Impacto na FBKF'!AM$78</f>
        <v>58.026883064692278</v>
      </c>
      <c r="AN13" s="51">
        <f>'Coef Tec Tot % VBP'!AO13*'Impacto na FBKF'!AN$78</f>
        <v>0</v>
      </c>
      <c r="AO13" s="51">
        <f>'Coef Tec Tot % VBP'!AP13*'Impacto na FBKF'!AO$78</f>
        <v>2.0014409404334459</v>
      </c>
      <c r="AP13" s="51">
        <f>'Coef Tec Tot % VBP'!AQ13*'Impacto na FBKF'!AP$78</f>
        <v>29.007934584331327</v>
      </c>
      <c r="AQ13" s="51">
        <f>'Coef Tec Tot % VBP'!AR13*'Impacto na FBKF'!AQ$78</f>
        <v>33.100253887425737</v>
      </c>
      <c r="AR13" s="51">
        <f>'Coef Tec Tot % VBP'!AS13*'Impacto na FBKF'!AR$78</f>
        <v>246.13135499822639</v>
      </c>
      <c r="AS13" s="51">
        <f>'Coef Tec Tot % VBP'!AT13*'Impacto na FBKF'!AS$78</f>
        <v>491.16640660042151</v>
      </c>
      <c r="AT13" s="51">
        <f>'Coef Tec Tot % VBP'!AU13*'Impacto na FBKF'!AT$78</f>
        <v>58.010266951382512</v>
      </c>
      <c r="AU13" s="51">
        <f>'Coef Tec Tot % VBP'!AV13*'Impacto na FBKF'!AU$78</f>
        <v>325.04912956334874</v>
      </c>
      <c r="AV13" s="51">
        <f>'Coef Tec Tot % VBP'!AW13*'Impacto na FBKF'!AV$78</f>
        <v>0</v>
      </c>
      <c r="AW13" s="51">
        <f>'Coef Tec Tot % VBP'!AX13*'Impacto na FBKF'!AW$78</f>
        <v>0</v>
      </c>
      <c r="AX13" s="51">
        <f>'Coef Tec Tot % VBP'!AY13*'Impacto na FBKF'!AX$78</f>
        <v>122.00523563848989</v>
      </c>
      <c r="AY13" s="51">
        <f>'Coef Tec Tot % VBP'!AZ13*'Impacto na FBKF'!AY$78</f>
        <v>543.14434543944719</v>
      </c>
      <c r="AZ13" s="51">
        <f>'Coef Tec Tot % VBP'!BA13*'Impacto na FBKF'!AZ$78</f>
        <v>0</v>
      </c>
      <c r="BA13" s="51">
        <f>'Coef Tec Tot % VBP'!BB13*'Impacto na FBKF'!BA$78</f>
        <v>333.00345313244685</v>
      </c>
      <c r="BB13" s="51">
        <f>'Coef Tec Tot % VBP'!BC13*'Impacto na FBKF'!BB$78</f>
        <v>565.02891220953393</v>
      </c>
      <c r="BC13" s="51">
        <f>'Coef Tec Tot % VBP'!BD13*'Impacto na FBKF'!BC$78</f>
        <v>7.0000051237193874</v>
      </c>
      <c r="BD13" s="51">
        <f>'Coef Tec Tot % VBP'!BE13*'Impacto na FBKF'!BD$78</f>
        <v>3.0000001111813281</v>
      </c>
      <c r="BE13" s="51">
        <f>'Coef Tec Tot % VBP'!BF13*'Impacto na FBKF'!BE$78</f>
        <v>92.000918945467134</v>
      </c>
      <c r="BF13" s="50">
        <f t="shared" si="1"/>
        <v>3149.713600095291</v>
      </c>
      <c r="BG13" s="14">
        <f>'Of e D IMP % VBP na FBKF'!BE16</f>
        <v>3.0006559152373287</v>
      </c>
      <c r="BH13" s="14">
        <f t="shared" si="2"/>
        <v>3146.7129441800535</v>
      </c>
      <c r="BI13" s="15">
        <v>840</v>
      </c>
      <c r="BJ13" s="16">
        <v>0</v>
      </c>
      <c r="BK13" s="16">
        <v>0</v>
      </c>
      <c r="BL13" s="16">
        <v>24391</v>
      </c>
      <c r="BM13" s="75">
        <f>'VAR 1 bi em X e FBKF'!BW13</f>
        <v>0</v>
      </c>
      <c r="BN13" s="16">
        <v>-82</v>
      </c>
      <c r="BO13" s="50">
        <f>BI13+BJ13+BK13+BL13+BM13+BN13-'Of e D IMP % VBP na FBKF'!BK75</f>
        <v>25149</v>
      </c>
      <c r="BP13" s="17">
        <f t="shared" si="0"/>
        <v>28298.713600095292</v>
      </c>
    </row>
    <row r="14" spans="1:68">
      <c r="A14" s="66">
        <v>10</v>
      </c>
      <c r="B14" s="13" t="s">
        <v>128</v>
      </c>
      <c r="C14" s="51">
        <f>'Coef Tec Tot % VBP'!D14*'Impacto na FBKF'!C$78</f>
        <v>0</v>
      </c>
      <c r="D14" s="51">
        <f>'Coef Tec Tot % VBP'!E14*'Impacto na FBKF'!D$78</f>
        <v>0</v>
      </c>
      <c r="E14" s="51">
        <f>'Coef Tec Tot % VBP'!F14*'Impacto na FBKF'!E$78</f>
        <v>0</v>
      </c>
      <c r="F14" s="51">
        <f>'Coef Tec Tot % VBP'!G14*'Impacto na FBKF'!F$78</f>
        <v>9.001886509587484</v>
      </c>
      <c r="G14" s="51">
        <f>'Coef Tec Tot % VBP'!H14*'Impacto na FBKF'!G$78</f>
        <v>0</v>
      </c>
      <c r="H14" s="51">
        <f>'Coef Tec Tot % VBP'!I14*'Impacto na FBKF'!H$78</f>
        <v>0</v>
      </c>
      <c r="I14" s="51">
        <f>'Coef Tec Tot % VBP'!J14*'Impacto na FBKF'!I$78</f>
        <v>0</v>
      </c>
      <c r="J14" s="51">
        <f>'Coef Tec Tot % VBP'!K14*'Impacto na FBKF'!J$78</f>
        <v>0</v>
      </c>
      <c r="K14" s="51">
        <f>'Coef Tec Tot % VBP'!L14*'Impacto na FBKF'!K$78</f>
        <v>71.00184037484884</v>
      </c>
      <c r="L14" s="51">
        <f>'Coef Tec Tot % VBP'!M14*'Impacto na FBKF'!L$78</f>
        <v>5360.0409209769532</v>
      </c>
      <c r="M14" s="51">
        <f>'Coef Tec Tot % VBP'!N14*'Impacto na FBKF'!M$78</f>
        <v>0</v>
      </c>
      <c r="N14" s="51">
        <f>'Coef Tec Tot % VBP'!O14*'Impacto na FBKF'!N$78</f>
        <v>43.008668952411206</v>
      </c>
      <c r="O14" s="51">
        <f>'Coef Tec Tot % VBP'!P14*'Impacto na FBKF'!O$78</f>
        <v>0</v>
      </c>
      <c r="P14" s="51">
        <f>'Coef Tec Tot % VBP'!Q14*'Impacto na FBKF'!P$78</f>
        <v>0</v>
      </c>
      <c r="Q14" s="51">
        <f>'Coef Tec Tot % VBP'!R14*'Impacto na FBKF'!Q$78</f>
        <v>0</v>
      </c>
      <c r="R14" s="51">
        <f>'Coef Tec Tot % VBP'!S14*'Impacto na FBKF'!R$78</f>
        <v>0</v>
      </c>
      <c r="S14" s="51">
        <f>'Coef Tec Tot % VBP'!T14*'Impacto na FBKF'!S$78</f>
        <v>2.0009320722170916</v>
      </c>
      <c r="T14" s="51">
        <f>'Coef Tec Tot % VBP'!U14*'Impacto na FBKF'!T$78</f>
        <v>3.0001266806410731</v>
      </c>
      <c r="U14" s="51">
        <f>'Coef Tec Tot % VBP'!V14*'Impacto na FBKF'!U$78</f>
        <v>0</v>
      </c>
      <c r="V14" s="51">
        <f>'Coef Tec Tot % VBP'!W14*'Impacto na FBKF'!V$78</f>
        <v>0</v>
      </c>
      <c r="W14" s="51">
        <f>'Coef Tec Tot % VBP'!X14*'Impacto na FBKF'!W$78</f>
        <v>0</v>
      </c>
      <c r="X14" s="51">
        <f>'Coef Tec Tot % VBP'!Y14*'Impacto na FBKF'!X$78</f>
        <v>0</v>
      </c>
      <c r="Y14" s="51">
        <f>'Coef Tec Tot % VBP'!Z14*'Impacto na FBKF'!Y$78</f>
        <v>1.0006249832339533</v>
      </c>
      <c r="Z14" s="51">
        <f>'Coef Tec Tot % VBP'!AA14*'Impacto na FBKF'!Z$78</f>
        <v>0</v>
      </c>
      <c r="AA14" s="51">
        <f>'Coef Tec Tot % VBP'!AB14*'Impacto na FBKF'!AA$78</f>
        <v>0</v>
      </c>
      <c r="AB14" s="51">
        <f>'Coef Tec Tot % VBP'!AC14*'Impacto na FBKF'!AB$78</f>
        <v>0</v>
      </c>
      <c r="AC14" s="51">
        <f>'Coef Tec Tot % VBP'!AD14*'Impacto na FBKF'!AC$78</f>
        <v>0</v>
      </c>
      <c r="AD14" s="51">
        <f>'Coef Tec Tot % VBP'!AE14*'Impacto na FBKF'!AD$78</f>
        <v>26.033561914883645</v>
      </c>
      <c r="AE14" s="51">
        <f>'Coef Tec Tot % VBP'!AF14*'Impacto na FBKF'!AE$78</f>
        <v>30.035271877120138</v>
      </c>
      <c r="AF14" s="51">
        <f>'Coef Tec Tot % VBP'!AG14*'Impacto na FBKF'!AF$78</f>
        <v>0</v>
      </c>
      <c r="AG14" s="51">
        <f>'Coef Tec Tot % VBP'!AH14*'Impacto na FBKF'!AG$78</f>
        <v>0</v>
      </c>
      <c r="AH14" s="51">
        <f>'Coef Tec Tot % VBP'!AI14*'Impacto na FBKF'!AH$78</f>
        <v>0</v>
      </c>
      <c r="AI14" s="51">
        <f>'Coef Tec Tot % VBP'!AJ14*'Impacto na FBKF'!AI$78</f>
        <v>0</v>
      </c>
      <c r="AJ14" s="51">
        <f>'Coef Tec Tot % VBP'!AK14*'Impacto na FBKF'!AJ$78</f>
        <v>13.98139733574604</v>
      </c>
      <c r="AK14" s="51">
        <f>'Coef Tec Tot % VBP'!AL14*'Impacto na FBKF'!AK$78</f>
        <v>60.046280008604178</v>
      </c>
      <c r="AL14" s="51">
        <f>'Coef Tec Tot % VBP'!AM14*'Impacto na FBKF'!AL$78</f>
        <v>1.0016113811089518</v>
      </c>
      <c r="AM14" s="51">
        <f>'Coef Tec Tot % VBP'!AN14*'Impacto na FBKF'!AM$78</f>
        <v>0</v>
      </c>
      <c r="AN14" s="51">
        <f>'Coef Tec Tot % VBP'!AO14*'Impacto na FBKF'!AN$78</f>
        <v>0</v>
      </c>
      <c r="AO14" s="51">
        <f>'Coef Tec Tot % VBP'!AP14*'Impacto na FBKF'!AO$78</f>
        <v>4.0028818808668918</v>
      </c>
      <c r="AP14" s="51">
        <f>'Coef Tec Tot % VBP'!AQ14*'Impacto na FBKF'!AP$78</f>
        <v>0</v>
      </c>
      <c r="AQ14" s="51">
        <f>'Coef Tec Tot % VBP'!AR14*'Impacto na FBKF'!AQ$78</f>
        <v>0</v>
      </c>
      <c r="AR14" s="51">
        <f>'Coef Tec Tot % VBP'!AS14*'Impacto na FBKF'!AR$78</f>
        <v>0</v>
      </c>
      <c r="AS14" s="51">
        <f>'Coef Tec Tot % VBP'!AT14*'Impacto na FBKF'!AS$78</f>
        <v>0</v>
      </c>
      <c r="AT14" s="51">
        <f>'Coef Tec Tot % VBP'!AU14*'Impacto na FBKF'!AT$78</f>
        <v>0</v>
      </c>
      <c r="AU14" s="51">
        <f>'Coef Tec Tot % VBP'!AV14*'Impacto na FBKF'!AU$78</f>
        <v>0</v>
      </c>
      <c r="AV14" s="51">
        <f>'Coef Tec Tot % VBP'!AW14*'Impacto na FBKF'!AV$78</f>
        <v>0</v>
      </c>
      <c r="AW14" s="51">
        <f>'Coef Tec Tot % VBP'!AX14*'Impacto na FBKF'!AW$78</f>
        <v>2.0001981767046515</v>
      </c>
      <c r="AX14" s="51">
        <f>'Coef Tec Tot % VBP'!AY14*'Impacto na FBKF'!AX$78</f>
        <v>0</v>
      </c>
      <c r="AY14" s="51">
        <f>'Coef Tec Tot % VBP'!AZ14*'Impacto na FBKF'!AY$78</f>
        <v>0</v>
      </c>
      <c r="AZ14" s="51">
        <f>'Coef Tec Tot % VBP'!BA14*'Impacto na FBKF'!AZ$78</f>
        <v>0</v>
      </c>
      <c r="BA14" s="51">
        <f>'Coef Tec Tot % VBP'!BB14*'Impacto na FBKF'!BA$78</f>
        <v>2.0000207395342153</v>
      </c>
      <c r="BB14" s="51">
        <f>'Coef Tec Tot % VBP'!BC14*'Impacto na FBKF'!BB$78</f>
        <v>69.003530871606799</v>
      </c>
      <c r="BC14" s="51">
        <f>'Coef Tec Tot % VBP'!BD14*'Impacto na FBKF'!BC$78</f>
        <v>0</v>
      </c>
      <c r="BD14" s="51">
        <f>'Coef Tec Tot % VBP'!BE14*'Impacto na FBKF'!BD$78</f>
        <v>0</v>
      </c>
      <c r="BE14" s="51">
        <f>'Coef Tec Tot % VBP'!BF14*'Impacto na FBKF'!BE$78</f>
        <v>1.0000099885376863</v>
      </c>
      <c r="BF14" s="50">
        <f t="shared" si="1"/>
        <v>5698.1597647246062</v>
      </c>
      <c r="BG14" s="14">
        <f>'Of e D IMP % VBP na FBKF'!BE17</f>
        <v>204.00201852328286</v>
      </c>
      <c r="BH14" s="14">
        <f t="shared" si="2"/>
        <v>5494.1577462013238</v>
      </c>
      <c r="BI14" s="15">
        <v>6357</v>
      </c>
      <c r="BJ14" s="16">
        <v>0</v>
      </c>
      <c r="BK14" s="16">
        <v>0</v>
      </c>
      <c r="BL14" s="16">
        <v>10847</v>
      </c>
      <c r="BM14" s="75">
        <f>'VAR 1 bi em X e FBKF'!BW14</f>
        <v>0</v>
      </c>
      <c r="BN14" s="16">
        <v>647</v>
      </c>
      <c r="BO14" s="50">
        <f>BI14+BJ14+BK14+BL14+BM14+BN14-'Of e D IMP % VBP na FBKF'!BK76</f>
        <v>17851</v>
      </c>
      <c r="BP14" s="17">
        <f t="shared" si="0"/>
        <v>23549.159764724605</v>
      </c>
    </row>
    <row r="15" spans="1:68">
      <c r="A15" s="66">
        <v>11</v>
      </c>
      <c r="B15" s="13" t="s">
        <v>19</v>
      </c>
      <c r="C15" s="51">
        <f>'Coef Tec Tot % VBP'!D15*'Impacto na FBKF'!C$78</f>
        <v>262.04875569501087</v>
      </c>
      <c r="D15" s="51">
        <f>'Coef Tec Tot % VBP'!E15*'Impacto na FBKF'!D$78</f>
        <v>0</v>
      </c>
      <c r="E15" s="51">
        <f>'Coef Tec Tot % VBP'!F15*'Impacto na FBKF'!E$78</f>
        <v>0</v>
      </c>
      <c r="F15" s="51">
        <f>'Coef Tec Tot % VBP'!G15*'Impacto na FBKF'!F$78</f>
        <v>0</v>
      </c>
      <c r="G15" s="51">
        <f>'Coef Tec Tot % VBP'!H15*'Impacto na FBKF'!G$78</f>
        <v>1.0008391801225027</v>
      </c>
      <c r="H15" s="51">
        <f>'Coef Tec Tot % VBP'!I15*'Impacto na FBKF'!H$78</f>
        <v>88.003680749871194</v>
      </c>
      <c r="I15" s="51">
        <f>'Coef Tec Tot % VBP'!J15*'Impacto na FBKF'!I$78</f>
        <v>2.0000002900753264</v>
      </c>
      <c r="J15" s="51">
        <f>'Coef Tec Tot % VBP'!K15*'Impacto na FBKF'!J$78</f>
        <v>0</v>
      </c>
      <c r="K15" s="51">
        <f>'Coef Tec Tot % VBP'!L15*'Impacto na FBKF'!K$78</f>
        <v>0</v>
      </c>
      <c r="L15" s="51">
        <f>'Coef Tec Tot % VBP'!M15*'Impacto na FBKF'!L$78</f>
        <v>10.000076345106256</v>
      </c>
      <c r="M15" s="51">
        <f>'Coef Tec Tot % VBP'!N15*'Impacto na FBKF'!M$78</f>
        <v>4516.3272637713599</v>
      </c>
      <c r="N15" s="51">
        <f>'Coef Tec Tot % VBP'!O15*'Impacto na FBKF'!N$78</f>
        <v>260.05241692155613</v>
      </c>
      <c r="O15" s="51">
        <f>'Coef Tec Tot % VBP'!P15*'Impacto na FBKF'!O$78</f>
        <v>34.005552980174976</v>
      </c>
      <c r="P15" s="51">
        <f>'Coef Tec Tot % VBP'!Q15*'Impacto na FBKF'!P$78</f>
        <v>0</v>
      </c>
      <c r="Q15" s="51">
        <f>'Coef Tec Tot % VBP'!R15*'Impacto na FBKF'!Q$78</f>
        <v>0</v>
      </c>
      <c r="R15" s="51">
        <f>'Coef Tec Tot % VBP'!S15*'Impacto na FBKF'!R$78</f>
        <v>36.013129078006472</v>
      </c>
      <c r="S15" s="51">
        <f>'Coef Tec Tot % VBP'!T15*'Impacto na FBKF'!S$78</f>
        <v>5.0023301805427298</v>
      </c>
      <c r="T15" s="51">
        <f>'Coef Tec Tot % VBP'!U15*'Impacto na FBKF'!T$78</f>
        <v>1.0000422268803577</v>
      </c>
      <c r="U15" s="51">
        <f>'Coef Tec Tot % VBP'!V15*'Impacto na FBKF'!U$78</f>
        <v>13.003557703894961</v>
      </c>
      <c r="V15" s="51">
        <f>'Coef Tec Tot % VBP'!W15*'Impacto na FBKF'!V$78</f>
        <v>115.01078733647479</v>
      </c>
      <c r="W15" s="51">
        <f>'Coef Tec Tot % VBP'!X15*'Impacto na FBKF'!W$78</f>
        <v>0</v>
      </c>
      <c r="X15" s="51">
        <f>'Coef Tec Tot % VBP'!Y15*'Impacto na FBKF'!X$78</f>
        <v>212.07182153521876</v>
      </c>
      <c r="Y15" s="51">
        <f>'Coef Tec Tot % VBP'!Z15*'Impacto na FBKF'!Y$78</f>
        <v>10.006249832339535</v>
      </c>
      <c r="Z15" s="51">
        <f>'Coef Tec Tot % VBP'!AA15*'Impacto na FBKF'!Z$78</f>
        <v>0</v>
      </c>
      <c r="AA15" s="51">
        <f>'Coef Tec Tot % VBP'!AB15*'Impacto na FBKF'!AA$78</f>
        <v>435.76591747612804</v>
      </c>
      <c r="AB15" s="51">
        <f>'Coef Tec Tot % VBP'!AC15*'Impacto na FBKF'!AB$78</f>
        <v>1.0006645765508355</v>
      </c>
      <c r="AC15" s="51">
        <f>'Coef Tec Tot % VBP'!AD15*'Impacto na FBKF'!AC$78</f>
        <v>4.0022818876518187</v>
      </c>
      <c r="AD15" s="51">
        <f>'Coef Tec Tot % VBP'!AE15*'Impacto na FBKF'!AD$78</f>
        <v>191.24655099010678</v>
      </c>
      <c r="AE15" s="51">
        <f>'Coef Tec Tot % VBP'!AF15*'Impacto na FBKF'!AE$78</f>
        <v>94.11051854830977</v>
      </c>
      <c r="AF15" s="51">
        <f>'Coef Tec Tot % VBP'!AG15*'Impacto na FBKF'!AF$78</f>
        <v>6.0004532815051093</v>
      </c>
      <c r="AG15" s="51">
        <f>'Coef Tec Tot % VBP'!AH15*'Impacto na FBKF'!AG$78</f>
        <v>1.0013903712068686</v>
      </c>
      <c r="AH15" s="51">
        <f>'Coef Tec Tot % VBP'!AI15*'Impacto na FBKF'!AH$78</f>
        <v>8.0047572432181902</v>
      </c>
      <c r="AI15" s="51">
        <f>'Coef Tec Tot % VBP'!AJ15*'Impacto na FBKF'!AI$78</f>
        <v>285.38589106509022</v>
      </c>
      <c r="AJ15" s="51">
        <f>'Coef Tec Tot % VBP'!AK15*'Impacto na FBKF'!AJ$78</f>
        <v>4.9933561913378712</v>
      </c>
      <c r="AK15" s="51">
        <f>'Coef Tec Tot % VBP'!AL15*'Impacto na FBKF'!AK$78</f>
        <v>0</v>
      </c>
      <c r="AL15" s="51">
        <f>'Coef Tec Tot % VBP'!AM15*'Impacto na FBKF'!AL$78</f>
        <v>4.006445524435807</v>
      </c>
      <c r="AM15" s="51">
        <f>'Coef Tec Tot % VBP'!AN15*'Impacto na FBKF'!AM$78</f>
        <v>118.05469313161534</v>
      </c>
      <c r="AN15" s="51">
        <f>'Coef Tec Tot % VBP'!AO15*'Impacto na FBKF'!AN$78</f>
        <v>35.004120731515094</v>
      </c>
      <c r="AO15" s="51">
        <f>'Coef Tec Tot % VBP'!AP15*'Impacto na FBKF'!AO$78</f>
        <v>2805.0194780174747</v>
      </c>
      <c r="AP15" s="51">
        <f>'Coef Tec Tot % VBP'!AQ15*'Impacto na FBKF'!AP$78</f>
        <v>0</v>
      </c>
      <c r="AQ15" s="51">
        <f>'Coef Tec Tot % VBP'!AR15*'Impacto na FBKF'!AQ$78</f>
        <v>3416.3474163809719</v>
      </c>
      <c r="AR15" s="51">
        <f>'Coef Tec Tot % VBP'!AS15*'Impacto na FBKF'!AR$78</f>
        <v>123.06567749911319</v>
      </c>
      <c r="AS15" s="51">
        <f>'Coef Tec Tot % VBP'!AT15*'Impacto na FBKF'!AS$78</f>
        <v>0</v>
      </c>
      <c r="AT15" s="51">
        <f>'Coef Tec Tot % VBP'!AU15*'Impacto na FBKF'!AT$78</f>
        <v>9.0015931476283217</v>
      </c>
      <c r="AU15" s="51">
        <f>'Coef Tec Tot % VBP'!AV15*'Impacto na FBKF'!AU$78</f>
        <v>0</v>
      </c>
      <c r="AV15" s="51">
        <f>'Coef Tec Tot % VBP'!AW15*'Impacto na FBKF'!AV$78</f>
        <v>0</v>
      </c>
      <c r="AW15" s="51">
        <f>'Coef Tec Tot % VBP'!AX15*'Impacto na FBKF'!AW$78</f>
        <v>0</v>
      </c>
      <c r="AX15" s="51">
        <f>'Coef Tec Tot % VBP'!AY15*'Impacto na FBKF'!AX$78</f>
        <v>0</v>
      </c>
      <c r="AY15" s="51">
        <f>'Coef Tec Tot % VBP'!AZ15*'Impacto na FBKF'!AY$78</f>
        <v>0</v>
      </c>
      <c r="AZ15" s="51">
        <f>'Coef Tec Tot % VBP'!BA15*'Impacto na FBKF'!AZ$78</f>
        <v>0</v>
      </c>
      <c r="BA15" s="51">
        <f>'Coef Tec Tot % VBP'!BB15*'Impacto na FBKF'!BA$78</f>
        <v>0</v>
      </c>
      <c r="BB15" s="51">
        <f>'Coef Tec Tot % VBP'!BC15*'Impacto na FBKF'!BB$78</f>
        <v>40.002046882090895</v>
      </c>
      <c r="BC15" s="51">
        <f>'Coef Tec Tot % VBP'!BD15*'Impacto na FBKF'!BC$78</f>
        <v>4.0000029278396498</v>
      </c>
      <c r="BD15" s="51">
        <f>'Coef Tec Tot % VBP'!BE15*'Impacto na FBKF'!BD$78</f>
        <v>3.0000001111813281</v>
      </c>
      <c r="BE15" s="51">
        <f>'Coef Tec Tot % VBP'!BF15*'Impacto na FBKF'!BE$78</f>
        <v>40.000399541507448</v>
      </c>
      <c r="BF15" s="50">
        <f t="shared" si="1"/>
        <v>13194.560159353117</v>
      </c>
      <c r="BG15" s="14">
        <f>'Of e D IMP % VBP na FBKF'!BE18</f>
        <v>214.21717732656506</v>
      </c>
      <c r="BH15" s="14">
        <f t="shared" si="2"/>
        <v>12980.342982026552</v>
      </c>
      <c r="BI15" s="15">
        <v>6751</v>
      </c>
      <c r="BJ15" s="16">
        <v>0</v>
      </c>
      <c r="BK15" s="16">
        <v>0</v>
      </c>
      <c r="BL15" s="16">
        <v>441</v>
      </c>
      <c r="BM15" s="75">
        <f>'VAR 1 bi em X e FBKF'!BW15</f>
        <v>161</v>
      </c>
      <c r="BN15" s="16">
        <v>-625</v>
      </c>
      <c r="BO15" s="50">
        <f>BI15+BJ15+BK15+BL15+BM15+BN15-'Of e D IMP % VBP na FBKF'!BK77</f>
        <v>6728</v>
      </c>
      <c r="BP15" s="17">
        <f t="shared" si="0"/>
        <v>19922.560159353117</v>
      </c>
    </row>
    <row r="16" spans="1:68">
      <c r="A16" s="66">
        <v>12</v>
      </c>
      <c r="B16" s="13" t="s">
        <v>131</v>
      </c>
      <c r="C16" s="51">
        <f>'Coef Tec Tot % VBP'!D16*'Impacto na FBKF'!C$78</f>
        <v>14.00260526614562</v>
      </c>
      <c r="D16" s="51">
        <f>'Coef Tec Tot % VBP'!E16*'Impacto na FBKF'!D$78</f>
        <v>8.0034336618047579</v>
      </c>
      <c r="E16" s="51">
        <f>'Coef Tec Tot % VBP'!F16*'Impacto na FBKF'!E$78</f>
        <v>4.0009943391453051</v>
      </c>
      <c r="F16" s="51">
        <f>'Coef Tec Tot % VBP'!G16*'Impacto na FBKF'!F$78</f>
        <v>108.02263811504982</v>
      </c>
      <c r="G16" s="51">
        <f>'Coef Tec Tot % VBP'!H16*'Impacto na FBKF'!G$78</f>
        <v>108.09063145323032</v>
      </c>
      <c r="H16" s="51">
        <f>'Coef Tec Tot % VBP'!I16*'Impacto na FBKF'!H$78</f>
        <v>1885.0788433353091</v>
      </c>
      <c r="I16" s="51">
        <f>'Coef Tec Tot % VBP'!J16*'Impacto na FBKF'!I$78</f>
        <v>486.00007048830429</v>
      </c>
      <c r="J16" s="51">
        <f>'Coef Tec Tot % VBP'!K16*'Impacto na FBKF'!J$78</f>
        <v>134.01648676902201</v>
      </c>
      <c r="K16" s="51">
        <f>'Coef Tec Tot % VBP'!L16*'Impacto na FBKF'!K$78</f>
        <v>47.001218276308386</v>
      </c>
      <c r="L16" s="51">
        <f>'Coef Tec Tot % VBP'!M16*'Impacto na FBKF'!L$78</f>
        <v>421.00321412897335</v>
      </c>
      <c r="M16" s="51">
        <f>'Coef Tec Tot % VBP'!N16*'Impacto na FBKF'!M$78</f>
        <v>200.19181133738297</v>
      </c>
      <c r="N16" s="51">
        <f>'Coef Tec Tot % VBP'!O16*'Impacto na FBKF'!N$78</f>
        <v>6237.2571997031691</v>
      </c>
      <c r="O16" s="51">
        <f>'Coef Tec Tot % VBP'!P16*'Impacto na FBKF'!O$78</f>
        <v>3634.5935155869365</v>
      </c>
      <c r="P16" s="51">
        <f>'Coef Tec Tot % VBP'!Q16*'Impacto na FBKF'!P$78</f>
        <v>7.002165001947807</v>
      </c>
      <c r="Q16" s="51">
        <f>'Coef Tec Tot % VBP'!R16*'Impacto na FBKF'!Q$78</f>
        <v>29.006177560204708</v>
      </c>
      <c r="R16" s="51">
        <f>'Coef Tec Tot % VBP'!S16*'Impacto na FBKF'!R$78</f>
        <v>242.08825657993239</v>
      </c>
      <c r="S16" s="51">
        <f>'Coef Tec Tot % VBP'!T16*'Impacto na FBKF'!S$78</f>
        <v>16.007456577736733</v>
      </c>
      <c r="T16" s="51">
        <f>'Coef Tec Tot % VBP'!U16*'Impacto na FBKF'!T$78</f>
        <v>416.01756638222884</v>
      </c>
      <c r="U16" s="51">
        <f>'Coef Tec Tot % VBP'!V16*'Impacto na FBKF'!U$78</f>
        <v>122.03338768270656</v>
      </c>
      <c r="V16" s="51">
        <f>'Coef Tec Tot % VBP'!W16*'Impacto na FBKF'!V$78</f>
        <v>420.03939722886446</v>
      </c>
      <c r="W16" s="51">
        <f>'Coef Tec Tot % VBP'!X16*'Impacto na FBKF'!W$78</f>
        <v>7.0100888200524878</v>
      </c>
      <c r="X16" s="51">
        <f>'Coef Tec Tot % VBP'!Y16*'Impacto na FBKF'!X$78</f>
        <v>285.09655253555354</v>
      </c>
      <c r="Y16" s="51">
        <f>'Coef Tec Tot % VBP'!Z16*'Impacto na FBKF'!Y$78</f>
        <v>774.48373702307993</v>
      </c>
      <c r="Z16" s="51">
        <f>'Coef Tec Tot % VBP'!AA16*'Impacto na FBKF'!Z$78</f>
        <v>198.46202576919677</v>
      </c>
      <c r="AA16" s="51">
        <f>'Coef Tec Tot % VBP'!AB16*'Impacto na FBKF'!AA$78</f>
        <v>275.48420070329934</v>
      </c>
      <c r="AB16" s="51">
        <f>'Coef Tec Tot % VBP'!AC16*'Impacto na FBKF'!AB$78</f>
        <v>8.0053166124066841</v>
      </c>
      <c r="AC16" s="51">
        <f>'Coef Tec Tot % VBP'!AD16*'Impacto na FBKF'!AC$78</f>
        <v>28.015973213562734</v>
      </c>
      <c r="AD16" s="51">
        <f>'Coef Tec Tot % VBP'!AE16*'Impacto na FBKF'!AD$78</f>
        <v>340.43888657924765</v>
      </c>
      <c r="AE16" s="51">
        <f>'Coef Tec Tot % VBP'!AF16*'Impacto na FBKF'!AE$78</f>
        <v>248.29158085085982</v>
      </c>
      <c r="AF16" s="51">
        <f>'Coef Tec Tot % VBP'!AG16*'Impacto na FBKF'!AF$78</f>
        <v>286.02160641841022</v>
      </c>
      <c r="AG16" s="51">
        <f>'Coef Tec Tot % VBP'!AH16*'Impacto na FBKF'!AG$78</f>
        <v>16.022245939309897</v>
      </c>
      <c r="AH16" s="51">
        <f>'Coef Tec Tot % VBP'!AI16*'Impacto na FBKF'!AH$78</f>
        <v>181.10763262781157</v>
      </c>
      <c r="AI16" s="51">
        <f>'Coef Tec Tot % VBP'!AJ16*'Impacto na FBKF'!AI$78</f>
        <v>323.43734320710229</v>
      </c>
      <c r="AJ16" s="51">
        <f>'Coef Tec Tot % VBP'!AK16*'Impacto na FBKF'!AJ$78</f>
        <v>78.895027823138363</v>
      </c>
      <c r="AK16" s="51">
        <f>'Coef Tec Tot % VBP'!AL16*'Impacto na FBKF'!AK$78</f>
        <v>172.13266935799868</v>
      </c>
      <c r="AL16" s="51">
        <f>'Coef Tec Tot % VBP'!AM16*'Impacto na FBKF'!AL$78</f>
        <v>0</v>
      </c>
      <c r="AM16" s="51">
        <f>'Coef Tec Tot % VBP'!AN16*'Impacto na FBKF'!AM$78</f>
        <v>119.05515663273071</v>
      </c>
      <c r="AN16" s="51">
        <f>'Coef Tec Tot % VBP'!AO16*'Impacto na FBKF'!AN$78</f>
        <v>34.00400299632895</v>
      </c>
      <c r="AO16" s="51">
        <f>'Coef Tec Tot % VBP'!AP16*'Impacto na FBKF'!AO$78</f>
        <v>880.63401379071627</v>
      </c>
      <c r="AP16" s="51">
        <f>'Coef Tec Tot % VBP'!AQ16*'Impacto na FBKF'!AP$78</f>
        <v>67.018331625868939</v>
      </c>
      <c r="AQ16" s="51">
        <f>'Coef Tec Tot % VBP'!AR16*'Impacto na FBKF'!AQ$78</f>
        <v>115.34936960769576</v>
      </c>
      <c r="AR16" s="51">
        <f>'Coef Tec Tot % VBP'!AS16*'Impacto na FBKF'!AR$78</f>
        <v>1122.59910694313</v>
      </c>
      <c r="AS16" s="51">
        <f>'Coef Tec Tot % VBP'!AT16*'Impacto na FBKF'!AS$78</f>
        <v>158.05354835614378</v>
      </c>
      <c r="AT16" s="51">
        <f>'Coef Tec Tot % VBP'!AU16*'Impacto na FBKF'!AT$78</f>
        <v>267.04726337964019</v>
      </c>
      <c r="AU16" s="51">
        <f>'Coef Tec Tot % VBP'!AV16*'Impacto na FBKF'!AU$78</f>
        <v>581.08782854247875</v>
      </c>
      <c r="AV16" s="51">
        <f>'Coef Tec Tot % VBP'!AW16*'Impacto na FBKF'!AV$78</f>
        <v>115.01310884970532</v>
      </c>
      <c r="AW16" s="51">
        <f>'Coef Tec Tot % VBP'!AX16*'Impacto na FBKF'!AW$78</f>
        <v>170.01684501989536</v>
      </c>
      <c r="AX16" s="51">
        <f>'Coef Tec Tot % VBP'!AY16*'Impacto na FBKF'!AX$78</f>
        <v>89.003819441193443</v>
      </c>
      <c r="AY16" s="51">
        <f>'Coef Tec Tot % VBP'!AZ16*'Impacto na FBKF'!AY$78</f>
        <v>205.05449505540827</v>
      </c>
      <c r="AZ16" s="51">
        <f>'Coef Tec Tot % VBP'!BA16*'Impacto na FBKF'!AZ$78</f>
        <v>149.00196685150604</v>
      </c>
      <c r="BA16" s="51">
        <f>'Coef Tec Tot % VBP'!BB16*'Impacto na FBKF'!BA$78</f>
        <v>569.00590039748431</v>
      </c>
      <c r="BB16" s="51">
        <f>'Coef Tec Tot % VBP'!BC16*'Impacto na FBKF'!BB$78</f>
        <v>788.04032357719063</v>
      </c>
      <c r="BC16" s="51">
        <f>'Coef Tec Tot % VBP'!BD16*'Impacto na FBKF'!BC$78</f>
        <v>56.000040989755099</v>
      </c>
      <c r="BD16" s="51">
        <f>'Coef Tec Tot % VBP'!BE16*'Impacto na FBKF'!BD$78</f>
        <v>71.000002631291437</v>
      </c>
      <c r="BE16" s="51">
        <f>'Coef Tec Tot % VBP'!BF16*'Impacto na FBKF'!BE$78</f>
        <v>602.00601309968704</v>
      </c>
      <c r="BF16" s="50">
        <f t="shared" si="1"/>
        <v>23921.353094743277</v>
      </c>
      <c r="BG16" s="14">
        <f>'Of e D IMP % VBP na FBKF'!BE19</f>
        <v>2218.4575584054974</v>
      </c>
      <c r="BH16" s="14">
        <f t="shared" si="2"/>
        <v>21702.895536337779</v>
      </c>
      <c r="BI16" s="15">
        <v>7825</v>
      </c>
      <c r="BJ16" s="16">
        <v>0</v>
      </c>
      <c r="BK16" s="16">
        <v>0</v>
      </c>
      <c r="BL16" s="16">
        <v>5389</v>
      </c>
      <c r="BM16" s="75">
        <f>'VAR 1 bi em X e FBKF'!BW16</f>
        <v>0</v>
      </c>
      <c r="BN16" s="16">
        <v>50</v>
      </c>
      <c r="BO16" s="50">
        <f>BI16+BJ16+BK16+BL16+BM16+BN16-'Of e D IMP % VBP na FBKF'!BK78</f>
        <v>13264</v>
      </c>
      <c r="BP16" s="17">
        <f t="shared" si="0"/>
        <v>37185.353094743274</v>
      </c>
    </row>
    <row r="17" spans="1:68">
      <c r="A17" s="66">
        <v>13</v>
      </c>
      <c r="B17" s="13" t="s">
        <v>133</v>
      </c>
      <c r="C17" s="51">
        <f>'Coef Tec Tot % VBP'!D17*'Impacto na FBKF'!C$78</f>
        <v>0</v>
      </c>
      <c r="D17" s="51">
        <f>'Coef Tec Tot % VBP'!E17*'Impacto na FBKF'!D$78</f>
        <v>0</v>
      </c>
      <c r="E17" s="51">
        <f>'Coef Tec Tot % VBP'!F17*'Impacto na FBKF'!E$78</f>
        <v>10.002485847863264</v>
      </c>
      <c r="F17" s="51">
        <f>'Coef Tec Tot % VBP'!G17*'Impacto na FBKF'!F$78</f>
        <v>195.04087437439551</v>
      </c>
      <c r="G17" s="51">
        <f>'Coef Tec Tot % VBP'!H17*'Impacto na FBKF'!G$78</f>
        <v>0</v>
      </c>
      <c r="H17" s="51">
        <f>'Coef Tec Tot % VBP'!I17*'Impacto na FBKF'!H$78</f>
        <v>102.00426632371433</v>
      </c>
      <c r="I17" s="51">
        <f>'Coef Tec Tot % VBP'!J17*'Impacto na FBKF'!I$78</f>
        <v>106.0000153739923</v>
      </c>
      <c r="J17" s="51">
        <f>'Coef Tec Tot % VBP'!K17*'Impacto na FBKF'!J$78</f>
        <v>10.001230355897164</v>
      </c>
      <c r="K17" s="51">
        <f>'Coef Tec Tot % VBP'!L17*'Impacto na FBKF'!K$78</f>
        <v>1.0000259207725191</v>
      </c>
      <c r="L17" s="51">
        <f>'Coef Tec Tot % VBP'!M17*'Impacto na FBKF'!L$78</f>
        <v>0</v>
      </c>
      <c r="M17" s="51">
        <f>'Coef Tec Tot % VBP'!N17*'Impacto na FBKF'!M$78</f>
        <v>0</v>
      </c>
      <c r="N17" s="51">
        <f>'Coef Tec Tot % VBP'!O17*'Impacto na FBKF'!N$78</f>
        <v>211.04253834787824</v>
      </c>
      <c r="O17" s="51">
        <f>'Coef Tec Tot % VBP'!P17*'Impacto na FBKF'!O$78</f>
        <v>848.13849785848163</v>
      </c>
      <c r="P17" s="51">
        <f>'Coef Tec Tot % VBP'!Q17*'Impacto na FBKF'!P$78</f>
        <v>17.005257861873247</v>
      </c>
      <c r="Q17" s="51">
        <f>'Coef Tec Tot % VBP'!R17*'Impacto na FBKF'!Q$78</f>
        <v>0</v>
      </c>
      <c r="R17" s="51">
        <f>'Coef Tec Tot % VBP'!S17*'Impacto na FBKF'!R$78</f>
        <v>121.0441282899662</v>
      </c>
      <c r="S17" s="51">
        <f>'Coef Tec Tot % VBP'!T17*'Impacto na FBKF'!S$78</f>
        <v>4.0018641444341831</v>
      </c>
      <c r="T17" s="51">
        <f>'Coef Tec Tot % VBP'!U17*'Impacto na FBKF'!T$78</f>
        <v>237.01000777064476</v>
      </c>
      <c r="U17" s="51">
        <f>'Coef Tec Tot % VBP'!V17*'Impacto na FBKF'!U$78</f>
        <v>48.013136137458325</v>
      </c>
      <c r="V17" s="51">
        <f>'Coef Tec Tot % VBP'!W17*'Impacto na FBKF'!V$78</f>
        <v>22.002063664369089</v>
      </c>
      <c r="W17" s="51">
        <f>'Coef Tec Tot % VBP'!X17*'Impacto na FBKF'!W$78</f>
        <v>49.070621740367415</v>
      </c>
      <c r="X17" s="51">
        <f>'Coef Tec Tot % VBP'!Y17*'Impacto na FBKF'!X$78</f>
        <v>140.04742931571053</v>
      </c>
      <c r="Y17" s="51">
        <f>'Coef Tec Tot % VBP'!Z17*'Impacto na FBKF'!Y$78</f>
        <v>155.0968724012628</v>
      </c>
      <c r="Z17" s="51">
        <f>'Coef Tec Tot % VBP'!AA17*'Impacto na FBKF'!Z$78</f>
        <v>30.070003904423757</v>
      </c>
      <c r="AA17" s="51">
        <f>'Coef Tec Tot % VBP'!AB17*'Impacto na FBKF'!AA$78</f>
        <v>3.0052821894905382</v>
      </c>
      <c r="AB17" s="51">
        <f>'Coef Tec Tot % VBP'!AC17*'Impacto na FBKF'!AB$78</f>
        <v>67.044526628905984</v>
      </c>
      <c r="AC17" s="51">
        <f>'Coef Tec Tot % VBP'!AD17*'Impacto na FBKF'!AC$78</f>
        <v>86.049060584514109</v>
      </c>
      <c r="AD17" s="51">
        <f>'Coef Tec Tot % VBP'!AE17*'Impacto na FBKF'!AD$78</f>
        <v>67.086486472969383</v>
      </c>
      <c r="AE17" s="51">
        <f>'Coef Tec Tot % VBP'!AF17*'Impacto na FBKF'!AE$78</f>
        <v>0</v>
      </c>
      <c r="AF17" s="51">
        <f>'Coef Tec Tot % VBP'!AG17*'Impacto na FBKF'!AF$78</f>
        <v>0</v>
      </c>
      <c r="AG17" s="51">
        <f>'Coef Tec Tot % VBP'!AH17*'Impacto na FBKF'!AG$78</f>
        <v>0</v>
      </c>
      <c r="AH17" s="51">
        <f>'Coef Tec Tot % VBP'!AI17*'Impacto na FBKF'!AH$78</f>
        <v>0</v>
      </c>
      <c r="AI17" s="51">
        <f>'Coef Tec Tot % VBP'!AJ17*'Impacto na FBKF'!AI$78</f>
        <v>0</v>
      </c>
      <c r="AJ17" s="51">
        <f>'Coef Tec Tot % VBP'!AK17*'Impacto na FBKF'!AJ$78</f>
        <v>71.904329155265344</v>
      </c>
      <c r="AK17" s="51">
        <f>'Coef Tec Tot % VBP'!AL17*'Impacto na FBKF'!AK$78</f>
        <v>56.04319467469724</v>
      </c>
      <c r="AL17" s="51">
        <f>'Coef Tec Tot % VBP'!AM17*'Impacto na FBKF'!AL$78</f>
        <v>3.0048341433268555</v>
      </c>
      <c r="AM17" s="51">
        <f>'Coef Tec Tot % VBP'!AN17*'Impacto na FBKF'!AM$78</f>
        <v>12.00556201338461</v>
      </c>
      <c r="AN17" s="51">
        <f>'Coef Tec Tot % VBP'!AO17*'Impacto na FBKF'!AN$78</f>
        <v>62.007299581541027</v>
      </c>
      <c r="AO17" s="51">
        <f>'Coef Tec Tot % VBP'!AP17*'Impacto na FBKF'!AO$78</f>
        <v>5.0036023510836154</v>
      </c>
      <c r="AP17" s="51">
        <f>'Coef Tec Tot % VBP'!AQ17*'Impacto na FBKF'!AP$78</f>
        <v>174.04760750598797</v>
      </c>
      <c r="AQ17" s="51">
        <f>'Coef Tec Tot % VBP'!AR17*'Impacto na FBKF'!AQ$78</f>
        <v>98.297723665688565</v>
      </c>
      <c r="AR17" s="51">
        <f>'Coef Tec Tot % VBP'!AS17*'Impacto na FBKF'!AR$78</f>
        <v>902.48163499349675</v>
      </c>
      <c r="AS17" s="51">
        <f>'Coef Tec Tot % VBP'!AT17*'Impacto na FBKF'!AS$78</f>
        <v>361.12234782637915</v>
      </c>
      <c r="AT17" s="51">
        <f>'Coef Tec Tot % VBP'!AU17*'Impacto na FBKF'!AT$78</f>
        <v>2215.3920913329703</v>
      </c>
      <c r="AU17" s="51">
        <f>'Coef Tec Tot % VBP'!AV17*'Impacto na FBKF'!AU$78</f>
        <v>3442.5203198678346</v>
      </c>
      <c r="AV17" s="51">
        <f>'Coef Tec Tot % VBP'!AW17*'Impacto na FBKF'!AV$78</f>
        <v>200.02279799948752</v>
      </c>
      <c r="AW17" s="51">
        <f>'Coef Tec Tot % VBP'!AX17*'Impacto na FBKF'!AW$78</f>
        <v>27.002675385512791</v>
      </c>
      <c r="AX17" s="51">
        <f>'Coef Tec Tot % VBP'!AY17*'Impacto na FBKF'!AX$78</f>
        <v>14.00060081097425</v>
      </c>
      <c r="AY17" s="51">
        <f>'Coef Tec Tot % VBP'!AZ17*'Impacto na FBKF'!AY$78</f>
        <v>8568.2770958274486</v>
      </c>
      <c r="AZ17" s="51">
        <f>'Coef Tec Tot % VBP'!BA17*'Impacto na FBKF'!AZ$78</f>
        <v>71.000937224543151</v>
      </c>
      <c r="BA17" s="51">
        <f>'Coef Tec Tot % VBP'!BB17*'Impacto na FBKF'!BA$78</f>
        <v>408.00423086497995</v>
      </c>
      <c r="BB17" s="51">
        <f>'Coef Tec Tot % VBP'!BC17*'Impacto na FBKF'!BB$78</f>
        <v>1076.0550611282451</v>
      </c>
      <c r="BC17" s="51">
        <f>'Coef Tec Tot % VBP'!BD17*'Impacto na FBKF'!BC$78</f>
        <v>486.00035573251751</v>
      </c>
      <c r="BD17" s="51">
        <f>'Coef Tec Tot % VBP'!BE17*'Impacto na FBKF'!BD$78</f>
        <v>160.00000592967083</v>
      </c>
      <c r="BE17" s="51">
        <f>'Coef Tec Tot % VBP'!BF17*'Impacto na FBKF'!BE$78</f>
        <v>852.0085102341086</v>
      </c>
      <c r="BF17" s="50">
        <f t="shared" si="1"/>
        <v>21795.979493758532</v>
      </c>
      <c r="BG17" s="14">
        <f>'Of e D IMP % VBP na FBKF'!BE20</f>
        <v>12.002998772544098</v>
      </c>
      <c r="BH17" s="14">
        <f t="shared" si="2"/>
        <v>21783.976494985989</v>
      </c>
      <c r="BI17" s="15">
        <v>247</v>
      </c>
      <c r="BJ17" s="16">
        <v>0</v>
      </c>
      <c r="BK17" s="16">
        <v>0</v>
      </c>
      <c r="BL17" s="16">
        <v>8457</v>
      </c>
      <c r="BM17" s="75">
        <f>'VAR 1 bi em X e FBKF'!BW17</f>
        <v>0</v>
      </c>
      <c r="BN17" s="16">
        <v>122</v>
      </c>
      <c r="BO17" s="50">
        <f>BI17+BJ17+BK17+BL17+BM17+BN17-'Of e D IMP % VBP na FBKF'!BK79</f>
        <v>8826</v>
      </c>
      <c r="BP17" s="17">
        <f t="shared" si="0"/>
        <v>30621.979493758532</v>
      </c>
    </row>
    <row r="18" spans="1:68">
      <c r="A18" s="66">
        <v>14</v>
      </c>
      <c r="B18" s="13" t="s">
        <v>135</v>
      </c>
      <c r="C18" s="51">
        <f>'Coef Tec Tot % VBP'!D18*'Impacto na FBKF'!C$78</f>
        <v>3518.6546661643065</v>
      </c>
      <c r="D18" s="51">
        <f>'Coef Tec Tot % VBP'!E18*'Impacto na FBKF'!D$78</f>
        <v>1687.7240734330783</v>
      </c>
      <c r="E18" s="51">
        <f>'Coef Tec Tot % VBP'!F18*'Impacto na FBKF'!E$78</f>
        <v>1155.287115428207</v>
      </c>
      <c r="F18" s="51">
        <f>'Coef Tec Tot % VBP'!G18*'Impacto na FBKF'!F$78</f>
        <v>1195.8506123180885</v>
      </c>
      <c r="G18" s="51">
        <f>'Coef Tec Tot % VBP'!H18*'Impacto na FBKF'!G$78</f>
        <v>672.56392904232189</v>
      </c>
      <c r="H18" s="51">
        <f>'Coef Tec Tot % VBP'!I18*'Impacto na FBKF'!H$78</f>
        <v>2094.0875851162527</v>
      </c>
      <c r="I18" s="51">
        <f>'Coef Tec Tot % VBP'!J18*'Impacto na FBKF'!I$78</f>
        <v>33.000004786242883</v>
      </c>
      <c r="J18" s="51">
        <f>'Coef Tec Tot % VBP'!K18*'Impacto na FBKF'!J$78</f>
        <v>407.05007548501459</v>
      </c>
      <c r="K18" s="51">
        <f>'Coef Tec Tot % VBP'!L18*'Impacto na FBKF'!K$78</f>
        <v>86.002229186436622</v>
      </c>
      <c r="L18" s="51">
        <f>'Coef Tec Tot % VBP'!M18*'Impacto na FBKF'!L$78</f>
        <v>90.000687105956303</v>
      </c>
      <c r="M18" s="51">
        <f>'Coef Tec Tot % VBP'!N18*'Impacto na FBKF'!M$78</f>
        <v>456.43732984923315</v>
      </c>
      <c r="N18" s="51">
        <f>'Coef Tec Tot % VBP'!O18*'Impacto na FBKF'!N$78</f>
        <v>530.10684987855666</v>
      </c>
      <c r="O18" s="51">
        <f>'Coef Tec Tot % VBP'!P18*'Impacto na FBKF'!O$78</f>
        <v>95.015515679900659</v>
      </c>
      <c r="P18" s="51">
        <f>'Coef Tec Tot % VBP'!Q18*'Impacto na FBKF'!P$78</f>
        <v>15335.741663551689</v>
      </c>
      <c r="Q18" s="51">
        <f>'Coef Tec Tot % VBP'!R18*'Impacto na FBKF'!Q$78</f>
        <v>138.02939666580173</v>
      </c>
      <c r="R18" s="51">
        <f>'Coef Tec Tot % VBP'!S18*'Impacto na FBKF'!R$78</f>
        <v>7875.4711105420483</v>
      </c>
      <c r="S18" s="51">
        <f>'Coef Tec Tot % VBP'!T18*'Impacto na FBKF'!S$78</f>
        <v>437.20365777943454</v>
      </c>
      <c r="T18" s="51">
        <f>'Coef Tec Tot % VBP'!U18*'Impacto na FBKF'!T$78</f>
        <v>142.00599621701082</v>
      </c>
      <c r="U18" s="51">
        <f>'Coef Tec Tot % VBP'!V18*'Impacto na FBKF'!U$78</f>
        <v>35.009578433563362</v>
      </c>
      <c r="V18" s="51">
        <f>'Coef Tec Tot % VBP'!W18*'Impacto na FBKF'!V$78</f>
        <v>32.003001693627766</v>
      </c>
      <c r="W18" s="51">
        <f>'Coef Tec Tot % VBP'!X18*'Impacto na FBKF'!W$78</f>
        <v>262.37761012196455</v>
      </c>
      <c r="X18" s="51">
        <f>'Coef Tec Tot % VBP'!Y18*'Impacto na FBKF'!X$78</f>
        <v>80.027102466120283</v>
      </c>
      <c r="Y18" s="51">
        <f>'Coef Tec Tot % VBP'!Z18*'Impacto na FBKF'!Y$78</f>
        <v>1139.711855903473</v>
      </c>
      <c r="Z18" s="51">
        <f>'Coef Tec Tot % VBP'!AA18*'Impacto na FBKF'!Z$78</f>
        <v>467.08739398204898</v>
      </c>
      <c r="AA18" s="51">
        <f>'Coef Tec Tot % VBP'!AB18*'Impacto na FBKF'!AA$78</f>
        <v>948.66741114917977</v>
      </c>
      <c r="AB18" s="51">
        <f>'Coef Tec Tot % VBP'!AC18*'Impacto na FBKF'!AB$78</f>
        <v>429.28510334030847</v>
      </c>
      <c r="AC18" s="51">
        <f>'Coef Tec Tot % VBP'!AD18*'Impacto na FBKF'!AC$78</f>
        <v>644.36738391194285</v>
      </c>
      <c r="AD18" s="51">
        <f>'Coef Tec Tot % VBP'!AE18*'Impacto na FBKF'!AD$78</f>
        <v>233.30076639107267</v>
      </c>
      <c r="AE18" s="51">
        <f>'Coef Tec Tot % VBP'!AF18*'Impacto na FBKF'!AE$78</f>
        <v>774.91001442969957</v>
      </c>
      <c r="AF18" s="51">
        <f>'Coef Tec Tot % VBP'!AG18*'Impacto na FBKF'!AF$78</f>
        <v>188.01420282049344</v>
      </c>
      <c r="AG18" s="51">
        <f>'Coef Tec Tot % VBP'!AH18*'Impacto na FBKF'!AG$78</f>
        <v>151.20994605223714</v>
      </c>
      <c r="AH18" s="51">
        <f>'Coef Tec Tot % VBP'!AI18*'Impacto na FBKF'!AH$78</f>
        <v>1065.6333080034217</v>
      </c>
      <c r="AI18" s="51">
        <f>'Coef Tec Tot % VBP'!AJ18*'Impacto na FBKF'!AI$78</f>
        <v>883.19423129617405</v>
      </c>
      <c r="AJ18" s="51">
        <f>'Coef Tec Tot % VBP'!AK18*'Impacto na FBKF'!AJ$78</f>
        <v>14.980068574013615</v>
      </c>
      <c r="AK18" s="51">
        <f>'Coef Tec Tot % VBP'!AL18*'Impacto na FBKF'!AK$78</f>
        <v>212.16352269706812</v>
      </c>
      <c r="AL18" s="51">
        <f>'Coef Tec Tot % VBP'!AM18*'Impacto na FBKF'!AL$78</f>
        <v>77.124076345389284</v>
      </c>
      <c r="AM18" s="51">
        <f>'Coef Tec Tot % VBP'!AN18*'Impacto na FBKF'!AM$78</f>
        <v>482.22340753761517</v>
      </c>
      <c r="AN18" s="51">
        <f>'Coef Tec Tot % VBP'!AO18*'Impacto na FBKF'!AN$78</f>
        <v>628.07393769689941</v>
      </c>
      <c r="AO18" s="51">
        <f>'Coef Tec Tot % VBP'!AP18*'Impacto na FBKF'!AO$78</f>
        <v>238.17147191158008</v>
      </c>
      <c r="AP18" s="51">
        <f>'Coef Tec Tot % VBP'!AQ18*'Impacto na FBKF'!AP$78</f>
        <v>2676.3320611667891</v>
      </c>
      <c r="AQ18" s="51">
        <f>'Coef Tec Tot % VBP'!AR18*'Impacto na FBKF'!AQ$78</f>
        <v>2279.9053662460215</v>
      </c>
      <c r="AR18" s="51">
        <f>'Coef Tec Tot % VBP'!AS18*'Impacto na FBKF'!AR$78</f>
        <v>3914.0888648498444</v>
      </c>
      <c r="AS18" s="51">
        <f>'Coef Tec Tot % VBP'!AT18*'Impacto na FBKF'!AS$78</f>
        <v>24686.363710967824</v>
      </c>
      <c r="AT18" s="51">
        <f>'Coef Tec Tot % VBP'!AU18*'Impacto na FBKF'!AT$78</f>
        <v>212.03752747746714</v>
      </c>
      <c r="AU18" s="51">
        <f>'Coef Tec Tot % VBP'!AV18*'Impacto na FBKF'!AU$78</f>
        <v>464.07014189967322</v>
      </c>
      <c r="AV18" s="51">
        <f>'Coef Tec Tot % VBP'!AW18*'Impacto na FBKF'!AV$78</f>
        <v>172.01960627955927</v>
      </c>
      <c r="AW18" s="51">
        <f>'Coef Tec Tot % VBP'!AX18*'Impacto na FBKF'!AW$78</f>
        <v>79.007827979833735</v>
      </c>
      <c r="AX18" s="51">
        <f>'Coef Tec Tot % VBP'!AY18*'Impacto na FBKF'!AX$78</f>
        <v>84.003604865845503</v>
      </c>
      <c r="AY18" s="51">
        <f>'Coef Tec Tot % VBP'!AZ18*'Impacto na FBKF'!AY$78</f>
        <v>727.19325807454538</v>
      </c>
      <c r="AZ18" s="51">
        <f>'Coef Tec Tot % VBP'!BA18*'Impacto na FBKF'!AZ$78</f>
        <v>477.00629656488849</v>
      </c>
      <c r="BA18" s="51">
        <f>'Coef Tec Tot % VBP'!BB18*'Impacto na FBKF'!BA$78</f>
        <v>433.00449010915764</v>
      </c>
      <c r="BB18" s="51">
        <f>'Coef Tec Tot % VBP'!BC18*'Impacto na FBKF'!BB$78</f>
        <v>627.03208487677477</v>
      </c>
      <c r="BC18" s="51">
        <f>'Coef Tec Tot % VBP'!BD18*'Impacto na FBKF'!BC$78</f>
        <v>48.000035134075794</v>
      </c>
      <c r="BD18" s="51">
        <f>'Coef Tec Tot % VBP'!BE18*'Impacto na FBKF'!BD$78</f>
        <v>80.000002964835417</v>
      </c>
      <c r="BE18" s="51">
        <f>'Coef Tec Tot % VBP'!BF18*'Impacto na FBKF'!BE$78</f>
        <v>3745.0374070736348</v>
      </c>
      <c r="BF18" s="50">
        <f t="shared" si="1"/>
        <v>85642.870179518257</v>
      </c>
      <c r="BG18" s="14">
        <f>'Of e D IMP % VBP na FBKF'!BE21</f>
        <v>11111.107590699165</v>
      </c>
      <c r="BH18" s="14">
        <f t="shared" si="2"/>
        <v>74531.762588819096</v>
      </c>
      <c r="BI18" s="15">
        <v>11737</v>
      </c>
      <c r="BJ18" s="16">
        <v>0</v>
      </c>
      <c r="BK18" s="16">
        <v>0</v>
      </c>
      <c r="BL18" s="16">
        <v>24658</v>
      </c>
      <c r="BM18" s="75">
        <f>'VAR 1 bi em X e FBKF'!BW18</f>
        <v>0</v>
      </c>
      <c r="BN18" s="16">
        <v>2232</v>
      </c>
      <c r="BO18" s="50">
        <f>BI18+BJ18+BK18+BL18+BM18+BN18-'Of e D IMP % VBP na FBKF'!BK80</f>
        <v>38627</v>
      </c>
      <c r="BP18" s="17">
        <f t="shared" si="0"/>
        <v>124269.87017951826</v>
      </c>
    </row>
    <row r="19" spans="1:68">
      <c r="A19" s="66">
        <v>15</v>
      </c>
      <c r="B19" s="13" t="s">
        <v>20</v>
      </c>
      <c r="C19" s="51">
        <f>'Coef Tec Tot % VBP'!D19*'Impacto na FBKF'!C$78</f>
        <v>84.015631596873718</v>
      </c>
      <c r="D19" s="51">
        <f>'Coef Tec Tot % VBP'!E19*'Impacto na FBKF'!D$78</f>
        <v>46.01974355537736</v>
      </c>
      <c r="E19" s="51">
        <f>'Coef Tec Tot % VBP'!F19*'Impacto na FBKF'!E$78</f>
        <v>0</v>
      </c>
      <c r="F19" s="51">
        <f>'Coef Tec Tot % VBP'!G19*'Impacto na FBKF'!F$78</f>
        <v>0</v>
      </c>
      <c r="G19" s="51">
        <f>'Coef Tec Tot % VBP'!H19*'Impacto na FBKF'!G$78</f>
        <v>27.022657863307579</v>
      </c>
      <c r="H19" s="51">
        <f>'Coef Tec Tot % VBP'!I19*'Impacto na FBKF'!H$78</f>
        <v>18.000752880655472</v>
      </c>
      <c r="I19" s="51">
        <f>'Coef Tec Tot % VBP'!J19*'Impacto na FBKF'!I$78</f>
        <v>0</v>
      </c>
      <c r="J19" s="51">
        <f>'Coef Tec Tot % VBP'!K19*'Impacto na FBKF'!J$78</f>
        <v>20.002460711794328</v>
      </c>
      <c r="K19" s="51">
        <f>'Coef Tec Tot % VBP'!L19*'Impacto na FBKF'!K$78</f>
        <v>7.0001814454076321</v>
      </c>
      <c r="L19" s="51">
        <f>'Coef Tec Tot % VBP'!M19*'Impacto na FBKF'!L$78</f>
        <v>0</v>
      </c>
      <c r="M19" s="51">
        <f>'Coef Tec Tot % VBP'!N19*'Impacto na FBKF'!M$78</f>
        <v>0</v>
      </c>
      <c r="N19" s="51">
        <f>'Coef Tec Tot % VBP'!O19*'Impacto na FBKF'!N$78</f>
        <v>9.0018144319000193</v>
      </c>
      <c r="O19" s="51">
        <f>'Coef Tec Tot % VBP'!P19*'Impacto na FBKF'!O$78</f>
        <v>0</v>
      </c>
      <c r="P19" s="51">
        <f>'Coef Tec Tot % VBP'!Q19*'Impacto na FBKF'!P$78</f>
        <v>4507.393642682403</v>
      </c>
      <c r="Q19" s="51">
        <f>'Coef Tec Tot % VBP'!R19*'Impacto na FBKF'!Q$78</f>
        <v>0</v>
      </c>
      <c r="R19" s="51">
        <f>'Coef Tec Tot % VBP'!S19*'Impacto na FBKF'!R$78</f>
        <v>226.08242143415171</v>
      </c>
      <c r="S19" s="51">
        <f>'Coef Tec Tot % VBP'!T19*'Impacto na FBKF'!S$78</f>
        <v>14.006524505519641</v>
      </c>
      <c r="T19" s="51">
        <f>'Coef Tec Tot % VBP'!U19*'Impacto na FBKF'!T$78</f>
        <v>362.0152861306895</v>
      </c>
      <c r="U19" s="51">
        <f>'Coef Tec Tot % VBP'!V19*'Impacto na FBKF'!U$78</f>
        <v>982.26874347883484</v>
      </c>
      <c r="V19" s="51">
        <f>'Coef Tec Tot % VBP'!W19*'Impacto na FBKF'!V$78</f>
        <v>695.06519303347818</v>
      </c>
      <c r="W19" s="51">
        <f>'Coef Tec Tot % VBP'!X19*'Impacto na FBKF'!W$78</f>
        <v>180.25942680134969</v>
      </c>
      <c r="X19" s="51">
        <f>'Coef Tec Tot % VBP'!Y19*'Impacto na FBKF'!X$78</f>
        <v>0</v>
      </c>
      <c r="Y19" s="51">
        <f>'Coef Tec Tot % VBP'!Z19*'Impacto na FBKF'!Y$78</f>
        <v>6.0037498994037213</v>
      </c>
      <c r="Z19" s="51">
        <f>'Coef Tec Tot % VBP'!AA19*'Impacto na FBKF'!Z$78</f>
        <v>0</v>
      </c>
      <c r="AA19" s="51">
        <f>'Coef Tec Tot % VBP'!AB19*'Impacto na FBKF'!AA$78</f>
        <v>0</v>
      </c>
      <c r="AB19" s="51">
        <f>'Coef Tec Tot % VBP'!AC19*'Impacto na FBKF'!AB$78</f>
        <v>0</v>
      </c>
      <c r="AC19" s="51">
        <f>'Coef Tec Tot % VBP'!AD19*'Impacto na FBKF'!AC$78</f>
        <v>0</v>
      </c>
      <c r="AD19" s="51">
        <f>'Coef Tec Tot % VBP'!AE19*'Impacto na FBKF'!AD$78</f>
        <v>0</v>
      </c>
      <c r="AE19" s="51">
        <f>'Coef Tec Tot % VBP'!AF19*'Impacto na FBKF'!AE$78</f>
        <v>0</v>
      </c>
      <c r="AF19" s="51">
        <f>'Coef Tec Tot % VBP'!AG19*'Impacto na FBKF'!AF$78</f>
        <v>0</v>
      </c>
      <c r="AG19" s="51">
        <f>'Coef Tec Tot % VBP'!AH19*'Impacto na FBKF'!AG$78</f>
        <v>0</v>
      </c>
      <c r="AH19" s="51">
        <f>'Coef Tec Tot % VBP'!AI19*'Impacto na FBKF'!AH$78</f>
        <v>0</v>
      </c>
      <c r="AI19" s="51">
        <f>'Coef Tec Tot % VBP'!AJ19*'Impacto na FBKF'!AI$78</f>
        <v>29.039266108377603</v>
      </c>
      <c r="AJ19" s="51">
        <f>'Coef Tec Tot % VBP'!AK19*'Impacto na FBKF'!AJ$78</f>
        <v>0</v>
      </c>
      <c r="AK19" s="51">
        <f>'Coef Tec Tot % VBP'!AL19*'Impacto na FBKF'!AK$78</f>
        <v>1.0007713334767363</v>
      </c>
      <c r="AL19" s="51">
        <f>'Coef Tec Tot % VBP'!AM19*'Impacto na FBKF'!AL$78</f>
        <v>0</v>
      </c>
      <c r="AM19" s="51">
        <f>'Coef Tec Tot % VBP'!AN19*'Impacto na FBKF'!AM$78</f>
        <v>0</v>
      </c>
      <c r="AN19" s="51">
        <f>'Coef Tec Tot % VBP'!AO19*'Impacto na FBKF'!AN$78</f>
        <v>0</v>
      </c>
      <c r="AO19" s="51">
        <f>'Coef Tec Tot % VBP'!AP19*'Impacto na FBKF'!AO$78</f>
        <v>0</v>
      </c>
      <c r="AP19" s="51">
        <f>'Coef Tec Tot % VBP'!AQ19*'Impacto na FBKF'!AP$78</f>
        <v>0</v>
      </c>
      <c r="AQ19" s="51">
        <f>'Coef Tec Tot % VBP'!AR19*'Impacto na FBKF'!AQ$78</f>
        <v>9.0273419692979289</v>
      </c>
      <c r="AR19" s="51">
        <f>'Coef Tec Tot % VBP'!AS19*'Impacto na FBKF'!AR$78</f>
        <v>2167.1565647404809</v>
      </c>
      <c r="AS19" s="51">
        <f>'Coef Tec Tot % VBP'!AT19*'Impacto na FBKF'!AS$78</f>
        <v>269.09116777090304</v>
      </c>
      <c r="AT19" s="51">
        <f>'Coef Tec Tot % VBP'!AU19*'Impacto na FBKF'!AT$78</f>
        <v>0</v>
      </c>
      <c r="AU19" s="51">
        <f>'Coef Tec Tot % VBP'!AV19*'Impacto na FBKF'!AU$78</f>
        <v>0</v>
      </c>
      <c r="AV19" s="51">
        <f>'Coef Tec Tot % VBP'!AW19*'Impacto na FBKF'!AV$78</f>
        <v>163.01858036958231</v>
      </c>
      <c r="AW19" s="51">
        <f>'Coef Tec Tot % VBP'!AX19*'Impacto na FBKF'!AW$78</f>
        <v>0</v>
      </c>
      <c r="AX19" s="51">
        <f>'Coef Tec Tot % VBP'!AY19*'Impacto na FBKF'!AX$78</f>
        <v>0</v>
      </c>
      <c r="AY19" s="51">
        <f>'Coef Tec Tot % VBP'!AZ19*'Impacto na FBKF'!AY$78</f>
        <v>0</v>
      </c>
      <c r="AZ19" s="51">
        <f>'Coef Tec Tot % VBP'!BA19*'Impacto na FBKF'!AZ$78</f>
        <v>0</v>
      </c>
      <c r="BA19" s="51">
        <f>'Coef Tec Tot % VBP'!BB19*'Impacto na FBKF'!BA$78</f>
        <v>79.00081921160151</v>
      </c>
      <c r="BB19" s="51">
        <f>'Coef Tec Tot % VBP'!BC19*'Impacto na FBKF'!BB$78</f>
        <v>0</v>
      </c>
      <c r="BC19" s="51">
        <f>'Coef Tec Tot % VBP'!BD19*'Impacto na FBKF'!BC$78</f>
        <v>7.0000051237193874</v>
      </c>
      <c r="BD19" s="51">
        <f>'Coef Tec Tot % VBP'!BE19*'Impacto na FBKF'!BD$78</f>
        <v>24.000000889450625</v>
      </c>
      <c r="BE19" s="51">
        <f>'Coef Tec Tot % VBP'!BF19*'Impacto na FBKF'!BE$78</f>
        <v>643.00642262973224</v>
      </c>
      <c r="BF19" s="50">
        <f t="shared" si="1"/>
        <v>10575.499170597772</v>
      </c>
      <c r="BG19" s="14">
        <f>'Of e D IMP % VBP na FBKF'!BE22</f>
        <v>1.000309285992544</v>
      </c>
      <c r="BH19" s="14">
        <f t="shared" si="2"/>
        <v>10574.498861311778</v>
      </c>
      <c r="BI19" s="15">
        <v>1791</v>
      </c>
      <c r="BJ19" s="16">
        <v>0</v>
      </c>
      <c r="BK19" s="16">
        <v>0</v>
      </c>
      <c r="BL19" s="16">
        <v>3822</v>
      </c>
      <c r="BM19" s="75">
        <f>'VAR 1 bi em X e FBKF'!BW19</f>
        <v>0</v>
      </c>
      <c r="BN19" s="16">
        <v>-429</v>
      </c>
      <c r="BO19" s="50">
        <f>BI19+BJ19+BK19+BL19+BM19+BN19-'Of e D IMP % VBP na FBKF'!BK81</f>
        <v>5184</v>
      </c>
      <c r="BP19" s="17">
        <f t="shared" si="0"/>
        <v>15759.499170597772</v>
      </c>
    </row>
    <row r="20" spans="1:68">
      <c r="A20" s="66">
        <v>16</v>
      </c>
      <c r="B20" s="13" t="s">
        <v>138</v>
      </c>
      <c r="C20" s="51">
        <f>'Coef Tec Tot % VBP'!D20*'Impacto na FBKF'!C$78</f>
        <v>13966.598566889816</v>
      </c>
      <c r="D20" s="51">
        <f>'Coef Tec Tot % VBP'!E20*'Impacto na FBKF'!D$78</f>
        <v>1334.5725631059433</v>
      </c>
      <c r="E20" s="51">
        <f>'Coef Tec Tot % VBP'!F20*'Impacto na FBKF'!E$78</f>
        <v>643.15984001760785</v>
      </c>
      <c r="F20" s="51">
        <f>'Coef Tec Tot % VBP'!G20*'Impacto na FBKF'!F$78</f>
        <v>139.0291360925178</v>
      </c>
      <c r="G20" s="51">
        <f>'Coef Tec Tot % VBP'!H20*'Impacto na FBKF'!G$78</f>
        <v>109.09147063335281</v>
      </c>
      <c r="H20" s="51">
        <f>'Coef Tec Tot % VBP'!I20*'Impacto na FBKF'!H$78</f>
        <v>1037.0433742910957</v>
      </c>
      <c r="I20" s="51">
        <f>'Coef Tec Tot % VBP'!J20*'Impacto na FBKF'!I$78</f>
        <v>32.000004641205223</v>
      </c>
      <c r="J20" s="51">
        <f>'Coef Tec Tot % VBP'!K20*'Impacto na FBKF'!J$78</f>
        <v>523.06434761342177</v>
      </c>
      <c r="K20" s="51">
        <f>'Coef Tec Tot % VBP'!L20*'Impacto na FBKF'!K$78</f>
        <v>43.001114593218311</v>
      </c>
      <c r="L20" s="51">
        <f>'Coef Tec Tot % VBP'!M20*'Impacto na FBKF'!L$78</f>
        <v>648.0049471628854</v>
      </c>
      <c r="M20" s="51">
        <f>'Coef Tec Tot % VBP'!N20*'Impacto na FBKF'!M$78</f>
        <v>64.061379627962552</v>
      </c>
      <c r="N20" s="51">
        <f>'Coef Tec Tot % VBP'!O20*'Impacto na FBKF'!N$78</f>
        <v>929.18728969279084</v>
      </c>
      <c r="O20" s="51">
        <f>'Coef Tec Tot % VBP'!P20*'Impacto na FBKF'!O$78</f>
        <v>322.05258998871591</v>
      </c>
      <c r="P20" s="51">
        <f>'Coef Tec Tot % VBP'!Q20*'Impacto na FBKF'!P$78</f>
        <v>462.14289012855528</v>
      </c>
      <c r="Q20" s="51">
        <f>'Coef Tec Tot % VBP'!R20*'Impacto na FBKF'!Q$78</f>
        <v>19.004047367030672</v>
      </c>
      <c r="R20" s="51">
        <f>'Coef Tec Tot % VBP'!S20*'Impacto na FBKF'!R$78</f>
        <v>5874.1414985014999</v>
      </c>
      <c r="S20" s="51">
        <f>'Coef Tec Tot % VBP'!T20*'Impacto na FBKF'!S$78</f>
        <v>9703.5200842167869</v>
      </c>
      <c r="T20" s="51">
        <f>'Coef Tec Tot % VBP'!U20*'Impacto na FBKF'!T$78</f>
        <v>570.02406932180384</v>
      </c>
      <c r="U20" s="51">
        <f>'Coef Tec Tot % VBP'!V20*'Impacto na FBKF'!U$78</f>
        <v>1476.4039362268431</v>
      </c>
      <c r="V20" s="51">
        <f>'Coef Tec Tot % VBP'!W20*'Impacto na FBKF'!V$78</f>
        <v>1472.1380779068772</v>
      </c>
      <c r="W20" s="51">
        <f>'Coef Tec Tot % VBP'!X20*'Impacto na FBKF'!W$78</f>
        <v>936.3475781070108</v>
      </c>
      <c r="X20" s="51">
        <f>'Coef Tec Tot % VBP'!Y20*'Impacto na FBKF'!X$78</f>
        <v>1320.4471906909848</v>
      </c>
      <c r="Y20" s="51">
        <f>'Coef Tec Tot % VBP'!Z20*'Impacto na FBKF'!Y$78</f>
        <v>3301.0618196888122</v>
      </c>
      <c r="Z20" s="51">
        <f>'Coef Tec Tot % VBP'!AA20*'Impacto na FBKF'!Z$78</f>
        <v>66.154008589732257</v>
      </c>
      <c r="AA20" s="51">
        <f>'Coef Tec Tot % VBP'!AB20*'Impacto na FBKF'!AA$78</f>
        <v>717.26068255840846</v>
      </c>
      <c r="AB20" s="51">
        <f>'Coef Tec Tot % VBP'!AC20*'Impacto na FBKF'!AB$78</f>
        <v>2460.6341937385046</v>
      </c>
      <c r="AC20" s="51">
        <f>'Coef Tec Tot % VBP'!AD20*'Impacto na FBKF'!AC$78</f>
        <v>1069.6098344749487</v>
      </c>
      <c r="AD20" s="51">
        <f>'Coef Tec Tot % VBP'!AE20*'Impacto na FBKF'!AD$78</f>
        <v>1236.5941909569731</v>
      </c>
      <c r="AE20" s="51">
        <f>'Coef Tec Tot % VBP'!AF20*'Impacto na FBKF'!AE$78</f>
        <v>723.85005223859525</v>
      </c>
      <c r="AF20" s="51">
        <f>'Coef Tec Tot % VBP'!AG20*'Impacto na FBKF'!AF$78</f>
        <v>0</v>
      </c>
      <c r="AG20" s="51">
        <f>'Coef Tec Tot % VBP'!AH20*'Impacto na FBKF'!AG$78</f>
        <v>0</v>
      </c>
      <c r="AH20" s="51">
        <f>'Coef Tec Tot % VBP'!AI20*'Impacto na FBKF'!AH$78</f>
        <v>125.07433192528423</v>
      </c>
      <c r="AI20" s="51">
        <f>'Coef Tec Tot % VBP'!AJ20*'Impacto na FBKF'!AI$78</f>
        <v>1.0013540037371587</v>
      </c>
      <c r="AJ20" s="51">
        <f>'Coef Tec Tot % VBP'!AK20*'Impacto na FBKF'!AJ$78</f>
        <v>35.952164577632672</v>
      </c>
      <c r="AK20" s="51">
        <f>'Coef Tec Tot % VBP'!AL20*'Impacto na FBKF'!AK$78</f>
        <v>0</v>
      </c>
      <c r="AL20" s="51">
        <f>'Coef Tec Tot % VBP'!AM20*'Impacto na FBKF'!AL$78</f>
        <v>0</v>
      </c>
      <c r="AM20" s="51">
        <f>'Coef Tec Tot % VBP'!AN20*'Impacto na FBKF'!AM$78</f>
        <v>291.13487882457679</v>
      </c>
      <c r="AN20" s="51">
        <f>'Coef Tec Tot % VBP'!AO20*'Impacto na FBKF'!AN$78</f>
        <v>1.0001177351861457</v>
      </c>
      <c r="AO20" s="51">
        <f>'Coef Tec Tot % VBP'!AP20*'Impacto na FBKF'!AO$78</f>
        <v>374.26945586105438</v>
      </c>
      <c r="AP20" s="51">
        <f>'Coef Tec Tot % VBP'!AQ20*'Impacto na FBKF'!AP$78</f>
        <v>646.17674970613928</v>
      </c>
      <c r="AQ20" s="51">
        <f>'Coef Tec Tot % VBP'!AR20*'Impacto na FBKF'!AQ$78</f>
        <v>0</v>
      </c>
      <c r="AR20" s="51">
        <f>'Coef Tec Tot % VBP'!AS20*'Impacto na FBKF'!AR$78</f>
        <v>0</v>
      </c>
      <c r="AS20" s="51">
        <f>'Coef Tec Tot % VBP'!AT20*'Impacto na FBKF'!AS$78</f>
        <v>0</v>
      </c>
      <c r="AT20" s="51">
        <f>'Coef Tec Tot % VBP'!AU20*'Impacto na FBKF'!AT$78</f>
        <v>95.016816558298942</v>
      </c>
      <c r="AU20" s="51">
        <f>'Coef Tec Tot % VBP'!AV20*'Impacto na FBKF'!AU$78</f>
        <v>0</v>
      </c>
      <c r="AV20" s="51">
        <f>'Coef Tec Tot % VBP'!AW20*'Impacto na FBKF'!AV$78</f>
        <v>0</v>
      </c>
      <c r="AW20" s="51">
        <f>'Coef Tec Tot % VBP'!AX20*'Impacto na FBKF'!AW$78</f>
        <v>26.002576297160466</v>
      </c>
      <c r="AX20" s="51">
        <f>'Coef Tec Tot % VBP'!AY20*'Impacto na FBKF'!AX$78</f>
        <v>0</v>
      </c>
      <c r="AY20" s="51">
        <f>'Coef Tec Tot % VBP'!AZ20*'Impacto na FBKF'!AY$78</f>
        <v>3.0007974886157305</v>
      </c>
      <c r="AZ20" s="51">
        <f>'Coef Tec Tot % VBP'!BA20*'Impacto na FBKF'!AZ$78</f>
        <v>0</v>
      </c>
      <c r="BA20" s="51">
        <f>'Coef Tec Tot % VBP'!BB20*'Impacto na FBKF'!BA$78</f>
        <v>938.00972684154704</v>
      </c>
      <c r="BB20" s="51">
        <f>'Coef Tec Tot % VBP'!BC20*'Impacto na FBKF'!BB$78</f>
        <v>44.002251570299983</v>
      </c>
      <c r="BC20" s="51">
        <f>'Coef Tec Tot % VBP'!BD20*'Impacto na FBKF'!BC$78</f>
        <v>10.000007319599126</v>
      </c>
      <c r="BD20" s="51">
        <f>'Coef Tec Tot % VBP'!BE20*'Impacto na FBKF'!BD$78</f>
        <v>631.00002338513934</v>
      </c>
      <c r="BE20" s="51">
        <f>'Coef Tec Tot % VBP'!BF20*'Impacto na FBKF'!BE$78</f>
        <v>2.0000199770753726</v>
      </c>
      <c r="BF20" s="50">
        <f t="shared" si="1"/>
        <v>54423.842051135252</v>
      </c>
      <c r="BG20" s="14">
        <f>'Of e D IMP % VBP na FBKF'!BE23</f>
        <v>15672.088955243638</v>
      </c>
      <c r="BH20" s="14">
        <f t="shared" si="2"/>
        <v>38751.753095891618</v>
      </c>
      <c r="BI20" s="15">
        <v>6519</v>
      </c>
      <c r="BJ20" s="16">
        <v>0</v>
      </c>
      <c r="BK20" s="16">
        <v>0</v>
      </c>
      <c r="BL20" s="16">
        <v>297</v>
      </c>
      <c r="BM20" s="75">
        <f>'VAR 1 bi em X e FBKF'!BW20</f>
        <v>0</v>
      </c>
      <c r="BN20" s="16">
        <v>-1213</v>
      </c>
      <c r="BO20" s="50">
        <f>BI20+BJ20+BK20+BL20+BM20+BN20-'Of e D IMP % VBP na FBKF'!BK82</f>
        <v>5603</v>
      </c>
      <c r="BP20" s="17">
        <f t="shared" si="0"/>
        <v>60026.842051135252</v>
      </c>
    </row>
    <row r="21" spans="1:68">
      <c r="A21" s="66">
        <v>17</v>
      </c>
      <c r="B21" s="13" t="s">
        <v>21</v>
      </c>
      <c r="C21" s="51">
        <f>'Coef Tec Tot % VBP'!D21*'Impacto na FBKF'!C$78</f>
        <v>0</v>
      </c>
      <c r="D21" s="51">
        <f>'Coef Tec Tot % VBP'!E21*'Impacto na FBKF'!D$78</f>
        <v>0</v>
      </c>
      <c r="E21" s="51">
        <f>'Coef Tec Tot % VBP'!F21*'Impacto na FBKF'!E$78</f>
        <v>0</v>
      </c>
      <c r="F21" s="51">
        <f>'Coef Tec Tot % VBP'!G21*'Impacto na FBKF'!F$78</f>
        <v>0</v>
      </c>
      <c r="G21" s="51">
        <f>'Coef Tec Tot % VBP'!H21*'Impacto na FBKF'!G$78</f>
        <v>23.019301142817564</v>
      </c>
      <c r="H21" s="51">
        <f>'Coef Tec Tot % VBP'!I21*'Impacto na FBKF'!H$78</f>
        <v>180.00752880655472</v>
      </c>
      <c r="I21" s="51">
        <f>'Coef Tec Tot % VBP'!J21*'Impacto na FBKF'!I$78</f>
        <v>27.000003916016905</v>
      </c>
      <c r="J21" s="51">
        <f>'Coef Tec Tot % VBP'!K21*'Impacto na FBKF'!J$78</f>
        <v>1402.1724958967827</v>
      </c>
      <c r="K21" s="51">
        <f>'Coef Tec Tot % VBP'!L21*'Impacto na FBKF'!K$78</f>
        <v>28.000725781630528</v>
      </c>
      <c r="L21" s="51">
        <f>'Coef Tec Tot % VBP'!M21*'Impacto na FBKF'!L$78</f>
        <v>259.00197733825206</v>
      </c>
      <c r="M21" s="51">
        <f>'Coef Tec Tot % VBP'!N21*'Impacto na FBKF'!M$78</f>
        <v>182.17454831701852</v>
      </c>
      <c r="N21" s="51">
        <f>'Coef Tec Tot % VBP'!O21*'Impacto na FBKF'!N$78</f>
        <v>267.05382814636727</v>
      </c>
      <c r="O21" s="51">
        <f>'Coef Tec Tot % VBP'!P21*'Impacto na FBKF'!O$78</f>
        <v>667.10893640519726</v>
      </c>
      <c r="P21" s="51">
        <f>'Coef Tec Tot % VBP'!Q21*'Impacto na FBKF'!P$78</f>
        <v>0</v>
      </c>
      <c r="Q21" s="51">
        <f>'Coef Tec Tot % VBP'!R21*'Impacto na FBKF'!Q$78</f>
        <v>0</v>
      </c>
      <c r="R21" s="51">
        <f>'Coef Tec Tot % VBP'!S21*'Impacto na FBKF'!R$78</f>
        <v>72.026258156012943</v>
      </c>
      <c r="S21" s="51">
        <f>'Coef Tec Tot % VBP'!T21*'Impacto na FBKF'!S$78</f>
        <v>986.45951160302627</v>
      </c>
      <c r="T21" s="51">
        <f>'Coef Tec Tot % VBP'!U21*'Impacto na FBKF'!T$78</f>
        <v>1.0000422268803577</v>
      </c>
      <c r="U21" s="51">
        <f>'Coef Tec Tot % VBP'!V21*'Impacto na FBKF'!U$78</f>
        <v>0</v>
      </c>
      <c r="V21" s="51">
        <f>'Coef Tec Tot % VBP'!W21*'Impacto na FBKF'!V$78</f>
        <v>300.02814087776034</v>
      </c>
      <c r="W21" s="51">
        <f>'Coef Tec Tot % VBP'!X21*'Impacto na FBKF'!W$78</f>
        <v>446.6428019633442</v>
      </c>
      <c r="X21" s="51">
        <f>'Coef Tec Tot % VBP'!Y21*'Impacto na FBKF'!X$78</f>
        <v>1175.3980674711418</v>
      </c>
      <c r="Y21" s="51">
        <f>'Coef Tec Tot % VBP'!Z21*'Impacto na FBKF'!Y$78</f>
        <v>10401.496700716945</v>
      </c>
      <c r="Z21" s="51">
        <f>'Coef Tec Tot % VBP'!AA21*'Impacto na FBKF'!Z$78</f>
        <v>0</v>
      </c>
      <c r="AA21" s="51">
        <f>'Coef Tec Tot % VBP'!AB21*'Impacto na FBKF'!AA$78</f>
        <v>264.46483267516732</v>
      </c>
      <c r="AB21" s="51">
        <f>'Coef Tec Tot % VBP'!AC21*'Impacto na FBKF'!AB$78</f>
        <v>92.06114104267688</v>
      </c>
      <c r="AC21" s="51">
        <f>'Coef Tec Tot % VBP'!AD21*'Impacto na FBKF'!AC$78</f>
        <v>33.018825573127501</v>
      </c>
      <c r="AD21" s="51">
        <f>'Coef Tec Tot % VBP'!AE21*'Impacto na FBKF'!AD$78</f>
        <v>599.77321488520397</v>
      </c>
      <c r="AE21" s="51">
        <f>'Coef Tec Tot % VBP'!AF21*'Impacto na FBKF'!AE$78</f>
        <v>315.37035470976144</v>
      </c>
      <c r="AF21" s="51">
        <f>'Coef Tec Tot % VBP'!AG21*'Impacto na FBKF'!AF$78</f>
        <v>417.03150306460509</v>
      </c>
      <c r="AG21" s="51">
        <f>'Coef Tec Tot % VBP'!AH21*'Impacto na FBKF'!AG$78</f>
        <v>0</v>
      </c>
      <c r="AH21" s="51">
        <f>'Coef Tec Tot % VBP'!AI21*'Impacto na FBKF'!AH$78</f>
        <v>1338.7956489282424</v>
      </c>
      <c r="AI21" s="51">
        <f>'Coef Tec Tot % VBP'!AJ21*'Impacto na FBKF'!AI$78</f>
        <v>115.15571042977325</v>
      </c>
      <c r="AJ21" s="51">
        <f>'Coef Tec Tot % VBP'!AK21*'Impacto na FBKF'!AJ$78</f>
        <v>103.86180877982773</v>
      </c>
      <c r="AK21" s="51">
        <f>'Coef Tec Tot % VBP'!AL21*'Impacto na FBKF'!AK$78</f>
        <v>0</v>
      </c>
      <c r="AL21" s="51">
        <f>'Coef Tec Tot % VBP'!AM21*'Impacto na FBKF'!AL$78</f>
        <v>18.02900485996113</v>
      </c>
      <c r="AM21" s="51">
        <f>'Coef Tec Tot % VBP'!AN21*'Impacto na FBKF'!AM$78</f>
        <v>478.22155353315367</v>
      </c>
      <c r="AN21" s="51">
        <f>'Coef Tec Tot % VBP'!AO21*'Impacto na FBKF'!AN$78</f>
        <v>135.01589425012963</v>
      </c>
      <c r="AO21" s="51">
        <f>'Coef Tec Tot % VBP'!AP21*'Impacto na FBKF'!AO$78</f>
        <v>1004.7233520975899</v>
      </c>
      <c r="AP21" s="51">
        <f>'Coef Tec Tot % VBP'!AQ21*'Impacto na FBKF'!AP$78</f>
        <v>0</v>
      </c>
      <c r="AQ21" s="51">
        <f>'Coef Tec Tot % VBP'!AR21*'Impacto na FBKF'!AQ$78</f>
        <v>3.0091139897659764</v>
      </c>
      <c r="AR21" s="51">
        <f>'Coef Tec Tot % VBP'!AS21*'Impacto na FBKF'!AR$78</f>
        <v>0</v>
      </c>
      <c r="AS21" s="51">
        <f>'Coef Tec Tot % VBP'!AT21*'Impacto na FBKF'!AS$78</f>
        <v>0</v>
      </c>
      <c r="AT21" s="51">
        <f>'Coef Tec Tot % VBP'!AU21*'Impacto na FBKF'!AT$78</f>
        <v>0</v>
      </c>
      <c r="AU21" s="51">
        <f>'Coef Tec Tot % VBP'!AV21*'Impacto na FBKF'!AU$78</f>
        <v>0</v>
      </c>
      <c r="AV21" s="51">
        <f>'Coef Tec Tot % VBP'!AW21*'Impacto na FBKF'!AV$78</f>
        <v>0</v>
      </c>
      <c r="AW21" s="51">
        <f>'Coef Tec Tot % VBP'!AX21*'Impacto na FBKF'!AW$78</f>
        <v>0</v>
      </c>
      <c r="AX21" s="51">
        <f>'Coef Tec Tot % VBP'!AY21*'Impacto na FBKF'!AX$78</f>
        <v>0</v>
      </c>
      <c r="AY21" s="51">
        <f>'Coef Tec Tot % VBP'!AZ21*'Impacto na FBKF'!AY$78</f>
        <v>0</v>
      </c>
      <c r="AZ21" s="51">
        <f>'Coef Tec Tot % VBP'!BA21*'Impacto na FBKF'!AZ$78</f>
        <v>0</v>
      </c>
      <c r="BA21" s="51">
        <f>'Coef Tec Tot % VBP'!BB21*'Impacto na FBKF'!BA$78</f>
        <v>0</v>
      </c>
      <c r="BB21" s="51">
        <f>'Coef Tec Tot % VBP'!BC21*'Impacto na FBKF'!BB$78</f>
        <v>0</v>
      </c>
      <c r="BC21" s="51">
        <f>'Coef Tec Tot % VBP'!BD21*'Impacto na FBKF'!BC$78</f>
        <v>0</v>
      </c>
      <c r="BD21" s="51">
        <f>'Coef Tec Tot % VBP'!BE21*'Impacto na FBKF'!BD$78</f>
        <v>0</v>
      </c>
      <c r="BE21" s="51">
        <f>'Coef Tec Tot % VBP'!BF21*'Impacto na FBKF'!BE$78</f>
        <v>0</v>
      </c>
      <c r="BF21" s="50">
        <f t="shared" si="1"/>
        <v>21337.122827584732</v>
      </c>
      <c r="BG21" s="14">
        <f>'Of e D IMP % VBP na FBKF'!BE24</f>
        <v>6694.748857129629</v>
      </c>
      <c r="BH21" s="14">
        <f t="shared" si="2"/>
        <v>14642.373970455103</v>
      </c>
      <c r="BI21" s="15">
        <v>4397</v>
      </c>
      <c r="BJ21" s="16">
        <v>0</v>
      </c>
      <c r="BK21" s="16">
        <v>0</v>
      </c>
      <c r="BL21" s="16">
        <v>0</v>
      </c>
      <c r="BM21" s="75">
        <f>'VAR 1 bi em X e FBKF'!BW21</f>
        <v>0</v>
      </c>
      <c r="BN21" s="16">
        <v>213</v>
      </c>
      <c r="BO21" s="50">
        <f>BI21+BJ21+BK21+BL21+BM21+BN21-'Of e D IMP % VBP na FBKF'!BK83</f>
        <v>4610</v>
      </c>
      <c r="BP21" s="17">
        <f t="shared" si="0"/>
        <v>25947.122827584732</v>
      </c>
    </row>
    <row r="22" spans="1:68">
      <c r="A22" s="66">
        <v>18</v>
      </c>
      <c r="B22" s="13" t="s">
        <v>22</v>
      </c>
      <c r="C22" s="51">
        <f>'Coef Tec Tot % VBP'!D22*'Impacto na FBKF'!C$78</f>
        <v>429.07983279831933</v>
      </c>
      <c r="D22" s="51">
        <f>'Coef Tec Tot % VBP'!E22*'Impacto na FBKF'!D$78</f>
        <v>2205.9464030349363</v>
      </c>
      <c r="E22" s="51">
        <f>'Coef Tec Tot % VBP'!F22*'Impacto na FBKF'!E$78</f>
        <v>0</v>
      </c>
      <c r="F22" s="51">
        <f>'Coef Tec Tot % VBP'!G22*'Impacto na FBKF'!F$78</f>
        <v>0</v>
      </c>
      <c r="G22" s="51">
        <f>'Coef Tec Tot % VBP'!H22*'Impacto na FBKF'!G$78</f>
        <v>0</v>
      </c>
      <c r="H22" s="51">
        <f>'Coef Tec Tot % VBP'!I22*'Impacto na FBKF'!H$78</f>
        <v>45.001882201638679</v>
      </c>
      <c r="I22" s="51">
        <f>'Coef Tec Tot % VBP'!J22*'Impacto na FBKF'!I$78</f>
        <v>0</v>
      </c>
      <c r="J22" s="51">
        <f>'Coef Tec Tot % VBP'!K22*'Impacto na FBKF'!J$78</f>
        <v>0</v>
      </c>
      <c r="K22" s="51">
        <f>'Coef Tec Tot % VBP'!L22*'Impacto na FBKF'!K$78</f>
        <v>0</v>
      </c>
      <c r="L22" s="51">
        <f>'Coef Tec Tot % VBP'!M22*'Impacto na FBKF'!L$78</f>
        <v>0</v>
      </c>
      <c r="M22" s="51">
        <f>'Coef Tec Tot % VBP'!N22*'Impacto na FBKF'!M$78</f>
        <v>0</v>
      </c>
      <c r="N22" s="51">
        <f>'Coef Tec Tot % VBP'!O22*'Impacto na FBKF'!N$78</f>
        <v>10.002016035444466</v>
      </c>
      <c r="O22" s="51">
        <f>'Coef Tec Tot % VBP'!P22*'Impacto na FBKF'!O$78</f>
        <v>0</v>
      </c>
      <c r="P22" s="51">
        <f>'Coef Tec Tot % VBP'!Q22*'Impacto na FBKF'!P$78</f>
        <v>0</v>
      </c>
      <c r="Q22" s="51">
        <f>'Coef Tec Tot % VBP'!R22*'Impacto na FBKF'!Q$78</f>
        <v>0</v>
      </c>
      <c r="R22" s="51">
        <f>'Coef Tec Tot % VBP'!S22*'Impacto na FBKF'!R$78</f>
        <v>4.0014587864451627</v>
      </c>
      <c r="S22" s="51">
        <f>'Coef Tec Tot % VBP'!T22*'Impacto na FBKF'!S$78</f>
        <v>0</v>
      </c>
      <c r="T22" s="51">
        <f>'Coef Tec Tot % VBP'!U22*'Impacto na FBKF'!T$78</f>
        <v>36.001520167692874</v>
      </c>
      <c r="U22" s="51">
        <f>'Coef Tec Tot % VBP'!V22*'Impacto na FBKF'!U$78</f>
        <v>7.0019156867126719</v>
      </c>
      <c r="V22" s="51">
        <f>'Coef Tec Tot % VBP'!W22*'Impacto na FBKF'!V$78</f>
        <v>4.0003752117034708</v>
      </c>
      <c r="W22" s="51">
        <f>'Coef Tec Tot % VBP'!X22*'Impacto na FBKF'!W$78</f>
        <v>0</v>
      </c>
      <c r="X22" s="51">
        <f>'Coef Tec Tot % VBP'!Y22*'Impacto na FBKF'!X$78</f>
        <v>7.0023714657855249</v>
      </c>
      <c r="Y22" s="51">
        <f>'Coef Tec Tot % VBP'!Z22*'Impacto na FBKF'!Y$78</f>
        <v>1.0006249832339533</v>
      </c>
      <c r="Z22" s="51">
        <f>'Coef Tec Tot % VBP'!AA22*'Impacto na FBKF'!Z$78</f>
        <v>0</v>
      </c>
      <c r="AA22" s="51">
        <f>'Coef Tec Tot % VBP'!AB22*'Impacto na FBKF'!AA$78</f>
        <v>0</v>
      </c>
      <c r="AB22" s="51">
        <f>'Coef Tec Tot % VBP'!AC22*'Impacto na FBKF'!AB$78</f>
        <v>0</v>
      </c>
      <c r="AC22" s="51">
        <f>'Coef Tec Tot % VBP'!AD22*'Impacto na FBKF'!AC$78</f>
        <v>0</v>
      </c>
      <c r="AD22" s="51">
        <f>'Coef Tec Tot % VBP'!AE22*'Impacto na FBKF'!AD$78</f>
        <v>0</v>
      </c>
      <c r="AE22" s="51">
        <f>'Coef Tec Tot % VBP'!AF22*'Impacto na FBKF'!AE$78</f>
        <v>0</v>
      </c>
      <c r="AF22" s="51">
        <f>'Coef Tec Tot % VBP'!AG22*'Impacto na FBKF'!AF$78</f>
        <v>0</v>
      </c>
      <c r="AG22" s="51">
        <f>'Coef Tec Tot % VBP'!AH22*'Impacto na FBKF'!AG$78</f>
        <v>0</v>
      </c>
      <c r="AH22" s="51">
        <f>'Coef Tec Tot % VBP'!AI22*'Impacto na FBKF'!AH$78</f>
        <v>0</v>
      </c>
      <c r="AI22" s="51">
        <f>'Coef Tec Tot % VBP'!AJ22*'Impacto na FBKF'!AI$78</f>
        <v>0</v>
      </c>
      <c r="AJ22" s="51">
        <f>'Coef Tec Tot % VBP'!AK22*'Impacto na FBKF'!AJ$78</f>
        <v>28.961465909759653</v>
      </c>
      <c r="AK22" s="51">
        <f>'Coef Tec Tot % VBP'!AL22*'Impacto na FBKF'!AK$78</f>
        <v>0</v>
      </c>
      <c r="AL22" s="51">
        <f>'Coef Tec Tot % VBP'!AM22*'Impacto na FBKF'!AL$78</f>
        <v>0</v>
      </c>
      <c r="AM22" s="51">
        <f>'Coef Tec Tot % VBP'!AN22*'Impacto na FBKF'!AM$78</f>
        <v>0</v>
      </c>
      <c r="AN22" s="51">
        <f>'Coef Tec Tot % VBP'!AO22*'Impacto na FBKF'!AN$78</f>
        <v>0</v>
      </c>
      <c r="AO22" s="51">
        <f>'Coef Tec Tot % VBP'!AP22*'Impacto na FBKF'!AO$78</f>
        <v>0</v>
      </c>
      <c r="AP22" s="51">
        <f>'Coef Tec Tot % VBP'!AQ22*'Impacto na FBKF'!AP$78</f>
        <v>0</v>
      </c>
      <c r="AQ22" s="51">
        <f>'Coef Tec Tot % VBP'!AR22*'Impacto na FBKF'!AQ$78</f>
        <v>0</v>
      </c>
      <c r="AR22" s="51">
        <f>'Coef Tec Tot % VBP'!AS22*'Impacto na FBKF'!AR$78</f>
        <v>0</v>
      </c>
      <c r="AS22" s="51">
        <f>'Coef Tec Tot % VBP'!AT22*'Impacto na FBKF'!AS$78</f>
        <v>0</v>
      </c>
      <c r="AT22" s="51">
        <f>'Coef Tec Tot % VBP'!AU22*'Impacto na FBKF'!AT$78</f>
        <v>0</v>
      </c>
      <c r="AU22" s="51">
        <f>'Coef Tec Tot % VBP'!AV22*'Impacto na FBKF'!AU$78</f>
        <v>0</v>
      </c>
      <c r="AV22" s="51">
        <f>'Coef Tec Tot % VBP'!AW22*'Impacto na FBKF'!AV$78</f>
        <v>0</v>
      </c>
      <c r="AW22" s="51">
        <f>'Coef Tec Tot % VBP'!AX22*'Impacto na FBKF'!AW$78</f>
        <v>0</v>
      </c>
      <c r="AX22" s="51">
        <f>'Coef Tec Tot % VBP'!AY22*'Impacto na FBKF'!AX$78</f>
        <v>0</v>
      </c>
      <c r="AY22" s="51">
        <f>'Coef Tec Tot % VBP'!AZ22*'Impacto na FBKF'!AY$78</f>
        <v>0</v>
      </c>
      <c r="AZ22" s="51">
        <f>'Coef Tec Tot % VBP'!BA22*'Impacto na FBKF'!AZ$78</f>
        <v>58.000765620049336</v>
      </c>
      <c r="BA22" s="51">
        <f>'Coef Tec Tot % VBP'!BB22*'Impacto na FBKF'!BA$78</f>
        <v>2379.0246696759491</v>
      </c>
      <c r="BB22" s="51">
        <f>'Coef Tec Tot % VBP'!BC22*'Impacto na FBKF'!BB$78</f>
        <v>36.001842193881807</v>
      </c>
      <c r="BC22" s="51">
        <f>'Coef Tec Tot % VBP'!BD22*'Impacto na FBKF'!BC$78</f>
        <v>145.00010613418729</v>
      </c>
      <c r="BD22" s="51">
        <f>'Coef Tec Tot % VBP'!BE22*'Impacto na FBKF'!BD$78</f>
        <v>3862.0001431274295</v>
      </c>
      <c r="BE22" s="51">
        <f>'Coef Tec Tot % VBP'!BF22*'Impacto na FBKF'!BE$78</f>
        <v>1389.0138740788461</v>
      </c>
      <c r="BF22" s="50">
        <f t="shared" si="1"/>
        <v>10647.041267112016</v>
      </c>
      <c r="BG22" s="14">
        <f>'Of e D IMP % VBP na FBKF'!BE25</f>
        <v>3971.1071117973352</v>
      </c>
      <c r="BH22" s="14">
        <f t="shared" si="2"/>
        <v>6675.9341553146805</v>
      </c>
      <c r="BI22" s="15">
        <v>1344</v>
      </c>
      <c r="BJ22" s="16">
        <v>0</v>
      </c>
      <c r="BK22" s="16">
        <v>0</v>
      </c>
      <c r="BL22" s="16">
        <v>15072</v>
      </c>
      <c r="BM22" s="75">
        <f>'VAR 1 bi em X e FBKF'!BW22</f>
        <v>0</v>
      </c>
      <c r="BN22" s="16">
        <v>153</v>
      </c>
      <c r="BO22" s="50">
        <f>BI22+BJ22+BK22+BL22+BM22+BN22-'Of e D IMP % VBP na FBKF'!BK84</f>
        <v>16569</v>
      </c>
      <c r="BP22" s="17">
        <f t="shared" si="0"/>
        <v>27216.041267112014</v>
      </c>
    </row>
    <row r="23" spans="1:68">
      <c r="A23" s="66">
        <v>19</v>
      </c>
      <c r="B23" s="13" t="s">
        <v>23</v>
      </c>
      <c r="C23" s="51">
        <f>'Coef Tec Tot % VBP'!D23*'Impacto na FBKF'!C$78</f>
        <v>6585.2252194501971</v>
      </c>
      <c r="D23" s="51">
        <f>'Coef Tec Tot % VBP'!E23*'Impacto na FBKF'!D$78</f>
        <v>254.10901876230105</v>
      </c>
      <c r="E23" s="51">
        <f>'Coef Tec Tot % VBP'!F23*'Impacto na FBKF'!E$78</f>
        <v>0</v>
      </c>
      <c r="F23" s="51">
        <f>'Coef Tec Tot % VBP'!G23*'Impacto na FBKF'!F$78</f>
        <v>0</v>
      </c>
      <c r="G23" s="51">
        <f>'Coef Tec Tot % VBP'!H23*'Impacto na FBKF'!G$78</f>
        <v>1.0008391801225027</v>
      </c>
      <c r="H23" s="51">
        <f>'Coef Tec Tot % VBP'!I23*'Impacto na FBKF'!H$78</f>
        <v>268.01120955642591</v>
      </c>
      <c r="I23" s="51">
        <f>'Coef Tec Tot % VBP'!J23*'Impacto na FBKF'!I$78</f>
        <v>0</v>
      </c>
      <c r="J23" s="51">
        <f>'Coef Tec Tot % VBP'!K23*'Impacto na FBKF'!J$78</f>
        <v>0</v>
      </c>
      <c r="K23" s="51">
        <f>'Coef Tec Tot % VBP'!L23*'Impacto na FBKF'!K$78</f>
        <v>0</v>
      </c>
      <c r="L23" s="51">
        <f>'Coef Tec Tot % VBP'!M23*'Impacto na FBKF'!L$78</f>
        <v>282.00215293199642</v>
      </c>
      <c r="M23" s="51">
        <f>'Coef Tec Tot % VBP'!N23*'Impacto na FBKF'!M$78</f>
        <v>70.067133968084036</v>
      </c>
      <c r="N23" s="51">
        <f>'Coef Tec Tot % VBP'!O23*'Impacto na FBKF'!N$78</f>
        <v>81.01632988710017</v>
      </c>
      <c r="O23" s="51">
        <f>'Coef Tec Tot % VBP'!P23*'Impacto na FBKF'!O$78</f>
        <v>26.00424639660439</v>
      </c>
      <c r="P23" s="51">
        <f>'Coef Tec Tot % VBP'!Q23*'Impacto na FBKF'!P$78</f>
        <v>0</v>
      </c>
      <c r="Q23" s="51">
        <f>'Coef Tec Tot % VBP'!R23*'Impacto na FBKF'!Q$78</f>
        <v>2.0004260386348078</v>
      </c>
      <c r="R23" s="51">
        <f>'Coef Tec Tot % VBP'!S23*'Impacto na FBKF'!R$78</f>
        <v>14.005105752558071</v>
      </c>
      <c r="S23" s="51">
        <f>'Coef Tec Tot % VBP'!T23*'Impacto na FBKF'!S$78</f>
        <v>0</v>
      </c>
      <c r="T23" s="51">
        <f>'Coef Tec Tot % VBP'!U23*'Impacto na FBKF'!T$78</f>
        <v>263.01110566953406</v>
      </c>
      <c r="U23" s="51">
        <f>'Coef Tec Tot % VBP'!V23*'Impacto na FBKF'!U$78</f>
        <v>955.2613544015145</v>
      </c>
      <c r="V23" s="51">
        <f>'Coef Tec Tot % VBP'!W23*'Impacto na FBKF'!V$78</f>
        <v>6.0005628175552062</v>
      </c>
      <c r="W23" s="51">
        <f>'Coef Tec Tot % VBP'!X23*'Impacto na FBKF'!W$78</f>
        <v>111.15997986083231</v>
      </c>
      <c r="X23" s="51">
        <f>'Coef Tec Tot % VBP'!Y23*'Impacto na FBKF'!X$78</f>
        <v>6.0020326849590218</v>
      </c>
      <c r="Y23" s="51">
        <f>'Coef Tec Tot % VBP'!Z23*'Impacto na FBKF'!Y$78</f>
        <v>21.01312464791302</v>
      </c>
      <c r="Z23" s="51">
        <f>'Coef Tec Tot % VBP'!AA23*'Impacto na FBKF'!Z$78</f>
        <v>0</v>
      </c>
      <c r="AA23" s="51">
        <f>'Coef Tec Tot % VBP'!AB23*'Impacto na FBKF'!AA$78</f>
        <v>0</v>
      </c>
      <c r="AB23" s="51">
        <f>'Coef Tec Tot % VBP'!AC23*'Impacto na FBKF'!AB$78</f>
        <v>0</v>
      </c>
      <c r="AC23" s="51">
        <f>'Coef Tec Tot % VBP'!AD23*'Impacto na FBKF'!AC$78</f>
        <v>0</v>
      </c>
      <c r="AD23" s="51">
        <f>'Coef Tec Tot % VBP'!AE23*'Impacto na FBKF'!AD$78</f>
        <v>0</v>
      </c>
      <c r="AE23" s="51">
        <f>'Coef Tec Tot % VBP'!AF23*'Impacto na FBKF'!AE$78</f>
        <v>0</v>
      </c>
      <c r="AF23" s="51">
        <f>'Coef Tec Tot % VBP'!AG23*'Impacto na FBKF'!AF$78</f>
        <v>0</v>
      </c>
      <c r="AG23" s="51">
        <f>'Coef Tec Tot % VBP'!AH23*'Impacto na FBKF'!AG$78</f>
        <v>0</v>
      </c>
      <c r="AH23" s="51">
        <f>'Coef Tec Tot % VBP'!AI23*'Impacto na FBKF'!AH$78</f>
        <v>0</v>
      </c>
      <c r="AI23" s="51">
        <f>'Coef Tec Tot % VBP'!AJ23*'Impacto na FBKF'!AI$78</f>
        <v>0</v>
      </c>
      <c r="AJ23" s="51">
        <f>'Coef Tec Tot % VBP'!AK23*'Impacto na FBKF'!AJ$78</f>
        <v>0</v>
      </c>
      <c r="AK23" s="51">
        <f>'Coef Tec Tot % VBP'!AL23*'Impacto na FBKF'!AK$78</f>
        <v>0</v>
      </c>
      <c r="AL23" s="51">
        <f>'Coef Tec Tot % VBP'!AM23*'Impacto na FBKF'!AL$78</f>
        <v>0</v>
      </c>
      <c r="AM23" s="51">
        <f>'Coef Tec Tot % VBP'!AN23*'Impacto na FBKF'!AM$78</f>
        <v>0</v>
      </c>
      <c r="AN23" s="51">
        <f>'Coef Tec Tot % VBP'!AO23*'Impacto na FBKF'!AN$78</f>
        <v>5.0005886759307279</v>
      </c>
      <c r="AO23" s="51">
        <f>'Coef Tec Tot % VBP'!AP23*'Impacto na FBKF'!AO$78</f>
        <v>461.33213676990931</v>
      </c>
      <c r="AP23" s="51">
        <f>'Coef Tec Tot % VBP'!AQ23*'Impacto na FBKF'!AP$78</f>
        <v>0</v>
      </c>
      <c r="AQ23" s="51">
        <f>'Coef Tec Tot % VBP'!AR23*'Impacto na FBKF'!AQ$78</f>
        <v>61.18531779190819</v>
      </c>
      <c r="AR23" s="51">
        <f>'Coef Tec Tot % VBP'!AS23*'Impacto na FBKF'!AR$78</f>
        <v>0</v>
      </c>
      <c r="AS23" s="51">
        <f>'Coef Tec Tot % VBP'!AT23*'Impacto na FBKF'!AS$78</f>
        <v>13.004405877404235</v>
      </c>
      <c r="AT23" s="51">
        <f>'Coef Tec Tot % VBP'!AU23*'Impacto na FBKF'!AT$78</f>
        <v>0</v>
      </c>
      <c r="AU23" s="51">
        <f>'Coef Tec Tot % VBP'!AV23*'Impacto na FBKF'!AU$78</f>
        <v>0</v>
      </c>
      <c r="AV23" s="51">
        <f>'Coef Tec Tot % VBP'!AW23*'Impacto na FBKF'!AV$78</f>
        <v>0</v>
      </c>
      <c r="AW23" s="51">
        <f>'Coef Tec Tot % VBP'!AX23*'Impacto na FBKF'!AW$78</f>
        <v>0</v>
      </c>
      <c r="AX23" s="51">
        <f>'Coef Tec Tot % VBP'!AY23*'Impacto na FBKF'!AX$78</f>
        <v>160.0068664111343</v>
      </c>
      <c r="AY23" s="51">
        <f>'Coef Tec Tot % VBP'!AZ23*'Impacto na FBKF'!AY$78</f>
        <v>336.0893187249618</v>
      </c>
      <c r="AZ23" s="51">
        <f>'Coef Tec Tot % VBP'!BA23*'Impacto na FBKF'!AZ$78</f>
        <v>0</v>
      </c>
      <c r="BA23" s="51">
        <f>'Coef Tec Tot % VBP'!BB23*'Impacto na FBKF'!BA$78</f>
        <v>382.00396125103515</v>
      </c>
      <c r="BB23" s="51">
        <f>'Coef Tec Tot % VBP'!BC23*'Impacto na FBKF'!BB$78</f>
        <v>0</v>
      </c>
      <c r="BC23" s="51">
        <f>'Coef Tec Tot % VBP'!BD23*'Impacto na FBKF'!BC$78</f>
        <v>0</v>
      </c>
      <c r="BD23" s="51">
        <f>'Coef Tec Tot % VBP'!BE23*'Impacto na FBKF'!BD$78</f>
        <v>0</v>
      </c>
      <c r="BE23" s="51">
        <f>'Coef Tec Tot % VBP'!BF23*'Impacto na FBKF'!BE$78</f>
        <v>0</v>
      </c>
      <c r="BF23" s="50">
        <f t="shared" si="1"/>
        <v>10364.512437508616</v>
      </c>
      <c r="BG23" s="14">
        <f>'Of e D IMP % VBP na FBKF'!BE26</f>
        <v>2127.5082642994689</v>
      </c>
      <c r="BH23" s="14">
        <f t="shared" si="2"/>
        <v>8237.0041732091468</v>
      </c>
      <c r="BI23" s="15">
        <v>632</v>
      </c>
      <c r="BJ23" s="16">
        <v>0</v>
      </c>
      <c r="BK23" s="16">
        <v>0</v>
      </c>
      <c r="BL23" s="16">
        <v>179</v>
      </c>
      <c r="BM23" s="75">
        <f>'VAR 1 bi em X e FBKF'!BW23</f>
        <v>0</v>
      </c>
      <c r="BN23" s="16">
        <v>-600</v>
      </c>
      <c r="BO23" s="50">
        <f>BI23+BJ23+BK23+BL23+BM23+BN23-'Of e D IMP % VBP na FBKF'!BK85</f>
        <v>211</v>
      </c>
      <c r="BP23" s="17">
        <f t="shared" si="0"/>
        <v>10575.512437508616</v>
      </c>
    </row>
    <row r="24" spans="1:68">
      <c r="A24" s="66">
        <v>20</v>
      </c>
      <c r="B24" s="13" t="s">
        <v>143</v>
      </c>
      <c r="C24" s="51">
        <f>'Coef Tec Tot % VBP'!D24*'Impacto na FBKF'!C$78</f>
        <v>0</v>
      </c>
      <c r="D24" s="51">
        <f>'Coef Tec Tot % VBP'!E24*'Impacto na FBKF'!D$78</f>
        <v>0</v>
      </c>
      <c r="E24" s="51">
        <f>'Coef Tec Tot % VBP'!F24*'Impacto na FBKF'!E$78</f>
        <v>0</v>
      </c>
      <c r="F24" s="51">
        <f>'Coef Tec Tot % VBP'!G24*'Impacto na FBKF'!F$78</f>
        <v>0</v>
      </c>
      <c r="G24" s="51">
        <f>'Coef Tec Tot % VBP'!H24*'Impacto na FBKF'!G$78</f>
        <v>10.008391801225029</v>
      </c>
      <c r="H24" s="51">
        <f>'Coef Tec Tot % VBP'!I24*'Impacto na FBKF'!H$78</f>
        <v>397.01660520112347</v>
      </c>
      <c r="I24" s="51">
        <f>'Coef Tec Tot % VBP'!J24*'Impacto na FBKF'!I$78</f>
        <v>0</v>
      </c>
      <c r="J24" s="51">
        <f>'Coef Tec Tot % VBP'!K24*'Impacto na FBKF'!J$78</f>
        <v>0</v>
      </c>
      <c r="K24" s="51">
        <f>'Coef Tec Tot % VBP'!L24*'Impacto na FBKF'!K$78</f>
        <v>11.000285128497708</v>
      </c>
      <c r="L24" s="51">
        <f>'Coef Tec Tot % VBP'!M24*'Impacto na FBKF'!L$78</f>
        <v>115.00087796872194</v>
      </c>
      <c r="M24" s="51">
        <f>'Coef Tec Tot % VBP'!N24*'Impacto na FBKF'!M$78</f>
        <v>3.0028771700607444</v>
      </c>
      <c r="N24" s="51">
        <f>'Coef Tec Tot % VBP'!O24*'Impacto na FBKF'!N$78</f>
        <v>16.003225656711148</v>
      </c>
      <c r="O24" s="51">
        <f>'Coef Tec Tot % VBP'!P24*'Impacto na FBKF'!O$78</f>
        <v>0</v>
      </c>
      <c r="P24" s="51">
        <f>'Coef Tec Tot % VBP'!Q24*'Impacto na FBKF'!P$78</f>
        <v>0</v>
      </c>
      <c r="Q24" s="51">
        <f>'Coef Tec Tot % VBP'!R24*'Impacto na FBKF'!Q$78</f>
        <v>0</v>
      </c>
      <c r="R24" s="51">
        <f>'Coef Tec Tot % VBP'!S24*'Impacto na FBKF'!R$78</f>
        <v>183.06673947986621</v>
      </c>
      <c r="S24" s="51">
        <f>'Coef Tec Tot % VBP'!T24*'Impacto na FBKF'!S$78</f>
        <v>0</v>
      </c>
      <c r="T24" s="51">
        <f>'Coef Tec Tot % VBP'!U24*'Impacto na FBKF'!T$78</f>
        <v>133.00561617508757</v>
      </c>
      <c r="U24" s="51">
        <f>'Coef Tec Tot % VBP'!V24*'Impacto na FBKF'!U$78</f>
        <v>17.004652382016488</v>
      </c>
      <c r="V24" s="51">
        <f>'Coef Tec Tot % VBP'!W24*'Impacto na FBKF'!V$78</f>
        <v>757.07100881488191</v>
      </c>
      <c r="W24" s="51">
        <f>'Coef Tec Tot % VBP'!X24*'Impacto na FBKF'!W$78</f>
        <v>12.01729512008998</v>
      </c>
      <c r="X24" s="51">
        <f>'Coef Tec Tot % VBP'!Y24*'Impacto na FBKF'!X$78</f>
        <v>23.007791959009584</v>
      </c>
      <c r="Y24" s="51">
        <f>'Coef Tec Tot % VBP'!Z24*'Impacto na FBKF'!Y$78</f>
        <v>0</v>
      </c>
      <c r="Z24" s="51">
        <f>'Coef Tec Tot % VBP'!AA24*'Impacto na FBKF'!Z$78</f>
        <v>16.03733541569267</v>
      </c>
      <c r="AA24" s="51">
        <f>'Coef Tec Tot % VBP'!AB24*'Impacto na FBKF'!AA$78</f>
        <v>2.0035214596603588</v>
      </c>
      <c r="AB24" s="51">
        <f>'Coef Tec Tot % VBP'!AC24*'Impacto na FBKF'!AB$78</f>
        <v>4.0026583062033421</v>
      </c>
      <c r="AC24" s="51">
        <f>'Coef Tec Tot % VBP'!AD24*'Impacto na FBKF'!AC$78</f>
        <v>79.045067281123423</v>
      </c>
      <c r="AD24" s="51">
        <f>'Coef Tec Tot % VBP'!AE24*'Impacto na FBKF'!AD$78</f>
        <v>68.087777315849522</v>
      </c>
      <c r="AE24" s="51">
        <f>'Coef Tec Tot % VBP'!AF24*'Impacto na FBKF'!AE$78</f>
        <v>116.1363845915312</v>
      </c>
      <c r="AF24" s="51">
        <f>'Coef Tec Tot % VBP'!AG24*'Impacto na FBKF'!AF$78</f>
        <v>0</v>
      </c>
      <c r="AG24" s="51">
        <f>'Coef Tec Tot % VBP'!AH24*'Impacto na FBKF'!AG$78</f>
        <v>15.020855568103029</v>
      </c>
      <c r="AH24" s="51">
        <f>'Coef Tec Tot % VBP'!AI24*'Impacto na FBKF'!AH$78</f>
        <v>0</v>
      </c>
      <c r="AI24" s="51">
        <f>'Coef Tec Tot % VBP'!AJ24*'Impacto na FBKF'!AI$78</f>
        <v>0</v>
      </c>
      <c r="AJ24" s="51">
        <f>'Coef Tec Tot % VBP'!AK24*'Impacto na FBKF'!AJ$78</f>
        <v>0</v>
      </c>
      <c r="AK24" s="51">
        <f>'Coef Tec Tot % VBP'!AL24*'Impacto na FBKF'!AK$78</f>
        <v>0</v>
      </c>
      <c r="AL24" s="51">
        <f>'Coef Tec Tot % VBP'!AM24*'Impacto na FBKF'!AL$78</f>
        <v>6.009668286653711</v>
      </c>
      <c r="AM24" s="51">
        <f>'Coef Tec Tot % VBP'!AN24*'Impacto na FBKF'!AM$78</f>
        <v>17.007879518961531</v>
      </c>
      <c r="AN24" s="51">
        <f>'Coef Tec Tot % VBP'!AO24*'Impacto na FBKF'!AN$78</f>
        <v>0</v>
      </c>
      <c r="AO24" s="51">
        <f>'Coef Tec Tot % VBP'!AP24*'Impacto na FBKF'!AO$78</f>
        <v>13.0093661128174</v>
      </c>
      <c r="AP24" s="51">
        <f>'Coef Tec Tot % VBP'!AQ24*'Impacto na FBKF'!AP$78</f>
        <v>142.03885210258787</v>
      </c>
      <c r="AQ24" s="51">
        <f>'Coef Tec Tot % VBP'!AR24*'Impacto na FBKF'!AQ$78</f>
        <v>14.042531952241223</v>
      </c>
      <c r="AR24" s="51">
        <f>'Coef Tec Tot % VBP'!AS24*'Impacto na FBKF'!AR$78</f>
        <v>0</v>
      </c>
      <c r="AS24" s="51">
        <f>'Coef Tec Tot % VBP'!AT24*'Impacto na FBKF'!AS$78</f>
        <v>90.030502228183167</v>
      </c>
      <c r="AT24" s="51">
        <f>'Coef Tec Tot % VBP'!AU24*'Impacto na FBKF'!AT$78</f>
        <v>153.02708350968146</v>
      </c>
      <c r="AU24" s="51">
        <f>'Coef Tec Tot % VBP'!AV24*'Impacto na FBKF'!AU$78</f>
        <v>14.002116350421176</v>
      </c>
      <c r="AV24" s="51">
        <f>'Coef Tec Tot % VBP'!AW24*'Impacto na FBKF'!AV$78</f>
        <v>26.002963739933374</v>
      </c>
      <c r="AW24" s="51">
        <f>'Coef Tec Tot % VBP'!AX24*'Impacto na FBKF'!AW$78</f>
        <v>12.001189060227908</v>
      </c>
      <c r="AX24" s="51">
        <f>'Coef Tec Tot % VBP'!AY24*'Impacto na FBKF'!AX$78</f>
        <v>266.01141540851074</v>
      </c>
      <c r="AY24" s="51">
        <f>'Coef Tec Tot % VBP'!AZ24*'Impacto na FBKF'!AY$78</f>
        <v>208.05529254402398</v>
      </c>
      <c r="AZ24" s="51">
        <f>'Coef Tec Tot % VBP'!BA24*'Impacto na FBKF'!AZ$78</f>
        <v>40.000528013827129</v>
      </c>
      <c r="BA24" s="51">
        <f>'Coef Tec Tot % VBP'!BB24*'Impacto na FBKF'!BA$78</f>
        <v>586.00607668352518</v>
      </c>
      <c r="BB24" s="51">
        <f>'Coef Tec Tot % VBP'!BC24*'Impacto na FBKF'!BB$78</f>
        <v>702.03592278069527</v>
      </c>
      <c r="BC24" s="51">
        <f>'Coef Tec Tot % VBP'!BD24*'Impacto na FBKF'!BC$78</f>
        <v>12.000008783518949</v>
      </c>
      <c r="BD24" s="51">
        <f>'Coef Tec Tot % VBP'!BE24*'Impacto na FBKF'!BD$78</f>
        <v>4.0000001482417709</v>
      </c>
      <c r="BE24" s="51">
        <f>'Coef Tec Tot % VBP'!BF24*'Impacto na FBKF'!BE$78</f>
        <v>78.000779105939515</v>
      </c>
      <c r="BF24" s="50">
        <f t="shared" si="1"/>
        <v>4360.8211431254467</v>
      </c>
      <c r="BG24" s="14">
        <f>'Of e D IMP % VBP na FBKF'!BE27</f>
        <v>55.006392036033134</v>
      </c>
      <c r="BH24" s="14">
        <f t="shared" si="2"/>
        <v>4305.8147510894132</v>
      </c>
      <c r="BI24" s="15">
        <v>971</v>
      </c>
      <c r="BJ24" s="16">
        <v>0</v>
      </c>
      <c r="BK24" s="16">
        <v>0</v>
      </c>
      <c r="BL24" s="16">
        <v>11647</v>
      </c>
      <c r="BM24" s="75">
        <f>'VAR 1 bi em X e FBKF'!BW24</f>
        <v>0</v>
      </c>
      <c r="BN24" s="16">
        <v>398</v>
      </c>
      <c r="BO24" s="50">
        <f>BI24+BJ24+BK24+BL24+BM24+BN24-'Of e D IMP % VBP na FBKF'!BK86</f>
        <v>13016</v>
      </c>
      <c r="BP24" s="17">
        <f t="shared" si="0"/>
        <v>17376.821143125446</v>
      </c>
    </row>
    <row r="25" spans="1:68">
      <c r="A25" s="66">
        <v>21</v>
      </c>
      <c r="B25" s="18" t="s">
        <v>24</v>
      </c>
      <c r="C25" s="51">
        <f>'Coef Tec Tot % VBP'!D25*'Impacto na FBKF'!C$78</f>
        <v>0</v>
      </c>
      <c r="D25" s="51">
        <f>'Coef Tec Tot % VBP'!E25*'Impacto na FBKF'!D$78</f>
        <v>0</v>
      </c>
      <c r="E25" s="51">
        <f>'Coef Tec Tot % VBP'!F25*'Impacto na FBKF'!E$78</f>
        <v>0</v>
      </c>
      <c r="F25" s="51">
        <f>'Coef Tec Tot % VBP'!G25*'Impacto na FBKF'!F$78</f>
        <v>0</v>
      </c>
      <c r="G25" s="51">
        <f>'Coef Tec Tot % VBP'!H25*'Impacto na FBKF'!G$78</f>
        <v>0</v>
      </c>
      <c r="H25" s="51">
        <f>'Coef Tec Tot % VBP'!I25*'Impacto na FBKF'!H$78</f>
        <v>6.0002509602184899</v>
      </c>
      <c r="I25" s="51">
        <f>'Coef Tec Tot % VBP'!J25*'Impacto na FBKF'!I$78</f>
        <v>0</v>
      </c>
      <c r="J25" s="51">
        <f>'Coef Tec Tot % VBP'!K25*'Impacto na FBKF'!J$78</f>
        <v>8.000984284717731</v>
      </c>
      <c r="K25" s="51">
        <f>'Coef Tec Tot % VBP'!L25*'Impacto na FBKF'!K$78</f>
        <v>0</v>
      </c>
      <c r="L25" s="51">
        <f>'Coef Tec Tot % VBP'!M25*'Impacto na FBKF'!L$78</f>
        <v>44.000335918467528</v>
      </c>
      <c r="M25" s="51">
        <f>'Coef Tec Tot % VBP'!N25*'Impacto na FBKF'!M$78</f>
        <v>66.063297741336385</v>
      </c>
      <c r="N25" s="51">
        <f>'Coef Tec Tot % VBP'!O25*'Impacto na FBKF'!N$78</f>
        <v>354.0713676547341</v>
      </c>
      <c r="O25" s="51">
        <f>'Coef Tec Tot % VBP'!P25*'Impacto na FBKF'!O$78</f>
        <v>284.04638371675566</v>
      </c>
      <c r="P25" s="51">
        <f>'Coef Tec Tot % VBP'!Q25*'Impacto na FBKF'!P$78</f>
        <v>0</v>
      </c>
      <c r="Q25" s="51">
        <f>'Coef Tec Tot % VBP'!R25*'Impacto na FBKF'!Q$78</f>
        <v>0</v>
      </c>
      <c r="R25" s="51">
        <f>'Coef Tec Tot % VBP'!S25*'Impacto na FBKF'!R$78</f>
        <v>0</v>
      </c>
      <c r="S25" s="51">
        <f>'Coef Tec Tot % VBP'!T25*'Impacto na FBKF'!S$78</f>
        <v>2.0009320722170916</v>
      </c>
      <c r="T25" s="51">
        <f>'Coef Tec Tot % VBP'!U25*'Impacto na FBKF'!T$78</f>
        <v>0</v>
      </c>
      <c r="U25" s="51">
        <f>'Coef Tec Tot % VBP'!V25*'Impacto na FBKF'!U$78</f>
        <v>2.0005473390607631</v>
      </c>
      <c r="V25" s="51">
        <f>'Coef Tec Tot % VBP'!W25*'Impacto na FBKF'!V$78</f>
        <v>12.001125635110412</v>
      </c>
      <c r="W25" s="51">
        <f>'Coef Tec Tot % VBP'!X25*'Impacto na FBKF'!W$78</f>
        <v>20.028825200149964</v>
      </c>
      <c r="X25" s="51">
        <f>'Coef Tec Tot % VBP'!Y25*'Impacto na FBKF'!X$78</f>
        <v>40.013551233060141</v>
      </c>
      <c r="Y25" s="51">
        <f>'Coef Tec Tot % VBP'!Z25*'Impacto na FBKF'!Y$78</f>
        <v>153.09562243479488</v>
      </c>
      <c r="Z25" s="51">
        <f>'Coef Tec Tot % VBP'!AA25*'Impacto na FBKF'!Z$78</f>
        <v>0</v>
      </c>
      <c r="AA25" s="51">
        <f>'Coef Tec Tot % VBP'!AB25*'Impacto na FBKF'!AA$78</f>
        <v>92.161987144376511</v>
      </c>
      <c r="AB25" s="51">
        <f>'Coef Tec Tot % VBP'!AC25*'Impacto na FBKF'!AB$78</f>
        <v>57.037880863397625</v>
      </c>
      <c r="AC25" s="51">
        <f>'Coef Tec Tot % VBP'!AD25*'Impacto na FBKF'!AC$78</f>
        <v>2.0011409438259093</v>
      </c>
      <c r="AD25" s="51">
        <f>'Coef Tec Tot % VBP'!AE25*'Impacto na FBKF'!AD$78</f>
        <v>531.68543756935435</v>
      </c>
      <c r="AE25" s="51">
        <f>'Coef Tec Tot % VBP'!AF25*'Impacto na FBKF'!AE$78</f>
        <v>158.18576521949939</v>
      </c>
      <c r="AF25" s="51">
        <f>'Coef Tec Tot % VBP'!AG25*'Impacto na FBKF'!AF$78</f>
        <v>35.002644142113141</v>
      </c>
      <c r="AG25" s="51">
        <f>'Coef Tec Tot % VBP'!AH25*'Impacto na FBKF'!AG$78</f>
        <v>0</v>
      </c>
      <c r="AH25" s="51">
        <f>'Coef Tec Tot % VBP'!AI25*'Impacto na FBKF'!AH$78</f>
        <v>26.015461040459119</v>
      </c>
      <c r="AI25" s="51">
        <f>'Coef Tec Tot % VBP'!AJ25*'Impacto na FBKF'!AI$78</f>
        <v>1.0013540037371587</v>
      </c>
      <c r="AJ25" s="51">
        <f>'Coef Tec Tot % VBP'!AK25*'Impacto na FBKF'!AJ$78</f>
        <v>24.966780956689355</v>
      </c>
      <c r="AK25" s="51">
        <f>'Coef Tec Tot % VBP'!AL25*'Impacto na FBKF'!AK$78</f>
        <v>476.3671547349266</v>
      </c>
      <c r="AL25" s="51">
        <f>'Coef Tec Tot % VBP'!AM25*'Impacto na FBKF'!AL$78</f>
        <v>22.035450384396938</v>
      </c>
      <c r="AM25" s="51">
        <f>'Coef Tec Tot % VBP'!AN25*'Impacto na FBKF'!AM$78</f>
        <v>83.038470592576886</v>
      </c>
      <c r="AN25" s="51">
        <f>'Coef Tec Tot % VBP'!AO25*'Impacto na FBKF'!AN$78</f>
        <v>45.005298083376552</v>
      </c>
      <c r="AO25" s="51">
        <f>'Coef Tec Tot % VBP'!AP25*'Impacto na FBKF'!AO$78</f>
        <v>178.12824369857668</v>
      </c>
      <c r="AP25" s="51">
        <f>'Coef Tec Tot % VBP'!AQ25*'Impacto na FBKF'!AP$78</f>
        <v>0</v>
      </c>
      <c r="AQ25" s="51">
        <f>'Coef Tec Tot % VBP'!AR25*'Impacto na FBKF'!AQ$78</f>
        <v>3411.3322263980285</v>
      </c>
      <c r="AR25" s="51">
        <f>'Coef Tec Tot % VBP'!AS25*'Impacto na FBKF'!AR$78</f>
        <v>0</v>
      </c>
      <c r="AS25" s="51">
        <f>'Coef Tec Tot % VBP'!AT25*'Impacto na FBKF'!AS$78</f>
        <v>47.015928941384544</v>
      </c>
      <c r="AT25" s="51">
        <f>'Coef Tec Tot % VBP'!AU25*'Impacto na FBKF'!AT$78</f>
        <v>0</v>
      </c>
      <c r="AU25" s="51">
        <f>'Coef Tec Tot % VBP'!AV25*'Impacto na FBKF'!AU$78</f>
        <v>0</v>
      </c>
      <c r="AV25" s="51">
        <f>'Coef Tec Tot % VBP'!AW25*'Impacto na FBKF'!AV$78</f>
        <v>19.002165809951315</v>
      </c>
      <c r="AW25" s="51">
        <f>'Coef Tec Tot % VBP'!AX25*'Impacto na FBKF'!AW$78</f>
        <v>28.00277447386512</v>
      </c>
      <c r="AX25" s="51">
        <f>'Coef Tec Tot % VBP'!AY25*'Impacto na FBKF'!AX$78</f>
        <v>0</v>
      </c>
      <c r="AY25" s="51">
        <f>'Coef Tec Tot % VBP'!AZ25*'Impacto na FBKF'!AY$78</f>
        <v>0</v>
      </c>
      <c r="AZ25" s="51">
        <f>'Coef Tec Tot % VBP'!BA25*'Impacto na FBKF'!AZ$78</f>
        <v>185.00244206395047</v>
      </c>
      <c r="BA25" s="51">
        <f>'Coef Tec Tot % VBP'!BB25*'Impacto na FBKF'!BA$78</f>
        <v>0</v>
      </c>
      <c r="BB25" s="51">
        <f>'Coef Tec Tot % VBP'!BC25*'Impacto na FBKF'!BB$78</f>
        <v>15.000767580784087</v>
      </c>
      <c r="BC25" s="51">
        <f>'Coef Tec Tot % VBP'!BD25*'Impacto na FBKF'!BC$78</f>
        <v>101.00007392795116</v>
      </c>
      <c r="BD25" s="51">
        <f>'Coef Tec Tot % VBP'!BE25*'Impacto na FBKF'!BD$78</f>
        <v>43.000001593599038</v>
      </c>
      <c r="BE25" s="51">
        <f>'Coef Tec Tot % VBP'!BF25*'Impacto na FBKF'!BE$78</f>
        <v>648.00647257242053</v>
      </c>
      <c r="BF25" s="50">
        <f t="shared" si="1"/>
        <v>7221.3191469298636</v>
      </c>
      <c r="BG25" s="14">
        <f>'Of e D IMP % VBP na FBKF'!BE28</f>
        <v>524.61163917995293</v>
      </c>
      <c r="BH25" s="14">
        <f t="shared" si="2"/>
        <v>6696.7075077499103</v>
      </c>
      <c r="BI25" s="15">
        <v>349</v>
      </c>
      <c r="BJ25" s="16">
        <v>0</v>
      </c>
      <c r="BK25" s="16">
        <v>0</v>
      </c>
      <c r="BL25" s="16">
        <v>836</v>
      </c>
      <c r="BM25" s="75">
        <f>'VAR 1 bi em X e FBKF'!BW25</f>
        <v>0</v>
      </c>
      <c r="BN25" s="16">
        <v>-131</v>
      </c>
      <c r="BO25" s="50">
        <f>BI25+BJ25+BK25+BL25+BM25+BN25-'Of e D IMP % VBP na FBKF'!BK87</f>
        <v>1054</v>
      </c>
      <c r="BP25" s="17">
        <f t="shared" si="0"/>
        <v>8275.3191469298636</v>
      </c>
    </row>
    <row r="26" spans="1:68">
      <c r="A26" s="66">
        <v>22</v>
      </c>
      <c r="B26" s="13" t="s">
        <v>25</v>
      </c>
      <c r="C26" s="51">
        <f>'Coef Tec Tot % VBP'!D26*'Impacto na FBKF'!C$78</f>
        <v>0</v>
      </c>
      <c r="D26" s="51">
        <f>'Coef Tec Tot % VBP'!E26*'Impacto na FBKF'!D$78</f>
        <v>0</v>
      </c>
      <c r="E26" s="51">
        <f>'Coef Tec Tot % VBP'!F26*'Impacto na FBKF'!E$78</f>
        <v>177.04399950717979</v>
      </c>
      <c r="F26" s="51">
        <f>'Coef Tec Tot % VBP'!G26*'Impacto na FBKF'!F$78</f>
        <v>5.0010480608819359</v>
      </c>
      <c r="G26" s="51">
        <f>'Coef Tec Tot % VBP'!H26*'Impacto na FBKF'!G$78</f>
        <v>205.17203192511306</v>
      </c>
      <c r="H26" s="51">
        <f>'Coef Tec Tot % VBP'!I26*'Impacto na FBKF'!H$78</f>
        <v>525.02195901911784</v>
      </c>
      <c r="I26" s="51">
        <f>'Coef Tec Tot % VBP'!J26*'Impacto na FBKF'!I$78</f>
        <v>10.000001450376631</v>
      </c>
      <c r="J26" s="51">
        <f>'Coef Tec Tot % VBP'!K26*'Impacto na FBKF'!J$78</f>
        <v>63.007751242152139</v>
      </c>
      <c r="K26" s="51">
        <f>'Coef Tec Tot % VBP'!L26*'Impacto na FBKF'!K$78</f>
        <v>34.00088130626564</v>
      </c>
      <c r="L26" s="51">
        <f>'Coef Tec Tot % VBP'!M26*'Impacto na FBKF'!L$78</f>
        <v>107.00081689263695</v>
      </c>
      <c r="M26" s="51">
        <f>'Coef Tec Tot % VBP'!N26*'Impacto na FBKF'!M$78</f>
        <v>86.082478875074671</v>
      </c>
      <c r="N26" s="51">
        <f>'Coef Tec Tot % VBP'!O26*'Impacto na FBKF'!N$78</f>
        <v>1008.2032163728021</v>
      </c>
      <c r="O26" s="51">
        <f>'Coef Tec Tot % VBP'!P26*'Impacto na FBKF'!O$78</f>
        <v>407.0664724391533</v>
      </c>
      <c r="P26" s="51">
        <f>'Coef Tec Tot % VBP'!Q26*'Impacto na FBKF'!P$78</f>
        <v>184.05690862262807</v>
      </c>
      <c r="Q26" s="51">
        <f>'Coef Tec Tot % VBP'!R26*'Impacto na FBKF'!Q$78</f>
        <v>11.002343212491443</v>
      </c>
      <c r="R26" s="51">
        <f>'Coef Tec Tot % VBP'!S26*'Impacto na FBKF'!R$78</f>
        <v>1404.5120340422523</v>
      </c>
      <c r="S26" s="51">
        <f>'Coef Tec Tot % VBP'!T26*'Impacto na FBKF'!S$78</f>
        <v>665.30991401218296</v>
      </c>
      <c r="T26" s="51">
        <f>'Coef Tec Tot % VBP'!U26*'Impacto na FBKF'!T$78</f>
        <v>532.02246470035027</v>
      </c>
      <c r="U26" s="51">
        <f>'Coef Tec Tot % VBP'!V26*'Impacto na FBKF'!U$78</f>
        <v>404.11056249027422</v>
      </c>
      <c r="V26" s="51">
        <f>'Coef Tec Tot % VBP'!W26*'Impacto na FBKF'!V$78</f>
        <v>1159.1087175910809</v>
      </c>
      <c r="W26" s="51">
        <f>'Coef Tec Tot % VBP'!X26*'Impacto na FBKF'!W$78</f>
        <v>115.16574490086229</v>
      </c>
      <c r="X26" s="51">
        <f>'Coef Tec Tot % VBP'!Y26*'Impacto na FBKF'!X$78</f>
        <v>178.06030298711764</v>
      </c>
      <c r="Y26" s="51">
        <f>'Coef Tec Tot % VBP'!Z26*'Impacto na FBKF'!Y$78</f>
        <v>527.32936616429345</v>
      </c>
      <c r="Z26" s="51">
        <f>'Coef Tec Tot % VBP'!AA26*'Impacto na FBKF'!Z$78</f>
        <v>75.175009761059385</v>
      </c>
      <c r="AA26" s="51">
        <f>'Coef Tec Tot % VBP'!AB26*'Impacto na FBKF'!AA$78</f>
        <v>109.19191955148956</v>
      </c>
      <c r="AB26" s="51">
        <f>'Coef Tec Tot % VBP'!AC26*'Impacto na FBKF'!AB$78</f>
        <v>45.0299059447876</v>
      </c>
      <c r="AC26" s="51">
        <f>'Coef Tec Tot % VBP'!AD26*'Impacto na FBKF'!AC$78</f>
        <v>130.07416134868413</v>
      </c>
      <c r="AD26" s="51">
        <f>'Coef Tec Tot % VBP'!AE26*'Impacto na FBKF'!AD$78</f>
        <v>134.17297294593877</v>
      </c>
      <c r="AE26" s="51">
        <f>'Coef Tec Tot % VBP'!AF26*'Impacto na FBKF'!AE$78</f>
        <v>18.021163126272082</v>
      </c>
      <c r="AF26" s="51">
        <f>'Coef Tec Tot % VBP'!AG26*'Impacto na FBKF'!AF$78</f>
        <v>1.0000755469175182</v>
      </c>
      <c r="AG26" s="51">
        <f>'Coef Tec Tot % VBP'!AH26*'Impacto na FBKF'!AG$78</f>
        <v>0</v>
      </c>
      <c r="AH26" s="51">
        <f>'Coef Tec Tot % VBP'!AI26*'Impacto na FBKF'!AH$78</f>
        <v>224.13320281010934</v>
      </c>
      <c r="AI26" s="51">
        <f>'Coef Tec Tot % VBP'!AJ26*'Impacto na FBKF'!AI$78</f>
        <v>337.45629925942251</v>
      </c>
      <c r="AJ26" s="51">
        <f>'Coef Tec Tot % VBP'!AK26*'Impacto na FBKF'!AJ$78</f>
        <v>134.8206171661225</v>
      </c>
      <c r="AK26" s="51">
        <f>'Coef Tec Tot % VBP'!AL26*'Impacto na FBKF'!AK$78</f>
        <v>0</v>
      </c>
      <c r="AL26" s="51">
        <f>'Coef Tec Tot % VBP'!AM26*'Impacto na FBKF'!AL$78</f>
        <v>0</v>
      </c>
      <c r="AM26" s="51">
        <f>'Coef Tec Tot % VBP'!AN26*'Impacto na FBKF'!AM$78</f>
        <v>130.06025514499993</v>
      </c>
      <c r="AN26" s="51">
        <f>'Coef Tec Tot % VBP'!AO26*'Impacto na FBKF'!AN$78</f>
        <v>0</v>
      </c>
      <c r="AO26" s="51">
        <f>'Coef Tec Tot % VBP'!AP26*'Impacto na FBKF'!AO$78</f>
        <v>239.1721923817968</v>
      </c>
      <c r="AP26" s="51">
        <f>'Coef Tec Tot % VBP'!AQ26*'Impacto na FBKF'!AP$78</f>
        <v>493.13488793363251</v>
      </c>
      <c r="AQ26" s="51">
        <f>'Coef Tec Tot % VBP'!AR26*'Impacto na FBKF'!AQ$78</f>
        <v>299.90836098000898</v>
      </c>
      <c r="AR26" s="51">
        <f>'Coef Tec Tot % VBP'!AS26*'Impacto na FBKF'!AR$78</f>
        <v>0</v>
      </c>
      <c r="AS26" s="51">
        <f>'Coef Tec Tot % VBP'!AT26*'Impacto na FBKF'!AS$78</f>
        <v>0</v>
      </c>
      <c r="AT26" s="51">
        <f>'Coef Tec Tot % VBP'!AU26*'Impacto na FBKF'!AT$78</f>
        <v>0</v>
      </c>
      <c r="AU26" s="51">
        <f>'Coef Tec Tot % VBP'!AV26*'Impacto na FBKF'!AU$78</f>
        <v>116.0175354749183</v>
      </c>
      <c r="AV26" s="51">
        <f>'Coef Tec Tot % VBP'!AW26*'Impacto na FBKF'!AV$78</f>
        <v>0</v>
      </c>
      <c r="AW26" s="51">
        <f>'Coef Tec Tot % VBP'!AX26*'Impacto na FBKF'!AW$78</f>
        <v>25.002477208808138</v>
      </c>
      <c r="AX26" s="51">
        <f>'Coef Tec Tot % VBP'!AY26*'Impacto na FBKF'!AX$78</f>
        <v>0</v>
      </c>
      <c r="AY26" s="51">
        <f>'Coef Tec Tot % VBP'!AZ26*'Impacto na FBKF'!AY$78</f>
        <v>61.01621560185319</v>
      </c>
      <c r="AZ26" s="51">
        <f>'Coef Tec Tot % VBP'!BA26*'Impacto na FBKF'!AZ$78</f>
        <v>96.001267233185104</v>
      </c>
      <c r="BA26" s="51">
        <f>'Coef Tec Tot % VBP'!BB26*'Impacto na FBKF'!BA$78</f>
        <v>173.00179396970964</v>
      </c>
      <c r="BB26" s="51">
        <f>'Coef Tec Tot % VBP'!BC26*'Impacto na FBKF'!BB$78</f>
        <v>25.001279301306809</v>
      </c>
      <c r="BC26" s="51">
        <f>'Coef Tec Tot % VBP'!BD26*'Impacto na FBKF'!BC$78</f>
        <v>53.000038793875362</v>
      </c>
      <c r="BD26" s="51">
        <f>'Coef Tec Tot % VBP'!BE26*'Impacto na FBKF'!BD$78</f>
        <v>210.00000778269296</v>
      </c>
      <c r="BE26" s="51">
        <f>'Coef Tec Tot % VBP'!BF26*'Impacto na FBKF'!BE$78</f>
        <v>164.00163812018053</v>
      </c>
      <c r="BF26" s="50">
        <f t="shared" si="1"/>
        <v>11102.672293202058</v>
      </c>
      <c r="BG26" s="14">
        <f>'Of e D IMP % VBP na FBKF'!BE29</f>
        <v>2884.5029749922492</v>
      </c>
      <c r="BH26" s="14">
        <f t="shared" si="2"/>
        <v>8218.1693182098097</v>
      </c>
      <c r="BI26" s="15">
        <v>2101</v>
      </c>
      <c r="BJ26" s="16">
        <v>0</v>
      </c>
      <c r="BK26" s="16">
        <v>0</v>
      </c>
      <c r="BL26" s="16">
        <v>271</v>
      </c>
      <c r="BM26" s="75">
        <f>'VAR 1 bi em X e FBKF'!BW26</f>
        <v>0</v>
      </c>
      <c r="BN26" s="16">
        <v>355</v>
      </c>
      <c r="BO26" s="50">
        <f>BI26+BJ26+BK26+BL26+BM26+BN26-'Of e D IMP % VBP na FBKF'!BK88</f>
        <v>2727</v>
      </c>
      <c r="BP26" s="17">
        <f t="shared" si="0"/>
        <v>13829.672293202058</v>
      </c>
    </row>
    <row r="27" spans="1:68">
      <c r="A27" s="66">
        <v>23</v>
      </c>
      <c r="B27" s="13" t="s">
        <v>147</v>
      </c>
      <c r="C27" s="51">
        <f>'Coef Tec Tot % VBP'!D27*'Impacto na FBKF'!C$78</f>
        <v>668.12430841323385</v>
      </c>
      <c r="D27" s="51">
        <f>'Coef Tec Tot % VBP'!E27*'Impacto na FBKF'!D$78</f>
        <v>74.031761371694003</v>
      </c>
      <c r="E27" s="51">
        <f>'Coef Tec Tot % VBP'!F27*'Impacto na FBKF'!E$78</f>
        <v>79.019638198119779</v>
      </c>
      <c r="F27" s="51">
        <f>'Coef Tec Tot % VBP'!G27*'Impacto na FBKF'!F$78</f>
        <v>75.015720913229032</v>
      </c>
      <c r="G27" s="51">
        <f>'Coef Tec Tot % VBP'!H27*'Impacto na FBKF'!G$78</f>
        <v>371.31133582544857</v>
      </c>
      <c r="H27" s="51">
        <f>'Coef Tec Tot % VBP'!I27*'Impacto na FBKF'!H$78</f>
        <v>4027.16843613331</v>
      </c>
      <c r="I27" s="51">
        <f>'Coef Tec Tot % VBP'!J27*'Impacto na FBKF'!I$78</f>
        <v>29.000004206092232</v>
      </c>
      <c r="J27" s="51">
        <f>'Coef Tec Tot % VBP'!K27*'Impacto na FBKF'!J$78</f>
        <v>247.03038979065997</v>
      </c>
      <c r="K27" s="51">
        <f>'Coef Tec Tot % VBP'!L27*'Impacto na FBKF'!K$78</f>
        <v>62.001607087896168</v>
      </c>
      <c r="L27" s="51">
        <f>'Coef Tec Tot % VBP'!M27*'Impacto na FBKF'!L$78</f>
        <v>339.00258809910213</v>
      </c>
      <c r="M27" s="51">
        <f>'Coef Tec Tot % VBP'!N27*'Impacto na FBKF'!M$78</f>
        <v>201.19277039406987</v>
      </c>
      <c r="N27" s="51">
        <f>'Coef Tec Tot % VBP'!O27*'Impacto na FBKF'!N$78</f>
        <v>676.1362839960459</v>
      </c>
      <c r="O27" s="51">
        <f>'Coef Tec Tot % VBP'!P27*'Impacto na FBKF'!O$78</f>
        <v>765.12494205393682</v>
      </c>
      <c r="P27" s="51">
        <f>'Coef Tec Tot % VBP'!Q27*'Impacto na FBKF'!P$78</f>
        <v>83.025670737381134</v>
      </c>
      <c r="Q27" s="51">
        <f>'Coef Tec Tot % VBP'!R27*'Impacto na FBKF'!Q$78</f>
        <v>135.02875760784951</v>
      </c>
      <c r="R27" s="51">
        <f>'Coef Tec Tot % VBP'!S27*'Impacto na FBKF'!R$78</f>
        <v>249.09080945621139</v>
      </c>
      <c r="S27" s="51">
        <f>'Coef Tec Tot % VBP'!T27*'Impacto na FBKF'!S$78</f>
        <v>110.05126397194003</v>
      </c>
      <c r="T27" s="51">
        <f>'Coef Tec Tot % VBP'!U27*'Impacto na FBKF'!T$78</f>
        <v>531.02242247346999</v>
      </c>
      <c r="U27" s="51">
        <f>'Coef Tec Tot % VBP'!V27*'Impacto na FBKF'!U$78</f>
        <v>593.16228603151637</v>
      </c>
      <c r="V27" s="51">
        <f>'Coef Tec Tot % VBP'!W27*'Impacto na FBKF'!V$78</f>
        <v>392.03677074694014</v>
      </c>
      <c r="W27" s="51">
        <f>'Coef Tec Tot % VBP'!X27*'Impacto na FBKF'!W$78</f>
        <v>51.073504260382414</v>
      </c>
      <c r="X27" s="51">
        <f>'Coef Tec Tot % VBP'!Y27*'Impacto na FBKF'!X$78</f>
        <v>194.06572348034169</v>
      </c>
      <c r="Y27" s="51">
        <f>'Coef Tec Tot % VBP'!Z27*'Impacto na FBKF'!Y$78</f>
        <v>2255.408712209331</v>
      </c>
      <c r="Z27" s="51">
        <f>'Coef Tec Tot % VBP'!AA27*'Impacto na FBKF'!Z$78</f>
        <v>30.070003904423757</v>
      </c>
      <c r="AA27" s="51">
        <f>'Coef Tec Tot % VBP'!AB27*'Impacto na FBKF'!AA$78</f>
        <v>67.11796889862201</v>
      </c>
      <c r="AB27" s="51">
        <f>'Coef Tec Tot % VBP'!AC27*'Impacto na FBKF'!AB$78</f>
        <v>475.31567386164687</v>
      </c>
      <c r="AC27" s="51">
        <f>'Coef Tec Tot % VBP'!AD27*'Impacto na FBKF'!AC$78</f>
        <v>393.22419546179123</v>
      </c>
      <c r="AD27" s="51">
        <f>'Coef Tec Tot % VBP'!AE27*'Impacto na FBKF'!AD$78</f>
        <v>1131.4586524545584</v>
      </c>
      <c r="AE27" s="51">
        <f>'Coef Tec Tot % VBP'!AF27*'Impacto na FBKF'!AE$78</f>
        <v>1443.6954015602414</v>
      </c>
      <c r="AF27" s="51">
        <f>'Coef Tec Tot % VBP'!AG27*'Impacto na FBKF'!AF$78</f>
        <v>345.02606368654375</v>
      </c>
      <c r="AG27" s="51">
        <f>'Coef Tec Tot % VBP'!AH27*'Impacto na FBKF'!AG$78</f>
        <v>144.20021345378908</v>
      </c>
      <c r="AH27" s="51">
        <f>'Coef Tec Tot % VBP'!AI27*'Impacto na FBKF'!AH$78</f>
        <v>463.2753254512528</v>
      </c>
      <c r="AI27" s="51">
        <f>'Coef Tec Tot % VBP'!AJ27*'Impacto na FBKF'!AI$78</f>
        <v>754.01956481408058</v>
      </c>
      <c r="AJ27" s="51">
        <f>'Coef Tec Tot % VBP'!AK27*'Impacto na FBKF'!AJ$78</f>
        <v>243.67578213728811</v>
      </c>
      <c r="AK27" s="51">
        <f>'Coef Tec Tot % VBP'!AL27*'Impacto na FBKF'!AK$78</f>
        <v>3942.0382825648649</v>
      </c>
      <c r="AL27" s="51">
        <f>'Coef Tec Tot % VBP'!AM27*'Impacto na FBKF'!AL$78</f>
        <v>1229.9787760017928</v>
      </c>
      <c r="AM27" s="51">
        <f>'Coef Tec Tot % VBP'!AN27*'Impacto na FBKF'!AM$78</f>
        <v>2124.9844763690762</v>
      </c>
      <c r="AN27" s="51">
        <f>'Coef Tec Tot % VBP'!AO27*'Impacto na FBKF'!AN$78</f>
        <v>893.1051375212279</v>
      </c>
      <c r="AO27" s="51">
        <f>'Coef Tec Tot % VBP'!AP27*'Impacto na FBKF'!AO$78</f>
        <v>1204.8674461409346</v>
      </c>
      <c r="AP27" s="51">
        <f>'Coef Tec Tot % VBP'!AQ27*'Impacto na FBKF'!AP$78</f>
        <v>325.08892206578213</v>
      </c>
      <c r="AQ27" s="51">
        <f>'Coef Tec Tot % VBP'!AR27*'Impacto na FBKF'!AQ$78</f>
        <v>3825.5869189891446</v>
      </c>
      <c r="AR27" s="51">
        <f>'Coef Tec Tot % VBP'!AS27*'Impacto na FBKF'!AR$78</f>
        <v>1937.0337531567734</v>
      </c>
      <c r="AS27" s="51">
        <f>'Coef Tec Tot % VBP'!AT27*'Impacto na FBKF'!AS$78</f>
        <v>3213.0885906324925</v>
      </c>
      <c r="AT27" s="51">
        <f>'Coef Tec Tot % VBP'!AU27*'Impacto na FBKF'!AT$78</f>
        <v>1904.3370392315915</v>
      </c>
      <c r="AU27" s="51">
        <f>'Coef Tec Tot % VBP'!AV27*'Impacto na FBKF'!AU$78</f>
        <v>39.005895547601853</v>
      </c>
      <c r="AV27" s="51">
        <f>'Coef Tec Tot % VBP'!AW27*'Impacto na FBKF'!AV$78</f>
        <v>159.01812440959259</v>
      </c>
      <c r="AW27" s="51">
        <f>'Coef Tec Tot % VBP'!AX27*'Impacto na FBKF'!AW$78</f>
        <v>102.01010701193722</v>
      </c>
      <c r="AX27" s="51">
        <f>'Coef Tec Tot % VBP'!AY27*'Impacto na FBKF'!AX$78</f>
        <v>145.00622268509045</v>
      </c>
      <c r="AY27" s="51">
        <f>'Coef Tec Tot % VBP'!AZ27*'Impacto na FBKF'!AY$78</f>
        <v>1577.4192131823356</v>
      </c>
      <c r="AZ27" s="51">
        <f>'Coef Tec Tot % VBP'!BA27*'Impacto na FBKF'!AZ$78</f>
        <v>0</v>
      </c>
      <c r="BA27" s="51">
        <f>'Coef Tec Tot % VBP'!BB27*'Impacto na FBKF'!BA$78</f>
        <v>2047.0212269132696</v>
      </c>
      <c r="BB27" s="51">
        <f>'Coef Tec Tot % VBP'!BC27*'Impacto na FBKF'!BB$78</f>
        <v>348.01780787419079</v>
      </c>
      <c r="BC27" s="51">
        <f>'Coef Tec Tot % VBP'!BD27*'Impacto na FBKF'!BC$78</f>
        <v>4.0000029278396498</v>
      </c>
      <c r="BD27" s="51">
        <f>'Coef Tec Tot % VBP'!BE27*'Impacto na FBKF'!BD$78</f>
        <v>21.000000778269296</v>
      </c>
      <c r="BE27" s="51">
        <f>'Coef Tec Tot % VBP'!BF27*'Impacto na FBKF'!BE$78</f>
        <v>20.000199770753724</v>
      </c>
      <c r="BF27" s="50">
        <f t="shared" si="1"/>
        <v>42761.812696917004</v>
      </c>
      <c r="BG27" s="14">
        <f>'Of e D IMP % VBP na FBKF'!BE30</f>
        <v>4739.4394634599275</v>
      </c>
      <c r="BH27" s="14">
        <f t="shared" si="2"/>
        <v>38022.373233457074</v>
      </c>
      <c r="BI27" s="15">
        <v>4031</v>
      </c>
      <c r="BJ27" s="16">
        <v>0</v>
      </c>
      <c r="BK27" s="16">
        <v>0</v>
      </c>
      <c r="BL27" s="16">
        <v>2187</v>
      </c>
      <c r="BM27" s="75">
        <f>'VAR 1 bi em X e FBKF'!BW27</f>
        <v>0</v>
      </c>
      <c r="BN27" s="16">
        <v>-1793</v>
      </c>
      <c r="BO27" s="50">
        <f>BI27+BJ27+BK27+BL27+BM27+BN27-'Of e D IMP % VBP na FBKF'!BK89</f>
        <v>4425</v>
      </c>
      <c r="BP27" s="17">
        <f t="shared" si="0"/>
        <v>47186.812696917004</v>
      </c>
    </row>
    <row r="28" spans="1:68">
      <c r="A28" s="66">
        <v>24</v>
      </c>
      <c r="B28" s="13" t="s">
        <v>8</v>
      </c>
      <c r="C28" s="51">
        <f>'Coef Tec Tot % VBP'!D28*'Impacto na FBKF'!C$78</f>
        <v>0</v>
      </c>
      <c r="D28" s="51">
        <f>'Coef Tec Tot % VBP'!E28*'Impacto na FBKF'!D$78</f>
        <v>0</v>
      </c>
      <c r="E28" s="51">
        <f>'Coef Tec Tot % VBP'!F28*'Impacto na FBKF'!E$78</f>
        <v>357.08874476871858</v>
      </c>
      <c r="F28" s="51">
        <f>'Coef Tec Tot % VBP'!G28*'Impacto na FBKF'!F$78</f>
        <v>0</v>
      </c>
      <c r="G28" s="51">
        <f>'Coef Tec Tot % VBP'!H28*'Impacto na FBKF'!G$78</f>
        <v>0</v>
      </c>
      <c r="H28" s="51">
        <f>'Coef Tec Tot % VBP'!I28*'Impacto na FBKF'!H$78</f>
        <v>0</v>
      </c>
      <c r="I28" s="51">
        <f>'Coef Tec Tot % VBP'!J28*'Impacto na FBKF'!I$78</f>
        <v>0</v>
      </c>
      <c r="J28" s="51">
        <f>'Coef Tec Tot % VBP'!K28*'Impacto na FBKF'!J$78</f>
        <v>0</v>
      </c>
      <c r="K28" s="51">
        <f>'Coef Tec Tot % VBP'!L28*'Impacto na FBKF'!K$78</f>
        <v>0</v>
      </c>
      <c r="L28" s="51">
        <f>'Coef Tec Tot % VBP'!M28*'Impacto na FBKF'!L$78</f>
        <v>0</v>
      </c>
      <c r="M28" s="51">
        <f>'Coef Tec Tot % VBP'!N28*'Impacto na FBKF'!M$78</f>
        <v>0</v>
      </c>
      <c r="N28" s="51">
        <f>'Coef Tec Tot % VBP'!O28*'Impacto na FBKF'!N$78</f>
        <v>0</v>
      </c>
      <c r="O28" s="51">
        <f>'Coef Tec Tot % VBP'!P28*'Impacto na FBKF'!O$78</f>
        <v>0</v>
      </c>
      <c r="P28" s="51">
        <f>'Coef Tec Tot % VBP'!Q28*'Impacto na FBKF'!P$78</f>
        <v>0</v>
      </c>
      <c r="Q28" s="51">
        <f>'Coef Tec Tot % VBP'!R28*'Impacto na FBKF'!Q$78</f>
        <v>0</v>
      </c>
      <c r="R28" s="51">
        <f>'Coef Tec Tot % VBP'!S28*'Impacto na FBKF'!R$78</f>
        <v>0</v>
      </c>
      <c r="S28" s="51">
        <f>'Coef Tec Tot % VBP'!T28*'Impacto na FBKF'!S$78</f>
        <v>0</v>
      </c>
      <c r="T28" s="51">
        <f>'Coef Tec Tot % VBP'!U28*'Impacto na FBKF'!T$78</f>
        <v>0</v>
      </c>
      <c r="U28" s="51">
        <f>'Coef Tec Tot % VBP'!V28*'Impacto na FBKF'!U$78</f>
        <v>0</v>
      </c>
      <c r="V28" s="51">
        <f>'Coef Tec Tot % VBP'!W28*'Impacto na FBKF'!V$78</f>
        <v>0</v>
      </c>
      <c r="W28" s="51">
        <f>'Coef Tec Tot % VBP'!X28*'Impacto na FBKF'!W$78</f>
        <v>9.0129713400674856</v>
      </c>
      <c r="X28" s="51">
        <f>'Coef Tec Tot % VBP'!Y28*'Impacto na FBKF'!X$78</f>
        <v>0</v>
      </c>
      <c r="Y28" s="51">
        <f>'Coef Tec Tot % VBP'!Z28*'Impacto na FBKF'!Y$78</f>
        <v>0</v>
      </c>
      <c r="Z28" s="51">
        <f>'Coef Tec Tot % VBP'!AA28*'Impacto na FBKF'!Z$78</f>
        <v>232.54136352754369</v>
      </c>
      <c r="AA28" s="51">
        <f>'Coef Tec Tot % VBP'!AB28*'Impacto na FBKF'!AA$78</f>
        <v>1230.1621762314603</v>
      </c>
      <c r="AB28" s="51">
        <f>'Coef Tec Tot % VBP'!AC28*'Impacto na FBKF'!AB$78</f>
        <v>3.0019937296525065</v>
      </c>
      <c r="AC28" s="51">
        <f>'Coef Tec Tot % VBP'!AD28*'Impacto na FBKF'!AC$78</f>
        <v>0</v>
      </c>
      <c r="AD28" s="51">
        <f>'Coef Tec Tot % VBP'!AE28*'Impacto na FBKF'!AD$78</f>
        <v>0</v>
      </c>
      <c r="AE28" s="51">
        <f>'Coef Tec Tot % VBP'!AF28*'Impacto na FBKF'!AE$78</f>
        <v>0</v>
      </c>
      <c r="AF28" s="51">
        <f>'Coef Tec Tot % VBP'!AG28*'Impacto na FBKF'!AF$78</f>
        <v>0</v>
      </c>
      <c r="AG28" s="51">
        <f>'Coef Tec Tot % VBP'!AH28*'Impacto na FBKF'!AG$78</f>
        <v>0</v>
      </c>
      <c r="AH28" s="51">
        <f>'Coef Tec Tot % VBP'!AI28*'Impacto na FBKF'!AH$78</f>
        <v>0</v>
      </c>
      <c r="AI28" s="51">
        <f>'Coef Tec Tot % VBP'!AJ28*'Impacto na FBKF'!AI$78</f>
        <v>0</v>
      </c>
      <c r="AJ28" s="51">
        <f>'Coef Tec Tot % VBP'!AK28*'Impacto na FBKF'!AJ$78</f>
        <v>0</v>
      </c>
      <c r="AK28" s="51">
        <f>'Coef Tec Tot % VBP'!AL28*'Impacto na FBKF'!AK$78</f>
        <v>0</v>
      </c>
      <c r="AL28" s="51">
        <f>'Coef Tec Tot % VBP'!AM28*'Impacto na FBKF'!AL$78</f>
        <v>0</v>
      </c>
      <c r="AM28" s="51">
        <f>'Coef Tec Tot % VBP'!AN28*'Impacto na FBKF'!AM$78</f>
        <v>0</v>
      </c>
      <c r="AN28" s="51">
        <f>'Coef Tec Tot % VBP'!AO28*'Impacto na FBKF'!AN$78</f>
        <v>0</v>
      </c>
      <c r="AO28" s="51">
        <f>'Coef Tec Tot % VBP'!AP28*'Impacto na FBKF'!AO$78</f>
        <v>0</v>
      </c>
      <c r="AP28" s="51">
        <f>'Coef Tec Tot % VBP'!AQ28*'Impacto na FBKF'!AP$78</f>
        <v>0</v>
      </c>
      <c r="AQ28" s="51">
        <f>'Coef Tec Tot % VBP'!AR28*'Impacto na FBKF'!AQ$78</f>
        <v>4077.349456132898</v>
      </c>
      <c r="AR28" s="51">
        <f>'Coef Tec Tot % VBP'!AS28*'Impacto na FBKF'!AR$78</f>
        <v>0</v>
      </c>
      <c r="AS28" s="51">
        <f>'Coef Tec Tot % VBP'!AT28*'Impacto na FBKF'!AS$78</f>
        <v>0</v>
      </c>
      <c r="AT28" s="51">
        <f>'Coef Tec Tot % VBP'!AU28*'Impacto na FBKF'!AT$78</f>
        <v>0</v>
      </c>
      <c r="AU28" s="51">
        <f>'Coef Tec Tot % VBP'!AV28*'Impacto na FBKF'!AU$78</f>
        <v>0</v>
      </c>
      <c r="AV28" s="51">
        <f>'Coef Tec Tot % VBP'!AW28*'Impacto na FBKF'!AV$78</f>
        <v>0</v>
      </c>
      <c r="AW28" s="51">
        <f>'Coef Tec Tot % VBP'!AX28*'Impacto na FBKF'!AW$78</f>
        <v>0</v>
      </c>
      <c r="AX28" s="51">
        <f>'Coef Tec Tot % VBP'!AY28*'Impacto na FBKF'!AX$78</f>
        <v>0</v>
      </c>
      <c r="AY28" s="51">
        <f>'Coef Tec Tot % VBP'!AZ28*'Impacto na FBKF'!AY$78</f>
        <v>0</v>
      </c>
      <c r="AZ28" s="51">
        <f>'Coef Tec Tot % VBP'!BA28*'Impacto na FBKF'!AZ$78</f>
        <v>0</v>
      </c>
      <c r="BA28" s="51">
        <f>'Coef Tec Tot % VBP'!BB28*'Impacto na FBKF'!BA$78</f>
        <v>0</v>
      </c>
      <c r="BB28" s="51">
        <f>'Coef Tec Tot % VBP'!BC28*'Impacto na FBKF'!BB$78</f>
        <v>0</v>
      </c>
      <c r="BC28" s="51">
        <f>'Coef Tec Tot % VBP'!BD28*'Impacto na FBKF'!BC$78</f>
        <v>0</v>
      </c>
      <c r="BD28" s="51">
        <f>'Coef Tec Tot % VBP'!BE28*'Impacto na FBKF'!BD$78</f>
        <v>0</v>
      </c>
      <c r="BE28" s="51">
        <f>'Coef Tec Tot % VBP'!BF28*'Impacto na FBKF'!BE$78</f>
        <v>0</v>
      </c>
      <c r="BF28" s="50">
        <f t="shared" si="1"/>
        <v>5909.15670573034</v>
      </c>
      <c r="BG28" s="14">
        <f>'Of e D IMP % VBP na FBKF'!BE31</f>
        <v>59.169361520028275</v>
      </c>
      <c r="BH28" s="14">
        <f t="shared" si="2"/>
        <v>5849.9873442103117</v>
      </c>
      <c r="BI28" s="15">
        <v>103</v>
      </c>
      <c r="BJ28" s="16">
        <v>0</v>
      </c>
      <c r="BK28" s="16">
        <v>0</v>
      </c>
      <c r="BL28" s="16">
        <v>388</v>
      </c>
      <c r="BM28" s="75">
        <f>'VAR 1 bi em X e FBKF'!BW28</f>
        <v>0</v>
      </c>
      <c r="BN28" s="16">
        <v>23</v>
      </c>
      <c r="BO28" s="50">
        <f>BI28+BJ28+BK28+BL28+BM28+BN28-'Of e D IMP % VBP na FBKF'!BK90</f>
        <v>514</v>
      </c>
      <c r="BP28" s="17">
        <f t="shared" si="0"/>
        <v>6423.15670573034</v>
      </c>
    </row>
    <row r="29" spans="1:68">
      <c r="A29" s="66">
        <v>25</v>
      </c>
      <c r="B29" s="13" t="s">
        <v>26</v>
      </c>
      <c r="C29" s="51">
        <f>'Coef Tec Tot % VBP'!D29*'Impacto na FBKF'!C$78</f>
        <v>127.02363348574956</v>
      </c>
      <c r="D29" s="51">
        <f>'Coef Tec Tot % VBP'!E29*'Impacto na FBKF'!D$78</f>
        <v>0</v>
      </c>
      <c r="E29" s="51">
        <f>'Coef Tec Tot % VBP'!F29*'Impacto na FBKF'!E$78</f>
        <v>309.07681269897489</v>
      </c>
      <c r="F29" s="51">
        <f>'Coef Tec Tot % VBP'!G29*'Impacto na FBKF'!F$78</f>
        <v>16.003353794822196</v>
      </c>
      <c r="G29" s="51">
        <f>'Coef Tec Tot % VBP'!H29*'Impacto na FBKF'!G$78</f>
        <v>13.010909341592537</v>
      </c>
      <c r="H29" s="51">
        <f>'Coef Tec Tot % VBP'!I29*'Impacto na FBKF'!H$78</f>
        <v>638.02668543656614</v>
      </c>
      <c r="I29" s="51">
        <f>'Coef Tec Tot % VBP'!J29*'Impacto na FBKF'!I$78</f>
        <v>0</v>
      </c>
      <c r="J29" s="51">
        <f>'Coef Tec Tot % VBP'!K29*'Impacto na FBKF'!J$78</f>
        <v>0</v>
      </c>
      <c r="K29" s="51">
        <f>'Coef Tec Tot % VBP'!L29*'Impacto na FBKF'!K$78</f>
        <v>0</v>
      </c>
      <c r="L29" s="51">
        <f>'Coef Tec Tot % VBP'!M29*'Impacto na FBKF'!L$78</f>
        <v>60.000458070637542</v>
      </c>
      <c r="M29" s="51">
        <f>'Coef Tec Tot % VBP'!N29*'Impacto na FBKF'!M$78</f>
        <v>3.0028771700607444</v>
      </c>
      <c r="N29" s="51">
        <f>'Coef Tec Tot % VBP'!O29*'Impacto na FBKF'!N$78</f>
        <v>42.008467348866759</v>
      </c>
      <c r="O29" s="51">
        <f>'Coef Tec Tot % VBP'!P29*'Impacto na FBKF'!O$78</f>
        <v>9.0014699065169044</v>
      </c>
      <c r="P29" s="51">
        <f>'Coef Tec Tot % VBP'!Q29*'Impacto na FBKF'!P$78</f>
        <v>0</v>
      </c>
      <c r="Q29" s="51">
        <f>'Coef Tec Tot % VBP'!R29*'Impacto na FBKF'!Q$78</f>
        <v>23.004899444300285</v>
      </c>
      <c r="R29" s="51">
        <f>'Coef Tec Tot % VBP'!S29*'Impacto na FBKF'!R$78</f>
        <v>241.08789188332111</v>
      </c>
      <c r="S29" s="51">
        <f>'Coef Tec Tot % VBP'!T29*'Impacto na FBKF'!S$78</f>
        <v>12.005592433302551</v>
      </c>
      <c r="T29" s="51">
        <f>'Coef Tec Tot % VBP'!U29*'Impacto na FBKF'!T$78</f>
        <v>314.01325924043232</v>
      </c>
      <c r="U29" s="51">
        <f>'Coef Tec Tot % VBP'!V29*'Impacto na FBKF'!U$78</f>
        <v>112.03065098740275</v>
      </c>
      <c r="V29" s="51">
        <f>'Coef Tec Tot % VBP'!W29*'Impacto na FBKF'!V$78</f>
        <v>153.01435184765776</v>
      </c>
      <c r="W29" s="51">
        <f>'Coef Tec Tot % VBP'!X29*'Impacto na FBKF'!W$78</f>
        <v>87.125389620652356</v>
      </c>
      <c r="X29" s="51">
        <f>'Coef Tec Tot % VBP'!Y29*'Impacto na FBKF'!X$78</f>
        <v>76.02574734281427</v>
      </c>
      <c r="Y29" s="51">
        <f>'Coef Tec Tot % VBP'!Z29*'Impacto na FBKF'!Y$78</f>
        <v>11.006874815573488</v>
      </c>
      <c r="Z29" s="51">
        <f>'Coef Tec Tot % VBP'!AA29*'Impacto na FBKF'!Z$78</f>
        <v>139.32435142383005</v>
      </c>
      <c r="AA29" s="51">
        <f>'Coef Tec Tot % VBP'!AB29*'Impacto na FBKF'!AA$78</f>
        <v>1095.9262384342162</v>
      </c>
      <c r="AB29" s="51">
        <f>'Coef Tec Tot % VBP'!AC29*'Impacto na FBKF'!AB$78</f>
        <v>562.37349202156952</v>
      </c>
      <c r="AC29" s="51">
        <f>'Coef Tec Tot % VBP'!AD29*'Impacto na FBKF'!AC$78</f>
        <v>134.07644323633593</v>
      </c>
      <c r="AD29" s="51">
        <f>'Coef Tec Tot % VBP'!AE29*'Impacto na FBKF'!AD$78</f>
        <v>110.14199271681542</v>
      </c>
      <c r="AE29" s="51">
        <f>'Coef Tec Tot % VBP'!AF29*'Impacto na FBKF'!AE$78</f>
        <v>77.090531151275016</v>
      </c>
      <c r="AF29" s="51">
        <f>'Coef Tec Tot % VBP'!AG29*'Impacto na FBKF'!AF$78</f>
        <v>192.0145050081635</v>
      </c>
      <c r="AG29" s="51">
        <f>'Coef Tec Tot % VBP'!AH29*'Impacto na FBKF'!AG$78</f>
        <v>0</v>
      </c>
      <c r="AH29" s="51">
        <f>'Coef Tec Tot % VBP'!AI29*'Impacto na FBKF'!AH$78</f>
        <v>218.12963487769571</v>
      </c>
      <c r="AI29" s="51">
        <f>'Coef Tec Tot % VBP'!AJ29*'Impacto na FBKF'!AI$78</f>
        <v>166.22476462036835</v>
      </c>
      <c r="AJ29" s="51">
        <f>'Coef Tec Tot % VBP'!AK29*'Impacto na FBKF'!AJ$78</f>
        <v>30.958808386294802</v>
      </c>
      <c r="AK29" s="51">
        <f>'Coef Tec Tot % VBP'!AL29*'Impacto na FBKF'!AK$78</f>
        <v>343.26456738252062</v>
      </c>
      <c r="AL29" s="51">
        <f>'Coef Tec Tot % VBP'!AM29*'Impacto na FBKF'!AL$78</f>
        <v>19.030616241070085</v>
      </c>
      <c r="AM29" s="51">
        <f>'Coef Tec Tot % VBP'!AN29*'Impacto na FBKF'!AM$78</f>
        <v>469.21738202311519</v>
      </c>
      <c r="AN29" s="51">
        <f>'Coef Tec Tot % VBP'!AO29*'Impacto na FBKF'!AN$78</f>
        <v>15.001766027792184</v>
      </c>
      <c r="AO29" s="51">
        <f>'Coef Tec Tot % VBP'!AP29*'Impacto na FBKF'!AO$78</f>
        <v>616.44380965350138</v>
      </c>
      <c r="AP29" s="51">
        <f>'Coef Tec Tot % VBP'!AQ29*'Impacto na FBKF'!AP$78</f>
        <v>27.007387371618819</v>
      </c>
      <c r="AQ29" s="51">
        <f>'Coef Tec Tot % VBP'!AR29*'Impacto na FBKF'!AQ$78</f>
        <v>13450.739534253913</v>
      </c>
      <c r="AR29" s="51">
        <f>'Coef Tec Tot % VBP'!AS29*'Impacto na FBKF'!AR$78</f>
        <v>136.07261902340971</v>
      </c>
      <c r="AS29" s="51">
        <f>'Coef Tec Tot % VBP'!AT29*'Impacto na FBKF'!AS$78</f>
        <v>0</v>
      </c>
      <c r="AT29" s="51">
        <f>'Coef Tec Tot % VBP'!AU29*'Impacto na FBKF'!AT$78</f>
        <v>0</v>
      </c>
      <c r="AU29" s="51">
        <f>'Coef Tec Tot % VBP'!AV29*'Impacto na FBKF'!AU$78</f>
        <v>0</v>
      </c>
      <c r="AV29" s="51">
        <f>'Coef Tec Tot % VBP'!AW29*'Impacto na FBKF'!AV$78</f>
        <v>0</v>
      </c>
      <c r="AW29" s="51">
        <f>'Coef Tec Tot % VBP'!AX29*'Impacto na FBKF'!AW$78</f>
        <v>0</v>
      </c>
      <c r="AX29" s="51">
        <f>'Coef Tec Tot % VBP'!AY29*'Impacto na FBKF'!AX$78</f>
        <v>0</v>
      </c>
      <c r="AY29" s="51">
        <f>'Coef Tec Tot % VBP'!AZ29*'Impacto na FBKF'!AY$78</f>
        <v>0</v>
      </c>
      <c r="AZ29" s="51">
        <f>'Coef Tec Tot % VBP'!BA29*'Impacto na FBKF'!AZ$78</f>
        <v>0</v>
      </c>
      <c r="BA29" s="51">
        <f>'Coef Tec Tot % VBP'!BB29*'Impacto na FBKF'!BA$78</f>
        <v>626.00649147420938</v>
      </c>
      <c r="BB29" s="51">
        <f>'Coef Tec Tot % VBP'!BC29*'Impacto na FBKF'!BB$78</f>
        <v>389.01990592833397</v>
      </c>
      <c r="BC29" s="51">
        <f>'Coef Tec Tot % VBP'!BD29*'Impacto na FBKF'!BC$78</f>
        <v>20.000014639198252</v>
      </c>
      <c r="BD29" s="51">
        <f>'Coef Tec Tot % VBP'!BE29*'Impacto na FBKF'!BD$78</f>
        <v>198.00000733796767</v>
      </c>
      <c r="BE29" s="51">
        <f>'Coef Tec Tot % VBP'!BF29*'Impacto na FBKF'!BE$78</f>
        <v>110.00109873914549</v>
      </c>
      <c r="BF29" s="50">
        <f t="shared" si="1"/>
        <v>21392.535286841605</v>
      </c>
      <c r="BG29" s="14">
        <f>'Of e D IMP % VBP na FBKF'!BE32</f>
        <v>1460.5127000084674</v>
      </c>
      <c r="BH29" s="14">
        <f t="shared" si="2"/>
        <v>19932.022586833136</v>
      </c>
      <c r="BI29" s="15">
        <v>4199</v>
      </c>
      <c r="BJ29" s="16">
        <v>0</v>
      </c>
      <c r="BK29" s="16">
        <v>0</v>
      </c>
      <c r="BL29" s="16">
        <v>319</v>
      </c>
      <c r="BM29" s="75">
        <f>'VAR 1 bi em X e FBKF'!BW29</f>
        <v>0</v>
      </c>
      <c r="BN29" s="16">
        <v>-154</v>
      </c>
      <c r="BO29" s="50">
        <f>BI29+BJ29+BK29+BL29+BM29+BN29-'Of e D IMP % VBP na FBKF'!BK91</f>
        <v>4364</v>
      </c>
      <c r="BP29" s="17">
        <f t="shared" si="0"/>
        <v>25756.535286841605</v>
      </c>
    </row>
    <row r="30" spans="1:68">
      <c r="A30" s="66">
        <v>26</v>
      </c>
      <c r="B30" s="13" t="s">
        <v>151</v>
      </c>
      <c r="C30" s="51">
        <f>'Coef Tec Tot % VBP'!D30*'Impacto na FBKF'!C$78</f>
        <v>0</v>
      </c>
      <c r="D30" s="51">
        <f>'Coef Tec Tot % VBP'!E30*'Impacto na FBKF'!D$78</f>
        <v>0</v>
      </c>
      <c r="E30" s="51">
        <f>'Coef Tec Tot % VBP'!F30*'Impacto na FBKF'!E$78</f>
        <v>140.03480187008572</v>
      </c>
      <c r="F30" s="51">
        <f>'Coef Tec Tot % VBP'!G30*'Impacto na FBKF'!F$78</f>
        <v>1.0002096121763873</v>
      </c>
      <c r="G30" s="51">
        <f>'Coef Tec Tot % VBP'!H30*'Impacto na FBKF'!G$78</f>
        <v>38.031888844655107</v>
      </c>
      <c r="H30" s="51">
        <f>'Coef Tec Tot % VBP'!I30*'Impacto na FBKF'!H$78</f>
        <v>141.00589756513452</v>
      </c>
      <c r="I30" s="51">
        <f>'Coef Tec Tot % VBP'!J30*'Impacto na FBKF'!I$78</f>
        <v>0</v>
      </c>
      <c r="J30" s="51">
        <f>'Coef Tec Tot % VBP'!K30*'Impacto na FBKF'!J$78</f>
        <v>0</v>
      </c>
      <c r="K30" s="51">
        <f>'Coef Tec Tot % VBP'!L30*'Impacto na FBKF'!K$78</f>
        <v>0</v>
      </c>
      <c r="L30" s="51">
        <f>'Coef Tec Tot % VBP'!M30*'Impacto na FBKF'!L$78</f>
        <v>0</v>
      </c>
      <c r="M30" s="51">
        <f>'Coef Tec Tot % VBP'!N30*'Impacto na FBKF'!M$78</f>
        <v>49.046993777658834</v>
      </c>
      <c r="N30" s="51">
        <f>'Coef Tec Tot % VBP'!O30*'Impacto na FBKF'!N$78</f>
        <v>10.002016035444466</v>
      </c>
      <c r="O30" s="51">
        <f>'Coef Tec Tot % VBP'!P30*'Impacto na FBKF'!O$78</f>
        <v>14.002286521248518</v>
      </c>
      <c r="P30" s="51">
        <f>'Coef Tec Tot % VBP'!Q30*'Impacto na FBKF'!P$78</f>
        <v>0</v>
      </c>
      <c r="Q30" s="51">
        <f>'Coef Tec Tot % VBP'!R30*'Impacto na FBKF'!Q$78</f>
        <v>0</v>
      </c>
      <c r="R30" s="51">
        <f>'Coef Tec Tot % VBP'!S30*'Impacto na FBKF'!R$78</f>
        <v>12.004376359335488</v>
      </c>
      <c r="S30" s="51">
        <f>'Coef Tec Tot % VBP'!T30*'Impacto na FBKF'!S$78</f>
        <v>0</v>
      </c>
      <c r="T30" s="51">
        <f>'Coef Tec Tot % VBP'!U30*'Impacto na FBKF'!T$78</f>
        <v>18.000760083846437</v>
      </c>
      <c r="U30" s="51">
        <f>'Coef Tec Tot % VBP'!V30*'Impacto na FBKF'!U$78</f>
        <v>0</v>
      </c>
      <c r="V30" s="51">
        <f>'Coef Tec Tot % VBP'!W30*'Impacto na FBKF'!V$78</f>
        <v>0</v>
      </c>
      <c r="W30" s="51">
        <f>'Coef Tec Tot % VBP'!X30*'Impacto na FBKF'!W$78</f>
        <v>1.0014412600074982</v>
      </c>
      <c r="X30" s="51">
        <f>'Coef Tec Tot % VBP'!Y30*'Impacto na FBKF'!X$78</f>
        <v>5.0016939041325177</v>
      </c>
      <c r="Y30" s="51">
        <f>'Coef Tec Tot % VBP'!Z30*'Impacto na FBKF'!Y$78</f>
        <v>548.34249081220651</v>
      </c>
      <c r="Z30" s="51">
        <f>'Coef Tec Tot % VBP'!AA30*'Impacto na FBKF'!Z$78</f>
        <v>183.4270238169849</v>
      </c>
      <c r="AA30" s="51">
        <f>'Coef Tec Tot % VBP'!AB30*'Impacto na FBKF'!AA$78</f>
        <v>162.28523823248906</v>
      </c>
      <c r="AB30" s="51">
        <f>'Coef Tec Tot % VBP'!AC30*'Impacto na FBKF'!AB$78</f>
        <v>8433.6010511704408</v>
      </c>
      <c r="AC30" s="51">
        <f>'Coef Tec Tot % VBP'!AD30*'Impacto na FBKF'!AC$78</f>
        <v>763.43527006958448</v>
      </c>
      <c r="AD30" s="51">
        <f>'Coef Tec Tot % VBP'!AE30*'Impacto na FBKF'!AD$78</f>
        <v>8816.3658715596339</v>
      </c>
      <c r="AE30" s="51">
        <f>'Coef Tec Tot % VBP'!AF30*'Impacto na FBKF'!AE$78</f>
        <v>8498.9807654957604</v>
      </c>
      <c r="AF30" s="51">
        <f>'Coef Tec Tot % VBP'!AG30*'Impacto na FBKF'!AF$78</f>
        <v>1561.1179287382461</v>
      </c>
      <c r="AG30" s="51">
        <f>'Coef Tec Tot % VBP'!AH30*'Impacto na FBKF'!AG$78</f>
        <v>40.055614848274736</v>
      </c>
      <c r="AH30" s="51">
        <f>'Coef Tec Tot % VBP'!AI30*'Impacto na FBKF'!AH$78</f>
        <v>1913.1369811291474</v>
      </c>
      <c r="AI30" s="51">
        <f>'Coef Tec Tot % VBP'!AJ30*'Impacto na FBKF'!AI$78</f>
        <v>368.49827337527444</v>
      </c>
      <c r="AJ30" s="51">
        <f>'Coef Tec Tot % VBP'!AK30*'Impacto na FBKF'!AJ$78</f>
        <v>260.65319318783691</v>
      </c>
      <c r="AK30" s="51">
        <f>'Coef Tec Tot % VBP'!AL30*'Impacto na FBKF'!AK$78</f>
        <v>3560.7444045102279</v>
      </c>
      <c r="AL30" s="51">
        <f>'Coef Tec Tot % VBP'!AM30*'Impacto na FBKF'!AL$78</f>
        <v>1025.6500542555666</v>
      </c>
      <c r="AM30" s="51">
        <f>'Coef Tec Tot % VBP'!AN30*'Impacto na FBKF'!AM$78</f>
        <v>7747.5893526375357</v>
      </c>
      <c r="AN30" s="51">
        <f>'Coef Tec Tot % VBP'!AO30*'Impacto na FBKF'!AN$78</f>
        <v>1966.2314673759622</v>
      </c>
      <c r="AO30" s="51">
        <f>'Coef Tec Tot % VBP'!AP30*'Impacto na FBKF'!AO$78</f>
        <v>1010.7276749188902</v>
      </c>
      <c r="AP30" s="51">
        <f>'Coef Tec Tot % VBP'!AQ30*'Impacto na FBKF'!AP$78</f>
        <v>0</v>
      </c>
      <c r="AQ30" s="51">
        <f>'Coef Tec Tot % VBP'!AR30*'Impacto na FBKF'!AQ$78</f>
        <v>2988.0501918376144</v>
      </c>
      <c r="AR30" s="51">
        <f>'Coef Tec Tot % VBP'!AS30*'Impacto na FBKF'!AR$78</f>
        <v>0</v>
      </c>
      <c r="AS30" s="51">
        <f>'Coef Tec Tot % VBP'!AT30*'Impacto na FBKF'!AS$78</f>
        <v>0</v>
      </c>
      <c r="AT30" s="51">
        <f>'Coef Tec Tot % VBP'!AU30*'Impacto na FBKF'!AT$78</f>
        <v>0</v>
      </c>
      <c r="AU30" s="51">
        <f>'Coef Tec Tot % VBP'!AV30*'Impacto na FBKF'!AU$78</f>
        <v>0</v>
      </c>
      <c r="AV30" s="51">
        <f>'Coef Tec Tot % VBP'!AW30*'Impacto na FBKF'!AV$78</f>
        <v>0</v>
      </c>
      <c r="AW30" s="51">
        <f>'Coef Tec Tot % VBP'!AX30*'Impacto na FBKF'!AW$78</f>
        <v>0</v>
      </c>
      <c r="AX30" s="51">
        <f>'Coef Tec Tot % VBP'!AY30*'Impacto na FBKF'!AX$78</f>
        <v>0</v>
      </c>
      <c r="AY30" s="51">
        <f>'Coef Tec Tot % VBP'!AZ30*'Impacto na FBKF'!AY$78</f>
        <v>0</v>
      </c>
      <c r="AZ30" s="51">
        <f>'Coef Tec Tot % VBP'!BA30*'Impacto na FBKF'!AZ$78</f>
        <v>0</v>
      </c>
      <c r="BA30" s="51">
        <f>'Coef Tec Tot % VBP'!BB30*'Impacto na FBKF'!BA$78</f>
        <v>0</v>
      </c>
      <c r="BB30" s="51">
        <f>'Coef Tec Tot % VBP'!BC30*'Impacto na FBKF'!BB$78</f>
        <v>0</v>
      </c>
      <c r="BC30" s="51">
        <f>'Coef Tec Tot % VBP'!BD30*'Impacto na FBKF'!BC$78</f>
        <v>0</v>
      </c>
      <c r="BD30" s="51">
        <f>'Coef Tec Tot % VBP'!BE30*'Impacto na FBKF'!BD$78</f>
        <v>0</v>
      </c>
      <c r="BE30" s="51">
        <f>'Coef Tec Tot % VBP'!BF30*'Impacto na FBKF'!BE$78</f>
        <v>0</v>
      </c>
      <c r="BF30" s="50">
        <f t="shared" si="1"/>
        <v>50278.025213805413</v>
      </c>
      <c r="BG30" s="14">
        <f>'Of e D IMP % VBP na FBKF'!BE33</f>
        <v>3158.8506741507667</v>
      </c>
      <c r="BH30" s="14">
        <f t="shared" si="2"/>
        <v>47119.174539654647</v>
      </c>
      <c r="BI30" s="15">
        <v>20961</v>
      </c>
      <c r="BJ30" s="16">
        <v>0</v>
      </c>
      <c r="BK30" s="16">
        <v>0</v>
      </c>
      <c r="BL30" s="16">
        <v>0</v>
      </c>
      <c r="BM30" s="75">
        <f>'VAR 1 bi em X e FBKF'!BW30</f>
        <v>0</v>
      </c>
      <c r="BN30" s="16">
        <v>419</v>
      </c>
      <c r="BO30" s="50">
        <f>BI30+BJ30+BK30+BL30+BM30+BN30-'Of e D IMP % VBP na FBKF'!BK92</f>
        <v>21380</v>
      </c>
      <c r="BP30" s="17">
        <f t="shared" si="0"/>
        <v>71658.025213805406</v>
      </c>
    </row>
    <row r="31" spans="1:68">
      <c r="A31" s="66">
        <v>27</v>
      </c>
      <c r="B31" s="13" t="s">
        <v>153</v>
      </c>
      <c r="C31" s="51">
        <f>'Coef Tec Tot % VBP'!D31*'Impacto na FBKF'!C$78</f>
        <v>0</v>
      </c>
      <c r="D31" s="51">
        <f>'Coef Tec Tot % VBP'!E31*'Impacto na FBKF'!D$78</f>
        <v>0</v>
      </c>
      <c r="E31" s="51">
        <f>'Coef Tec Tot % VBP'!F31*'Impacto na FBKF'!E$78</f>
        <v>231.0574230856414</v>
      </c>
      <c r="F31" s="51">
        <f>'Coef Tec Tot % VBP'!G31*'Impacto na FBKF'!F$78</f>
        <v>0</v>
      </c>
      <c r="G31" s="51">
        <f>'Coef Tec Tot % VBP'!H31*'Impacto na FBKF'!G$78</f>
        <v>71.059581788697699</v>
      </c>
      <c r="H31" s="51">
        <f>'Coef Tec Tot % VBP'!I31*'Impacto na FBKF'!H$78</f>
        <v>102.00426632371433</v>
      </c>
      <c r="I31" s="51">
        <f>'Coef Tec Tot % VBP'!J31*'Impacto na FBKF'!I$78</f>
        <v>0</v>
      </c>
      <c r="J31" s="51">
        <f>'Coef Tec Tot % VBP'!K31*'Impacto na FBKF'!J$78</f>
        <v>0</v>
      </c>
      <c r="K31" s="51">
        <f>'Coef Tec Tot % VBP'!L31*'Impacto na FBKF'!K$78</f>
        <v>0</v>
      </c>
      <c r="L31" s="51">
        <f>'Coef Tec Tot % VBP'!M31*'Impacto na FBKF'!L$78</f>
        <v>4.0000305380425027</v>
      </c>
      <c r="M31" s="51">
        <f>'Coef Tec Tot % VBP'!N31*'Impacto na FBKF'!M$78</f>
        <v>7.0067133968084043</v>
      </c>
      <c r="N31" s="51">
        <f>'Coef Tec Tot % VBP'!O31*'Impacto na FBKF'!N$78</f>
        <v>161.03245817065593</v>
      </c>
      <c r="O31" s="51">
        <f>'Coef Tec Tot % VBP'!P31*'Impacto na FBKF'!O$78</f>
        <v>90.01469906516904</v>
      </c>
      <c r="P31" s="51">
        <f>'Coef Tec Tot % VBP'!Q31*'Impacto na FBKF'!P$78</f>
        <v>0</v>
      </c>
      <c r="Q31" s="51">
        <f>'Coef Tec Tot % VBP'!R31*'Impacto na FBKF'!Q$78</f>
        <v>0</v>
      </c>
      <c r="R31" s="51">
        <f>'Coef Tec Tot % VBP'!S31*'Impacto na FBKF'!R$78</f>
        <v>21.007658628837106</v>
      </c>
      <c r="S31" s="51">
        <f>'Coef Tec Tot % VBP'!T31*'Impacto na FBKF'!S$78</f>
        <v>0</v>
      </c>
      <c r="T31" s="51">
        <f>'Coef Tec Tot % VBP'!U31*'Impacto na FBKF'!T$78</f>
        <v>22.000928991367871</v>
      </c>
      <c r="U31" s="51">
        <f>'Coef Tec Tot % VBP'!V31*'Impacto na FBKF'!U$78</f>
        <v>0</v>
      </c>
      <c r="V31" s="51">
        <f>'Coef Tec Tot % VBP'!W31*'Impacto na FBKF'!V$78</f>
        <v>1.0000938029258677</v>
      </c>
      <c r="W31" s="51">
        <f>'Coef Tec Tot % VBP'!X31*'Impacto na FBKF'!W$78</f>
        <v>27.038914020202455</v>
      </c>
      <c r="X31" s="51">
        <f>'Coef Tec Tot % VBP'!Y31*'Impacto na FBKF'!X$78</f>
        <v>13.004404150744547</v>
      </c>
      <c r="Y31" s="51">
        <f>'Coef Tec Tot % VBP'!Z31*'Impacto na FBKF'!Y$78</f>
        <v>69.043123843142794</v>
      </c>
      <c r="Z31" s="51">
        <f>'Coef Tec Tot % VBP'!AA31*'Impacto na FBKF'!Z$78</f>
        <v>39.091005075750878</v>
      </c>
      <c r="AA31" s="51">
        <f>'Coef Tec Tot % VBP'!AB31*'Impacto na FBKF'!AA$78</f>
        <v>108.19015882165938</v>
      </c>
      <c r="AB31" s="51">
        <f>'Coef Tec Tot % VBP'!AC31*'Impacto na FBKF'!AB$78</f>
        <v>2161.4354853498048</v>
      </c>
      <c r="AC31" s="51">
        <f>'Coef Tec Tot % VBP'!AD31*'Impacto na FBKF'!AC$78</f>
        <v>958.54651209261067</v>
      </c>
      <c r="AD31" s="51">
        <f>'Coef Tec Tot % VBP'!AE31*'Impacto na FBKF'!AD$78</f>
        <v>2640.4039526749298</v>
      </c>
      <c r="AE31" s="51">
        <f>'Coef Tec Tot % VBP'!AF31*'Impacto na FBKF'!AE$78</f>
        <v>3210.7705636641431</v>
      </c>
      <c r="AF31" s="51">
        <f>'Coef Tec Tot % VBP'!AG31*'Impacto na FBKF'!AF$78</f>
        <v>73.005514924978826</v>
      </c>
      <c r="AG31" s="51">
        <f>'Coef Tec Tot % VBP'!AH31*'Impacto na FBKF'!AG$78</f>
        <v>1.0013903712068686</v>
      </c>
      <c r="AH31" s="51">
        <f>'Coef Tec Tot % VBP'!AI31*'Impacto na FBKF'!AH$78</f>
        <v>106.06303347264104</v>
      </c>
      <c r="AI31" s="51">
        <f>'Coef Tec Tot % VBP'!AJ31*'Impacto na FBKF'!AI$78</f>
        <v>365.49421136406295</v>
      </c>
      <c r="AJ31" s="51">
        <f>'Coef Tec Tot % VBP'!AK31*'Impacto na FBKF'!AJ$78</f>
        <v>58.921603057786875</v>
      </c>
      <c r="AK31" s="51">
        <f>'Coef Tec Tot % VBP'!AL31*'Impacto na FBKF'!AK$78</f>
        <v>188.14501069362646</v>
      </c>
      <c r="AL31" s="51">
        <f>'Coef Tec Tot % VBP'!AM31*'Impacto na FBKF'!AL$78</f>
        <v>108.17402915976679</v>
      </c>
      <c r="AM31" s="51">
        <f>'Coef Tec Tot % VBP'!AN31*'Impacto na FBKF'!AM$78</f>
        <v>599.27763716811512</v>
      </c>
      <c r="AN31" s="51">
        <f>'Coef Tec Tot % VBP'!AO31*'Impacto na FBKF'!AN$78</f>
        <v>352.0414427855232</v>
      </c>
      <c r="AO31" s="51">
        <f>'Coef Tec Tot % VBP'!AP31*'Impacto na FBKF'!AO$78</f>
        <v>340.24495987368579</v>
      </c>
      <c r="AP31" s="51">
        <f>'Coef Tec Tot % VBP'!AQ31*'Impacto na FBKF'!AP$78</f>
        <v>127.03474800724408</v>
      </c>
      <c r="AQ31" s="51">
        <f>'Coef Tec Tot % VBP'!AR31*'Impacto na FBKF'!AQ$78</f>
        <v>619.87748189179115</v>
      </c>
      <c r="AR31" s="51">
        <f>'Coef Tec Tot % VBP'!AS31*'Impacto na FBKF'!AR$78</f>
        <v>0</v>
      </c>
      <c r="AS31" s="51">
        <f>'Coef Tec Tot % VBP'!AT31*'Impacto na FBKF'!AS$78</f>
        <v>18.006100445636633</v>
      </c>
      <c r="AT31" s="51">
        <f>'Coef Tec Tot % VBP'!AU31*'Impacto na FBKF'!AT$78</f>
        <v>530.0938186936678</v>
      </c>
      <c r="AU31" s="51">
        <f>'Coef Tec Tot % VBP'!AV31*'Impacto na FBKF'!AU$78</f>
        <v>0</v>
      </c>
      <c r="AV31" s="51">
        <f>'Coef Tec Tot % VBP'!AW31*'Impacto na FBKF'!AV$78</f>
        <v>0</v>
      </c>
      <c r="AW31" s="51">
        <f>'Coef Tec Tot % VBP'!AX31*'Impacto na FBKF'!AW$78</f>
        <v>0</v>
      </c>
      <c r="AX31" s="51">
        <f>'Coef Tec Tot % VBP'!AY31*'Impacto na FBKF'!AX$78</f>
        <v>0</v>
      </c>
      <c r="AY31" s="51">
        <f>'Coef Tec Tot % VBP'!AZ31*'Impacto na FBKF'!AY$78</f>
        <v>0</v>
      </c>
      <c r="AZ31" s="51">
        <f>'Coef Tec Tot % VBP'!BA31*'Impacto na FBKF'!AZ$78</f>
        <v>0</v>
      </c>
      <c r="BA31" s="51">
        <f>'Coef Tec Tot % VBP'!BB31*'Impacto na FBKF'!BA$78</f>
        <v>0</v>
      </c>
      <c r="BB31" s="51">
        <f>'Coef Tec Tot % VBP'!BC31*'Impacto na FBKF'!BB$78</f>
        <v>0</v>
      </c>
      <c r="BC31" s="51">
        <f>'Coef Tec Tot % VBP'!BD31*'Impacto na FBKF'!BC$78</f>
        <v>0</v>
      </c>
      <c r="BD31" s="51">
        <f>'Coef Tec Tot % VBP'!BE31*'Impacto na FBKF'!BD$78</f>
        <v>0</v>
      </c>
      <c r="BE31" s="51">
        <f>'Coef Tec Tot % VBP'!BF31*'Impacto na FBKF'!BE$78</f>
        <v>10.000099885376862</v>
      </c>
      <c r="BF31" s="50">
        <f t="shared" si="1"/>
        <v>13435.089055279957</v>
      </c>
      <c r="BG31" s="14">
        <f>'Of e D IMP % VBP na FBKF'!BE34</f>
        <v>4664.6480300886333</v>
      </c>
      <c r="BH31" s="14">
        <f t="shared" si="2"/>
        <v>8770.441025191325</v>
      </c>
      <c r="BI31" s="15">
        <v>8963</v>
      </c>
      <c r="BJ31" s="16">
        <v>0</v>
      </c>
      <c r="BK31" s="16">
        <v>0</v>
      </c>
      <c r="BL31" s="16">
        <v>0</v>
      </c>
      <c r="BM31" s="75">
        <f>'VAR 1 bi em X e FBKF'!BW31</f>
        <v>0</v>
      </c>
      <c r="BN31" s="16">
        <v>529</v>
      </c>
      <c r="BO31" s="50">
        <f>BI31+BJ31+BK31+BL31+BM31+BN31-'Of e D IMP % VBP na FBKF'!BK93</f>
        <v>9492</v>
      </c>
      <c r="BP31" s="17">
        <f t="shared" si="0"/>
        <v>22927.089055279957</v>
      </c>
    </row>
    <row r="32" spans="1:68">
      <c r="A32" s="66">
        <v>28</v>
      </c>
      <c r="B32" s="13" t="s">
        <v>155</v>
      </c>
      <c r="C32" s="51">
        <f>'Coef Tec Tot % VBP'!D32*'Impacto na FBKF'!C$78</f>
        <v>512.09527830475406</v>
      </c>
      <c r="D32" s="51">
        <f>'Coef Tec Tot % VBP'!E32*'Impacto na FBKF'!D$78</f>
        <v>120.05150492707136</v>
      </c>
      <c r="E32" s="51">
        <f>'Coef Tec Tot % VBP'!F32*'Impacto na FBKF'!E$78</f>
        <v>3429.8523972323133</v>
      </c>
      <c r="F32" s="51">
        <f>'Coef Tec Tot % VBP'!G32*'Impacto na FBKF'!F$78</f>
        <v>454.09516392807978</v>
      </c>
      <c r="G32" s="51">
        <f>'Coef Tec Tot % VBP'!H32*'Impacto na FBKF'!G$78</f>
        <v>285.23916633491331</v>
      </c>
      <c r="H32" s="51">
        <f>'Coef Tec Tot % VBP'!I32*'Impacto na FBKF'!H$78</f>
        <v>3155.1319632482227</v>
      </c>
      <c r="I32" s="51">
        <f>'Coef Tec Tot % VBP'!J32*'Impacto na FBKF'!I$78</f>
        <v>88.000012763314359</v>
      </c>
      <c r="J32" s="51">
        <f>'Coef Tec Tot % VBP'!K32*'Impacto na FBKF'!J$78</f>
        <v>0</v>
      </c>
      <c r="K32" s="51">
        <f>'Coef Tec Tot % VBP'!L32*'Impacto na FBKF'!K$78</f>
        <v>0</v>
      </c>
      <c r="L32" s="51">
        <f>'Coef Tec Tot % VBP'!M32*'Impacto na FBKF'!L$78</f>
        <v>301.00229798769828</v>
      </c>
      <c r="M32" s="51">
        <f>'Coef Tec Tot % VBP'!N32*'Impacto na FBKF'!M$78</f>
        <v>308.29538945956978</v>
      </c>
      <c r="N32" s="51">
        <f>'Coef Tec Tot % VBP'!O32*'Impacto na FBKF'!N$78</f>
        <v>713.14374332719046</v>
      </c>
      <c r="O32" s="51">
        <f>'Coef Tec Tot % VBP'!P32*'Impacto na FBKF'!O$78</f>
        <v>6.0009799376779362</v>
      </c>
      <c r="P32" s="51">
        <f>'Coef Tec Tot % VBP'!Q32*'Impacto na FBKF'!P$78</f>
        <v>505.15618942623468</v>
      </c>
      <c r="Q32" s="51">
        <f>'Coef Tec Tot % VBP'!R32*'Impacto na FBKF'!Q$78</f>
        <v>180.03834347713268</v>
      </c>
      <c r="R32" s="51">
        <f>'Coef Tec Tot % VBP'!S32*'Impacto na FBKF'!R$78</f>
        <v>738.26914609913263</v>
      </c>
      <c r="S32" s="51">
        <f>'Coef Tec Tot % VBP'!T32*'Impacto na FBKF'!S$78</f>
        <v>115.05359415248279</v>
      </c>
      <c r="T32" s="51">
        <f>'Coef Tec Tot % VBP'!U32*'Impacto na FBKF'!T$78</f>
        <v>318.01342814795379</v>
      </c>
      <c r="U32" s="51">
        <f>'Coef Tec Tot % VBP'!V32*'Impacto na FBKF'!U$78</f>
        <v>382.1045417606058</v>
      </c>
      <c r="V32" s="51">
        <f>'Coef Tec Tot % VBP'!W32*'Impacto na FBKF'!V$78</f>
        <v>53.004971555070988</v>
      </c>
      <c r="W32" s="51">
        <f>'Coef Tec Tot % VBP'!X32*'Impacto na FBKF'!W$78</f>
        <v>374.53903124280436</v>
      </c>
      <c r="X32" s="51">
        <f>'Coef Tec Tot % VBP'!Y32*'Impacto na FBKF'!X$78</f>
        <v>192.0650459186887</v>
      </c>
      <c r="Y32" s="51">
        <f>'Coef Tec Tot % VBP'!Z32*'Impacto na FBKF'!Y$78</f>
        <v>557.34811566131214</v>
      </c>
      <c r="Z32" s="51">
        <f>'Coef Tec Tot % VBP'!AA32*'Impacto na FBKF'!Z$78</f>
        <v>34.079337758346917</v>
      </c>
      <c r="AA32" s="51">
        <f>'Coef Tec Tot % VBP'!AB32*'Impacto na FBKF'!AA$78</f>
        <v>230.40496786094124</v>
      </c>
      <c r="AB32" s="51">
        <f>'Coef Tec Tot % VBP'!AC32*'Impacto na FBKF'!AB$78</f>
        <v>3404.2608894259424</v>
      </c>
      <c r="AC32" s="51">
        <f>'Coef Tec Tot % VBP'!AD32*'Impacto na FBKF'!AC$78</f>
        <v>1331.7592981161429</v>
      </c>
      <c r="AD32" s="51">
        <f>'Coef Tec Tot % VBP'!AE32*'Impacto na FBKF'!AD$78</f>
        <v>3324.2855983620652</v>
      </c>
      <c r="AE32" s="51">
        <f>'Coef Tec Tot % VBP'!AF32*'Impacto na FBKF'!AE$78</f>
        <v>5493.4512263252736</v>
      </c>
      <c r="AF32" s="51">
        <f>'Coef Tec Tot % VBP'!AG32*'Impacto na FBKF'!AF$78</f>
        <v>275.0207754023175</v>
      </c>
      <c r="AG32" s="51">
        <f>'Coef Tec Tot % VBP'!AH32*'Impacto na FBKF'!AG$78</f>
        <v>169.23497273396077</v>
      </c>
      <c r="AH32" s="51">
        <f>'Coef Tec Tot % VBP'!AI32*'Impacto na FBKF'!AH$78</f>
        <v>1503.8937670696175</v>
      </c>
      <c r="AI32" s="51">
        <f>'Coef Tec Tot % VBP'!AJ32*'Impacto na FBKF'!AI$78</f>
        <v>1476.9971555123091</v>
      </c>
      <c r="AJ32" s="51">
        <f>'Coef Tec Tot % VBP'!AK32*'Impacto na FBKF'!AJ$78</f>
        <v>317.57745376908861</v>
      </c>
      <c r="AK32" s="51">
        <f>'Coef Tec Tot % VBP'!AL32*'Impacto na FBKF'!AK$78</f>
        <v>2390.8427156759235</v>
      </c>
      <c r="AL32" s="51">
        <f>'Coef Tec Tot % VBP'!AM32*'Impacto na FBKF'!AL$78</f>
        <v>186.29971688626503</v>
      </c>
      <c r="AM32" s="51">
        <f>'Coef Tec Tot % VBP'!AN32*'Impacto na FBKF'!AM$78</f>
        <v>1556.7212077355377</v>
      </c>
      <c r="AN32" s="51">
        <f>'Coef Tec Tot % VBP'!AO32*'Impacto na FBKF'!AN$78</f>
        <v>569.06699132091683</v>
      </c>
      <c r="AO32" s="51">
        <f>'Coef Tec Tot % VBP'!AP32*'Impacto na FBKF'!AO$78</f>
        <v>906.65274601635099</v>
      </c>
      <c r="AP32" s="51">
        <f>'Coef Tec Tot % VBP'!AQ32*'Impacto na FBKF'!AP$78</f>
        <v>0</v>
      </c>
      <c r="AQ32" s="51">
        <f>'Coef Tec Tot % VBP'!AR32*'Impacto na FBKF'!AQ$78</f>
        <v>3675.1312195008459</v>
      </c>
      <c r="AR32" s="51">
        <f>'Coef Tec Tot % VBP'!AS32*'Impacto na FBKF'!AR$78</f>
        <v>455.24295335037806</v>
      </c>
      <c r="AS32" s="51">
        <f>'Coef Tec Tot % VBP'!AT32*'Impacto na FBKF'!AS$78</f>
        <v>0</v>
      </c>
      <c r="AT32" s="51">
        <f>'Coef Tec Tot % VBP'!AU32*'Impacto na FBKF'!AT$78</f>
        <v>170.03009278853494</v>
      </c>
      <c r="AU32" s="51">
        <f>'Coef Tec Tot % VBP'!AV32*'Impacto na FBKF'!AU$78</f>
        <v>0</v>
      </c>
      <c r="AV32" s="51">
        <f>'Coef Tec Tot % VBP'!AW32*'Impacto na FBKF'!AV$78</f>
        <v>0</v>
      </c>
      <c r="AW32" s="51">
        <f>'Coef Tec Tot % VBP'!AX32*'Impacto na FBKF'!AW$78</f>
        <v>101.01000792358489</v>
      </c>
      <c r="AX32" s="51">
        <f>'Coef Tec Tot % VBP'!AY32*'Impacto na FBKF'!AX$78</f>
        <v>58.002489074036177</v>
      </c>
      <c r="AY32" s="51">
        <f>'Coef Tec Tot % VBP'!AZ32*'Impacto na FBKF'!AY$78</f>
        <v>0</v>
      </c>
      <c r="AZ32" s="51">
        <f>'Coef Tec Tot % VBP'!BA32*'Impacto na FBKF'!AZ$78</f>
        <v>0</v>
      </c>
      <c r="BA32" s="51">
        <f>'Coef Tec Tot % VBP'!BB32*'Impacto na FBKF'!BA$78</f>
        <v>305.00316277896786</v>
      </c>
      <c r="BB32" s="51">
        <f>'Coef Tec Tot % VBP'!BC32*'Impacto na FBKF'!BB$78</f>
        <v>50.002558602613618</v>
      </c>
      <c r="BC32" s="51">
        <f>'Coef Tec Tot % VBP'!BD32*'Impacto na FBKF'!BC$78</f>
        <v>35.000025618596936</v>
      </c>
      <c r="BD32" s="51">
        <f>'Coef Tec Tot % VBP'!BE32*'Impacto na FBKF'!BD$78</f>
        <v>138.00000511434109</v>
      </c>
      <c r="BE32" s="51">
        <f>'Coef Tec Tot % VBP'!BF32*'Impacto na FBKF'!BE$78</f>
        <v>983.00981873254545</v>
      </c>
      <c r="BF32" s="50">
        <f t="shared" si="1"/>
        <v>41929.481458347662</v>
      </c>
      <c r="BG32" s="14">
        <f>'Of e D IMP % VBP na FBKF'!BE35</f>
        <v>2609.5533796783297</v>
      </c>
      <c r="BH32" s="14">
        <f t="shared" si="2"/>
        <v>39319.928078669334</v>
      </c>
      <c r="BI32" s="15">
        <v>2184</v>
      </c>
      <c r="BJ32" s="16">
        <v>0</v>
      </c>
      <c r="BK32" s="16">
        <v>0</v>
      </c>
      <c r="BL32" s="16">
        <v>1476</v>
      </c>
      <c r="BM32" s="75">
        <f>'VAR 1 bi em X e FBKF'!BW32</f>
        <v>10407</v>
      </c>
      <c r="BN32" s="16">
        <v>24</v>
      </c>
      <c r="BO32" s="50">
        <f>BI32+BJ32+BK32+BL32+BM32+BN32-'Of e D IMP % VBP na FBKF'!BK94</f>
        <v>14089.312891555634</v>
      </c>
      <c r="BP32" s="17">
        <f t="shared" si="0"/>
        <v>56018.794349903299</v>
      </c>
    </row>
    <row r="33" spans="1:68">
      <c r="A33" s="66">
        <v>29</v>
      </c>
      <c r="B33" s="13" t="s">
        <v>27</v>
      </c>
      <c r="C33" s="51">
        <f>'Coef Tec Tot % VBP'!D33*'Impacto na FBKF'!C$78</f>
        <v>0</v>
      </c>
      <c r="D33" s="51">
        <f>'Coef Tec Tot % VBP'!E33*'Impacto na FBKF'!D$78</f>
        <v>0</v>
      </c>
      <c r="E33" s="51">
        <f>'Coef Tec Tot % VBP'!F33*'Impacto na FBKF'!E$78</f>
        <v>1662.4131479148743</v>
      </c>
      <c r="F33" s="51">
        <f>'Coef Tec Tot % VBP'!G33*'Impacto na FBKF'!F$78</f>
        <v>521.10920794389779</v>
      </c>
      <c r="G33" s="51">
        <f>'Coef Tec Tot % VBP'!H33*'Impacto na FBKF'!G$78</f>
        <v>339.28448206152848</v>
      </c>
      <c r="H33" s="51">
        <f>'Coef Tec Tot % VBP'!I33*'Impacto na FBKF'!H$78</f>
        <v>1493.0624472677009</v>
      </c>
      <c r="I33" s="51">
        <f>'Coef Tec Tot % VBP'!J33*'Impacto na FBKF'!I$78</f>
        <v>40.000005801506525</v>
      </c>
      <c r="J33" s="51">
        <f>'Coef Tec Tot % VBP'!K33*'Impacto na FBKF'!J$78</f>
        <v>249.03063586183939</v>
      </c>
      <c r="K33" s="51">
        <f>'Coef Tec Tot % VBP'!L33*'Impacto na FBKF'!K$78</f>
        <v>68.00176261253128</v>
      </c>
      <c r="L33" s="51">
        <f>'Coef Tec Tot % VBP'!M33*'Impacto na FBKF'!L$78</f>
        <v>123.00093904480696</v>
      </c>
      <c r="M33" s="51">
        <f>'Coef Tec Tot % VBP'!N33*'Impacto na FBKF'!M$78</f>
        <v>176.16879397689701</v>
      </c>
      <c r="N33" s="51">
        <f>'Coef Tec Tot % VBP'!O33*'Impacto na FBKF'!N$78</f>
        <v>516.10402742893439</v>
      </c>
      <c r="O33" s="51">
        <f>'Coef Tec Tot % VBP'!P33*'Impacto na FBKF'!O$78</f>
        <v>79.012902512759496</v>
      </c>
      <c r="P33" s="51">
        <f>'Coef Tec Tot % VBP'!Q33*'Impacto na FBKF'!P$78</f>
        <v>477.14752941844341</v>
      </c>
      <c r="Q33" s="51">
        <f>'Coef Tec Tot % VBP'!R33*'Impacto na FBKF'!Q$78</f>
        <v>171.03642630327604</v>
      </c>
      <c r="R33" s="51">
        <f>'Coef Tec Tot % VBP'!S33*'Impacto na FBKF'!R$78</f>
        <v>897.32713286032788</v>
      </c>
      <c r="S33" s="51">
        <f>'Coef Tec Tot % VBP'!T33*'Impacto na FBKF'!S$78</f>
        <v>193.08994496894934</v>
      </c>
      <c r="T33" s="51">
        <f>'Coef Tec Tot % VBP'!U33*'Impacto na FBKF'!T$78</f>
        <v>77.003251469787543</v>
      </c>
      <c r="U33" s="51">
        <f>'Coef Tec Tot % VBP'!V33*'Impacto na FBKF'!U$78</f>
        <v>35.009578433563362</v>
      </c>
      <c r="V33" s="51">
        <f>'Coef Tec Tot % VBP'!W33*'Impacto na FBKF'!V$78</f>
        <v>104.00975550429025</v>
      </c>
      <c r="W33" s="51">
        <f>'Coef Tec Tot % VBP'!X33*'Impacto na FBKF'!W$78</f>
        <v>33.047561580247446</v>
      </c>
      <c r="X33" s="51">
        <f>'Coef Tec Tot % VBP'!Y33*'Impacto na FBKF'!X$78</f>
        <v>49.016600260498677</v>
      </c>
      <c r="Y33" s="51">
        <f>'Coef Tec Tot % VBP'!Z33*'Impacto na FBKF'!Y$78</f>
        <v>380.23749362890231</v>
      </c>
      <c r="Z33" s="51">
        <f>'Coef Tec Tot % VBP'!AA33*'Impacto na FBKF'!Z$78</f>
        <v>124.28934947161818</v>
      </c>
      <c r="AA33" s="51">
        <f>'Coef Tec Tot % VBP'!AB33*'Impacto na FBKF'!AA$78</f>
        <v>400.70429193207173</v>
      </c>
      <c r="AB33" s="51">
        <f>'Coef Tec Tot % VBP'!AC33*'Impacto na FBKF'!AB$78</f>
        <v>1270.8440122195609</v>
      </c>
      <c r="AC33" s="51">
        <f>'Coef Tec Tot % VBP'!AD33*'Impacto na FBKF'!AC$78</f>
        <v>104.05932907894729</v>
      </c>
      <c r="AD33" s="51">
        <f>'Coef Tec Tot % VBP'!AE33*'Impacto na FBKF'!AD$78</f>
        <v>693.89455411593713</v>
      </c>
      <c r="AE33" s="51">
        <f>'Coef Tec Tot % VBP'!AF33*'Impacto na FBKF'!AE$78</f>
        <v>1251.4696615466723</v>
      </c>
      <c r="AF33" s="51">
        <f>'Coef Tec Tot % VBP'!AG33*'Impacto na FBKF'!AF$78</f>
        <v>528.03988877244967</v>
      </c>
      <c r="AG33" s="51">
        <f>'Coef Tec Tot % VBP'!AH33*'Impacto na FBKF'!AG$78</f>
        <v>29.040320764999183</v>
      </c>
      <c r="AH33" s="51">
        <f>'Coef Tec Tot % VBP'!AI33*'Impacto na FBKF'!AH$78</f>
        <v>212.12606694528208</v>
      </c>
      <c r="AI33" s="51">
        <f>'Coef Tec Tot % VBP'!AJ33*'Impacto na FBKF'!AI$78</f>
        <v>35.047390130800558</v>
      </c>
      <c r="AJ33" s="51">
        <f>'Coef Tec Tot % VBP'!AK33*'Impacto na FBKF'!AJ$78</f>
        <v>46.937548198575989</v>
      </c>
      <c r="AK33" s="51">
        <f>'Coef Tec Tot % VBP'!AL33*'Impacto na FBKF'!AK$78</f>
        <v>821.63326478440058</v>
      </c>
      <c r="AL33" s="51">
        <f>'Coef Tec Tot % VBP'!AM33*'Impacto na FBKF'!AL$78</f>
        <v>516.83147265221908</v>
      </c>
      <c r="AM33" s="51">
        <f>'Coef Tec Tot % VBP'!AN33*'Impacto na FBKF'!AM$78</f>
        <v>656.30405673169207</v>
      </c>
      <c r="AN33" s="51">
        <f>'Coef Tec Tot % VBP'!AO33*'Impacto na FBKF'!AN$78</f>
        <v>247.02908059097794</v>
      </c>
      <c r="AO33" s="51">
        <f>'Coef Tec Tot % VBP'!AP33*'Impacto na FBKF'!AO$78</f>
        <v>173.12464134749308</v>
      </c>
      <c r="AP33" s="51">
        <f>'Coef Tec Tot % VBP'!AQ33*'Impacto na FBKF'!AP$78</f>
        <v>155.04240898521917</v>
      </c>
      <c r="AQ33" s="51">
        <f>'Coef Tec Tot % VBP'!AR33*'Impacto na FBKF'!AQ$78</f>
        <v>905.74331091955889</v>
      </c>
      <c r="AR33" s="51">
        <f>'Coef Tec Tot % VBP'!AS33*'Impacto na FBKF'!AR$78</f>
        <v>0</v>
      </c>
      <c r="AS33" s="51">
        <f>'Coef Tec Tot % VBP'!AT33*'Impacto na FBKF'!AS$78</f>
        <v>49.016606768677498</v>
      </c>
      <c r="AT33" s="51">
        <f>'Coef Tec Tot % VBP'!AU33*'Impacto na FBKF'!AT$78</f>
        <v>199.0352262642262</v>
      </c>
      <c r="AU33" s="51">
        <f>'Coef Tec Tot % VBP'!AV33*'Impacto na FBKF'!AU$78</f>
        <v>0</v>
      </c>
      <c r="AV33" s="51">
        <f>'Coef Tec Tot % VBP'!AW33*'Impacto na FBKF'!AV$78</f>
        <v>47.005357529879561</v>
      </c>
      <c r="AW33" s="51">
        <f>'Coef Tec Tot % VBP'!AX33*'Impacto na FBKF'!AW$78</f>
        <v>0</v>
      </c>
      <c r="AX33" s="51">
        <f>'Coef Tec Tot % VBP'!AY33*'Impacto na FBKF'!AX$78</f>
        <v>0</v>
      </c>
      <c r="AY33" s="51">
        <f>'Coef Tec Tot % VBP'!AZ33*'Impacto na FBKF'!AY$78</f>
        <v>108.0287095901663</v>
      </c>
      <c r="AZ33" s="51">
        <f>'Coef Tec Tot % VBP'!BA33*'Impacto na FBKF'!AZ$78</f>
        <v>299.00394690335781</v>
      </c>
      <c r="BA33" s="51">
        <f>'Coef Tec Tot % VBP'!BB33*'Impacto na FBKF'!BA$78</f>
        <v>48.000497748821175</v>
      </c>
      <c r="BB33" s="51">
        <f>'Coef Tec Tot % VBP'!BC33*'Impacto na FBKF'!BB$78</f>
        <v>0</v>
      </c>
      <c r="BC33" s="51">
        <f>'Coef Tec Tot % VBP'!BD33*'Impacto na FBKF'!BC$78</f>
        <v>1.0000007319599125</v>
      </c>
      <c r="BD33" s="51">
        <f>'Coef Tec Tot % VBP'!BE33*'Impacto na FBKF'!BD$78</f>
        <v>0</v>
      </c>
      <c r="BE33" s="51">
        <f>'Coef Tec Tot % VBP'!BF33*'Impacto na FBKF'!BE$78</f>
        <v>57.000569346648113</v>
      </c>
      <c r="BF33" s="50">
        <f t="shared" si="1"/>
        <v>16664.365190927776</v>
      </c>
      <c r="BG33" s="14">
        <f>'Of e D IMP % VBP na FBKF'!BE36</f>
        <v>8028.5744708963784</v>
      </c>
      <c r="BH33" s="14">
        <f t="shared" si="2"/>
        <v>8635.7907200313966</v>
      </c>
      <c r="BI33" s="15">
        <v>15671</v>
      </c>
      <c r="BJ33" s="16">
        <v>0</v>
      </c>
      <c r="BK33" s="16">
        <v>0</v>
      </c>
      <c r="BL33" s="16">
        <v>1725</v>
      </c>
      <c r="BM33" s="75">
        <f>'VAR 1 bi em X e FBKF'!BW33</f>
        <v>27874</v>
      </c>
      <c r="BN33" s="16">
        <v>35</v>
      </c>
      <c r="BO33" s="50">
        <f>BI33+BJ33+BK33+BL33+BM33+BN33-'Of e D IMP % VBP na FBKF'!BK95</f>
        <v>45266.454160416484</v>
      </c>
      <c r="BP33" s="17">
        <f t="shared" si="0"/>
        <v>61930.81935134426</v>
      </c>
    </row>
    <row r="34" spans="1:68">
      <c r="A34" s="66">
        <v>30</v>
      </c>
      <c r="B34" s="13" t="s">
        <v>28</v>
      </c>
      <c r="C34" s="51">
        <f>'Coef Tec Tot % VBP'!D34*'Impacto na FBKF'!C$78</f>
        <v>0</v>
      </c>
      <c r="D34" s="51">
        <f>'Coef Tec Tot % VBP'!E34*'Impacto na FBKF'!D$78</f>
        <v>0</v>
      </c>
      <c r="E34" s="51">
        <f>'Coef Tec Tot % VBP'!F34*'Impacto na FBKF'!E$78</f>
        <v>0</v>
      </c>
      <c r="F34" s="51">
        <f>'Coef Tec Tot % VBP'!G34*'Impacto na FBKF'!F$78</f>
        <v>0</v>
      </c>
      <c r="G34" s="51">
        <f>'Coef Tec Tot % VBP'!H34*'Impacto na FBKF'!G$78</f>
        <v>0</v>
      </c>
      <c r="H34" s="51">
        <f>'Coef Tec Tot % VBP'!I34*'Impacto na FBKF'!H$78</f>
        <v>0</v>
      </c>
      <c r="I34" s="51">
        <f>'Coef Tec Tot % VBP'!J34*'Impacto na FBKF'!I$78</f>
        <v>0</v>
      </c>
      <c r="J34" s="51">
        <f>'Coef Tec Tot % VBP'!K34*'Impacto na FBKF'!J$78</f>
        <v>0</v>
      </c>
      <c r="K34" s="51">
        <f>'Coef Tec Tot % VBP'!L34*'Impacto na FBKF'!K$78</f>
        <v>0</v>
      </c>
      <c r="L34" s="51">
        <f>'Coef Tec Tot % VBP'!M34*'Impacto na FBKF'!L$78</f>
        <v>0</v>
      </c>
      <c r="M34" s="51">
        <f>'Coef Tec Tot % VBP'!N34*'Impacto na FBKF'!M$78</f>
        <v>0</v>
      </c>
      <c r="N34" s="51">
        <f>'Coef Tec Tot % VBP'!O34*'Impacto na FBKF'!N$78</f>
        <v>0</v>
      </c>
      <c r="O34" s="51">
        <f>'Coef Tec Tot % VBP'!P34*'Impacto na FBKF'!O$78</f>
        <v>0</v>
      </c>
      <c r="P34" s="51">
        <f>'Coef Tec Tot % VBP'!Q34*'Impacto na FBKF'!P$78</f>
        <v>0</v>
      </c>
      <c r="Q34" s="51">
        <f>'Coef Tec Tot % VBP'!R34*'Impacto na FBKF'!Q$78</f>
        <v>0</v>
      </c>
      <c r="R34" s="51">
        <f>'Coef Tec Tot % VBP'!S34*'Impacto na FBKF'!R$78</f>
        <v>0</v>
      </c>
      <c r="S34" s="51">
        <f>'Coef Tec Tot % VBP'!T34*'Impacto na FBKF'!S$78</f>
        <v>0</v>
      </c>
      <c r="T34" s="51">
        <f>'Coef Tec Tot % VBP'!U34*'Impacto na FBKF'!T$78</f>
        <v>0</v>
      </c>
      <c r="U34" s="51">
        <f>'Coef Tec Tot % VBP'!V34*'Impacto na FBKF'!U$78</f>
        <v>0</v>
      </c>
      <c r="V34" s="51">
        <f>'Coef Tec Tot % VBP'!W34*'Impacto na FBKF'!V$78</f>
        <v>0</v>
      </c>
      <c r="W34" s="51">
        <f>'Coef Tec Tot % VBP'!X34*'Impacto na FBKF'!W$78</f>
        <v>0</v>
      </c>
      <c r="X34" s="51">
        <f>'Coef Tec Tot % VBP'!Y34*'Impacto na FBKF'!X$78</f>
        <v>0</v>
      </c>
      <c r="Y34" s="51">
        <f>'Coef Tec Tot % VBP'!Z34*'Impacto na FBKF'!Y$78</f>
        <v>0</v>
      </c>
      <c r="Z34" s="51">
        <f>'Coef Tec Tot % VBP'!AA34*'Impacto na FBKF'!Z$78</f>
        <v>0</v>
      </c>
      <c r="AA34" s="51">
        <f>'Coef Tec Tot % VBP'!AB34*'Impacto na FBKF'!AA$78</f>
        <v>0</v>
      </c>
      <c r="AB34" s="51">
        <f>'Coef Tec Tot % VBP'!AC34*'Impacto na FBKF'!AB$78</f>
        <v>0</v>
      </c>
      <c r="AC34" s="51">
        <f>'Coef Tec Tot % VBP'!AD34*'Impacto na FBKF'!AC$78</f>
        <v>0</v>
      </c>
      <c r="AD34" s="51">
        <f>'Coef Tec Tot % VBP'!AE34*'Impacto na FBKF'!AD$78</f>
        <v>0</v>
      </c>
      <c r="AE34" s="51">
        <f>'Coef Tec Tot % VBP'!AF34*'Impacto na FBKF'!AE$78</f>
        <v>18.021163126272082</v>
      </c>
      <c r="AF34" s="51">
        <f>'Coef Tec Tot % VBP'!AG34*'Impacto na FBKF'!AF$78</f>
        <v>251.01896227629709</v>
      </c>
      <c r="AG34" s="51">
        <f>'Coef Tec Tot % VBP'!AH34*'Impacto na FBKF'!AG$78</f>
        <v>0</v>
      </c>
      <c r="AH34" s="51">
        <f>'Coef Tec Tot % VBP'!AI34*'Impacto na FBKF'!AH$78</f>
        <v>0</v>
      </c>
      <c r="AI34" s="51">
        <f>'Coef Tec Tot % VBP'!AJ34*'Impacto na FBKF'!AI$78</f>
        <v>87.11779832513281</v>
      </c>
      <c r="AJ34" s="51">
        <f>'Coef Tec Tot % VBP'!AK34*'Impacto na FBKF'!AJ$78</f>
        <v>0</v>
      </c>
      <c r="AK34" s="51">
        <f>'Coef Tec Tot % VBP'!AL34*'Impacto na FBKF'!AK$78</f>
        <v>0</v>
      </c>
      <c r="AL34" s="51">
        <f>'Coef Tec Tot % VBP'!AM34*'Impacto na FBKF'!AL$78</f>
        <v>0</v>
      </c>
      <c r="AM34" s="51">
        <f>'Coef Tec Tot % VBP'!AN34*'Impacto na FBKF'!AM$78</f>
        <v>0</v>
      </c>
      <c r="AN34" s="51">
        <f>'Coef Tec Tot % VBP'!AO34*'Impacto na FBKF'!AN$78</f>
        <v>0</v>
      </c>
      <c r="AO34" s="51">
        <f>'Coef Tec Tot % VBP'!AP34*'Impacto na FBKF'!AO$78</f>
        <v>0</v>
      </c>
      <c r="AP34" s="51">
        <f>'Coef Tec Tot % VBP'!AQ34*'Impacto na FBKF'!AP$78</f>
        <v>0</v>
      </c>
      <c r="AQ34" s="51">
        <f>'Coef Tec Tot % VBP'!AR34*'Impacto na FBKF'!AQ$78</f>
        <v>46.139747843078304</v>
      </c>
      <c r="AR34" s="51">
        <f>'Coef Tec Tot % VBP'!AS34*'Impacto na FBKF'!AR$78</f>
        <v>0</v>
      </c>
      <c r="AS34" s="51">
        <f>'Coef Tec Tot % VBP'!AT34*'Impacto na FBKF'!AS$78</f>
        <v>0</v>
      </c>
      <c r="AT34" s="51">
        <f>'Coef Tec Tot % VBP'!AU34*'Impacto na FBKF'!AT$78</f>
        <v>0</v>
      </c>
      <c r="AU34" s="51">
        <f>'Coef Tec Tot % VBP'!AV34*'Impacto na FBKF'!AU$78</f>
        <v>0</v>
      </c>
      <c r="AV34" s="51">
        <f>'Coef Tec Tot % VBP'!AW34*'Impacto na FBKF'!AV$78</f>
        <v>0</v>
      </c>
      <c r="AW34" s="51">
        <f>'Coef Tec Tot % VBP'!AX34*'Impacto na FBKF'!AW$78</f>
        <v>275.02724929688952</v>
      </c>
      <c r="AX34" s="51">
        <f>'Coef Tec Tot % VBP'!AY34*'Impacto na FBKF'!AX$78</f>
        <v>99.004248591889336</v>
      </c>
      <c r="AY34" s="51">
        <f>'Coef Tec Tot % VBP'!AZ34*'Impacto na FBKF'!AY$78</f>
        <v>0</v>
      </c>
      <c r="AZ34" s="51">
        <f>'Coef Tec Tot % VBP'!BA34*'Impacto na FBKF'!AZ$78</f>
        <v>0</v>
      </c>
      <c r="BA34" s="51">
        <f>'Coef Tec Tot % VBP'!BB34*'Impacto na FBKF'!BA$78</f>
        <v>0</v>
      </c>
      <c r="BB34" s="51">
        <f>'Coef Tec Tot % VBP'!BC34*'Impacto na FBKF'!BB$78</f>
        <v>195.00997855019313</v>
      </c>
      <c r="BC34" s="51">
        <f>'Coef Tec Tot % VBP'!BD34*'Impacto na FBKF'!BC$78</f>
        <v>0</v>
      </c>
      <c r="BD34" s="51">
        <f>'Coef Tec Tot % VBP'!BE34*'Impacto na FBKF'!BD$78</f>
        <v>0</v>
      </c>
      <c r="BE34" s="51">
        <f>'Coef Tec Tot % VBP'!BF34*'Impacto na FBKF'!BE$78</f>
        <v>0</v>
      </c>
      <c r="BF34" s="50">
        <f t="shared" si="1"/>
        <v>971.33914800975231</v>
      </c>
      <c r="BG34" s="14">
        <f>'Of e D IMP % VBP na FBKF'!BE37</f>
        <v>91.031582575728009</v>
      </c>
      <c r="BH34" s="14">
        <f t="shared" si="2"/>
        <v>880.30756543402435</v>
      </c>
      <c r="BI34" s="15">
        <v>1203</v>
      </c>
      <c r="BJ34" s="16">
        <v>0</v>
      </c>
      <c r="BK34" s="16">
        <v>0</v>
      </c>
      <c r="BL34" s="16">
        <v>7255</v>
      </c>
      <c r="BM34" s="75">
        <f>'VAR 1 bi em X e FBKF'!BW34</f>
        <v>117</v>
      </c>
      <c r="BN34" s="16">
        <v>-73</v>
      </c>
      <c r="BO34" s="50">
        <f>BI34+BJ34+BK34+BL34+BM34+BN34-'Of e D IMP % VBP na FBKF'!BK96</f>
        <v>8501.9117621106507</v>
      </c>
      <c r="BP34" s="17">
        <f t="shared" si="0"/>
        <v>9473.2509101204032</v>
      </c>
    </row>
    <row r="35" spans="1:68">
      <c r="A35" s="66">
        <v>31</v>
      </c>
      <c r="B35" s="13" t="s">
        <v>29</v>
      </c>
      <c r="C35" s="51">
        <f>'Coef Tec Tot % VBP'!D35*'Impacto na FBKF'!C$78</f>
        <v>0</v>
      </c>
      <c r="D35" s="51">
        <f>'Coef Tec Tot % VBP'!E35*'Impacto na FBKF'!D$78</f>
        <v>0</v>
      </c>
      <c r="E35" s="51">
        <f>'Coef Tec Tot % VBP'!F35*'Impacto na FBKF'!E$78</f>
        <v>3.0007457543589795</v>
      </c>
      <c r="F35" s="51">
        <f>'Coef Tec Tot % VBP'!G35*'Impacto na FBKF'!F$78</f>
        <v>0</v>
      </c>
      <c r="G35" s="51">
        <f>'Coef Tec Tot % VBP'!H35*'Impacto na FBKF'!G$78</f>
        <v>0</v>
      </c>
      <c r="H35" s="51">
        <f>'Coef Tec Tot % VBP'!I35*'Impacto na FBKF'!H$78</f>
        <v>0</v>
      </c>
      <c r="I35" s="51">
        <f>'Coef Tec Tot % VBP'!J35*'Impacto na FBKF'!I$78</f>
        <v>0</v>
      </c>
      <c r="J35" s="51">
        <f>'Coef Tec Tot % VBP'!K35*'Impacto na FBKF'!J$78</f>
        <v>2.0002460711794328</v>
      </c>
      <c r="K35" s="51">
        <f>'Coef Tec Tot % VBP'!L35*'Impacto na FBKF'!K$78</f>
        <v>0</v>
      </c>
      <c r="L35" s="51">
        <f>'Coef Tec Tot % VBP'!M35*'Impacto na FBKF'!L$78</f>
        <v>0</v>
      </c>
      <c r="M35" s="51">
        <f>'Coef Tec Tot % VBP'!N35*'Impacto na FBKF'!M$78</f>
        <v>0</v>
      </c>
      <c r="N35" s="51">
        <f>'Coef Tec Tot % VBP'!O35*'Impacto na FBKF'!N$78</f>
        <v>0</v>
      </c>
      <c r="O35" s="51">
        <f>'Coef Tec Tot % VBP'!P35*'Impacto na FBKF'!O$78</f>
        <v>11.00179655240955</v>
      </c>
      <c r="P35" s="51">
        <f>'Coef Tec Tot % VBP'!Q35*'Impacto na FBKF'!P$78</f>
        <v>5.001546429962719</v>
      </c>
      <c r="Q35" s="51">
        <f>'Coef Tec Tot % VBP'!R35*'Impacto na FBKF'!Q$78</f>
        <v>0</v>
      </c>
      <c r="R35" s="51">
        <f>'Coef Tec Tot % VBP'!S35*'Impacto na FBKF'!R$78</f>
        <v>0</v>
      </c>
      <c r="S35" s="51">
        <f>'Coef Tec Tot % VBP'!T35*'Impacto na FBKF'!S$78</f>
        <v>0</v>
      </c>
      <c r="T35" s="51">
        <f>'Coef Tec Tot % VBP'!U35*'Impacto na FBKF'!T$78</f>
        <v>0</v>
      </c>
      <c r="U35" s="51">
        <f>'Coef Tec Tot % VBP'!V35*'Impacto na FBKF'!U$78</f>
        <v>0</v>
      </c>
      <c r="V35" s="51">
        <f>'Coef Tec Tot % VBP'!W35*'Impacto na FBKF'!V$78</f>
        <v>2.0001876058517354</v>
      </c>
      <c r="W35" s="51">
        <f>'Coef Tec Tot % VBP'!X35*'Impacto na FBKF'!W$78</f>
        <v>0</v>
      </c>
      <c r="X35" s="51">
        <f>'Coef Tec Tot % VBP'!Y35*'Impacto na FBKF'!X$78</f>
        <v>0</v>
      </c>
      <c r="Y35" s="51">
        <f>'Coef Tec Tot % VBP'!Z35*'Impacto na FBKF'!Y$78</f>
        <v>3.0018749497018606</v>
      </c>
      <c r="Z35" s="51">
        <f>'Coef Tec Tot % VBP'!AA35*'Impacto na FBKF'!Z$78</f>
        <v>0</v>
      </c>
      <c r="AA35" s="51">
        <f>'Coef Tec Tot % VBP'!AB35*'Impacto na FBKF'!AA$78</f>
        <v>0</v>
      </c>
      <c r="AB35" s="51">
        <f>'Coef Tec Tot % VBP'!AC35*'Impacto na FBKF'!AB$78</f>
        <v>0</v>
      </c>
      <c r="AC35" s="51">
        <f>'Coef Tec Tot % VBP'!AD35*'Impacto na FBKF'!AC$78</f>
        <v>0</v>
      </c>
      <c r="AD35" s="51">
        <f>'Coef Tec Tot % VBP'!AE35*'Impacto na FBKF'!AD$78</f>
        <v>0</v>
      </c>
      <c r="AE35" s="51">
        <f>'Coef Tec Tot % VBP'!AF35*'Impacto na FBKF'!AE$78</f>
        <v>1.001175729237338</v>
      </c>
      <c r="AF35" s="51">
        <f>'Coef Tec Tot % VBP'!AG35*'Impacto na FBKF'!AF$78</f>
        <v>0</v>
      </c>
      <c r="AG35" s="51">
        <f>'Coef Tec Tot % VBP'!AH35*'Impacto na FBKF'!AG$78</f>
        <v>14.019465196896158</v>
      </c>
      <c r="AH35" s="51">
        <f>'Coef Tec Tot % VBP'!AI35*'Impacto na FBKF'!AH$78</f>
        <v>2.0011893108045475</v>
      </c>
      <c r="AI35" s="51">
        <f>'Coef Tec Tot % VBP'!AJ35*'Impacto na FBKF'!AI$78</f>
        <v>3.0040620112114764</v>
      </c>
      <c r="AJ35" s="51">
        <f>'Coef Tec Tot % VBP'!AK35*'Impacto na FBKF'!AJ$78</f>
        <v>0</v>
      </c>
      <c r="AK35" s="51">
        <f>'Coef Tec Tot % VBP'!AL35*'Impacto na FBKF'!AK$78</f>
        <v>0</v>
      </c>
      <c r="AL35" s="51">
        <f>'Coef Tec Tot % VBP'!AM35*'Impacto na FBKF'!AL$78</f>
        <v>0</v>
      </c>
      <c r="AM35" s="51">
        <f>'Coef Tec Tot % VBP'!AN35*'Impacto na FBKF'!AM$78</f>
        <v>1.0004635011153842</v>
      </c>
      <c r="AN35" s="51">
        <f>'Coef Tec Tot % VBP'!AO35*'Impacto na FBKF'!AN$78</f>
        <v>0</v>
      </c>
      <c r="AO35" s="51">
        <f>'Coef Tec Tot % VBP'!AP35*'Impacto na FBKF'!AO$78</f>
        <v>0</v>
      </c>
      <c r="AP35" s="51">
        <f>'Coef Tec Tot % VBP'!AQ35*'Impacto na FBKF'!AP$78</f>
        <v>0</v>
      </c>
      <c r="AQ35" s="51">
        <f>'Coef Tec Tot % VBP'!AR35*'Impacto na FBKF'!AQ$78</f>
        <v>0</v>
      </c>
      <c r="AR35" s="51">
        <f>'Coef Tec Tot % VBP'!AS35*'Impacto na FBKF'!AR$78</f>
        <v>148.07902658429882</v>
      </c>
      <c r="AS35" s="51">
        <f>'Coef Tec Tot % VBP'!AT35*'Impacto na FBKF'!AS$78</f>
        <v>0</v>
      </c>
      <c r="AT35" s="51">
        <f>'Coef Tec Tot % VBP'!AU35*'Impacto na FBKF'!AT$78</f>
        <v>18.003186295256643</v>
      </c>
      <c r="AU35" s="51">
        <f>'Coef Tec Tot % VBP'!AV35*'Impacto na FBKF'!AU$78</f>
        <v>9.001360510985041</v>
      </c>
      <c r="AV35" s="51">
        <f>'Coef Tec Tot % VBP'!AW35*'Impacto na FBKF'!AV$78</f>
        <v>0</v>
      </c>
      <c r="AW35" s="51">
        <f>'Coef Tec Tot % VBP'!AX35*'Impacto na FBKF'!AW$78</f>
        <v>0</v>
      </c>
      <c r="AX35" s="51">
        <f>'Coef Tec Tot % VBP'!AY35*'Impacto na FBKF'!AX$78</f>
        <v>0</v>
      </c>
      <c r="AY35" s="51">
        <f>'Coef Tec Tot % VBP'!AZ35*'Impacto na FBKF'!AY$78</f>
        <v>4.0010633181543076</v>
      </c>
      <c r="AZ35" s="51">
        <f>'Coef Tec Tot % VBP'!BA35*'Impacto na FBKF'!AZ$78</f>
        <v>0</v>
      </c>
      <c r="BA35" s="51">
        <f>'Coef Tec Tot % VBP'!BB35*'Impacto na FBKF'!BA$78</f>
        <v>39.000404420917199</v>
      </c>
      <c r="BB35" s="51">
        <f>'Coef Tec Tot % VBP'!BC35*'Impacto na FBKF'!BB$78</f>
        <v>1.0000511720522722</v>
      </c>
      <c r="BC35" s="51">
        <f>'Coef Tec Tot % VBP'!BD35*'Impacto na FBKF'!BC$78</f>
        <v>2.0000014639198249</v>
      </c>
      <c r="BD35" s="51">
        <f>'Coef Tec Tot % VBP'!BE35*'Impacto na FBKF'!BD$78</f>
        <v>2.0000000741208854</v>
      </c>
      <c r="BE35" s="51">
        <f>'Coef Tec Tot % VBP'!BF35*'Impacto na FBKF'!BE$78</f>
        <v>10.000099885376862</v>
      </c>
      <c r="BF35" s="50">
        <f t="shared" si="1"/>
        <v>280.11794683781108</v>
      </c>
      <c r="BG35" s="14">
        <f>'Of e D IMP % VBP na FBKF'!BE38</f>
        <v>1971.2234431424645</v>
      </c>
      <c r="BH35" s="14">
        <f t="shared" si="2"/>
        <v>-1691.1054963046533</v>
      </c>
      <c r="BI35" s="15">
        <v>1120</v>
      </c>
      <c r="BJ35" s="16">
        <v>0</v>
      </c>
      <c r="BK35" s="16">
        <v>0</v>
      </c>
      <c r="BL35" s="16">
        <v>1514</v>
      </c>
      <c r="BM35" s="75">
        <f>'VAR 1 bi em X e FBKF'!BW35</f>
        <v>8534</v>
      </c>
      <c r="BN35" s="16">
        <v>176</v>
      </c>
      <c r="BO35" s="50">
        <f>BI35+BJ35+BK35+BL35+BM35+BN35-'Of e D IMP % VBP na FBKF'!BK97</f>
        <v>11330.185476043413</v>
      </c>
      <c r="BP35" s="17">
        <f t="shared" si="0"/>
        <v>11610.303422881223</v>
      </c>
    </row>
    <row r="36" spans="1:68">
      <c r="A36" s="66">
        <v>32</v>
      </c>
      <c r="B36" s="13" t="s">
        <v>30</v>
      </c>
      <c r="C36" s="51">
        <f>'Coef Tec Tot % VBP'!D36*'Impacto na FBKF'!C$78</f>
        <v>22.004093989657402</v>
      </c>
      <c r="D36" s="51">
        <f>'Coef Tec Tot % VBP'!E36*'Impacto na FBKF'!D$78</f>
        <v>19.008154946786298</v>
      </c>
      <c r="E36" s="51">
        <f>'Coef Tec Tot % VBP'!F36*'Impacto na FBKF'!E$78</f>
        <v>876.21776027282192</v>
      </c>
      <c r="F36" s="51">
        <f>'Coef Tec Tot % VBP'!G36*'Impacto na FBKF'!F$78</f>
        <v>30.006288365291617</v>
      </c>
      <c r="G36" s="51">
        <f>'Coef Tec Tot % VBP'!H36*'Impacto na FBKF'!G$78</f>
        <v>78.065456049555223</v>
      </c>
      <c r="H36" s="51">
        <f>'Coef Tec Tot % VBP'!I36*'Impacto na FBKF'!H$78</f>
        <v>434.01815278913745</v>
      </c>
      <c r="I36" s="51">
        <f>'Coef Tec Tot % VBP'!J36*'Impacto na FBKF'!I$78</f>
        <v>16.000002320602611</v>
      </c>
      <c r="J36" s="51">
        <f>'Coef Tec Tot % VBP'!K36*'Impacto na FBKF'!J$78</f>
        <v>17.002091605025178</v>
      </c>
      <c r="K36" s="51">
        <f>'Coef Tec Tot % VBP'!L36*'Impacto na FBKF'!K$78</f>
        <v>3.0000777623175563</v>
      </c>
      <c r="L36" s="51">
        <f>'Coef Tec Tot % VBP'!M36*'Impacto na FBKF'!L$78</f>
        <v>69.000526781233162</v>
      </c>
      <c r="M36" s="51">
        <f>'Coef Tec Tot % VBP'!N36*'Impacto na FBKF'!M$78</f>
        <v>27.025894530546704</v>
      </c>
      <c r="N36" s="51">
        <f>'Coef Tec Tot % VBP'!O36*'Impacto na FBKF'!N$78</f>
        <v>34.006854520511183</v>
      </c>
      <c r="O36" s="51">
        <f>'Coef Tec Tot % VBP'!P36*'Impacto na FBKF'!O$78</f>
        <v>5.0008166147316135</v>
      </c>
      <c r="P36" s="51">
        <f>'Coef Tec Tot % VBP'!Q36*'Impacto na FBKF'!P$78</f>
        <v>394.12185868106229</v>
      </c>
      <c r="Q36" s="51">
        <f>'Coef Tec Tot % VBP'!R36*'Impacto na FBKF'!Q$78</f>
        <v>9.0019171738566346</v>
      </c>
      <c r="R36" s="51">
        <f>'Coef Tec Tot % VBP'!S36*'Impacto na FBKF'!R$78</f>
        <v>102.03719905435166</v>
      </c>
      <c r="S36" s="51">
        <f>'Coef Tec Tot % VBP'!T36*'Impacto na FBKF'!S$78</f>
        <v>8.0037282888683663</v>
      </c>
      <c r="T36" s="51">
        <f>'Coef Tec Tot % VBP'!U36*'Impacto na FBKF'!T$78</f>
        <v>142.00599621701082</v>
      </c>
      <c r="U36" s="51">
        <f>'Coef Tec Tot % VBP'!V36*'Impacto na FBKF'!U$78</f>
        <v>4.0010946781215262</v>
      </c>
      <c r="V36" s="51">
        <f>'Coef Tec Tot % VBP'!W36*'Impacto na FBKF'!V$78</f>
        <v>10.000938029258677</v>
      </c>
      <c r="W36" s="51">
        <f>'Coef Tec Tot % VBP'!X36*'Impacto na FBKF'!W$78</f>
        <v>9.0129713400674856</v>
      </c>
      <c r="X36" s="51">
        <f>'Coef Tec Tot % VBP'!Y36*'Impacto na FBKF'!X$78</f>
        <v>70.023714657855265</v>
      </c>
      <c r="Y36" s="51">
        <f>'Coef Tec Tot % VBP'!Z36*'Impacto na FBKF'!Y$78</f>
        <v>203.12687159649255</v>
      </c>
      <c r="Z36" s="51">
        <f>'Coef Tec Tot % VBP'!AA36*'Impacto na FBKF'!Z$78</f>
        <v>97.226345957636795</v>
      </c>
      <c r="AA36" s="51">
        <f>'Coef Tec Tot % VBP'!AB36*'Impacto na FBKF'!AA$78</f>
        <v>88.154944225055786</v>
      </c>
      <c r="AB36" s="51">
        <f>'Coef Tec Tot % VBP'!AC36*'Impacto na FBKF'!AB$78</f>
        <v>91.060476466126033</v>
      </c>
      <c r="AC36" s="51">
        <f>'Coef Tec Tot % VBP'!AD36*'Impacto na FBKF'!AC$78</f>
        <v>69.039362561993883</v>
      </c>
      <c r="AD36" s="51">
        <f>'Coef Tec Tot % VBP'!AE36*'Impacto na FBKF'!AD$78</f>
        <v>43.055506243846025</v>
      </c>
      <c r="AE36" s="51">
        <f>'Coef Tec Tot % VBP'!AF36*'Impacto na FBKF'!AE$78</f>
        <v>1935.2726846157746</v>
      </c>
      <c r="AF36" s="51">
        <f>'Coef Tec Tot % VBP'!AG36*'Impacto na FBKF'!AF$78</f>
        <v>345.02606368654375</v>
      </c>
      <c r="AG36" s="51">
        <f>'Coef Tec Tot % VBP'!AH36*'Impacto na FBKF'!AG$78</f>
        <v>501.69657597464106</v>
      </c>
      <c r="AH36" s="51">
        <f>'Coef Tec Tot % VBP'!AI36*'Impacto na FBKF'!AH$78</f>
        <v>2813.672170991194</v>
      </c>
      <c r="AI36" s="51">
        <f>'Coef Tec Tot % VBP'!AJ36*'Impacto na FBKF'!AI$78</f>
        <v>4085.5243352476077</v>
      </c>
      <c r="AJ36" s="51">
        <f>'Coef Tec Tot % VBP'!AK36*'Impacto na FBKF'!AJ$78</f>
        <v>274.63459052358292</v>
      </c>
      <c r="AK36" s="51">
        <f>'Coef Tec Tot % VBP'!AL36*'Impacto na FBKF'!AK$78</f>
        <v>1701.3112669104519</v>
      </c>
      <c r="AL36" s="51">
        <f>'Coef Tec Tot % VBP'!AM36*'Impacto na FBKF'!AL$78</f>
        <v>597.96199452204428</v>
      </c>
      <c r="AM36" s="51">
        <f>'Coef Tec Tot % VBP'!AN36*'Impacto na FBKF'!AM$78</f>
        <v>301.13951383573067</v>
      </c>
      <c r="AN36" s="51">
        <f>'Coef Tec Tot % VBP'!AO36*'Impacto na FBKF'!AN$78</f>
        <v>236.02778550393035</v>
      </c>
      <c r="AO36" s="51">
        <f>'Coef Tec Tot % VBP'!AP36*'Impacto na FBKF'!AO$78</f>
        <v>245.17651520309713</v>
      </c>
      <c r="AP36" s="51">
        <f>'Coef Tec Tot % VBP'!AQ36*'Impacto na FBKF'!AP$78</f>
        <v>2100.5745733481303</v>
      </c>
      <c r="AQ36" s="51">
        <f>'Coef Tec Tot % VBP'!AR36*'Impacto na FBKF'!AQ$78</f>
        <v>959.9073627353464</v>
      </c>
      <c r="AR36" s="51">
        <f>'Coef Tec Tot % VBP'!AS36*'Impacto na FBKF'!AR$78</f>
        <v>332.17727585126488</v>
      </c>
      <c r="AS36" s="51">
        <f>'Coef Tec Tot % VBP'!AT36*'Impacto na FBKF'!AS$78</f>
        <v>962.32603492791338</v>
      </c>
      <c r="AT36" s="51">
        <f>'Coef Tec Tot % VBP'!AU36*'Impacto na FBKF'!AT$78</f>
        <v>1292.2287051928656</v>
      </c>
      <c r="AU36" s="51">
        <f>'Coef Tec Tot % VBP'!AV36*'Impacto na FBKF'!AU$78</f>
        <v>79.011942263090916</v>
      </c>
      <c r="AV36" s="51">
        <f>'Coef Tec Tot % VBP'!AW36*'Impacto na FBKF'!AV$78</f>
        <v>55.006269449859069</v>
      </c>
      <c r="AW36" s="51">
        <f>'Coef Tec Tot % VBP'!AX36*'Impacto na FBKF'!AW$78</f>
        <v>376.03725722047443</v>
      </c>
      <c r="AX36" s="51">
        <f>'Coef Tec Tot % VBP'!AY36*'Impacto na FBKF'!AX$78</f>
        <v>4.0001716602783572</v>
      </c>
      <c r="AY36" s="51">
        <f>'Coef Tec Tot % VBP'!AZ36*'Impacto na FBKF'!AY$78</f>
        <v>89.02365882893335</v>
      </c>
      <c r="AZ36" s="51">
        <f>'Coef Tec Tot % VBP'!BA36*'Impacto na FBKF'!AZ$78</f>
        <v>0</v>
      </c>
      <c r="BA36" s="51">
        <f>'Coef Tec Tot % VBP'!BB36*'Impacto na FBKF'!BA$78</f>
        <v>133.00137917902535</v>
      </c>
      <c r="BB36" s="51">
        <f>'Coef Tec Tot % VBP'!BC36*'Impacto na FBKF'!BB$78</f>
        <v>750.0383790392043</v>
      </c>
      <c r="BC36" s="51">
        <f>'Coef Tec Tot % VBP'!BD36*'Impacto na FBKF'!BC$78</f>
        <v>10.000007319599126</v>
      </c>
      <c r="BD36" s="51">
        <f>'Coef Tec Tot % VBP'!BE36*'Impacto na FBKF'!BD$78</f>
        <v>38.000001408296825</v>
      </c>
      <c r="BE36" s="51">
        <f>'Coef Tec Tot % VBP'!BF36*'Impacto na FBKF'!BE$78</f>
        <v>139.00138840673839</v>
      </c>
      <c r="BF36" s="50">
        <f t="shared" si="1"/>
        <v>23328.006999565441</v>
      </c>
      <c r="BG36" s="14">
        <f>'Of e D IMP % VBP na FBKF'!BE39</f>
        <v>4747.301641532511</v>
      </c>
      <c r="BH36" s="14">
        <f t="shared" si="2"/>
        <v>18580.70535803293</v>
      </c>
      <c r="BI36" s="15">
        <v>4609</v>
      </c>
      <c r="BJ36" s="16">
        <v>0</v>
      </c>
      <c r="BK36" s="16">
        <v>0</v>
      </c>
      <c r="BL36" s="16">
        <v>1073</v>
      </c>
      <c r="BM36" s="75">
        <f>'VAR 1 bi em X e FBKF'!BW36</f>
        <v>2231</v>
      </c>
      <c r="BN36" s="16">
        <v>687</v>
      </c>
      <c r="BO36" s="50">
        <f>BI36+BJ36+BK36+BL36+BM36+BN36-'Of e D IMP % VBP na FBKF'!BK98</f>
        <v>8593.2762728315538</v>
      </c>
      <c r="BP36" s="17">
        <f t="shared" si="0"/>
        <v>31921.283272396995</v>
      </c>
    </row>
    <row r="37" spans="1:68">
      <c r="A37" s="66">
        <v>33</v>
      </c>
      <c r="B37" s="13" t="s">
        <v>31</v>
      </c>
      <c r="C37" s="51">
        <f>'Coef Tec Tot % VBP'!D37*'Impacto na FBKF'!C$78</f>
        <v>0</v>
      </c>
      <c r="D37" s="51">
        <f>'Coef Tec Tot % VBP'!E37*'Impacto na FBKF'!D$78</f>
        <v>0</v>
      </c>
      <c r="E37" s="51">
        <f>'Coef Tec Tot % VBP'!F37*'Impacto na FBKF'!E$78</f>
        <v>0</v>
      </c>
      <c r="F37" s="51">
        <f>'Coef Tec Tot % VBP'!G37*'Impacto na FBKF'!F$78</f>
        <v>0</v>
      </c>
      <c r="G37" s="51">
        <f>'Coef Tec Tot % VBP'!H37*'Impacto na FBKF'!G$78</f>
        <v>33.027692944042592</v>
      </c>
      <c r="H37" s="51">
        <f>'Coef Tec Tot % VBP'!I37*'Impacto na FBKF'!H$78</f>
        <v>5.0002091335154084</v>
      </c>
      <c r="I37" s="51">
        <f>'Coef Tec Tot % VBP'!J37*'Impacto na FBKF'!I$78</f>
        <v>0</v>
      </c>
      <c r="J37" s="51">
        <f>'Coef Tec Tot % VBP'!K37*'Impacto na FBKF'!J$78</f>
        <v>0</v>
      </c>
      <c r="K37" s="51">
        <f>'Coef Tec Tot % VBP'!L37*'Impacto na FBKF'!K$78</f>
        <v>0</v>
      </c>
      <c r="L37" s="51">
        <f>'Coef Tec Tot % VBP'!M37*'Impacto na FBKF'!L$78</f>
        <v>0</v>
      </c>
      <c r="M37" s="51">
        <f>'Coef Tec Tot % VBP'!N37*'Impacto na FBKF'!M$78</f>
        <v>0</v>
      </c>
      <c r="N37" s="51">
        <f>'Coef Tec Tot % VBP'!O37*'Impacto na FBKF'!N$78</f>
        <v>0</v>
      </c>
      <c r="O37" s="51">
        <f>'Coef Tec Tot % VBP'!P37*'Impacto na FBKF'!O$78</f>
        <v>0</v>
      </c>
      <c r="P37" s="51">
        <f>'Coef Tec Tot % VBP'!Q37*'Impacto na FBKF'!P$78</f>
        <v>0</v>
      </c>
      <c r="Q37" s="51">
        <f>'Coef Tec Tot % VBP'!R37*'Impacto na FBKF'!Q$78</f>
        <v>0</v>
      </c>
      <c r="R37" s="51">
        <f>'Coef Tec Tot % VBP'!S37*'Impacto na FBKF'!R$78</f>
        <v>0</v>
      </c>
      <c r="S37" s="51">
        <f>'Coef Tec Tot % VBP'!T37*'Impacto na FBKF'!S$78</f>
        <v>1.0004660361085458</v>
      </c>
      <c r="T37" s="51">
        <f>'Coef Tec Tot % VBP'!U37*'Impacto na FBKF'!T$78</f>
        <v>0</v>
      </c>
      <c r="U37" s="51">
        <f>'Coef Tec Tot % VBP'!V37*'Impacto na FBKF'!U$78</f>
        <v>0</v>
      </c>
      <c r="V37" s="51">
        <f>'Coef Tec Tot % VBP'!W37*'Impacto na FBKF'!V$78</f>
        <v>4.0003752117034708</v>
      </c>
      <c r="W37" s="51">
        <f>'Coef Tec Tot % VBP'!X37*'Impacto na FBKF'!W$78</f>
        <v>0</v>
      </c>
      <c r="X37" s="51">
        <f>'Coef Tec Tot % VBP'!Y37*'Impacto na FBKF'!X$78</f>
        <v>0</v>
      </c>
      <c r="Y37" s="51">
        <f>'Coef Tec Tot % VBP'!Z37*'Impacto na FBKF'!Y$78</f>
        <v>0</v>
      </c>
      <c r="Z37" s="51">
        <f>'Coef Tec Tot % VBP'!AA37*'Impacto na FBKF'!Z$78</f>
        <v>0</v>
      </c>
      <c r="AA37" s="51">
        <f>'Coef Tec Tot % VBP'!AB37*'Impacto na FBKF'!AA$78</f>
        <v>33.058104084395914</v>
      </c>
      <c r="AB37" s="51">
        <f>'Coef Tec Tot % VBP'!AC37*'Impacto na FBKF'!AB$78</f>
        <v>0</v>
      </c>
      <c r="AC37" s="51">
        <f>'Coef Tec Tot % VBP'!AD37*'Impacto na FBKF'!AC$78</f>
        <v>0</v>
      </c>
      <c r="AD37" s="51">
        <f>'Coef Tec Tot % VBP'!AE37*'Impacto na FBKF'!AD$78</f>
        <v>0</v>
      </c>
      <c r="AE37" s="51">
        <f>'Coef Tec Tot % VBP'!AF37*'Impacto na FBKF'!AE$78</f>
        <v>82.096409797461703</v>
      </c>
      <c r="AF37" s="51">
        <f>'Coef Tec Tot % VBP'!AG37*'Impacto na FBKF'!AF$78</f>
        <v>0</v>
      </c>
      <c r="AG37" s="51">
        <f>'Coef Tec Tot % VBP'!AH37*'Impacto na FBKF'!AG$78</f>
        <v>1433.9910115682358</v>
      </c>
      <c r="AH37" s="51">
        <f>'Coef Tec Tot % VBP'!AI37*'Impacto na FBKF'!AH$78</f>
        <v>67.039841911952351</v>
      </c>
      <c r="AI37" s="51">
        <f>'Coef Tec Tot % VBP'!AJ37*'Impacto na FBKF'!AI$78</f>
        <v>1974.670095369677</v>
      </c>
      <c r="AJ37" s="51">
        <f>'Coef Tec Tot % VBP'!AK37*'Impacto na FBKF'!AJ$78</f>
        <v>13.98139733574604</v>
      </c>
      <c r="AK37" s="51">
        <f>'Coef Tec Tot % VBP'!AL37*'Impacto na FBKF'!AK$78</f>
        <v>19.014655336057992</v>
      </c>
      <c r="AL37" s="51">
        <f>'Coef Tec Tot % VBP'!AM37*'Impacto na FBKF'!AL$78</f>
        <v>1.0016113811089518</v>
      </c>
      <c r="AM37" s="51">
        <f>'Coef Tec Tot % VBP'!AN37*'Impacto na FBKF'!AM$78</f>
        <v>210.09733523423068</v>
      </c>
      <c r="AN37" s="51">
        <f>'Coef Tec Tot % VBP'!AO37*'Impacto na FBKF'!AN$78</f>
        <v>4.0004709407445826</v>
      </c>
      <c r="AO37" s="51">
        <f>'Coef Tec Tot % VBP'!AP37*'Impacto na FBKF'!AO$78</f>
        <v>21.015129874551185</v>
      </c>
      <c r="AP37" s="51">
        <f>'Coef Tec Tot % VBP'!AQ37*'Impacto na FBKF'!AP$78</f>
        <v>0</v>
      </c>
      <c r="AQ37" s="51">
        <f>'Coef Tec Tot % VBP'!AR37*'Impacto na FBKF'!AQ$78</f>
        <v>0</v>
      </c>
      <c r="AR37" s="51">
        <f>'Coef Tec Tot % VBP'!AS37*'Impacto na FBKF'!AR$78</f>
        <v>0</v>
      </c>
      <c r="AS37" s="51">
        <f>'Coef Tec Tot % VBP'!AT37*'Impacto na FBKF'!AS$78</f>
        <v>8.002711309171838</v>
      </c>
      <c r="AT37" s="51">
        <f>'Coef Tec Tot % VBP'!AU37*'Impacto na FBKF'!AT$78</f>
        <v>316.05593718339441</v>
      </c>
      <c r="AU37" s="51">
        <f>'Coef Tec Tot % VBP'!AV37*'Impacto na FBKF'!AU$78</f>
        <v>0</v>
      </c>
      <c r="AV37" s="51">
        <f>'Coef Tec Tot % VBP'!AW37*'Impacto na FBKF'!AV$78</f>
        <v>2.0002279799948752</v>
      </c>
      <c r="AW37" s="51">
        <f>'Coef Tec Tot % VBP'!AX37*'Impacto na FBKF'!AW$78</f>
        <v>6.0005945301139541</v>
      </c>
      <c r="AX37" s="51">
        <f>'Coef Tec Tot % VBP'!AY37*'Impacto na FBKF'!AX$78</f>
        <v>0</v>
      </c>
      <c r="AY37" s="51">
        <f>'Coef Tec Tot % VBP'!AZ37*'Impacto na FBKF'!AY$78</f>
        <v>7.0018608067700381</v>
      </c>
      <c r="AZ37" s="51">
        <f>'Coef Tec Tot % VBP'!BA37*'Impacto na FBKF'!AZ$78</f>
        <v>0</v>
      </c>
      <c r="BA37" s="51">
        <f>'Coef Tec Tot % VBP'!BB37*'Impacto na FBKF'!BA$78</f>
        <v>0</v>
      </c>
      <c r="BB37" s="51">
        <f>'Coef Tec Tot % VBP'!BC37*'Impacto na FBKF'!BB$78</f>
        <v>15.000767580784087</v>
      </c>
      <c r="BC37" s="51">
        <f>'Coef Tec Tot % VBP'!BD37*'Impacto na FBKF'!BC$78</f>
        <v>1.0000007319599125</v>
      </c>
      <c r="BD37" s="51">
        <f>'Coef Tec Tot % VBP'!BE37*'Impacto na FBKF'!BD$78</f>
        <v>0</v>
      </c>
      <c r="BE37" s="51">
        <f>'Coef Tec Tot % VBP'!BF37*'Impacto na FBKF'!BE$78</f>
        <v>5.0000499426884311</v>
      </c>
      <c r="BF37" s="50">
        <f t="shared" si="1"/>
        <v>4263.0569562244091</v>
      </c>
      <c r="BG37" s="14">
        <f>'Of e D IMP % VBP na FBKF'!BE40</f>
        <v>14906.540327741643</v>
      </c>
      <c r="BH37" s="14">
        <f t="shared" si="2"/>
        <v>-10643.483371517234</v>
      </c>
      <c r="BI37" s="15">
        <v>7357</v>
      </c>
      <c r="BJ37" s="16">
        <v>0</v>
      </c>
      <c r="BK37" s="16">
        <v>0</v>
      </c>
      <c r="BL37" s="16">
        <v>9151</v>
      </c>
      <c r="BM37" s="75">
        <f>'VAR 1 bi em X e FBKF'!BW37</f>
        <v>15139</v>
      </c>
      <c r="BN37" s="16">
        <v>333</v>
      </c>
      <c r="BO37" s="50">
        <f>BI37+BJ37+BK37+BL37+BM37+BN37-'Of e D IMP % VBP na FBKF'!BK99</f>
        <v>31970.795023383042</v>
      </c>
      <c r="BP37" s="17">
        <f t="shared" si="0"/>
        <v>36233.851979607454</v>
      </c>
    </row>
    <row r="38" spans="1:68">
      <c r="A38" s="66">
        <v>34</v>
      </c>
      <c r="B38" s="13" t="s">
        <v>32</v>
      </c>
      <c r="C38" s="51">
        <f>'Coef Tec Tot % VBP'!D38*'Impacto na FBKF'!C$78</f>
        <v>0</v>
      </c>
      <c r="D38" s="51">
        <f>'Coef Tec Tot % VBP'!E38*'Impacto na FBKF'!D$78</f>
        <v>0</v>
      </c>
      <c r="E38" s="51">
        <f>'Coef Tec Tot % VBP'!F38*'Impacto na FBKF'!E$78</f>
        <v>62.015412256752235</v>
      </c>
      <c r="F38" s="51">
        <f>'Coef Tec Tot % VBP'!G38*'Impacto na FBKF'!F$78</f>
        <v>0</v>
      </c>
      <c r="G38" s="51">
        <f>'Coef Tec Tot % VBP'!H38*'Impacto na FBKF'!G$78</f>
        <v>0</v>
      </c>
      <c r="H38" s="51">
        <f>'Coef Tec Tot % VBP'!I38*'Impacto na FBKF'!H$78</f>
        <v>0</v>
      </c>
      <c r="I38" s="51">
        <f>'Coef Tec Tot % VBP'!J38*'Impacto na FBKF'!I$78</f>
        <v>0</v>
      </c>
      <c r="J38" s="51">
        <f>'Coef Tec Tot % VBP'!K38*'Impacto na FBKF'!J$78</f>
        <v>0</v>
      </c>
      <c r="K38" s="51">
        <f>'Coef Tec Tot % VBP'!L38*'Impacto na FBKF'!K$78</f>
        <v>0</v>
      </c>
      <c r="L38" s="51">
        <f>'Coef Tec Tot % VBP'!M38*'Impacto na FBKF'!L$78</f>
        <v>0</v>
      </c>
      <c r="M38" s="51">
        <f>'Coef Tec Tot % VBP'!N38*'Impacto na FBKF'!M$78</f>
        <v>0</v>
      </c>
      <c r="N38" s="51">
        <f>'Coef Tec Tot % VBP'!O38*'Impacto na FBKF'!N$78</f>
        <v>0</v>
      </c>
      <c r="O38" s="51">
        <f>'Coef Tec Tot % VBP'!P38*'Impacto na FBKF'!O$78</f>
        <v>1.0001633229463227</v>
      </c>
      <c r="P38" s="51">
        <f>'Coef Tec Tot % VBP'!Q38*'Impacto na FBKF'!P$78</f>
        <v>21.006495005843419</v>
      </c>
      <c r="Q38" s="51">
        <f>'Coef Tec Tot % VBP'!R38*'Impacto na FBKF'!Q$78</f>
        <v>0</v>
      </c>
      <c r="R38" s="51">
        <f>'Coef Tec Tot % VBP'!S38*'Impacto na FBKF'!R$78</f>
        <v>0</v>
      </c>
      <c r="S38" s="51">
        <f>'Coef Tec Tot % VBP'!T38*'Impacto na FBKF'!S$78</f>
        <v>3.0013981083256378</v>
      </c>
      <c r="T38" s="51">
        <f>'Coef Tec Tot % VBP'!U38*'Impacto na FBKF'!T$78</f>
        <v>7.000295588162504</v>
      </c>
      <c r="U38" s="51">
        <f>'Coef Tec Tot % VBP'!V38*'Impacto na FBKF'!U$78</f>
        <v>8.0021893562430524</v>
      </c>
      <c r="V38" s="51">
        <f>'Coef Tec Tot % VBP'!W38*'Impacto na FBKF'!V$78</f>
        <v>0</v>
      </c>
      <c r="W38" s="51">
        <f>'Coef Tec Tot % VBP'!X38*'Impacto na FBKF'!W$78</f>
        <v>19.027383940142464</v>
      </c>
      <c r="X38" s="51">
        <f>'Coef Tec Tot % VBP'!Y38*'Impacto na FBKF'!X$78</f>
        <v>0</v>
      </c>
      <c r="Y38" s="51">
        <f>'Coef Tec Tot % VBP'!Z38*'Impacto na FBKF'!Y$78</f>
        <v>19.011874681445114</v>
      </c>
      <c r="Z38" s="51">
        <f>'Coef Tec Tot % VBP'!AA38*'Impacto na FBKF'!Z$78</f>
        <v>0</v>
      </c>
      <c r="AA38" s="51">
        <f>'Coef Tec Tot % VBP'!AB38*'Impacto na FBKF'!AA$78</f>
        <v>0</v>
      </c>
      <c r="AB38" s="51">
        <f>'Coef Tec Tot % VBP'!AC38*'Impacto na FBKF'!AB$78</f>
        <v>0</v>
      </c>
      <c r="AC38" s="51">
        <f>'Coef Tec Tot % VBP'!AD38*'Impacto na FBKF'!AC$78</f>
        <v>0</v>
      </c>
      <c r="AD38" s="51">
        <f>'Coef Tec Tot % VBP'!AE38*'Impacto na FBKF'!AD$78</f>
        <v>1.0012908428801401</v>
      </c>
      <c r="AE38" s="51">
        <f>'Coef Tec Tot % VBP'!AF38*'Impacto na FBKF'!AE$78</f>
        <v>593.69720743774144</v>
      </c>
      <c r="AF38" s="51">
        <f>'Coef Tec Tot % VBP'!AG38*'Impacto na FBKF'!AF$78</f>
        <v>225.01699805644159</v>
      </c>
      <c r="AG38" s="51">
        <f>'Coef Tec Tot % VBP'!AH38*'Impacto na FBKF'!AG$78</f>
        <v>0</v>
      </c>
      <c r="AH38" s="51">
        <f>'Coef Tec Tot % VBP'!AI38*'Impacto na FBKF'!AH$78</f>
        <v>87.051735019997821</v>
      </c>
      <c r="AI38" s="51">
        <f>'Coef Tec Tot % VBP'!AJ38*'Impacto na FBKF'!AI$78</f>
        <v>10.013540037371587</v>
      </c>
      <c r="AJ38" s="51">
        <f>'Coef Tec Tot % VBP'!AK38*'Impacto na FBKF'!AJ$78</f>
        <v>418.4432488341136</v>
      </c>
      <c r="AK38" s="51">
        <f>'Coef Tec Tot % VBP'!AL38*'Impacto na FBKF'!AK$78</f>
        <v>135.10413001935942</v>
      </c>
      <c r="AL38" s="51">
        <f>'Coef Tec Tot % VBP'!AM38*'Impacto na FBKF'!AL$78</f>
        <v>23.037061765505889</v>
      </c>
      <c r="AM38" s="51">
        <f>'Coef Tec Tot % VBP'!AN38*'Impacto na FBKF'!AM$78</f>
        <v>7.0032445078076888</v>
      </c>
      <c r="AN38" s="51">
        <f>'Coef Tec Tot % VBP'!AO38*'Impacto na FBKF'!AN$78</f>
        <v>0</v>
      </c>
      <c r="AO38" s="51">
        <f>'Coef Tec Tot % VBP'!AP38*'Impacto na FBKF'!AO$78</f>
        <v>6.0043228213003381</v>
      </c>
      <c r="AP38" s="51">
        <f>'Coef Tec Tot % VBP'!AQ38*'Impacto na FBKF'!AP$78</f>
        <v>0</v>
      </c>
      <c r="AQ38" s="51">
        <f>'Coef Tec Tot % VBP'!AR38*'Impacto na FBKF'!AQ$78</f>
        <v>231.70177721198016</v>
      </c>
      <c r="AR38" s="51">
        <f>'Coef Tec Tot % VBP'!AS38*'Impacto na FBKF'!AR$78</f>
        <v>138.07368695022456</v>
      </c>
      <c r="AS38" s="51">
        <f>'Coef Tec Tot % VBP'!AT38*'Impacto na FBKF'!AS$78</f>
        <v>0</v>
      </c>
      <c r="AT38" s="51">
        <f>'Coef Tec Tot % VBP'!AU38*'Impacto na FBKF'!AT$78</f>
        <v>0</v>
      </c>
      <c r="AU38" s="51">
        <f>'Coef Tec Tot % VBP'!AV38*'Impacto na FBKF'!AU$78</f>
        <v>0</v>
      </c>
      <c r="AV38" s="51">
        <f>'Coef Tec Tot % VBP'!AW38*'Impacto na FBKF'!AV$78</f>
        <v>0</v>
      </c>
      <c r="AW38" s="51">
        <f>'Coef Tec Tot % VBP'!AX38*'Impacto na FBKF'!AW$78</f>
        <v>238.0235830278535</v>
      </c>
      <c r="AX38" s="51">
        <f>'Coef Tec Tot % VBP'!AY38*'Impacto na FBKF'!AX$78</f>
        <v>0</v>
      </c>
      <c r="AY38" s="51">
        <f>'Coef Tec Tot % VBP'!AZ38*'Impacto na FBKF'!AY$78</f>
        <v>238.0632674301813</v>
      </c>
      <c r="AZ38" s="51">
        <f>'Coef Tec Tot % VBP'!BA38*'Impacto na FBKF'!AZ$78</f>
        <v>0</v>
      </c>
      <c r="BA38" s="51">
        <f>'Coef Tec Tot % VBP'!BB38*'Impacto na FBKF'!BA$78</f>
        <v>282.00292427432436</v>
      </c>
      <c r="BB38" s="51">
        <f>'Coef Tec Tot % VBP'!BC38*'Impacto na FBKF'!BB$78</f>
        <v>142.00726643142266</v>
      </c>
      <c r="BC38" s="51">
        <f>'Coef Tec Tot % VBP'!BD38*'Impacto na FBKF'!BC$78</f>
        <v>65.000047577394312</v>
      </c>
      <c r="BD38" s="51">
        <f>'Coef Tec Tot % VBP'!BE38*'Impacto na FBKF'!BD$78</f>
        <v>229.00000848684138</v>
      </c>
      <c r="BE38" s="51">
        <f>'Coef Tec Tot % VBP'!BF38*'Impacto na FBKF'!BE$78</f>
        <v>73.000729163251094</v>
      </c>
      <c r="BF38" s="50">
        <f t="shared" si="1"/>
        <v>3283.3112821558539</v>
      </c>
      <c r="BG38" s="14">
        <f>'Of e D IMP % VBP na FBKF'!BE41</f>
        <v>863.39981371164356</v>
      </c>
      <c r="BH38" s="14">
        <f t="shared" si="2"/>
        <v>2419.9114684442102</v>
      </c>
      <c r="BI38" s="15">
        <v>1254</v>
      </c>
      <c r="BJ38" s="16">
        <v>0</v>
      </c>
      <c r="BK38" s="16">
        <v>0</v>
      </c>
      <c r="BL38" s="16">
        <v>3561</v>
      </c>
      <c r="BM38" s="75">
        <f>'VAR 1 bi em X e FBKF'!BW38</f>
        <v>2267</v>
      </c>
      <c r="BN38" s="16">
        <v>184</v>
      </c>
      <c r="BO38" s="50">
        <f>BI38+BJ38+BK38+BL38+BM38+BN38-'Of e D IMP % VBP na FBKF'!BK100</f>
        <v>7242.4969557928171</v>
      </c>
      <c r="BP38" s="17">
        <f t="shared" si="0"/>
        <v>10525.808237948671</v>
      </c>
    </row>
    <row r="39" spans="1:68">
      <c r="A39" s="66">
        <v>35</v>
      </c>
      <c r="B39" s="13" t="s">
        <v>33</v>
      </c>
      <c r="C39" s="51">
        <f>'Coef Tec Tot % VBP'!D39*'Impacto na FBKF'!C$78</f>
        <v>0</v>
      </c>
      <c r="D39" s="51">
        <f>'Coef Tec Tot % VBP'!E39*'Impacto na FBKF'!D$78</f>
        <v>0</v>
      </c>
      <c r="E39" s="51">
        <f>'Coef Tec Tot % VBP'!F39*'Impacto na FBKF'!E$78</f>
        <v>0</v>
      </c>
      <c r="F39" s="51">
        <f>'Coef Tec Tot % VBP'!G39*'Impacto na FBKF'!F$78</f>
        <v>0</v>
      </c>
      <c r="G39" s="51">
        <f>'Coef Tec Tot % VBP'!H39*'Impacto na FBKF'!G$78</f>
        <v>0</v>
      </c>
      <c r="H39" s="51">
        <f>'Coef Tec Tot % VBP'!I39*'Impacto na FBKF'!H$78</f>
        <v>0</v>
      </c>
      <c r="I39" s="51">
        <f>'Coef Tec Tot % VBP'!J39*'Impacto na FBKF'!I$78</f>
        <v>0</v>
      </c>
      <c r="J39" s="51">
        <f>'Coef Tec Tot % VBP'!K39*'Impacto na FBKF'!J$78</f>
        <v>0</v>
      </c>
      <c r="K39" s="51">
        <f>'Coef Tec Tot % VBP'!L39*'Impacto na FBKF'!K$78</f>
        <v>0</v>
      </c>
      <c r="L39" s="51">
        <f>'Coef Tec Tot % VBP'!M39*'Impacto na FBKF'!L$78</f>
        <v>0</v>
      </c>
      <c r="M39" s="51">
        <f>'Coef Tec Tot % VBP'!N39*'Impacto na FBKF'!M$78</f>
        <v>0</v>
      </c>
      <c r="N39" s="51">
        <f>'Coef Tec Tot % VBP'!O39*'Impacto na FBKF'!N$78</f>
        <v>0</v>
      </c>
      <c r="O39" s="51">
        <f>'Coef Tec Tot % VBP'!P39*'Impacto na FBKF'!O$78</f>
        <v>0</v>
      </c>
      <c r="P39" s="51">
        <f>'Coef Tec Tot % VBP'!Q39*'Impacto na FBKF'!P$78</f>
        <v>0</v>
      </c>
      <c r="Q39" s="51">
        <f>'Coef Tec Tot % VBP'!R39*'Impacto na FBKF'!Q$78</f>
        <v>0</v>
      </c>
      <c r="R39" s="51">
        <f>'Coef Tec Tot % VBP'!S39*'Impacto na FBKF'!R$78</f>
        <v>0</v>
      </c>
      <c r="S39" s="51">
        <f>'Coef Tec Tot % VBP'!T39*'Impacto na FBKF'!S$78</f>
        <v>0</v>
      </c>
      <c r="T39" s="51">
        <f>'Coef Tec Tot % VBP'!U39*'Impacto na FBKF'!T$78</f>
        <v>0</v>
      </c>
      <c r="U39" s="51">
        <f>'Coef Tec Tot % VBP'!V39*'Impacto na FBKF'!U$78</f>
        <v>0</v>
      </c>
      <c r="V39" s="51">
        <f>'Coef Tec Tot % VBP'!W39*'Impacto na FBKF'!V$78</f>
        <v>0</v>
      </c>
      <c r="W39" s="51">
        <f>'Coef Tec Tot % VBP'!X39*'Impacto na FBKF'!W$78</f>
        <v>0</v>
      </c>
      <c r="X39" s="51">
        <f>'Coef Tec Tot % VBP'!Y39*'Impacto na FBKF'!X$78</f>
        <v>0</v>
      </c>
      <c r="Y39" s="51">
        <f>'Coef Tec Tot % VBP'!Z39*'Impacto na FBKF'!Y$78</f>
        <v>0</v>
      </c>
      <c r="Z39" s="51">
        <f>'Coef Tec Tot % VBP'!AA39*'Impacto na FBKF'!Z$78</f>
        <v>0</v>
      </c>
      <c r="AA39" s="51">
        <f>'Coef Tec Tot % VBP'!AB39*'Impacto na FBKF'!AA$78</f>
        <v>0</v>
      </c>
      <c r="AB39" s="51">
        <f>'Coef Tec Tot % VBP'!AC39*'Impacto na FBKF'!AB$78</f>
        <v>0</v>
      </c>
      <c r="AC39" s="51">
        <f>'Coef Tec Tot % VBP'!AD39*'Impacto na FBKF'!AC$78</f>
        <v>0</v>
      </c>
      <c r="AD39" s="51">
        <f>'Coef Tec Tot % VBP'!AE39*'Impacto na FBKF'!AD$78</f>
        <v>0</v>
      </c>
      <c r="AE39" s="51">
        <f>'Coef Tec Tot % VBP'!AF39*'Impacto na FBKF'!AE$78</f>
        <v>503.59139180638101</v>
      </c>
      <c r="AF39" s="51">
        <f>'Coef Tec Tot % VBP'!AG39*'Impacto na FBKF'!AF$78</f>
        <v>0</v>
      </c>
      <c r="AG39" s="51">
        <f>'Coef Tec Tot % VBP'!AH39*'Impacto na FBKF'!AG$78</f>
        <v>0</v>
      </c>
      <c r="AH39" s="51">
        <f>'Coef Tec Tot % VBP'!AI39*'Impacto na FBKF'!AH$78</f>
        <v>0</v>
      </c>
      <c r="AI39" s="51">
        <f>'Coef Tec Tot % VBP'!AJ39*'Impacto na FBKF'!AI$78</f>
        <v>0</v>
      </c>
      <c r="AJ39" s="51">
        <f>'Coef Tec Tot % VBP'!AK39*'Impacto na FBKF'!AJ$78</f>
        <v>0</v>
      </c>
      <c r="AK39" s="51">
        <f>'Coef Tec Tot % VBP'!AL39*'Impacto na FBKF'!AK$78</f>
        <v>1861.4346802667299</v>
      </c>
      <c r="AL39" s="51">
        <f>'Coef Tec Tot % VBP'!AM39*'Impacto na FBKF'!AL$78</f>
        <v>0</v>
      </c>
      <c r="AM39" s="51">
        <f>'Coef Tec Tot % VBP'!AN39*'Impacto na FBKF'!AM$78</f>
        <v>0</v>
      </c>
      <c r="AN39" s="51">
        <f>'Coef Tec Tot % VBP'!AO39*'Impacto na FBKF'!AN$78</f>
        <v>0</v>
      </c>
      <c r="AO39" s="51">
        <f>'Coef Tec Tot % VBP'!AP39*'Impacto na FBKF'!AO$78</f>
        <v>0</v>
      </c>
      <c r="AP39" s="51">
        <f>'Coef Tec Tot % VBP'!AQ39*'Impacto na FBKF'!AP$78</f>
        <v>0</v>
      </c>
      <c r="AQ39" s="51">
        <f>'Coef Tec Tot % VBP'!AR39*'Impacto na FBKF'!AQ$78</f>
        <v>0</v>
      </c>
      <c r="AR39" s="51">
        <f>'Coef Tec Tot % VBP'!AS39*'Impacto na FBKF'!AR$78</f>
        <v>0</v>
      </c>
      <c r="AS39" s="51">
        <f>'Coef Tec Tot % VBP'!AT39*'Impacto na FBKF'!AS$78</f>
        <v>0</v>
      </c>
      <c r="AT39" s="51">
        <f>'Coef Tec Tot % VBP'!AU39*'Impacto na FBKF'!AT$78</f>
        <v>0</v>
      </c>
      <c r="AU39" s="51">
        <f>'Coef Tec Tot % VBP'!AV39*'Impacto na FBKF'!AU$78</f>
        <v>0</v>
      </c>
      <c r="AV39" s="51">
        <f>'Coef Tec Tot % VBP'!AW39*'Impacto na FBKF'!AV$78</f>
        <v>0</v>
      </c>
      <c r="AW39" s="51">
        <f>'Coef Tec Tot % VBP'!AX39*'Impacto na FBKF'!AW$78</f>
        <v>49.004855329263954</v>
      </c>
      <c r="AX39" s="51">
        <f>'Coef Tec Tot % VBP'!AY39*'Impacto na FBKF'!AX$78</f>
        <v>0</v>
      </c>
      <c r="AY39" s="51">
        <f>'Coef Tec Tot % VBP'!AZ39*'Impacto na FBKF'!AY$78</f>
        <v>0</v>
      </c>
      <c r="AZ39" s="51">
        <f>'Coef Tec Tot % VBP'!BA39*'Impacto na FBKF'!AZ$78</f>
        <v>0</v>
      </c>
      <c r="BA39" s="51">
        <f>'Coef Tec Tot % VBP'!BB39*'Impacto na FBKF'!BA$78</f>
        <v>0</v>
      </c>
      <c r="BB39" s="51">
        <f>'Coef Tec Tot % VBP'!BC39*'Impacto na FBKF'!BB$78</f>
        <v>0</v>
      </c>
      <c r="BC39" s="51">
        <f>'Coef Tec Tot % VBP'!BD39*'Impacto na FBKF'!BC$78</f>
        <v>0</v>
      </c>
      <c r="BD39" s="51">
        <f>'Coef Tec Tot % VBP'!BE39*'Impacto na FBKF'!BD$78</f>
        <v>0</v>
      </c>
      <c r="BE39" s="51">
        <f>'Coef Tec Tot % VBP'!BF39*'Impacto na FBKF'!BE$78</f>
        <v>0</v>
      </c>
      <c r="BF39" s="50">
        <f t="shared" si="1"/>
        <v>2414.0309274023748</v>
      </c>
      <c r="BG39" s="14">
        <f>'Of e D IMP % VBP na FBKF'!BE42</f>
        <v>1061.8192040971978</v>
      </c>
      <c r="BH39" s="14">
        <f t="shared" si="2"/>
        <v>1352.211723305177</v>
      </c>
      <c r="BI39" s="15">
        <v>15266</v>
      </c>
      <c r="BJ39" s="16">
        <v>0</v>
      </c>
      <c r="BK39" s="16">
        <v>0</v>
      </c>
      <c r="BL39" s="16">
        <v>23957</v>
      </c>
      <c r="BM39" s="75">
        <f>'VAR 1 bi em X e FBKF'!BW39</f>
        <v>12128</v>
      </c>
      <c r="BN39" s="16">
        <v>1100</v>
      </c>
      <c r="BO39" s="50">
        <f>BI39+BJ39+BK39+BL39+BM39+BN39-'Of e D IMP % VBP na FBKF'!BK101</f>
        <v>52447.103414806319</v>
      </c>
      <c r="BP39" s="17">
        <f t="shared" si="0"/>
        <v>54861.134342208694</v>
      </c>
    </row>
    <row r="40" spans="1:68">
      <c r="A40" s="66">
        <v>36</v>
      </c>
      <c r="B40" s="13" t="s">
        <v>34</v>
      </c>
      <c r="C40" s="51">
        <f>'Coef Tec Tot % VBP'!D40*'Impacto na FBKF'!C$78</f>
        <v>0</v>
      </c>
      <c r="D40" s="51">
        <f>'Coef Tec Tot % VBP'!E40*'Impacto na FBKF'!D$78</f>
        <v>0</v>
      </c>
      <c r="E40" s="51">
        <f>'Coef Tec Tot % VBP'!F40*'Impacto na FBKF'!E$78</f>
        <v>0</v>
      </c>
      <c r="F40" s="51">
        <f>'Coef Tec Tot % VBP'!G40*'Impacto na FBKF'!F$78</f>
        <v>0</v>
      </c>
      <c r="G40" s="51">
        <f>'Coef Tec Tot % VBP'!H40*'Impacto na FBKF'!G$78</f>
        <v>0</v>
      </c>
      <c r="H40" s="51">
        <f>'Coef Tec Tot % VBP'!I40*'Impacto na FBKF'!H$78</f>
        <v>0</v>
      </c>
      <c r="I40" s="51">
        <f>'Coef Tec Tot % VBP'!J40*'Impacto na FBKF'!I$78</f>
        <v>0</v>
      </c>
      <c r="J40" s="51">
        <f>'Coef Tec Tot % VBP'!K40*'Impacto na FBKF'!J$78</f>
        <v>0</v>
      </c>
      <c r="K40" s="51">
        <f>'Coef Tec Tot % VBP'!L40*'Impacto na FBKF'!K$78</f>
        <v>0</v>
      </c>
      <c r="L40" s="51">
        <f>'Coef Tec Tot % VBP'!M40*'Impacto na FBKF'!L$78</f>
        <v>0</v>
      </c>
      <c r="M40" s="51">
        <f>'Coef Tec Tot % VBP'!N40*'Impacto na FBKF'!M$78</f>
        <v>0</v>
      </c>
      <c r="N40" s="51">
        <f>'Coef Tec Tot % VBP'!O40*'Impacto na FBKF'!N$78</f>
        <v>0</v>
      </c>
      <c r="O40" s="51">
        <f>'Coef Tec Tot % VBP'!P40*'Impacto na FBKF'!O$78</f>
        <v>0</v>
      </c>
      <c r="P40" s="51">
        <f>'Coef Tec Tot % VBP'!Q40*'Impacto na FBKF'!P$78</f>
        <v>0</v>
      </c>
      <c r="Q40" s="51">
        <f>'Coef Tec Tot % VBP'!R40*'Impacto na FBKF'!Q$78</f>
        <v>0</v>
      </c>
      <c r="R40" s="51">
        <f>'Coef Tec Tot % VBP'!S40*'Impacto na FBKF'!R$78</f>
        <v>0</v>
      </c>
      <c r="S40" s="51">
        <f>'Coef Tec Tot % VBP'!T40*'Impacto na FBKF'!S$78</f>
        <v>0</v>
      </c>
      <c r="T40" s="51">
        <f>'Coef Tec Tot % VBP'!U40*'Impacto na FBKF'!T$78</f>
        <v>0</v>
      </c>
      <c r="U40" s="51">
        <f>'Coef Tec Tot % VBP'!V40*'Impacto na FBKF'!U$78</f>
        <v>0</v>
      </c>
      <c r="V40" s="51">
        <f>'Coef Tec Tot % VBP'!W40*'Impacto na FBKF'!V$78</f>
        <v>0</v>
      </c>
      <c r="W40" s="51">
        <f>'Coef Tec Tot % VBP'!X40*'Impacto na FBKF'!W$78</f>
        <v>0</v>
      </c>
      <c r="X40" s="51">
        <f>'Coef Tec Tot % VBP'!Y40*'Impacto na FBKF'!X$78</f>
        <v>0</v>
      </c>
      <c r="Y40" s="51">
        <f>'Coef Tec Tot % VBP'!Z40*'Impacto na FBKF'!Y$78</f>
        <v>0</v>
      </c>
      <c r="Z40" s="51">
        <f>'Coef Tec Tot % VBP'!AA40*'Impacto na FBKF'!Z$78</f>
        <v>0</v>
      </c>
      <c r="AA40" s="51">
        <f>'Coef Tec Tot % VBP'!AB40*'Impacto na FBKF'!AA$78</f>
        <v>0</v>
      </c>
      <c r="AB40" s="51">
        <f>'Coef Tec Tot % VBP'!AC40*'Impacto na FBKF'!AB$78</f>
        <v>0</v>
      </c>
      <c r="AC40" s="51">
        <f>'Coef Tec Tot % VBP'!AD40*'Impacto na FBKF'!AC$78</f>
        <v>0</v>
      </c>
      <c r="AD40" s="51">
        <f>'Coef Tec Tot % VBP'!AE40*'Impacto na FBKF'!AD$78</f>
        <v>0</v>
      </c>
      <c r="AE40" s="51">
        <f>'Coef Tec Tot % VBP'!AF40*'Impacto na FBKF'!AE$78</f>
        <v>0</v>
      </c>
      <c r="AF40" s="51">
        <f>'Coef Tec Tot % VBP'!AG40*'Impacto na FBKF'!AF$78</f>
        <v>0</v>
      </c>
      <c r="AG40" s="51">
        <f>'Coef Tec Tot % VBP'!AH40*'Impacto na FBKF'!AG$78</f>
        <v>0</v>
      </c>
      <c r="AH40" s="51">
        <f>'Coef Tec Tot % VBP'!AI40*'Impacto na FBKF'!AH$78</f>
        <v>1.0005946554022738</v>
      </c>
      <c r="AI40" s="51">
        <f>'Coef Tec Tot % VBP'!AJ40*'Impacto na FBKF'!AI$78</f>
        <v>0</v>
      </c>
      <c r="AJ40" s="51">
        <f>'Coef Tec Tot % VBP'!AK40*'Impacto na FBKF'!AJ$78</f>
        <v>0</v>
      </c>
      <c r="AK40" s="51">
        <f>'Coef Tec Tot % VBP'!AL40*'Impacto na FBKF'!AK$78</f>
        <v>0</v>
      </c>
      <c r="AL40" s="51">
        <f>'Coef Tec Tot % VBP'!AM40*'Impacto na FBKF'!AL$78</f>
        <v>1047.6855046399635</v>
      </c>
      <c r="AM40" s="51">
        <f>'Coef Tec Tot % VBP'!AN40*'Impacto na FBKF'!AM$78</f>
        <v>291.13487882457679</v>
      </c>
      <c r="AN40" s="51">
        <f>'Coef Tec Tot % VBP'!AO40*'Impacto na FBKF'!AN$78</f>
        <v>0</v>
      </c>
      <c r="AO40" s="51">
        <f>'Coef Tec Tot % VBP'!AP40*'Impacto na FBKF'!AO$78</f>
        <v>0</v>
      </c>
      <c r="AP40" s="51">
        <f>'Coef Tec Tot % VBP'!AQ40*'Impacto na FBKF'!AP$78</f>
        <v>0</v>
      </c>
      <c r="AQ40" s="51">
        <f>'Coef Tec Tot % VBP'!AR40*'Impacto na FBKF'!AQ$78</f>
        <v>0</v>
      </c>
      <c r="AR40" s="51">
        <f>'Coef Tec Tot % VBP'!AS40*'Impacto na FBKF'!AR$78</f>
        <v>0</v>
      </c>
      <c r="AS40" s="51">
        <f>'Coef Tec Tot % VBP'!AT40*'Impacto na FBKF'!AS$78</f>
        <v>357.12099217179326</v>
      </c>
      <c r="AT40" s="51">
        <f>'Coef Tec Tot % VBP'!AU40*'Impacto na FBKF'!AT$78</f>
        <v>0</v>
      </c>
      <c r="AU40" s="51">
        <f>'Coef Tec Tot % VBP'!AV40*'Impacto na FBKF'!AU$78</f>
        <v>0</v>
      </c>
      <c r="AV40" s="51">
        <f>'Coef Tec Tot % VBP'!AW40*'Impacto na FBKF'!AV$78</f>
        <v>0</v>
      </c>
      <c r="AW40" s="51">
        <f>'Coef Tec Tot % VBP'!AX40*'Impacto na FBKF'!AW$78</f>
        <v>0</v>
      </c>
      <c r="AX40" s="51">
        <f>'Coef Tec Tot % VBP'!AY40*'Impacto na FBKF'!AX$78</f>
        <v>0</v>
      </c>
      <c r="AY40" s="51">
        <f>'Coef Tec Tot % VBP'!AZ40*'Impacto na FBKF'!AY$78</f>
        <v>0</v>
      </c>
      <c r="AZ40" s="51">
        <f>'Coef Tec Tot % VBP'!BA40*'Impacto na FBKF'!AZ$78</f>
        <v>0</v>
      </c>
      <c r="BA40" s="51">
        <f>'Coef Tec Tot % VBP'!BB40*'Impacto na FBKF'!BA$78</f>
        <v>0</v>
      </c>
      <c r="BB40" s="51">
        <f>'Coef Tec Tot % VBP'!BC40*'Impacto na FBKF'!BB$78</f>
        <v>0</v>
      </c>
      <c r="BC40" s="51">
        <f>'Coef Tec Tot % VBP'!BD40*'Impacto na FBKF'!BC$78</f>
        <v>0</v>
      </c>
      <c r="BD40" s="51">
        <f>'Coef Tec Tot % VBP'!BE40*'Impacto na FBKF'!BD$78</f>
        <v>0</v>
      </c>
      <c r="BE40" s="51">
        <f>'Coef Tec Tot % VBP'!BF40*'Impacto na FBKF'!BE$78</f>
        <v>0</v>
      </c>
      <c r="BF40" s="50">
        <f t="shared" si="1"/>
        <v>1696.9419702917357</v>
      </c>
      <c r="BG40" s="14">
        <f>'Of e D IMP % VBP na FBKF'!BE43</f>
        <v>0</v>
      </c>
      <c r="BH40" s="14">
        <f t="shared" si="2"/>
        <v>1696.9419702917357</v>
      </c>
      <c r="BI40" s="15">
        <v>6175</v>
      </c>
      <c r="BJ40" s="16">
        <v>0</v>
      </c>
      <c r="BK40" s="16">
        <v>0</v>
      </c>
      <c r="BL40" s="16">
        <v>0</v>
      </c>
      <c r="BM40" s="75">
        <f>'VAR 1 bi em X e FBKF'!BW40</f>
        <v>9005</v>
      </c>
      <c r="BN40" s="16">
        <v>676</v>
      </c>
      <c r="BO40" s="50">
        <f>BI40+BJ40+BK40+BL40+BM40+BN40-'Of e D IMP % VBP na FBKF'!BK102</f>
        <v>15853.864643077737</v>
      </c>
      <c r="BP40" s="17">
        <f t="shared" si="0"/>
        <v>17550.806613369474</v>
      </c>
    </row>
    <row r="41" spans="1:68">
      <c r="A41" s="66">
        <v>37</v>
      </c>
      <c r="B41" s="13" t="s">
        <v>35</v>
      </c>
      <c r="C41" s="51">
        <f>'Coef Tec Tot % VBP'!D41*'Impacto na FBKF'!C$78</f>
        <v>258.04801133325498</v>
      </c>
      <c r="D41" s="51">
        <f>'Coef Tec Tot % VBP'!E41*'Impacto na FBKF'!D$78</f>
        <v>20.008584154511894</v>
      </c>
      <c r="E41" s="51">
        <f>'Coef Tec Tot % VBP'!F41*'Impacto na FBKF'!E$78</f>
        <v>0</v>
      </c>
      <c r="F41" s="51">
        <f>'Coef Tec Tot % VBP'!G41*'Impacto na FBKF'!F$78</f>
        <v>37.007755650526327</v>
      </c>
      <c r="G41" s="51">
        <f>'Coef Tec Tot % VBP'!H41*'Impacto na FBKF'!G$78</f>
        <v>21.017622782572559</v>
      </c>
      <c r="H41" s="51">
        <f>'Coef Tec Tot % VBP'!I41*'Impacto na FBKF'!H$78</f>
        <v>158.00660861908693</v>
      </c>
      <c r="I41" s="51">
        <f>'Coef Tec Tot % VBP'!J41*'Impacto na FBKF'!I$78</f>
        <v>2.0000002900753264</v>
      </c>
      <c r="J41" s="51">
        <f>'Coef Tec Tot % VBP'!K41*'Impacto na FBKF'!J$78</f>
        <v>10.001230355897164</v>
      </c>
      <c r="K41" s="51">
        <f>'Coef Tec Tot % VBP'!L41*'Impacto na FBKF'!K$78</f>
        <v>3.0000777623175563</v>
      </c>
      <c r="L41" s="51">
        <f>'Coef Tec Tot % VBP'!M41*'Impacto na FBKF'!L$78</f>
        <v>2.0000152690212514</v>
      </c>
      <c r="M41" s="51">
        <f>'Coef Tec Tot % VBP'!N41*'Impacto na FBKF'!M$78</f>
        <v>7.0067133968084043</v>
      </c>
      <c r="N41" s="51">
        <f>'Coef Tec Tot % VBP'!O41*'Impacto na FBKF'!N$78</f>
        <v>21.00423367443338</v>
      </c>
      <c r="O41" s="51">
        <f>'Coef Tec Tot % VBP'!P41*'Impacto na FBKF'!O$78</f>
        <v>4.0006532917852908</v>
      </c>
      <c r="P41" s="51">
        <f>'Coef Tec Tot % VBP'!Q41*'Impacto na FBKF'!P$78</f>
        <v>33.010206437753943</v>
      </c>
      <c r="Q41" s="51">
        <f>'Coef Tec Tot % VBP'!R41*'Impacto na FBKF'!Q$78</f>
        <v>8.0017041545392313</v>
      </c>
      <c r="R41" s="51">
        <f>'Coef Tec Tot % VBP'!S41*'Impacto na FBKF'!R$78</f>
        <v>40.014587864451634</v>
      </c>
      <c r="S41" s="51">
        <f>'Coef Tec Tot % VBP'!T41*'Impacto na FBKF'!S$78</f>
        <v>2.0009320722170916</v>
      </c>
      <c r="T41" s="51">
        <f>'Coef Tec Tot % VBP'!U41*'Impacto na FBKF'!T$78</f>
        <v>12.000506722564293</v>
      </c>
      <c r="U41" s="51">
        <f>'Coef Tec Tot % VBP'!V41*'Impacto na FBKF'!U$78</f>
        <v>4.0010946781215262</v>
      </c>
      <c r="V41" s="51">
        <f>'Coef Tec Tot % VBP'!W41*'Impacto na FBKF'!V$78</f>
        <v>2.0001876058517354</v>
      </c>
      <c r="W41" s="51">
        <f>'Coef Tec Tot % VBP'!X41*'Impacto na FBKF'!W$78</f>
        <v>7.0100888200524878</v>
      </c>
      <c r="X41" s="51">
        <f>'Coef Tec Tot % VBP'!Y41*'Impacto na FBKF'!X$78</f>
        <v>11.00372658909154</v>
      </c>
      <c r="Y41" s="51">
        <f>'Coef Tec Tot % VBP'!Z41*'Impacto na FBKF'!Y$78</f>
        <v>136.08499771981766</v>
      </c>
      <c r="Z41" s="51">
        <f>'Coef Tec Tot % VBP'!AA41*'Impacto na FBKF'!Z$78</f>
        <v>25.058336587019795</v>
      </c>
      <c r="AA41" s="51">
        <f>'Coef Tec Tot % VBP'!AB41*'Impacto na FBKF'!AA$78</f>
        <v>27.047539705414845</v>
      </c>
      <c r="AB41" s="51">
        <f>'Coef Tec Tot % VBP'!AC41*'Impacto na FBKF'!AB$78</f>
        <v>41.027247638584257</v>
      </c>
      <c r="AC41" s="51">
        <f>'Coef Tec Tot % VBP'!AD41*'Impacto na FBKF'!AC$78</f>
        <v>11.006275191042501</v>
      </c>
      <c r="AD41" s="51">
        <f>'Coef Tec Tot % VBP'!AE41*'Impacto na FBKF'!AD$78</f>
        <v>11.014199271681543</v>
      </c>
      <c r="AE41" s="51">
        <f>'Coef Tec Tot % VBP'!AF41*'Impacto na FBKF'!AE$78</f>
        <v>209.24572741060362</v>
      </c>
      <c r="AF41" s="51">
        <f>'Coef Tec Tot % VBP'!AG41*'Impacto na FBKF'!AF$78</f>
        <v>1.0000755469175182</v>
      </c>
      <c r="AG41" s="51">
        <f>'Coef Tec Tot % VBP'!AH41*'Impacto na FBKF'!AG$78</f>
        <v>1.0013903712068686</v>
      </c>
      <c r="AH41" s="51">
        <f>'Coef Tec Tot % VBP'!AI41*'Impacto na FBKF'!AH$78</f>
        <v>341.20277749217536</v>
      </c>
      <c r="AI41" s="51">
        <f>'Coef Tec Tot % VBP'!AJ41*'Impacto na FBKF'!AI$78</f>
        <v>3.0040620112114764</v>
      </c>
      <c r="AJ41" s="51">
        <f>'Coef Tec Tot % VBP'!AK41*'Impacto na FBKF'!AJ$78</f>
        <v>14.980068574013615</v>
      </c>
      <c r="AK41" s="51">
        <f>'Coef Tec Tot % VBP'!AL41*'Impacto na FBKF'!AK$78</f>
        <v>10575.150680848674</v>
      </c>
      <c r="AL41" s="51">
        <f>'Coef Tec Tot % VBP'!AM41*'Impacto na FBKF'!AL$78</f>
        <v>3467.578601399191</v>
      </c>
      <c r="AM41" s="51">
        <f>'Coef Tec Tot % VBP'!AN41*'Impacto na FBKF'!AM$78</f>
        <v>11982.551352858958</v>
      </c>
      <c r="AN41" s="51">
        <f>'Coef Tec Tot % VBP'!AO41*'Impacto na FBKF'!AN$78</f>
        <v>36.004238466701239</v>
      </c>
      <c r="AO41" s="51">
        <f>'Coef Tec Tot % VBP'!AP41*'Impacto na FBKF'!AO$78</f>
        <v>14.010086583034123</v>
      </c>
      <c r="AP41" s="51">
        <f>'Coef Tec Tot % VBP'!AQ41*'Impacto na FBKF'!AP$78</f>
        <v>132.03611603902533</v>
      </c>
      <c r="AQ41" s="51">
        <f>'Coef Tec Tot % VBP'!AR41*'Impacto na FBKF'!AQ$78</f>
        <v>99.30076166227721</v>
      </c>
      <c r="AR41" s="51">
        <f>'Coef Tec Tot % VBP'!AS41*'Impacto na FBKF'!AR$78</f>
        <v>3534.8864927184304</v>
      </c>
      <c r="AS41" s="51">
        <f>'Coef Tec Tot % VBP'!AT41*'Impacto na FBKF'!AS$78</f>
        <v>6345.1497292596205</v>
      </c>
      <c r="AT41" s="51">
        <f>'Coef Tec Tot % VBP'!AU41*'Impacto na FBKF'!AT$78</f>
        <v>90.015931476283214</v>
      </c>
      <c r="AU41" s="51">
        <f>'Coef Tec Tot % VBP'!AV41*'Impacto na FBKF'!AU$78</f>
        <v>5.0007558394361347</v>
      </c>
      <c r="AV41" s="51">
        <f>'Coef Tec Tot % VBP'!AW41*'Impacto na FBKF'!AV$78</f>
        <v>136.01550263965149</v>
      </c>
      <c r="AW41" s="51">
        <f>'Coef Tec Tot % VBP'!AX41*'Impacto na FBKF'!AW$78</f>
        <v>1857.1840070702688</v>
      </c>
      <c r="AX41" s="51">
        <f>'Coef Tec Tot % VBP'!AY41*'Impacto na FBKF'!AX$78</f>
        <v>3.0001287452087677</v>
      </c>
      <c r="AY41" s="51">
        <f>'Coef Tec Tot % VBP'!AZ41*'Impacto na FBKF'!AY$78</f>
        <v>517.13743387144427</v>
      </c>
      <c r="AZ41" s="51">
        <f>'Coef Tec Tot % VBP'!BA41*'Impacto na FBKF'!AZ$78</f>
        <v>0</v>
      </c>
      <c r="BA41" s="51">
        <f>'Coef Tec Tot % VBP'!BB41*'Impacto na FBKF'!BA$78</f>
        <v>2.0000207395342153</v>
      </c>
      <c r="BB41" s="51">
        <f>'Coef Tec Tot % VBP'!BC41*'Impacto na FBKF'!BB$78</f>
        <v>9.0004605484704516</v>
      </c>
      <c r="BC41" s="51">
        <f>'Coef Tec Tot % VBP'!BD41*'Impacto na FBKF'!BC$78</f>
        <v>4.0000029278396498</v>
      </c>
      <c r="BD41" s="51">
        <f>'Coef Tec Tot % VBP'!BE41*'Impacto na FBKF'!BD$78</f>
        <v>8.0000002964835417</v>
      </c>
      <c r="BE41" s="51">
        <f>'Coef Tec Tot % VBP'!BF41*'Impacto na FBKF'!BE$78</f>
        <v>65.000649254949593</v>
      </c>
      <c r="BF41" s="50">
        <f t="shared" si="1"/>
        <v>40366.84019229011</v>
      </c>
      <c r="BG41" s="14">
        <f>'Of e D IMP % VBP na FBKF'!BE44</f>
        <v>8453.8659669108565</v>
      </c>
      <c r="BH41" s="14">
        <f t="shared" si="2"/>
        <v>31912.974225379254</v>
      </c>
      <c r="BI41" s="15">
        <v>10610</v>
      </c>
      <c r="BJ41" s="16">
        <v>0</v>
      </c>
      <c r="BK41" s="16">
        <v>0</v>
      </c>
      <c r="BL41" s="16">
        <v>0</v>
      </c>
      <c r="BM41" s="75">
        <f>'VAR 1 bi em X e FBKF'!BW41</f>
        <v>0</v>
      </c>
      <c r="BN41" s="16">
        <v>1593</v>
      </c>
      <c r="BO41" s="50">
        <f>BI41+BJ41+BK41+BL41+BM41+BN41-'Of e D IMP % VBP na FBKF'!BK103</f>
        <v>12203</v>
      </c>
      <c r="BP41" s="17">
        <f t="shared" si="0"/>
        <v>52569.84019229011</v>
      </c>
    </row>
    <row r="42" spans="1:68">
      <c r="A42" s="66">
        <v>38</v>
      </c>
      <c r="B42" s="13" t="s">
        <v>36</v>
      </c>
      <c r="C42" s="51">
        <f>'Coef Tec Tot % VBP'!D42*'Impacto na FBKF'!C$78</f>
        <v>0</v>
      </c>
      <c r="D42" s="51">
        <f>'Coef Tec Tot % VBP'!E42*'Impacto na FBKF'!D$78</f>
        <v>0</v>
      </c>
      <c r="E42" s="51">
        <f>'Coef Tec Tot % VBP'!F42*'Impacto na FBKF'!E$78</f>
        <v>0</v>
      </c>
      <c r="F42" s="51">
        <f>'Coef Tec Tot % VBP'!G42*'Impacto na FBKF'!F$78</f>
        <v>0</v>
      </c>
      <c r="G42" s="51">
        <f>'Coef Tec Tot % VBP'!H42*'Impacto na FBKF'!G$78</f>
        <v>18.015105242205049</v>
      </c>
      <c r="H42" s="51">
        <f>'Coef Tec Tot % VBP'!I42*'Impacto na FBKF'!H$78</f>
        <v>0</v>
      </c>
      <c r="I42" s="51">
        <f>'Coef Tec Tot % VBP'!J42*'Impacto na FBKF'!I$78</f>
        <v>0</v>
      </c>
      <c r="J42" s="51">
        <f>'Coef Tec Tot % VBP'!K42*'Impacto na FBKF'!J$78</f>
        <v>0</v>
      </c>
      <c r="K42" s="51">
        <f>'Coef Tec Tot % VBP'!L42*'Impacto na FBKF'!K$78</f>
        <v>0</v>
      </c>
      <c r="L42" s="51">
        <f>'Coef Tec Tot % VBP'!M42*'Impacto na FBKF'!L$78</f>
        <v>0</v>
      </c>
      <c r="M42" s="51">
        <f>'Coef Tec Tot % VBP'!N42*'Impacto na FBKF'!M$78</f>
        <v>0</v>
      </c>
      <c r="N42" s="51">
        <f>'Coef Tec Tot % VBP'!O42*'Impacto na FBKF'!N$78</f>
        <v>0</v>
      </c>
      <c r="O42" s="51">
        <f>'Coef Tec Tot % VBP'!P42*'Impacto na FBKF'!O$78</f>
        <v>0</v>
      </c>
      <c r="P42" s="51">
        <f>'Coef Tec Tot % VBP'!Q42*'Impacto na FBKF'!P$78</f>
        <v>0</v>
      </c>
      <c r="Q42" s="51">
        <f>'Coef Tec Tot % VBP'!R42*'Impacto na FBKF'!Q$78</f>
        <v>0</v>
      </c>
      <c r="R42" s="51">
        <f>'Coef Tec Tot % VBP'!S42*'Impacto na FBKF'!R$78</f>
        <v>0</v>
      </c>
      <c r="S42" s="51">
        <f>'Coef Tec Tot % VBP'!T42*'Impacto na FBKF'!S$78</f>
        <v>0</v>
      </c>
      <c r="T42" s="51">
        <f>'Coef Tec Tot % VBP'!U42*'Impacto na FBKF'!T$78</f>
        <v>0</v>
      </c>
      <c r="U42" s="51">
        <f>'Coef Tec Tot % VBP'!V42*'Impacto na FBKF'!U$78</f>
        <v>0</v>
      </c>
      <c r="V42" s="51">
        <f>'Coef Tec Tot % VBP'!W42*'Impacto na FBKF'!V$78</f>
        <v>0</v>
      </c>
      <c r="W42" s="51">
        <f>'Coef Tec Tot % VBP'!X42*'Impacto na FBKF'!W$78</f>
        <v>0</v>
      </c>
      <c r="X42" s="51">
        <f>'Coef Tec Tot % VBP'!Y42*'Impacto na FBKF'!X$78</f>
        <v>0</v>
      </c>
      <c r="Y42" s="51">
        <f>'Coef Tec Tot % VBP'!Z42*'Impacto na FBKF'!Y$78</f>
        <v>0</v>
      </c>
      <c r="Z42" s="51">
        <f>'Coef Tec Tot % VBP'!AA42*'Impacto na FBKF'!Z$78</f>
        <v>0</v>
      </c>
      <c r="AA42" s="51">
        <f>'Coef Tec Tot % VBP'!AB42*'Impacto na FBKF'!AA$78</f>
        <v>0</v>
      </c>
      <c r="AB42" s="51">
        <f>'Coef Tec Tot % VBP'!AC42*'Impacto na FBKF'!AB$78</f>
        <v>0</v>
      </c>
      <c r="AC42" s="51">
        <f>'Coef Tec Tot % VBP'!AD42*'Impacto na FBKF'!AC$78</f>
        <v>0</v>
      </c>
      <c r="AD42" s="51">
        <f>'Coef Tec Tot % VBP'!AE42*'Impacto na FBKF'!AD$78</f>
        <v>1.0012908428801401</v>
      </c>
      <c r="AE42" s="51">
        <f>'Coef Tec Tot % VBP'!AF42*'Impacto na FBKF'!AE$78</f>
        <v>4.004702916949352</v>
      </c>
      <c r="AF42" s="51">
        <f>'Coef Tec Tot % VBP'!AG42*'Impacto na FBKF'!AF$78</f>
        <v>0</v>
      </c>
      <c r="AG42" s="51">
        <f>'Coef Tec Tot % VBP'!AH42*'Impacto na FBKF'!AG$78</f>
        <v>0</v>
      </c>
      <c r="AH42" s="51">
        <f>'Coef Tec Tot % VBP'!AI42*'Impacto na FBKF'!AH$78</f>
        <v>4.0023786216090951</v>
      </c>
      <c r="AI42" s="51">
        <f>'Coef Tec Tot % VBP'!AJ42*'Impacto na FBKF'!AI$78</f>
        <v>0</v>
      </c>
      <c r="AJ42" s="51">
        <f>'Coef Tec Tot % VBP'!AK42*'Impacto na FBKF'!AJ$78</f>
        <v>0.99867123826757431</v>
      </c>
      <c r="AK42" s="51">
        <f>'Coef Tec Tot % VBP'!AL42*'Impacto na FBKF'!AK$78</f>
        <v>0</v>
      </c>
      <c r="AL42" s="51">
        <f>'Coef Tec Tot % VBP'!AM42*'Impacto na FBKF'!AL$78</f>
        <v>0</v>
      </c>
      <c r="AM42" s="51">
        <f>'Coef Tec Tot % VBP'!AN42*'Impacto na FBKF'!AM$78</f>
        <v>134.06210914946149</v>
      </c>
      <c r="AN42" s="51">
        <f>'Coef Tec Tot % VBP'!AO42*'Impacto na FBKF'!AN$78</f>
        <v>5003.5890291362866</v>
      </c>
      <c r="AO42" s="51">
        <f>'Coef Tec Tot % VBP'!AP42*'Impacto na FBKF'!AO$78</f>
        <v>0</v>
      </c>
      <c r="AP42" s="51">
        <f>'Coef Tec Tot % VBP'!AQ42*'Impacto na FBKF'!AP$78</f>
        <v>0</v>
      </c>
      <c r="AQ42" s="51">
        <f>'Coef Tec Tot % VBP'!AR42*'Impacto na FBKF'!AQ$78</f>
        <v>55.167089812376233</v>
      </c>
      <c r="AR42" s="51">
        <f>'Coef Tec Tot % VBP'!AS42*'Impacto na FBKF'!AR$78</f>
        <v>334.17834377807975</v>
      </c>
      <c r="AS42" s="51">
        <f>'Coef Tec Tot % VBP'!AT42*'Impacto na FBKF'!AS$78</f>
        <v>1194.4046628938968</v>
      </c>
      <c r="AT42" s="51">
        <f>'Coef Tec Tot % VBP'!AU42*'Impacto na FBKF'!AT$78</f>
        <v>0</v>
      </c>
      <c r="AU42" s="51">
        <f>'Coef Tec Tot % VBP'!AV42*'Impacto na FBKF'!AU$78</f>
        <v>0</v>
      </c>
      <c r="AV42" s="51">
        <f>'Coef Tec Tot % VBP'!AW42*'Impacto na FBKF'!AV$78</f>
        <v>0</v>
      </c>
      <c r="AW42" s="51">
        <f>'Coef Tec Tot % VBP'!AX42*'Impacto na FBKF'!AW$78</f>
        <v>72.007134361367449</v>
      </c>
      <c r="AX42" s="51">
        <f>'Coef Tec Tot % VBP'!AY42*'Impacto na FBKF'!AX$78</f>
        <v>0</v>
      </c>
      <c r="AY42" s="51">
        <f>'Coef Tec Tot % VBP'!AZ42*'Impacto na FBKF'!AY$78</f>
        <v>0</v>
      </c>
      <c r="AZ42" s="51">
        <f>'Coef Tec Tot % VBP'!BA42*'Impacto na FBKF'!AZ$78</f>
        <v>0</v>
      </c>
      <c r="BA42" s="51">
        <f>'Coef Tec Tot % VBP'!BB42*'Impacto na FBKF'!BA$78</f>
        <v>0</v>
      </c>
      <c r="BB42" s="51">
        <f>'Coef Tec Tot % VBP'!BC42*'Impacto na FBKF'!BB$78</f>
        <v>0</v>
      </c>
      <c r="BC42" s="51">
        <f>'Coef Tec Tot % VBP'!BD42*'Impacto na FBKF'!BC$78</f>
        <v>0</v>
      </c>
      <c r="BD42" s="51">
        <f>'Coef Tec Tot % VBP'!BE42*'Impacto na FBKF'!BD$78</f>
        <v>0</v>
      </c>
      <c r="BE42" s="51">
        <f>'Coef Tec Tot % VBP'!BF42*'Impacto na FBKF'!BE$78</f>
        <v>65.000649254949593</v>
      </c>
      <c r="BF42" s="50">
        <f t="shared" si="1"/>
        <v>6886.4311672483291</v>
      </c>
      <c r="BG42" s="14">
        <f>'Of e D IMP % VBP na FBKF'!BE45</f>
        <v>3291.4358424032525</v>
      </c>
      <c r="BH42" s="14">
        <f t="shared" si="2"/>
        <v>3594.9953248450765</v>
      </c>
      <c r="BI42" s="15">
        <v>12110</v>
      </c>
      <c r="BJ42" s="16">
        <v>0</v>
      </c>
      <c r="BK42" s="16">
        <v>0</v>
      </c>
      <c r="BL42" s="16">
        <v>4580</v>
      </c>
      <c r="BM42" s="75">
        <f>'VAR 1 bi em X e FBKF'!BW42</f>
        <v>3222</v>
      </c>
      <c r="BN42" s="16">
        <v>-694</v>
      </c>
      <c r="BO42" s="50">
        <f>BI42+BJ42+BK42+BL42+BM42+BN42-'Of e D IMP % VBP na FBKF'!BK104</f>
        <v>19208.166769610871</v>
      </c>
      <c r="BP42" s="17">
        <f t="shared" si="0"/>
        <v>26094.597936859202</v>
      </c>
    </row>
    <row r="43" spans="1:68">
      <c r="A43" s="66">
        <v>39</v>
      </c>
      <c r="B43" s="13" t="s">
        <v>37</v>
      </c>
      <c r="C43" s="51">
        <f>'Coef Tec Tot % VBP'!D43*'Impacto na FBKF'!C$78</f>
        <v>0</v>
      </c>
      <c r="D43" s="51">
        <f>'Coef Tec Tot % VBP'!E43*'Impacto na FBKF'!D$78</f>
        <v>46.01974355537736</v>
      </c>
      <c r="E43" s="51">
        <f>'Coef Tec Tot % VBP'!F43*'Impacto na FBKF'!E$78</f>
        <v>0</v>
      </c>
      <c r="F43" s="51">
        <f>'Coef Tec Tot % VBP'!G43*'Impacto na FBKF'!F$78</f>
        <v>0</v>
      </c>
      <c r="G43" s="51">
        <f>'Coef Tec Tot % VBP'!H43*'Impacto na FBKF'!G$78</f>
        <v>0</v>
      </c>
      <c r="H43" s="51">
        <f>'Coef Tec Tot % VBP'!I43*'Impacto na FBKF'!H$78</f>
        <v>72.00301152262189</v>
      </c>
      <c r="I43" s="51">
        <f>'Coef Tec Tot % VBP'!J43*'Impacto na FBKF'!I$78</f>
        <v>0</v>
      </c>
      <c r="J43" s="51">
        <f>'Coef Tec Tot % VBP'!K43*'Impacto na FBKF'!J$78</f>
        <v>0</v>
      </c>
      <c r="K43" s="51">
        <f>'Coef Tec Tot % VBP'!L43*'Impacto na FBKF'!K$78</f>
        <v>170.00440653132821</v>
      </c>
      <c r="L43" s="51">
        <f>'Coef Tec Tot % VBP'!M43*'Impacto na FBKF'!L$78</f>
        <v>37.000282476893148</v>
      </c>
      <c r="M43" s="51">
        <f>'Coef Tec Tot % VBP'!N43*'Impacto na FBKF'!M$78</f>
        <v>0</v>
      </c>
      <c r="N43" s="51">
        <f>'Coef Tec Tot % VBP'!O43*'Impacto na FBKF'!N$78</f>
        <v>126.02540204660026</v>
      </c>
      <c r="O43" s="51">
        <f>'Coef Tec Tot % VBP'!P43*'Impacto na FBKF'!O$78</f>
        <v>0</v>
      </c>
      <c r="P43" s="51">
        <f>'Coef Tec Tot % VBP'!Q43*'Impacto na FBKF'!P$78</f>
        <v>0</v>
      </c>
      <c r="Q43" s="51">
        <f>'Coef Tec Tot % VBP'!R43*'Impacto na FBKF'!Q$78</f>
        <v>0</v>
      </c>
      <c r="R43" s="51">
        <f>'Coef Tec Tot % VBP'!S43*'Impacto na FBKF'!R$78</f>
        <v>8.0029175728903255</v>
      </c>
      <c r="S43" s="51">
        <f>'Coef Tec Tot % VBP'!T43*'Impacto na FBKF'!S$78</f>
        <v>0</v>
      </c>
      <c r="T43" s="51">
        <f>'Coef Tec Tot % VBP'!U43*'Impacto na FBKF'!T$78</f>
        <v>1.0000422268803577</v>
      </c>
      <c r="U43" s="51">
        <f>'Coef Tec Tot % VBP'!V43*'Impacto na FBKF'!U$78</f>
        <v>0</v>
      </c>
      <c r="V43" s="51">
        <f>'Coef Tec Tot % VBP'!W43*'Impacto na FBKF'!V$78</f>
        <v>0</v>
      </c>
      <c r="W43" s="51">
        <f>'Coef Tec Tot % VBP'!X43*'Impacto na FBKF'!W$78</f>
        <v>0</v>
      </c>
      <c r="X43" s="51">
        <f>'Coef Tec Tot % VBP'!Y43*'Impacto na FBKF'!X$78</f>
        <v>0</v>
      </c>
      <c r="Y43" s="51">
        <f>'Coef Tec Tot % VBP'!Z43*'Impacto na FBKF'!Y$78</f>
        <v>70.043748826376742</v>
      </c>
      <c r="Z43" s="51">
        <f>'Coef Tec Tot % VBP'!AA43*'Impacto na FBKF'!Z$78</f>
        <v>0</v>
      </c>
      <c r="AA43" s="51">
        <f>'Coef Tec Tot % VBP'!AB43*'Impacto na FBKF'!AA$78</f>
        <v>20.035214596603588</v>
      </c>
      <c r="AB43" s="51">
        <f>'Coef Tec Tot % VBP'!AC43*'Impacto na FBKF'!AB$78</f>
        <v>641.42599356908556</v>
      </c>
      <c r="AC43" s="51">
        <f>'Coef Tec Tot % VBP'!AD43*'Impacto na FBKF'!AC$78</f>
        <v>113.06446332616389</v>
      </c>
      <c r="AD43" s="51">
        <f>'Coef Tec Tot % VBP'!AE43*'Impacto na FBKF'!AD$78</f>
        <v>58.074868887048133</v>
      </c>
      <c r="AE43" s="51">
        <f>'Coef Tec Tot % VBP'!AF43*'Impacto na FBKF'!AE$78</f>
        <v>15.017635938560069</v>
      </c>
      <c r="AF43" s="51">
        <f>'Coef Tec Tot % VBP'!AG43*'Impacto na FBKF'!AF$78</f>
        <v>0</v>
      </c>
      <c r="AG43" s="51">
        <f>'Coef Tec Tot % VBP'!AH43*'Impacto na FBKF'!AG$78</f>
        <v>0</v>
      </c>
      <c r="AH43" s="51">
        <f>'Coef Tec Tot % VBP'!AI43*'Impacto na FBKF'!AH$78</f>
        <v>18.010703797240932</v>
      </c>
      <c r="AI43" s="51">
        <f>'Coef Tec Tot % VBP'!AJ43*'Impacto na FBKF'!AI$78</f>
        <v>0</v>
      </c>
      <c r="AJ43" s="51">
        <f>'Coef Tec Tot % VBP'!AK43*'Impacto na FBKF'!AJ$78</f>
        <v>0</v>
      </c>
      <c r="AK43" s="51">
        <f>'Coef Tec Tot % VBP'!AL43*'Impacto na FBKF'!AK$78</f>
        <v>0</v>
      </c>
      <c r="AL43" s="51">
        <f>'Coef Tec Tot % VBP'!AM43*'Impacto na FBKF'!AL$78</f>
        <v>7.0112796677626621</v>
      </c>
      <c r="AM43" s="51">
        <f>'Coef Tec Tot % VBP'!AN43*'Impacto na FBKF'!AM$78</f>
        <v>1.0004635011153842</v>
      </c>
      <c r="AN43" s="51">
        <f>'Coef Tec Tot % VBP'!AO43*'Impacto na FBKF'!AN$78</f>
        <v>0</v>
      </c>
      <c r="AO43" s="51">
        <f>'Coef Tec Tot % VBP'!AP43*'Impacto na FBKF'!AO$78</f>
        <v>359.25864880780352</v>
      </c>
      <c r="AP43" s="51">
        <f>'Coef Tec Tot % VBP'!AQ43*'Impacto na FBKF'!AP$78</f>
        <v>0</v>
      </c>
      <c r="AQ43" s="51">
        <f>'Coef Tec Tot % VBP'!AR43*'Impacto na FBKF'!AQ$78</f>
        <v>387.1726666832223</v>
      </c>
      <c r="AR43" s="51">
        <f>'Coef Tec Tot % VBP'!AS43*'Impacto na FBKF'!AR$78</f>
        <v>0</v>
      </c>
      <c r="AS43" s="51">
        <f>'Coef Tec Tot % VBP'!AT43*'Impacto na FBKF'!AS$78</f>
        <v>249.08438949797343</v>
      </c>
      <c r="AT43" s="51">
        <f>'Coef Tec Tot % VBP'!AU43*'Impacto na FBKF'!AT$78</f>
        <v>2.0003540328062934</v>
      </c>
      <c r="AU43" s="51">
        <f>'Coef Tec Tot % VBP'!AV43*'Impacto na FBKF'!AU$78</f>
        <v>1276.1928902241016</v>
      </c>
      <c r="AV43" s="51">
        <f>'Coef Tec Tot % VBP'!AW43*'Impacto na FBKF'!AV$78</f>
        <v>50.005699499871881</v>
      </c>
      <c r="AW43" s="51">
        <f>'Coef Tec Tot % VBP'!AX43*'Impacto na FBKF'!AW$78</f>
        <v>117.0115933372221</v>
      </c>
      <c r="AX43" s="51">
        <f>'Coef Tec Tot % VBP'!AY43*'Impacto na FBKF'!AX$78</f>
        <v>0</v>
      </c>
      <c r="AY43" s="51">
        <f>'Coef Tec Tot % VBP'!AZ43*'Impacto na FBKF'!AY$78</f>
        <v>107.02844376062772</v>
      </c>
      <c r="AZ43" s="51">
        <f>'Coef Tec Tot % VBP'!BA43*'Impacto na FBKF'!AZ$78</f>
        <v>101.00133323491349</v>
      </c>
      <c r="BA43" s="51">
        <f>'Coef Tec Tot % VBP'!BB43*'Impacto na FBKF'!BA$78</f>
        <v>4.0000414790684307</v>
      </c>
      <c r="BB43" s="51">
        <f>'Coef Tec Tot % VBP'!BC43*'Impacto na FBKF'!BB$78</f>
        <v>868.04441734137242</v>
      </c>
      <c r="BC43" s="51">
        <f>'Coef Tec Tot % VBP'!BD43*'Impacto na FBKF'!BC$78</f>
        <v>1137.0008322384206</v>
      </c>
      <c r="BD43" s="51">
        <f>'Coef Tec Tot % VBP'!BE43*'Impacto na FBKF'!BD$78</f>
        <v>4.0000001482417709</v>
      </c>
      <c r="BE43" s="51">
        <f>'Coef Tec Tot % VBP'!BF43*'Impacto na FBKF'!BE$78</f>
        <v>72.00071917471341</v>
      </c>
      <c r="BF43" s="50">
        <f t="shared" si="1"/>
        <v>6137.5422075029073</v>
      </c>
      <c r="BG43" s="14">
        <f>'Of e D IMP % VBP na FBKF'!BE46</f>
        <v>538.3276866925961</v>
      </c>
      <c r="BH43" s="14">
        <f t="shared" si="2"/>
        <v>5599.2145208103111</v>
      </c>
      <c r="BI43" s="15">
        <v>3497</v>
      </c>
      <c r="BJ43" s="16">
        <v>0</v>
      </c>
      <c r="BK43" s="16">
        <v>0</v>
      </c>
      <c r="BL43" s="16">
        <v>17207</v>
      </c>
      <c r="BM43" s="75">
        <f>'VAR 1 bi em X e FBKF'!BW43</f>
        <v>5988</v>
      </c>
      <c r="BN43" s="16">
        <v>75</v>
      </c>
      <c r="BO43" s="50">
        <f>BI43+BJ43+BK43+BL43+BM43+BN43-'Of e D IMP % VBP na FBKF'!BK105</f>
        <v>26766.918821141797</v>
      </c>
      <c r="BP43" s="17">
        <f t="shared" si="0"/>
        <v>32904.461028644706</v>
      </c>
    </row>
    <row r="44" spans="1:68">
      <c r="A44" s="66">
        <v>40</v>
      </c>
      <c r="B44" s="13" t="s">
        <v>38</v>
      </c>
      <c r="C44" s="51">
        <f>'Coef Tec Tot % VBP'!D44*'Impacto na FBKF'!C$78</f>
        <v>554.10309410319098</v>
      </c>
      <c r="D44" s="51">
        <f>'Coef Tec Tot % VBP'!E44*'Impacto na FBKF'!D$78</f>
        <v>445.19099743788968</v>
      </c>
      <c r="E44" s="51">
        <f>'Coef Tec Tot % VBP'!F44*'Impacto na FBKF'!E$78</f>
        <v>3022.7512232242784</v>
      </c>
      <c r="F44" s="51">
        <f>'Coef Tec Tot % VBP'!G44*'Impacto na FBKF'!F$78</f>
        <v>751.15741874446667</v>
      </c>
      <c r="G44" s="51">
        <f>'Coef Tec Tot % VBP'!H44*'Impacto na FBKF'!G$78</f>
        <v>495.41539416063893</v>
      </c>
      <c r="H44" s="51">
        <f>'Coef Tec Tot % VBP'!I44*'Impacto na FBKF'!H$78</f>
        <v>5233.2188791372264</v>
      </c>
      <c r="I44" s="51">
        <f>'Coef Tec Tot % VBP'!J44*'Impacto na FBKF'!I$78</f>
        <v>132.00001914497153</v>
      </c>
      <c r="J44" s="51">
        <f>'Coef Tec Tot % VBP'!K44*'Impacto na FBKF'!J$78</f>
        <v>1606.1975951570846</v>
      </c>
      <c r="K44" s="51">
        <f>'Coef Tec Tot % VBP'!L44*'Impacto na FBKF'!K$78</f>
        <v>417.01080896214035</v>
      </c>
      <c r="L44" s="51">
        <f>'Coef Tec Tot % VBP'!M44*'Impacto na FBKF'!L$78</f>
        <v>435.00332101212217</v>
      </c>
      <c r="M44" s="51">
        <f>'Coef Tec Tot % VBP'!N44*'Impacto na FBKF'!M$78</f>
        <v>590.56584344527971</v>
      </c>
      <c r="N44" s="51">
        <f>'Coef Tec Tot % VBP'!O44*'Impacto na FBKF'!N$78</f>
        <v>2172.4378828985377</v>
      </c>
      <c r="O44" s="51">
        <f>'Coef Tec Tot % VBP'!P44*'Impacto na FBKF'!O$78</f>
        <v>437.07137212754304</v>
      </c>
      <c r="P44" s="51">
        <f>'Coef Tec Tot % VBP'!Q44*'Impacto na FBKF'!P$78</f>
        <v>1369.4234125237924</v>
      </c>
      <c r="Q44" s="51">
        <f>'Coef Tec Tot % VBP'!R44*'Impacto na FBKF'!Q$78</f>
        <v>171.03642630327604</v>
      </c>
      <c r="R44" s="51">
        <f>'Coef Tec Tot % VBP'!S44*'Impacto na FBKF'!R$78</f>
        <v>3318.2096986596516</v>
      </c>
      <c r="S44" s="51">
        <f>'Coef Tec Tot % VBP'!T44*'Impacto na FBKF'!S$78</f>
        <v>1418.6608392019182</v>
      </c>
      <c r="T44" s="51">
        <f>'Coef Tec Tot % VBP'!U44*'Impacto na FBKF'!T$78</f>
        <v>461.01946659184489</v>
      </c>
      <c r="U44" s="51">
        <f>'Coef Tec Tot % VBP'!V44*'Impacto na FBKF'!U$78</f>
        <v>228.06239665292699</v>
      </c>
      <c r="V44" s="51">
        <f>'Coef Tec Tot % VBP'!W44*'Impacto na FBKF'!V$78</f>
        <v>240.02251270220827</v>
      </c>
      <c r="W44" s="51">
        <f>'Coef Tec Tot % VBP'!X44*'Impacto na FBKF'!W$78</f>
        <v>234.3372548417546</v>
      </c>
      <c r="X44" s="51">
        <f>'Coef Tec Tot % VBP'!Y44*'Impacto na FBKF'!X$78</f>
        <v>692.23443633194051</v>
      </c>
      <c r="Y44" s="51">
        <f>'Coef Tec Tot % VBP'!Z44*'Impacto na FBKF'!Y$78</f>
        <v>1459.9118505383381</v>
      </c>
      <c r="Z44" s="51">
        <f>'Coef Tec Tot % VBP'!AA44*'Impacto na FBKF'!Z$78</f>
        <v>540.2577368161468</v>
      </c>
      <c r="AA44" s="51">
        <f>'Coef Tec Tot % VBP'!AB44*'Impacto na FBKF'!AA$78</f>
        <v>2095.683446804735</v>
      </c>
      <c r="AB44" s="51">
        <f>'Coef Tec Tot % VBP'!AC44*'Impacto na FBKF'!AB$78</f>
        <v>4189.782582018348</v>
      </c>
      <c r="AC44" s="51">
        <f>'Coef Tec Tot % VBP'!AD44*'Impacto na FBKF'!AC$78</f>
        <v>2520.437018748733</v>
      </c>
      <c r="AD44" s="51">
        <f>'Coef Tec Tot % VBP'!AE44*'Impacto na FBKF'!AD$78</f>
        <v>1575.0304958504605</v>
      </c>
      <c r="AE44" s="51">
        <f>'Coef Tec Tot % VBP'!AF44*'Impacto na FBKF'!AE$78</f>
        <v>1166.3697245614985</v>
      </c>
      <c r="AF44" s="51">
        <f>'Coef Tec Tot % VBP'!AG44*'Impacto na FBKF'!AF$78</f>
        <v>145.01095430304014</v>
      </c>
      <c r="AG44" s="51">
        <f>'Coef Tec Tot % VBP'!AH44*'Impacto na FBKF'!AG$78</f>
        <v>99.13764674947997</v>
      </c>
      <c r="AH44" s="51">
        <f>'Coef Tec Tot % VBP'!AI44*'Impacto na FBKF'!AH$78</f>
        <v>955.56789590917151</v>
      </c>
      <c r="AI44" s="51">
        <f>'Coef Tec Tot % VBP'!AJ44*'Impacto na FBKF'!AI$78</f>
        <v>473.64044376767612</v>
      </c>
      <c r="AJ44" s="51">
        <f>'Coef Tec Tot % VBP'!AK44*'Impacto na FBKF'!AJ$78</f>
        <v>220.70634365713391</v>
      </c>
      <c r="AK44" s="51">
        <f>'Coef Tec Tot % VBP'!AL44*'Impacto na FBKF'!AK$78</f>
        <v>915.70577013121385</v>
      </c>
      <c r="AL44" s="51">
        <f>'Coef Tec Tot % VBP'!AM44*'Impacto na FBKF'!AL$78</f>
        <v>362.58331996144057</v>
      </c>
      <c r="AM44" s="51">
        <f>'Coef Tec Tot % VBP'!AN44*'Impacto na FBKF'!AM$78</f>
        <v>1334.6183104879226</v>
      </c>
      <c r="AN44" s="51">
        <f>'Coef Tec Tot % VBP'!AO44*'Impacto na FBKF'!AN$78</f>
        <v>468.05510006711609</v>
      </c>
      <c r="AO44" s="51">
        <f>'Coef Tec Tot % VBP'!AP44*'Impacto na FBKF'!AO$78</f>
        <v>591.42579789808337</v>
      </c>
      <c r="AP44" s="51">
        <f>'Coef Tec Tot % VBP'!AQ44*'Impacto na FBKF'!AP$78</f>
        <v>29850.164960883292</v>
      </c>
      <c r="AQ44" s="51">
        <f>'Coef Tec Tot % VBP'!AR44*'Impacto na FBKF'!AQ$78</f>
        <v>324.98431089472547</v>
      </c>
      <c r="AR44" s="51">
        <f>'Coef Tec Tot % VBP'!AS44*'Impacto na FBKF'!AR$78</f>
        <v>4904.6174886231947</v>
      </c>
      <c r="AS44" s="51">
        <f>'Coef Tec Tot % VBP'!AT44*'Impacto na FBKF'!AS$78</f>
        <v>2578.8737193806246</v>
      </c>
      <c r="AT44" s="51">
        <f>'Coef Tec Tot % VBP'!AU44*'Impacto na FBKF'!AT$78</f>
        <v>2023.358104183566</v>
      </c>
      <c r="AU44" s="51">
        <f>'Coef Tec Tot % VBP'!AV44*'Impacto na FBKF'!AU$78</f>
        <v>1038.1569122669414</v>
      </c>
      <c r="AV44" s="51">
        <f>'Coef Tec Tot % VBP'!AW44*'Impacto na FBKF'!AV$78</f>
        <v>162.01846637958488</v>
      </c>
      <c r="AW44" s="51">
        <f>'Coef Tec Tot % VBP'!AX44*'Impacto na FBKF'!AW$78</f>
        <v>153.01516051790583</v>
      </c>
      <c r="AX44" s="51">
        <f>'Coef Tec Tot % VBP'!AY44*'Impacto na FBKF'!AX$78</f>
        <v>1131.0485369437054</v>
      </c>
      <c r="AY44" s="51">
        <f>'Coef Tec Tot % VBP'!AZ44*'Impacto na FBKF'!AY$78</f>
        <v>1138.3025140149007</v>
      </c>
      <c r="AZ44" s="51">
        <f>'Coef Tec Tot % VBP'!BA44*'Impacto na FBKF'!AZ$78</f>
        <v>650.00858022469083</v>
      </c>
      <c r="BA44" s="51">
        <f>'Coef Tec Tot % VBP'!BB44*'Impacto na FBKF'!BA$78</f>
        <v>1275.0132214530624</v>
      </c>
      <c r="BB44" s="51">
        <f>'Coef Tec Tot % VBP'!BC44*'Impacto na FBKF'!BB$78</f>
        <v>4857.2485426578869</v>
      </c>
      <c r="BC44" s="51">
        <f>'Coef Tec Tot % VBP'!BD44*'Impacto na FBKF'!BC$78</f>
        <v>1881.0013768165952</v>
      </c>
      <c r="BD44" s="51">
        <f>'Coef Tec Tot % VBP'!BE44*'Impacto na FBKF'!BD$78</f>
        <v>922.00003416972822</v>
      </c>
      <c r="BE44" s="51">
        <f>'Coef Tec Tot % VBP'!BF44*'Impacto na FBKF'!BE$78</f>
        <v>3771.0376667756145</v>
      </c>
      <c r="BF44" s="50">
        <f t="shared" si="1"/>
        <v>100199.90432782126</v>
      </c>
      <c r="BG44" s="14">
        <f>'Of e D IMP % VBP na FBKF'!BE47</f>
        <v>2757.7543327241888</v>
      </c>
      <c r="BH44" s="14">
        <f t="shared" si="2"/>
        <v>97442.149995097076</v>
      </c>
      <c r="BI44" s="15">
        <v>0</v>
      </c>
      <c r="BJ44" s="16">
        <v>0</v>
      </c>
      <c r="BK44" s="16">
        <v>0</v>
      </c>
      <c r="BL44" s="16">
        <v>34537</v>
      </c>
      <c r="BM44" s="75">
        <f>'VAR 1 bi em X e FBKF'!BW44</f>
        <v>0</v>
      </c>
      <c r="BN44" s="16">
        <v>0</v>
      </c>
      <c r="BO44" s="50">
        <f>BI44+BJ44+BK44+BL44+BM44+BN44-'Of e D IMP % VBP na FBKF'!BK106</f>
        <v>34537</v>
      </c>
      <c r="BP44" s="17">
        <f t="shared" si="0"/>
        <v>134736.90432782128</v>
      </c>
    </row>
    <row r="45" spans="1:68">
      <c r="A45" s="66">
        <v>41</v>
      </c>
      <c r="B45" s="13" t="s">
        <v>39</v>
      </c>
      <c r="C45" s="51">
        <f>'Coef Tec Tot % VBP'!D45*'Impacto na FBKF'!C$78</f>
        <v>0</v>
      </c>
      <c r="D45" s="51">
        <f>'Coef Tec Tot % VBP'!E45*'Impacto na FBKF'!D$78</f>
        <v>0</v>
      </c>
      <c r="E45" s="51">
        <f>'Coef Tec Tot % VBP'!F45*'Impacto na FBKF'!E$78</f>
        <v>1419.3527418117972</v>
      </c>
      <c r="F45" s="51">
        <f>'Coef Tec Tot % VBP'!G45*'Impacto na FBKF'!F$78</f>
        <v>0</v>
      </c>
      <c r="G45" s="51">
        <f>'Coef Tec Tot % VBP'!H45*'Impacto na FBKF'!G$78</f>
        <v>1.0008391801225027</v>
      </c>
      <c r="H45" s="51">
        <f>'Coef Tec Tot % VBP'!I45*'Impacto na FBKF'!H$78</f>
        <v>103.00430815041742</v>
      </c>
      <c r="I45" s="51">
        <f>'Coef Tec Tot % VBP'!J45*'Impacto na FBKF'!I$78</f>
        <v>4.0000005801506529</v>
      </c>
      <c r="J45" s="51">
        <f>'Coef Tec Tot % VBP'!K45*'Impacto na FBKF'!J$78</f>
        <v>21.002583747384048</v>
      </c>
      <c r="K45" s="51">
        <f>'Coef Tec Tot % VBP'!L45*'Impacto na FBKF'!K$78</f>
        <v>9.0002332869526693</v>
      </c>
      <c r="L45" s="51">
        <f>'Coef Tec Tot % VBP'!M45*'Impacto na FBKF'!L$78</f>
        <v>7.00005344157438</v>
      </c>
      <c r="M45" s="51">
        <f>'Coef Tec Tot % VBP'!N45*'Impacto na FBKF'!M$78</f>
        <v>12.011508680242978</v>
      </c>
      <c r="N45" s="51">
        <f>'Coef Tec Tot % VBP'!O45*'Impacto na FBKF'!N$78</f>
        <v>33.006652916966736</v>
      </c>
      <c r="O45" s="51">
        <f>'Coef Tec Tot % VBP'!P45*'Impacto na FBKF'!O$78</f>
        <v>11.00179655240955</v>
      </c>
      <c r="P45" s="51">
        <f>'Coef Tec Tot % VBP'!Q45*'Impacto na FBKF'!P$78</f>
        <v>104.03216574322455</v>
      </c>
      <c r="Q45" s="51">
        <f>'Coef Tec Tot % VBP'!R45*'Impacto na FBKF'!Q$78</f>
        <v>2.0004260386348078</v>
      </c>
      <c r="R45" s="51">
        <f>'Coef Tec Tot % VBP'!S45*'Impacto na FBKF'!R$78</f>
        <v>34.01239968478388</v>
      </c>
      <c r="S45" s="51">
        <f>'Coef Tec Tot % VBP'!T45*'Impacto na FBKF'!S$78</f>
        <v>14.006524505519641</v>
      </c>
      <c r="T45" s="51">
        <f>'Coef Tec Tot % VBP'!U45*'Impacto na FBKF'!T$78</f>
        <v>15.000633403205365</v>
      </c>
      <c r="U45" s="51">
        <f>'Coef Tec Tot % VBP'!V45*'Impacto na FBKF'!U$78</f>
        <v>3.0008210085911453</v>
      </c>
      <c r="V45" s="51">
        <f>'Coef Tec Tot % VBP'!W45*'Impacto na FBKF'!V$78</f>
        <v>6.0005628175552062</v>
      </c>
      <c r="W45" s="51">
        <f>'Coef Tec Tot % VBP'!X45*'Impacto na FBKF'!W$78</f>
        <v>59.085034340442398</v>
      </c>
      <c r="X45" s="51">
        <f>'Coef Tec Tot % VBP'!Y45*'Impacto na FBKF'!X$78</f>
        <v>4.0013551233060145</v>
      </c>
      <c r="Y45" s="51">
        <f>'Coef Tec Tot % VBP'!Z45*'Impacto na FBKF'!Y$78</f>
        <v>121.07562297130836</v>
      </c>
      <c r="Z45" s="51">
        <f>'Coef Tec Tot % VBP'!AA45*'Impacto na FBKF'!Z$78</f>
        <v>15.035001952211879</v>
      </c>
      <c r="AA45" s="51">
        <f>'Coef Tec Tot % VBP'!AB45*'Impacto na FBKF'!AA$78</f>
        <v>71.125011817942735</v>
      </c>
      <c r="AB45" s="51">
        <f>'Coef Tec Tot % VBP'!AC45*'Impacto na FBKF'!AB$78</f>
        <v>26.017278990321724</v>
      </c>
      <c r="AC45" s="51">
        <f>'Coef Tec Tot % VBP'!AD45*'Impacto na FBKF'!AC$78</f>
        <v>19.010838966346139</v>
      </c>
      <c r="AD45" s="51">
        <f>'Coef Tec Tot % VBP'!AE45*'Impacto na FBKF'!AD$78</f>
        <v>14.018071800321962</v>
      </c>
      <c r="AE45" s="51">
        <f>'Coef Tec Tot % VBP'!AF45*'Impacto na FBKF'!AE$78</f>
        <v>31.036447606357477</v>
      </c>
      <c r="AF45" s="51">
        <f>'Coef Tec Tot % VBP'!AG45*'Impacto na FBKF'!AF$78</f>
        <v>11.000831016092702</v>
      </c>
      <c r="AG45" s="51">
        <f>'Coef Tec Tot % VBP'!AH45*'Impacto na FBKF'!AG$78</f>
        <v>2.0027807424137372</v>
      </c>
      <c r="AH45" s="51">
        <f>'Coef Tec Tot % VBP'!AI45*'Impacto na FBKF'!AH$78</f>
        <v>73.043409844365996</v>
      </c>
      <c r="AI45" s="51">
        <f>'Coef Tec Tot % VBP'!AJ45*'Impacto na FBKF'!AI$78</f>
        <v>102.13810838119019</v>
      </c>
      <c r="AJ45" s="51">
        <f>'Coef Tec Tot % VBP'!AK45*'Impacto na FBKF'!AJ$78</f>
        <v>0</v>
      </c>
      <c r="AK45" s="51">
        <f>'Coef Tec Tot % VBP'!AL45*'Impacto na FBKF'!AK$78</f>
        <v>492.3794960705543</v>
      </c>
      <c r="AL45" s="51">
        <f>'Coef Tec Tot % VBP'!AM45*'Impacto na FBKF'!AL$78</f>
        <v>76.12246496428034</v>
      </c>
      <c r="AM45" s="51">
        <f>'Coef Tec Tot % VBP'!AN45*'Impacto na FBKF'!AM$78</f>
        <v>34.015759037923061</v>
      </c>
      <c r="AN45" s="51">
        <f>'Coef Tec Tot % VBP'!AO45*'Impacto na FBKF'!AN$78</f>
        <v>30.003532055584369</v>
      </c>
      <c r="AO45" s="51">
        <f>'Coef Tec Tot % VBP'!AP45*'Impacto na FBKF'!AO$78</f>
        <v>15.010807053250845</v>
      </c>
      <c r="AP45" s="51">
        <f>'Coef Tec Tot % VBP'!AQ45*'Impacto na FBKF'!AP$78</f>
        <v>9.0024624572062741</v>
      </c>
      <c r="AQ45" s="51">
        <f>'Coef Tec Tot % VBP'!AR45*'Impacto na FBKF'!AQ$78</f>
        <v>3424.3717203536812</v>
      </c>
      <c r="AR45" s="51">
        <f>'Coef Tec Tot % VBP'!AS45*'Impacto na FBKF'!AR$78</f>
        <v>186.09931719378091</v>
      </c>
      <c r="AS45" s="51">
        <f>'Coef Tec Tot % VBP'!AT45*'Impacto na FBKF'!AS$78</f>
        <v>23.007795013869032</v>
      </c>
      <c r="AT45" s="51">
        <f>'Coef Tec Tot % VBP'!AU45*'Impacto na FBKF'!AT$78</f>
        <v>592.10479371066288</v>
      </c>
      <c r="AU45" s="51">
        <f>'Coef Tec Tot % VBP'!AV45*'Impacto na FBKF'!AU$78</f>
        <v>1184.1789827784764</v>
      </c>
      <c r="AV45" s="51">
        <f>'Coef Tec Tot % VBP'!AW45*'Impacto na FBKF'!AV$78</f>
        <v>4051.4617734796193</v>
      </c>
      <c r="AW45" s="51">
        <f>'Coef Tec Tot % VBP'!AX45*'Impacto na FBKF'!AW$78</f>
        <v>2.0001981767046515</v>
      </c>
      <c r="AX45" s="51">
        <f>'Coef Tec Tot % VBP'!AY45*'Impacto na FBKF'!AX$78</f>
        <v>9.0003862356263031</v>
      </c>
      <c r="AY45" s="51">
        <f>'Coef Tec Tot % VBP'!AZ45*'Impacto na FBKF'!AY$78</f>
        <v>277.07363478218582</v>
      </c>
      <c r="AZ45" s="51">
        <f>'Coef Tec Tot % VBP'!BA45*'Impacto na FBKF'!AZ$78</f>
        <v>998.01317394498676</v>
      </c>
      <c r="BA45" s="51">
        <f>'Coef Tec Tot % VBP'!BB45*'Impacto na FBKF'!BA$78</f>
        <v>278.00288279525591</v>
      </c>
      <c r="BB45" s="51">
        <f>'Coef Tec Tot % VBP'!BC45*'Impacto na FBKF'!BB$78</f>
        <v>1110.0568009780222</v>
      </c>
      <c r="BC45" s="51">
        <f>'Coef Tec Tot % VBP'!BD45*'Impacto na FBKF'!BC$78</f>
        <v>3450.0025252616983</v>
      </c>
      <c r="BD45" s="51">
        <f>'Coef Tec Tot % VBP'!BE45*'Impacto na FBKF'!BD$78</f>
        <v>1043.0000386540419</v>
      </c>
      <c r="BE45" s="51">
        <f>'Coef Tec Tot % VBP'!BF45*'Impacto na FBKF'!BE$78</f>
        <v>5863.0585627964547</v>
      </c>
      <c r="BF45" s="50">
        <f t="shared" si="1"/>
        <v>25494.991152896018</v>
      </c>
      <c r="BG45" s="14">
        <f>'Of e D IMP % VBP na FBKF'!BE48</f>
        <v>185.56202936890188</v>
      </c>
      <c r="BH45" s="14">
        <f t="shared" si="2"/>
        <v>25309.429123527116</v>
      </c>
      <c r="BI45" s="15">
        <v>946</v>
      </c>
      <c r="BJ45" s="16">
        <v>0</v>
      </c>
      <c r="BK45" s="16">
        <v>0</v>
      </c>
      <c r="BL45" s="16">
        <v>0</v>
      </c>
      <c r="BM45" s="75">
        <f>'VAR 1 bi em X e FBKF'!BW45</f>
        <v>140613</v>
      </c>
      <c r="BN45" s="16">
        <v>0</v>
      </c>
      <c r="BO45" s="50">
        <f>BI45+BJ45+BK45+BL45+BM45+BN45-'Of e D IMP % VBP na FBKF'!BK107</f>
        <v>141559</v>
      </c>
      <c r="BP45" s="17">
        <f t="shared" si="0"/>
        <v>167053.99115289602</v>
      </c>
    </row>
    <row r="46" spans="1:68">
      <c r="A46" s="66">
        <v>42</v>
      </c>
      <c r="B46" s="13" t="s">
        <v>40</v>
      </c>
      <c r="C46" s="51">
        <f>'Coef Tec Tot % VBP'!D46*'Impacto na FBKF'!C$78</f>
        <v>4471.8320103526476</v>
      </c>
      <c r="D46" s="51">
        <f>'Coef Tec Tot % VBP'!E46*'Impacto na FBKF'!D$78</f>
        <v>2949.2653043750533</v>
      </c>
      <c r="E46" s="51">
        <f>'Coef Tec Tot % VBP'!F46*'Impacto na FBKF'!E$78</f>
        <v>967.24038148837769</v>
      </c>
      <c r="F46" s="51">
        <f>'Coef Tec Tot % VBP'!G46*'Impacto na FBKF'!F$78</f>
        <v>577.52103007064602</v>
      </c>
      <c r="G46" s="51">
        <f>'Coef Tec Tot % VBP'!H46*'Impacto na FBKF'!G$78</f>
        <v>498.4179117010064</v>
      </c>
      <c r="H46" s="51">
        <f>'Coef Tec Tot % VBP'!I46*'Impacto na FBKF'!H$78</f>
        <v>14810.412413563205</v>
      </c>
      <c r="I46" s="51">
        <f>'Coef Tec Tot % VBP'!J46*'Impacto na FBKF'!I$78</f>
        <v>165.00002393121443</v>
      </c>
      <c r="J46" s="51">
        <f>'Coef Tec Tot % VBP'!K46*'Impacto na FBKF'!J$78</f>
        <v>1761.2166656734908</v>
      </c>
      <c r="K46" s="51">
        <f>'Coef Tec Tot % VBP'!L46*'Impacto na FBKF'!K$78</f>
        <v>2409.0624431409979</v>
      </c>
      <c r="L46" s="51">
        <f>'Coef Tec Tot % VBP'!M46*'Impacto na FBKF'!L$78</f>
        <v>1569.0119785471716</v>
      </c>
      <c r="M46" s="51">
        <f>'Coef Tec Tot % VBP'!N46*'Impacto na FBKF'!M$78</f>
        <v>864.82862497749454</v>
      </c>
      <c r="N46" s="51">
        <f>'Coef Tec Tot % VBP'!O46*'Impacto na FBKF'!N$78</f>
        <v>1285.2590605546138</v>
      </c>
      <c r="O46" s="51">
        <f>'Coef Tec Tot % VBP'!P46*'Impacto na FBKF'!O$78</f>
        <v>1122.183248345774</v>
      </c>
      <c r="P46" s="51">
        <f>'Coef Tec Tot % VBP'!Q46*'Impacto na FBKF'!P$78</f>
        <v>515.15928228616008</v>
      </c>
      <c r="Q46" s="51">
        <f>'Coef Tec Tot % VBP'!R46*'Impacto na FBKF'!Q$78</f>
        <v>105.02236702832739</v>
      </c>
      <c r="R46" s="51">
        <f>'Coef Tec Tot % VBP'!S46*'Impacto na FBKF'!R$78</f>
        <v>3542.6915365792252</v>
      </c>
      <c r="S46" s="51">
        <f>'Coef Tec Tot % VBP'!T46*'Impacto na FBKF'!S$78</f>
        <v>875.40778159497768</v>
      </c>
      <c r="T46" s="51">
        <f>'Coef Tec Tot % VBP'!U46*'Impacto na FBKF'!T$78</f>
        <v>1183.0499543994631</v>
      </c>
      <c r="U46" s="51">
        <f>'Coef Tec Tot % VBP'!V46*'Impacto na FBKF'!U$78</f>
        <v>674.18445326347728</v>
      </c>
      <c r="V46" s="51">
        <f>'Coef Tec Tot % VBP'!W46*'Impacto na FBKF'!V$78</f>
        <v>924.08667390350183</v>
      </c>
      <c r="W46" s="51">
        <f>'Coef Tec Tot % VBP'!X46*'Impacto na FBKF'!W$78</f>
        <v>372.53614872278939</v>
      </c>
      <c r="X46" s="51">
        <f>'Coef Tec Tot % VBP'!Y46*'Impacto na FBKF'!X$78</f>
        <v>547.18531311209745</v>
      </c>
      <c r="Y46" s="51">
        <f>'Coef Tec Tot % VBP'!Z46*'Impacto na FBKF'!Y$78</f>
        <v>2267.4162120081387</v>
      </c>
      <c r="Z46" s="51">
        <f>'Coef Tec Tot % VBP'!AA46*'Impacto na FBKF'!Z$78</f>
        <v>378.88204919573928</v>
      </c>
      <c r="AA46" s="51">
        <f>'Coef Tec Tot % VBP'!AB46*'Impacto na FBKF'!AA$78</f>
        <v>1579.7766709421928</v>
      </c>
      <c r="AB46" s="51">
        <f>'Coef Tec Tot % VBP'!AC46*'Impacto na FBKF'!AB$78</f>
        <v>1925.2786452838077</v>
      </c>
      <c r="AC46" s="51">
        <f>'Coef Tec Tot % VBP'!AD46*'Impacto na FBKF'!AC$78</f>
        <v>803.45808894610263</v>
      </c>
      <c r="AD46" s="51">
        <f>'Coef Tec Tot % VBP'!AE46*'Impacto na FBKF'!AD$78</f>
        <v>1465.8897939765252</v>
      </c>
      <c r="AE46" s="51">
        <f>'Coef Tec Tot % VBP'!AF46*'Impacto na FBKF'!AE$78</f>
        <v>2535.978122158177</v>
      </c>
      <c r="AF46" s="51">
        <f>'Coef Tec Tot % VBP'!AG46*'Impacto na FBKF'!AF$78</f>
        <v>462.03490267589342</v>
      </c>
      <c r="AG46" s="51">
        <f>'Coef Tec Tot % VBP'!AH46*'Impacto na FBKF'!AG$78</f>
        <v>1090.5141142442799</v>
      </c>
      <c r="AH46" s="51">
        <f>'Coef Tec Tot % VBP'!AI46*'Impacto na FBKF'!AH$78</f>
        <v>1194.710018550315</v>
      </c>
      <c r="AI46" s="51">
        <f>'Coef Tec Tot % VBP'!AJ46*'Impacto na FBKF'!AI$78</f>
        <v>2619.5420737764075</v>
      </c>
      <c r="AJ46" s="51">
        <f>'Coef Tec Tot % VBP'!AK46*'Impacto na FBKF'!AJ$78</f>
        <v>287.61731662106138</v>
      </c>
      <c r="AK46" s="51">
        <f>'Coef Tec Tot % VBP'!AL46*'Impacto na FBKF'!AK$78</f>
        <v>4794.6954586870443</v>
      </c>
      <c r="AL46" s="51">
        <f>'Coef Tec Tot % VBP'!AM46*'Impacto na FBKF'!AL$78</f>
        <v>1639.6378308753542</v>
      </c>
      <c r="AM46" s="51">
        <f>'Coef Tec Tot % VBP'!AN46*'Impacto na FBKF'!AM$78</f>
        <v>3482.6134473826523</v>
      </c>
      <c r="AN46" s="51">
        <f>'Coef Tec Tot % VBP'!AO46*'Impacto na FBKF'!AN$78</f>
        <v>1312.154468564223</v>
      </c>
      <c r="AO46" s="51">
        <f>'Coef Tec Tot % VBP'!AP46*'Impacto na FBKF'!AO$78</f>
        <v>1916.3797004650244</v>
      </c>
      <c r="AP46" s="51">
        <f>'Coef Tec Tot % VBP'!AQ46*'Impacto na FBKF'!AP$78</f>
        <v>1291.7533352484647</v>
      </c>
      <c r="AQ46" s="51">
        <f>'Coef Tec Tot % VBP'!AR46*'Impacto na FBKF'!AQ$78</f>
        <v>8777.5855081473528</v>
      </c>
      <c r="AR46" s="51">
        <f>'Coef Tec Tot % VBP'!AS46*'Impacto na FBKF'!AR$78</f>
        <v>6574.5086735501854</v>
      </c>
      <c r="AS46" s="51">
        <f>'Coef Tec Tot % VBP'!AT46*'Impacto na FBKF'!AS$78</f>
        <v>6069.0561890931913</v>
      </c>
      <c r="AT46" s="51">
        <f>'Coef Tec Tot % VBP'!AU46*'Impacto na FBKF'!AT$78</f>
        <v>1402.2481769972119</v>
      </c>
      <c r="AU46" s="51">
        <f>'Coef Tec Tot % VBP'!AV46*'Impacto na FBKF'!AU$78</f>
        <v>1549.2341590573144</v>
      </c>
      <c r="AV46" s="51">
        <f>'Coef Tec Tot % VBP'!AW46*'Impacto na FBKF'!AV$78</f>
        <v>220.02507779943627</v>
      </c>
      <c r="AW46" s="51">
        <f>'Coef Tec Tot % VBP'!AX46*'Impacto na FBKF'!AW$78</f>
        <v>693.06866822816164</v>
      </c>
      <c r="AX46" s="51">
        <f>'Coef Tec Tot % VBP'!AY46*'Impacto na FBKF'!AX$78</f>
        <v>5892.2528555900208</v>
      </c>
      <c r="AY46" s="51">
        <f>'Coef Tec Tot % VBP'!AZ46*'Impacto na FBKF'!AY$78</f>
        <v>2601.6914226298381</v>
      </c>
      <c r="AZ46" s="51">
        <f>'Coef Tec Tot % VBP'!BA46*'Impacto na FBKF'!AZ$78</f>
        <v>333.00439571511083</v>
      </c>
      <c r="BA46" s="51">
        <f>'Coef Tec Tot % VBP'!BB46*'Impacto na FBKF'!BA$78</f>
        <v>1890.0195988598336</v>
      </c>
      <c r="BB46" s="51">
        <f>'Coef Tec Tot % VBP'!BC46*'Impacto na FBKF'!BB$78</f>
        <v>2413.1234781621333</v>
      </c>
      <c r="BC46" s="51">
        <f>'Coef Tec Tot % VBP'!BD46*'Impacto na FBKF'!BC$78</f>
        <v>840.00061484632647</v>
      </c>
      <c r="BD46" s="51">
        <f>'Coef Tec Tot % VBP'!BE46*'Impacto na FBKF'!BD$78</f>
        <v>1379.0000511063504</v>
      </c>
      <c r="BE46" s="51">
        <f>'Coef Tec Tot % VBP'!BF46*'Impacto na FBKF'!BE$78</f>
        <v>2380.0237727196932</v>
      </c>
      <c r="BF46" s="50">
        <f t="shared" si="1"/>
        <v>116253.74949971528</v>
      </c>
      <c r="BG46" s="14">
        <f>'Of e D IMP % VBP na FBKF'!BE49</f>
        <v>2128.0865465475486</v>
      </c>
      <c r="BH46" s="14">
        <f t="shared" si="2"/>
        <v>114125.66295316773</v>
      </c>
      <c r="BI46" s="15">
        <v>13217</v>
      </c>
      <c r="BJ46" s="16">
        <v>0</v>
      </c>
      <c r="BK46" s="16">
        <v>0</v>
      </c>
      <c r="BL46" s="16">
        <v>139835</v>
      </c>
      <c r="BM46" s="75">
        <f>'VAR 1 bi em X e FBKF'!BW46</f>
        <v>25363</v>
      </c>
      <c r="BN46" s="16">
        <v>0</v>
      </c>
      <c r="BO46" s="50">
        <f>BI46+BJ46+BK46+BL46+BM46+BN46-'Of e D IMP % VBP na FBKF'!BK108</f>
        <v>178415</v>
      </c>
      <c r="BP46" s="17">
        <f t="shared" si="0"/>
        <v>294668.74949971528</v>
      </c>
    </row>
    <row r="47" spans="1:68">
      <c r="A47" s="66">
        <v>43</v>
      </c>
      <c r="B47" s="13" t="s">
        <v>171</v>
      </c>
      <c r="C47" s="51">
        <f>'Coef Tec Tot % VBP'!D47*'Impacto na FBKF'!C$78</f>
        <v>2856.5314742937067</v>
      </c>
      <c r="D47" s="51">
        <f>'Coef Tec Tot % VBP'!E47*'Impacto na FBKF'!D$78</f>
        <v>1245.5343636183654</v>
      </c>
      <c r="E47" s="51">
        <f>'Coef Tec Tot % VBP'!F47*'Impacto na FBKF'!E$78</f>
        <v>7631.8967019196707</v>
      </c>
      <c r="F47" s="51">
        <f>'Coef Tec Tot % VBP'!G47*'Impacto na FBKF'!F$78</f>
        <v>2345.4915405536281</v>
      </c>
      <c r="G47" s="51">
        <f>'Coef Tec Tot % VBP'!H47*'Impacto na FBKF'!G$78</f>
        <v>987.82827078091043</v>
      </c>
      <c r="H47" s="51">
        <f>'Coef Tec Tot % VBP'!I47*'Impacto na FBKF'!H$78</f>
        <v>12304.514635754718</v>
      </c>
      <c r="I47" s="51">
        <f>'Coef Tec Tot % VBP'!J47*'Impacto na FBKF'!I$78</f>
        <v>448.00006497687309</v>
      </c>
      <c r="J47" s="51">
        <f>'Coef Tec Tot % VBP'!K47*'Impacto na FBKF'!J$78</f>
        <v>812.09990489884979</v>
      </c>
      <c r="K47" s="51">
        <f>'Coef Tec Tot % VBP'!L47*'Impacto na FBKF'!K$78</f>
        <v>543.01407497947775</v>
      </c>
      <c r="L47" s="51">
        <f>'Coef Tec Tot % VBP'!M47*'Impacto na FBKF'!L$78</f>
        <v>628.00479447267287</v>
      </c>
      <c r="M47" s="51">
        <f>'Coef Tec Tot % VBP'!N47*'Impacto na FBKF'!M$78</f>
        <v>643.61667344968623</v>
      </c>
      <c r="N47" s="51">
        <f>'Coef Tec Tot % VBP'!O47*'Impacto na FBKF'!N$78</f>
        <v>1435.2893010862808</v>
      </c>
      <c r="O47" s="51">
        <f>'Coef Tec Tot % VBP'!P47*'Impacto na FBKF'!O$78</f>
        <v>722.11791916724496</v>
      </c>
      <c r="P47" s="51">
        <f>'Coef Tec Tot % VBP'!Q47*'Impacto na FBKF'!P$78</f>
        <v>2199.6801198976041</v>
      </c>
      <c r="Q47" s="51">
        <f>'Coef Tec Tot % VBP'!R47*'Impacto na FBKF'!Q$78</f>
        <v>226.04814236573327</v>
      </c>
      <c r="R47" s="51">
        <f>'Coef Tec Tot % VBP'!S47*'Impacto na FBKF'!R$78</f>
        <v>2369.863966272148</v>
      </c>
      <c r="S47" s="51">
        <f>'Coef Tec Tot % VBP'!T47*'Impacto na FBKF'!S$78</f>
        <v>676.31504040937693</v>
      </c>
      <c r="T47" s="51">
        <f>'Coef Tec Tot % VBP'!U47*'Impacto na FBKF'!T$78</f>
        <v>1172.0494899037792</v>
      </c>
      <c r="U47" s="51">
        <f>'Coef Tec Tot % VBP'!V47*'Impacto na FBKF'!U$78</f>
        <v>276.0755327903853</v>
      </c>
      <c r="V47" s="51">
        <f>'Coef Tec Tot % VBP'!W47*'Impacto na FBKF'!V$78</f>
        <v>636.05965866085194</v>
      </c>
      <c r="W47" s="51">
        <f>'Coef Tec Tot % VBP'!X47*'Impacto na FBKF'!W$78</f>
        <v>286.41220036214452</v>
      </c>
      <c r="X47" s="51">
        <f>'Coef Tec Tot % VBP'!Y47*'Impacto na FBKF'!X$78</f>
        <v>363.1229774400208</v>
      </c>
      <c r="Y47" s="51">
        <f>'Coef Tec Tot % VBP'!Z47*'Impacto na FBKF'!Y$78</f>
        <v>1314.8212279694148</v>
      </c>
      <c r="Z47" s="51">
        <f>'Coef Tec Tot % VBP'!AA47*'Impacto na FBKF'!Z$78</f>
        <v>635.47941584682201</v>
      </c>
      <c r="AA47" s="51">
        <f>'Coef Tec Tot % VBP'!AB47*'Impacto na FBKF'!AA$78</f>
        <v>811.42619116244532</v>
      </c>
      <c r="AB47" s="51">
        <f>'Coef Tec Tot % VBP'!AC47*'Impacto na FBKF'!AB$78</f>
        <v>4278.8417293313723</v>
      </c>
      <c r="AC47" s="51">
        <f>'Coef Tec Tot % VBP'!AD47*'Impacto na FBKF'!AC$78</f>
        <v>1084.6183915536431</v>
      </c>
      <c r="AD47" s="51">
        <f>'Coef Tec Tot % VBP'!AE47*'Impacto na FBKF'!AD$78</f>
        <v>1552.0008064642172</v>
      </c>
      <c r="AE47" s="51">
        <f>'Coef Tec Tot % VBP'!AF47*'Impacto na FBKF'!AE$78</f>
        <v>1885.2138981539074</v>
      </c>
      <c r="AF47" s="51">
        <f>'Coef Tec Tot % VBP'!AG47*'Impacto na FBKF'!AF$78</f>
        <v>406.03067204851243</v>
      </c>
      <c r="AG47" s="51">
        <f>'Coef Tec Tot % VBP'!AH47*'Impacto na FBKF'!AG$78</f>
        <v>274.38096171068196</v>
      </c>
      <c r="AH47" s="51">
        <f>'Coef Tec Tot % VBP'!AI47*'Impacto na FBKF'!AH$78</f>
        <v>998.59346609146928</v>
      </c>
      <c r="AI47" s="51">
        <f>'Coef Tec Tot % VBP'!AJ47*'Impacto na FBKF'!AI$78</f>
        <v>1492.0174655683666</v>
      </c>
      <c r="AJ47" s="51">
        <f>'Coef Tec Tot % VBP'!AK47*'Impacto na FBKF'!AJ$78</f>
        <v>303.59605643334254</v>
      </c>
      <c r="AK47" s="51">
        <f>'Coef Tec Tot % VBP'!AL47*'Impacto na FBKF'!AK$78</f>
        <v>1985.5303256178449</v>
      </c>
      <c r="AL47" s="51">
        <f>'Coef Tec Tot % VBP'!AM47*'Impacto na FBKF'!AL$78</f>
        <v>702.12957815737525</v>
      </c>
      <c r="AM47" s="51">
        <f>'Coef Tec Tot % VBP'!AN47*'Impacto na FBKF'!AM$78</f>
        <v>1632.7564338203069</v>
      </c>
      <c r="AN47" s="51">
        <f>'Coef Tec Tot % VBP'!AO47*'Impacto na FBKF'!AN$78</f>
        <v>405.0476827503889</v>
      </c>
      <c r="AO47" s="51">
        <f>'Coef Tec Tot % VBP'!AP47*'Impacto na FBKF'!AO$78</f>
        <v>605.43588448111734</v>
      </c>
      <c r="AP47" s="51">
        <f>'Coef Tec Tot % VBP'!AQ47*'Impacto na FBKF'!AP$78</f>
        <v>2263.6191711841998</v>
      </c>
      <c r="AQ47" s="51">
        <f>'Coef Tec Tot % VBP'!AR47*'Impacto na FBKF'!AQ$78</f>
        <v>2218.7200484541136</v>
      </c>
      <c r="AR47" s="51">
        <f>'Coef Tec Tot % VBP'!AS47*'Impacto na FBKF'!AR$78</f>
        <v>13225.057928319335</v>
      </c>
      <c r="AS47" s="51">
        <f>'Coef Tec Tot % VBP'!AT47*'Impacto na FBKF'!AS$78</f>
        <v>15491.248416729384</v>
      </c>
      <c r="AT47" s="51">
        <f>'Coef Tec Tot % VBP'!AU47*'Impacto na FBKF'!AT$78</f>
        <v>3074.5441484232733</v>
      </c>
      <c r="AU47" s="51">
        <f>'Coef Tec Tot % VBP'!AV47*'Impacto na FBKF'!AU$78</f>
        <v>2082.3147315412066</v>
      </c>
      <c r="AV47" s="51">
        <f>'Coef Tec Tot % VBP'!AW47*'Impacto na FBKF'!AV$78</f>
        <v>239.0272436093876</v>
      </c>
      <c r="AW47" s="51">
        <f>'Coef Tec Tot % VBP'!AX47*'Impacto na FBKF'!AW$78</f>
        <v>118.01169242557444</v>
      </c>
      <c r="AX47" s="51">
        <f>'Coef Tec Tot % VBP'!AY47*'Impacto na FBKF'!AX$78</f>
        <v>1274.0546737986567</v>
      </c>
      <c r="AY47" s="51">
        <f>'Coef Tec Tot % VBP'!AZ47*'Impacto na FBKF'!AY$78</f>
        <v>2201.585090814408</v>
      </c>
      <c r="AZ47" s="51">
        <f>'Coef Tec Tot % VBP'!BA47*'Impacto na FBKF'!AZ$78</f>
        <v>744.00982105718458</v>
      </c>
      <c r="BA47" s="51">
        <f>'Coef Tec Tot % VBP'!BB47*'Impacto na FBKF'!BA$78</f>
        <v>1627.0168716110843</v>
      </c>
      <c r="BB47" s="51">
        <f>'Coef Tec Tot % VBP'!BC47*'Impacto na FBKF'!BB$78</f>
        <v>3591.1837588397102</v>
      </c>
      <c r="BC47" s="51">
        <f>'Coef Tec Tot % VBP'!BD47*'Impacto na FBKF'!BC$78</f>
        <v>556.00040696971132</v>
      </c>
      <c r="BD47" s="51">
        <f>'Coef Tec Tot % VBP'!BE47*'Impacto na FBKF'!BD$78</f>
        <v>869.00003220552469</v>
      </c>
      <c r="BE47" s="51">
        <f>'Coef Tec Tot % VBP'!BF47*'Impacto na FBKF'!BE$78</f>
        <v>2131.0212855738091</v>
      </c>
      <c r="BF47" s="50">
        <f t="shared" si="1"/>
        <v>112883.90235677191</v>
      </c>
      <c r="BG47" s="14">
        <f>'Of e D IMP % VBP na FBKF'!BE50</f>
        <v>-1556.5273496339223</v>
      </c>
      <c r="BH47" s="14">
        <f t="shared" si="2"/>
        <v>114440.42970640583</v>
      </c>
      <c r="BI47" s="15">
        <v>10059</v>
      </c>
      <c r="BJ47" s="16">
        <v>0</v>
      </c>
      <c r="BK47" s="16">
        <v>0</v>
      </c>
      <c r="BL47" s="16">
        <v>56344</v>
      </c>
      <c r="BM47" s="75">
        <f>'VAR 1 bi em X e FBKF'!BW47</f>
        <v>4086</v>
      </c>
      <c r="BN47" s="16">
        <v>0</v>
      </c>
      <c r="BO47" s="50">
        <f>BI47+BJ47+BK47+BL47+BM47+BN47-'Of e D IMP % VBP na FBKF'!BK109</f>
        <v>70489</v>
      </c>
      <c r="BP47" s="17">
        <f t="shared" si="0"/>
        <v>183372.90235677193</v>
      </c>
    </row>
    <row r="48" spans="1:68">
      <c r="A48" s="66">
        <v>44</v>
      </c>
      <c r="B48" s="13" t="s">
        <v>41</v>
      </c>
      <c r="C48" s="51">
        <f>'Coef Tec Tot % VBP'!D48*'Impacto na FBKF'!C$78</f>
        <v>245.04559215754836</v>
      </c>
      <c r="D48" s="51">
        <f>'Coef Tec Tot % VBP'!E48*'Impacto na FBKF'!D$78</f>
        <v>309.13262518720882</v>
      </c>
      <c r="E48" s="51">
        <f>'Coef Tec Tot % VBP'!F48*'Impacto na FBKF'!E$78</f>
        <v>2803.6967831560733</v>
      </c>
      <c r="F48" s="51">
        <f>'Coef Tec Tot % VBP'!G48*'Impacto na FBKF'!F$78</f>
        <v>778.16307827322919</v>
      </c>
      <c r="G48" s="51">
        <f>'Coef Tec Tot % VBP'!H48*'Impacto na FBKF'!G$78</f>
        <v>271.22741781319831</v>
      </c>
      <c r="H48" s="51">
        <f>'Coef Tec Tot % VBP'!I48*'Impacto na FBKF'!H$78</f>
        <v>1060.0443363052666</v>
      </c>
      <c r="I48" s="51">
        <f>'Coef Tec Tot % VBP'!J48*'Impacto na FBKF'!I$78</f>
        <v>61.000008847297451</v>
      </c>
      <c r="J48" s="51">
        <f>'Coef Tec Tot % VBP'!K48*'Impacto na FBKF'!J$78</f>
        <v>52.006397850665259</v>
      </c>
      <c r="K48" s="51">
        <f>'Coef Tec Tot % VBP'!L48*'Impacto na FBKF'!K$78</f>
        <v>16.000414732360305</v>
      </c>
      <c r="L48" s="51">
        <f>'Coef Tec Tot % VBP'!M48*'Impacto na FBKF'!L$78</f>
        <v>102.0007787200838</v>
      </c>
      <c r="M48" s="51">
        <f>'Coef Tec Tot % VBP'!N48*'Impacto na FBKF'!M$78</f>
        <v>36.034526040728935</v>
      </c>
      <c r="N48" s="51">
        <f>'Coef Tec Tot % VBP'!O48*'Impacto na FBKF'!N$78</f>
        <v>146.02943411748919</v>
      </c>
      <c r="O48" s="51">
        <f>'Coef Tec Tot % VBP'!P48*'Impacto na FBKF'!O$78</f>
        <v>595.09717715306203</v>
      </c>
      <c r="P48" s="51">
        <f>'Coef Tec Tot % VBP'!Q48*'Impacto na FBKF'!P$78</f>
        <v>607.1877365974741</v>
      </c>
      <c r="Q48" s="51">
        <f>'Coef Tec Tot % VBP'!R48*'Impacto na FBKF'!Q$78</f>
        <v>30.006390579522115</v>
      </c>
      <c r="R48" s="51">
        <f>'Coef Tec Tot % VBP'!S48*'Impacto na FBKF'!R$78</f>
        <v>654.23851158378409</v>
      </c>
      <c r="S48" s="51">
        <f>'Coef Tec Tot % VBP'!T48*'Impacto na FBKF'!S$78</f>
        <v>67.031224419272576</v>
      </c>
      <c r="T48" s="51">
        <f>'Coef Tec Tot % VBP'!U48*'Impacto na FBKF'!T$78</f>
        <v>649.02740524535216</v>
      </c>
      <c r="U48" s="51">
        <f>'Coef Tec Tot % VBP'!V48*'Impacto na FBKF'!U$78</f>
        <v>177.04843950687754</v>
      </c>
      <c r="V48" s="51">
        <f>'Coef Tec Tot % VBP'!W48*'Impacto na FBKF'!V$78</f>
        <v>81.00759803699529</v>
      </c>
      <c r="W48" s="51">
        <f>'Coef Tec Tot % VBP'!X48*'Impacto na FBKF'!W$78</f>
        <v>142.20465892106475</v>
      </c>
      <c r="X48" s="51">
        <f>'Coef Tec Tot % VBP'!Y48*'Impacto na FBKF'!X$78</f>
        <v>320.10840986448113</v>
      </c>
      <c r="Y48" s="51">
        <f>'Coef Tec Tot % VBP'!Z48*'Impacto na FBKF'!Y$78</f>
        <v>551.34436576190842</v>
      </c>
      <c r="Z48" s="51">
        <f>'Coef Tec Tot % VBP'!AA48*'Impacto na FBKF'!Z$78</f>
        <v>73.170342834097809</v>
      </c>
      <c r="AA48" s="51">
        <f>'Coef Tec Tot % VBP'!AB48*'Impacto na FBKF'!AA$78</f>
        <v>147.25882728503638</v>
      </c>
      <c r="AB48" s="51">
        <f>'Coef Tec Tot % VBP'!AC48*'Impacto na FBKF'!AB$78</f>
        <v>1916.2726640948499</v>
      </c>
      <c r="AC48" s="51">
        <f>'Coef Tec Tot % VBP'!AD48*'Impacto na FBKF'!AC$78</f>
        <v>64.036510202429099</v>
      </c>
      <c r="AD48" s="51">
        <f>'Coef Tec Tot % VBP'!AE48*'Impacto na FBKF'!AD$78</f>
        <v>360.46470343685047</v>
      </c>
      <c r="AE48" s="51">
        <f>'Coef Tec Tot % VBP'!AF48*'Impacto na FBKF'!AE$78</f>
        <v>1298.5249208208274</v>
      </c>
      <c r="AF48" s="51">
        <f>'Coef Tec Tot % VBP'!AG48*'Impacto na FBKF'!AF$78</f>
        <v>289.02183305916282</v>
      </c>
      <c r="AG48" s="51">
        <f>'Coef Tec Tot % VBP'!AH48*'Impacto na FBKF'!AG$78</f>
        <v>141.19604234016845</v>
      </c>
      <c r="AH48" s="51">
        <f>'Coef Tec Tot % VBP'!AI48*'Impacto na FBKF'!AH$78</f>
        <v>936.55659745652827</v>
      </c>
      <c r="AI48" s="51">
        <f>'Coef Tec Tot % VBP'!AJ48*'Impacto na FBKF'!AI$78</f>
        <v>1751.3681525362906</v>
      </c>
      <c r="AJ48" s="51">
        <f>'Coef Tec Tot % VBP'!AK48*'Impacto na FBKF'!AJ$78</f>
        <v>125.83257602171435</v>
      </c>
      <c r="AK48" s="51">
        <f>'Coef Tec Tot % VBP'!AL48*'Impacto na FBKF'!AK$78</f>
        <v>946.72968146899279</v>
      </c>
      <c r="AL48" s="51">
        <f>'Coef Tec Tot % VBP'!AM48*'Impacto na FBKF'!AL$78</f>
        <v>190.30616241070084</v>
      </c>
      <c r="AM48" s="51">
        <f>'Coef Tec Tot % VBP'!AN48*'Impacto na FBKF'!AM$78</f>
        <v>254.11772928330757</v>
      </c>
      <c r="AN48" s="51">
        <f>'Coef Tec Tot % VBP'!AO48*'Impacto na FBKF'!AN$78</f>
        <v>472.05557100786069</v>
      </c>
      <c r="AO48" s="51">
        <f>'Coef Tec Tot % VBP'!AP48*'Impacto na FBKF'!AO$78</f>
        <v>68.048991974737163</v>
      </c>
      <c r="AP48" s="51">
        <f>'Coef Tec Tot % VBP'!AQ48*'Impacto na FBKF'!AP$78</f>
        <v>1641.4489880306105</v>
      </c>
      <c r="AQ48" s="51">
        <f>'Coef Tec Tot % VBP'!AR48*'Impacto na FBKF'!AQ$78</f>
        <v>322.97823490154815</v>
      </c>
      <c r="AR48" s="51">
        <f>'Coef Tec Tot % VBP'!AS48*'Impacto na FBKF'!AR$78</f>
        <v>4112.1945896045136</v>
      </c>
      <c r="AS48" s="51">
        <f>'Coef Tec Tot % VBP'!AT48*'Impacto na FBKF'!AS$78</f>
        <v>2074.7029069027985</v>
      </c>
      <c r="AT48" s="51">
        <f>'Coef Tec Tot % VBP'!AU48*'Impacto na FBKF'!AT$78</f>
        <v>23029.075802682455</v>
      </c>
      <c r="AU48" s="51">
        <f>'Coef Tec Tot % VBP'!AV48*'Impacto na FBKF'!AU$78</f>
        <v>7844.1856097395194</v>
      </c>
      <c r="AV48" s="51">
        <f>'Coef Tec Tot % VBP'!AW48*'Impacto na FBKF'!AV$78</f>
        <v>325.03704674916719</v>
      </c>
      <c r="AW48" s="51">
        <f>'Coef Tec Tot % VBP'!AX48*'Impacto na FBKF'!AW$78</f>
        <v>203.02011493552212</v>
      </c>
      <c r="AX48" s="51">
        <f>'Coef Tec Tot % VBP'!AY48*'Impacto na FBKF'!AX$78</f>
        <v>403.01729477304445</v>
      </c>
      <c r="AY48" s="51">
        <f>'Coef Tec Tot % VBP'!AZ48*'Impacto na FBKF'!AY$78</f>
        <v>16670.430315089921</v>
      </c>
      <c r="AZ48" s="51">
        <f>'Coef Tec Tot % VBP'!BA48*'Impacto na FBKF'!AZ$78</f>
        <v>2881.038030195899</v>
      </c>
      <c r="BA48" s="51">
        <f>'Coef Tec Tot % VBP'!BB48*'Impacto na FBKF'!BA$78</f>
        <v>1869.0193810947244</v>
      </c>
      <c r="BB48" s="51">
        <f>'Coef Tec Tot % VBP'!BC48*'Impacto na FBKF'!BB$78</f>
        <v>3254.1665138580943</v>
      </c>
      <c r="BC48" s="51">
        <f>'Coef Tec Tot % VBP'!BD48*'Impacto na FBKF'!BC$78</f>
        <v>1499.001097207909</v>
      </c>
      <c r="BD48" s="51">
        <f>'Coef Tec Tot % VBP'!BE48*'Impacto na FBKF'!BD$78</f>
        <v>1156.0000428418718</v>
      </c>
      <c r="BE48" s="51">
        <f>'Coef Tec Tot % VBP'!BF48*'Impacto na FBKF'!BE$78</f>
        <v>16573.165540035072</v>
      </c>
      <c r="BF48" s="50">
        <f t="shared" si="1"/>
        <v>102648.12612574718</v>
      </c>
      <c r="BG48" s="14">
        <f>'Of e D IMP % VBP na FBKF'!BE51</f>
        <v>5283.2311343650872</v>
      </c>
      <c r="BH48" s="14">
        <f t="shared" si="2"/>
        <v>97364.894991382083</v>
      </c>
      <c r="BI48" s="15">
        <v>953</v>
      </c>
      <c r="BJ48" s="16">
        <v>0</v>
      </c>
      <c r="BK48" s="16">
        <v>0</v>
      </c>
      <c r="BL48" s="16">
        <v>37861</v>
      </c>
      <c r="BM48" s="75">
        <f>'VAR 1 bi em X e FBKF'!BW48</f>
        <v>0</v>
      </c>
      <c r="BN48" s="16">
        <v>0</v>
      </c>
      <c r="BO48" s="50">
        <f>BI48+BJ48+BK48+BL48+BM48+BN48-'Of e D IMP % VBP na FBKF'!BK110</f>
        <v>38814</v>
      </c>
      <c r="BP48" s="17">
        <f t="shared" si="0"/>
        <v>141462.12612574716</v>
      </c>
    </row>
    <row r="49" spans="1:68">
      <c r="A49" s="66">
        <v>45</v>
      </c>
      <c r="B49" s="13" t="s">
        <v>42</v>
      </c>
      <c r="C49" s="51">
        <f>'Coef Tec Tot % VBP'!D49*'Impacto na FBKF'!C$78</f>
        <v>1549.2882540899691</v>
      </c>
      <c r="D49" s="51">
        <f>'Coef Tec Tot % VBP'!E49*'Impacto na FBKF'!D$78</f>
        <v>654.28070185253887</v>
      </c>
      <c r="E49" s="51">
        <f>'Coef Tec Tot % VBP'!F49*'Impacto na FBKF'!E$78</f>
        <v>779.19364754854826</v>
      </c>
      <c r="F49" s="51">
        <f>'Coef Tec Tot % VBP'!G49*'Impacto na FBKF'!F$78</f>
        <v>1070.2242850287344</v>
      </c>
      <c r="G49" s="51">
        <f>'Coef Tec Tot % VBP'!H49*'Impacto na FBKF'!G$78</f>
        <v>190.15944422327553</v>
      </c>
      <c r="H49" s="51">
        <f>'Coef Tec Tot % VBP'!I49*'Impacto na FBKF'!H$78</f>
        <v>3372.1410396427914</v>
      </c>
      <c r="I49" s="51">
        <f>'Coef Tec Tot % VBP'!J49*'Impacto na FBKF'!I$78</f>
        <v>223.00003234339889</v>
      </c>
      <c r="J49" s="51">
        <f>'Coef Tec Tot % VBP'!K49*'Impacto na FBKF'!J$78</f>
        <v>579.07123760644583</v>
      </c>
      <c r="K49" s="51">
        <f>'Coef Tec Tot % VBP'!L49*'Impacto na FBKF'!K$78</f>
        <v>282.00730965785033</v>
      </c>
      <c r="L49" s="51">
        <f>'Coef Tec Tot % VBP'!M49*'Impacto na FBKF'!L$78</f>
        <v>377.00287821050586</v>
      </c>
      <c r="M49" s="51">
        <f>'Coef Tec Tot % VBP'!N49*'Impacto na FBKF'!M$78</f>
        <v>279.26757681564925</v>
      </c>
      <c r="N49" s="51">
        <f>'Coef Tec Tot % VBP'!O49*'Impacto na FBKF'!N$78</f>
        <v>973.19616024874654</v>
      </c>
      <c r="O49" s="51">
        <f>'Coef Tec Tot % VBP'!P49*'Impacto na FBKF'!O$78</f>
        <v>409.06679908504594</v>
      </c>
      <c r="P49" s="51">
        <f>'Coef Tec Tot % VBP'!Q49*'Impacto na FBKF'!P$78</f>
        <v>384.11876582113683</v>
      </c>
      <c r="Q49" s="51">
        <f>'Coef Tec Tot % VBP'!R49*'Impacto na FBKF'!Q$78</f>
        <v>174.03706536122826</v>
      </c>
      <c r="R49" s="51">
        <f>'Coef Tec Tot % VBP'!S49*'Impacto na FBKF'!R$78</f>
        <v>2483.905541685835</v>
      </c>
      <c r="S49" s="51">
        <f>'Coef Tec Tot % VBP'!T49*'Impacto na FBKF'!S$78</f>
        <v>729.33974032312994</v>
      </c>
      <c r="T49" s="51">
        <f>'Coef Tec Tot % VBP'!U49*'Impacto na FBKF'!T$78</f>
        <v>534.02254915411106</v>
      </c>
      <c r="U49" s="51">
        <f>'Coef Tec Tot % VBP'!V49*'Impacto na FBKF'!U$78</f>
        <v>418.11439386369955</v>
      </c>
      <c r="V49" s="51">
        <f>'Coef Tec Tot % VBP'!W49*'Impacto na FBKF'!V$78</f>
        <v>274.02570200168776</v>
      </c>
      <c r="W49" s="51">
        <f>'Coef Tec Tot % VBP'!X49*'Impacto na FBKF'!W$78</f>
        <v>135.19457010101226</v>
      </c>
      <c r="X49" s="51">
        <f>'Coef Tec Tot % VBP'!Y49*'Impacto na FBKF'!X$78</f>
        <v>291.09858522051258</v>
      </c>
      <c r="Y49" s="51">
        <f>'Coef Tec Tot % VBP'!Z49*'Impacto na FBKF'!Y$78</f>
        <v>907.5668597931957</v>
      </c>
      <c r="Z49" s="51">
        <f>'Coef Tec Tot % VBP'!AA49*'Impacto na FBKF'!Z$78</f>
        <v>165.38502147433064</v>
      </c>
      <c r="AA49" s="51">
        <f>'Coef Tec Tot % VBP'!AB49*'Impacto na FBKF'!AA$78</f>
        <v>453.79761061307124</v>
      </c>
      <c r="AB49" s="51">
        <f>'Coef Tec Tot % VBP'!AC49*'Impacto na FBKF'!AB$78</f>
        <v>2206.4653912945923</v>
      </c>
      <c r="AC49" s="51">
        <f>'Coef Tec Tot % VBP'!AD49*'Impacto na FBKF'!AC$78</f>
        <v>734.41872638410882</v>
      </c>
      <c r="AD49" s="51">
        <f>'Coef Tec Tot % VBP'!AE49*'Impacto na FBKF'!AD$78</f>
        <v>964.24308169357494</v>
      </c>
      <c r="AE49" s="51">
        <f>'Coef Tec Tot % VBP'!AF49*'Impacto na FBKF'!AE$78</f>
        <v>2243.6348092208746</v>
      </c>
      <c r="AF49" s="51">
        <f>'Coef Tec Tot % VBP'!AG49*'Impacto na FBKF'!AF$78</f>
        <v>172.01299406981315</v>
      </c>
      <c r="AG49" s="51">
        <f>'Coef Tec Tot % VBP'!AH49*'Impacto na FBKF'!AG$78</f>
        <v>165.22941124913331</v>
      </c>
      <c r="AH49" s="51">
        <f>'Coef Tec Tot % VBP'!AI49*'Impacto na FBKF'!AH$78</f>
        <v>640.38057945745527</v>
      </c>
      <c r="AI49" s="51">
        <f>'Coef Tec Tot % VBP'!AJ49*'Impacto na FBKF'!AI$78</f>
        <v>1169.5814763650014</v>
      </c>
      <c r="AJ49" s="51">
        <f>'Coef Tec Tot % VBP'!AK49*'Impacto na FBKF'!AJ$78</f>
        <v>185.75285031776883</v>
      </c>
      <c r="AK49" s="51">
        <f>'Coef Tec Tot % VBP'!AL49*'Impacto na FBKF'!AK$78</f>
        <v>1127.8692928282819</v>
      </c>
      <c r="AL49" s="51">
        <f>'Coef Tec Tot % VBP'!AM49*'Impacto na FBKF'!AL$78</f>
        <v>539.86853441772496</v>
      </c>
      <c r="AM49" s="51">
        <f>'Coef Tec Tot % VBP'!AN49*'Impacto na FBKF'!AM$78</f>
        <v>1318.6108944700763</v>
      </c>
      <c r="AN49" s="51">
        <f>'Coef Tec Tot % VBP'!AO49*'Impacto na FBKF'!AN$78</f>
        <v>494.05816118195588</v>
      </c>
      <c r="AO49" s="51">
        <f>'Coef Tec Tot % VBP'!AP49*'Impacto na FBKF'!AO$78</f>
        <v>339.24423940346912</v>
      </c>
      <c r="AP49" s="51">
        <f>'Coef Tec Tot % VBP'!AQ49*'Impacto na FBKF'!AP$78</f>
        <v>1809.4949538984611</v>
      </c>
      <c r="AQ49" s="51">
        <f>'Coef Tec Tot % VBP'!AR49*'Impacto na FBKF'!AQ$78</f>
        <v>1434.3443351217823</v>
      </c>
      <c r="AR49" s="51">
        <f>'Coef Tec Tot % VBP'!AS49*'Impacto na FBKF'!AR$78</f>
        <v>5664.022766849429</v>
      </c>
      <c r="AS49" s="51">
        <f>'Coef Tec Tot % VBP'!AT49*'Impacto na FBKF'!AS$78</f>
        <v>3713.2580474557321</v>
      </c>
      <c r="AT49" s="51">
        <f>'Coef Tec Tot % VBP'!AU49*'Impacto na FBKF'!AT$78</f>
        <v>3311.5861013108188</v>
      </c>
      <c r="AU49" s="51">
        <f>'Coef Tec Tot % VBP'!AV49*'Impacto na FBKF'!AU$78</f>
        <v>23053.484419800578</v>
      </c>
      <c r="AV49" s="51">
        <f>'Coef Tec Tot % VBP'!AW49*'Impacto na FBKF'!AV$78</f>
        <v>607.06919192844464</v>
      </c>
      <c r="AW49" s="51">
        <f>'Coef Tec Tot % VBP'!AX49*'Impacto na FBKF'!AW$78</f>
        <v>180.01783590341861</v>
      </c>
      <c r="AX49" s="51">
        <f>'Coef Tec Tot % VBP'!AY49*'Impacto na FBKF'!AX$78</f>
        <v>410.01759517853162</v>
      </c>
      <c r="AY49" s="51">
        <f>'Coef Tec Tot % VBP'!AZ49*'Impacto na FBKF'!AY$78</f>
        <v>2165.5755209510189</v>
      </c>
      <c r="AZ49" s="51">
        <f>'Coef Tec Tot % VBP'!BA49*'Impacto na FBKF'!AZ$78</f>
        <v>47.000620416246875</v>
      </c>
      <c r="BA49" s="51">
        <f>'Coef Tec Tot % VBP'!BB49*'Impacto na FBKF'!BA$78</f>
        <v>661.00685441605822</v>
      </c>
      <c r="BB49" s="51">
        <f>'Coef Tec Tot % VBP'!BC49*'Impacto na FBKF'!BB$78</f>
        <v>433.02215749863399</v>
      </c>
      <c r="BC49" s="51">
        <f>'Coef Tec Tot % VBP'!BD49*'Impacto na FBKF'!BC$78</f>
        <v>20.000014639198252</v>
      </c>
      <c r="BD49" s="51">
        <f>'Coef Tec Tot % VBP'!BE49*'Impacto na FBKF'!BD$78</f>
        <v>20.000000741208854</v>
      </c>
      <c r="BE49" s="51">
        <f>'Coef Tec Tot % VBP'!BF49*'Impacto na FBKF'!BE$78</f>
        <v>29851.298167838471</v>
      </c>
      <c r="BF49" s="50">
        <f t="shared" si="1"/>
        <v>103371.07479806831</v>
      </c>
      <c r="BG49" s="14">
        <f>'Of e D IMP % VBP na FBKF'!BE52</f>
        <v>3534.3876308184017</v>
      </c>
      <c r="BH49" s="14">
        <f t="shared" si="2"/>
        <v>99836.687167249911</v>
      </c>
      <c r="BI49" s="15">
        <v>1653</v>
      </c>
      <c r="BJ49" s="16">
        <v>1541</v>
      </c>
      <c r="BK49" s="16">
        <v>0</v>
      </c>
      <c r="BL49" s="16">
        <v>92360</v>
      </c>
      <c r="BM49" s="75">
        <f>'VAR 1 bi em X e FBKF'!BW49</f>
        <v>0</v>
      </c>
      <c r="BN49" s="16">
        <v>0</v>
      </c>
      <c r="BO49" s="50">
        <f>BI49+BJ49+BK49+BL49+BM49+BN49-'Of e D IMP % VBP na FBKF'!BK111</f>
        <v>95554</v>
      </c>
      <c r="BP49" s="17">
        <f t="shared" si="0"/>
        <v>198925.07479806832</v>
      </c>
    </row>
    <row r="50" spans="1:68">
      <c r="A50" s="66">
        <v>46</v>
      </c>
      <c r="B50" s="13" t="s">
        <v>43</v>
      </c>
      <c r="C50" s="51">
        <f>'Coef Tec Tot % VBP'!D50*'Impacto na FBKF'!C$78</f>
        <v>184.034240640771</v>
      </c>
      <c r="D50" s="51">
        <f>'Coef Tec Tot % VBP'!E50*'Impacto na FBKF'!D$78</f>
        <v>45.019314347651765</v>
      </c>
      <c r="E50" s="51">
        <f>'Coef Tec Tot % VBP'!F50*'Impacto na FBKF'!E$78</f>
        <v>515.12802116495811</v>
      </c>
      <c r="F50" s="51">
        <f>'Coef Tec Tot % VBP'!G50*'Impacto na FBKF'!F$78</f>
        <v>201.04213204745383</v>
      </c>
      <c r="G50" s="51">
        <f>'Coef Tec Tot % VBP'!H50*'Impacto na FBKF'!G$78</f>
        <v>110.09230981347532</v>
      </c>
      <c r="H50" s="51">
        <f>'Coef Tec Tot % VBP'!I50*'Impacto na FBKF'!H$78</f>
        <v>1551.0648732164798</v>
      </c>
      <c r="I50" s="51">
        <f>'Coef Tec Tot % VBP'!J50*'Impacto na FBKF'!I$78</f>
        <v>48.000006961807834</v>
      </c>
      <c r="J50" s="51">
        <f>'Coef Tec Tot % VBP'!K50*'Impacto na FBKF'!J$78</f>
        <v>115.01414909281739</v>
      </c>
      <c r="K50" s="51">
        <f>'Coef Tec Tot % VBP'!L50*'Impacto na FBKF'!K$78</f>
        <v>297.00769846943814</v>
      </c>
      <c r="L50" s="51">
        <f>'Coef Tec Tot % VBP'!M50*'Impacto na FBKF'!L$78</f>
        <v>64.000488608680044</v>
      </c>
      <c r="M50" s="51">
        <f>'Coef Tec Tot % VBP'!N50*'Impacto na FBKF'!M$78</f>
        <v>70.067133968084036</v>
      </c>
      <c r="N50" s="51">
        <f>'Coef Tec Tot % VBP'!O50*'Impacto na FBKF'!N$78</f>
        <v>236.0475784364894</v>
      </c>
      <c r="O50" s="51">
        <f>'Coef Tec Tot % VBP'!P50*'Impacto na FBKF'!O$78</f>
        <v>317.0517733739843</v>
      </c>
      <c r="P50" s="51">
        <f>'Coef Tec Tot % VBP'!Q50*'Impacto na FBKF'!P$78</f>
        <v>640.19794303522804</v>
      </c>
      <c r="Q50" s="51">
        <f>'Coef Tec Tot % VBP'!R50*'Impacto na FBKF'!Q$78</f>
        <v>49.010437946552784</v>
      </c>
      <c r="R50" s="51">
        <f>'Coef Tec Tot % VBP'!S50*'Impacto na FBKF'!R$78</f>
        <v>641.23377052783746</v>
      </c>
      <c r="S50" s="51">
        <f>'Coef Tec Tot % VBP'!T50*'Impacto na FBKF'!S$78</f>
        <v>51.023767841535836</v>
      </c>
      <c r="T50" s="51">
        <f>'Coef Tec Tot % VBP'!U50*'Impacto na FBKF'!T$78</f>
        <v>136.00574285572864</v>
      </c>
      <c r="U50" s="51">
        <f>'Coef Tec Tot % VBP'!V50*'Impacto na FBKF'!U$78</f>
        <v>18.004926051546867</v>
      </c>
      <c r="V50" s="51">
        <f>'Coef Tec Tot % VBP'!W50*'Impacto na FBKF'!V$78</f>
        <v>54.005065357996855</v>
      </c>
      <c r="W50" s="51">
        <f>'Coef Tec Tot % VBP'!X50*'Impacto na FBKF'!W$78</f>
        <v>48.069180480359918</v>
      </c>
      <c r="X50" s="51">
        <f>'Coef Tec Tot % VBP'!Y50*'Impacto na FBKF'!X$78</f>
        <v>101.03421686347686</v>
      </c>
      <c r="Y50" s="51">
        <f>'Coef Tec Tot % VBP'!Z50*'Impacto na FBKF'!Y$78</f>
        <v>278.17374533903904</v>
      </c>
      <c r="Z50" s="51">
        <f>'Coef Tec Tot % VBP'!AA50*'Impacto na FBKF'!Z$78</f>
        <v>40.093338539231674</v>
      </c>
      <c r="AA50" s="51">
        <f>'Coef Tec Tot % VBP'!AB50*'Impacto na FBKF'!AA$78</f>
        <v>202.35566742569623</v>
      </c>
      <c r="AB50" s="51">
        <f>'Coef Tec Tot % VBP'!AC50*'Impacto na FBKF'!AB$78</f>
        <v>252.16747329081056</v>
      </c>
      <c r="AC50" s="51">
        <f>'Coef Tec Tot % VBP'!AD50*'Impacto na FBKF'!AC$78</f>
        <v>57.03251689903842</v>
      </c>
      <c r="AD50" s="51">
        <f>'Coef Tec Tot % VBP'!AE50*'Impacto na FBKF'!AD$78</f>
        <v>278.35885432067897</v>
      </c>
      <c r="AE50" s="51">
        <f>'Coef Tec Tot % VBP'!AF50*'Impacto na FBKF'!AE$78</f>
        <v>374.43972273476436</v>
      </c>
      <c r="AF50" s="51">
        <f>'Coef Tec Tot % VBP'!AG50*'Impacto na FBKF'!AF$78</f>
        <v>45.003399611288323</v>
      </c>
      <c r="AG50" s="51">
        <f>'Coef Tec Tot % VBP'!AH50*'Impacto na FBKF'!AG$78</f>
        <v>42.058395590688477</v>
      </c>
      <c r="AH50" s="51">
        <f>'Coef Tec Tot % VBP'!AI50*'Impacto na FBKF'!AH$78</f>
        <v>153.09098227654792</v>
      </c>
      <c r="AI50" s="51">
        <f>'Coef Tec Tot % VBP'!AJ50*'Impacto na FBKF'!AI$78</f>
        <v>152.20580856804813</v>
      </c>
      <c r="AJ50" s="51">
        <f>'Coef Tec Tot % VBP'!AK50*'Impacto na FBKF'!AJ$78</f>
        <v>31.957479624562378</v>
      </c>
      <c r="AK50" s="51">
        <f>'Coef Tec Tot % VBP'!AL50*'Impacto na FBKF'!AK$78</f>
        <v>77.059392677708701</v>
      </c>
      <c r="AL50" s="51">
        <f>'Coef Tec Tot % VBP'!AM50*'Impacto na FBKF'!AL$78</f>
        <v>42.067678006575974</v>
      </c>
      <c r="AM50" s="51">
        <f>'Coef Tec Tot % VBP'!AN50*'Impacto na FBKF'!AM$78</f>
        <v>110.05098512269227</v>
      </c>
      <c r="AN50" s="51">
        <f>'Coef Tec Tot % VBP'!AO50*'Impacto na FBKF'!AN$78</f>
        <v>57.006710905610298</v>
      </c>
      <c r="AO50" s="51">
        <f>'Coef Tec Tot % VBP'!AP50*'Impacto na FBKF'!AO$78</f>
        <v>121.08717689622348</v>
      </c>
      <c r="AP50" s="51">
        <f>'Coef Tec Tot % VBP'!AQ50*'Impacto na FBKF'!AP$78</f>
        <v>419.11464106326986</v>
      </c>
      <c r="AQ50" s="51">
        <f>'Coef Tec Tot % VBP'!AR50*'Impacto na FBKF'!AQ$78</f>
        <v>133.40405354629161</v>
      </c>
      <c r="AR50" s="51">
        <f>'Coef Tec Tot % VBP'!AS50*'Impacto na FBKF'!AR$78</f>
        <v>7123.8018194608621</v>
      </c>
      <c r="AS50" s="51">
        <f>'Coef Tec Tot % VBP'!AT50*'Impacto na FBKF'!AS$78</f>
        <v>775.26265807602181</v>
      </c>
      <c r="AT50" s="51">
        <f>'Coef Tec Tot % VBP'!AU50*'Impacto na FBKF'!AT$78</f>
        <v>3699.6547836752397</v>
      </c>
      <c r="AU50" s="51">
        <f>'Coef Tec Tot % VBP'!AV50*'Impacto na FBKF'!AU$78</f>
        <v>1234.1865411728381</v>
      </c>
      <c r="AV50" s="51">
        <f>'Coef Tec Tot % VBP'!AW50*'Impacto na FBKF'!AV$78</f>
        <v>618.07044581841637</v>
      </c>
      <c r="AW50" s="51">
        <f>'Coef Tec Tot % VBP'!AX50*'Impacto na FBKF'!AW$78</f>
        <v>246.02437573467213</v>
      </c>
      <c r="AX50" s="51">
        <f>'Coef Tec Tot % VBP'!AY50*'Impacto na FBKF'!AX$78</f>
        <v>768.03295877344453</v>
      </c>
      <c r="AY50" s="51">
        <f>'Coef Tec Tot % VBP'!AZ50*'Impacto na FBKF'!AY$78</f>
        <v>1059.2815134813529</v>
      </c>
      <c r="AZ50" s="51">
        <f>'Coef Tec Tot % VBP'!BA50*'Impacto na FBKF'!AZ$78</f>
        <v>995.01313434394979</v>
      </c>
      <c r="BA50" s="51">
        <f>'Coef Tec Tot % VBP'!BB50*'Impacto na FBKF'!BA$78</f>
        <v>1018.0105564229157</v>
      </c>
      <c r="BB50" s="51">
        <f>'Coef Tec Tot % VBP'!BC50*'Impacto na FBKF'!BB$78</f>
        <v>462.02364148814985</v>
      </c>
      <c r="BC50" s="51">
        <f>'Coef Tec Tot % VBP'!BD50*'Impacto na FBKF'!BC$78</f>
        <v>1340.0009808262826</v>
      </c>
      <c r="BD50" s="51">
        <f>'Coef Tec Tot % VBP'!BE50*'Impacto na FBKF'!BD$78</f>
        <v>647.00002397810647</v>
      </c>
      <c r="BE50" s="51">
        <f>'Coef Tec Tot % VBP'!BF50*'Impacto na FBKF'!BE$78</f>
        <v>5620.0561355817963</v>
      </c>
      <c r="BF50" s="50">
        <f t="shared" si="1"/>
        <v>33965.302362375172</v>
      </c>
      <c r="BG50" s="14">
        <f>'Of e D IMP % VBP na FBKF'!BE53</f>
        <v>11382.75695084385</v>
      </c>
      <c r="BH50" s="14">
        <f t="shared" si="2"/>
        <v>22582.545411531322</v>
      </c>
      <c r="BI50" s="15">
        <v>2506</v>
      </c>
      <c r="BJ50" s="16">
        <v>0</v>
      </c>
      <c r="BK50" s="16">
        <v>0</v>
      </c>
      <c r="BL50" s="16">
        <v>158344</v>
      </c>
      <c r="BM50" s="75">
        <f>'VAR 1 bi em X e FBKF'!BW50</f>
        <v>3895</v>
      </c>
      <c r="BN50" s="16">
        <v>0</v>
      </c>
      <c r="BO50" s="50">
        <f>BI50+BJ50+BK50+BL50+BM50+BN50-'Of e D IMP % VBP na FBKF'!BK112</f>
        <v>164745</v>
      </c>
      <c r="BP50" s="17">
        <f t="shared" si="0"/>
        <v>198710.30236237517</v>
      </c>
    </row>
    <row r="51" spans="1:68">
      <c r="A51" s="66">
        <v>47</v>
      </c>
      <c r="B51" s="13" t="s">
        <v>44</v>
      </c>
      <c r="C51" s="51">
        <f>'Coef Tec Tot % VBP'!D51*'Impacto na FBKF'!C$78</f>
        <v>16.002977447023564</v>
      </c>
      <c r="D51" s="51">
        <f>'Coef Tec Tot % VBP'!E51*'Impacto na FBKF'!D$78</f>
        <v>17.007296531335108</v>
      </c>
      <c r="E51" s="51">
        <f>'Coef Tec Tot % VBP'!F51*'Impacto na FBKF'!E$78</f>
        <v>0</v>
      </c>
      <c r="F51" s="51">
        <f>'Coef Tec Tot % VBP'!G51*'Impacto na FBKF'!F$78</f>
        <v>67.014044015817944</v>
      </c>
      <c r="G51" s="51">
        <f>'Coef Tec Tot % VBP'!H51*'Impacto na FBKF'!G$78</f>
        <v>13.010909341592537</v>
      </c>
      <c r="H51" s="51">
        <f>'Coef Tec Tot % VBP'!I51*'Impacto na FBKF'!H$78</f>
        <v>219.00916004797489</v>
      </c>
      <c r="I51" s="51">
        <f>'Coef Tec Tot % VBP'!J51*'Impacto na FBKF'!I$78</f>
        <v>13.00000188548962</v>
      </c>
      <c r="J51" s="51">
        <f>'Coef Tec Tot % VBP'!K51*'Impacto na FBKF'!J$78</f>
        <v>4.0004921423588655</v>
      </c>
      <c r="K51" s="51">
        <f>'Coef Tec Tot % VBP'!L51*'Impacto na FBKF'!K$78</f>
        <v>3.0000777623175563</v>
      </c>
      <c r="L51" s="51">
        <f>'Coef Tec Tot % VBP'!M51*'Impacto na FBKF'!L$78</f>
        <v>18.000137421191262</v>
      </c>
      <c r="M51" s="51">
        <f>'Coef Tec Tot % VBP'!N51*'Impacto na FBKF'!M$78</f>
        <v>8.007672453495319</v>
      </c>
      <c r="N51" s="51">
        <f>'Coef Tec Tot % VBP'!O51*'Impacto na FBKF'!N$78</f>
        <v>23.00463688152227</v>
      </c>
      <c r="O51" s="51">
        <f>'Coef Tec Tot % VBP'!P51*'Impacto na FBKF'!O$78</f>
        <v>117.01910878471975</v>
      </c>
      <c r="P51" s="51">
        <f>'Coef Tec Tot % VBP'!Q51*'Impacto na FBKF'!P$78</f>
        <v>14.004330003895614</v>
      </c>
      <c r="Q51" s="51">
        <f>'Coef Tec Tot % VBP'!R51*'Impacto na FBKF'!Q$78</f>
        <v>7.0014911352218263</v>
      </c>
      <c r="R51" s="51">
        <f>'Coef Tec Tot % VBP'!S51*'Impacto na FBKF'!R$78</f>
        <v>98.035740267906505</v>
      </c>
      <c r="S51" s="51">
        <f>'Coef Tec Tot % VBP'!T51*'Impacto na FBKF'!S$78</f>
        <v>8.0037282888683663</v>
      </c>
      <c r="T51" s="51">
        <f>'Coef Tec Tot % VBP'!U51*'Impacto na FBKF'!T$78</f>
        <v>99.004180461155414</v>
      </c>
      <c r="U51" s="51">
        <f>'Coef Tec Tot % VBP'!V51*'Impacto na FBKF'!U$78</f>
        <v>6.0016420171822906</v>
      </c>
      <c r="V51" s="51">
        <f>'Coef Tec Tot % VBP'!W51*'Impacto na FBKF'!V$78</f>
        <v>36.003376905331237</v>
      </c>
      <c r="W51" s="51">
        <f>'Coef Tec Tot % VBP'!X51*'Impacto na FBKF'!W$78</f>
        <v>21.030266460157463</v>
      </c>
      <c r="X51" s="51">
        <f>'Coef Tec Tot % VBP'!Y51*'Impacto na FBKF'!X$78</f>
        <v>51.017277822151691</v>
      </c>
      <c r="Y51" s="51">
        <f>'Coef Tec Tot % VBP'!Z51*'Impacto na FBKF'!Y$78</f>
        <v>53.03312411139953</v>
      </c>
      <c r="Z51" s="51">
        <f>'Coef Tec Tot % VBP'!AA51*'Impacto na FBKF'!Z$78</f>
        <v>17.039668879173458</v>
      </c>
      <c r="AA51" s="51">
        <f>'Coef Tec Tot % VBP'!AB51*'Impacto na FBKF'!AA$78</f>
        <v>54.09507941082969</v>
      </c>
      <c r="AB51" s="51">
        <f>'Coef Tec Tot % VBP'!AC51*'Impacto na FBKF'!AB$78</f>
        <v>136.09038241091363</v>
      </c>
      <c r="AC51" s="51">
        <f>'Coef Tec Tot % VBP'!AD51*'Impacto na FBKF'!AC$78</f>
        <v>11.006275191042501</v>
      </c>
      <c r="AD51" s="51">
        <f>'Coef Tec Tot % VBP'!AE51*'Impacto na FBKF'!AD$78</f>
        <v>6.0077450572808413</v>
      </c>
      <c r="AE51" s="51">
        <f>'Coef Tec Tot % VBP'!AF51*'Impacto na FBKF'!AE$78</f>
        <v>120.14108750848055</v>
      </c>
      <c r="AF51" s="51">
        <f>'Coef Tec Tot % VBP'!AG51*'Impacto na FBKF'!AF$78</f>
        <v>0</v>
      </c>
      <c r="AG51" s="51">
        <f>'Coef Tec Tot % VBP'!AH51*'Impacto na FBKF'!AG$78</f>
        <v>1.0013903712068686</v>
      </c>
      <c r="AH51" s="51">
        <f>'Coef Tec Tot % VBP'!AI51*'Impacto na FBKF'!AH$78</f>
        <v>4.0023786216090951</v>
      </c>
      <c r="AI51" s="51">
        <f>'Coef Tec Tot % VBP'!AJ51*'Impacto na FBKF'!AI$78</f>
        <v>5.0067700186857937</v>
      </c>
      <c r="AJ51" s="51">
        <f>'Coef Tec Tot % VBP'!AK51*'Impacto na FBKF'!AJ$78</f>
        <v>31.957479624562378</v>
      </c>
      <c r="AK51" s="51">
        <f>'Coef Tec Tot % VBP'!AL51*'Impacto na FBKF'!AK$78</f>
        <v>14.01079866867431</v>
      </c>
      <c r="AL51" s="51">
        <f>'Coef Tec Tot % VBP'!AM51*'Impacto na FBKF'!AL$78</f>
        <v>3.0048341433268555</v>
      </c>
      <c r="AM51" s="51">
        <f>'Coef Tec Tot % VBP'!AN51*'Impacto na FBKF'!AM$78</f>
        <v>36.016686040153829</v>
      </c>
      <c r="AN51" s="51">
        <f>'Coef Tec Tot % VBP'!AO51*'Impacto na FBKF'!AN$78</f>
        <v>22.0025901740952</v>
      </c>
      <c r="AO51" s="51">
        <f>'Coef Tec Tot % VBP'!AP51*'Impacto na FBKF'!AO$78</f>
        <v>1.0007204702167229</v>
      </c>
      <c r="AP51" s="51">
        <f>'Coef Tec Tot % VBP'!AQ51*'Impacto na FBKF'!AP$78</f>
        <v>50.013680317812629</v>
      </c>
      <c r="AQ51" s="51">
        <f>'Coef Tec Tot % VBP'!AR51*'Impacto na FBKF'!AQ$78</f>
        <v>71.215697757794771</v>
      </c>
      <c r="AR51" s="51">
        <f>'Coef Tec Tot % VBP'!AS51*'Impacto na FBKF'!AR$78</f>
        <v>428.22853633837758</v>
      </c>
      <c r="AS51" s="51">
        <f>'Coef Tec Tot % VBP'!AT51*'Impacto na FBKF'!AS$78</f>
        <v>3945.3366754217154</v>
      </c>
      <c r="AT51" s="51">
        <f>'Coef Tec Tot % VBP'!AU51*'Impacto na FBKF'!AT$78</f>
        <v>2405.425724449568</v>
      </c>
      <c r="AU51" s="51">
        <f>'Coef Tec Tot % VBP'!AV51*'Impacto na FBKF'!AU$78</f>
        <v>978.1478421937079</v>
      </c>
      <c r="AV51" s="51">
        <f>'Coef Tec Tot % VBP'!AW51*'Impacto na FBKF'!AV$78</f>
        <v>266.03032133931839</v>
      </c>
      <c r="AW51" s="51">
        <f>'Coef Tec Tot % VBP'!AX51*'Impacto na FBKF'!AW$78</f>
        <v>37.003666269036046</v>
      </c>
      <c r="AX51" s="51">
        <f>'Coef Tec Tot % VBP'!AY51*'Impacto na FBKF'!AX$78</f>
        <v>63.002703649384124</v>
      </c>
      <c r="AY51" s="51">
        <f>'Coef Tec Tot % VBP'!AZ51*'Impacto na FBKF'!AY$78</f>
        <v>812.21585358532445</v>
      </c>
      <c r="AZ51" s="51">
        <f>'Coef Tec Tot % VBP'!BA51*'Impacto na FBKF'!AZ$78</f>
        <v>499.00658697249338</v>
      </c>
      <c r="BA51" s="51">
        <f>'Coef Tec Tot % VBP'!BB51*'Impacto na FBKF'!BA$78</f>
        <v>1178.0122155856529</v>
      </c>
      <c r="BB51" s="51">
        <f>'Coef Tec Tot % VBP'!BC51*'Impacto na FBKF'!BB$78</f>
        <v>645.0330059737156</v>
      </c>
      <c r="BC51" s="51">
        <f>'Coef Tec Tot % VBP'!BD51*'Impacto na FBKF'!BC$78</f>
        <v>97.000071000111504</v>
      </c>
      <c r="BD51" s="51">
        <f>'Coef Tec Tot % VBP'!BE51*'Impacto na FBKF'!BD$78</f>
        <v>186.00000689324233</v>
      </c>
      <c r="BE51" s="51">
        <f>'Coef Tec Tot % VBP'!BF51*'Impacto na FBKF'!BE$78</f>
        <v>799.00798084161124</v>
      </c>
      <c r="BF51" s="50">
        <f t="shared" si="1"/>
        <v>13834.276127367229</v>
      </c>
      <c r="BG51" s="14">
        <f>'Of e D IMP % VBP na FBKF'!BE54</f>
        <v>3.000297265056977</v>
      </c>
      <c r="BH51" s="14">
        <f t="shared" si="2"/>
        <v>13831.275830102173</v>
      </c>
      <c r="BI51" s="15">
        <v>0</v>
      </c>
      <c r="BJ51" s="16">
        <v>0</v>
      </c>
      <c r="BK51" s="16">
        <v>0</v>
      </c>
      <c r="BL51" s="16">
        <v>19437</v>
      </c>
      <c r="BM51" s="75">
        <f>'VAR 1 bi em X e FBKF'!BW51</f>
        <v>0</v>
      </c>
      <c r="BN51" s="16">
        <v>0</v>
      </c>
      <c r="BO51" s="50">
        <f>BI51+BJ51+BK51+BL51+BM51+BN51-'Of e D IMP % VBP na FBKF'!BK113</f>
        <v>19437</v>
      </c>
      <c r="BP51" s="17">
        <f t="shared" si="0"/>
        <v>33271.276127367229</v>
      </c>
    </row>
    <row r="52" spans="1:68">
      <c r="A52" s="66">
        <v>48</v>
      </c>
      <c r="B52" s="13" t="s">
        <v>45</v>
      </c>
      <c r="C52" s="51">
        <f>'Coef Tec Tot % VBP'!D52*'Impacto na FBKF'!C$78</f>
        <v>0</v>
      </c>
      <c r="D52" s="51">
        <f>'Coef Tec Tot % VBP'!E52*'Impacto na FBKF'!D$78</f>
        <v>0</v>
      </c>
      <c r="E52" s="51">
        <f>'Coef Tec Tot % VBP'!F52*'Impacto na FBKF'!E$78</f>
        <v>47.011683484957338</v>
      </c>
      <c r="F52" s="51">
        <f>'Coef Tec Tot % VBP'!G52*'Impacto na FBKF'!F$78</f>
        <v>550.11528669701295</v>
      </c>
      <c r="G52" s="51">
        <f>'Coef Tec Tot % VBP'!H52*'Impacto na FBKF'!G$78</f>
        <v>53.044476546492653</v>
      </c>
      <c r="H52" s="51">
        <f>'Coef Tec Tot % VBP'!I52*'Impacto na FBKF'!H$78</f>
        <v>143.00598121854071</v>
      </c>
      <c r="I52" s="51">
        <f>'Coef Tec Tot % VBP'!J52*'Impacto na FBKF'!I$78</f>
        <v>31.000004496167559</v>
      </c>
      <c r="J52" s="51">
        <f>'Coef Tec Tot % VBP'!K52*'Impacto na FBKF'!J$78</f>
        <v>0</v>
      </c>
      <c r="K52" s="51">
        <f>'Coef Tec Tot % VBP'!L52*'Impacto na FBKF'!K$78</f>
        <v>0</v>
      </c>
      <c r="L52" s="51">
        <f>'Coef Tec Tot % VBP'!M52*'Impacto na FBKF'!L$78</f>
        <v>0</v>
      </c>
      <c r="M52" s="51">
        <f>'Coef Tec Tot % VBP'!N52*'Impacto na FBKF'!M$78</f>
        <v>35.033566984042018</v>
      </c>
      <c r="N52" s="51">
        <f>'Coef Tec Tot % VBP'!O52*'Impacto na FBKF'!N$78</f>
        <v>48.009676970133434</v>
      </c>
      <c r="O52" s="51">
        <f>'Coef Tec Tot % VBP'!P52*'Impacto na FBKF'!O$78</f>
        <v>51.00832947026246</v>
      </c>
      <c r="P52" s="51">
        <f>'Coef Tec Tot % VBP'!Q52*'Impacto na FBKF'!P$78</f>
        <v>249.07701221214342</v>
      </c>
      <c r="Q52" s="51">
        <f>'Coef Tec Tot % VBP'!R52*'Impacto na FBKF'!Q$78</f>
        <v>16.003408309078463</v>
      </c>
      <c r="R52" s="51">
        <f>'Coef Tec Tot % VBP'!S52*'Impacto na FBKF'!R$78</f>
        <v>46.016776044119375</v>
      </c>
      <c r="S52" s="51">
        <f>'Coef Tec Tot % VBP'!T52*'Impacto na FBKF'!S$78</f>
        <v>0</v>
      </c>
      <c r="T52" s="51">
        <f>'Coef Tec Tot % VBP'!U52*'Impacto na FBKF'!T$78</f>
        <v>30.00126680641073</v>
      </c>
      <c r="U52" s="51">
        <f>'Coef Tec Tot % VBP'!V52*'Impacto na FBKF'!U$78</f>
        <v>0</v>
      </c>
      <c r="V52" s="51">
        <f>'Coef Tec Tot % VBP'!W52*'Impacto na FBKF'!V$78</f>
        <v>10.000938029258677</v>
      </c>
      <c r="W52" s="51">
        <f>'Coef Tec Tot % VBP'!X52*'Impacto na FBKF'!W$78</f>
        <v>8.0115300800599858</v>
      </c>
      <c r="X52" s="51">
        <f>'Coef Tec Tot % VBP'!Y52*'Impacto na FBKF'!X$78</f>
        <v>40.013551233060141</v>
      </c>
      <c r="Y52" s="51">
        <f>'Coef Tec Tot % VBP'!Z52*'Impacto na FBKF'!Y$78</f>
        <v>62.038748960505117</v>
      </c>
      <c r="Z52" s="51">
        <f>'Coef Tec Tot % VBP'!AA52*'Impacto na FBKF'!Z$78</f>
        <v>55.128340491443545</v>
      </c>
      <c r="AA52" s="51">
        <f>'Coef Tec Tot % VBP'!AB52*'Impacto na FBKF'!AA$78</f>
        <v>81.142619116244532</v>
      </c>
      <c r="AB52" s="51">
        <f>'Coef Tec Tot % VBP'!AC52*'Impacto na FBKF'!AB$78</f>
        <v>69.045855782007649</v>
      </c>
      <c r="AC52" s="51">
        <f>'Coef Tec Tot % VBP'!AD52*'Impacto na FBKF'!AC$78</f>
        <v>125.07130898911934</v>
      </c>
      <c r="AD52" s="51">
        <f>'Coef Tec Tot % VBP'!AE52*'Impacto na FBKF'!AD$78</f>
        <v>15.019362643202102</v>
      </c>
      <c r="AE52" s="51">
        <f>'Coef Tec Tot % VBP'!AF52*'Impacto na FBKF'!AE$78</f>
        <v>0</v>
      </c>
      <c r="AF52" s="51">
        <f>'Coef Tec Tot % VBP'!AG52*'Impacto na FBKF'!AF$78</f>
        <v>0</v>
      </c>
      <c r="AG52" s="51">
        <f>'Coef Tec Tot % VBP'!AH52*'Impacto na FBKF'!AG$78</f>
        <v>1.0013903712068686</v>
      </c>
      <c r="AH52" s="51">
        <f>'Coef Tec Tot % VBP'!AI52*'Impacto na FBKF'!AH$78</f>
        <v>56.033300702527335</v>
      </c>
      <c r="AI52" s="51">
        <f>'Coef Tec Tot % VBP'!AJ52*'Impacto na FBKF'!AI$78</f>
        <v>0</v>
      </c>
      <c r="AJ52" s="51">
        <f>'Coef Tec Tot % VBP'!AK52*'Impacto na FBKF'!AJ$78</f>
        <v>0</v>
      </c>
      <c r="AK52" s="51">
        <f>'Coef Tec Tot % VBP'!AL52*'Impacto na FBKF'!AK$78</f>
        <v>139.10721535326638</v>
      </c>
      <c r="AL52" s="51">
        <f>'Coef Tec Tot % VBP'!AM52*'Impacto na FBKF'!AL$78</f>
        <v>15.024170716634277</v>
      </c>
      <c r="AM52" s="51">
        <f>'Coef Tec Tot % VBP'!AN52*'Impacto na FBKF'!AM$78</f>
        <v>30.013905033461526</v>
      </c>
      <c r="AN52" s="51">
        <f>'Coef Tec Tot % VBP'!AO52*'Impacto na FBKF'!AN$78</f>
        <v>89.010478431566952</v>
      </c>
      <c r="AO52" s="51">
        <f>'Coef Tec Tot % VBP'!AP52*'Impacto na FBKF'!AO$78</f>
        <v>37.026657398018749</v>
      </c>
      <c r="AP52" s="51">
        <f>'Coef Tec Tot % VBP'!AQ52*'Impacto na FBKF'!AP$78</f>
        <v>18.004924914412548</v>
      </c>
      <c r="AQ52" s="51">
        <f>'Coef Tec Tot % VBP'!AR52*'Impacto na FBKF'!AQ$78</f>
        <v>278.84456305164713</v>
      </c>
      <c r="AR52" s="51">
        <f>'Coef Tec Tot % VBP'!AS52*'Impacto na FBKF'!AR$78</f>
        <v>552.29474780089822</v>
      </c>
      <c r="AS52" s="51">
        <f>'Coef Tec Tot % VBP'!AT52*'Impacto na FBKF'!AS$78</f>
        <v>1015.3439973511768</v>
      </c>
      <c r="AT52" s="51">
        <f>'Coef Tec Tot % VBP'!AU52*'Impacto na FBKF'!AT$78</f>
        <v>499.08833118517026</v>
      </c>
      <c r="AU52" s="51">
        <f>'Coef Tec Tot % VBP'!AV52*'Impacto na FBKF'!AU$78</f>
        <v>715.10808503936721</v>
      </c>
      <c r="AV52" s="51">
        <f>'Coef Tec Tot % VBP'!AW52*'Impacto na FBKF'!AV$78</f>
        <v>67.007637329828313</v>
      </c>
      <c r="AW52" s="51">
        <f>'Coef Tec Tot % VBP'!AX52*'Impacto na FBKF'!AW$78</f>
        <v>0</v>
      </c>
      <c r="AX52" s="51">
        <f>'Coef Tec Tot % VBP'!AY52*'Impacto na FBKF'!AX$78</f>
        <v>133.00570770425537</v>
      </c>
      <c r="AY52" s="51">
        <f>'Coef Tec Tot % VBP'!AZ52*'Impacto na FBKF'!AY$78</f>
        <v>275.07310312310864</v>
      </c>
      <c r="AZ52" s="51">
        <f>'Coef Tec Tot % VBP'!BA52*'Impacto na FBKF'!AZ$78</f>
        <v>851.01123349417207</v>
      </c>
      <c r="BA52" s="51">
        <f>'Coef Tec Tot % VBP'!BB52*'Impacto na FBKF'!BA$78</f>
        <v>1219.0126407461044</v>
      </c>
      <c r="BB52" s="51">
        <f>'Coef Tec Tot % VBP'!BC52*'Impacto na FBKF'!BB$78</f>
        <v>1195.0611506024654</v>
      </c>
      <c r="BC52" s="51">
        <f>'Coef Tec Tot % VBP'!BD52*'Impacto na FBKF'!BC$78</f>
        <v>47.000034402115887</v>
      </c>
      <c r="BD52" s="51">
        <f>'Coef Tec Tot % VBP'!BE52*'Impacto na FBKF'!BD$78</f>
        <v>1344.000049809235</v>
      </c>
      <c r="BE52" s="51">
        <f>'Coef Tec Tot % VBP'!BF52*'Impacto na FBKF'!BE$78</f>
        <v>3195.0319133779071</v>
      </c>
      <c r="BF52" s="50">
        <f t="shared" si="1"/>
        <v>13536.904962502807</v>
      </c>
      <c r="BG52" s="14">
        <f>'Of e D IMP % VBP na FBKF'!BE55</f>
        <v>0</v>
      </c>
      <c r="BH52" s="14">
        <f t="shared" si="2"/>
        <v>13536.904962502807</v>
      </c>
      <c r="BI52" s="15">
        <v>9480</v>
      </c>
      <c r="BJ52" s="16">
        <v>0</v>
      </c>
      <c r="BK52" s="16">
        <v>0</v>
      </c>
      <c r="BL52" s="16">
        <v>46266</v>
      </c>
      <c r="BM52" s="75">
        <f>'VAR 1 bi em X e FBKF'!BW52</f>
        <v>0</v>
      </c>
      <c r="BN52" s="16">
        <v>0</v>
      </c>
      <c r="BO52" s="50">
        <f>BI52+BJ52+BK52+BL52+BM52+BN52-'Of e D IMP % VBP na FBKF'!BK114</f>
        <v>55746</v>
      </c>
      <c r="BP52" s="17">
        <f t="shared" si="0"/>
        <v>69282.904962502813</v>
      </c>
    </row>
    <row r="53" spans="1:68">
      <c r="A53" s="66">
        <v>49</v>
      </c>
      <c r="B53" s="13" t="s">
        <v>46</v>
      </c>
      <c r="C53" s="51">
        <f>'Coef Tec Tot % VBP'!D53*'Impacto na FBKF'!C$78</f>
        <v>0</v>
      </c>
      <c r="D53" s="51">
        <f>'Coef Tec Tot % VBP'!E53*'Impacto na FBKF'!D$78</f>
        <v>0</v>
      </c>
      <c r="E53" s="51">
        <f>'Coef Tec Tot % VBP'!F53*'Impacto na FBKF'!E$78</f>
        <v>4505.1196258776145</v>
      </c>
      <c r="F53" s="51">
        <f>'Coef Tec Tot % VBP'!G53*'Impacto na FBKF'!F$78</f>
        <v>453.09495431590346</v>
      </c>
      <c r="G53" s="51">
        <f>'Coef Tec Tot % VBP'!H53*'Impacto na FBKF'!G$78</f>
        <v>139.11664603702789</v>
      </c>
      <c r="H53" s="51">
        <f>'Coef Tec Tot % VBP'!I53*'Impacto na FBKF'!H$78</f>
        <v>3743.156557349635</v>
      </c>
      <c r="I53" s="51">
        <f>'Coef Tec Tot % VBP'!J53*'Impacto na FBKF'!I$78</f>
        <v>255.00003698460409</v>
      </c>
      <c r="J53" s="51">
        <f>'Coef Tec Tot % VBP'!K53*'Impacto na FBKF'!J$78</f>
        <v>590.07259099793282</v>
      </c>
      <c r="K53" s="51">
        <f>'Coef Tec Tot % VBP'!L53*'Impacto na FBKF'!K$78</f>
        <v>208.00539152068393</v>
      </c>
      <c r="L53" s="51">
        <f>'Coef Tec Tot % VBP'!M53*'Impacto na FBKF'!L$78</f>
        <v>177.00135130838075</v>
      </c>
      <c r="M53" s="51">
        <f>'Coef Tec Tot % VBP'!N53*'Impacto na FBKF'!M$78</f>
        <v>104.09974189543914</v>
      </c>
      <c r="N53" s="51">
        <f>'Coef Tec Tot % VBP'!O53*'Impacto na FBKF'!N$78</f>
        <v>441.08890716310094</v>
      </c>
      <c r="O53" s="51">
        <f>'Coef Tec Tot % VBP'!P53*'Impacto na FBKF'!O$78</f>
        <v>1743.2846718954406</v>
      </c>
      <c r="P53" s="51">
        <f>'Coef Tec Tot % VBP'!Q53*'Impacto na FBKF'!P$78</f>
        <v>1587.4908368701672</v>
      </c>
      <c r="Q53" s="51">
        <f>'Coef Tec Tot % VBP'!R53*'Impacto na FBKF'!Q$78</f>
        <v>125.02662741467546</v>
      </c>
      <c r="R53" s="51">
        <f>'Coef Tec Tot % VBP'!S53*'Impacto na FBKF'!R$78</f>
        <v>767.27972230086004</v>
      </c>
      <c r="S53" s="51">
        <f>'Coef Tec Tot % VBP'!T53*'Impacto na FBKF'!S$78</f>
        <v>240.11184866605103</v>
      </c>
      <c r="T53" s="51">
        <f>'Coef Tec Tot % VBP'!U53*'Impacto na FBKF'!T$78</f>
        <v>1784.0753327545583</v>
      </c>
      <c r="U53" s="51">
        <f>'Coef Tec Tot % VBP'!V53*'Impacto na FBKF'!U$78</f>
        <v>251.06869105212579</v>
      </c>
      <c r="V53" s="51">
        <f>'Coef Tec Tot % VBP'!W53*'Impacto na FBKF'!V$78</f>
        <v>729.06838233295764</v>
      </c>
      <c r="W53" s="51">
        <f>'Coef Tec Tot % VBP'!X53*'Impacto na FBKF'!W$78</f>
        <v>208.29978208155964</v>
      </c>
      <c r="X53" s="51">
        <f>'Coef Tec Tot % VBP'!Y53*'Impacto na FBKF'!X$78</f>
        <v>310.10502205621611</v>
      </c>
      <c r="Y53" s="51">
        <f>'Coef Tec Tot % VBP'!Z53*'Impacto na FBKF'!Y$78</f>
        <v>489.30561680140323</v>
      </c>
      <c r="Z53" s="51">
        <f>'Coef Tec Tot % VBP'!AA53*'Impacto na FBKF'!Z$78</f>
        <v>165.38502147433064</v>
      </c>
      <c r="AA53" s="51">
        <f>'Coef Tec Tot % VBP'!AB53*'Impacto na FBKF'!AA$78</f>
        <v>479.8433895886559</v>
      </c>
      <c r="AB53" s="51">
        <f>'Coef Tec Tot % VBP'!AC53*'Impacto na FBKF'!AB$78</f>
        <v>364.24190586450413</v>
      </c>
      <c r="AC53" s="51">
        <f>'Coef Tec Tot % VBP'!AD53*'Impacto na FBKF'!AC$78</f>
        <v>85.048490112601158</v>
      </c>
      <c r="AD53" s="51">
        <f>'Coef Tec Tot % VBP'!AE53*'Impacto na FBKF'!AD$78</f>
        <v>482.62218626822755</v>
      </c>
      <c r="AE53" s="51">
        <f>'Coef Tec Tot % VBP'!AF53*'Impacto na FBKF'!AE$78</f>
        <v>359.42208679620433</v>
      </c>
      <c r="AF53" s="51">
        <f>'Coef Tec Tot % VBP'!AG53*'Impacto na FBKF'!AF$78</f>
        <v>216.01631813418396</v>
      </c>
      <c r="AG53" s="51">
        <f>'Coef Tec Tot % VBP'!AH53*'Impacto na FBKF'!AG$78</f>
        <v>665.92459685256756</v>
      </c>
      <c r="AH53" s="51">
        <f>'Coef Tec Tot % VBP'!AI53*'Impacto na FBKF'!AH$78</f>
        <v>497.29554373493011</v>
      </c>
      <c r="AI53" s="51">
        <f>'Coef Tec Tot % VBP'!AJ53*'Impacto na FBKF'!AI$78</f>
        <v>1330.7994709666839</v>
      </c>
      <c r="AJ53" s="51">
        <f>'Coef Tec Tot % VBP'!AK53*'Impacto na FBKF'!AJ$78</f>
        <v>126.83124725998192</v>
      </c>
      <c r="AK53" s="51">
        <f>'Coef Tec Tot % VBP'!AL53*'Impacto na FBKF'!AK$78</f>
        <v>1886.4539636036482</v>
      </c>
      <c r="AL53" s="51">
        <f>'Coef Tec Tot % VBP'!AM53*'Impacto na FBKF'!AL$78</f>
        <v>662.06512291301715</v>
      </c>
      <c r="AM53" s="51">
        <f>'Coef Tec Tot % VBP'!AN53*'Impacto na FBKF'!AM$78</f>
        <v>894.41436999715336</v>
      </c>
      <c r="AN53" s="51">
        <f>'Coef Tec Tot % VBP'!AO53*'Impacto na FBKF'!AN$78</f>
        <v>640.07535051913317</v>
      </c>
      <c r="AO53" s="51">
        <f>'Coef Tec Tot % VBP'!AP53*'Impacto na FBKF'!AO$78</f>
        <v>203.14625545399477</v>
      </c>
      <c r="AP53" s="51">
        <f>'Coef Tec Tot % VBP'!AQ53*'Impacto na FBKF'!AP$78</f>
        <v>5605.5332900204394</v>
      </c>
      <c r="AQ53" s="51">
        <f>'Coef Tec Tot % VBP'!AR53*'Impacto na FBKF'!AQ$78</f>
        <v>1893.7357375593879</v>
      </c>
      <c r="AR53" s="51">
        <f>'Coef Tec Tot % VBP'!AS53*'Impacto na FBKF'!AR$78</f>
        <v>14131.541699166462</v>
      </c>
      <c r="AS53" s="51">
        <f>'Coef Tec Tot % VBP'!AT53*'Impacto na FBKF'!AS$78</f>
        <v>5553.8816485652551</v>
      </c>
      <c r="AT53" s="51">
        <f>'Coef Tec Tot % VBP'!AU53*'Impacto na FBKF'!AT$78</f>
        <v>9376.6595287795008</v>
      </c>
      <c r="AU53" s="51">
        <f>'Coef Tec Tot % VBP'!AV53*'Impacto na FBKF'!AU$78</f>
        <v>11417.725732600582</v>
      </c>
      <c r="AV53" s="51">
        <f>'Coef Tec Tot % VBP'!AW53*'Impacto na FBKF'!AV$78</f>
        <v>1439.1640316063128</v>
      </c>
      <c r="AW53" s="51">
        <f>'Coef Tec Tot % VBP'!AX53*'Impacto na FBKF'!AW$78</f>
        <v>55.005449859377912</v>
      </c>
      <c r="AX53" s="51">
        <f>'Coef Tec Tot % VBP'!AY53*'Impacto na FBKF'!AX$78</f>
        <v>393.01686562234863</v>
      </c>
      <c r="AY53" s="51">
        <f>'Coef Tec Tot % VBP'!AZ53*'Impacto na FBKF'!AY$78</f>
        <v>4218.1210031641785</v>
      </c>
      <c r="AZ53" s="51">
        <f>'Coef Tec Tot % VBP'!BA53*'Impacto na FBKF'!AZ$78</f>
        <v>2511.0331460679977</v>
      </c>
      <c r="BA53" s="51">
        <f>'Coef Tec Tot % VBP'!BB53*'Impacto na FBKF'!BA$78</f>
        <v>5408.0560797005191</v>
      </c>
      <c r="BB53" s="51">
        <f>'Coef Tec Tot % VBP'!BC53*'Impacto na FBKF'!BB$78</f>
        <v>4259.2179417706275</v>
      </c>
      <c r="BC53" s="51">
        <f>'Coef Tec Tot % VBP'!BD53*'Impacto na FBKF'!BC$78</f>
        <v>2661.001947745327</v>
      </c>
      <c r="BD53" s="51">
        <f>'Coef Tec Tot % VBP'!BE53*'Impacto na FBKF'!BD$78</f>
        <v>7284.0002699482648</v>
      </c>
      <c r="BE53" s="51">
        <f>'Coef Tec Tot % VBP'!BF53*'Impacto na FBKF'!BE$78</f>
        <v>13023.130080726285</v>
      </c>
      <c r="BF53" s="50">
        <f t="shared" si="1"/>
        <v>117141.28211011903</v>
      </c>
      <c r="BG53" s="14">
        <f>'Of e D IMP % VBP na FBKF'!BE56</f>
        <v>11310.971367523689</v>
      </c>
      <c r="BH53" s="14">
        <f t="shared" si="2"/>
        <v>105830.31074259535</v>
      </c>
      <c r="BI53" s="15">
        <v>14209</v>
      </c>
      <c r="BJ53" s="16">
        <v>0</v>
      </c>
      <c r="BK53" s="16">
        <v>0</v>
      </c>
      <c r="BL53" s="16">
        <v>11077</v>
      </c>
      <c r="BM53" s="75">
        <f>'VAR 1 bi em X e FBKF'!BW53</f>
        <v>1102</v>
      </c>
      <c r="BN53" s="16">
        <v>0</v>
      </c>
      <c r="BO53" s="50">
        <f>BI53+BJ53+BK53+BL53+BM53+BN53-'Of e D IMP % VBP na FBKF'!BK115</f>
        <v>26388</v>
      </c>
      <c r="BP53" s="17">
        <f t="shared" si="0"/>
        <v>143529.28211011903</v>
      </c>
    </row>
    <row r="54" spans="1:68">
      <c r="A54" s="66">
        <v>50</v>
      </c>
      <c r="B54" s="13" t="s">
        <v>47</v>
      </c>
      <c r="C54" s="51">
        <f>'Coef Tec Tot % VBP'!D54*'Impacto na FBKF'!C$78</f>
        <v>0</v>
      </c>
      <c r="D54" s="51">
        <f>'Coef Tec Tot % VBP'!E54*'Impacto na FBKF'!D$78</f>
        <v>0</v>
      </c>
      <c r="E54" s="51">
        <f>'Coef Tec Tot % VBP'!F54*'Impacto na FBKF'!E$78</f>
        <v>0</v>
      </c>
      <c r="F54" s="51">
        <f>'Coef Tec Tot % VBP'!G54*'Impacto na FBKF'!F$78</f>
        <v>0</v>
      </c>
      <c r="G54" s="51">
        <f>'Coef Tec Tot % VBP'!H54*'Impacto na FBKF'!G$78</f>
        <v>0</v>
      </c>
      <c r="H54" s="51">
        <f>'Coef Tec Tot % VBP'!I54*'Impacto na FBKF'!H$78</f>
        <v>0</v>
      </c>
      <c r="I54" s="51">
        <f>'Coef Tec Tot % VBP'!J54*'Impacto na FBKF'!I$78</f>
        <v>0</v>
      </c>
      <c r="J54" s="51">
        <f>'Coef Tec Tot % VBP'!K54*'Impacto na FBKF'!J$78</f>
        <v>0</v>
      </c>
      <c r="K54" s="51">
        <f>'Coef Tec Tot % VBP'!L54*'Impacto na FBKF'!K$78</f>
        <v>0</v>
      </c>
      <c r="L54" s="51">
        <f>'Coef Tec Tot % VBP'!M54*'Impacto na FBKF'!L$78</f>
        <v>0</v>
      </c>
      <c r="M54" s="51">
        <f>'Coef Tec Tot % VBP'!N54*'Impacto na FBKF'!M$78</f>
        <v>0</v>
      </c>
      <c r="N54" s="51">
        <f>'Coef Tec Tot % VBP'!O54*'Impacto na FBKF'!N$78</f>
        <v>0</v>
      </c>
      <c r="O54" s="51">
        <f>'Coef Tec Tot % VBP'!P54*'Impacto na FBKF'!O$78</f>
        <v>0</v>
      </c>
      <c r="P54" s="51">
        <f>'Coef Tec Tot % VBP'!Q54*'Impacto na FBKF'!P$78</f>
        <v>2.000618571985088</v>
      </c>
      <c r="Q54" s="51">
        <f>'Coef Tec Tot % VBP'!R54*'Impacto na FBKF'!Q$78</f>
        <v>0</v>
      </c>
      <c r="R54" s="51">
        <f>'Coef Tec Tot % VBP'!S54*'Impacto na FBKF'!R$78</f>
        <v>20.007293932225817</v>
      </c>
      <c r="S54" s="51">
        <f>'Coef Tec Tot % VBP'!T54*'Impacto na FBKF'!S$78</f>
        <v>0</v>
      </c>
      <c r="T54" s="51">
        <f>'Coef Tec Tot % VBP'!U54*'Impacto na FBKF'!T$78</f>
        <v>0</v>
      </c>
      <c r="U54" s="51">
        <f>'Coef Tec Tot % VBP'!V54*'Impacto na FBKF'!U$78</f>
        <v>0</v>
      </c>
      <c r="V54" s="51">
        <f>'Coef Tec Tot % VBP'!W54*'Impacto na FBKF'!V$78</f>
        <v>0</v>
      </c>
      <c r="W54" s="51">
        <f>'Coef Tec Tot % VBP'!X54*'Impacto na FBKF'!W$78</f>
        <v>0</v>
      </c>
      <c r="X54" s="51">
        <f>'Coef Tec Tot % VBP'!Y54*'Impacto na FBKF'!X$78</f>
        <v>0</v>
      </c>
      <c r="Y54" s="51">
        <f>'Coef Tec Tot % VBP'!Z54*'Impacto na FBKF'!Y$78</f>
        <v>0</v>
      </c>
      <c r="Z54" s="51">
        <f>'Coef Tec Tot % VBP'!AA54*'Impacto na FBKF'!Z$78</f>
        <v>0</v>
      </c>
      <c r="AA54" s="51">
        <f>'Coef Tec Tot % VBP'!AB54*'Impacto na FBKF'!AA$78</f>
        <v>0</v>
      </c>
      <c r="AB54" s="51">
        <f>'Coef Tec Tot % VBP'!AC54*'Impacto na FBKF'!AB$78</f>
        <v>0</v>
      </c>
      <c r="AC54" s="51">
        <f>'Coef Tec Tot % VBP'!AD54*'Impacto na FBKF'!AC$78</f>
        <v>0</v>
      </c>
      <c r="AD54" s="51">
        <f>'Coef Tec Tot % VBP'!AE54*'Impacto na FBKF'!AD$78</f>
        <v>0</v>
      </c>
      <c r="AE54" s="51">
        <f>'Coef Tec Tot % VBP'!AF54*'Impacto na FBKF'!AE$78</f>
        <v>0</v>
      </c>
      <c r="AF54" s="51">
        <f>'Coef Tec Tot % VBP'!AG54*'Impacto na FBKF'!AF$78</f>
        <v>0</v>
      </c>
      <c r="AG54" s="51">
        <f>'Coef Tec Tot % VBP'!AH54*'Impacto na FBKF'!AG$78</f>
        <v>0</v>
      </c>
      <c r="AH54" s="51">
        <f>'Coef Tec Tot % VBP'!AI54*'Impacto na FBKF'!AH$78</f>
        <v>0</v>
      </c>
      <c r="AI54" s="51">
        <f>'Coef Tec Tot % VBP'!AJ54*'Impacto na FBKF'!AI$78</f>
        <v>0</v>
      </c>
      <c r="AJ54" s="51">
        <f>'Coef Tec Tot % VBP'!AK54*'Impacto na FBKF'!AJ$78</f>
        <v>0</v>
      </c>
      <c r="AK54" s="51">
        <f>'Coef Tec Tot % VBP'!AL54*'Impacto na FBKF'!AK$78</f>
        <v>0</v>
      </c>
      <c r="AL54" s="51">
        <f>'Coef Tec Tot % VBP'!AM54*'Impacto na FBKF'!AL$78</f>
        <v>0</v>
      </c>
      <c r="AM54" s="51">
        <f>'Coef Tec Tot % VBP'!AN54*'Impacto na FBKF'!AM$78</f>
        <v>0</v>
      </c>
      <c r="AN54" s="51">
        <f>'Coef Tec Tot % VBP'!AO54*'Impacto na FBKF'!AN$78</f>
        <v>0</v>
      </c>
      <c r="AO54" s="51">
        <f>'Coef Tec Tot % VBP'!AP54*'Impacto na FBKF'!AO$78</f>
        <v>0</v>
      </c>
      <c r="AP54" s="51">
        <f>'Coef Tec Tot % VBP'!AQ54*'Impacto na FBKF'!AP$78</f>
        <v>0</v>
      </c>
      <c r="AQ54" s="51">
        <f>'Coef Tec Tot % VBP'!AR54*'Impacto na FBKF'!AQ$78</f>
        <v>0</v>
      </c>
      <c r="AR54" s="51">
        <f>'Coef Tec Tot % VBP'!AS54*'Impacto na FBKF'!AR$78</f>
        <v>0</v>
      </c>
      <c r="AS54" s="51">
        <f>'Coef Tec Tot % VBP'!AT54*'Impacto na FBKF'!AS$78</f>
        <v>0</v>
      </c>
      <c r="AT54" s="51">
        <f>'Coef Tec Tot % VBP'!AU54*'Impacto na FBKF'!AT$78</f>
        <v>0</v>
      </c>
      <c r="AU54" s="51">
        <f>'Coef Tec Tot % VBP'!AV54*'Impacto na FBKF'!AU$78</f>
        <v>457.06908372446264</v>
      </c>
      <c r="AV54" s="51">
        <f>'Coef Tec Tot % VBP'!AW54*'Impacto na FBKF'!AV$78</f>
        <v>0</v>
      </c>
      <c r="AW54" s="51">
        <f>'Coef Tec Tot % VBP'!AX54*'Impacto na FBKF'!AW$78</f>
        <v>0</v>
      </c>
      <c r="AX54" s="51">
        <f>'Coef Tec Tot % VBP'!AY54*'Impacto na FBKF'!AX$78</f>
        <v>0</v>
      </c>
      <c r="AY54" s="51">
        <f>'Coef Tec Tot % VBP'!AZ54*'Impacto na FBKF'!AY$78</f>
        <v>0</v>
      </c>
      <c r="AZ54" s="51">
        <f>'Coef Tec Tot % VBP'!BA54*'Impacto na FBKF'!AZ$78</f>
        <v>0</v>
      </c>
      <c r="BA54" s="51">
        <f>'Coef Tec Tot % VBP'!BB54*'Impacto na FBKF'!BA$78</f>
        <v>18.000186655807941</v>
      </c>
      <c r="BB54" s="51">
        <f>'Coef Tec Tot % VBP'!BC54*'Impacto na FBKF'!BB$78</f>
        <v>0</v>
      </c>
      <c r="BC54" s="51">
        <f>'Coef Tec Tot % VBP'!BD54*'Impacto na FBKF'!BC$78</f>
        <v>129.00009442282871</v>
      </c>
      <c r="BD54" s="51">
        <f>'Coef Tec Tot % VBP'!BE54*'Impacto na FBKF'!BD$78</f>
        <v>280.00001037692397</v>
      </c>
      <c r="BE54" s="51">
        <f>'Coef Tec Tot % VBP'!BF54*'Impacto na FBKF'!BE$78</f>
        <v>345.00344604550173</v>
      </c>
      <c r="BF54" s="50">
        <f t="shared" si="1"/>
        <v>1251.080733729736</v>
      </c>
      <c r="BG54" s="14">
        <f>'Of e D IMP % VBP na FBKF'!BE57</f>
        <v>0</v>
      </c>
      <c r="BH54" s="14">
        <f t="shared" si="2"/>
        <v>1251.080733729736</v>
      </c>
      <c r="BI54" s="15">
        <v>17</v>
      </c>
      <c r="BJ54" s="16">
        <v>0</v>
      </c>
      <c r="BK54" s="16">
        <v>0</v>
      </c>
      <c r="BL54" s="16">
        <v>33691</v>
      </c>
      <c r="BM54" s="75">
        <f>'VAR 1 bi em X e FBKF'!BW54</f>
        <v>0</v>
      </c>
      <c r="BN54" s="16">
        <v>0</v>
      </c>
      <c r="BO54" s="50">
        <f>BI54+BJ54+BK54+BL54+BM54+BN54-'Of e D IMP % VBP na FBKF'!BK116</f>
        <v>33708</v>
      </c>
      <c r="BP54" s="17">
        <f t="shared" si="0"/>
        <v>34959.080733729737</v>
      </c>
    </row>
    <row r="55" spans="1:68">
      <c r="A55" s="66">
        <v>51</v>
      </c>
      <c r="B55" s="13" t="s">
        <v>48</v>
      </c>
      <c r="C55" s="51">
        <f>'Coef Tec Tot % VBP'!D55*'Impacto na FBKF'!C$78</f>
        <v>0</v>
      </c>
      <c r="D55" s="51">
        <f>'Coef Tec Tot % VBP'!E55*'Impacto na FBKF'!D$78</f>
        <v>0</v>
      </c>
      <c r="E55" s="51">
        <f>'Coef Tec Tot % VBP'!F55*'Impacto na FBKF'!E$78</f>
        <v>0</v>
      </c>
      <c r="F55" s="51">
        <f>'Coef Tec Tot % VBP'!G55*'Impacto na FBKF'!F$78</f>
        <v>0</v>
      </c>
      <c r="G55" s="51">
        <f>'Coef Tec Tot % VBP'!H55*'Impacto na FBKF'!G$78</f>
        <v>0</v>
      </c>
      <c r="H55" s="51">
        <f>'Coef Tec Tot % VBP'!I55*'Impacto na FBKF'!H$78</f>
        <v>0</v>
      </c>
      <c r="I55" s="51">
        <f>'Coef Tec Tot % VBP'!J55*'Impacto na FBKF'!I$78</f>
        <v>0</v>
      </c>
      <c r="J55" s="51">
        <f>'Coef Tec Tot % VBP'!K55*'Impacto na FBKF'!J$78</f>
        <v>0</v>
      </c>
      <c r="K55" s="51">
        <f>'Coef Tec Tot % VBP'!L55*'Impacto na FBKF'!K$78</f>
        <v>0</v>
      </c>
      <c r="L55" s="51">
        <f>'Coef Tec Tot % VBP'!M55*'Impacto na FBKF'!L$78</f>
        <v>0</v>
      </c>
      <c r="M55" s="51">
        <f>'Coef Tec Tot % VBP'!N55*'Impacto na FBKF'!M$78</f>
        <v>0</v>
      </c>
      <c r="N55" s="51">
        <f>'Coef Tec Tot % VBP'!O55*'Impacto na FBKF'!N$78</f>
        <v>0</v>
      </c>
      <c r="O55" s="51">
        <f>'Coef Tec Tot % VBP'!P55*'Impacto na FBKF'!O$78</f>
        <v>0</v>
      </c>
      <c r="P55" s="51">
        <f>'Coef Tec Tot % VBP'!Q55*'Impacto na FBKF'!P$78</f>
        <v>0</v>
      </c>
      <c r="Q55" s="51">
        <f>'Coef Tec Tot % VBP'!R55*'Impacto na FBKF'!Q$78</f>
        <v>0</v>
      </c>
      <c r="R55" s="51">
        <f>'Coef Tec Tot % VBP'!S55*'Impacto na FBKF'!R$78</f>
        <v>0</v>
      </c>
      <c r="S55" s="51">
        <f>'Coef Tec Tot % VBP'!T55*'Impacto na FBKF'!S$78</f>
        <v>0</v>
      </c>
      <c r="T55" s="51">
        <f>'Coef Tec Tot % VBP'!U55*'Impacto na FBKF'!T$78</f>
        <v>0</v>
      </c>
      <c r="U55" s="51">
        <f>'Coef Tec Tot % VBP'!V55*'Impacto na FBKF'!U$78</f>
        <v>0</v>
      </c>
      <c r="V55" s="51">
        <f>'Coef Tec Tot % VBP'!W55*'Impacto na FBKF'!V$78</f>
        <v>0</v>
      </c>
      <c r="W55" s="51">
        <f>'Coef Tec Tot % VBP'!X55*'Impacto na FBKF'!W$78</f>
        <v>0</v>
      </c>
      <c r="X55" s="51">
        <f>'Coef Tec Tot % VBP'!Y55*'Impacto na FBKF'!X$78</f>
        <v>0</v>
      </c>
      <c r="Y55" s="51">
        <f>'Coef Tec Tot % VBP'!Z55*'Impacto na FBKF'!Y$78</f>
        <v>0</v>
      </c>
      <c r="Z55" s="51">
        <f>'Coef Tec Tot % VBP'!AA55*'Impacto na FBKF'!Z$78</f>
        <v>0</v>
      </c>
      <c r="AA55" s="51">
        <f>'Coef Tec Tot % VBP'!AB55*'Impacto na FBKF'!AA$78</f>
        <v>0</v>
      </c>
      <c r="AB55" s="51">
        <f>'Coef Tec Tot % VBP'!AC55*'Impacto na FBKF'!AB$78</f>
        <v>0</v>
      </c>
      <c r="AC55" s="51">
        <f>'Coef Tec Tot % VBP'!AD55*'Impacto na FBKF'!AC$78</f>
        <v>0</v>
      </c>
      <c r="AD55" s="51">
        <f>'Coef Tec Tot % VBP'!AE55*'Impacto na FBKF'!AD$78</f>
        <v>0</v>
      </c>
      <c r="AE55" s="51">
        <f>'Coef Tec Tot % VBP'!AF55*'Impacto na FBKF'!AE$78</f>
        <v>0</v>
      </c>
      <c r="AF55" s="51">
        <f>'Coef Tec Tot % VBP'!AG55*'Impacto na FBKF'!AF$78</f>
        <v>0</v>
      </c>
      <c r="AG55" s="51">
        <f>'Coef Tec Tot % VBP'!AH55*'Impacto na FBKF'!AG$78</f>
        <v>0</v>
      </c>
      <c r="AH55" s="51">
        <f>'Coef Tec Tot % VBP'!AI55*'Impacto na FBKF'!AH$78</f>
        <v>0</v>
      </c>
      <c r="AI55" s="51">
        <f>'Coef Tec Tot % VBP'!AJ55*'Impacto na FBKF'!AI$78</f>
        <v>0</v>
      </c>
      <c r="AJ55" s="51">
        <f>'Coef Tec Tot % VBP'!AK55*'Impacto na FBKF'!AJ$78</f>
        <v>0</v>
      </c>
      <c r="AK55" s="51">
        <f>'Coef Tec Tot % VBP'!AL55*'Impacto na FBKF'!AK$78</f>
        <v>0</v>
      </c>
      <c r="AL55" s="51">
        <f>'Coef Tec Tot % VBP'!AM55*'Impacto na FBKF'!AL$78</f>
        <v>0</v>
      </c>
      <c r="AM55" s="51">
        <f>'Coef Tec Tot % VBP'!AN55*'Impacto na FBKF'!AM$78</f>
        <v>0</v>
      </c>
      <c r="AN55" s="51">
        <f>'Coef Tec Tot % VBP'!AO55*'Impacto na FBKF'!AN$78</f>
        <v>0</v>
      </c>
      <c r="AO55" s="51">
        <f>'Coef Tec Tot % VBP'!AP55*'Impacto na FBKF'!AO$78</f>
        <v>0</v>
      </c>
      <c r="AP55" s="51">
        <f>'Coef Tec Tot % VBP'!AQ55*'Impacto na FBKF'!AP$78</f>
        <v>0</v>
      </c>
      <c r="AQ55" s="51">
        <f>'Coef Tec Tot % VBP'!AR55*'Impacto na FBKF'!AQ$78</f>
        <v>0</v>
      </c>
      <c r="AR55" s="51">
        <f>'Coef Tec Tot % VBP'!AS55*'Impacto na FBKF'!AR$78</f>
        <v>0</v>
      </c>
      <c r="AS55" s="51">
        <f>'Coef Tec Tot % VBP'!AT55*'Impacto na FBKF'!AS$78</f>
        <v>0</v>
      </c>
      <c r="AT55" s="51">
        <f>'Coef Tec Tot % VBP'!AU55*'Impacto na FBKF'!AT$78</f>
        <v>0</v>
      </c>
      <c r="AU55" s="51">
        <f>'Coef Tec Tot % VBP'!AV55*'Impacto na FBKF'!AU$78</f>
        <v>0</v>
      </c>
      <c r="AV55" s="51">
        <f>'Coef Tec Tot % VBP'!AW55*'Impacto na FBKF'!AV$78</f>
        <v>0</v>
      </c>
      <c r="AW55" s="51">
        <f>'Coef Tec Tot % VBP'!AX55*'Impacto na FBKF'!AW$78</f>
        <v>0</v>
      </c>
      <c r="AX55" s="51">
        <f>'Coef Tec Tot % VBP'!AY55*'Impacto na FBKF'!AX$78</f>
        <v>0</v>
      </c>
      <c r="AY55" s="51">
        <f>'Coef Tec Tot % VBP'!AZ55*'Impacto na FBKF'!AY$78</f>
        <v>0</v>
      </c>
      <c r="AZ55" s="51">
        <f>'Coef Tec Tot % VBP'!BA55*'Impacto na FBKF'!AZ$78</f>
        <v>0</v>
      </c>
      <c r="BA55" s="51">
        <f>'Coef Tec Tot % VBP'!BB55*'Impacto na FBKF'!BA$78</f>
        <v>0</v>
      </c>
      <c r="BB55" s="51">
        <f>'Coef Tec Tot % VBP'!BC55*'Impacto na FBKF'!BB$78</f>
        <v>0</v>
      </c>
      <c r="BC55" s="51">
        <f>'Coef Tec Tot % VBP'!BD55*'Impacto na FBKF'!BC$78</f>
        <v>0</v>
      </c>
      <c r="BD55" s="51">
        <f>'Coef Tec Tot % VBP'!BE55*'Impacto na FBKF'!BD$78</f>
        <v>0</v>
      </c>
      <c r="BE55" s="51">
        <f>'Coef Tec Tot % VBP'!BF55*'Impacto na FBKF'!BE$78</f>
        <v>0</v>
      </c>
      <c r="BF55" s="50">
        <f t="shared" si="1"/>
        <v>0</v>
      </c>
      <c r="BG55" s="14">
        <f>'Of e D IMP % VBP na FBKF'!BE58</f>
        <v>0</v>
      </c>
      <c r="BH55" s="14">
        <f t="shared" si="2"/>
        <v>0</v>
      </c>
      <c r="BI55" s="15">
        <v>42</v>
      </c>
      <c r="BJ55" s="16">
        <v>10069</v>
      </c>
      <c r="BK55" s="16">
        <v>1783</v>
      </c>
      <c r="BL55" s="16">
        <v>52266</v>
      </c>
      <c r="BM55" s="75">
        <f>'VAR 1 bi em X e FBKF'!BW55</f>
        <v>0</v>
      </c>
      <c r="BN55" s="16">
        <v>0</v>
      </c>
      <c r="BO55" s="50">
        <f>BI55+BJ55+BK55+BL55+BM55+BN55-'Of e D IMP % VBP na FBKF'!BK117</f>
        <v>64160</v>
      </c>
      <c r="BP55" s="17">
        <f t="shared" si="0"/>
        <v>64160</v>
      </c>
    </row>
    <row r="56" spans="1:68">
      <c r="A56" s="66">
        <v>52</v>
      </c>
      <c r="B56" s="13" t="s">
        <v>181</v>
      </c>
      <c r="C56" s="51">
        <f>'Coef Tec Tot % VBP'!D56*'Impacto na FBKF'!C$78</f>
        <v>17.003163537462541</v>
      </c>
      <c r="D56" s="51">
        <f>'Coef Tec Tot % VBP'!E56*'Impacto na FBKF'!D$78</f>
        <v>13.005579700432731</v>
      </c>
      <c r="E56" s="51">
        <f>'Coef Tec Tot % VBP'!F56*'Impacto na FBKF'!E$78</f>
        <v>74.018395274188165</v>
      </c>
      <c r="F56" s="51">
        <f>'Coef Tec Tot % VBP'!G56*'Impacto na FBKF'!F$78</f>
        <v>17.00356340699858</v>
      </c>
      <c r="G56" s="51">
        <f>'Coef Tec Tot % VBP'!H56*'Impacto na FBKF'!G$78</f>
        <v>7.00587426085752</v>
      </c>
      <c r="H56" s="51">
        <f>'Coef Tec Tot % VBP'!I56*'Impacto na FBKF'!H$78</f>
        <v>139.00581391172835</v>
      </c>
      <c r="I56" s="51">
        <f>'Coef Tec Tot % VBP'!J56*'Impacto na FBKF'!I$78</f>
        <v>2.0000002900753264</v>
      </c>
      <c r="J56" s="51">
        <f>'Coef Tec Tot % VBP'!K56*'Impacto na FBKF'!J$78</f>
        <v>18.002214640614898</v>
      </c>
      <c r="K56" s="51">
        <f>'Coef Tec Tot % VBP'!L56*'Impacto na FBKF'!K$78</f>
        <v>12.000311049270225</v>
      </c>
      <c r="L56" s="51">
        <f>'Coef Tec Tot % VBP'!M56*'Impacto na FBKF'!L$78</f>
        <v>19.000145055701886</v>
      </c>
      <c r="M56" s="51">
        <f>'Coef Tec Tot % VBP'!N56*'Impacto na FBKF'!M$78</f>
        <v>2.0019181133738297</v>
      </c>
      <c r="N56" s="51">
        <f>'Coef Tec Tot % VBP'!O56*'Impacto na FBKF'!N$78</f>
        <v>2.0004032070888935</v>
      </c>
      <c r="O56" s="51">
        <f>'Coef Tec Tot % VBP'!P56*'Impacto na FBKF'!O$78</f>
        <v>0</v>
      </c>
      <c r="P56" s="51">
        <f>'Coef Tec Tot % VBP'!Q56*'Impacto na FBKF'!P$78</f>
        <v>100.03092859925439</v>
      </c>
      <c r="Q56" s="51">
        <f>'Coef Tec Tot % VBP'!R56*'Impacto na FBKF'!Q$78</f>
        <v>11.002343212491443</v>
      </c>
      <c r="R56" s="51">
        <f>'Coef Tec Tot % VBP'!S56*'Impacto na FBKF'!R$78</f>
        <v>35.012764381395179</v>
      </c>
      <c r="S56" s="51">
        <f>'Coef Tec Tot % VBP'!T56*'Impacto na FBKF'!S$78</f>
        <v>1.0004660361085458</v>
      </c>
      <c r="T56" s="51">
        <f>'Coef Tec Tot % VBP'!U56*'Impacto na FBKF'!T$78</f>
        <v>31.001309033291086</v>
      </c>
      <c r="U56" s="51">
        <f>'Coef Tec Tot % VBP'!V56*'Impacto na FBKF'!U$78</f>
        <v>2.0005473390607631</v>
      </c>
      <c r="V56" s="51">
        <f>'Coef Tec Tot % VBP'!W56*'Impacto na FBKF'!V$78</f>
        <v>4.0003752117034708</v>
      </c>
      <c r="W56" s="51">
        <f>'Coef Tec Tot % VBP'!X56*'Impacto na FBKF'!W$78</f>
        <v>1.0014412600074982</v>
      </c>
      <c r="X56" s="51">
        <f>'Coef Tec Tot % VBP'!Y56*'Impacto na FBKF'!X$78</f>
        <v>31.010502205621616</v>
      </c>
      <c r="Y56" s="51">
        <f>'Coef Tec Tot % VBP'!Z56*'Impacto na FBKF'!Y$78</f>
        <v>41.025624312592093</v>
      </c>
      <c r="Z56" s="51">
        <f>'Coef Tec Tot % VBP'!AA56*'Impacto na FBKF'!Z$78</f>
        <v>9.021001171327125</v>
      </c>
      <c r="AA56" s="51">
        <f>'Coef Tec Tot % VBP'!AB56*'Impacto na FBKF'!AA$78</f>
        <v>23.040496786094128</v>
      </c>
      <c r="AB56" s="51">
        <f>'Coef Tec Tot % VBP'!AC56*'Impacto na FBKF'!AB$78</f>
        <v>57.037880863397625</v>
      </c>
      <c r="AC56" s="51">
        <f>'Coef Tec Tot % VBP'!AD56*'Impacto na FBKF'!AC$78</f>
        <v>19.010838966346139</v>
      </c>
      <c r="AD56" s="51">
        <f>'Coef Tec Tot % VBP'!AE56*'Impacto na FBKF'!AD$78</f>
        <v>32.041306972164485</v>
      </c>
      <c r="AE56" s="51">
        <f>'Coef Tec Tot % VBP'!AF56*'Impacto na FBKF'!AE$78</f>
        <v>36.042326252544164</v>
      </c>
      <c r="AF56" s="51">
        <f>'Coef Tec Tot % VBP'!AG56*'Impacto na FBKF'!AF$78</f>
        <v>1.0000755469175182</v>
      </c>
      <c r="AG56" s="51">
        <f>'Coef Tec Tot % VBP'!AH56*'Impacto na FBKF'!AG$78</f>
        <v>14.019465196896158</v>
      </c>
      <c r="AH56" s="51">
        <f>'Coef Tec Tot % VBP'!AI56*'Impacto na FBKF'!AH$78</f>
        <v>104.06184416183648</v>
      </c>
      <c r="AI56" s="51">
        <f>'Coef Tec Tot % VBP'!AJ56*'Impacto na FBKF'!AI$78</f>
        <v>68.092072254126791</v>
      </c>
      <c r="AJ56" s="51">
        <f>'Coef Tec Tot % VBP'!AK56*'Impacto na FBKF'!AJ$78</f>
        <v>3.9946849530702973</v>
      </c>
      <c r="AK56" s="51">
        <f>'Coef Tec Tot % VBP'!AL56*'Impacto na FBKF'!AK$78</f>
        <v>55.042423341220506</v>
      </c>
      <c r="AL56" s="51">
        <f>'Coef Tec Tot % VBP'!AM56*'Impacto na FBKF'!AL$78</f>
        <v>17.027393478852179</v>
      </c>
      <c r="AM56" s="51">
        <f>'Coef Tec Tot % VBP'!AN56*'Impacto na FBKF'!AM$78</f>
        <v>32.014832035692294</v>
      </c>
      <c r="AN56" s="51">
        <f>'Coef Tec Tot % VBP'!AO56*'Impacto na FBKF'!AN$78</f>
        <v>2.0002354703722913</v>
      </c>
      <c r="AO56" s="51">
        <f>'Coef Tec Tot % VBP'!AP56*'Impacto na FBKF'!AO$78</f>
        <v>17.012247993684291</v>
      </c>
      <c r="AP56" s="51">
        <f>'Coef Tec Tot % VBP'!AQ56*'Impacto na FBKF'!AP$78</f>
        <v>202.05526848396303</v>
      </c>
      <c r="AQ56" s="51">
        <f>'Coef Tec Tot % VBP'!AR56*'Impacto na FBKF'!AQ$78</f>
        <v>104.31595164522052</v>
      </c>
      <c r="AR56" s="51">
        <f>'Coef Tec Tot % VBP'!AS56*'Impacto na FBKF'!AR$78</f>
        <v>1003.5355652976466</v>
      </c>
      <c r="AS56" s="51">
        <f>'Coef Tec Tot % VBP'!AT56*'Impacto na FBKF'!AS$78</f>
        <v>169.05727640625506</v>
      </c>
      <c r="AT56" s="51">
        <f>'Coef Tec Tot % VBP'!AU56*'Impacto na FBKF'!AT$78</f>
        <v>412.0729307580965</v>
      </c>
      <c r="AU56" s="51">
        <f>'Coef Tec Tot % VBP'!AV56*'Impacto na FBKF'!AU$78</f>
        <v>834.1260740179473</v>
      </c>
      <c r="AV56" s="51">
        <f>'Coef Tec Tot % VBP'!AW56*'Impacto na FBKF'!AV$78</f>
        <v>29.003305709925687</v>
      </c>
      <c r="AW56" s="51">
        <f>'Coef Tec Tot % VBP'!AX56*'Impacto na FBKF'!AW$78</f>
        <v>5.0004954417616281</v>
      </c>
      <c r="AX56" s="51">
        <f>'Coef Tec Tot % VBP'!AY56*'Impacto na FBKF'!AX$78</f>
        <v>253.01085751260607</v>
      </c>
      <c r="AY56" s="51">
        <f>'Coef Tec Tot % VBP'!AZ56*'Impacto na FBKF'!AY$78</f>
        <v>618.16428265484058</v>
      </c>
      <c r="AZ56" s="51">
        <f>'Coef Tec Tot % VBP'!BA56*'Impacto na FBKF'!AZ$78</f>
        <v>63.000831621777728</v>
      </c>
      <c r="BA56" s="51">
        <f>'Coef Tec Tot % VBP'!BB56*'Impacto na FBKF'!BA$78</f>
        <v>317.00328721617319</v>
      </c>
      <c r="BB56" s="51">
        <f>'Coef Tec Tot % VBP'!BC56*'Impacto na FBKF'!BB$78</f>
        <v>468.02394852046348</v>
      </c>
      <c r="BC56" s="51">
        <f>'Coef Tec Tot % VBP'!BD56*'Impacto na FBKF'!BC$78</f>
        <v>4.0000029278396498</v>
      </c>
      <c r="BD56" s="51">
        <f>'Coef Tec Tot % VBP'!BE56*'Impacto na FBKF'!BD$78</f>
        <v>608.0000225327492</v>
      </c>
      <c r="BE56" s="51">
        <f>'Coef Tec Tot % VBP'!BF56*'Impacto na FBKF'!BE$78</f>
        <v>266.00265695102451</v>
      </c>
      <c r="BF56" s="50">
        <f t="shared" si="1"/>
        <v>6425.9655671821529</v>
      </c>
      <c r="BG56" s="14">
        <f>'Of e D IMP % VBP na FBKF'!BE59</f>
        <v>0</v>
      </c>
      <c r="BH56" s="14">
        <f t="shared" si="2"/>
        <v>6425.9655671821529</v>
      </c>
      <c r="BI56" s="15">
        <v>802</v>
      </c>
      <c r="BJ56" s="16">
        <v>0</v>
      </c>
      <c r="BK56" s="16">
        <v>27353</v>
      </c>
      <c r="BL56" s="16">
        <v>55656</v>
      </c>
      <c r="BM56" s="75">
        <f>'VAR 1 bi em X e FBKF'!BW56</f>
        <v>0</v>
      </c>
      <c r="BN56" s="16">
        <v>0</v>
      </c>
      <c r="BO56" s="50">
        <f>BI56+BJ56+BK56+BL56+BM56+BN56-'Of e D IMP % VBP na FBKF'!BK118</f>
        <v>83811</v>
      </c>
      <c r="BP56" s="17">
        <f t="shared" si="0"/>
        <v>90236.965567182153</v>
      </c>
    </row>
    <row r="57" spans="1:68">
      <c r="A57" s="66">
        <v>53</v>
      </c>
      <c r="B57" s="13" t="s">
        <v>49</v>
      </c>
      <c r="C57" s="51">
        <f>'Coef Tec Tot % VBP'!D57*'Impacto na FBKF'!C$78</f>
        <v>0</v>
      </c>
      <c r="D57" s="51">
        <f>'Coef Tec Tot % VBP'!E57*'Impacto na FBKF'!D$78</f>
        <v>0</v>
      </c>
      <c r="E57" s="51">
        <f>'Coef Tec Tot % VBP'!F57*'Impacto na FBKF'!E$78</f>
        <v>0</v>
      </c>
      <c r="F57" s="51">
        <f>'Coef Tec Tot % VBP'!G57*'Impacto na FBKF'!F$78</f>
        <v>0</v>
      </c>
      <c r="G57" s="51">
        <f>'Coef Tec Tot % VBP'!H57*'Impacto na FBKF'!G$78</f>
        <v>0</v>
      </c>
      <c r="H57" s="51">
        <f>'Coef Tec Tot % VBP'!I57*'Impacto na FBKF'!H$78</f>
        <v>0</v>
      </c>
      <c r="I57" s="51">
        <f>'Coef Tec Tot % VBP'!J57*'Impacto na FBKF'!I$78</f>
        <v>0</v>
      </c>
      <c r="J57" s="51">
        <f>'Coef Tec Tot % VBP'!K57*'Impacto na FBKF'!J$78</f>
        <v>0</v>
      </c>
      <c r="K57" s="51">
        <f>'Coef Tec Tot % VBP'!L57*'Impacto na FBKF'!K$78</f>
        <v>0</v>
      </c>
      <c r="L57" s="51">
        <f>'Coef Tec Tot % VBP'!M57*'Impacto na FBKF'!L$78</f>
        <v>0</v>
      </c>
      <c r="M57" s="51">
        <f>'Coef Tec Tot % VBP'!N57*'Impacto na FBKF'!M$78</f>
        <v>0</v>
      </c>
      <c r="N57" s="51">
        <f>'Coef Tec Tot % VBP'!O57*'Impacto na FBKF'!N$78</f>
        <v>0</v>
      </c>
      <c r="O57" s="51">
        <f>'Coef Tec Tot % VBP'!P57*'Impacto na FBKF'!O$78</f>
        <v>0</v>
      </c>
      <c r="P57" s="51">
        <f>'Coef Tec Tot % VBP'!Q57*'Impacto na FBKF'!P$78</f>
        <v>0</v>
      </c>
      <c r="Q57" s="51">
        <f>'Coef Tec Tot % VBP'!R57*'Impacto na FBKF'!Q$78</f>
        <v>0</v>
      </c>
      <c r="R57" s="51">
        <f>'Coef Tec Tot % VBP'!S57*'Impacto na FBKF'!R$78</f>
        <v>0</v>
      </c>
      <c r="S57" s="51">
        <f>'Coef Tec Tot % VBP'!T57*'Impacto na FBKF'!S$78</f>
        <v>0</v>
      </c>
      <c r="T57" s="51">
        <f>'Coef Tec Tot % VBP'!U57*'Impacto na FBKF'!T$78</f>
        <v>0</v>
      </c>
      <c r="U57" s="51">
        <f>'Coef Tec Tot % VBP'!V57*'Impacto na FBKF'!U$78</f>
        <v>0</v>
      </c>
      <c r="V57" s="51">
        <f>'Coef Tec Tot % VBP'!W57*'Impacto na FBKF'!V$78</f>
        <v>0</v>
      </c>
      <c r="W57" s="51">
        <f>'Coef Tec Tot % VBP'!X57*'Impacto na FBKF'!W$78</f>
        <v>0</v>
      </c>
      <c r="X57" s="51">
        <f>'Coef Tec Tot % VBP'!Y57*'Impacto na FBKF'!X$78</f>
        <v>0</v>
      </c>
      <c r="Y57" s="51">
        <f>'Coef Tec Tot % VBP'!Z57*'Impacto na FBKF'!Y$78</f>
        <v>0</v>
      </c>
      <c r="Z57" s="51">
        <f>'Coef Tec Tot % VBP'!AA57*'Impacto na FBKF'!Z$78</f>
        <v>0</v>
      </c>
      <c r="AA57" s="51">
        <f>'Coef Tec Tot % VBP'!AB57*'Impacto na FBKF'!AA$78</f>
        <v>0</v>
      </c>
      <c r="AB57" s="51">
        <f>'Coef Tec Tot % VBP'!AC57*'Impacto na FBKF'!AB$78</f>
        <v>0</v>
      </c>
      <c r="AC57" s="51">
        <f>'Coef Tec Tot % VBP'!AD57*'Impacto na FBKF'!AC$78</f>
        <v>0</v>
      </c>
      <c r="AD57" s="51">
        <f>'Coef Tec Tot % VBP'!AE57*'Impacto na FBKF'!AD$78</f>
        <v>0</v>
      </c>
      <c r="AE57" s="51">
        <f>'Coef Tec Tot % VBP'!AF57*'Impacto na FBKF'!AE$78</f>
        <v>0</v>
      </c>
      <c r="AF57" s="51">
        <f>'Coef Tec Tot % VBP'!AG57*'Impacto na FBKF'!AF$78</f>
        <v>0</v>
      </c>
      <c r="AG57" s="51">
        <f>'Coef Tec Tot % VBP'!AH57*'Impacto na FBKF'!AG$78</f>
        <v>0</v>
      </c>
      <c r="AH57" s="51">
        <f>'Coef Tec Tot % VBP'!AI57*'Impacto na FBKF'!AH$78</f>
        <v>0</v>
      </c>
      <c r="AI57" s="51">
        <f>'Coef Tec Tot % VBP'!AJ57*'Impacto na FBKF'!AI$78</f>
        <v>0</v>
      </c>
      <c r="AJ57" s="51">
        <f>'Coef Tec Tot % VBP'!AK57*'Impacto na FBKF'!AJ$78</f>
        <v>0</v>
      </c>
      <c r="AK57" s="51">
        <f>'Coef Tec Tot % VBP'!AL57*'Impacto na FBKF'!AK$78</f>
        <v>0</v>
      </c>
      <c r="AL57" s="51">
        <f>'Coef Tec Tot % VBP'!AM57*'Impacto na FBKF'!AL$78</f>
        <v>0</v>
      </c>
      <c r="AM57" s="51">
        <f>'Coef Tec Tot % VBP'!AN57*'Impacto na FBKF'!AM$78</f>
        <v>0</v>
      </c>
      <c r="AN57" s="51">
        <f>'Coef Tec Tot % VBP'!AO57*'Impacto na FBKF'!AN$78</f>
        <v>0</v>
      </c>
      <c r="AO57" s="51">
        <f>'Coef Tec Tot % VBP'!AP57*'Impacto na FBKF'!AO$78</f>
        <v>0</v>
      </c>
      <c r="AP57" s="51">
        <f>'Coef Tec Tot % VBP'!AQ57*'Impacto na FBKF'!AP$78</f>
        <v>0</v>
      </c>
      <c r="AQ57" s="51">
        <f>'Coef Tec Tot % VBP'!AR57*'Impacto na FBKF'!AQ$78</f>
        <v>0</v>
      </c>
      <c r="AR57" s="51">
        <f>'Coef Tec Tot % VBP'!AS57*'Impacto na FBKF'!AR$78</f>
        <v>0</v>
      </c>
      <c r="AS57" s="51">
        <f>'Coef Tec Tot % VBP'!AT57*'Impacto na FBKF'!AS$78</f>
        <v>0</v>
      </c>
      <c r="AT57" s="51">
        <f>'Coef Tec Tot % VBP'!AU57*'Impacto na FBKF'!AT$78</f>
        <v>0</v>
      </c>
      <c r="AU57" s="51">
        <f>'Coef Tec Tot % VBP'!AV57*'Impacto na FBKF'!AU$78</f>
        <v>0</v>
      </c>
      <c r="AV57" s="51">
        <f>'Coef Tec Tot % VBP'!AW57*'Impacto na FBKF'!AV$78</f>
        <v>0</v>
      </c>
      <c r="AW57" s="51">
        <f>'Coef Tec Tot % VBP'!AX57*'Impacto na FBKF'!AW$78</f>
        <v>0</v>
      </c>
      <c r="AX57" s="51">
        <f>'Coef Tec Tot % VBP'!AY57*'Impacto na FBKF'!AX$78</f>
        <v>0</v>
      </c>
      <c r="AY57" s="51">
        <f>'Coef Tec Tot % VBP'!AZ57*'Impacto na FBKF'!AY$78</f>
        <v>0</v>
      </c>
      <c r="AZ57" s="51">
        <f>'Coef Tec Tot % VBP'!BA57*'Impacto na FBKF'!AZ$78</f>
        <v>0</v>
      </c>
      <c r="BA57" s="51">
        <f>'Coef Tec Tot % VBP'!BB57*'Impacto na FBKF'!BA$78</f>
        <v>0</v>
      </c>
      <c r="BB57" s="51">
        <f>'Coef Tec Tot % VBP'!BC57*'Impacto na FBKF'!BB$78</f>
        <v>0</v>
      </c>
      <c r="BC57" s="51">
        <f>'Coef Tec Tot % VBP'!BD57*'Impacto na FBKF'!BC$78</f>
        <v>0</v>
      </c>
      <c r="BD57" s="51">
        <f>'Coef Tec Tot % VBP'!BE57*'Impacto na FBKF'!BD$78</f>
        <v>0</v>
      </c>
      <c r="BE57" s="51">
        <f>'Coef Tec Tot % VBP'!BF57*'Impacto na FBKF'!BE$78</f>
        <v>0</v>
      </c>
      <c r="BF57" s="50">
        <f t="shared" si="1"/>
        <v>0</v>
      </c>
      <c r="BG57" s="14">
        <f>'Of e D IMP % VBP na FBKF'!BE60</f>
        <v>0</v>
      </c>
      <c r="BH57" s="14">
        <f t="shared" si="2"/>
        <v>0</v>
      </c>
      <c r="BI57" s="15">
        <v>0</v>
      </c>
      <c r="BJ57" s="16">
        <v>78731</v>
      </c>
      <c r="BK57" s="16">
        <v>0</v>
      </c>
      <c r="BL57" s="16">
        <v>0</v>
      </c>
      <c r="BM57" s="75">
        <f>'VAR 1 bi em X e FBKF'!BW57</f>
        <v>0</v>
      </c>
      <c r="BN57" s="16">
        <v>0</v>
      </c>
      <c r="BO57" s="50">
        <f>BI57+BJ57+BK57+BL57+BM57+BN57-'Of e D IMP % VBP na FBKF'!BK119</f>
        <v>78731</v>
      </c>
      <c r="BP57" s="17">
        <f t="shared" si="0"/>
        <v>78731</v>
      </c>
    </row>
    <row r="58" spans="1:68">
      <c r="A58" s="66">
        <v>54</v>
      </c>
      <c r="B58" s="13" t="s">
        <v>50</v>
      </c>
      <c r="C58" s="51">
        <f>'Coef Tec Tot % VBP'!D58*'Impacto na FBKF'!C$78</f>
        <v>0</v>
      </c>
      <c r="D58" s="51">
        <f>'Coef Tec Tot % VBP'!E58*'Impacto na FBKF'!D$78</f>
        <v>0</v>
      </c>
      <c r="E58" s="51">
        <f>'Coef Tec Tot % VBP'!F58*'Impacto na FBKF'!E$78</f>
        <v>0</v>
      </c>
      <c r="F58" s="51">
        <f>'Coef Tec Tot % VBP'!G58*'Impacto na FBKF'!F$78</f>
        <v>0</v>
      </c>
      <c r="G58" s="51">
        <f>'Coef Tec Tot % VBP'!H58*'Impacto na FBKF'!G$78</f>
        <v>0</v>
      </c>
      <c r="H58" s="51">
        <f>'Coef Tec Tot % VBP'!I58*'Impacto na FBKF'!H$78</f>
        <v>0</v>
      </c>
      <c r="I58" s="51">
        <f>'Coef Tec Tot % VBP'!J58*'Impacto na FBKF'!I$78</f>
        <v>0</v>
      </c>
      <c r="J58" s="51">
        <f>'Coef Tec Tot % VBP'!K58*'Impacto na FBKF'!J$78</f>
        <v>0</v>
      </c>
      <c r="K58" s="51">
        <f>'Coef Tec Tot % VBP'!L58*'Impacto na FBKF'!K$78</f>
        <v>0</v>
      </c>
      <c r="L58" s="51">
        <f>'Coef Tec Tot % VBP'!M58*'Impacto na FBKF'!L$78</f>
        <v>0</v>
      </c>
      <c r="M58" s="51">
        <f>'Coef Tec Tot % VBP'!N58*'Impacto na FBKF'!M$78</f>
        <v>0</v>
      </c>
      <c r="N58" s="51">
        <f>'Coef Tec Tot % VBP'!O58*'Impacto na FBKF'!N$78</f>
        <v>0</v>
      </c>
      <c r="O58" s="51">
        <f>'Coef Tec Tot % VBP'!P58*'Impacto na FBKF'!O$78</f>
        <v>0</v>
      </c>
      <c r="P58" s="51">
        <f>'Coef Tec Tot % VBP'!Q58*'Impacto na FBKF'!P$78</f>
        <v>0</v>
      </c>
      <c r="Q58" s="51">
        <f>'Coef Tec Tot % VBP'!R58*'Impacto na FBKF'!Q$78</f>
        <v>0</v>
      </c>
      <c r="R58" s="51">
        <f>'Coef Tec Tot % VBP'!S58*'Impacto na FBKF'!R$78</f>
        <v>0</v>
      </c>
      <c r="S58" s="51">
        <f>'Coef Tec Tot % VBP'!T58*'Impacto na FBKF'!S$78</f>
        <v>0</v>
      </c>
      <c r="T58" s="51">
        <f>'Coef Tec Tot % VBP'!U58*'Impacto na FBKF'!T$78</f>
        <v>0</v>
      </c>
      <c r="U58" s="51">
        <f>'Coef Tec Tot % VBP'!V58*'Impacto na FBKF'!U$78</f>
        <v>0</v>
      </c>
      <c r="V58" s="51">
        <f>'Coef Tec Tot % VBP'!W58*'Impacto na FBKF'!V$78</f>
        <v>0</v>
      </c>
      <c r="W58" s="51">
        <f>'Coef Tec Tot % VBP'!X58*'Impacto na FBKF'!W$78</f>
        <v>0</v>
      </c>
      <c r="X58" s="51">
        <f>'Coef Tec Tot % VBP'!Y58*'Impacto na FBKF'!X$78</f>
        <v>0</v>
      </c>
      <c r="Y58" s="51">
        <f>'Coef Tec Tot % VBP'!Z58*'Impacto na FBKF'!Y$78</f>
        <v>0</v>
      </c>
      <c r="Z58" s="51">
        <f>'Coef Tec Tot % VBP'!AA58*'Impacto na FBKF'!Z$78</f>
        <v>0</v>
      </c>
      <c r="AA58" s="51">
        <f>'Coef Tec Tot % VBP'!AB58*'Impacto na FBKF'!AA$78</f>
        <v>0</v>
      </c>
      <c r="AB58" s="51">
        <f>'Coef Tec Tot % VBP'!AC58*'Impacto na FBKF'!AB$78</f>
        <v>0</v>
      </c>
      <c r="AC58" s="51">
        <f>'Coef Tec Tot % VBP'!AD58*'Impacto na FBKF'!AC$78</f>
        <v>0</v>
      </c>
      <c r="AD58" s="51">
        <f>'Coef Tec Tot % VBP'!AE58*'Impacto na FBKF'!AD$78</f>
        <v>0</v>
      </c>
      <c r="AE58" s="51">
        <f>'Coef Tec Tot % VBP'!AF58*'Impacto na FBKF'!AE$78</f>
        <v>0</v>
      </c>
      <c r="AF58" s="51">
        <f>'Coef Tec Tot % VBP'!AG58*'Impacto na FBKF'!AF$78</f>
        <v>0</v>
      </c>
      <c r="AG58" s="51">
        <f>'Coef Tec Tot % VBP'!AH58*'Impacto na FBKF'!AG$78</f>
        <v>0</v>
      </c>
      <c r="AH58" s="51">
        <f>'Coef Tec Tot % VBP'!AI58*'Impacto na FBKF'!AH$78</f>
        <v>0</v>
      </c>
      <c r="AI58" s="51">
        <f>'Coef Tec Tot % VBP'!AJ58*'Impacto na FBKF'!AI$78</f>
        <v>0</v>
      </c>
      <c r="AJ58" s="51">
        <f>'Coef Tec Tot % VBP'!AK58*'Impacto na FBKF'!AJ$78</f>
        <v>0</v>
      </c>
      <c r="AK58" s="51">
        <f>'Coef Tec Tot % VBP'!AL58*'Impacto na FBKF'!AK$78</f>
        <v>0</v>
      </c>
      <c r="AL58" s="51">
        <f>'Coef Tec Tot % VBP'!AM58*'Impacto na FBKF'!AL$78</f>
        <v>0</v>
      </c>
      <c r="AM58" s="51">
        <f>'Coef Tec Tot % VBP'!AN58*'Impacto na FBKF'!AM$78</f>
        <v>0</v>
      </c>
      <c r="AN58" s="51">
        <f>'Coef Tec Tot % VBP'!AO58*'Impacto na FBKF'!AN$78</f>
        <v>0</v>
      </c>
      <c r="AO58" s="51">
        <f>'Coef Tec Tot % VBP'!AP58*'Impacto na FBKF'!AO$78</f>
        <v>0</v>
      </c>
      <c r="AP58" s="51">
        <f>'Coef Tec Tot % VBP'!AQ58*'Impacto na FBKF'!AP$78</f>
        <v>0</v>
      </c>
      <c r="AQ58" s="51">
        <f>'Coef Tec Tot % VBP'!AR58*'Impacto na FBKF'!AQ$78</f>
        <v>0</v>
      </c>
      <c r="AR58" s="51">
        <f>'Coef Tec Tot % VBP'!AS58*'Impacto na FBKF'!AR$78</f>
        <v>0</v>
      </c>
      <c r="AS58" s="51">
        <f>'Coef Tec Tot % VBP'!AT58*'Impacto na FBKF'!AS$78</f>
        <v>0</v>
      </c>
      <c r="AT58" s="51">
        <f>'Coef Tec Tot % VBP'!AU58*'Impacto na FBKF'!AT$78</f>
        <v>0</v>
      </c>
      <c r="AU58" s="51">
        <f>'Coef Tec Tot % VBP'!AV58*'Impacto na FBKF'!AU$78</f>
        <v>0</v>
      </c>
      <c r="AV58" s="51">
        <f>'Coef Tec Tot % VBP'!AW58*'Impacto na FBKF'!AV$78</f>
        <v>0</v>
      </c>
      <c r="AW58" s="51">
        <f>'Coef Tec Tot % VBP'!AX58*'Impacto na FBKF'!AW$78</f>
        <v>0</v>
      </c>
      <c r="AX58" s="51">
        <f>'Coef Tec Tot % VBP'!AY58*'Impacto na FBKF'!AX$78</f>
        <v>0</v>
      </c>
      <c r="AY58" s="51">
        <f>'Coef Tec Tot % VBP'!AZ58*'Impacto na FBKF'!AY$78</f>
        <v>0</v>
      </c>
      <c r="AZ58" s="51">
        <f>'Coef Tec Tot % VBP'!BA58*'Impacto na FBKF'!AZ$78</f>
        <v>0</v>
      </c>
      <c r="BA58" s="51">
        <f>'Coef Tec Tot % VBP'!BB58*'Impacto na FBKF'!BA$78</f>
        <v>0</v>
      </c>
      <c r="BB58" s="51">
        <f>'Coef Tec Tot % VBP'!BC58*'Impacto na FBKF'!BB$78</f>
        <v>0</v>
      </c>
      <c r="BC58" s="51">
        <f>'Coef Tec Tot % VBP'!BD58*'Impacto na FBKF'!BC$78</f>
        <v>0</v>
      </c>
      <c r="BD58" s="51">
        <f>'Coef Tec Tot % VBP'!BE58*'Impacto na FBKF'!BD$78</f>
        <v>0</v>
      </c>
      <c r="BE58" s="51">
        <f>'Coef Tec Tot % VBP'!BF58*'Impacto na FBKF'!BE$78</f>
        <v>0</v>
      </c>
      <c r="BF58" s="50">
        <f t="shared" si="1"/>
        <v>0</v>
      </c>
      <c r="BG58" s="14">
        <f>'Of e D IMP % VBP na FBKF'!BE61</f>
        <v>0</v>
      </c>
      <c r="BH58" s="14">
        <f t="shared" si="2"/>
        <v>0</v>
      </c>
      <c r="BI58" s="15">
        <v>0</v>
      </c>
      <c r="BJ58" s="16">
        <v>56515</v>
      </c>
      <c r="BK58" s="16">
        <v>0</v>
      </c>
      <c r="BL58" s="16">
        <v>0</v>
      </c>
      <c r="BM58" s="75">
        <f>'VAR 1 bi em X e FBKF'!BW58</f>
        <v>0</v>
      </c>
      <c r="BN58" s="16">
        <v>0</v>
      </c>
      <c r="BO58" s="50">
        <f>BI58+BJ58+BK58+BL58+BM58+BN58-'Of e D IMP % VBP na FBKF'!BK120</f>
        <v>56515</v>
      </c>
      <c r="BP58" s="17">
        <f t="shared" si="0"/>
        <v>56515</v>
      </c>
    </row>
    <row r="59" spans="1:68">
      <c r="A59" s="66">
        <v>55</v>
      </c>
      <c r="B59" s="13" t="s">
        <v>185</v>
      </c>
      <c r="C59" s="51">
        <f>'Coef Tec Tot % VBP'!D59*'Impacto na FBKF'!C$78</f>
        <v>0</v>
      </c>
      <c r="D59" s="51">
        <f>'Coef Tec Tot % VBP'!E59*'Impacto na FBKF'!D$78</f>
        <v>0</v>
      </c>
      <c r="E59" s="51">
        <f>'Coef Tec Tot % VBP'!F59*'Impacto na FBKF'!E$78</f>
        <v>0</v>
      </c>
      <c r="F59" s="51">
        <f>'Coef Tec Tot % VBP'!G59*'Impacto na FBKF'!F$78</f>
        <v>0</v>
      </c>
      <c r="G59" s="51">
        <f>'Coef Tec Tot % VBP'!H59*'Impacto na FBKF'!G$78</f>
        <v>0</v>
      </c>
      <c r="H59" s="51">
        <f>'Coef Tec Tot % VBP'!I59*'Impacto na FBKF'!H$78</f>
        <v>0</v>
      </c>
      <c r="I59" s="51">
        <f>'Coef Tec Tot % VBP'!J59*'Impacto na FBKF'!I$78</f>
        <v>0</v>
      </c>
      <c r="J59" s="51">
        <f>'Coef Tec Tot % VBP'!K59*'Impacto na FBKF'!J$78</f>
        <v>0</v>
      </c>
      <c r="K59" s="51">
        <f>'Coef Tec Tot % VBP'!L59*'Impacto na FBKF'!K$78</f>
        <v>0</v>
      </c>
      <c r="L59" s="51">
        <f>'Coef Tec Tot % VBP'!M59*'Impacto na FBKF'!L$78</f>
        <v>0</v>
      </c>
      <c r="M59" s="51">
        <f>'Coef Tec Tot % VBP'!N59*'Impacto na FBKF'!M$78</f>
        <v>0</v>
      </c>
      <c r="N59" s="51">
        <f>'Coef Tec Tot % VBP'!O59*'Impacto na FBKF'!N$78</f>
        <v>0</v>
      </c>
      <c r="O59" s="51">
        <f>'Coef Tec Tot % VBP'!P59*'Impacto na FBKF'!O$78</f>
        <v>0</v>
      </c>
      <c r="P59" s="51">
        <f>'Coef Tec Tot % VBP'!Q59*'Impacto na FBKF'!P$78</f>
        <v>0</v>
      </c>
      <c r="Q59" s="51">
        <f>'Coef Tec Tot % VBP'!R59*'Impacto na FBKF'!Q$78</f>
        <v>0</v>
      </c>
      <c r="R59" s="51">
        <f>'Coef Tec Tot % VBP'!S59*'Impacto na FBKF'!R$78</f>
        <v>0</v>
      </c>
      <c r="S59" s="51">
        <f>'Coef Tec Tot % VBP'!T59*'Impacto na FBKF'!S$78</f>
        <v>0</v>
      </c>
      <c r="T59" s="51">
        <f>'Coef Tec Tot % VBP'!U59*'Impacto na FBKF'!T$78</f>
        <v>0</v>
      </c>
      <c r="U59" s="51">
        <f>'Coef Tec Tot % VBP'!V59*'Impacto na FBKF'!U$78</f>
        <v>0</v>
      </c>
      <c r="V59" s="51">
        <f>'Coef Tec Tot % VBP'!W59*'Impacto na FBKF'!V$78</f>
        <v>0</v>
      </c>
      <c r="W59" s="51">
        <f>'Coef Tec Tot % VBP'!X59*'Impacto na FBKF'!W$78</f>
        <v>0</v>
      </c>
      <c r="X59" s="51">
        <f>'Coef Tec Tot % VBP'!Y59*'Impacto na FBKF'!X$78</f>
        <v>0</v>
      </c>
      <c r="Y59" s="51">
        <f>'Coef Tec Tot % VBP'!Z59*'Impacto na FBKF'!Y$78</f>
        <v>0</v>
      </c>
      <c r="Z59" s="51">
        <f>'Coef Tec Tot % VBP'!AA59*'Impacto na FBKF'!Z$78</f>
        <v>0</v>
      </c>
      <c r="AA59" s="51">
        <f>'Coef Tec Tot % VBP'!AB59*'Impacto na FBKF'!AA$78</f>
        <v>0</v>
      </c>
      <c r="AB59" s="51">
        <f>'Coef Tec Tot % VBP'!AC59*'Impacto na FBKF'!AB$78</f>
        <v>0</v>
      </c>
      <c r="AC59" s="51">
        <f>'Coef Tec Tot % VBP'!AD59*'Impacto na FBKF'!AC$78</f>
        <v>0</v>
      </c>
      <c r="AD59" s="51">
        <f>'Coef Tec Tot % VBP'!AE59*'Impacto na FBKF'!AD$78</f>
        <v>0</v>
      </c>
      <c r="AE59" s="51">
        <f>'Coef Tec Tot % VBP'!AF59*'Impacto na FBKF'!AE$78</f>
        <v>0</v>
      </c>
      <c r="AF59" s="51">
        <f>'Coef Tec Tot % VBP'!AG59*'Impacto na FBKF'!AF$78</f>
        <v>0</v>
      </c>
      <c r="AG59" s="51">
        <f>'Coef Tec Tot % VBP'!AH59*'Impacto na FBKF'!AG$78</f>
        <v>0</v>
      </c>
      <c r="AH59" s="51">
        <f>'Coef Tec Tot % VBP'!AI59*'Impacto na FBKF'!AH$78</f>
        <v>0</v>
      </c>
      <c r="AI59" s="51">
        <f>'Coef Tec Tot % VBP'!AJ59*'Impacto na FBKF'!AI$78</f>
        <v>0</v>
      </c>
      <c r="AJ59" s="51">
        <f>'Coef Tec Tot % VBP'!AK59*'Impacto na FBKF'!AJ$78</f>
        <v>0</v>
      </c>
      <c r="AK59" s="51">
        <f>'Coef Tec Tot % VBP'!AL59*'Impacto na FBKF'!AK$78</f>
        <v>0</v>
      </c>
      <c r="AL59" s="51">
        <f>'Coef Tec Tot % VBP'!AM59*'Impacto na FBKF'!AL$78</f>
        <v>0</v>
      </c>
      <c r="AM59" s="51">
        <f>'Coef Tec Tot % VBP'!AN59*'Impacto na FBKF'!AM$78</f>
        <v>0</v>
      </c>
      <c r="AN59" s="51">
        <f>'Coef Tec Tot % VBP'!AO59*'Impacto na FBKF'!AN$78</f>
        <v>0</v>
      </c>
      <c r="AO59" s="51">
        <f>'Coef Tec Tot % VBP'!AP59*'Impacto na FBKF'!AO$78</f>
        <v>0</v>
      </c>
      <c r="AP59" s="51">
        <f>'Coef Tec Tot % VBP'!AQ59*'Impacto na FBKF'!AP$78</f>
        <v>0</v>
      </c>
      <c r="AQ59" s="51">
        <f>'Coef Tec Tot % VBP'!AR59*'Impacto na FBKF'!AQ$78</f>
        <v>0</v>
      </c>
      <c r="AR59" s="51">
        <f>'Coef Tec Tot % VBP'!AS59*'Impacto na FBKF'!AR$78</f>
        <v>0</v>
      </c>
      <c r="AS59" s="51">
        <f>'Coef Tec Tot % VBP'!AT59*'Impacto na FBKF'!AS$78</f>
        <v>0</v>
      </c>
      <c r="AT59" s="51">
        <f>'Coef Tec Tot % VBP'!AU59*'Impacto na FBKF'!AT$78</f>
        <v>0</v>
      </c>
      <c r="AU59" s="51">
        <f>'Coef Tec Tot % VBP'!AV59*'Impacto na FBKF'!AU$78</f>
        <v>0</v>
      </c>
      <c r="AV59" s="51">
        <f>'Coef Tec Tot % VBP'!AW59*'Impacto na FBKF'!AV$78</f>
        <v>0</v>
      </c>
      <c r="AW59" s="51">
        <f>'Coef Tec Tot % VBP'!AX59*'Impacto na FBKF'!AW$78</f>
        <v>0</v>
      </c>
      <c r="AX59" s="51">
        <f>'Coef Tec Tot % VBP'!AY59*'Impacto na FBKF'!AX$78</f>
        <v>0</v>
      </c>
      <c r="AY59" s="51">
        <f>'Coef Tec Tot % VBP'!AZ59*'Impacto na FBKF'!AY$78</f>
        <v>0</v>
      </c>
      <c r="AZ59" s="51">
        <f>'Coef Tec Tot % VBP'!BA59*'Impacto na FBKF'!AZ$78</f>
        <v>0</v>
      </c>
      <c r="BA59" s="51">
        <f>'Coef Tec Tot % VBP'!BB59*'Impacto na FBKF'!BA$78</f>
        <v>0</v>
      </c>
      <c r="BB59" s="51">
        <f>'Coef Tec Tot % VBP'!BC59*'Impacto na FBKF'!BB$78</f>
        <v>0</v>
      </c>
      <c r="BC59" s="51">
        <f>'Coef Tec Tot % VBP'!BD59*'Impacto na FBKF'!BC$78</f>
        <v>0</v>
      </c>
      <c r="BD59" s="51">
        <f>'Coef Tec Tot % VBP'!BE59*'Impacto na FBKF'!BD$78</f>
        <v>0</v>
      </c>
      <c r="BE59" s="51">
        <f>'Coef Tec Tot % VBP'!BF59*'Impacto na FBKF'!BE$78</f>
        <v>0</v>
      </c>
      <c r="BF59" s="50">
        <f t="shared" si="1"/>
        <v>0</v>
      </c>
      <c r="BG59" s="14">
        <f>'Of e D IMP % VBP na FBKF'!BE62</f>
        <v>0</v>
      </c>
      <c r="BH59" s="14">
        <f t="shared" si="2"/>
        <v>0</v>
      </c>
      <c r="BI59" s="15">
        <v>0</v>
      </c>
      <c r="BJ59" s="16">
        <v>280697</v>
      </c>
      <c r="BK59" s="16">
        <v>0</v>
      </c>
      <c r="BL59" s="16">
        <v>0</v>
      </c>
      <c r="BM59" s="75">
        <f>'VAR 1 bi em X e FBKF'!BW59</f>
        <v>0</v>
      </c>
      <c r="BN59" s="16">
        <v>0</v>
      </c>
      <c r="BO59" s="50">
        <f>BI59+BJ59+BK59+BL59+BM59+BN59-'Of e D IMP % VBP na FBKF'!BK121</f>
        <v>280697</v>
      </c>
      <c r="BP59" s="17">
        <f t="shared" si="0"/>
        <v>280697</v>
      </c>
    </row>
    <row r="60" spans="1:68" ht="15.75" thickBot="1">
      <c r="A60" s="66"/>
      <c r="B60" s="62" t="s">
        <v>51</v>
      </c>
      <c r="C60" s="51">
        <f>'Coef Tec Tot % VBP'!D60*'Impacto na FBKF'!C$78</f>
        <v>46440.64055126239</v>
      </c>
      <c r="D60" s="51">
        <f>'Coef Tec Tot % VBP'!E60*'Impacto na FBKF'!D$78</f>
        <v>33602.416229087277</v>
      </c>
      <c r="E60" s="51">
        <f>'Coef Tec Tot % VBP'!F60*'Impacto na FBKF'!E$78</f>
        <v>33731.383024749288</v>
      </c>
      <c r="F60" s="51">
        <f>'Coef Tec Tot % VBP'!G60*'Impacto na FBKF'!F$78</f>
        <v>12182.553076308395</v>
      </c>
      <c r="G60" s="51">
        <f>'Coef Tec Tot % VBP'!H60*'Impacto na FBKF'!G$78</f>
        <v>6404.3699136038958</v>
      </c>
      <c r="H60" s="51">
        <f>'Coef Tec Tot % VBP'!I60*'Impacto na FBKF'!H$78</f>
        <v>191296.00094637909</v>
      </c>
      <c r="I60" s="51">
        <f>'Coef Tec Tot % VBP'!J60*'Impacto na FBKF'!I$78</f>
        <v>7207.0010452864381</v>
      </c>
      <c r="J60" s="51">
        <f>'Coef Tec Tot % VBP'!K60*'Impacto na FBKF'!J$78</f>
        <v>17559.160135848651</v>
      </c>
      <c r="K60" s="51">
        <f>'Coef Tec Tot % VBP'!L60*'Impacto na FBKF'!K$78</f>
        <v>14672.380309574397</v>
      </c>
      <c r="L60" s="51">
        <f>'Coef Tec Tot % VBP'!M60*'Impacto na FBKF'!L$78</f>
        <v>14767.11273881841</v>
      </c>
      <c r="M60" s="51">
        <f>'Coef Tec Tot % VBP'!N60*'Impacto na FBKF'!M$78</f>
        <v>11373.897761133414</v>
      </c>
      <c r="N60" s="51">
        <f>'Coef Tec Tot % VBP'!O60*'Impacto na FBKF'!N$78</f>
        <v>22979.63184143366</v>
      </c>
      <c r="O60" s="51">
        <f>'Coef Tec Tot % VBP'!P60*'Impacto na FBKF'!O$78</f>
        <v>12829.094943432481</v>
      </c>
      <c r="P60" s="51">
        <f>'Coef Tec Tot % VBP'!Q60*'Impacto na FBKF'!P$78</f>
        <v>81290.134126184086</v>
      </c>
      <c r="Q60" s="51">
        <f>'Coef Tec Tot % VBP'!R60*'Impacto na FBKF'!Q$78</f>
        <v>6546.3942114324072</v>
      </c>
      <c r="R60" s="51">
        <f>'Coef Tec Tot % VBP'!S60*'Impacto na FBKF'!R$78</f>
        <v>35003.761099125673</v>
      </c>
      <c r="S60" s="51">
        <f>'Coef Tec Tot % VBP'!T60*'Impacto na FBKF'!S$78</f>
        <v>16417.64765254124</v>
      </c>
      <c r="T60" s="51">
        <f>'Coef Tec Tot % VBP'!U60*'Impacto na FBKF'!T$78</f>
        <v>10625.448660603801</v>
      </c>
      <c r="U60" s="51">
        <f>'Coef Tec Tot % VBP'!V60*'Impacto na FBKF'!U$78</f>
        <v>7281.9923141811787</v>
      </c>
      <c r="V60" s="51">
        <f>'Coef Tec Tot % VBP'!W60*'Impacto na FBKF'!V$78</f>
        <v>10255.961949004775</v>
      </c>
      <c r="W60" s="51">
        <f>'Coef Tec Tot % VBP'!X60*'Impacto na FBKF'!W$78</f>
        <v>4554.5548505141023</v>
      </c>
      <c r="X60" s="51">
        <f>'Coef Tec Tot % VBP'!Y60*'Impacto na FBKF'!X$78</f>
        <v>7158.4243155944596</v>
      </c>
      <c r="Y60" s="51">
        <f>'Coef Tec Tot % VBP'!Z60*'Impacto na FBKF'!Y$78</f>
        <v>28931.070140243293</v>
      </c>
      <c r="Z60" s="51">
        <f>'Coef Tec Tot % VBP'!AA60*'Impacto na FBKF'!Z$78</f>
        <v>3941.1751784064732</v>
      </c>
      <c r="AA60" s="51">
        <f>'Coef Tec Tot % VBP'!AB60*'Impacto na FBKF'!AA$78</f>
        <v>14271.083357160736</v>
      </c>
      <c r="AB60" s="51">
        <f>'Coef Tec Tot % VBP'!AC60*'Impacto na FBKF'!AB$78</f>
        <v>42611.299663264232</v>
      </c>
      <c r="AC60" s="51">
        <f>'Coef Tec Tot % VBP'!AD60*'Impacto na FBKF'!AC$78</f>
        <v>12728.256973204696</v>
      </c>
      <c r="AD60" s="51">
        <f>'Coef Tec Tot % VBP'!AE60*'Impacto na FBKF'!AD$78</f>
        <v>27311.209030398706</v>
      </c>
      <c r="AE60" s="51">
        <f>'Coef Tec Tot % VBP'!AF60*'Impacto na FBKF'!AE$78</f>
        <v>36380.723649026389</v>
      </c>
      <c r="AF60" s="51">
        <f>'Coef Tec Tot % VBP'!AG60*'Impacto na FBKF'!AF$78</f>
        <v>6476.4892418378486</v>
      </c>
      <c r="AG60" s="51">
        <f>'Coef Tec Tot % VBP'!AH60*'Impacto na FBKF'!AG$78</f>
        <v>5013.9615886327911</v>
      </c>
      <c r="AH60" s="51">
        <f>'Coef Tec Tot % VBP'!AI60*'Impacto na FBKF'!AH$78</f>
        <v>16472.789811887633</v>
      </c>
      <c r="AI60" s="51">
        <f>'Coef Tec Tot % VBP'!AJ60*'Impacto na FBKF'!AI$78</f>
        <v>20469.678544394999</v>
      </c>
      <c r="AJ60" s="51">
        <f>'Coef Tec Tot % VBP'!AK60*'Impacto na FBKF'!AJ$78</f>
        <v>3514.3240874635935</v>
      </c>
      <c r="AK60" s="51">
        <f>'Coef Tec Tot % VBP'!AL60*'Impacto na FBKF'!AK$78</f>
        <v>38951.021070248062</v>
      </c>
      <c r="AL60" s="51">
        <f>'Coef Tec Tot % VBP'!AM60*'Impacto na FBKF'!AL$78</f>
        <v>12611.288899542811</v>
      </c>
      <c r="AM60" s="51">
        <f>'Coef Tec Tot % VBP'!AN60*'Impacto na FBKF'!AM$78</f>
        <v>37214.240850988943</v>
      </c>
      <c r="AN60" s="51">
        <f>'Coef Tec Tot % VBP'!AO60*'Impacto na FBKF'!AN$78</f>
        <v>14258.678550548875</v>
      </c>
      <c r="AO60" s="51">
        <f>'Coef Tec Tot % VBP'!AP60*'Impacto na FBKF'!AO$78</f>
        <v>16041.549137574069</v>
      </c>
      <c r="AP60" s="51">
        <f>'Coef Tec Tot % VBP'!AQ60*'Impacto na FBKF'!AP$78</f>
        <v>54757.978032760337</v>
      </c>
      <c r="AQ60" s="51">
        <f>'Coef Tec Tot % VBP'!AR60*'Impacto na FBKF'!AQ$78</f>
        <v>61958.66008727804</v>
      </c>
      <c r="AR60" s="51">
        <f>'Coef Tec Tot % VBP'!AS60*'Impacto na FBKF'!AR$78</f>
        <v>74191.594454587335</v>
      </c>
      <c r="AS60" s="51">
        <f>'Coef Tec Tot % VBP'!AT60*'Impacto na FBKF'!AS$78</f>
        <v>80338.218493862427</v>
      </c>
      <c r="AT60" s="51">
        <f>'Coef Tec Tot % VBP'!AU60*'Impacto na FBKF'!AT$78</f>
        <v>57364.152598786088</v>
      </c>
      <c r="AU60" s="51">
        <f>'Coef Tec Tot % VBP'!AV60*'Impacto na FBKF'!AU$78</f>
        <v>58785.885194907532</v>
      </c>
      <c r="AV60" s="51">
        <f>'Coef Tec Tot % VBP'!AW60*'Impacto na FBKF'!AV$78</f>
        <v>9179.0462001964806</v>
      </c>
      <c r="AW60" s="51">
        <f>'Coef Tec Tot % VBP'!AX60*'Impacto na FBKF'!AW$78</f>
        <v>5363.5314108335224</v>
      </c>
      <c r="AX60" s="51">
        <f>'Coef Tec Tot % VBP'!AY60*'Impacto na FBKF'!AX$78</f>
        <v>34255.47001279371</v>
      </c>
      <c r="AY60" s="51">
        <f>'Coef Tec Tot % VBP'!AZ60*'Impacto na FBKF'!AY$78</f>
        <v>45346.051116301838</v>
      </c>
      <c r="AZ60" s="51">
        <f>'Coef Tec Tot % VBP'!BA60*'Impacto na FBKF'!AZ$78</f>
        <v>12233.161479828681</v>
      </c>
      <c r="BA60" s="51">
        <f>'Coef Tec Tot % VBP'!BB60*'Impacto na FBKF'!BA$78</f>
        <v>27621.286423337282</v>
      </c>
      <c r="BB60" s="51">
        <f>'Coef Tec Tot % VBP'!BC60*'Impacto na FBKF'!BB$78</f>
        <v>34379.75919281302</v>
      </c>
      <c r="BC60" s="51">
        <f>'Coef Tec Tot % VBP'!BD60*'Impacto na FBKF'!BC$78</f>
        <v>15691.011485182986</v>
      </c>
      <c r="BD60" s="51">
        <f>'Coef Tec Tot % VBP'!BE60*'Impacto na FBKF'!BD$78</f>
        <v>21750.000806064629</v>
      </c>
      <c r="BE60" s="51">
        <f>'Coef Tec Tot % VBP'!BF60*'Impacto na FBKF'!BE$78</f>
        <v>96483.963724081579</v>
      </c>
      <c r="BF60" s="50">
        <f t="shared" si="1"/>
        <v>1631078.5721845394</v>
      </c>
      <c r="BG60" s="63">
        <f>'Of e D IMP % VBP na FBKF'!BE63</f>
        <v>178495.66297805196</v>
      </c>
      <c r="BH60" s="63">
        <f t="shared" si="2"/>
        <v>1452582.9092064875</v>
      </c>
      <c r="BI60" s="65">
        <v>324067</v>
      </c>
      <c r="BJ60" s="65">
        <v>427553</v>
      </c>
      <c r="BK60" s="65">
        <v>29136</v>
      </c>
      <c r="BL60" s="65">
        <v>1086708</v>
      </c>
      <c r="BM60" s="76">
        <f>SUM(BM5:BM59)</f>
        <v>283325</v>
      </c>
      <c r="BN60" s="65">
        <v>5536</v>
      </c>
      <c r="BO60" s="50">
        <f>BI60+BJ60+BK60+BL60+BM60+BN60-'Of e D IMP % VBP na FBKF'!BK122</f>
        <v>2156215.4650136768</v>
      </c>
      <c r="BP60" s="63">
        <f t="shared" si="0"/>
        <v>3787294.0371982162</v>
      </c>
    </row>
    <row r="61" spans="1:68">
      <c r="A61" s="23"/>
      <c r="B61" s="24"/>
      <c r="BF61" s="27"/>
      <c r="BG61" s="27"/>
      <c r="BH61" s="27"/>
      <c r="BI61" s="27"/>
      <c r="BJ61" s="27"/>
      <c r="BK61" s="28"/>
      <c r="BL61" s="27"/>
      <c r="BM61" s="27"/>
      <c r="BN61" s="27"/>
      <c r="BO61" s="27"/>
      <c r="BP61" s="27"/>
    </row>
    <row r="62" spans="1:68">
      <c r="A62" s="29" t="s">
        <v>52</v>
      </c>
      <c r="C62" s="30"/>
      <c r="D62" s="30"/>
      <c r="K62" s="31"/>
      <c r="BK62" s="3"/>
    </row>
    <row r="65" spans="1:64" ht="90">
      <c r="A65" s="329" t="s">
        <v>186</v>
      </c>
      <c r="B65" s="330"/>
      <c r="C65" s="8" t="s">
        <v>114</v>
      </c>
      <c r="D65" s="247" t="s">
        <v>116</v>
      </c>
      <c r="E65" s="247" t="s">
        <v>15</v>
      </c>
      <c r="F65" s="247" t="s">
        <v>16</v>
      </c>
      <c r="G65" s="247" t="s">
        <v>120</v>
      </c>
      <c r="H65" s="247" t="s">
        <v>122</v>
      </c>
      <c r="I65" s="247" t="s">
        <v>17</v>
      </c>
      <c r="J65" s="247" t="s">
        <v>125</v>
      </c>
      <c r="K65" s="247" t="s">
        <v>18</v>
      </c>
      <c r="L65" s="247" t="s">
        <v>128</v>
      </c>
      <c r="M65" s="247" t="s">
        <v>19</v>
      </c>
      <c r="N65" s="247" t="s">
        <v>131</v>
      </c>
      <c r="O65" s="247" t="s">
        <v>133</v>
      </c>
      <c r="P65" s="247" t="s">
        <v>135</v>
      </c>
      <c r="Q65" s="247" t="s">
        <v>20</v>
      </c>
      <c r="R65" s="247" t="s">
        <v>138</v>
      </c>
      <c r="S65" s="247" t="s">
        <v>21</v>
      </c>
      <c r="T65" s="247" t="s">
        <v>22</v>
      </c>
      <c r="U65" s="247" t="s">
        <v>23</v>
      </c>
      <c r="V65" s="247" t="s">
        <v>143</v>
      </c>
      <c r="W65" s="247" t="s">
        <v>24</v>
      </c>
      <c r="X65" s="247" t="s">
        <v>25</v>
      </c>
      <c r="Y65" s="247" t="s">
        <v>147</v>
      </c>
      <c r="Z65" s="247" t="s">
        <v>8</v>
      </c>
      <c r="AA65" s="247" t="s">
        <v>26</v>
      </c>
      <c r="AB65" s="247" t="s">
        <v>151</v>
      </c>
      <c r="AC65" s="247" t="s">
        <v>153</v>
      </c>
      <c r="AD65" s="247" t="s">
        <v>155</v>
      </c>
      <c r="AE65" s="247" t="s">
        <v>27</v>
      </c>
      <c r="AF65" s="247" t="s">
        <v>28</v>
      </c>
      <c r="AG65" s="247" t="s">
        <v>29</v>
      </c>
      <c r="AH65" s="247" t="s">
        <v>30</v>
      </c>
      <c r="AI65" s="247" t="s">
        <v>31</v>
      </c>
      <c r="AJ65" s="247" t="s">
        <v>32</v>
      </c>
      <c r="AK65" s="247" t="s">
        <v>33</v>
      </c>
      <c r="AL65" s="247" t="s">
        <v>34</v>
      </c>
      <c r="AM65" s="247" t="s">
        <v>35</v>
      </c>
      <c r="AN65" s="247" t="s">
        <v>36</v>
      </c>
      <c r="AO65" s="247" t="s">
        <v>37</v>
      </c>
      <c r="AP65" s="247" t="s">
        <v>38</v>
      </c>
      <c r="AQ65" s="247" t="s">
        <v>39</v>
      </c>
      <c r="AR65" s="247" t="s">
        <v>40</v>
      </c>
      <c r="AS65" s="247" t="s">
        <v>171</v>
      </c>
      <c r="AT65" s="247" t="s">
        <v>41</v>
      </c>
      <c r="AU65" s="247" t="s">
        <v>42</v>
      </c>
      <c r="AV65" s="247" t="s">
        <v>43</v>
      </c>
      <c r="AW65" s="247" t="s">
        <v>44</v>
      </c>
      <c r="AX65" s="247" t="s">
        <v>45</v>
      </c>
      <c r="AY65" s="247" t="s">
        <v>46</v>
      </c>
      <c r="AZ65" s="247" t="s">
        <v>47</v>
      </c>
      <c r="BA65" s="247" t="s">
        <v>48</v>
      </c>
      <c r="BB65" s="247" t="s">
        <v>181</v>
      </c>
      <c r="BC65" s="247" t="s">
        <v>49</v>
      </c>
      <c r="BD65" s="247" t="s">
        <v>50</v>
      </c>
      <c r="BE65" s="247" t="s">
        <v>185</v>
      </c>
      <c r="BF65" s="7" t="s">
        <v>51</v>
      </c>
      <c r="BG65" s="127"/>
      <c r="BH65" s="127"/>
      <c r="BK65" s="3"/>
      <c r="BL65" s="33"/>
    </row>
    <row r="66" spans="1:64">
      <c r="A66" s="37">
        <v>13</v>
      </c>
      <c r="B66" s="38" t="s">
        <v>187</v>
      </c>
      <c r="C66" s="15">
        <f>'Coef Tec Tot % VBP'!D66*'Impacto na FBKF'!C$78</f>
        <v>70280.076016875304</v>
      </c>
      <c r="D66" s="16">
        <f>'Coef Tec Tot % VBP'!E66*'Impacto na FBKF'!D$78</f>
        <v>34910.977632792354</v>
      </c>
      <c r="E66" s="16">
        <f>'Coef Tec Tot % VBP'!F66*'Impacto na FBKF'!E$78</f>
        <v>30259.520186955946</v>
      </c>
      <c r="F66" s="16">
        <f>'Coef Tec Tot % VBP'!G66*'Impacto na FBKF'!F$78</f>
        <v>10154.127982814682</v>
      </c>
      <c r="G66" s="16">
        <f>'Coef Tec Tot % VBP'!H66*'Impacto na FBKF'!G$78</f>
        <v>4953.1531024262667</v>
      </c>
      <c r="H66" s="16">
        <f>'Coef Tec Tot % VBP'!I66*'Impacto na FBKF'!H$78</f>
        <v>51187.140899797232</v>
      </c>
      <c r="I66" s="16">
        <f>'Coef Tec Tot % VBP'!J66*'Impacto na FBKF'!I$78</f>
        <v>1730.000250915157</v>
      </c>
      <c r="J66" s="16">
        <f>'Coef Tec Tot % VBP'!K66*'Impacto na FBKF'!J$78</f>
        <v>13261.63145191964</v>
      </c>
      <c r="K66" s="16">
        <f>'Coef Tec Tot % VBP'!L66*'Impacto na FBKF'!K$78</f>
        <v>11325.293552748777</v>
      </c>
      <c r="L66" s="16">
        <f>'Coef Tec Tot % VBP'!M66*'Impacto na FBKF'!L$78</f>
        <v>6805.0519528448076</v>
      </c>
      <c r="M66" s="16">
        <f>'Coef Tec Tot % VBP'!N66*'Impacto na FBKF'!M$78</f>
        <v>7316.0097453246608</v>
      </c>
      <c r="N66" s="16">
        <f>'Coef Tec Tot % VBP'!O66*'Impacto na FBKF'!N$78</f>
        <v>10812.179334315468</v>
      </c>
      <c r="O66" s="16">
        <f>'Coef Tec Tot % VBP'!P66*'Impacto na FBKF'!O$78</f>
        <v>13967.280804945396</v>
      </c>
      <c r="P66" s="16">
        <f>'Coef Tec Tot % VBP'!Q66*'Impacto na FBKF'!P$78</f>
        <v>12179.765866245214</v>
      </c>
      <c r="Q66" s="16">
        <f>'Coef Tec Tot % VBP'!R66*'Impacto na FBKF'!Q$78</f>
        <v>5426.1556297969155</v>
      </c>
      <c r="R66" s="16">
        <f>'Coef Tec Tot % VBP'!S66*'Impacto na FBKF'!R$78</f>
        <v>11241.098095821075</v>
      </c>
      <c r="S66" s="16">
        <f>'Coef Tec Tot % VBP'!T66*'Impacto na FBKF'!S$78</f>
        <v>5327.4816422780068</v>
      </c>
      <c r="T66" s="16">
        <f>'Coef Tec Tot % VBP'!U66*'Impacto na FBKF'!T$78</f>
        <v>12958.547175915675</v>
      </c>
      <c r="U66" s="16">
        <f>'Coef Tec Tot % VBP'!V66*'Impacto na FBKF'!U$78</f>
        <v>2343.6412077096838</v>
      </c>
      <c r="V66" s="16">
        <f>'Coef Tec Tot % VBP'!W66*'Impacto na FBKF'!V$78</f>
        <v>5545.5201372239371</v>
      </c>
      <c r="W66" s="16">
        <f>'Coef Tec Tot % VBP'!X66*'Impacto na FBKF'!W$78</f>
        <v>2262.2558063569386</v>
      </c>
      <c r="X66" s="16">
        <f>'Coef Tec Tot % VBP'!Y66*'Impacto na FBKF'!X$78</f>
        <v>3346.1332218646548</v>
      </c>
      <c r="Y66" s="16">
        <f>'Coef Tec Tot % VBP'!Z66*'Impacto na FBKF'!Y$78</f>
        <v>13524.447273390117</v>
      </c>
      <c r="Z66" s="16">
        <f>'Coef Tec Tot % VBP'!AA66*'Impacto na FBKF'!Z$78</f>
        <v>2251.2409589778586</v>
      </c>
      <c r="AA66" s="16">
        <f>'Coef Tec Tot % VBP'!AB66*'Impacto na FBKF'!AA$78</f>
        <v>9624.9170922083649</v>
      </c>
      <c r="AB66" s="16">
        <f>'Coef Tec Tot % VBP'!AC66*'Impacto na FBKF'!AB$78</f>
        <v>20472.596571653547</v>
      </c>
      <c r="AC66" s="16">
        <f>'Coef Tec Tot % VBP'!AD66*'Impacto na FBKF'!AC$78</f>
        <v>7878.491895842606</v>
      </c>
      <c r="AD66" s="16">
        <f>'Coef Tec Tot % VBP'!AE66*'Impacto na FBKF'!AD$78</f>
        <v>22328.785796227123</v>
      </c>
      <c r="AE66" s="16">
        <f>'Coef Tec Tot % VBP'!AF66*'Impacto na FBKF'!AE$78</f>
        <v>17210.210785589839</v>
      </c>
      <c r="AF66" s="16">
        <f>'Coef Tec Tot % VBP'!AG66*'Impacto na FBKF'!AF$78</f>
        <v>2156.1628791541693</v>
      </c>
      <c r="AG66" s="16">
        <f>'Coef Tec Tot % VBP'!AH66*'Impacto na FBKF'!AG$78</f>
        <v>1598.2190324461619</v>
      </c>
      <c r="AH66" s="16">
        <f>'Coef Tec Tot % VBP'!AI66*'Impacto na FBKF'!AH$78</f>
        <v>10157.036346988481</v>
      </c>
      <c r="AI66" s="16">
        <f>'Coef Tec Tot % VBP'!AJ66*'Impacto na FBKF'!AI$78</f>
        <v>4966.7158585363077</v>
      </c>
      <c r="AJ66" s="16">
        <f>'Coef Tec Tot % VBP'!AK66*'Impacto na FBKF'!AJ$78</f>
        <v>5340.8937822549869</v>
      </c>
      <c r="AK66" s="16">
        <f>'Coef Tec Tot % VBP'!AL66*'Impacto na FBKF'!AK$78</f>
        <v>2912.244580417303</v>
      </c>
      <c r="AL66" s="16">
        <f>'Coef Tec Tot % VBP'!AM66*'Impacto na FBKF'!AL$78</f>
        <v>2308.714233456134</v>
      </c>
      <c r="AM66" s="16">
        <f>'Coef Tec Tot % VBP'!AN66*'Impacto na FBKF'!AM$78</f>
        <v>14285.618332426571</v>
      </c>
      <c r="AN66" s="16">
        <f>'Coef Tec Tot % VBP'!AO66*'Impacto na FBKF'!AN$78</f>
        <v>5582.6571978090642</v>
      </c>
      <c r="AO66" s="16">
        <f>'Coef Tec Tot % VBP'!AP66*'Impacto na FBKF'!AO$78</f>
        <v>13909.013815542234</v>
      </c>
      <c r="AP66" s="51">
        <f>'Coef Tec Tot % VBP'!AQ66*'Impacto na FBKF'!AP$78</f>
        <v>70384.252311257704</v>
      </c>
      <c r="AQ66" s="51">
        <f>'Coef Tec Tot % VBP'!AR66*'Impacto na FBKF'!AQ$78</f>
        <v>90491.078938239036</v>
      </c>
      <c r="AR66" s="51">
        <f>'Coef Tec Tot % VBP'!AS66*'Impacto na FBKF'!AR$78</f>
        <v>205841.85335973621</v>
      </c>
      <c r="AS66" s="51">
        <f>'Coef Tec Tot % VBP'!AT66*'Impacto na FBKF'!AS$78</f>
        <v>91489.996703193377</v>
      </c>
      <c r="AT66" s="51">
        <f>'Coef Tec Tot % VBP'!AU66*'Impacto na FBKF'!AT$78</f>
        <v>73237.962026120425</v>
      </c>
      <c r="AU66" s="51">
        <f>'Coef Tec Tot % VBP'!AV66*'Impacto na FBKF'!AU$78</f>
        <v>129956.64230176259</v>
      </c>
      <c r="AV66" s="51">
        <f>'Coef Tec Tot % VBP'!AW66*'Impacto na FBKF'!AV$78</f>
        <v>165932.91253643486</v>
      </c>
      <c r="AW66" s="51">
        <f>'Coef Tec Tot % VBP'!AX66*'Impacto na FBKF'!AW$78</f>
        <v>17977.781212221405</v>
      </c>
      <c r="AX66" s="51">
        <f>'Coef Tec Tot % VBP'!AY66*'Impacto na FBKF'!AX$78</f>
        <v>30001.287452087679</v>
      </c>
      <c r="AY66" s="51">
        <f>'Coef Tec Tot % VBP'!AZ66*'Impacto na FBKF'!AY$78</f>
        <v>84568.474824168516</v>
      </c>
      <c r="AZ66" s="51">
        <f>'Coef Tec Tot % VBP'!BA66*'Impacto na FBKF'!AZ$78</f>
        <v>21541.284348646252</v>
      </c>
      <c r="BA66" s="51">
        <f>'Coef Tec Tot % VBP'!BB66*'Impacto na FBKF'!BA$78</f>
        <v>33079.343021526161</v>
      </c>
      <c r="BB66" s="51">
        <f>'Coef Tec Tot % VBP'!BC66*'Impacto na FBKF'!BB$78</f>
        <v>67172.437175579078</v>
      </c>
      <c r="BC66" s="51">
        <f>'Coef Tec Tot % VBP'!BD66*'Impacto na FBKF'!BC$78</f>
        <v>60968.044626131938</v>
      </c>
      <c r="BD66" s="51">
        <f>'Coef Tec Tot % VBP'!BE66*'Impacto na FBKF'!BD$78</f>
        <v>32466.001203204334</v>
      </c>
      <c r="BE66" s="51">
        <f>'Coef Tec Tot % VBP'!BF66*'Impacto na FBKF'!BE$78</f>
        <v>183763.83551366228</v>
      </c>
      <c r="BF66" s="14">
        <f t="shared" ref="BF66:BF77" si="3">SUM(C66:BE66)</f>
        <v>1842974.1956847804</v>
      </c>
      <c r="BG66" s="31"/>
      <c r="BH66" s="31"/>
      <c r="BK66" s="3"/>
      <c r="BL66" s="33"/>
    </row>
    <row r="67" spans="1:64">
      <c r="A67" s="37">
        <v>14</v>
      </c>
      <c r="B67" s="38" t="s">
        <v>188</v>
      </c>
      <c r="C67" s="15">
        <f>'Coef Tec Tot % VBP'!D67*'Impacto na FBKF'!C$78</f>
        <v>25816.803366410768</v>
      </c>
      <c r="D67" s="16">
        <f>'Coef Tec Tot % VBP'!E67*'Impacto na FBKF'!D$78</f>
        <v>19498.365258571841</v>
      </c>
      <c r="E67" s="16">
        <f>'Coef Tec Tot % VBP'!F67*'Impacto na FBKF'!E$78</f>
        <v>7086.7612232111233</v>
      </c>
      <c r="F67" s="16">
        <f>'Coef Tec Tot % VBP'!G67*'Impacto na FBKF'!F$78</f>
        <v>1258.2636921178951</v>
      </c>
      <c r="G67" s="16">
        <f>'Coef Tec Tot % VBP'!H67*'Impacto na FBKF'!G$78</f>
        <v>1986.665772543168</v>
      </c>
      <c r="H67" s="16">
        <f>'Coef Tec Tot % VBP'!I67*'Impacto na FBKF'!H$78</f>
        <v>25203.054116571064</v>
      </c>
      <c r="I67" s="16">
        <f>'Coef Tec Tot % VBP'!J67*'Impacto na FBKF'!I$78</f>
        <v>865.00012545757852</v>
      </c>
      <c r="J67" s="16">
        <f>'Coef Tec Tot % VBP'!K67*'Impacto na FBKF'!J$78</f>
        <v>5269.6482745222165</v>
      </c>
      <c r="K67" s="16">
        <f>'Coef Tec Tot % VBP'!L67*'Impacto na FBKF'!K$78</f>
        <v>5815.150729292197</v>
      </c>
      <c r="L67" s="16">
        <f>'Coef Tec Tot % VBP'!M67*'Impacto na FBKF'!L$78</f>
        <v>5267.0402109674651</v>
      </c>
      <c r="M67" s="16">
        <f>'Coef Tec Tot % VBP'!N67*'Impacto na FBKF'!M$78</f>
        <v>3517.3701251978191</v>
      </c>
      <c r="N67" s="16">
        <f>'Coef Tec Tot % VBP'!O67*'Impacto na FBKF'!N$78</f>
        <v>5401.0886591400122</v>
      </c>
      <c r="O67" s="16">
        <f>'Coef Tec Tot % VBP'!P67*'Impacto na FBKF'!O$78</f>
        <v>5997.9794477090973</v>
      </c>
      <c r="P67" s="16">
        <f>'Coef Tec Tot % VBP'!Q67*'Impacto na FBKF'!P$78</f>
        <v>2965.9170329678927</v>
      </c>
      <c r="Q67" s="16">
        <f>'Coef Tec Tot % VBP'!R67*'Impacto na FBKF'!Q$78</f>
        <v>1229.2618007410892</v>
      </c>
      <c r="R67" s="16">
        <f>'Coef Tec Tot % VBP'!S67*'Impacto na FBKF'!R$78</f>
        <v>4886.7815429461552</v>
      </c>
      <c r="S67" s="16">
        <f>'Coef Tec Tot % VBP'!T67*'Impacto na FBKF'!S$78</f>
        <v>1638.7633671457982</v>
      </c>
      <c r="T67" s="16">
        <f>'Coef Tec Tot % VBP'!U67*'Impacto na FBKF'!T$78</f>
        <v>5400.2280251539314</v>
      </c>
      <c r="U67" s="16">
        <f>'Coef Tec Tot % VBP'!V67*'Impacto na FBKF'!U$78</f>
        <v>1061.2903633717349</v>
      </c>
      <c r="V67" s="16">
        <f>'Coef Tec Tot % VBP'!W67*'Impacto na FBKF'!V$78</f>
        <v>2105.1974551589515</v>
      </c>
      <c r="W67" s="16">
        <f>'Coef Tec Tot % VBP'!X67*'Impacto na FBKF'!W$78</f>
        <v>1283.8476953296126</v>
      </c>
      <c r="X67" s="16">
        <f>'Coef Tec Tot % VBP'!Y67*'Impacto na FBKF'!X$78</f>
        <v>1947.6596062692026</v>
      </c>
      <c r="Y67" s="16">
        <f>'Coef Tec Tot % VBP'!Z67*'Impacto na FBKF'!Y$78</f>
        <v>8117.0698639938309</v>
      </c>
      <c r="Z67" s="16">
        <f>'Coef Tec Tot % VBP'!AA67*'Impacto na FBKF'!Z$78</f>
        <v>666.55175321472655</v>
      </c>
      <c r="AA67" s="16">
        <f>'Coef Tec Tot % VBP'!AB67*'Impacto na FBKF'!AA$78</f>
        <v>5563.7790934768163</v>
      </c>
      <c r="AB67" s="16">
        <f>'Coef Tec Tot % VBP'!AC67*'Impacto na FBKF'!AB$78</f>
        <v>6057.0226818622068</v>
      </c>
      <c r="AC67" s="16">
        <f>'Coef Tec Tot % VBP'!AD67*'Impacto na FBKF'!AC$78</f>
        <v>2747.5665158729739</v>
      </c>
      <c r="AD67" s="16">
        <f>'Coef Tec Tot % VBP'!AE67*'Impacto na FBKF'!AD$78</f>
        <v>9001.6046774924598</v>
      </c>
      <c r="AE67" s="16">
        <f>'Coef Tec Tot % VBP'!AF67*'Impacto na FBKF'!AE$78</f>
        <v>11834.898295314573</v>
      </c>
      <c r="AF67" s="16">
        <f>'Coef Tec Tot % VBP'!AG67*'Impacto na FBKF'!AF$78</f>
        <v>1359.1026682609072</v>
      </c>
      <c r="AG67" s="16">
        <f>'Coef Tec Tot % VBP'!AH67*'Impacto na FBKF'!AG$78</f>
        <v>1065.4793549641081</v>
      </c>
      <c r="AH67" s="16">
        <f>'Coef Tec Tot % VBP'!AI67*'Impacto na FBKF'!AH$78</f>
        <v>5262.1272927605578</v>
      </c>
      <c r="AI67" s="16">
        <f>'Coef Tec Tot % VBP'!AJ67*'Impacto na FBKF'!AI$78</f>
        <v>3847.2020823581638</v>
      </c>
      <c r="AJ67" s="16">
        <f>'Coef Tec Tot % VBP'!AK67*'Impacto na FBKF'!AJ$78</f>
        <v>1843.5471058419421</v>
      </c>
      <c r="AK67" s="16">
        <f>'Coef Tec Tot % VBP'!AL67*'Impacto na FBKF'!AK$78</f>
        <v>5226.0279034155174</v>
      </c>
      <c r="AL67" s="16">
        <f>'Coef Tec Tot % VBP'!AM67*'Impacto na FBKF'!AL$78</f>
        <v>2015.242098791211</v>
      </c>
      <c r="AM67" s="16">
        <f>'Coef Tec Tot % VBP'!AN67*'Impacto na FBKF'!AM$78</f>
        <v>9302.3096333708436</v>
      </c>
      <c r="AN67" s="16">
        <f>'Coef Tec Tot % VBP'!AO67*'Impacto na FBKF'!AN$78</f>
        <v>3945.4644653093446</v>
      </c>
      <c r="AO67" s="16">
        <f>'Coef Tec Tot % VBP'!AP67*'Impacto na FBKF'!AO$78</f>
        <v>5525.978436536745</v>
      </c>
      <c r="AP67" s="51">
        <f>'Coef Tec Tot % VBP'!AQ67*'Impacto na FBKF'!AP$78</f>
        <v>14723.027211957682</v>
      </c>
      <c r="AQ67" s="51">
        <f>'Coef Tec Tot % VBP'!AR67*'Impacto na FBKF'!AQ$78</f>
        <v>28564.516066851822</v>
      </c>
      <c r="AR67" s="51">
        <f>'Coef Tec Tot % VBP'!AS67*'Impacto na FBKF'!AR$78</f>
        <v>90455.274029775013</v>
      </c>
      <c r="AS67" s="51">
        <f>'Coef Tec Tot % VBP'!AT67*'Impacto na FBKF'!AS$78</f>
        <v>38835.157305583634</v>
      </c>
      <c r="AT67" s="51">
        <f>'Coef Tec Tot % VBP'!AU67*'Impacto na FBKF'!AT$78</f>
        <v>22538.989064644913</v>
      </c>
      <c r="AU67" s="51">
        <f>'Coef Tec Tot % VBP'!AV67*'Impacto na FBKF'!AU$78</f>
        <v>50674.659223342125</v>
      </c>
      <c r="AV67" s="51">
        <f>'Coef Tec Tot % VBP'!AW67*'Impacto na FBKF'!AV$78</f>
        <v>4472.5097632685411</v>
      </c>
      <c r="AW67" s="51">
        <f>'Coef Tec Tot % VBP'!AX67*'Impacto na FBKF'!AW$78</f>
        <v>5403.5353743676151</v>
      </c>
      <c r="AX67" s="51">
        <f>'Coef Tec Tot % VBP'!AY67*'Impacto na FBKF'!AX$78</f>
        <v>12259.526095838095</v>
      </c>
      <c r="AY67" s="51">
        <f>'Coef Tec Tot % VBP'!AZ67*'Impacto na FBKF'!AY$78</f>
        <v>44557.841642625448</v>
      </c>
      <c r="AZ67" s="51">
        <f>'Coef Tec Tot % VBP'!BA67*'Impacto na FBKF'!AZ$78</f>
        <v>18780.247902491836</v>
      </c>
      <c r="BA67" s="51">
        <f>'Coef Tec Tot % VBP'!BB67*'Impacto na FBKF'!BA$78</f>
        <v>19302.200157244715</v>
      </c>
      <c r="BB67" s="51">
        <f>'Coef Tec Tot % VBP'!BC67*'Impacto na FBKF'!BB$78</f>
        <v>48320.472531221698</v>
      </c>
      <c r="BC67" s="51">
        <f>'Coef Tec Tot % VBP'!BD67*'Impacto na FBKF'!BC$78</f>
        <v>56371.041261312232</v>
      </c>
      <c r="BD67" s="51">
        <f>'Coef Tec Tot % VBP'!BE67*'Impacto na FBKF'!BD$78</f>
        <v>29669.001099546276</v>
      </c>
      <c r="BE67" s="51">
        <f>'Coef Tec Tot % VBP'!BF67*'Impacto na FBKF'!BE$78</f>
        <v>157358.57176632466</v>
      </c>
      <c r="BF67" s="14">
        <f t="shared" si="3"/>
        <v>861169.68231002975</v>
      </c>
      <c r="BG67" s="31"/>
      <c r="BH67" s="31"/>
      <c r="BK67" s="3"/>
      <c r="BL67" s="33"/>
    </row>
    <row r="68" spans="1:64">
      <c r="A68" s="37">
        <v>15</v>
      </c>
      <c r="B68" s="38" t="s">
        <v>189</v>
      </c>
      <c r="C68" s="15">
        <f>'Coef Tec Tot % VBP'!D68*'Impacto na FBKF'!C$78</f>
        <v>20737.858399161662</v>
      </c>
      <c r="D68" s="16">
        <f>'Coef Tec Tot % VBP'!E68*'Impacto na FBKF'!D$78</f>
        <v>15400.607223727806</v>
      </c>
      <c r="E68" s="16">
        <f>'Coef Tec Tot % VBP'!F68*'Impacto na FBKF'!E$78</f>
        <v>4615.1469702041104</v>
      </c>
      <c r="F68" s="16">
        <f>'Coef Tec Tot % VBP'!G68*'Impacto na FBKF'!F$78</f>
        <v>823.17251082116672</v>
      </c>
      <c r="G68" s="16">
        <f>'Coef Tec Tot % VBP'!H68*'Impacto na FBKF'!G$78</f>
        <v>1561.3091209911045</v>
      </c>
      <c r="H68" s="16">
        <f>'Coef Tec Tot % VBP'!I68*'Impacto na FBKF'!H$78</f>
        <v>18881.789729980886</v>
      </c>
      <c r="I68" s="16">
        <f>'Coef Tec Tot % VBP'!J68*'Impacto na FBKF'!I$78</f>
        <v>615.00008919816287</v>
      </c>
      <c r="J68" s="16">
        <f>'Coef Tec Tot % VBP'!K68*'Impacto na FBKF'!J$78</f>
        <v>4100.504445917838</v>
      </c>
      <c r="K68" s="16">
        <f>'Coef Tec Tot % VBP'!L68*'Impacto na FBKF'!K$78</f>
        <v>4966.1287225563283</v>
      </c>
      <c r="L68" s="16">
        <f>'Coef Tec Tot % VBP'!M68*'Impacto na FBKF'!L$78</f>
        <v>4217.0321947313078</v>
      </c>
      <c r="M68" s="16">
        <f>'Coef Tec Tot % VBP'!N68*'Impacto na FBKF'!M$78</f>
        <v>2914.7927730722963</v>
      </c>
      <c r="N68" s="16">
        <f>'Coef Tec Tot % VBP'!O68*'Impacto na FBKF'!N$78</f>
        <v>4073.8211312365311</v>
      </c>
      <c r="O68" s="16">
        <f>'Coef Tec Tot % VBP'!P68*'Impacto na FBKF'!O$78</f>
        <v>4785.7815002981542</v>
      </c>
      <c r="P68" s="16">
        <f>'Coef Tec Tot % VBP'!Q68*'Impacto na FBKF'!P$78</f>
        <v>1869.5780555200645</v>
      </c>
      <c r="Q68" s="16">
        <f>'Coef Tec Tot % VBP'!R68*'Impacto na FBKF'!Q$78</f>
        <v>959.20428552539022</v>
      </c>
      <c r="R68" s="16">
        <f>'Coef Tec Tot % VBP'!S68*'Impacto na FBKF'!R$78</f>
        <v>3473.2662266344014</v>
      </c>
      <c r="S68" s="16">
        <f>'Coef Tec Tot % VBP'!T68*'Impacto na FBKF'!S$78</f>
        <v>1135.5289509831996</v>
      </c>
      <c r="T68" s="16">
        <f>'Coef Tec Tot % VBP'!U68*'Impacto na FBKF'!T$78</f>
        <v>4065.1716522686538</v>
      </c>
      <c r="U68" s="16">
        <f>'Coef Tec Tot % VBP'!V68*'Impacto na FBKF'!U$78</f>
        <v>756.2068941649685</v>
      </c>
      <c r="V68" s="16">
        <f>'Coef Tec Tot % VBP'!W68*'Impacto na FBKF'!V$78</f>
        <v>1594.1495218638331</v>
      </c>
      <c r="W68" s="16">
        <f>'Coef Tec Tot % VBP'!X68*'Impacto na FBKF'!W$78</f>
        <v>940.35334314704085</v>
      </c>
      <c r="X68" s="16">
        <f>'Coef Tec Tot % VBP'!Y68*'Impacto na FBKF'!X$78</f>
        <v>1461.4949587875217</v>
      </c>
      <c r="Y68" s="16">
        <f>'Coef Tec Tot % VBP'!Z68*'Impacto na FBKF'!Y$78</f>
        <v>6209.8786459499161</v>
      </c>
      <c r="Z68" s="16">
        <f>'Coef Tec Tot % VBP'!AA68*'Impacto na FBKF'!Z$78</f>
        <v>497.15739788647272</v>
      </c>
      <c r="AA68" s="16">
        <f>'Coef Tec Tot % VBP'!AB68*'Impacto na FBKF'!AA$78</f>
        <v>4399.7331254141482</v>
      </c>
      <c r="AB68" s="16">
        <f>'Coef Tec Tot % VBP'!AC68*'Impacto na FBKF'!AB$78</f>
        <v>4243.8184691520937</v>
      </c>
      <c r="AC68" s="16">
        <f>'Coef Tec Tot % VBP'!AD68*'Impacto na FBKF'!AC$78</f>
        <v>2051.1694674215569</v>
      </c>
      <c r="AD68" s="16">
        <f>'Coef Tec Tot % VBP'!AE68*'Impacto na FBKF'!AD$78</f>
        <v>7176.251470921964</v>
      </c>
      <c r="AE68" s="16">
        <f>'Coef Tec Tot % VBP'!AF68*'Impacto na FBKF'!AE$78</f>
        <v>9072.6544583487557</v>
      </c>
      <c r="AF68" s="16">
        <f>'Coef Tec Tot % VBP'!AG68*'Impacto na FBKF'!AF$78</f>
        <v>1007.0760757459408</v>
      </c>
      <c r="AG68" s="16">
        <f>'Coef Tec Tot % VBP'!AH68*'Impacto na FBKF'!AG$78</f>
        <v>780.08309917015049</v>
      </c>
      <c r="AH68" s="16">
        <f>'Coef Tec Tot % VBP'!AI68*'Impacto na FBKF'!AH$78</f>
        <v>3998.3762429874864</v>
      </c>
      <c r="AI68" s="16">
        <f>'Coef Tec Tot % VBP'!AJ68*'Impacto na FBKF'!AI$78</f>
        <v>2860.8683886770627</v>
      </c>
      <c r="AJ68" s="16">
        <f>'Coef Tec Tot % VBP'!AK68*'Impacto na FBKF'!AJ$78</f>
        <v>1428.0998707226313</v>
      </c>
      <c r="AK68" s="16">
        <f>'Coef Tec Tot % VBP'!AL68*'Impacto na FBKF'!AK$78</f>
        <v>3772.9079272072963</v>
      </c>
      <c r="AL68" s="16">
        <f>'Coef Tec Tot % VBP'!AM68*'Impacto na FBKF'!AL$78</f>
        <v>1404.2591563147505</v>
      </c>
      <c r="AM68" s="16">
        <f>'Coef Tec Tot % VBP'!AN68*'Impacto na FBKF'!AM$78</f>
        <v>7043.2630478523051</v>
      </c>
      <c r="AN68" s="16">
        <f>'Coef Tec Tot % VBP'!AO68*'Impacto na FBKF'!AN$78</f>
        <v>2983.3512040602723</v>
      </c>
      <c r="AO68" s="16">
        <f>'Coef Tec Tot % VBP'!AP68*'Impacto na FBKF'!AO$78</f>
        <v>4625.3300133416933</v>
      </c>
      <c r="AP68" s="51">
        <f>'Coef Tec Tot % VBP'!AQ68*'Impacto na FBKF'!AP$78</f>
        <v>11588.169729637188</v>
      </c>
      <c r="AQ68" s="51">
        <f>'Coef Tec Tot % VBP'!AR68*'Impacto na FBKF'!AQ$78</f>
        <v>22825.132650371517</v>
      </c>
      <c r="AR68" s="51">
        <f>'Coef Tec Tot % VBP'!AS68*'Impacto na FBKF'!AR$78</f>
        <v>71330.067319242095</v>
      </c>
      <c r="AS68" s="51">
        <f>'Coef Tec Tot % VBP'!AT68*'Impacto na FBKF'!AS$78</f>
        <v>32001.842186464532</v>
      </c>
      <c r="AT68" s="51">
        <f>'Coef Tec Tot % VBP'!AU68*'Impacto na FBKF'!AT$78</f>
        <v>18887.342777757025</v>
      </c>
      <c r="AU68" s="51">
        <f>'Coef Tec Tot % VBP'!AV68*'Impacto na FBKF'!AU$78</f>
        <v>39506.971282713348</v>
      </c>
      <c r="AV68" s="51">
        <f>'Coef Tec Tot % VBP'!AW68*'Impacto na FBKF'!AV$78</f>
        <v>3857.4396594201166</v>
      </c>
      <c r="AW68" s="51">
        <f>'Coef Tec Tot % VBP'!AX68*'Impacto na FBKF'!AW$78</f>
        <v>5103.5056478619172</v>
      </c>
      <c r="AX68" s="51">
        <f>'Coef Tec Tot % VBP'!AY68*'Impacto na FBKF'!AX$78</f>
        <v>10825.464555628305</v>
      </c>
      <c r="AY68" s="51">
        <f>'Coef Tec Tot % VBP'!AZ68*'Impacto na FBKF'!AY$78</f>
        <v>36974.826388893496</v>
      </c>
      <c r="AZ68" s="51">
        <f>'Coef Tec Tot % VBP'!BA68*'Impacto na FBKF'!AZ$78</f>
        <v>15798.208539061023</v>
      </c>
      <c r="BA68" s="51">
        <f>'Coef Tec Tot % VBP'!BB68*'Impacto na FBKF'!BA$78</f>
        <v>15855.164412657494</v>
      </c>
      <c r="BB68" s="51">
        <f>'Coef Tec Tot % VBP'!BC68*'Impacto na FBKF'!BB$78</f>
        <v>42061.15224534653</v>
      </c>
      <c r="BC68" s="51">
        <f>'Coef Tec Tot % VBP'!BD68*'Impacto na FBKF'!BC$78</f>
        <v>49299.036084891726</v>
      </c>
      <c r="BD68" s="51">
        <f>'Coef Tec Tot % VBP'!BE68*'Impacto na FBKF'!BD$78</f>
        <v>24958.000924954529</v>
      </c>
      <c r="BE68" s="51">
        <f>'Coef Tec Tot % VBP'!BF68*'Impacto na FBKF'!BE$78</f>
        <v>112916.12785573283</v>
      </c>
      <c r="BF68" s="14">
        <f t="shared" si="3"/>
        <v>681290.62902260059</v>
      </c>
      <c r="BG68" s="31"/>
      <c r="BH68" s="31"/>
      <c r="BK68" s="3"/>
      <c r="BL68" s="33"/>
    </row>
    <row r="69" spans="1:64">
      <c r="A69" s="37">
        <v>16</v>
      </c>
      <c r="B69" s="38" t="s">
        <v>190</v>
      </c>
      <c r="C69" s="15">
        <f>'Coef Tec Tot % VBP'!D69*'Impacto na FBKF'!C$78</f>
        <v>5078.9449672491037</v>
      </c>
      <c r="D69" s="16">
        <f>'Coef Tec Tot % VBP'!E69*'Impacto na FBKF'!D$78</f>
        <v>4097.758034844036</v>
      </c>
      <c r="E69" s="16">
        <f>'Coef Tec Tot % VBP'!F69*'Impacto na FBKF'!E$78</f>
        <v>2470.6140044222261</v>
      </c>
      <c r="F69" s="16">
        <f>'Coef Tec Tot % VBP'!G69*'Impacto na FBKF'!F$78</f>
        <v>434.09097168455207</v>
      </c>
      <c r="G69" s="16">
        <f>'Coef Tec Tot % VBP'!H69*'Impacto na FBKF'!G$78</f>
        <v>424.35581237194123</v>
      </c>
      <c r="H69" s="16">
        <f>'Coef Tec Tot % VBP'!I69*'Impacto na FBKF'!H$78</f>
        <v>6305.26371736293</v>
      </c>
      <c r="I69" s="16">
        <f>'Coef Tec Tot % VBP'!J69*'Impacto na FBKF'!I$78</f>
        <v>249.00003611437813</v>
      </c>
      <c r="J69" s="16">
        <f>'Coef Tec Tot % VBP'!K69*'Impacto na FBKF'!J$78</f>
        <v>1166.1434594976095</v>
      </c>
      <c r="K69" s="16">
        <f>'Coef Tec Tot % VBP'!L69*'Impacto na FBKF'!K$78</f>
        <v>846.02192897355098</v>
      </c>
      <c r="L69" s="16">
        <f>'Coef Tec Tot % VBP'!M69*'Impacto na FBKF'!L$78</f>
        <v>1048.0080009671356</v>
      </c>
      <c r="M69" s="16">
        <f>'Coef Tec Tot % VBP'!N69*'Impacto na FBKF'!M$78</f>
        <v>600.57543401214889</v>
      </c>
      <c r="N69" s="16">
        <f>'Coef Tec Tot % VBP'!O69*'Impacto na FBKF'!N$78</f>
        <v>1322.2665198857585</v>
      </c>
      <c r="O69" s="16">
        <f>'Coef Tec Tot % VBP'!P69*'Impacto na FBKF'!O$78</f>
        <v>1208.1972941191577</v>
      </c>
      <c r="P69" s="16">
        <f>'Coef Tec Tot % VBP'!Q69*'Impacto na FBKF'!P$78</f>
        <v>1096.3389774478283</v>
      </c>
      <c r="Q69" s="16">
        <f>'Coef Tec Tot % VBP'!R69*'Impacto na FBKF'!Q$78</f>
        <v>270.05751521569903</v>
      </c>
      <c r="R69" s="16">
        <f>'Coef Tec Tot % VBP'!S69*'Impacto na FBKF'!R$78</f>
        <v>1411.5145869185312</v>
      </c>
      <c r="S69" s="16">
        <f>'Coef Tec Tot % VBP'!T69*'Impacto na FBKF'!S$78</f>
        <v>502.23395012648996</v>
      </c>
      <c r="T69" s="16">
        <f>'Coef Tec Tot % VBP'!U69*'Impacto na FBKF'!T$78</f>
        <v>1332.0562462046364</v>
      </c>
      <c r="U69" s="16">
        <f>'Coef Tec Tot % VBP'!V69*'Impacto na FBKF'!U$78</f>
        <v>305.08346920676644</v>
      </c>
      <c r="V69" s="16">
        <f>'Coef Tec Tot % VBP'!W69*'Impacto na FBKF'!V$78</f>
        <v>510.04783949219257</v>
      </c>
      <c r="W69" s="16">
        <f>'Coef Tec Tot % VBP'!X69*'Impacto na FBKF'!W$78</f>
        <v>342.49291092256436</v>
      </c>
      <c r="X69" s="16">
        <f>'Coef Tec Tot % VBP'!Y69*'Impacto na FBKF'!X$78</f>
        <v>485.16430870085429</v>
      </c>
      <c r="Y69" s="16">
        <f>'Coef Tec Tot % VBP'!Z69*'Impacto na FBKF'!Y$78</f>
        <v>1903.1887181109794</v>
      </c>
      <c r="Z69" s="16">
        <f>'Coef Tec Tot % VBP'!AA69*'Impacto na FBKF'!Z$78</f>
        <v>169.39435532825382</v>
      </c>
      <c r="AA69" s="16">
        <f>'Coef Tec Tot % VBP'!AB69*'Impacto na FBKF'!AA$78</f>
        <v>1163.0442073328381</v>
      </c>
      <c r="AB69" s="16">
        <f>'Coef Tec Tot % VBP'!AC69*'Impacto na FBKF'!AB$78</f>
        <v>1811.2028835570122</v>
      </c>
      <c r="AC69" s="16">
        <f>'Coef Tec Tot % VBP'!AD69*'Impacto na FBKF'!AC$78</f>
        <v>695.39647797950352</v>
      </c>
      <c r="AD69" s="16">
        <f>'Coef Tec Tot % VBP'!AE69*'Impacto na FBKF'!AD$78</f>
        <v>1821.3480431989751</v>
      </c>
      <c r="AE69" s="16">
        <f>'Coef Tec Tot % VBP'!AF69*'Impacto na FBKF'!AE$78</f>
        <v>2755.2356068611539</v>
      </c>
      <c r="AF69" s="16">
        <f>'Coef Tec Tot % VBP'!AG69*'Impacto na FBKF'!AF$78</f>
        <v>351.0265169680489</v>
      </c>
      <c r="AG69" s="16">
        <f>'Coef Tec Tot % VBP'!AH69*'Impacto na FBKF'!AG$78</f>
        <v>284.39486542275068</v>
      </c>
      <c r="AH69" s="16">
        <f>'Coef Tec Tot % VBP'!AI69*'Impacto na FBKF'!AH$78</f>
        <v>1261.7498604622674</v>
      </c>
      <c r="AI69" s="16">
        <f>'Coef Tec Tot % VBP'!AJ69*'Impacto na FBKF'!AI$78</f>
        <v>983.32963166988998</v>
      </c>
      <c r="AJ69" s="16">
        <f>'Coef Tec Tot % VBP'!AK69*'Impacto na FBKF'!AJ$78</f>
        <v>415.4472351193109</v>
      </c>
      <c r="AK69" s="16">
        <f>'Coef Tec Tot % VBP'!AL69*'Impacto na FBKF'!AK$78</f>
        <v>1451.1184335412679</v>
      </c>
      <c r="AL69" s="16">
        <f>'Coef Tec Tot % VBP'!AM69*'Impacto na FBKF'!AL$78</f>
        <v>609.98133109535161</v>
      </c>
      <c r="AM69" s="16">
        <f>'Coef Tec Tot % VBP'!AN69*'Impacto na FBKF'!AM$78</f>
        <v>2255.0447315140759</v>
      </c>
      <c r="AN69" s="16">
        <f>'Coef Tec Tot % VBP'!AO69*'Impacto na FBKF'!AN$78</f>
        <v>962.11326124907202</v>
      </c>
      <c r="AO69" s="16">
        <f>'Coef Tec Tot % VBP'!AP69*'Impacto na FBKF'!AO$78</f>
        <v>898.64698225461734</v>
      </c>
      <c r="AP69" s="51">
        <f>'Coef Tec Tot % VBP'!AQ69*'Impacto na FBKF'!AP$78</f>
        <v>3133.8572087141397</v>
      </c>
      <c r="AQ69" s="51">
        <f>'Coef Tec Tot % VBP'!AR69*'Impacto na FBKF'!AQ$78</f>
        <v>5712.301390572411</v>
      </c>
      <c r="AR69" s="51">
        <f>'Coef Tec Tot % VBP'!AS69*'Impacto na FBKF'!AR$78</f>
        <v>19061.172536874841</v>
      </c>
      <c r="AS69" s="51">
        <f>'Coef Tec Tot % VBP'!AT69*'Impacto na FBKF'!AS$78</f>
        <v>6813.3083408461725</v>
      </c>
      <c r="AT69" s="51">
        <f>'Coef Tec Tot % VBP'!AU69*'Impacto na FBKF'!AT$78</f>
        <v>3642.6446937402607</v>
      </c>
      <c r="AU69" s="51">
        <f>'Coef Tec Tot % VBP'!AV69*'Impacto na FBKF'!AU$78</f>
        <v>11167.687940628775</v>
      </c>
      <c r="AV69" s="51">
        <f>'Coef Tec Tot % VBP'!AW69*'Impacto na FBKF'!AV$78</f>
        <v>614.06998985842665</v>
      </c>
      <c r="AW69" s="51">
        <f>'Coef Tec Tot % VBP'!AX69*'Impacto na FBKF'!AW$78</f>
        <v>300.02972650569774</v>
      </c>
      <c r="AX69" s="51">
        <f>'Coef Tec Tot % VBP'!AY69*'Impacto na FBKF'!AX$78</f>
        <v>1427.061239804304</v>
      </c>
      <c r="AY69" s="51">
        <f>'Coef Tec Tot % VBP'!AZ69*'Impacto na FBKF'!AY$78</f>
        <v>7550.006481357178</v>
      </c>
      <c r="AZ69" s="51">
        <f>'Coef Tec Tot % VBP'!BA69*'Impacto na FBKF'!AZ$78</f>
        <v>2982.0393634308125</v>
      </c>
      <c r="BA69" s="51">
        <f>'Coef Tec Tot % VBP'!BB69*'Impacto na FBKF'!BA$78</f>
        <v>3447.0357445872205</v>
      </c>
      <c r="BB69" s="51">
        <f>'Coef Tec Tot % VBP'!BC69*'Impacto na FBKF'!BB$78</f>
        <v>6259.3202858751729</v>
      </c>
      <c r="BC69" s="51">
        <f>'Coef Tec Tot % VBP'!BD69*'Impacto na FBKF'!BC$78</f>
        <v>3364.0024623131458</v>
      </c>
      <c r="BD69" s="51">
        <f>'Coef Tec Tot % VBP'!BE69*'Impacto na FBKF'!BD$78</f>
        <v>1796.0000665605553</v>
      </c>
      <c r="BE69" s="51">
        <f>'Coef Tec Tot % VBP'!BF69*'Impacto na FBKF'!BE$78</f>
        <v>12621.126065334138</v>
      </c>
      <c r="BF69" s="14">
        <f t="shared" si="3"/>
        <v>141189.55666440874</v>
      </c>
      <c r="BG69" s="31"/>
      <c r="BH69" s="31"/>
      <c r="BK69" s="3"/>
      <c r="BL69" s="33"/>
    </row>
    <row r="70" spans="1:64">
      <c r="A70" s="37">
        <v>17</v>
      </c>
      <c r="B70" s="38" t="s">
        <v>191</v>
      </c>
      <c r="C70" s="15">
        <f>'Coef Tec Tot % VBP'!D70*'Impacto na FBKF'!C$78</f>
        <v>5078.9449672491037</v>
      </c>
      <c r="D70" s="16">
        <f>'Coef Tec Tot % VBP'!E70*'Impacto na FBKF'!D$78</f>
        <v>4097.758034844036</v>
      </c>
      <c r="E70" s="16">
        <f>'Coef Tec Tot % VBP'!F70*'Impacto na FBKF'!E$78</f>
        <v>1801.4477012001739</v>
      </c>
      <c r="F70" s="16">
        <f>'Coef Tec Tot % VBP'!G70*'Impacto na FBKF'!F$78</f>
        <v>384.08049107573271</v>
      </c>
      <c r="G70" s="16">
        <f>'Coef Tec Tot % VBP'!H70*'Impacto na FBKF'!G$78</f>
        <v>407.34154630985864</v>
      </c>
      <c r="H70" s="16">
        <f>'Coef Tec Tot % VBP'!I70*'Impacto na FBKF'!H$78</f>
        <v>6038.2525496332073</v>
      </c>
      <c r="I70" s="16">
        <f>'Coef Tec Tot % VBP'!J70*'Impacto na FBKF'!I$78</f>
        <v>235.00003408385084</v>
      </c>
      <c r="J70" s="16">
        <f>'Coef Tec Tot % VBP'!K70*'Impacto na FBKF'!J$78</f>
        <v>1150.1414909281741</v>
      </c>
      <c r="K70" s="16">
        <f>'Coef Tec Tot % VBP'!L70*'Impacto na FBKF'!K$78</f>
        <v>839.02174752814335</v>
      </c>
      <c r="L70" s="16">
        <f>'Coef Tec Tot % VBP'!M70*'Impacto na FBKF'!L$78</f>
        <v>1030.0078635459445</v>
      </c>
      <c r="M70" s="16">
        <f>'Coef Tec Tot % VBP'!N70*'Impacto na FBKF'!M$78</f>
        <v>593.56872061534057</v>
      </c>
      <c r="N70" s="16">
        <f>'Coef Tec Tot % VBP'!O70*'Impacto na FBKF'!N$78</f>
        <v>1260.2540204660027</v>
      </c>
      <c r="O70" s="16">
        <f>'Coef Tec Tot % VBP'!P70*'Impacto na FBKF'!O$78</f>
        <v>1148.1874947423785</v>
      </c>
      <c r="P70" s="16">
        <f>'Coef Tec Tot % VBP'!Q70*'Impacto na FBKF'!P$78</f>
        <v>790.2443359341097</v>
      </c>
      <c r="Q70" s="16">
        <f>'Coef Tec Tot % VBP'!R70*'Impacto na FBKF'!Q$78</f>
        <v>262.05581106115983</v>
      </c>
      <c r="R70" s="16">
        <f>'Coef Tec Tot % VBP'!S70*'Impacto na FBKF'!R$78</f>
        <v>1262.4602471234491</v>
      </c>
      <c r="S70" s="16">
        <f>'Coef Tec Tot % VBP'!T70*'Impacto na FBKF'!S$78</f>
        <v>448.20878417662851</v>
      </c>
      <c r="T70" s="16">
        <f>'Coef Tec Tot % VBP'!U70*'Impacto na FBKF'!T$78</f>
        <v>1222.0516012477972</v>
      </c>
      <c r="U70" s="16">
        <f>'Coef Tec Tot % VBP'!V70*'Impacto na FBKF'!U$78</f>
        <v>274.07498545132455</v>
      </c>
      <c r="V70" s="16">
        <f>'Coef Tec Tot % VBP'!W70*'Impacto na FBKF'!V$78</f>
        <v>467.04380596638026</v>
      </c>
      <c r="W70" s="16">
        <f>'Coef Tec Tot % VBP'!X70*'Impacto na FBKF'!W$78</f>
        <v>327.47129202245191</v>
      </c>
      <c r="X70" s="16">
        <f>'Coef Tec Tot % VBP'!Y70*'Impacto na FBKF'!X$78</f>
        <v>447.1514350294471</v>
      </c>
      <c r="Y70" s="16">
        <f>'Coef Tec Tot % VBP'!Z70*'Impacto na FBKF'!Y$78</f>
        <v>1857.1599688822178</v>
      </c>
      <c r="Z70" s="16">
        <f>'Coef Tec Tot % VBP'!AA70*'Impacto na FBKF'!Z$78</f>
        <v>163.38035454736905</v>
      </c>
      <c r="AA70" s="16">
        <f>'Coef Tec Tot % VBP'!AB70*'Impacto na FBKF'!AA$78</f>
        <v>1092.9209562447259</v>
      </c>
      <c r="AB70" s="16">
        <f>'Coef Tec Tot % VBP'!AC70*'Impacto na FBKF'!AB$78</f>
        <v>1604.0653162109893</v>
      </c>
      <c r="AC70" s="16">
        <f>'Coef Tec Tot % VBP'!AD70*'Impacto na FBKF'!AC$78</f>
        <v>649.37023627150768</v>
      </c>
      <c r="AD70" s="16">
        <f>'Coef Tec Tot % VBP'!AE70*'Impacto na FBKF'!AD$78</f>
        <v>1770.2822102120879</v>
      </c>
      <c r="AE70" s="16">
        <f>'Coef Tec Tot % VBP'!AF70*'Impacto na FBKF'!AE$78</f>
        <v>2666.130966959031</v>
      </c>
      <c r="AF70" s="16">
        <f>'Coef Tec Tot % VBP'!AG70*'Impacto na FBKF'!AF$78</f>
        <v>343.02591259270878</v>
      </c>
      <c r="AG70" s="16">
        <f>'Coef Tec Tot % VBP'!AH70*'Impacto na FBKF'!AG$78</f>
        <v>269.37400985464762</v>
      </c>
      <c r="AH70" s="16">
        <f>'Coef Tec Tot % VBP'!AI70*'Impacto na FBKF'!AH$78</f>
        <v>1178.7005040638785</v>
      </c>
      <c r="AI70" s="16">
        <f>'Coef Tec Tot % VBP'!AJ70*'Impacto na FBKF'!AI$78</f>
        <v>904.22266537465441</v>
      </c>
      <c r="AJ70" s="16">
        <f>'Coef Tec Tot % VBP'!AK70*'Impacto na FBKF'!AJ$78</f>
        <v>399.46849530702968</v>
      </c>
      <c r="AK70" s="16">
        <f>'Coef Tec Tot % VBP'!AL70*'Impacto na FBKF'!AK$78</f>
        <v>1388.0698395322333</v>
      </c>
      <c r="AL70" s="16">
        <f>'Coef Tec Tot % VBP'!AM70*'Impacto na FBKF'!AL$78</f>
        <v>583.93943518651884</v>
      </c>
      <c r="AM70" s="16">
        <f>'Coef Tec Tot % VBP'!AN70*'Impacto na FBKF'!AM$78</f>
        <v>2197.017848449384</v>
      </c>
      <c r="AN70" s="16">
        <f>'Coef Tec Tot % VBP'!AO70*'Impacto na FBKF'!AN$78</f>
        <v>913.10749222495087</v>
      </c>
      <c r="AO70" s="16">
        <f>'Coef Tec Tot % VBP'!AP70*'Impacto na FBKF'!AO$78</f>
        <v>885.63761614179975</v>
      </c>
      <c r="AP70" s="51">
        <f>'Coef Tec Tot % VBP'!AQ70*'Impacto na FBKF'!AP$78</f>
        <v>2862.7830613915953</v>
      </c>
      <c r="AQ70" s="51">
        <f>'Coef Tec Tot % VBP'!AR70*'Impacto na FBKF'!AQ$78</f>
        <v>5565.8578430704674</v>
      </c>
      <c r="AR70" s="51">
        <f>'Coef Tec Tot % VBP'!AS70*'Impacto na FBKF'!AR$78</f>
        <v>18749.005940291725</v>
      </c>
      <c r="AS70" s="51">
        <f>'Coef Tec Tot % VBP'!AT70*'Impacto na FBKF'!AS$78</f>
        <v>6791.3008847459505</v>
      </c>
      <c r="AT70" s="51">
        <f>'Coef Tec Tot % VBP'!AU70*'Impacto na FBKF'!AT$78</f>
        <v>3633.643100592632</v>
      </c>
      <c r="AU70" s="51">
        <f>'Coef Tec Tot % VBP'!AV70*'Impacto na FBKF'!AU$78</f>
        <v>10093.525586317894</v>
      </c>
      <c r="AV70" s="51">
        <f>'Coef Tec Tot % VBP'!AW70*'Impacto na FBKF'!AV$78</f>
        <v>614.06998985842665</v>
      </c>
      <c r="AW70" s="51">
        <f>'Coef Tec Tot % VBP'!AX70*'Impacto na FBKF'!AW$78</f>
        <v>300.02972650569774</v>
      </c>
      <c r="AX70" s="51">
        <f>'Coef Tec Tot % VBP'!AY70*'Impacto na FBKF'!AX$78</f>
        <v>1423.0610681440255</v>
      </c>
      <c r="AY70" s="51">
        <f>'Coef Tec Tot % VBP'!AZ70*'Impacto na FBKF'!AY$78</f>
        <v>7518.9982406414829</v>
      </c>
      <c r="AZ70" s="51">
        <f>'Coef Tec Tot % VBP'!BA70*'Impacto na FBKF'!AZ$78</f>
        <v>2783.0367365620223</v>
      </c>
      <c r="BA70" s="51">
        <f>'Coef Tec Tot % VBP'!BB70*'Impacto na FBKF'!BA$78</f>
        <v>3249.0336913733331</v>
      </c>
      <c r="BB70" s="51">
        <f>'Coef Tec Tot % VBP'!BC70*'Impacto na FBKF'!BB$78</f>
        <v>6178.3161409389386</v>
      </c>
      <c r="BC70" s="51">
        <f>'Coef Tec Tot % VBP'!BD70*'Impacto na FBKF'!BC$78</f>
        <v>3364.0024623131458</v>
      </c>
      <c r="BD70" s="51">
        <f>'Coef Tec Tot % VBP'!BE70*'Impacto na FBKF'!BD$78</f>
        <v>1790.0000663381925</v>
      </c>
      <c r="BE70" s="51">
        <f>'Coef Tec Tot % VBP'!BF70*'Impacto na FBKF'!BE$78</f>
        <v>12546.125316193811</v>
      </c>
      <c r="BF70" s="14">
        <f t="shared" si="3"/>
        <v>135893.43264356977</v>
      </c>
      <c r="BG70" s="31"/>
      <c r="BH70" s="31"/>
      <c r="BK70" s="3"/>
      <c r="BL70" s="33"/>
    </row>
    <row r="71" spans="1:64">
      <c r="A71" s="37">
        <v>18</v>
      </c>
      <c r="B71" s="38" t="s">
        <v>192</v>
      </c>
      <c r="C71" s="15">
        <f>'Coef Tec Tot % VBP'!D71*'Impacto na FBKF'!C$78</f>
        <v>0</v>
      </c>
      <c r="D71" s="16">
        <f>'Coef Tec Tot % VBP'!E71*'Impacto na FBKF'!D$78</f>
        <v>0</v>
      </c>
      <c r="E71" s="16">
        <f>'Coef Tec Tot % VBP'!F71*'Impacto na FBKF'!E$78</f>
        <v>669.16630322205242</v>
      </c>
      <c r="F71" s="16">
        <f>'Coef Tec Tot % VBP'!G71*'Impacto na FBKF'!F$78</f>
        <v>50.010480608819364</v>
      </c>
      <c r="G71" s="16">
        <f>'Coef Tec Tot % VBP'!H71*'Impacto na FBKF'!G$78</f>
        <v>17.014266062082548</v>
      </c>
      <c r="H71" s="16">
        <f>'Coef Tec Tot % VBP'!I71*'Impacto na FBKF'!H$78</f>
        <v>267.01116772972284</v>
      </c>
      <c r="I71" s="16">
        <f>'Coef Tec Tot % VBP'!J71*'Impacto na FBKF'!I$78</f>
        <v>14.000002030527284</v>
      </c>
      <c r="J71" s="16">
        <f>'Coef Tec Tot % VBP'!K71*'Impacto na FBKF'!J$78</f>
        <v>16.001968569435462</v>
      </c>
      <c r="K71" s="16">
        <f>'Coef Tec Tot % VBP'!L71*'Impacto na FBKF'!K$78</f>
        <v>7.0001814454076321</v>
      </c>
      <c r="L71" s="16">
        <f>'Coef Tec Tot % VBP'!M71*'Impacto na FBKF'!L$78</f>
        <v>18.000137421191262</v>
      </c>
      <c r="M71" s="16">
        <f>'Coef Tec Tot % VBP'!N71*'Impacto na FBKF'!M$78</f>
        <v>7.0067133968084043</v>
      </c>
      <c r="N71" s="16">
        <f>'Coef Tec Tot % VBP'!O71*'Impacto na FBKF'!N$78</f>
        <v>62.012499419755684</v>
      </c>
      <c r="O71" s="16">
        <f>'Coef Tec Tot % VBP'!P71*'Impacto na FBKF'!O$78</f>
        <v>60.009799376779355</v>
      </c>
      <c r="P71" s="16">
        <f>'Coef Tec Tot % VBP'!Q71*'Impacto na FBKF'!P$78</f>
        <v>306.09464151371839</v>
      </c>
      <c r="Q71" s="16">
        <f>'Coef Tec Tot % VBP'!R71*'Impacto na FBKF'!Q$78</f>
        <v>8.0017041545392313</v>
      </c>
      <c r="R71" s="16">
        <f>'Coef Tec Tot % VBP'!S71*'Impacto na FBKF'!R$78</f>
        <v>149.05433979508231</v>
      </c>
      <c r="S71" s="16">
        <f>'Coef Tec Tot % VBP'!T71*'Impacto na FBKF'!S$78</f>
        <v>54.025165949861481</v>
      </c>
      <c r="T71" s="16">
        <f>'Coef Tec Tot % VBP'!U71*'Impacto na FBKF'!T$78</f>
        <v>110.00464495683936</v>
      </c>
      <c r="U71" s="16">
        <f>'Coef Tec Tot % VBP'!V71*'Impacto na FBKF'!U$78</f>
        <v>31.00848375544183</v>
      </c>
      <c r="V71" s="16">
        <f>'Coef Tec Tot % VBP'!W71*'Impacto na FBKF'!V$78</f>
        <v>43.004033525812318</v>
      </c>
      <c r="W71" s="16">
        <f>'Coef Tec Tot % VBP'!X71*'Impacto na FBKF'!W$78</f>
        <v>15.021618900112475</v>
      </c>
      <c r="X71" s="16">
        <f>'Coef Tec Tot % VBP'!Y71*'Impacto na FBKF'!X$78</f>
        <v>38.012873671407135</v>
      </c>
      <c r="Y71" s="16">
        <f>'Coef Tec Tot % VBP'!Z71*'Impacto na FBKF'!Y$78</f>
        <v>46.028749228761853</v>
      </c>
      <c r="Z71" s="16">
        <f>'Coef Tec Tot % VBP'!AA71*'Impacto na FBKF'!Z$78</f>
        <v>6.0140007808847509</v>
      </c>
      <c r="AA71" s="16">
        <f>'Coef Tec Tot % VBP'!AB71*'Impacto na FBKF'!AA$78</f>
        <v>70.123251088112553</v>
      </c>
      <c r="AB71" s="16">
        <f>'Coef Tec Tot % VBP'!AC71*'Impacto na FBKF'!AB$78</f>
        <v>207.13756734602296</v>
      </c>
      <c r="AC71" s="16">
        <f>'Coef Tec Tot % VBP'!AD71*'Impacto na FBKF'!AC$78</f>
        <v>46.026241707995915</v>
      </c>
      <c r="AD71" s="16">
        <f>'Coef Tec Tot % VBP'!AE71*'Impacto na FBKF'!AD$78</f>
        <v>51.065832986887145</v>
      </c>
      <c r="AE71" s="16">
        <f>'Coef Tec Tot % VBP'!AF71*'Impacto na FBKF'!AE$78</f>
        <v>89.104639902123068</v>
      </c>
      <c r="AF71" s="16">
        <f>'Coef Tec Tot % VBP'!AG71*'Impacto na FBKF'!AF$78</f>
        <v>8.0006043753401457</v>
      </c>
      <c r="AG71" s="16">
        <f>'Coef Tec Tot % VBP'!AH71*'Impacto na FBKF'!AG$78</f>
        <v>15.020855568103029</v>
      </c>
      <c r="AH71" s="16">
        <f>'Coef Tec Tot % VBP'!AI71*'Impacto na FBKF'!AH$78</f>
        <v>83.049356398388724</v>
      </c>
      <c r="AI71" s="16">
        <f>'Coef Tec Tot % VBP'!AJ71*'Impacto na FBKF'!AI$78</f>
        <v>79.106966295235551</v>
      </c>
      <c r="AJ71" s="16">
        <f>'Coef Tec Tot % VBP'!AK71*'Impacto na FBKF'!AJ$78</f>
        <v>15.978739812281189</v>
      </c>
      <c r="AK71" s="16">
        <f>'Coef Tec Tot % VBP'!AL71*'Impacto na FBKF'!AK$78</f>
        <v>63.048594009034389</v>
      </c>
      <c r="AL71" s="16">
        <f>'Coef Tec Tot % VBP'!AM71*'Impacto na FBKF'!AL$78</f>
        <v>26.041895908832746</v>
      </c>
      <c r="AM71" s="16">
        <f>'Coef Tec Tot % VBP'!AN71*'Impacto na FBKF'!AM$78</f>
        <v>58.026883064692278</v>
      </c>
      <c r="AN71" s="16">
        <f>'Coef Tec Tot % VBP'!AO71*'Impacto na FBKF'!AN$78</f>
        <v>49.005769024121136</v>
      </c>
      <c r="AO71" s="16">
        <f>'Coef Tec Tot % VBP'!AP71*'Impacto na FBKF'!AO$78</f>
        <v>13.0093661128174</v>
      </c>
      <c r="AP71" s="51">
        <f>'Coef Tec Tot % VBP'!AQ71*'Impacto na FBKF'!AP$78</f>
        <v>271.07414732254443</v>
      </c>
      <c r="AQ71" s="51">
        <f>'Coef Tec Tot % VBP'!AR71*'Impacto na FBKF'!AQ$78</f>
        <v>146.44354750194418</v>
      </c>
      <c r="AR71" s="51">
        <f>'Coef Tec Tot % VBP'!AS71*'Impacto na FBKF'!AR$78</f>
        <v>312.16659658311642</v>
      </c>
      <c r="AS71" s="51">
        <f>'Coef Tec Tot % VBP'!AT71*'Impacto na FBKF'!AS$78</f>
        <v>22.007456100222551</v>
      </c>
      <c r="AT71" s="51">
        <f>'Coef Tec Tot % VBP'!AU71*'Impacto na FBKF'!AT$78</f>
        <v>9.0015931476283217</v>
      </c>
      <c r="AU71" s="51">
        <f>'Coef Tec Tot % VBP'!AV71*'Impacto na FBKF'!AU$78</f>
        <v>1074.1623543108817</v>
      </c>
      <c r="AV71" s="51">
        <f>'Coef Tec Tot % VBP'!AW71*'Impacto na FBKF'!AV$78</f>
        <v>0</v>
      </c>
      <c r="AW71" s="51">
        <f>'Coef Tec Tot % VBP'!AX71*'Impacto na FBKF'!AW$78</f>
        <v>0</v>
      </c>
      <c r="AX71" s="51">
        <f>'Coef Tec Tot % VBP'!AY71*'Impacto na FBKF'!AX$78</f>
        <v>4.0001716602783572</v>
      </c>
      <c r="AY71" s="51">
        <f>'Coef Tec Tot % VBP'!AZ71*'Impacto na FBKF'!AY$78</f>
        <v>31.008240715695884</v>
      </c>
      <c r="AZ71" s="51">
        <f>'Coef Tec Tot % VBP'!BA71*'Impacto na FBKF'!AZ$78</f>
        <v>199.00262686878995</v>
      </c>
      <c r="BA71" s="51">
        <f>'Coef Tec Tot % VBP'!BB71*'Impacto na FBKF'!BA$78</f>
        <v>198.00205321388734</v>
      </c>
      <c r="BB71" s="51">
        <f>'Coef Tec Tot % VBP'!BC71*'Impacto na FBKF'!BB$78</f>
        <v>81.004144936234056</v>
      </c>
      <c r="BC71" s="51">
        <f>'Coef Tec Tot % VBP'!BD71*'Impacto na FBKF'!BC$78</f>
        <v>0</v>
      </c>
      <c r="BD71" s="51">
        <f>'Coef Tec Tot % VBP'!BE71*'Impacto na FBKF'!BD$78</f>
        <v>6.0000002223626563</v>
      </c>
      <c r="BE71" s="51">
        <f>'Coef Tec Tot % VBP'!BF71*'Impacto na FBKF'!BE$78</f>
        <v>75.000749140326448</v>
      </c>
      <c r="BF71" s="14">
        <f t="shared" si="3"/>
        <v>5296.1240208389436</v>
      </c>
      <c r="BG71" s="31"/>
      <c r="BH71" s="31"/>
      <c r="BK71" s="3"/>
      <c r="BL71" s="33"/>
    </row>
    <row r="72" spans="1:64">
      <c r="A72" s="37">
        <v>19</v>
      </c>
      <c r="B72" s="38" t="s">
        <v>193</v>
      </c>
      <c r="C72" s="15">
        <f>'Coef Tec Tot % VBP'!D72*'Impacto na FBKF'!C$78</f>
        <v>0</v>
      </c>
      <c r="D72" s="16">
        <f>'Coef Tec Tot % VBP'!E72*'Impacto na FBKF'!D$78</f>
        <v>0</v>
      </c>
      <c r="E72" s="16">
        <f>'Coef Tec Tot % VBP'!F72*'Impacto na FBKF'!E$78</f>
        <v>1.0002485847863263</v>
      </c>
      <c r="F72" s="16">
        <f>'Coef Tec Tot % VBP'!G72*'Impacto na FBKF'!F$78</f>
        <v>1.0002096121763873</v>
      </c>
      <c r="G72" s="16">
        <f>'Coef Tec Tot % VBP'!H72*'Impacto na FBKF'!G$78</f>
        <v>1.0008391801225027</v>
      </c>
      <c r="H72" s="16">
        <f>'Coef Tec Tot % VBP'!I72*'Impacto na FBKF'!H$78</f>
        <v>16.000669227249308</v>
      </c>
      <c r="I72" s="16">
        <f>'Coef Tec Tot % VBP'!J72*'Impacto na FBKF'!I$78</f>
        <v>1.0000001450376632</v>
      </c>
      <c r="J72" s="16">
        <f>'Coef Tec Tot % VBP'!K72*'Impacto na FBKF'!J$78</f>
        <v>3.0003691067691496</v>
      </c>
      <c r="K72" s="16">
        <f>'Coef Tec Tot % VBP'!L72*'Impacto na FBKF'!K$78</f>
        <v>3.0000777623175563</v>
      </c>
      <c r="L72" s="16">
        <f>'Coef Tec Tot % VBP'!M72*'Impacto na FBKF'!L$78</f>
        <v>2.0000152690212514</v>
      </c>
      <c r="M72" s="16">
        <f>'Coef Tec Tot % VBP'!N72*'Impacto na FBKF'!M$78</f>
        <v>2.0019181133738297</v>
      </c>
      <c r="N72" s="16">
        <f>'Coef Tec Tot % VBP'!O72*'Impacto na FBKF'!N$78</f>
        <v>5.0010080177222331</v>
      </c>
      <c r="O72" s="16">
        <f>'Coef Tec Tot % VBP'!P72*'Impacto na FBKF'!O$78</f>
        <v>4.0006532917852908</v>
      </c>
      <c r="P72" s="16">
        <f>'Coef Tec Tot % VBP'!Q72*'Impacto na FBKF'!P$78</f>
        <v>0</v>
      </c>
      <c r="Q72" s="16">
        <f>'Coef Tec Tot % VBP'!R72*'Impacto na FBKF'!Q$78</f>
        <v>0</v>
      </c>
      <c r="R72" s="16">
        <f>'Coef Tec Tot % VBP'!S72*'Impacto na FBKF'!R$78</f>
        <v>2.0007293932225814</v>
      </c>
      <c r="S72" s="16">
        <f>'Coef Tec Tot % VBP'!T72*'Impacto na FBKF'!S$78</f>
        <v>1.0004660361085458</v>
      </c>
      <c r="T72" s="16">
        <f>'Coef Tec Tot % VBP'!U72*'Impacto na FBKF'!T$78</f>
        <v>3.0001266806410731</v>
      </c>
      <c r="U72" s="16">
        <f>'Coef Tec Tot % VBP'!V72*'Impacto na FBKF'!U$78</f>
        <v>0</v>
      </c>
      <c r="V72" s="16">
        <f>'Coef Tec Tot % VBP'!W72*'Impacto na FBKF'!V$78</f>
        <v>1.0000938029258677</v>
      </c>
      <c r="W72" s="16">
        <f>'Coef Tec Tot % VBP'!X72*'Impacto na FBKF'!W$78</f>
        <v>1.0014412600074982</v>
      </c>
      <c r="X72" s="16">
        <f>'Coef Tec Tot % VBP'!Y72*'Impacto na FBKF'!X$78</f>
        <v>1.0003387808265036</v>
      </c>
      <c r="Y72" s="16">
        <f>'Coef Tec Tot % VBP'!Z72*'Impacto na FBKF'!Y$78</f>
        <v>4.0024999329358133</v>
      </c>
      <c r="Z72" s="16">
        <f>'Coef Tec Tot % VBP'!AA72*'Impacto na FBKF'!Z$78</f>
        <v>0</v>
      </c>
      <c r="AA72" s="16">
        <f>'Coef Tec Tot % VBP'!AB72*'Impacto na FBKF'!AA$78</f>
        <v>1.0017607298301794</v>
      </c>
      <c r="AB72" s="16">
        <f>'Coef Tec Tot % VBP'!AC72*'Impacto na FBKF'!AB$78</f>
        <v>2.001329153101671</v>
      </c>
      <c r="AC72" s="16">
        <f>'Coef Tec Tot % VBP'!AD72*'Impacto na FBKF'!AC$78</f>
        <v>1.0005704719129547</v>
      </c>
      <c r="AD72" s="16">
        <f>'Coef Tec Tot % VBP'!AE72*'Impacto na FBKF'!AD$78</f>
        <v>4.0051633715205606</v>
      </c>
      <c r="AE72" s="16">
        <f>'Coef Tec Tot % VBP'!AF72*'Impacto na FBKF'!AE$78</f>
        <v>7.008230104661366</v>
      </c>
      <c r="AF72" s="16">
        <f>'Coef Tec Tot % VBP'!AG72*'Impacto na FBKF'!AF$78</f>
        <v>1.0000755469175182</v>
      </c>
      <c r="AG72" s="16">
        <f>'Coef Tec Tot % VBP'!AH72*'Impacto na FBKF'!AG$78</f>
        <v>1.0013903712068686</v>
      </c>
      <c r="AH72" s="16">
        <f>'Coef Tec Tot % VBP'!AI72*'Impacto na FBKF'!AH$78</f>
        <v>2.0011893108045475</v>
      </c>
      <c r="AI72" s="16">
        <f>'Coef Tec Tot % VBP'!AJ72*'Impacto na FBKF'!AI$78</f>
        <v>3.0040620112114764</v>
      </c>
      <c r="AJ72" s="16">
        <f>'Coef Tec Tot % VBP'!AK72*'Impacto na FBKF'!AJ$78</f>
        <v>0</v>
      </c>
      <c r="AK72" s="16">
        <f>'Coef Tec Tot % VBP'!AL72*'Impacto na FBKF'!AK$78</f>
        <v>2.0015426669534726</v>
      </c>
      <c r="AL72" s="16">
        <f>'Coef Tec Tot % VBP'!AM72*'Impacto na FBKF'!AL$78</f>
        <v>1.0016113811089518</v>
      </c>
      <c r="AM72" s="16">
        <f>'Coef Tec Tot % VBP'!AN72*'Impacto na FBKF'!AM$78</f>
        <v>4.0018540044615367</v>
      </c>
      <c r="AN72" s="16">
        <f>'Coef Tec Tot % VBP'!AO72*'Impacto na FBKF'!AN$78</f>
        <v>0</v>
      </c>
      <c r="AO72" s="16">
        <f>'Coef Tec Tot % VBP'!AP72*'Impacto na FBKF'!AO$78</f>
        <v>2.0014409404334459</v>
      </c>
      <c r="AP72" s="51">
        <f>'Coef Tec Tot % VBP'!AQ72*'Impacto na FBKF'!AP$78</f>
        <v>1.0002736063562527</v>
      </c>
      <c r="AQ72" s="51">
        <f>'Coef Tec Tot % VBP'!AR72*'Impacto na FBKF'!AQ$78</f>
        <v>27.082025907893787</v>
      </c>
      <c r="AR72" s="51">
        <f>'Coef Tec Tot % VBP'!AS72*'Impacto na FBKF'!AR$78</f>
        <v>64.034173658075161</v>
      </c>
      <c r="AS72" s="51">
        <f>'Coef Tec Tot % VBP'!AT72*'Impacto na FBKF'!AS$78</f>
        <v>20.006778272929594</v>
      </c>
      <c r="AT72" s="51">
        <f>'Coef Tec Tot % VBP'!AU72*'Impacto na FBKF'!AT$78</f>
        <v>9.0015931476283217</v>
      </c>
      <c r="AU72" s="51">
        <f>'Coef Tec Tot % VBP'!AV72*'Impacto na FBKF'!AU$78</f>
        <v>0</v>
      </c>
      <c r="AV72" s="51">
        <f>'Coef Tec Tot % VBP'!AW72*'Impacto na FBKF'!AV$78</f>
        <v>1.0001139899974376</v>
      </c>
      <c r="AW72" s="51">
        <f>'Coef Tec Tot % VBP'!AX72*'Impacto na FBKF'!AW$78</f>
        <v>0</v>
      </c>
      <c r="AX72" s="51">
        <f>'Coef Tec Tot % VBP'!AY72*'Impacto na FBKF'!AX$78</f>
        <v>7.000300405487125</v>
      </c>
      <c r="AY72" s="51">
        <f>'Coef Tec Tot % VBP'!AZ72*'Impacto na FBKF'!AY$78</f>
        <v>33.008772374773038</v>
      </c>
      <c r="AZ72" s="51">
        <f>'Coef Tec Tot % VBP'!BA72*'Impacto na FBKF'!AZ$78</f>
        <v>0</v>
      </c>
      <c r="BA72" s="51">
        <f>'Coef Tec Tot % VBP'!BB72*'Impacto na FBKF'!BA$78</f>
        <v>0</v>
      </c>
      <c r="BB72" s="51">
        <f>'Coef Tec Tot % VBP'!BC72*'Impacto na FBKF'!BB$78</f>
        <v>0</v>
      </c>
      <c r="BC72" s="51">
        <f>'Coef Tec Tot % VBP'!BD72*'Impacto na FBKF'!BC$78</f>
        <v>3708.0027141073551</v>
      </c>
      <c r="BD72" s="51">
        <f>'Coef Tec Tot % VBP'!BE72*'Impacto na FBKF'!BD$78</f>
        <v>2915.0001080311904</v>
      </c>
      <c r="BE72" s="51">
        <f>'Coef Tec Tot % VBP'!BF72*'Impacto na FBKF'!BE$78</f>
        <v>31821.317845257709</v>
      </c>
      <c r="BF72" s="14">
        <f t="shared" si="3"/>
        <v>38689.496623020546</v>
      </c>
      <c r="BG72" s="31"/>
      <c r="BH72" s="31"/>
      <c r="BK72" s="3"/>
      <c r="BL72" s="33"/>
    </row>
    <row r="73" spans="1:64">
      <c r="A73" s="37">
        <v>20</v>
      </c>
      <c r="B73" s="38" t="s">
        <v>194</v>
      </c>
      <c r="C73" s="15">
        <f>'Coef Tec Tot % VBP'!D73*'Impacto na FBKF'!C$78</f>
        <v>44542.287351609215</v>
      </c>
      <c r="D73" s="16">
        <f>'Coef Tec Tot % VBP'!E73*'Impacto na FBKF'!D$78</f>
        <v>14967.421376782622</v>
      </c>
      <c r="E73" s="16">
        <f>'Coef Tec Tot % VBP'!F73*'Impacto na FBKF'!E$78</f>
        <v>22840.676433595767</v>
      </c>
      <c r="F73" s="16">
        <f>'Coef Tec Tot % VBP'!G73*'Impacto na FBKF'!F$78</f>
        <v>8717.8269797293906</v>
      </c>
      <c r="G73" s="16">
        <f>'Coef Tec Tot % VBP'!H73*'Impacto na FBKF'!G$78</f>
        <v>2857.3958592497456</v>
      </c>
      <c r="H73" s="16">
        <f>'Coef Tec Tot % VBP'!I73*'Impacto na FBKF'!H$78</f>
        <v>23987.003255300122</v>
      </c>
      <c r="I73" s="16">
        <f>'Coef Tec Tot % VBP'!J73*'Impacto na FBKF'!I$78</f>
        <v>793.00011501486676</v>
      </c>
      <c r="J73" s="16">
        <f>'Coef Tec Tot % VBP'!K73*'Impacto na FBKF'!J$78</f>
        <v>7776.9567247456362</v>
      </c>
      <c r="K73" s="16">
        <f>'Coef Tec Tot % VBP'!L73*'Impacto na FBKF'!K$78</f>
        <v>5277.1367839165823</v>
      </c>
      <c r="L73" s="16">
        <f>'Coef Tec Tot % VBP'!M73*'Impacto na FBKF'!L$78</f>
        <v>1289.0098408841964</v>
      </c>
      <c r="M73" s="16">
        <f>'Coef Tec Tot % VBP'!N73*'Impacto na FBKF'!M$78</f>
        <v>3633.481375773501</v>
      </c>
      <c r="N73" s="16">
        <f>'Coef Tec Tot % VBP'!O73*'Impacto na FBKF'!N$78</f>
        <v>5064.0207187455326</v>
      </c>
      <c r="O73" s="16">
        <f>'Coef Tec Tot % VBP'!P73*'Impacto na FBKF'!O$78</f>
        <v>7685.2549735195444</v>
      </c>
      <c r="P73" s="16">
        <f>'Coef Tec Tot % VBP'!Q73*'Impacto na FBKF'!P$78</f>
        <v>8675.6824374133321</v>
      </c>
      <c r="Q73" s="16">
        <f>'Coef Tec Tot % VBP'!R73*'Impacto na FBKF'!Q$78</f>
        <v>4116.876787510434</v>
      </c>
      <c r="R73" s="16">
        <f>'Coef Tec Tot % VBP'!S73*'Impacto na FBKF'!R$78</f>
        <v>5895.1491571303368</v>
      </c>
      <c r="S73" s="16">
        <f>'Coef Tec Tot % VBP'!T73*'Impacto na FBKF'!S$78</f>
        <v>3519.639515029864</v>
      </c>
      <c r="T73" s="16">
        <f>'Coef Tec Tot % VBP'!U73*'Impacto na FBKF'!T$78</f>
        <v>7273.307116100842</v>
      </c>
      <c r="U73" s="16">
        <f>'Coef Tec Tot % VBP'!V73*'Impacto na FBKF'!U$78</f>
        <v>1185.3242983935022</v>
      </c>
      <c r="V73" s="16">
        <f>'Coef Tec Tot % VBP'!W73*'Impacto na FBKF'!V$78</f>
        <v>3292.3087992319565</v>
      </c>
      <c r="W73" s="16">
        <f>'Coef Tec Tot % VBP'!X73*'Impacto na FBKF'!W$78</f>
        <v>900.29569274674088</v>
      </c>
      <c r="X73" s="16">
        <f>'Coef Tec Tot % VBP'!Y73*'Impacto na FBKF'!X$78</f>
        <v>1280.4336394579245</v>
      </c>
      <c r="Y73" s="16">
        <f>'Coef Tec Tot % VBP'!Z73*'Impacto na FBKF'!Y$78</f>
        <v>4933.0811673433909</v>
      </c>
      <c r="Z73" s="16">
        <f>'Coef Tec Tot % VBP'!AA73*'Impacto na FBKF'!Z$78</f>
        <v>1529.5608652716883</v>
      </c>
      <c r="AA73" s="16">
        <f>'Coef Tec Tot % VBP'!AB73*'Impacto na FBKF'!AA$78</f>
        <v>3786.6555587580779</v>
      </c>
      <c r="AB73" s="16">
        <f>'Coef Tec Tot % VBP'!AC73*'Impacto na FBKF'!AB$78</f>
        <v>13859.204385229072</v>
      </c>
      <c r="AC73" s="16">
        <f>'Coef Tec Tot % VBP'!AD73*'Impacto na FBKF'!AC$78</f>
        <v>4933.8129970027803</v>
      </c>
      <c r="AD73" s="16">
        <f>'Coef Tec Tot % VBP'!AE73*'Impacto na FBKF'!AD$78</f>
        <v>12875.598948595722</v>
      </c>
      <c r="AE73" s="16">
        <f>'Coef Tec Tot % VBP'!AF73*'Impacto na FBKF'!AE$78</f>
        <v>4785.6199857544752</v>
      </c>
      <c r="AF73" s="16">
        <f>'Coef Tec Tot % VBP'!AG73*'Impacto na FBKF'!AF$78</f>
        <v>715.05401604602548</v>
      </c>
      <c r="AG73" s="16">
        <f>'Coef Tec Tot % VBP'!AH73*'Impacto na FBKF'!AG$78</f>
        <v>460.63957075515953</v>
      </c>
      <c r="AH73" s="16">
        <f>'Coef Tec Tot % VBP'!AI73*'Impacto na FBKF'!AH$78</f>
        <v>4620.7461186477003</v>
      </c>
      <c r="AI73" s="16">
        <f>'Coef Tec Tot % VBP'!AJ73*'Impacto na FBKF'!AI$78</f>
        <v>842.13871714295055</v>
      </c>
      <c r="AJ73" s="16">
        <f>'Coef Tec Tot % VBP'!AK73*'Impacto na FBKF'!AJ$78</f>
        <v>3415.4556348751039</v>
      </c>
      <c r="AK73" s="16">
        <f>'Coef Tec Tot % VBP'!AL73*'Impacto na FBKF'!AK$78</f>
        <v>-2690.0733443854679</v>
      </c>
      <c r="AL73" s="16">
        <f>'Coef Tec Tot % VBP'!AM73*'Impacto na FBKF'!AL$78</f>
        <v>134.21592506859955</v>
      </c>
      <c r="AM73" s="16">
        <f>'Coef Tec Tot % VBP'!AN73*'Impacto na FBKF'!AM$78</f>
        <v>4425.0500654333437</v>
      </c>
      <c r="AN73" s="16">
        <f>'Coef Tec Tot % VBP'!AO73*'Impacto na FBKF'!AN$78</f>
        <v>1466.1725997828894</v>
      </c>
      <c r="AO73" s="16">
        <f>'Coef Tec Tot % VBP'!AP73*'Impacto na FBKF'!AO$78</f>
        <v>8144.863907093908</v>
      </c>
      <c r="AP73" s="51">
        <f>'Coef Tec Tot % VBP'!AQ73*'Impacto na FBKF'!AP$78</f>
        <v>54609.937539019607</v>
      </c>
      <c r="AQ73" s="51">
        <f>'Coef Tec Tot % VBP'!AR73*'Impacto na FBKF'!AQ$78</f>
        <v>61156.229690007116</v>
      </c>
      <c r="AR73" s="51">
        <f>'Coef Tec Tot % VBP'!AS73*'Impacto na FBKF'!AR$78</f>
        <v>111516.5139595013</v>
      </c>
      <c r="AS73" s="51">
        <f>'Coef Tec Tot % VBP'!AT73*'Impacto na FBKF'!AS$78</f>
        <v>51820.556743628586</v>
      </c>
      <c r="AT73" s="51">
        <f>'Coef Tec Tot % VBP'!AU73*'Impacto na FBKF'!AT$78</f>
        <v>48568.595916536804</v>
      </c>
      <c r="AU73" s="51">
        <f>'Coef Tec Tot % VBP'!AV73*'Impacto na FBKF'!AU$78</f>
        <v>76864.617705637036</v>
      </c>
      <c r="AV73" s="51">
        <f>'Coef Tec Tot % VBP'!AW73*'Impacto na FBKF'!AV$78</f>
        <v>161310.3856746667</v>
      </c>
      <c r="AW73" s="51">
        <f>'Coef Tec Tot % VBP'!AX73*'Impacto na FBKF'!AW$78</f>
        <v>12496.238108962309</v>
      </c>
      <c r="AX73" s="51">
        <f>'Coef Tec Tot % VBP'!AY73*'Impacto na FBKF'!AX$78</f>
        <v>17444.748610473915</v>
      </c>
      <c r="AY73" s="51">
        <f>'Coef Tec Tot % VBP'!AZ73*'Impacto na FBKF'!AY$78</f>
        <v>39414.474747138083</v>
      </c>
      <c r="AZ73" s="51">
        <f>'Coef Tec Tot % VBP'!BA73*'Impacto na FBKF'!AZ$78</f>
        <v>2379.0314036223681</v>
      </c>
      <c r="BA73" s="51">
        <f>'Coef Tec Tot % VBP'!BB73*'Impacto na FBKF'!BA$78</f>
        <v>13265.137554960686</v>
      </c>
      <c r="BB73" s="51">
        <f>'Coef Tec Tot % VBP'!BC73*'Impacto na FBKF'!BB$78</f>
        <v>17942.918128961872</v>
      </c>
      <c r="BC73" s="51">
        <f>'Coef Tec Tot % VBP'!BD73*'Impacto na FBKF'!BC$78</f>
        <v>4593.0033618918778</v>
      </c>
      <c r="BD73" s="51">
        <f>'Coef Tec Tot % VBP'!BE73*'Impacto na FBKF'!BD$78</f>
        <v>2791.0001034356956</v>
      </c>
      <c r="BE73" s="51">
        <f>'Coef Tec Tot % VBP'!BF73*'Impacto na FBKF'!BE$78</f>
        <v>26385.26354756685</v>
      </c>
      <c r="BF73" s="14">
        <f t="shared" si="3"/>
        <v>956366.93914630776</v>
      </c>
      <c r="BG73" s="31"/>
      <c r="BH73" s="31"/>
      <c r="BK73" s="3"/>
      <c r="BL73" s="33"/>
    </row>
    <row r="74" spans="1:64">
      <c r="A74" s="37">
        <v>21</v>
      </c>
      <c r="B74" s="38" t="s">
        <v>195</v>
      </c>
      <c r="C74" s="15">
        <f>'Coef Tec Tot % VBP'!D74*'Impacto na FBKF'!C$78</f>
        <v>31081.782946481519</v>
      </c>
      <c r="D74" s="16">
        <f>'Coef Tec Tot % VBP'!E74*'Impacto na FBKF'!D$78</f>
        <v>17008.296960542837</v>
      </c>
      <c r="E74" s="16">
        <f>'Coef Tec Tot % VBP'!F74*'Impacto na FBKF'!E$78</f>
        <v>0</v>
      </c>
      <c r="F74" s="16">
        <f>'Coef Tec Tot % VBP'!G74*'Impacto na FBKF'!F$78</f>
        <v>0</v>
      </c>
      <c r="G74" s="16">
        <f>'Coef Tec Tot % VBP'!H74*'Impacto na FBKF'!G$78</f>
        <v>246.2064383101357</v>
      </c>
      <c r="H74" s="16">
        <f>'Coef Tec Tot % VBP'!I74*'Impacto na FBKF'!H$78</f>
        <v>1789.0748279718132</v>
      </c>
      <c r="I74" s="16">
        <f>'Coef Tec Tot % VBP'!J74*'Impacto na FBKF'!I$78</f>
        <v>0</v>
      </c>
      <c r="J74" s="16">
        <f>'Coef Tec Tot % VBP'!K74*'Impacto na FBKF'!J$78</f>
        <v>1796.2209719191308</v>
      </c>
      <c r="K74" s="16">
        <f>'Coef Tec Tot % VBP'!L74*'Impacto na FBKF'!K$78</f>
        <v>4595.1191059497241</v>
      </c>
      <c r="L74" s="16">
        <f>'Coef Tec Tot % VBP'!M74*'Impacto na FBKF'!L$78</f>
        <v>265.00202314531577</v>
      </c>
      <c r="M74" s="16">
        <f>'Coef Tec Tot % VBP'!N74*'Impacto na FBKF'!M$78</f>
        <v>574.55049853828916</v>
      </c>
      <c r="N74" s="16">
        <f>'Coef Tec Tot % VBP'!O74*'Impacto na FBKF'!N$78</f>
        <v>41.008265745322312</v>
      </c>
      <c r="O74" s="16">
        <f>'Coef Tec Tot % VBP'!P74*'Impacto na FBKF'!O$78</f>
        <v>856.1398044420522</v>
      </c>
      <c r="P74" s="16">
        <f>'Coef Tec Tot % VBP'!Q74*'Impacto na FBKF'!P$78</f>
        <v>0</v>
      </c>
      <c r="Q74" s="16">
        <f>'Coef Tec Tot % VBP'!R74*'Impacto na FBKF'!Q$78</f>
        <v>0</v>
      </c>
      <c r="R74" s="16">
        <f>'Coef Tec Tot % VBP'!S74*'Impacto na FBKF'!R$78</f>
        <v>0</v>
      </c>
      <c r="S74" s="16">
        <f>'Coef Tec Tot % VBP'!T74*'Impacto na FBKF'!S$78</f>
        <v>0</v>
      </c>
      <c r="T74" s="16">
        <f>'Coef Tec Tot % VBP'!U74*'Impacto na FBKF'!T$78</f>
        <v>0</v>
      </c>
      <c r="U74" s="16">
        <f>'Coef Tec Tot % VBP'!V74*'Impacto na FBKF'!U$78</f>
        <v>0</v>
      </c>
      <c r="V74" s="16">
        <f>'Coef Tec Tot % VBP'!W74*'Impacto na FBKF'!V$78</f>
        <v>39.00365831410884</v>
      </c>
      <c r="W74" s="16">
        <f>'Coef Tec Tot % VBP'!X74*'Impacto na FBKF'!W$78</f>
        <v>0</v>
      </c>
      <c r="X74" s="16">
        <f>'Coef Tec Tot % VBP'!Y74*'Impacto na FBKF'!X$78</f>
        <v>44.014906356366161</v>
      </c>
      <c r="Y74" s="16">
        <f>'Coef Tec Tot % VBP'!Z74*'Impacto na FBKF'!Y$78</f>
        <v>174.10874708270791</v>
      </c>
      <c r="Z74" s="16">
        <f>'Coef Tec Tot % VBP'!AA74*'Impacto na FBKF'!Z$78</f>
        <v>0</v>
      </c>
      <c r="AA74" s="16">
        <f>'Coef Tec Tot % VBP'!AB74*'Impacto na FBKF'!AA$78</f>
        <v>275.48420070329934</v>
      </c>
      <c r="AB74" s="16">
        <f>'Coef Tec Tot % VBP'!AC74*'Impacto na FBKF'!AB$78</f>
        <v>0</v>
      </c>
      <c r="AC74" s="16">
        <f>'Coef Tec Tot % VBP'!AD74*'Impacto na FBKF'!AC$78</f>
        <v>16.009127550607275</v>
      </c>
      <c r="AD74" s="16">
        <f>'Coef Tec Tot % VBP'!AE74*'Impacto na FBKF'!AD$78</f>
        <v>1627.0976196802278</v>
      </c>
      <c r="AE74" s="16">
        <f>'Coef Tec Tot % VBP'!AF74*'Impacto na FBKF'!AE$78</f>
        <v>280.3292041864546</v>
      </c>
      <c r="AF74" s="16">
        <f>'Coef Tec Tot % VBP'!AG74*'Impacto na FBKF'!AF$78</f>
        <v>0</v>
      </c>
      <c r="AG74" s="16">
        <f>'Coef Tec Tot % VBP'!AH74*'Impacto na FBKF'!AG$78</f>
        <v>0</v>
      </c>
      <c r="AH74" s="16">
        <f>'Coef Tec Tot % VBP'!AI74*'Impacto na FBKF'!AH$78</f>
        <v>97.057681574020563</v>
      </c>
      <c r="AI74" s="16">
        <f>'Coef Tec Tot % VBP'!AJ74*'Impacto na FBKF'!AI$78</f>
        <v>9.0121860336344284</v>
      </c>
      <c r="AJ74" s="16">
        <f>'Coef Tec Tot % VBP'!AK74*'Impacto na FBKF'!AJ$78</f>
        <v>414.4485638810433</v>
      </c>
      <c r="AK74" s="16">
        <f>'Coef Tec Tot % VBP'!AL74*'Impacto na FBKF'!AK$78</f>
        <v>0</v>
      </c>
      <c r="AL74" s="16">
        <f>'Coef Tec Tot % VBP'!AM74*'Impacto na FBKF'!AL$78</f>
        <v>0</v>
      </c>
      <c r="AM74" s="16">
        <f>'Coef Tec Tot % VBP'!AN74*'Impacto na FBKF'!AM$78</f>
        <v>25.011587527884608</v>
      </c>
      <c r="AN74" s="16">
        <f>'Coef Tec Tot % VBP'!AO74*'Impacto na FBKF'!AN$78</f>
        <v>93.010949372311543</v>
      </c>
      <c r="AO74" s="16">
        <f>'Coef Tec Tot % VBP'!AP74*'Impacto na FBKF'!AO$78</f>
        <v>2184.5727864831065</v>
      </c>
      <c r="AP74" s="51">
        <f>'Coef Tec Tot % VBP'!AQ74*'Impacto na FBKF'!AP$78</f>
        <v>0</v>
      </c>
      <c r="AQ74" s="51">
        <f>'Coef Tec Tot % VBP'!AR74*'Impacto na FBKF'!AQ$78</f>
        <v>21109.937676204911</v>
      </c>
      <c r="AR74" s="51">
        <f>'Coef Tec Tot % VBP'!AS74*'Impacto na FBKF'!AR$78</f>
        <v>39657.164173616671</v>
      </c>
      <c r="AS74" s="51">
        <f>'Coef Tec Tot % VBP'!AT74*'Impacto na FBKF'!AS$78</f>
        <v>17311.865239565977</v>
      </c>
      <c r="AT74" s="51">
        <f>'Coef Tec Tot % VBP'!AU74*'Impacto na FBKF'!AT$78</f>
        <v>8147.4419756200332</v>
      </c>
      <c r="AU74" s="51">
        <f>'Coef Tec Tot % VBP'!AV74*'Impacto na FBKF'!AU$78</f>
        <v>1051.1588774494755</v>
      </c>
      <c r="AV74" s="51">
        <f>'Coef Tec Tot % VBP'!AW74*'Impacto na FBKF'!AV$78</f>
        <v>2123.2420007645601</v>
      </c>
      <c r="AW74" s="51">
        <f>'Coef Tec Tot % VBP'!AX74*'Impacto na FBKF'!AW$78</f>
        <v>7533.7464325580686</v>
      </c>
      <c r="AX74" s="51">
        <f>'Coef Tec Tot % VBP'!AY74*'Impacto na FBKF'!AX$78</f>
        <v>8528.3659797134569</v>
      </c>
      <c r="AY74" s="51">
        <f>'Coef Tec Tot % VBP'!AZ74*'Impacto na FBKF'!AY$78</f>
        <v>12366.286450585427</v>
      </c>
      <c r="AZ74" s="51">
        <f>'Coef Tec Tot % VBP'!BA74*'Impacto na FBKF'!AZ$78</f>
        <v>1569.0207113423692</v>
      </c>
      <c r="BA74" s="51">
        <f>'Coef Tec Tot % VBP'!BB74*'Impacto na FBKF'!BA$78</f>
        <v>8597.089148887826</v>
      </c>
      <c r="BB74" s="51">
        <f>'Coef Tec Tot % VBP'!BC74*'Impacto na FBKF'!BB$78</f>
        <v>9447.483422377818</v>
      </c>
      <c r="BC74" s="51">
        <f>'Coef Tec Tot % VBP'!BD74*'Impacto na FBKF'!BC$78</f>
        <v>0</v>
      </c>
      <c r="BD74" s="51">
        <f>'Coef Tec Tot % VBP'!BE74*'Impacto na FBKF'!BD$78</f>
        <v>0</v>
      </c>
      <c r="BE74" s="51">
        <f>'Coef Tec Tot % VBP'!BF74*'Impacto na FBKF'!BE$78</f>
        <v>0</v>
      </c>
      <c r="BF74" s="14">
        <f t="shared" si="3"/>
        <v>200975.36515047852</v>
      </c>
      <c r="BG74" s="31"/>
      <c r="BH74" s="31"/>
      <c r="BK74" s="3"/>
      <c r="BL74" s="33"/>
    </row>
    <row r="75" spans="1:64">
      <c r="A75" s="37">
        <v>22</v>
      </c>
      <c r="B75" s="38" t="s">
        <v>196</v>
      </c>
      <c r="C75" s="15">
        <f>'Coef Tec Tot % VBP'!D75*'Impacto na FBKF'!C$78</f>
        <v>13460.504405127698</v>
      </c>
      <c r="D75" s="16">
        <f>'Coef Tec Tot % VBP'!E75*'Impacto na FBKF'!D$78</f>
        <v>-2040.8755837602132</v>
      </c>
      <c r="E75" s="16">
        <f>'Coef Tec Tot % VBP'!F75*'Impacto na FBKF'!E$78</f>
        <v>22840.676433595767</v>
      </c>
      <c r="F75" s="16">
        <f>'Coef Tec Tot % VBP'!G75*'Impacto na FBKF'!F$78</f>
        <v>8717.8269797293906</v>
      </c>
      <c r="G75" s="16">
        <f>'Coef Tec Tot % VBP'!H75*'Impacto na FBKF'!G$78</f>
        <v>2611.18942093961</v>
      </c>
      <c r="H75" s="16">
        <f>'Coef Tec Tot % VBP'!I75*'Impacto na FBKF'!H$78</f>
        <v>22197.928427328305</v>
      </c>
      <c r="I75" s="16">
        <f>'Coef Tec Tot % VBP'!J75*'Impacto na FBKF'!I$78</f>
        <v>793.00011501486676</v>
      </c>
      <c r="J75" s="16">
        <f>'Coef Tec Tot % VBP'!K75*'Impacto na FBKF'!J$78</f>
        <v>5980.7357528265047</v>
      </c>
      <c r="K75" s="16">
        <f>'Coef Tec Tot % VBP'!L75*'Impacto na FBKF'!K$78</f>
        <v>682.01767796685795</v>
      </c>
      <c r="L75" s="16">
        <f>'Coef Tec Tot % VBP'!M75*'Impacto na FBKF'!L$78</f>
        <v>1024.0078177388807</v>
      </c>
      <c r="M75" s="16">
        <f>'Coef Tec Tot % VBP'!N75*'Impacto na FBKF'!M$78</f>
        <v>3058.9308772352119</v>
      </c>
      <c r="N75" s="16">
        <f>'Coef Tec Tot % VBP'!O75*'Impacto na FBKF'!N$78</f>
        <v>5023.0124530002104</v>
      </c>
      <c r="O75" s="16">
        <f>'Coef Tec Tot % VBP'!P75*'Impacto na FBKF'!O$78</f>
        <v>6829.1151690774914</v>
      </c>
      <c r="P75" s="16">
        <f>'Coef Tec Tot % VBP'!Q75*'Impacto na FBKF'!P$78</f>
        <v>8675.6824374133321</v>
      </c>
      <c r="Q75" s="16">
        <f>'Coef Tec Tot % VBP'!R75*'Impacto na FBKF'!Q$78</f>
        <v>4116.876787510434</v>
      </c>
      <c r="R75" s="16">
        <f>'Coef Tec Tot % VBP'!S75*'Impacto na FBKF'!R$78</f>
        <v>5895.1491571303368</v>
      </c>
      <c r="S75" s="16">
        <f>'Coef Tec Tot % VBP'!T75*'Impacto na FBKF'!S$78</f>
        <v>3519.639515029864</v>
      </c>
      <c r="T75" s="16">
        <f>'Coef Tec Tot % VBP'!U75*'Impacto na FBKF'!T$78</f>
        <v>7273.307116100842</v>
      </c>
      <c r="U75" s="16">
        <f>'Coef Tec Tot % VBP'!V75*'Impacto na FBKF'!U$78</f>
        <v>1185.3242983935022</v>
      </c>
      <c r="V75" s="16">
        <f>'Coef Tec Tot % VBP'!W75*'Impacto na FBKF'!V$78</f>
        <v>3253.3051409178479</v>
      </c>
      <c r="W75" s="16">
        <f>'Coef Tec Tot % VBP'!X75*'Impacto na FBKF'!W$78</f>
        <v>900.29569274674088</v>
      </c>
      <c r="X75" s="16">
        <f>'Coef Tec Tot % VBP'!Y75*'Impacto na FBKF'!X$78</f>
        <v>1236.4187331015585</v>
      </c>
      <c r="Y75" s="16">
        <f>'Coef Tec Tot % VBP'!Z75*'Impacto na FBKF'!Y$78</f>
        <v>4758.9724202606822</v>
      </c>
      <c r="Z75" s="16">
        <f>'Coef Tec Tot % VBP'!AA75*'Impacto na FBKF'!Z$78</f>
        <v>1529.5608652716883</v>
      </c>
      <c r="AA75" s="16">
        <f>'Coef Tec Tot % VBP'!AB75*'Impacto na FBKF'!AA$78</f>
        <v>3511.1713580547789</v>
      </c>
      <c r="AB75" s="16">
        <f>'Coef Tec Tot % VBP'!AC75*'Impacto na FBKF'!AB$78</f>
        <v>13859.204385229072</v>
      </c>
      <c r="AC75" s="16">
        <f>'Coef Tec Tot % VBP'!AD75*'Impacto na FBKF'!AC$78</f>
        <v>4917.803869452172</v>
      </c>
      <c r="AD75" s="16">
        <f>'Coef Tec Tot % VBP'!AE75*'Impacto na FBKF'!AD$78</f>
        <v>11248.501328915494</v>
      </c>
      <c r="AE75" s="16">
        <f>'Coef Tec Tot % VBP'!AF75*'Impacto na FBKF'!AE$78</f>
        <v>4505.290781568021</v>
      </c>
      <c r="AF75" s="16">
        <f>'Coef Tec Tot % VBP'!AG75*'Impacto na FBKF'!AF$78</f>
        <v>715.05401604602548</v>
      </c>
      <c r="AG75" s="16">
        <f>'Coef Tec Tot % VBP'!AH75*'Impacto na FBKF'!AG$78</f>
        <v>460.63957075515953</v>
      </c>
      <c r="AH75" s="16">
        <f>'Coef Tec Tot % VBP'!AI75*'Impacto na FBKF'!AH$78</f>
        <v>4523.6884370736798</v>
      </c>
      <c r="AI75" s="16">
        <f>'Coef Tec Tot % VBP'!AJ75*'Impacto na FBKF'!AI$78</f>
        <v>833.12653110931615</v>
      </c>
      <c r="AJ75" s="16">
        <f>'Coef Tec Tot % VBP'!AK75*'Impacto na FBKF'!AJ$78</f>
        <v>3001.0070709940605</v>
      </c>
      <c r="AK75" s="16">
        <f>'Coef Tec Tot % VBP'!AL75*'Impacto na FBKF'!AK$78</f>
        <v>-2690.0733443854679</v>
      </c>
      <c r="AL75" s="16">
        <f>'Coef Tec Tot % VBP'!AM75*'Impacto na FBKF'!AL$78</f>
        <v>134.21592506859955</v>
      </c>
      <c r="AM75" s="16">
        <f>'Coef Tec Tot % VBP'!AN75*'Impacto na FBKF'!AM$78</f>
        <v>4400.0384779054593</v>
      </c>
      <c r="AN75" s="16">
        <f>'Coef Tec Tot % VBP'!AO75*'Impacto na FBKF'!AN$78</f>
        <v>1373.161650410578</v>
      </c>
      <c r="AO75" s="16">
        <f>'Coef Tec Tot % VBP'!AP75*'Impacto na FBKF'!AO$78</f>
        <v>5960.2911206108029</v>
      </c>
      <c r="AP75" s="51">
        <f>'Coef Tec Tot % VBP'!AQ75*'Impacto na FBKF'!AP$78</f>
        <v>54609.937539019607</v>
      </c>
      <c r="AQ75" s="51">
        <f>'Coef Tec Tot % VBP'!AR75*'Impacto na FBKF'!AQ$78</f>
        <v>40046.292013802202</v>
      </c>
      <c r="AR75" s="51">
        <f>'Coef Tec Tot % VBP'!AS75*'Impacto na FBKF'!AR$78</f>
        <v>71859.349785884624</v>
      </c>
      <c r="AS75" s="51">
        <f>'Coef Tec Tot % VBP'!AT75*'Impacto na FBKF'!AS$78</f>
        <v>34508.691504062605</v>
      </c>
      <c r="AT75" s="51">
        <f>'Coef Tec Tot % VBP'!AU75*'Impacto na FBKF'!AT$78</f>
        <v>40421.153940916774</v>
      </c>
      <c r="AU75" s="51">
        <f>'Coef Tec Tot % VBP'!AV75*'Impacto na FBKF'!AU$78</f>
        <v>75813.458828187562</v>
      </c>
      <c r="AV75" s="51">
        <f>'Coef Tec Tot % VBP'!AW75*'Impacto na FBKF'!AV$78</f>
        <v>159187.14367390214</v>
      </c>
      <c r="AW75" s="51">
        <f>'Coef Tec Tot % VBP'!AX75*'Impacto na FBKF'!AW$78</f>
        <v>4962.49167640424</v>
      </c>
      <c r="AX75" s="51">
        <f>'Coef Tec Tot % VBP'!AY75*'Impacto na FBKF'!AX$78</f>
        <v>8916.3826307604577</v>
      </c>
      <c r="AY75" s="51">
        <f>'Coef Tec Tot % VBP'!AZ75*'Impacto na FBKF'!AY$78</f>
        <v>27048.188296552657</v>
      </c>
      <c r="AZ75" s="51">
        <f>'Coef Tec Tot % VBP'!BA75*'Impacto na FBKF'!AZ$78</f>
        <v>810.01069227999938</v>
      </c>
      <c r="BA75" s="51">
        <f>'Coef Tec Tot % VBP'!BB75*'Impacto na FBKF'!BA$78</f>
        <v>4668.0484060728586</v>
      </c>
      <c r="BB75" s="51">
        <f>'Coef Tec Tot % VBP'!BC75*'Impacto na FBKF'!BB$78</f>
        <v>8495.4347065840539</v>
      </c>
      <c r="BC75" s="51">
        <f>'Coef Tec Tot % VBP'!BD75*'Impacto na FBKF'!BC$78</f>
        <v>4593.0033618918778</v>
      </c>
      <c r="BD75" s="51">
        <f>'Coef Tec Tot % VBP'!BE75*'Impacto na FBKF'!BD$78</f>
        <v>2791.0001034356956</v>
      </c>
      <c r="BE75" s="51">
        <f>'Coef Tec Tot % VBP'!BF75*'Impacto na FBKF'!BE$78</f>
        <v>26385.26354756685</v>
      </c>
      <c r="BF75" s="14">
        <f t="shared" si="3"/>
        <v>755391.57399582944</v>
      </c>
      <c r="BG75" s="31"/>
      <c r="BH75" s="31"/>
      <c r="BK75" s="3"/>
      <c r="BL75" s="33"/>
    </row>
    <row r="76" spans="1:64">
      <c r="A76" s="37">
        <v>23</v>
      </c>
      <c r="B76" s="38" t="s">
        <v>197</v>
      </c>
      <c r="C76" s="15">
        <f>'Coef Tec Tot % VBP'!D76*'Impacto na FBKF'!C$78</f>
        <v>682.12691367937953</v>
      </c>
      <c r="D76" s="16">
        <f>'Coef Tec Tot % VBP'!E76*'Impacto na FBKF'!D$78</f>
        <v>449.19271426879203</v>
      </c>
      <c r="E76" s="16">
        <f>'Coef Tec Tot % VBP'!F76*'Impacto na FBKF'!E$78</f>
        <v>332.08253014906035</v>
      </c>
      <c r="F76" s="16">
        <f>'Coef Tec Tot % VBP'!G76*'Impacto na FBKF'!F$78</f>
        <v>178.03731096739691</v>
      </c>
      <c r="G76" s="16">
        <f>'Coef Tec Tot % VBP'!H76*'Impacto na FBKF'!G$78</f>
        <v>109.09147063335281</v>
      </c>
      <c r="H76" s="16">
        <f>'Coef Tec Tot % VBP'!I76*'Impacto na FBKF'!H$78</f>
        <v>2000.0836534061634</v>
      </c>
      <c r="I76" s="16">
        <f>'Coef Tec Tot % VBP'!J76*'Impacto na FBKF'!I$78</f>
        <v>72.000010442711741</v>
      </c>
      <c r="J76" s="16">
        <f>'Coef Tec Tot % VBP'!K76*'Impacto na FBKF'!J$78</f>
        <v>273.03358871599261</v>
      </c>
      <c r="K76" s="16">
        <f>'Coef Tec Tot % VBP'!L76*'Impacto na FBKF'!K$78</f>
        <v>233.00603953999686</v>
      </c>
      <c r="L76" s="16">
        <f>'Coef Tec Tot % VBP'!M76*'Impacto na FBKF'!L$78</f>
        <v>249.00190099314577</v>
      </c>
      <c r="M76" s="16">
        <f>'Coef Tec Tot % VBP'!N76*'Impacto na FBKF'!M$78</f>
        <v>165.15824435334093</v>
      </c>
      <c r="N76" s="16">
        <f>'Coef Tec Tot % VBP'!O76*'Impacto na FBKF'!N$78</f>
        <v>347.06995642992297</v>
      </c>
      <c r="O76" s="16">
        <f>'Coef Tec Tot % VBP'!P76*'Impacto na FBKF'!O$78</f>
        <v>284.04638371675566</v>
      </c>
      <c r="P76" s="16">
        <f>'Coef Tec Tot % VBP'!Q76*'Impacto na FBKF'!P$78</f>
        <v>538.16639586398867</v>
      </c>
      <c r="Q76" s="16">
        <f>'Coef Tec Tot % VBP'!R76*'Impacto na FBKF'!Q$78</f>
        <v>80.017041545392303</v>
      </c>
      <c r="R76" s="16">
        <f>'Coef Tec Tot % VBP'!S76*'Impacto na FBKF'!R$78</f>
        <v>459.16739574458245</v>
      </c>
      <c r="S76" s="16">
        <f>'Coef Tec Tot % VBP'!T76*'Impacto na FBKF'!S$78</f>
        <v>169.07876010234423</v>
      </c>
      <c r="T76" s="16">
        <f>'Coef Tec Tot % VBP'!U76*'Impacto na FBKF'!T$78</f>
        <v>285.01203466090192</v>
      </c>
      <c r="U76" s="16">
        <f>'Coef Tec Tot % VBP'!V76*'Impacto na FBKF'!U$78</f>
        <v>97.026545944447022</v>
      </c>
      <c r="V76" s="16">
        <f>'Coef Tec Tot % VBP'!W76*'Impacto na FBKF'!V$78</f>
        <v>148.01388283302842</v>
      </c>
      <c r="W76" s="16">
        <f>'Coef Tec Tot % VBP'!X76*'Impacto na FBKF'!W$78</f>
        <v>78.112418280584862</v>
      </c>
      <c r="X76" s="16">
        <f>'Coef Tec Tot % VBP'!Y76*'Impacto na FBKF'!X$78</f>
        <v>118.03997613752743</v>
      </c>
      <c r="Y76" s="16">
        <f>'Coef Tec Tot % VBP'!Z76*'Impacto na FBKF'!Y$78</f>
        <v>474.29624205289389</v>
      </c>
      <c r="Z76" s="16">
        <f>'Coef Tec Tot % VBP'!AA76*'Impacto na FBKF'!Z$78</f>
        <v>55.128340491443545</v>
      </c>
      <c r="AA76" s="16">
        <f>'Coef Tec Tot % VBP'!AB76*'Impacto na FBKF'!AA$78</f>
        <v>274.48243997346918</v>
      </c>
      <c r="AB76" s="16">
        <f>'Coef Tec Tot % VBP'!AC76*'Impacto na FBKF'!AB$78</f>
        <v>556.36950456226452</v>
      </c>
      <c r="AC76" s="16">
        <f>'Coef Tec Tot % VBP'!AD76*'Impacto na FBKF'!AC$78</f>
        <v>197.11238296685207</v>
      </c>
      <c r="AD76" s="16">
        <f>'Coef Tec Tot % VBP'!AE76*'Impacto na FBKF'!AD$78</f>
        <v>482.62218626822755</v>
      </c>
      <c r="AE76" s="16">
        <f>'Coef Tec Tot % VBP'!AF76*'Impacto na FBKF'!AE$78</f>
        <v>642.75481817037098</v>
      </c>
      <c r="AF76" s="16">
        <f>'Coef Tec Tot % VBP'!AG76*'Impacto na FBKF'!AF$78</f>
        <v>85.006421487989059</v>
      </c>
      <c r="AG76" s="16">
        <f>'Coef Tec Tot % VBP'!AH76*'Impacto na FBKF'!AG$78</f>
        <v>81.112620067756353</v>
      </c>
      <c r="AH76" s="16">
        <f>'Coef Tec Tot % VBP'!AI76*'Impacto na FBKF'!AH$78</f>
        <v>289.17185541125713</v>
      </c>
      <c r="AI76" s="16">
        <f>'Coef Tec Tot % VBP'!AJ76*'Impacto na FBKF'!AI$78</f>
        <v>296.40078510619895</v>
      </c>
      <c r="AJ76" s="16">
        <f>'Coef Tec Tot % VBP'!AK76*'Impacto na FBKF'!AJ$78</f>
        <v>89.880411444081673</v>
      </c>
      <c r="AK76" s="16">
        <f>'Coef Tec Tot % VBP'!AL76*'Impacto na FBKF'!AK$78</f>
        <v>425.32781672761297</v>
      </c>
      <c r="AL76" s="16">
        <f>'Coef Tec Tot % VBP'!AM76*'Impacto na FBKF'!AL$78</f>
        <v>159.25620959632332</v>
      </c>
      <c r="AM76" s="16">
        <f>'Coef Tec Tot % VBP'!AN76*'Impacto na FBKF'!AM$78</f>
        <v>558.25863362238442</v>
      </c>
      <c r="AN76" s="16">
        <f>'Coef Tec Tot % VBP'!AO76*'Impacto na FBKF'!AN$78</f>
        <v>235.02766776874421</v>
      </c>
      <c r="AO76" s="16">
        <f>'Coef Tec Tot % VBP'!AP76*'Impacto na FBKF'!AO$78</f>
        <v>238.17147191158008</v>
      </c>
      <c r="AP76" s="51">
        <f>'Coef Tec Tot % VBP'!AQ76*'Impacto na FBKF'!AP$78</f>
        <v>1086.2971365028905</v>
      </c>
      <c r="AQ76" s="51">
        <f>'Coef Tec Tot % VBP'!AR76*'Impacto na FBKF'!AQ$78</f>
        <v>775.34837136303327</v>
      </c>
      <c r="AR76" s="51">
        <f>'Coef Tec Tot % VBP'!AS76*'Impacto na FBKF'!AR$78</f>
        <v>3870.0653704599172</v>
      </c>
      <c r="AS76" s="51">
        <f>'Coef Tec Tot % VBP'!AT76*'Impacto na FBKF'!AS$78</f>
        <v>1460.4948139238604</v>
      </c>
      <c r="AT76" s="51">
        <f>'Coef Tec Tot % VBP'!AU76*'Impacto na FBKF'!AT$78</f>
        <v>2545.4505067460086</v>
      </c>
      <c r="AU76" s="51">
        <f>'Coef Tec Tot % VBP'!AV76*'Impacto na FBKF'!AU$78</f>
        <v>2417.3653727834276</v>
      </c>
      <c r="AV76" s="51">
        <f>'Coef Tec Tot % VBP'!AW76*'Impacto na FBKF'!AV$78</f>
        <v>150.01709849961563</v>
      </c>
      <c r="AW76" s="51">
        <f>'Coef Tec Tot % VBP'!AX76*'Impacto na FBKF'!AW$78</f>
        <v>78.007728891481392</v>
      </c>
      <c r="AX76" s="51">
        <f>'Coef Tec Tot % VBP'!AY76*'Impacto na FBKF'!AX$78</f>
        <v>297.01274577566801</v>
      </c>
      <c r="AY76" s="51">
        <f>'Coef Tec Tot % VBP'!AZ76*'Impacto na FBKF'!AY$78</f>
        <v>986.26210792503673</v>
      </c>
      <c r="AZ76" s="51">
        <f>'Coef Tec Tot % VBP'!BA76*'Impacto na FBKF'!AZ$78</f>
        <v>382.00504253204906</v>
      </c>
      <c r="BA76" s="51">
        <f>'Coef Tec Tot % VBP'!BB76*'Impacto na FBKF'!BA$78</f>
        <v>512.00530932075912</v>
      </c>
      <c r="BB76" s="51">
        <f>'Coef Tec Tot % VBP'!BC76*'Impacto na FBKF'!BB$78</f>
        <v>911.04661773962005</v>
      </c>
      <c r="BC76" s="51">
        <f>'Coef Tec Tot % VBP'!BD76*'Impacto na FBKF'!BC$78</f>
        <v>4.0000029278396498</v>
      </c>
      <c r="BD76" s="51">
        <f>'Coef Tec Tot % VBP'!BE76*'Impacto na FBKF'!BD$78</f>
        <v>6.0000002223626563</v>
      </c>
      <c r="BE76" s="51">
        <f>'Coef Tec Tot % VBP'!BF76*'Impacto na FBKF'!BE$78</f>
        <v>20.000199770753724</v>
      </c>
      <c r="BF76" s="14">
        <f t="shared" si="3"/>
        <v>27988.323401422585</v>
      </c>
      <c r="BG76" s="31"/>
      <c r="BH76" s="31"/>
      <c r="BK76" s="3"/>
      <c r="BL76" s="33"/>
    </row>
    <row r="77" spans="1:64">
      <c r="A77" s="37">
        <v>24</v>
      </c>
      <c r="B77" s="38" t="s">
        <v>198</v>
      </c>
      <c r="C77" s="15">
        <f>'Coef Tec Tot % VBP'!D77*'Impacto na FBKF'!C$78</f>
        <v>-761.14161482405825</v>
      </c>
      <c r="D77" s="16">
        <f>'Coef Tec Tot % VBP'!E77*'Impacto na FBKF'!D$78</f>
        <v>-4.001716830902379</v>
      </c>
      <c r="E77" s="16">
        <f>'Coef Tec Tot % VBP'!F77*'Impacto na FBKF'!E$78</f>
        <v>0</v>
      </c>
      <c r="F77" s="16">
        <f>'Coef Tec Tot % VBP'!G77*'Impacto na FBKF'!F$78</f>
        <v>0</v>
      </c>
      <c r="G77" s="16">
        <f>'Coef Tec Tot % VBP'!H77*'Impacto na FBKF'!G$78</f>
        <v>0</v>
      </c>
      <c r="H77" s="16">
        <f>'Coef Tec Tot % VBP'!I77*'Impacto na FBKF'!H$78</f>
        <v>-3.000125480109245</v>
      </c>
      <c r="I77" s="16">
        <f>'Coef Tec Tot % VBP'!J77*'Impacto na FBKF'!I$78</f>
        <v>0</v>
      </c>
      <c r="J77" s="16">
        <f>'Coef Tec Tot % VBP'!K77*'Impacto na FBKF'!J$78</f>
        <v>-58.007136064203557</v>
      </c>
      <c r="K77" s="16">
        <f>'Coef Tec Tot % VBP'!L77*'Impacto na FBKF'!K$78</f>
        <v>0</v>
      </c>
      <c r="L77" s="16">
        <f>'Coef Tec Tot % VBP'!M77*'Impacto na FBKF'!L$78</f>
        <v>0</v>
      </c>
      <c r="M77" s="16">
        <f>'Coef Tec Tot % VBP'!N77*'Impacto na FBKF'!M$78</f>
        <v>0</v>
      </c>
      <c r="N77" s="16">
        <f>'Coef Tec Tot % VBP'!O77*'Impacto na FBKF'!N$78</f>
        <v>0</v>
      </c>
      <c r="O77" s="16">
        <f>'Coef Tec Tot % VBP'!P77*'Impacto na FBKF'!O$78</f>
        <v>0</v>
      </c>
      <c r="P77" s="16">
        <f>'Coef Tec Tot % VBP'!Q77*'Impacto na FBKF'!P$78</f>
        <v>0</v>
      </c>
      <c r="Q77" s="16">
        <f>'Coef Tec Tot % VBP'!R77*'Impacto na FBKF'!Q$78</f>
        <v>0</v>
      </c>
      <c r="R77" s="16">
        <f>'Coef Tec Tot % VBP'!S77*'Impacto na FBKF'!R$78</f>
        <v>0</v>
      </c>
      <c r="S77" s="16">
        <f>'Coef Tec Tot % VBP'!T77*'Impacto na FBKF'!S$78</f>
        <v>0</v>
      </c>
      <c r="T77" s="16">
        <f>'Coef Tec Tot % VBP'!U77*'Impacto na FBKF'!T$78</f>
        <v>0</v>
      </c>
      <c r="U77" s="16">
        <f>'Coef Tec Tot % VBP'!V77*'Impacto na FBKF'!U$78</f>
        <v>0</v>
      </c>
      <c r="V77" s="16">
        <f>'Coef Tec Tot % VBP'!W77*'Impacto na FBKF'!V$78</f>
        <v>0</v>
      </c>
      <c r="W77" s="16">
        <f>'Coef Tec Tot % VBP'!X77*'Impacto na FBKF'!W$78</f>
        <v>0</v>
      </c>
      <c r="X77" s="16">
        <f>'Coef Tec Tot % VBP'!Y77*'Impacto na FBKF'!X$78</f>
        <v>0</v>
      </c>
      <c r="Y77" s="16">
        <f>'Coef Tec Tot % VBP'!Z77*'Impacto na FBKF'!Y$78</f>
        <v>0</v>
      </c>
      <c r="Z77" s="16">
        <f>'Coef Tec Tot % VBP'!AA77*'Impacto na FBKF'!Z$78</f>
        <v>0</v>
      </c>
      <c r="AA77" s="16">
        <f>'Coef Tec Tot % VBP'!AB77*'Impacto na FBKF'!AA$78</f>
        <v>0</v>
      </c>
      <c r="AB77" s="16">
        <f>'Coef Tec Tot % VBP'!AC77*'Impacto na FBKF'!AB$78</f>
        <v>0</v>
      </c>
      <c r="AC77" s="16">
        <f>'Coef Tec Tot % VBP'!AD77*'Impacto na FBKF'!AC$78</f>
        <v>0</v>
      </c>
      <c r="AD77" s="16">
        <f>'Coef Tec Tot % VBP'!AE77*'Impacto na FBKF'!AD$78</f>
        <v>-31.040016129284346</v>
      </c>
      <c r="AE77" s="16">
        <f>'Coef Tec Tot % VBP'!AF77*'Impacto na FBKF'!AE$78</f>
        <v>-53.062313649578911</v>
      </c>
      <c r="AF77" s="16">
        <f>'Coef Tec Tot % VBP'!AG77*'Impacto na FBKF'!AF$78</f>
        <v>-3.0002266407525546</v>
      </c>
      <c r="AG77" s="16">
        <f>'Coef Tec Tot % VBP'!AH77*'Impacto na FBKF'!AG$78</f>
        <v>-9.0125133408618172</v>
      </c>
      <c r="AH77" s="16">
        <f>'Coef Tec Tot % VBP'!AI77*'Impacto na FBKF'!AH$78</f>
        <v>-15.00891983103411</v>
      </c>
      <c r="AI77" s="16">
        <f>'Coef Tec Tot % VBP'!AJ77*'Impacto na FBKF'!AI$78</f>
        <v>-19.025726071006016</v>
      </c>
      <c r="AJ77" s="16">
        <f>'Coef Tec Tot % VBP'!AK77*'Impacto na FBKF'!AJ$78</f>
        <v>-7.9893699061405945</v>
      </c>
      <c r="AK77" s="16">
        <f>'Coef Tec Tot % VBP'!AL77*'Impacto na FBKF'!AK$78</f>
        <v>-49.037795340360084</v>
      </c>
      <c r="AL77" s="16">
        <f>'Coef Tec Tot % VBP'!AM77*'Impacto na FBKF'!AL$78</f>
        <v>0</v>
      </c>
      <c r="AM77" s="16">
        <f>'Coef Tec Tot % VBP'!AN77*'Impacto na FBKF'!AM$78</f>
        <v>0</v>
      </c>
      <c r="AN77" s="16">
        <f>'Coef Tec Tot % VBP'!AO77*'Impacto na FBKF'!AN$78</f>
        <v>-64.007535051913322</v>
      </c>
      <c r="AO77" s="16">
        <f>'Coef Tec Tot % VBP'!AP77*'Impacto na FBKF'!AO$78</f>
        <v>0</v>
      </c>
      <c r="AP77" s="51">
        <f>'Coef Tec Tot % VBP'!AQ77*'Impacto na FBKF'!AP$78</f>
        <v>-35.009576222468844</v>
      </c>
      <c r="AQ77" s="51">
        <f>'Coef Tec Tot % VBP'!AR77*'Impacto na FBKF'!AQ$78</f>
        <v>-5.0151899829432942</v>
      </c>
      <c r="AR77" s="51">
        <f>'Coef Tec Tot % VBP'!AS77*'Impacto na FBKF'!AR$78</f>
        <v>0</v>
      </c>
      <c r="AS77" s="51">
        <f>'Coef Tec Tot % VBP'!AT77*'Impacto na FBKF'!AS$78</f>
        <v>-626.21215994269619</v>
      </c>
      <c r="AT77" s="51">
        <f>'Coef Tec Tot % VBP'!AU77*'Impacto na FBKF'!AT$78</f>
        <v>-415.07346180730588</v>
      </c>
      <c r="AU77" s="51">
        <f>'Coef Tec Tot % VBP'!AV77*'Impacto na FBKF'!AU$78</f>
        <v>0</v>
      </c>
      <c r="AV77" s="51">
        <f>'Coef Tec Tot % VBP'!AW77*'Impacto na FBKF'!AV$78</f>
        <v>0</v>
      </c>
      <c r="AW77" s="51">
        <f>'Coef Tec Tot % VBP'!AX77*'Impacto na FBKF'!AW$78</f>
        <v>0</v>
      </c>
      <c r="AX77" s="51">
        <f>'Coef Tec Tot % VBP'!AY77*'Impacto na FBKF'!AX$78</f>
        <v>0</v>
      </c>
      <c r="AY77" s="51">
        <f>'Coef Tec Tot % VBP'!AZ77*'Impacto na FBKF'!AY$78</f>
        <v>-390.10367352004494</v>
      </c>
      <c r="AZ77" s="51">
        <f>'Coef Tec Tot % VBP'!BA77*'Impacto na FBKF'!AZ$78</f>
        <v>0</v>
      </c>
      <c r="BA77" s="51">
        <f>'Coef Tec Tot % VBP'!BB77*'Impacto na FBKF'!BA$78</f>
        <v>0</v>
      </c>
      <c r="BB77" s="51">
        <f>'Coef Tec Tot % VBP'!BC77*'Impacto na FBKF'!BB$78</f>
        <v>-2.0001023441045445</v>
      </c>
      <c r="BC77" s="51">
        <f>'Coef Tec Tot % VBP'!BD77*'Impacto na FBKF'!BC$78</f>
        <v>0</v>
      </c>
      <c r="BD77" s="51">
        <f>'Coef Tec Tot % VBP'!BE77*'Impacto na FBKF'!BD$78</f>
        <v>0</v>
      </c>
      <c r="BE77" s="51">
        <f>'Coef Tec Tot % VBP'!BF77*'Impacto na FBKF'!BE$78</f>
        <v>0</v>
      </c>
      <c r="BF77" s="14">
        <f t="shared" si="3"/>
        <v>-2550.7491729797689</v>
      </c>
      <c r="BG77" s="31"/>
      <c r="BH77" s="31"/>
      <c r="BK77" s="3"/>
      <c r="BL77" s="33"/>
    </row>
    <row r="78" spans="1:64">
      <c r="A78" s="107">
        <v>25</v>
      </c>
      <c r="B78" s="108" t="s">
        <v>214</v>
      </c>
      <c r="C78" s="47">
        <f>C80+C81</f>
        <v>122703.82976114363</v>
      </c>
      <c r="D78" s="47">
        <f t="shared" ref="D78:BE78" si="4">D80+D81</f>
        <v>71826.815397866798</v>
      </c>
      <c r="E78" s="47">
        <f t="shared" si="4"/>
        <v>71213.698242447295</v>
      </c>
      <c r="F78" s="47">
        <f t="shared" si="4"/>
        <v>23576.940978221799</v>
      </c>
      <c r="G78" s="47">
        <f t="shared" si="4"/>
        <v>12152.18932504743</v>
      </c>
      <c r="H78" s="47">
        <f t="shared" si="4"/>
        <v>257306.76184339612</v>
      </c>
      <c r="I78" s="47">
        <f t="shared" si="4"/>
        <v>9520.0013807585528</v>
      </c>
      <c r="J78" s="47">
        <f t="shared" si="4"/>
        <v>33801.158233825648</v>
      </c>
      <c r="K78" s="47">
        <f t="shared" si="4"/>
        <v>28020.726300045979</v>
      </c>
      <c r="L78" s="47">
        <f t="shared" si="4"/>
        <v>23517.179540786383</v>
      </c>
      <c r="M78" s="47">
        <f t="shared" si="4"/>
        <v>19638.81669219727</v>
      </c>
      <c r="N78" s="47">
        <f t="shared" si="4"/>
        <v>37513.561342538014</v>
      </c>
      <c r="O78" s="47">
        <f t="shared" si="4"/>
        <v>29361.794671735195</v>
      </c>
      <c r="P78" s="47">
        <f t="shared" si="4"/>
        <v>122744.95155628708</v>
      </c>
      <c r="Q78" s="47">
        <f t="shared" si="4"/>
        <v>12310.621841758606</v>
      </c>
      <c r="R78" s="47">
        <f t="shared" si="4"/>
        <v>61063.261445849799</v>
      </c>
      <c r="S78" s="47">
        <f t="shared" si="4"/>
        <v>24012.185332641209</v>
      </c>
      <c r="T78" s="47">
        <f t="shared" si="4"/>
        <v>27437.158536689494</v>
      </c>
      <c r="U78" s="47">
        <f t="shared" si="4"/>
        <v>11722.207133226542</v>
      </c>
      <c r="V78" s="47">
        <f t="shared" si="4"/>
        <v>17523.643614867055</v>
      </c>
      <c r="W78" s="47">
        <f t="shared" si="4"/>
        <v>8430.1325267431203</v>
      </c>
      <c r="X78" s="47">
        <f t="shared" si="4"/>
        <v>13024.410926361077</v>
      </c>
      <c r="Y78" s="47">
        <f t="shared" si="4"/>
        <v>48216.115442111281</v>
      </c>
      <c r="Z78" s="47">
        <f t="shared" si="4"/>
        <v>6690.575868734285</v>
      </c>
      <c r="AA78" s="47">
        <f t="shared" si="4"/>
        <v>25568.940868185498</v>
      </c>
      <c r="AB78" s="47">
        <f t="shared" si="4"/>
        <v>73530.834414108496</v>
      </c>
      <c r="AC78" s="47">
        <f t="shared" si="4"/>
        <v>25278.412402408889</v>
      </c>
      <c r="AD78" s="47">
        <f t="shared" si="4"/>
        <v>52928.233954644209</v>
      </c>
      <c r="AE78" s="47">
        <f t="shared" si="4"/>
        <v>60639.211568447085</v>
      </c>
      <c r="AF78" s="47">
        <f t="shared" si="4"/>
        <v>9560.7222285314747</v>
      </c>
      <c r="AG78" s="47">
        <f t="shared" si="4"/>
        <v>11890.509267710357</v>
      </c>
      <c r="AH78" s="47">
        <f t="shared" si="4"/>
        <v>30505.129259249123</v>
      </c>
      <c r="AI78" s="47">
        <f t="shared" si="4"/>
        <v>36688.60934292576</v>
      </c>
      <c r="AJ78" s="47">
        <f t="shared" si="4"/>
        <v>10595.901838018963</v>
      </c>
      <c r="AK78" s="47">
        <f t="shared" si="4"/>
        <v>53126.94700894603</v>
      </c>
      <c r="AL78" s="47">
        <f t="shared" si="4"/>
        <v>19725.734539559697</v>
      </c>
      <c r="AM78" s="47">
        <f t="shared" si="4"/>
        <v>55837.868924251823</v>
      </c>
      <c r="AN78" s="47">
        <f t="shared" si="4"/>
        <v>24561.891458436548</v>
      </c>
      <c r="AO78" s="47">
        <f t="shared" si="4"/>
        <v>32942.717159064305</v>
      </c>
      <c r="AP78" s="47">
        <f t="shared" si="4"/>
        <v>132671.28977906157</v>
      </c>
      <c r="AQ78" s="47">
        <f t="shared" si="4"/>
        <v>168181.3869640136</v>
      </c>
      <c r="AR78" s="47">
        <f t="shared" si="4"/>
        <v>294547.19348751166</v>
      </c>
      <c r="AS78" s="47">
        <f t="shared" si="4"/>
        <v>180959.30880082087</v>
      </c>
      <c r="AT78" s="47">
        <f t="shared" si="4"/>
        <v>140293.829913853</v>
      </c>
      <c r="AU78" s="47">
        <f t="shared" si="4"/>
        <v>199361.13244612882</v>
      </c>
      <c r="AV78" s="47">
        <f t="shared" si="4"/>
        <v>176278.09164896834</v>
      </c>
      <c r="AW78" s="47">
        <f t="shared" si="4"/>
        <v>25456.522194920097</v>
      </c>
      <c r="AX78" s="47">
        <f t="shared" si="4"/>
        <v>69745.993025698364</v>
      </c>
      <c r="AY78" s="47">
        <f t="shared" si="4"/>
        <v>139650.11325936933</v>
      </c>
      <c r="AZ78" s="47">
        <f t="shared" si="4"/>
        <v>36053.475912062735</v>
      </c>
      <c r="BA78" s="47">
        <f t="shared" si="4"/>
        <v>65908.683450610537</v>
      </c>
      <c r="BB78" s="47">
        <f t="shared" si="4"/>
        <v>109602.6083034129</v>
      </c>
      <c r="BC78" s="47">
        <f t="shared" si="4"/>
        <v>79162.057943410589</v>
      </c>
      <c r="BD78" s="47">
        <f t="shared" si="4"/>
        <v>58799.002179116971</v>
      </c>
      <c r="BE78" s="47">
        <f t="shared" si="4"/>
        <v>294912.94571964903</v>
      </c>
      <c r="BF78" s="272">
        <f t="shared" ref="BF78:BF81" si="5">SUM(C78:BE78)</f>
        <v>3788294.0371983768</v>
      </c>
      <c r="BG78" s="128"/>
      <c r="BH78" s="128"/>
      <c r="BK78" s="3"/>
      <c r="BL78" s="33"/>
    </row>
    <row r="79" spans="1:64" ht="15.75" thickBot="1">
      <c r="A79" s="318" t="s">
        <v>199</v>
      </c>
      <c r="B79" s="319"/>
      <c r="C79" s="15">
        <f>'Coef Tec Tot % VBP'!D79*'Impacto na FBKF'!C$78</f>
        <v>13096490.678256795</v>
      </c>
      <c r="D79" s="15">
        <f>'Coef Tec Tot % VBP'!E79*'Impacto na FBKF'!D$78</f>
        <v>5889092.5596044231</v>
      </c>
      <c r="E79" s="15">
        <f>'Coef Tec Tot % VBP'!F79*'Impacto na FBKF'!E$78</f>
        <v>43824.891493828101</v>
      </c>
      <c r="F79" s="15">
        <f>'Coef Tec Tot % VBP'!G79*'Impacto na FBKF'!F$78</f>
        <v>25406.324358892409</v>
      </c>
      <c r="G79" s="15">
        <f>'Coef Tec Tot % VBP'!H79*'Impacto na FBKF'!G$78</f>
        <v>206662.28146431551</v>
      </c>
      <c r="H79" s="15">
        <f>'Coef Tec Tot % VBP'!I79*'Impacto na FBKF'!H$78</f>
        <v>2203134.1459836108</v>
      </c>
      <c r="I79" s="15">
        <f>'Coef Tec Tot % VBP'!J79*'Impacto na FBKF'!I$78</f>
        <v>25768.003737330506</v>
      </c>
      <c r="J79" s="15">
        <f>'Coef Tec Tot % VBP'!K79*'Impacto na FBKF'!J$78</f>
        <v>976076.07732199738</v>
      </c>
      <c r="K79" s="15">
        <f>'Coef Tec Tot % VBP'!L79*'Impacto na FBKF'!K$78</f>
        <v>1892446.0523921521</v>
      </c>
      <c r="L79" s="15">
        <f>'Coef Tec Tot % VBP'!M79*'Impacto na FBKF'!L$78</f>
        <v>656037.00848327472</v>
      </c>
      <c r="M79" s="15">
        <f>'Coef Tec Tot % VBP'!N79*'Impacto na FBKF'!M$78</f>
        <v>503566.48607427988</v>
      </c>
      <c r="N79" s="15">
        <f>'Coef Tec Tot % VBP'!O79*'Impacto na FBKF'!N$78</f>
        <v>190275.3524534849</v>
      </c>
      <c r="O79" s="15">
        <f>'Coef Tec Tot % VBP'!P79*'Impacto na FBKF'!O$78</f>
        <v>379189.92030199344</v>
      </c>
      <c r="P79" s="15">
        <f>'Coef Tec Tot % VBP'!Q79*'Impacto na FBKF'!P$78</f>
        <v>18244.64106721801</v>
      </c>
      <c r="Q79" s="15">
        <f>'Coef Tec Tot % VBP'!R79*'Impacto na FBKF'!Q$78</f>
        <v>72777.499711572935</v>
      </c>
      <c r="R79" s="15">
        <f>'Coef Tec Tot % VBP'!S79*'Impacto na FBKF'!R$78</f>
        <v>113116.2380693217</v>
      </c>
      <c r="S79" s="15">
        <f>'Coef Tec Tot % VBP'!T79*'Impacto na FBKF'!S$78</f>
        <v>27311.722319727192</v>
      </c>
      <c r="T79" s="15">
        <f>'Coef Tec Tot % VBP'!U79*'Impacto na FBKF'!T$78</f>
        <v>111778.7198673251</v>
      </c>
      <c r="U79" s="15">
        <f>'Coef Tec Tot % VBP'!V79*'Impacto na FBKF'!U$78</f>
        <v>16319.464918388176</v>
      </c>
      <c r="V79" s="15">
        <f>'Coef Tec Tot % VBP'!W79*'Impacto na FBKF'!V$78</f>
        <v>106496.98879216689</v>
      </c>
      <c r="W79" s="15">
        <f>'Coef Tec Tot % VBP'!X79*'Impacto na FBKF'!W$78</f>
        <v>30168.417957725887</v>
      </c>
      <c r="X79" s="15">
        <f>'Coef Tec Tot % VBP'!Y79*'Impacto na FBKF'!X$78</f>
        <v>90007.48248242632</v>
      </c>
      <c r="Y79" s="15">
        <f>'Coef Tec Tot % VBP'!Z79*'Impacto na FBKF'!Y$78</f>
        <v>381993.59047447791</v>
      </c>
      <c r="Z79" s="15">
        <f>'Coef Tec Tot % VBP'!AA79*'Impacto na FBKF'!Z$78</f>
        <v>12372.804273206893</v>
      </c>
      <c r="AA79" s="15">
        <f>'Coef Tec Tot % VBP'!AB79*'Impacto na FBKF'!AA$78</f>
        <v>543222.7874435517</v>
      </c>
      <c r="AB79" s="15">
        <f>'Coef Tec Tot % VBP'!AC79*'Impacto na FBKF'!AB$78</f>
        <v>112128.46846082732</v>
      </c>
      <c r="AC79" s="15">
        <f>'Coef Tec Tot % VBP'!AD79*'Impacto na FBKF'!AC$78</f>
        <v>103792.17676294653</v>
      </c>
      <c r="AD79" s="15">
        <f>'Coef Tec Tot % VBP'!AE79*'Impacto na FBKF'!AD$78</f>
        <v>749606.37661378807</v>
      </c>
      <c r="AE79" s="15">
        <f>'Coef Tec Tot % VBP'!AF79*'Impacto na FBKF'!AE$78</f>
        <v>449640.03410923929</v>
      </c>
      <c r="AF79" s="15">
        <f>'Coef Tec Tot % VBP'!AG79*'Impacto na FBKF'!AF$78</f>
        <v>48065.630935949768</v>
      </c>
      <c r="AG79" s="15">
        <f>'Coef Tec Tot % VBP'!AH79*'Impacto na FBKF'!AG$78</f>
        <v>28983.241513840396</v>
      </c>
      <c r="AH79" s="15">
        <f>'Coef Tec Tot % VBP'!AI79*'Impacto na FBKF'!AH$78</f>
        <v>190278.08264457338</v>
      </c>
      <c r="AI79" s="15">
        <f>'Coef Tec Tot % VBP'!AJ79*'Impacto na FBKF'!AI$78</f>
        <v>100845.36036236552</v>
      </c>
      <c r="AJ79" s="15">
        <f>'Coef Tec Tot % VBP'!AK79*'Impacto na FBKF'!AJ$78</f>
        <v>115015.96784003825</v>
      </c>
      <c r="AK79" s="15">
        <f>'Coef Tec Tot % VBP'!AL79*'Impacto na FBKF'!AK$78</f>
        <v>74109.118786619292</v>
      </c>
      <c r="AL79" s="15">
        <f>'Coef Tec Tot % VBP'!AM79*'Impacto na FBKF'!AL$78</f>
        <v>25277.666425046616</v>
      </c>
      <c r="AM79" s="15">
        <f>'Coef Tec Tot % VBP'!AN79*'Impacto na FBKF'!AM$78</f>
        <v>289052.91427875572</v>
      </c>
      <c r="AN79" s="15">
        <f>'Coef Tec Tot % VBP'!AO79*'Impacto na FBKF'!AN$78</f>
        <v>101865.99179964967</v>
      </c>
      <c r="AO79" s="15">
        <f>'Coef Tec Tot % VBP'!AP79*'Impacto na FBKF'!AO$78</f>
        <v>939727.55827748391</v>
      </c>
      <c r="AP79" s="15">
        <f>'Coef Tec Tot % VBP'!AQ79*'Impacto na FBKF'!AP$78</f>
        <v>372533.89976247185</v>
      </c>
      <c r="AQ79" s="15">
        <f>'Coef Tec Tot % VBP'!AR79*'Impacto na FBKF'!AQ$78</f>
        <v>5890720.7863676054</v>
      </c>
      <c r="AR79" s="15">
        <f>'Coef Tec Tot % VBP'!AS79*'Impacto na FBKF'!AR$78</f>
        <v>14807776.591150491</v>
      </c>
      <c r="AS79" s="15">
        <f>'Coef Tec Tot % VBP'!AT79*'Impacto na FBKF'!AS$78</f>
        <v>3792324.8351903502</v>
      </c>
      <c r="AT79" s="15">
        <f>'Coef Tec Tot % VBP'!AU79*'Impacto na FBKF'!AT$78</f>
        <v>1558305.7968665946</v>
      </c>
      <c r="AU79" s="15">
        <f>'Coef Tec Tot % VBP'!AV79*'Impacto na FBKF'!AU$78</f>
        <v>919948.04558318213</v>
      </c>
      <c r="AV79" s="15">
        <f>'Coef Tec Tot % VBP'!AW79*'Impacto na FBKF'!AV$78</f>
        <v>568971.84970747214</v>
      </c>
      <c r="AW79" s="15">
        <f>'Coef Tec Tot % VBP'!AX79*'Impacto na FBKF'!AW$78</f>
        <v>1821004.4224500349</v>
      </c>
      <c r="AX79" s="15">
        <f>'Coef Tec Tot % VBP'!AY79*'Impacto na FBKF'!AX$78</f>
        <v>3410802.3685395853</v>
      </c>
      <c r="AY79" s="15">
        <f>'Coef Tec Tot % VBP'!AZ79*'Impacto na FBKF'!AY$78</f>
        <v>4211625.276867155</v>
      </c>
      <c r="AZ79" s="15">
        <f>'Coef Tec Tot % VBP'!BA79*'Impacto na FBKF'!AZ$78</f>
        <v>1105368.5910548966</v>
      </c>
      <c r="BA79" s="15">
        <f>'Coef Tec Tot % VBP'!BB79*'Impacto na FBKF'!BA$78</f>
        <v>1671959.3376491575</v>
      </c>
      <c r="BB79" s="15">
        <f>'Coef Tec Tot % VBP'!BC79*'Impacto na FBKF'!BB$78</f>
        <v>10573290.029264491</v>
      </c>
      <c r="BC79" s="15">
        <f>'Coef Tec Tot % VBP'!BD79*'Impacto na FBKF'!BC$78</f>
        <v>3360933.4600667604</v>
      </c>
      <c r="BD79" s="15">
        <f>'Coef Tec Tot % VBP'!BE79*'Impacto na FBKF'!BD$78</f>
        <v>1271483.0471217229</v>
      </c>
      <c r="BE79" s="15">
        <f>'Coef Tec Tot % VBP'!BF79*'Impacto na FBKF'!BE$78</f>
        <v>4668215.6281819819</v>
      </c>
      <c r="BF79" s="15">
        <f t="shared" ref="BF79" si="6">SUM(C79:BE79)</f>
        <v>90945432.693938553</v>
      </c>
      <c r="BG79" s="31"/>
      <c r="BH79" s="31"/>
      <c r="BK79" s="3"/>
      <c r="BL79" s="33"/>
    </row>
    <row r="80" spans="1:64" ht="15.75" thickBot="1">
      <c r="A80" s="345" t="s">
        <v>210</v>
      </c>
      <c r="B80" s="346"/>
      <c r="C80" s="109">
        <f>Leontief!BH79</f>
        <v>22.829761143628968</v>
      </c>
      <c r="D80" s="109">
        <f>Leontief!BI79</f>
        <v>30.815397866800978</v>
      </c>
      <c r="E80" s="109">
        <f>Leontief!BJ79</f>
        <v>17.698242447290948</v>
      </c>
      <c r="F80" s="109">
        <f>Leontief!BK79</f>
        <v>4.9409782217975673</v>
      </c>
      <c r="G80" s="109">
        <f>Leontief!BL79</f>
        <v>10.189325047429644</v>
      </c>
      <c r="H80" s="109">
        <f>Leontief!BM79</f>
        <v>10.761843396107077</v>
      </c>
      <c r="I80" s="109">
        <f>Leontief!BN79</f>
        <v>1.3807585524789172E-3</v>
      </c>
      <c r="J80" s="109">
        <f>Leontief!BO79</f>
        <v>4.1582338256485665</v>
      </c>
      <c r="K80" s="109">
        <f>Leontief!BP79</f>
        <v>0.72630004597786724</v>
      </c>
      <c r="L80" s="109">
        <f>Leontief!BQ79</f>
        <v>0.17954078638169821</v>
      </c>
      <c r="M80" s="109">
        <f>Leontief!BR79</f>
        <v>18.816692197268054</v>
      </c>
      <c r="N80" s="109">
        <f>Leontief!BS79</f>
        <v>7.5613425380126902</v>
      </c>
      <c r="O80" s="109">
        <f>Leontief!BT79</f>
        <v>4.7946717351950845</v>
      </c>
      <c r="P80" s="109">
        <f>Leontief!BU79</f>
        <v>37.951556287084237</v>
      </c>
      <c r="Q80" s="109">
        <f>Leontief!BV79</f>
        <v>2.6218417586059815</v>
      </c>
      <c r="R80" s="109">
        <f>Leontief!BW79</f>
        <v>22.261445849802808</v>
      </c>
      <c r="S80" s="109">
        <f>Leontief!BX79</f>
        <v>11.185332641208349</v>
      </c>
      <c r="T80" s="109">
        <f>Leontief!BY79</f>
        <v>1.1585366894930811</v>
      </c>
      <c r="U80" s="109">
        <f>Leontief!BZ79</f>
        <v>3.2071332265419001</v>
      </c>
      <c r="V80" s="109">
        <f>Leontief!CA79</f>
        <v>1.6436148670533519</v>
      </c>
      <c r="W80" s="109">
        <f>Leontief!CB79</f>
        <v>12.132526743119609</v>
      </c>
      <c r="X80" s="109">
        <f>Leontief!CC79</f>
        <v>4.4109263610776548</v>
      </c>
      <c r="Y80" s="109">
        <f>Leontief!CD79</f>
        <v>30.115442111280665</v>
      </c>
      <c r="Z80" s="109">
        <f>Leontief!CE79</f>
        <v>15.575868734284867</v>
      </c>
      <c r="AA80" s="109">
        <f>Leontief!CF79</f>
        <v>44.940868185496733</v>
      </c>
      <c r="AB80" s="109">
        <f>Leontief!CG79</f>
        <v>48.834414108491615</v>
      </c>
      <c r="AC80" s="109">
        <f>Leontief!CH79</f>
        <v>14.412402408890188</v>
      </c>
      <c r="AD80" s="109">
        <f>Leontief!CI79</f>
        <v>68.233954644208481</v>
      </c>
      <c r="AE80" s="109">
        <f>Leontief!CJ79</f>
        <v>71.211568447083181</v>
      </c>
      <c r="AF80" s="109">
        <f>Leontief!CK79</f>
        <v>0.72222853147396548</v>
      </c>
      <c r="AG80" s="109">
        <f>Leontief!CL79</f>
        <v>16.509267710356919</v>
      </c>
      <c r="AH80" s="109">
        <f>Leontief!CM79</f>
        <v>18.12925924912372</v>
      </c>
      <c r="AI80" s="109">
        <f>Leontief!CN79</f>
        <v>49.609342925762469</v>
      </c>
      <c r="AJ80" s="109">
        <f>Leontief!CO79</f>
        <v>-14.098161981036778</v>
      </c>
      <c r="AK80" s="109">
        <f>Leontief!CP79</f>
        <v>40.947008946030351</v>
      </c>
      <c r="AL80" s="109">
        <f>Leontief!CQ79</f>
        <v>31.734539559698472</v>
      </c>
      <c r="AM80" s="109">
        <f>Leontief!CR79</f>
        <v>25.868924251821024</v>
      </c>
      <c r="AN80" s="109">
        <f>Leontief!CS79</f>
        <v>2.8914584365479721</v>
      </c>
      <c r="AO80" s="109">
        <f>Leontief!CT79</f>
        <v>23.717159064303562</v>
      </c>
      <c r="AP80" s="109">
        <f>Leontief!CU79</f>
        <v>36.289779061567955</v>
      </c>
      <c r="AQ80" s="109">
        <f>Leontief!CV79</f>
        <v>509.38696401360687</v>
      </c>
      <c r="AR80" s="109">
        <f>Leontief!CW79</f>
        <v>157.19348751165091</v>
      </c>
      <c r="AS80" s="109">
        <f>Leontief!CX79</f>
        <v>61.308800820871731</v>
      </c>
      <c r="AT80" s="109">
        <f>Leontief!CY79</f>
        <v>24.829913853008485</v>
      </c>
      <c r="AU80" s="109">
        <f>Leontief!CZ79</f>
        <v>30.132446128809157</v>
      </c>
      <c r="AV80" s="109">
        <f>Leontief!DA79</f>
        <v>20.09164896833747</v>
      </c>
      <c r="AW80" s="109">
        <f>Leontief!DB79</f>
        <v>2.5221949200965637</v>
      </c>
      <c r="AX80" s="109">
        <f>Leontief!DC79</f>
        <v>2.9930256983615044</v>
      </c>
      <c r="AY80" s="109">
        <f>Leontief!DD79</f>
        <v>37.113259369336554</v>
      </c>
      <c r="AZ80" s="109">
        <f>Leontief!DE79</f>
        <v>0.47591206273306974</v>
      </c>
      <c r="BA80" s="110">
        <f>Leontief!DF79</f>
        <v>0.68345061054007661</v>
      </c>
      <c r="BB80" s="110">
        <f>Leontief!DG79</f>
        <v>5.6083034128917122</v>
      </c>
      <c r="BC80" s="110">
        <f>Leontief!DH79</f>
        <v>5.7943410583579484E-2</v>
      </c>
      <c r="BD80" s="110">
        <f>Leontief!DI79</f>
        <v>2.1791169690239345E-3</v>
      </c>
      <c r="BE80" s="110">
        <f>Leontief!DJ79</f>
        <v>2.9457196490034341</v>
      </c>
      <c r="BF80" s="14">
        <f t="shared" si="5"/>
        <v>1611.0371983762636</v>
      </c>
      <c r="BG80" s="106"/>
      <c r="BH80" s="106"/>
    </row>
    <row r="81" spans="1:68">
      <c r="B81" s="3" t="s">
        <v>217</v>
      </c>
      <c r="C81" s="136">
        <v>122681</v>
      </c>
      <c r="D81" s="136">
        <v>71796</v>
      </c>
      <c r="E81" s="136">
        <v>71196</v>
      </c>
      <c r="F81" s="136">
        <v>23572</v>
      </c>
      <c r="G81" s="136">
        <v>12142</v>
      </c>
      <c r="H81" s="136">
        <v>257296</v>
      </c>
      <c r="I81" s="136">
        <v>9520</v>
      </c>
      <c r="J81" s="136">
        <v>33797</v>
      </c>
      <c r="K81" s="136">
        <v>28020</v>
      </c>
      <c r="L81" s="136">
        <v>23517</v>
      </c>
      <c r="M81" s="136">
        <v>19620</v>
      </c>
      <c r="N81" s="136">
        <v>37506</v>
      </c>
      <c r="O81" s="136">
        <v>29357</v>
      </c>
      <c r="P81" s="136">
        <v>122707</v>
      </c>
      <c r="Q81" s="136">
        <v>12308</v>
      </c>
      <c r="R81" s="136">
        <v>61041</v>
      </c>
      <c r="S81" s="136">
        <v>24001</v>
      </c>
      <c r="T81" s="136">
        <v>27436</v>
      </c>
      <c r="U81" s="136">
        <v>11719</v>
      </c>
      <c r="V81" s="136">
        <v>17522</v>
      </c>
      <c r="W81" s="136">
        <v>8418</v>
      </c>
      <c r="X81" s="136">
        <v>13020</v>
      </c>
      <c r="Y81" s="136">
        <v>48186</v>
      </c>
      <c r="Z81" s="136">
        <v>6675</v>
      </c>
      <c r="AA81" s="136">
        <v>25524</v>
      </c>
      <c r="AB81" s="136">
        <v>73482</v>
      </c>
      <c r="AC81" s="136">
        <v>25264</v>
      </c>
      <c r="AD81" s="136">
        <v>52860</v>
      </c>
      <c r="AE81" s="136">
        <v>60568</v>
      </c>
      <c r="AF81" s="136">
        <v>9560</v>
      </c>
      <c r="AG81" s="136">
        <v>11874</v>
      </c>
      <c r="AH81" s="136">
        <v>30487</v>
      </c>
      <c r="AI81" s="136">
        <v>36639</v>
      </c>
      <c r="AJ81" s="136">
        <v>10610</v>
      </c>
      <c r="AK81" s="136">
        <v>53086</v>
      </c>
      <c r="AL81" s="136">
        <v>19694</v>
      </c>
      <c r="AM81" s="136">
        <v>55812</v>
      </c>
      <c r="AN81" s="136">
        <v>24559</v>
      </c>
      <c r="AO81" s="136">
        <v>32919</v>
      </c>
      <c r="AP81" s="136">
        <v>132635</v>
      </c>
      <c r="AQ81" s="136">
        <v>167672</v>
      </c>
      <c r="AR81" s="136">
        <v>294390</v>
      </c>
      <c r="AS81" s="136">
        <v>180898</v>
      </c>
      <c r="AT81" s="136">
        <v>140269</v>
      </c>
      <c r="AU81" s="136">
        <v>199331</v>
      </c>
      <c r="AV81" s="136">
        <v>176258</v>
      </c>
      <c r="AW81" s="136">
        <v>25454</v>
      </c>
      <c r="AX81" s="136">
        <v>69743</v>
      </c>
      <c r="AY81" s="136">
        <v>139613</v>
      </c>
      <c r="AZ81" s="136">
        <v>36053</v>
      </c>
      <c r="BA81" s="136">
        <v>65908</v>
      </c>
      <c r="BB81" s="136">
        <v>109597</v>
      </c>
      <c r="BC81" s="136">
        <v>79162</v>
      </c>
      <c r="BD81" s="136">
        <v>58799</v>
      </c>
      <c r="BE81" s="136">
        <v>294910</v>
      </c>
      <c r="BF81" s="14">
        <f t="shared" si="5"/>
        <v>3786683</v>
      </c>
    </row>
    <row r="85" spans="1:68">
      <c r="A85" s="1" t="s">
        <v>0</v>
      </c>
      <c r="B85" s="2"/>
      <c r="C85" s="2"/>
      <c r="D85" s="2"/>
      <c r="E85" s="2"/>
      <c r="F85" s="2"/>
      <c r="G85" s="2"/>
      <c r="H85" s="2"/>
      <c r="I85" s="2"/>
      <c r="BK85" s="3"/>
    </row>
    <row r="86" spans="1:68" ht="15.75" thickBot="1">
      <c r="A86" s="4"/>
      <c r="BK86" s="3"/>
    </row>
    <row r="87" spans="1:68" ht="15.75" thickBot="1">
      <c r="A87" s="327" t="s">
        <v>200</v>
      </c>
      <c r="B87" s="320" t="s">
        <v>1</v>
      </c>
      <c r="C87" s="335" t="s">
        <v>3</v>
      </c>
      <c r="D87" s="336"/>
      <c r="E87" s="336"/>
      <c r="F87" s="336"/>
      <c r="G87" s="336"/>
      <c r="H87" s="336"/>
      <c r="I87" s="336"/>
      <c r="J87" s="336"/>
      <c r="K87" s="336"/>
      <c r="L87" s="336"/>
      <c r="M87" s="336"/>
      <c r="N87" s="336"/>
      <c r="O87" s="336"/>
      <c r="P87" s="336"/>
      <c r="Q87" s="336"/>
      <c r="R87" s="336"/>
      <c r="S87" s="336"/>
      <c r="T87" s="336"/>
      <c r="U87" s="336"/>
      <c r="V87" s="336"/>
      <c r="W87" s="336"/>
      <c r="X87" s="336"/>
      <c r="Y87" s="336"/>
      <c r="Z87" s="336"/>
      <c r="AA87" s="336"/>
      <c r="AB87" s="336"/>
      <c r="AC87" s="336"/>
      <c r="AD87" s="336"/>
      <c r="AE87" s="336"/>
      <c r="AF87" s="336"/>
      <c r="AG87" s="336"/>
      <c r="AH87" s="336"/>
      <c r="AI87" s="336"/>
      <c r="AJ87" s="336"/>
      <c r="AK87" s="336"/>
      <c r="AL87" s="336"/>
      <c r="AM87" s="336"/>
      <c r="AN87" s="336"/>
      <c r="AO87" s="336"/>
      <c r="AP87" s="336"/>
      <c r="AQ87" s="336"/>
      <c r="AR87" s="336"/>
      <c r="AS87" s="336"/>
      <c r="AT87" s="336"/>
      <c r="AU87" s="336"/>
      <c r="AV87" s="336"/>
      <c r="AW87" s="336"/>
      <c r="AX87" s="336"/>
      <c r="AY87" s="336"/>
      <c r="AZ87" s="336"/>
      <c r="BA87" s="336"/>
      <c r="BB87" s="336"/>
      <c r="BC87" s="336"/>
      <c r="BD87" s="336"/>
      <c r="BE87" s="336"/>
      <c r="BF87" s="337"/>
      <c r="BG87" s="246"/>
      <c r="BH87" s="246"/>
      <c r="BI87" s="335" t="s">
        <v>4</v>
      </c>
      <c r="BJ87" s="336"/>
      <c r="BK87" s="336"/>
      <c r="BL87" s="336"/>
      <c r="BM87" s="336"/>
      <c r="BN87" s="336"/>
      <c r="BO87" s="337"/>
    </row>
    <row r="88" spans="1:68" ht="90.75" thickBot="1">
      <c r="A88" s="328"/>
      <c r="B88" s="321"/>
      <c r="C88" s="56" t="s">
        <v>114</v>
      </c>
      <c r="D88" s="57" t="s">
        <v>116</v>
      </c>
      <c r="E88" s="57" t="s">
        <v>15</v>
      </c>
      <c r="F88" s="57" t="s">
        <v>16</v>
      </c>
      <c r="G88" s="57" t="s">
        <v>120</v>
      </c>
      <c r="H88" s="57" t="s">
        <v>122</v>
      </c>
      <c r="I88" s="57" t="s">
        <v>17</v>
      </c>
      <c r="J88" s="57" t="s">
        <v>125</v>
      </c>
      <c r="K88" s="57" t="s">
        <v>18</v>
      </c>
      <c r="L88" s="57" t="s">
        <v>128</v>
      </c>
      <c r="M88" s="57" t="s">
        <v>19</v>
      </c>
      <c r="N88" s="57" t="s">
        <v>131</v>
      </c>
      <c r="O88" s="57" t="s">
        <v>133</v>
      </c>
      <c r="P88" s="57" t="s">
        <v>135</v>
      </c>
      <c r="Q88" s="57" t="s">
        <v>20</v>
      </c>
      <c r="R88" s="57" t="s">
        <v>138</v>
      </c>
      <c r="S88" s="57" t="s">
        <v>21</v>
      </c>
      <c r="T88" s="57" t="s">
        <v>22</v>
      </c>
      <c r="U88" s="57" t="s">
        <v>23</v>
      </c>
      <c r="V88" s="57" t="s">
        <v>143</v>
      </c>
      <c r="W88" s="57" t="s">
        <v>24</v>
      </c>
      <c r="X88" s="57" t="s">
        <v>25</v>
      </c>
      <c r="Y88" s="57" t="s">
        <v>147</v>
      </c>
      <c r="Z88" s="57" t="s">
        <v>8</v>
      </c>
      <c r="AA88" s="57" t="s">
        <v>26</v>
      </c>
      <c r="AB88" s="57" t="s">
        <v>151</v>
      </c>
      <c r="AC88" s="57" t="s">
        <v>153</v>
      </c>
      <c r="AD88" s="57" t="s">
        <v>155</v>
      </c>
      <c r="AE88" s="57" t="s">
        <v>27</v>
      </c>
      <c r="AF88" s="57" t="s">
        <v>28</v>
      </c>
      <c r="AG88" s="57" t="s">
        <v>29</v>
      </c>
      <c r="AH88" s="57" t="s">
        <v>30</v>
      </c>
      <c r="AI88" s="57" t="s">
        <v>31</v>
      </c>
      <c r="AJ88" s="57" t="s">
        <v>32</v>
      </c>
      <c r="AK88" s="57" t="s">
        <v>33</v>
      </c>
      <c r="AL88" s="57" t="s">
        <v>34</v>
      </c>
      <c r="AM88" s="57" t="s">
        <v>35</v>
      </c>
      <c r="AN88" s="57" t="s">
        <v>36</v>
      </c>
      <c r="AO88" s="57" t="s">
        <v>37</v>
      </c>
      <c r="AP88" s="57" t="s">
        <v>38</v>
      </c>
      <c r="AQ88" s="57" t="s">
        <v>39</v>
      </c>
      <c r="AR88" s="57" t="s">
        <v>40</v>
      </c>
      <c r="AS88" s="57" t="s">
        <v>171</v>
      </c>
      <c r="AT88" s="57" t="s">
        <v>41</v>
      </c>
      <c r="AU88" s="57" t="s">
        <v>42</v>
      </c>
      <c r="AV88" s="57" t="s">
        <v>43</v>
      </c>
      <c r="AW88" s="57" t="s">
        <v>44</v>
      </c>
      <c r="AX88" s="57" t="s">
        <v>45</v>
      </c>
      <c r="AY88" s="57" t="s">
        <v>46</v>
      </c>
      <c r="AZ88" s="57" t="s">
        <v>47</v>
      </c>
      <c r="BA88" s="57" t="s">
        <v>48</v>
      </c>
      <c r="BB88" s="57" t="s">
        <v>181</v>
      </c>
      <c r="BC88" s="57" t="s">
        <v>49</v>
      </c>
      <c r="BD88" s="57" t="s">
        <v>50</v>
      </c>
      <c r="BE88" s="57" t="s">
        <v>185</v>
      </c>
      <c r="BF88" s="55" t="s">
        <v>51</v>
      </c>
      <c r="BG88" s="55" t="s">
        <v>211</v>
      </c>
      <c r="BH88" s="55" t="s">
        <v>212</v>
      </c>
      <c r="BI88" s="67" t="s">
        <v>9</v>
      </c>
      <c r="BJ88" s="60" t="s">
        <v>10</v>
      </c>
      <c r="BK88" s="60" t="s">
        <v>11</v>
      </c>
      <c r="BL88" s="60" t="s">
        <v>12</v>
      </c>
      <c r="BM88" s="60" t="s">
        <v>13</v>
      </c>
      <c r="BN88" s="60" t="s">
        <v>7</v>
      </c>
      <c r="BO88" s="61" t="s">
        <v>14</v>
      </c>
      <c r="BP88" s="154" t="s">
        <v>5</v>
      </c>
    </row>
    <row r="89" spans="1:68">
      <c r="A89" s="66">
        <v>1</v>
      </c>
      <c r="B89" s="49" t="s">
        <v>114</v>
      </c>
      <c r="C89" s="15">
        <f>C5-'[1]Of e D a Pr Bas Set x Set'!D8</f>
        <v>1.5512498992775363</v>
      </c>
      <c r="D89" s="15">
        <f>D5-'[1]Of e D a Pr Bas Set x Set'!E8</f>
        <v>2.1550519902111773</v>
      </c>
      <c r="E89" s="15">
        <f>E5-'[1]Of e D a Pr Bas Set x Set'!F8</f>
        <v>0</v>
      </c>
      <c r="F89" s="15">
        <f>F5-'[1]Of e D a Pr Bas Set x Set'!G8</f>
        <v>0</v>
      </c>
      <c r="G89" s="15">
        <f>G5-'[1]Of e D a Pr Bas Set x Set'!H8</f>
        <v>0</v>
      </c>
      <c r="H89" s="15">
        <f>H5-'[1]Of e D a Pr Bas Set x Set'!I8</f>
        <v>1.8419311830439256</v>
      </c>
      <c r="I89" s="15">
        <f>I5-'[1]Of e D a Pr Bas Set x Set'!J8</f>
        <v>5.9073840156997903E-4</v>
      </c>
      <c r="J89" s="15">
        <f>J5-'[1]Of e D a Pr Bas Set x Set'!K8</f>
        <v>0.29233256116640405</v>
      </c>
      <c r="K89" s="15">
        <f>K5-'[1]Of e D a Pr Bas Set x Set'!L8</f>
        <v>0</v>
      </c>
      <c r="L89" s="15">
        <f>L5-'[1]Of e D a Pr Bas Set x Set'!M8</f>
        <v>1.2215217001099177E-4</v>
      </c>
      <c r="M89" s="15">
        <f>M5-'[1]Of e D a Pr Bas Set x Set'!N8</f>
        <v>2.1914445296006306</v>
      </c>
      <c r="N89" s="15">
        <f>N5-'[1]Of e D a Pr Bas Set x Set'!O8</f>
        <v>0.6576307619848194</v>
      </c>
      <c r="O89" s="15">
        <f>O5-'[1]Of e D a Pr Bas Set x Set'!P8</f>
        <v>0</v>
      </c>
      <c r="P89" s="15">
        <f>P5-'[1]Of e D a Pr Bas Set x Set'!Q8</f>
        <v>0</v>
      </c>
      <c r="Q89" s="15">
        <f>Q5-'[1]Of e D a Pr Bas Set x Set'!R8</f>
        <v>0.96007806353918568</v>
      </c>
      <c r="R89" s="15">
        <f>R5-'[1]Of e D a Pr Bas Set x Set'!S8</f>
        <v>7.2939322258172012E-3</v>
      </c>
      <c r="S89" s="15">
        <f>S5-'[1]Of e D a Pr Bas Set x Set'!T8</f>
        <v>2.3301805427298206E-3</v>
      </c>
      <c r="T89" s="15">
        <f>T5-'[1]Of e D a Pr Bas Set x Set'!U8</f>
        <v>1.6468483339480144E-3</v>
      </c>
      <c r="U89" s="15">
        <f>U5-'[1]Of e D a Pr Bas Set x Set'!V8</f>
        <v>1.3683476519084081E-3</v>
      </c>
      <c r="V89" s="15">
        <f>V5-'[1]Of e D a Pr Bas Set x Set'!W8</f>
        <v>3.4988491348656225E-2</v>
      </c>
      <c r="W89" s="15">
        <f>W5-'[1]Of e D a Pr Bas Set x Set'!X8</f>
        <v>2.3060160119971584E-2</v>
      </c>
      <c r="X89" s="15">
        <f>X5-'[1]Of e D a Pr Bas Set x Set'!Y8</f>
        <v>2.4731000334767828E-2</v>
      </c>
      <c r="Y89" s="15">
        <f>Y5-'[1]Of e D a Pr Bas Set x Set'!Z8</f>
        <v>0.15687079172232643</v>
      </c>
      <c r="Z89" s="15">
        <f>Z5-'[1]Of e D a Pr Bas Set x Set'!AA8</f>
        <v>0</v>
      </c>
      <c r="AA89" s="15">
        <f>AA5-'[1]Of e D a Pr Bas Set x Set'!AB8</f>
        <v>0.17431225318776455</v>
      </c>
      <c r="AB89" s="15">
        <f>AB5-'[1]Of e D a Pr Bas Set x Set'!AC8</f>
        <v>0</v>
      </c>
      <c r="AC89" s="15">
        <f>AC5-'[1]Of e D a Pr Bas Set x Set'!AD8</f>
        <v>0</v>
      </c>
      <c r="AD89" s="15">
        <f>AD5-'[1]Of e D a Pr Bas Set x Set'!AE8</f>
        <v>1.2908428801401417E-3</v>
      </c>
      <c r="AE89" s="15">
        <f>AE5-'[1]Of e D a Pr Bas Set x Set'!AF8</f>
        <v>0</v>
      </c>
      <c r="AF89" s="15">
        <f>AF5-'[1]Of e D a Pr Bas Set x Set'!AG8</f>
        <v>0</v>
      </c>
      <c r="AG89" s="15">
        <f>AG5-'[1]Of e D a Pr Bas Set x Set'!AH8</f>
        <v>0</v>
      </c>
      <c r="AH89" s="15">
        <f>AH5-'[1]Of e D a Pr Bas Set x Set'!AI8</f>
        <v>0</v>
      </c>
      <c r="AI89" s="15">
        <f>AI5-'[1]Of e D a Pr Bas Set x Set'!AJ8</f>
        <v>0</v>
      </c>
      <c r="AJ89" s="15">
        <f>AJ5-'[1]Of e D a Pr Bas Set x Set'!AK8</f>
        <v>0</v>
      </c>
      <c r="AK89" s="15">
        <f>AK5-'[1]Of e D a Pr Bas Set x Set'!AL8</f>
        <v>0</v>
      </c>
      <c r="AL89" s="15">
        <f>AL5-'[1]Of e D a Pr Bas Set x Set'!AM8</f>
        <v>0</v>
      </c>
      <c r="AM89" s="15">
        <f>AM5-'[1]Of e D a Pr Bas Set x Set'!AN8</f>
        <v>1.0197024538452837E-2</v>
      </c>
      <c r="AN89" s="15">
        <f>AN5-'[1]Of e D a Pr Bas Set x Set'!AO8</f>
        <v>0</v>
      </c>
      <c r="AO89" s="15">
        <f>AO5-'[1]Of e D a Pr Bas Set x Set'!AP8</f>
        <v>8.3574545139867951E-2</v>
      </c>
      <c r="AP89" s="15">
        <f>AP5-'[1]Of e D a Pr Bas Set x Set'!AQ8</f>
        <v>0</v>
      </c>
      <c r="AQ89" s="15">
        <f>AQ5-'[1]Of e D a Pr Bas Set x Set'!AR8</f>
        <v>0</v>
      </c>
      <c r="AR89" s="15">
        <f>AR5-'[1]Of e D a Pr Bas Set x Set'!AS8</f>
        <v>0</v>
      </c>
      <c r="AS89" s="15">
        <f>AS5-'[1]Of e D a Pr Bas Set x Set'!AT8</f>
        <v>0</v>
      </c>
      <c r="AT89" s="15">
        <f>AT5-'[1]Of e D a Pr Bas Set x Set'!AU8</f>
        <v>0</v>
      </c>
      <c r="AU89" s="15">
        <f>AU5-'[1]Of e D a Pr Bas Set x Set'!AV8</f>
        <v>0</v>
      </c>
      <c r="AV89" s="15">
        <f>AV5-'[1]Of e D a Pr Bas Set x Set'!AW8</f>
        <v>0</v>
      </c>
      <c r="AW89" s="15">
        <f>AW5-'[1]Of e D a Pr Bas Set x Set'!AX8</f>
        <v>0</v>
      </c>
      <c r="AX89" s="15">
        <f>AX5-'[1]Of e D a Pr Bas Set x Set'!AY8</f>
        <v>3.527618720238479E-2</v>
      </c>
      <c r="AY89" s="15">
        <f>AY5-'[1]Of e D a Pr Bas Set x Set'!AZ8</f>
        <v>0</v>
      </c>
      <c r="AZ89" s="15">
        <f>AZ5-'[1]Of e D a Pr Bas Set x Set'!BA8</f>
        <v>0</v>
      </c>
      <c r="BA89" s="15">
        <f>BA5-'[1]Of e D a Pr Bas Set x Set'!BB8</f>
        <v>2.4887441058751847E-4</v>
      </c>
      <c r="BB89" s="15">
        <f>BB5-'[1]Of e D a Pr Bas Set x Set'!BC8</f>
        <v>1.494223926357563E-2</v>
      </c>
      <c r="BC89" s="15">
        <f>BC5-'[1]Of e D a Pr Bas Set x Set'!BD8</f>
        <v>4.8309354227171752E-5</v>
      </c>
      <c r="BD89" s="15">
        <f>BD5-'[1]Of e D a Pr Bas Set x Set'!BE8</f>
        <v>3.7060442714675901E-7</v>
      </c>
      <c r="BE89" s="15">
        <f>BE5-'[1]Of e D a Pr Bas Set x Set'!BF8</f>
        <v>1.188635984647135E-3</v>
      </c>
      <c r="BF89" s="15">
        <f>BF5-'[1]Of e D a Pr Bas Set x Set'!BG8</f>
        <v>10.223800914245658</v>
      </c>
      <c r="BG89" s="15">
        <f>BG5-'[1]Of e D a Pr Bas Set x Set'!BH8</f>
        <v>0</v>
      </c>
      <c r="BH89" s="15">
        <f>BH5-'[1]Of e D a Pr Bas Set x Set'!BI8</f>
        <v>10.223800914245658</v>
      </c>
      <c r="BI89" s="15">
        <f>BI5-'[1]Of e D a Pr Bas Set x Set'!BJ8</f>
        <v>0</v>
      </c>
      <c r="BJ89" s="15">
        <f>BJ5-'[1]Of e D a Pr Bas Set x Set'!BK8</f>
        <v>0</v>
      </c>
      <c r="BK89" s="15">
        <f>BK5-'[1]Of e D a Pr Bas Set x Set'!BL8</f>
        <v>0</v>
      </c>
      <c r="BL89" s="15">
        <f>BL5-'[1]Of e D a Pr Bas Set x Set'!BM8</f>
        <v>0</v>
      </c>
      <c r="BM89" s="15">
        <f>BM5-'[1]Of e D a Pr Bas Set x Set'!BN8</f>
        <v>0</v>
      </c>
      <c r="BN89" s="15">
        <f>BN5-'[1]Of e D a Pr Bas Set x Set'!BO8</f>
        <v>0</v>
      </c>
      <c r="BO89" s="15">
        <f>BO5-'[1]Of e D a Pr Bas Set x Set'!BP8</f>
        <v>0</v>
      </c>
      <c r="BP89" s="15">
        <f>BP5-'[1]Of e D a Pr Bas Set x Set'!BQ8</f>
        <v>10.223800914245658</v>
      </c>
    </row>
    <row r="90" spans="1:68">
      <c r="A90" s="66">
        <v>2</v>
      </c>
      <c r="B90" s="13" t="s">
        <v>116</v>
      </c>
      <c r="C90" s="15">
        <f>C6-'[1]Of e D a Pr Bas Set x Set'!D9</f>
        <v>1.414287336194775E-2</v>
      </c>
      <c r="D90" s="15">
        <f>D6-'[1]Of e D a Pr Bas Set x Set'!E9</f>
        <v>1.3541503742512759</v>
      </c>
      <c r="E90" s="15">
        <f>E6-'[1]Of e D a Pr Bas Set x Set'!F9</f>
        <v>0</v>
      </c>
      <c r="F90" s="15">
        <f>F6-'[1]Of e D a Pr Bas Set x Set'!G9</f>
        <v>0</v>
      </c>
      <c r="G90" s="15">
        <f>G6-'[1]Of e D a Pr Bas Set x Set'!H9</f>
        <v>0</v>
      </c>
      <c r="H90" s="15">
        <f>H6-'[1]Of e D a Pr Bas Set x Set'!I9</f>
        <v>1.7733267305593472</v>
      </c>
      <c r="I90" s="15">
        <f>I6-'[1]Of e D a Pr Bas Set x Set'!J9</f>
        <v>0</v>
      </c>
      <c r="J90" s="15">
        <f>J6-'[1]Of e D a Pr Bas Set x Set'!K9</f>
        <v>1.5133377535136106E-2</v>
      </c>
      <c r="K90" s="15">
        <f>K6-'[1]Of e D a Pr Bas Set x Set'!L9</f>
        <v>0</v>
      </c>
      <c r="L90" s="15">
        <f>L6-'[1]Of e D a Pr Bas Set x Set'!M9</f>
        <v>0</v>
      </c>
      <c r="M90" s="15">
        <f>M6-'[1]Of e D a Pr Bas Set x Set'!N9</f>
        <v>0</v>
      </c>
      <c r="N90" s="15">
        <f>N6-'[1]Of e D a Pr Bas Set x Set'!O9</f>
        <v>0</v>
      </c>
      <c r="O90" s="15">
        <f>O6-'[1]Of e D a Pr Bas Set x Set'!P9</f>
        <v>0</v>
      </c>
      <c r="P90" s="15">
        <f>P6-'[1]Of e D a Pr Bas Set x Set'!Q9</f>
        <v>0</v>
      </c>
      <c r="Q90" s="15">
        <f>Q6-'[1]Of e D a Pr Bas Set x Set'!R9</f>
        <v>0</v>
      </c>
      <c r="R90" s="15">
        <f>R6-'[1]Of e D a Pr Bas Set x Set'!S9</f>
        <v>0</v>
      </c>
      <c r="S90" s="15">
        <f>S6-'[1]Of e D a Pr Bas Set x Set'!T9</f>
        <v>0</v>
      </c>
      <c r="T90" s="15">
        <f>T6-'[1]Of e D a Pr Bas Set x Set'!U9</f>
        <v>0</v>
      </c>
      <c r="U90" s="15">
        <f>U6-'[1]Of e D a Pr Bas Set x Set'!V9</f>
        <v>0</v>
      </c>
      <c r="V90" s="15">
        <f>V6-'[1]Of e D a Pr Bas Set x Set'!W9</f>
        <v>0</v>
      </c>
      <c r="W90" s="15">
        <f>W6-'[1]Of e D a Pr Bas Set x Set'!X9</f>
        <v>0</v>
      </c>
      <c r="X90" s="15">
        <f>X6-'[1]Of e D a Pr Bas Set x Set'!Y9</f>
        <v>0</v>
      </c>
      <c r="Y90" s="15">
        <f>Y6-'[1]Of e D a Pr Bas Set x Set'!Z9</f>
        <v>0</v>
      </c>
      <c r="Z90" s="15">
        <f>Z6-'[1]Of e D a Pr Bas Set x Set'!AA9</f>
        <v>0</v>
      </c>
      <c r="AA90" s="15">
        <f>AA6-'[1]Of e D a Pr Bas Set x Set'!AB9</f>
        <v>0</v>
      </c>
      <c r="AB90" s="15">
        <f>AB6-'[1]Of e D a Pr Bas Set x Set'!AC9</f>
        <v>0</v>
      </c>
      <c r="AC90" s="15">
        <f>AC6-'[1]Of e D a Pr Bas Set x Set'!AD9</f>
        <v>0</v>
      </c>
      <c r="AD90" s="15">
        <f>AD6-'[1]Of e D a Pr Bas Set x Set'!AE9</f>
        <v>0</v>
      </c>
      <c r="AE90" s="15">
        <f>AE6-'[1]Of e D a Pr Bas Set x Set'!AF9</f>
        <v>0</v>
      </c>
      <c r="AF90" s="15">
        <f>AF6-'[1]Of e D a Pr Bas Set x Set'!AG9</f>
        <v>0</v>
      </c>
      <c r="AG90" s="15">
        <f>AG6-'[1]Of e D a Pr Bas Set x Set'!AH9</f>
        <v>0</v>
      </c>
      <c r="AH90" s="15">
        <f>AH6-'[1]Of e D a Pr Bas Set x Set'!AI9</f>
        <v>0</v>
      </c>
      <c r="AI90" s="15">
        <f>AI6-'[1]Of e D a Pr Bas Set x Set'!AJ9</f>
        <v>0</v>
      </c>
      <c r="AJ90" s="15">
        <f>AJ6-'[1]Of e D a Pr Bas Set x Set'!AK9</f>
        <v>0</v>
      </c>
      <c r="AK90" s="15">
        <f>AK6-'[1]Of e D a Pr Bas Set x Set'!AL9</f>
        <v>0</v>
      </c>
      <c r="AL90" s="15">
        <f>AL6-'[1]Of e D a Pr Bas Set x Set'!AM9</f>
        <v>0</v>
      </c>
      <c r="AM90" s="15">
        <f>AM6-'[1]Of e D a Pr Bas Set x Set'!AN9</f>
        <v>0</v>
      </c>
      <c r="AN90" s="15">
        <f>AN6-'[1]Of e D a Pr Bas Set x Set'!AO9</f>
        <v>0</v>
      </c>
      <c r="AO90" s="15">
        <f>AO6-'[1]Of e D a Pr Bas Set x Set'!AP9</f>
        <v>3.3862100185977795E-2</v>
      </c>
      <c r="AP90" s="15">
        <f>AP6-'[1]Of e D a Pr Bas Set x Set'!AQ9</f>
        <v>0</v>
      </c>
      <c r="AQ90" s="15">
        <f>AQ6-'[1]Of e D a Pr Bas Set x Set'!AR9</f>
        <v>0</v>
      </c>
      <c r="AR90" s="15">
        <f>AR6-'[1]Of e D a Pr Bas Set x Set'!AS9</f>
        <v>0</v>
      </c>
      <c r="AS90" s="15">
        <f>AS6-'[1]Of e D a Pr Bas Set x Set'!AT9</f>
        <v>0</v>
      </c>
      <c r="AT90" s="15">
        <f>AT6-'[1]Of e D a Pr Bas Set x Set'!AU9</f>
        <v>0</v>
      </c>
      <c r="AU90" s="15">
        <f>AU6-'[1]Of e D a Pr Bas Set x Set'!AV9</f>
        <v>0</v>
      </c>
      <c r="AV90" s="15">
        <f>AV6-'[1]Of e D a Pr Bas Set x Set'!AW9</f>
        <v>0</v>
      </c>
      <c r="AW90" s="15">
        <f>AW6-'[1]Of e D a Pr Bas Set x Set'!AX9</f>
        <v>0</v>
      </c>
      <c r="AX90" s="15">
        <f>AX6-'[1]Of e D a Pr Bas Set x Set'!AY9</f>
        <v>1.4676953799494186E-2</v>
      </c>
      <c r="AY90" s="15">
        <f>AY6-'[1]Of e D a Pr Bas Set x Set'!AZ9</f>
        <v>0</v>
      </c>
      <c r="AZ90" s="15">
        <f>AZ6-'[1]Of e D a Pr Bas Set x Set'!BA9</f>
        <v>0</v>
      </c>
      <c r="BA90" s="15">
        <f>BA6-'[1]Of e D a Pr Bas Set x Set'!BB9</f>
        <v>5.1848835538770288E-5</v>
      </c>
      <c r="BB90" s="15">
        <f>BB6-'[1]Of e D a Pr Bas Set x Set'!BC9</f>
        <v>1.0848475081729703E-2</v>
      </c>
      <c r="BC90" s="15">
        <f>BC6-'[1]Of e D a Pr Bas Set x Set'!BD9</f>
        <v>1.3175278425592296E-5</v>
      </c>
      <c r="BD90" s="15">
        <f>BD6-'[1]Of e D a Pr Bas Set x Set'!BE9</f>
        <v>2.5942309900273131E-7</v>
      </c>
      <c r="BE90" s="15">
        <f>BE6-'[1]Of e D a Pr Bas Set x Set'!BF9</f>
        <v>6.0930079885679334E-4</v>
      </c>
      <c r="BF90" s="15">
        <f>BF6-'[1]Of e D a Pr Bas Set x Set'!BG9</f>
        <v>3.2168154691098607</v>
      </c>
      <c r="BG90" s="15">
        <f>BG6-'[1]Of e D a Pr Bas Set x Set'!BH9</f>
        <v>0</v>
      </c>
      <c r="BH90" s="15">
        <f>BH6-'[1]Of e D a Pr Bas Set x Set'!BI9</f>
        <v>3.2168154691098607</v>
      </c>
      <c r="BI90" s="15">
        <f>BI6-'[1]Of e D a Pr Bas Set x Set'!BJ9</f>
        <v>0</v>
      </c>
      <c r="BJ90" s="15">
        <f>BJ6-'[1]Of e D a Pr Bas Set x Set'!BK9</f>
        <v>0</v>
      </c>
      <c r="BK90" s="15">
        <f>BK6-'[1]Of e D a Pr Bas Set x Set'!BL9</f>
        <v>0</v>
      </c>
      <c r="BL90" s="15">
        <f>BL6-'[1]Of e D a Pr Bas Set x Set'!BM9</f>
        <v>0</v>
      </c>
      <c r="BM90" s="15">
        <f>BM6-'[1]Of e D a Pr Bas Set x Set'!BN9</f>
        <v>0</v>
      </c>
      <c r="BN90" s="15">
        <f>BN6-'[1]Of e D a Pr Bas Set x Set'!BO9</f>
        <v>0</v>
      </c>
      <c r="BO90" s="15">
        <f>BO6-'[1]Of e D a Pr Bas Set x Set'!BP9</f>
        <v>-2.1177093443839112E-2</v>
      </c>
      <c r="BP90" s="15">
        <f>BP6-'[1]Of e D a Pr Bas Set x Set'!BQ9</f>
        <v>3.1956383756623836</v>
      </c>
    </row>
    <row r="91" spans="1:68">
      <c r="A91" s="66">
        <v>3</v>
      </c>
      <c r="B91" s="13" t="s">
        <v>15</v>
      </c>
      <c r="C91" s="15">
        <f>C7-'[1]Of e D a Pr Bas Set x Set'!D10</f>
        <v>0</v>
      </c>
      <c r="D91" s="15">
        <f>D7-'[1]Of e D a Pr Bas Set x Set'!E10</f>
        <v>0</v>
      </c>
      <c r="E91" s="15">
        <f>E7-'[1]Of e D a Pr Bas Set x Set'!F10</f>
        <v>0.70250060615853727</v>
      </c>
      <c r="F91" s="15">
        <f>F7-'[1]Of e D a Pr Bas Set x Set'!G10</f>
        <v>0</v>
      </c>
      <c r="G91" s="15">
        <f>G7-'[1]Of e D a Pr Bas Set x Set'!H10</f>
        <v>0</v>
      </c>
      <c r="H91" s="15">
        <f>H7-'[1]Of e D a Pr Bas Set x Set'!I10</f>
        <v>0</v>
      </c>
      <c r="I91" s="15">
        <f>I7-'[1]Of e D a Pr Bas Set x Set'!J10</f>
        <v>0</v>
      </c>
      <c r="J91" s="15">
        <f>J7-'[1]Of e D a Pr Bas Set x Set'!K10</f>
        <v>0</v>
      </c>
      <c r="K91" s="15">
        <f>K7-'[1]Of e D a Pr Bas Set x Set'!L10</f>
        <v>0</v>
      </c>
      <c r="L91" s="15">
        <f>L7-'[1]Of e D a Pr Bas Set x Set'!M10</f>
        <v>0</v>
      </c>
      <c r="M91" s="15">
        <f>M7-'[1]Of e D a Pr Bas Set x Set'!N10</f>
        <v>0</v>
      </c>
      <c r="N91" s="15">
        <f>N7-'[1]Of e D a Pr Bas Set x Set'!O10</f>
        <v>0</v>
      </c>
      <c r="O91" s="15">
        <f>O7-'[1]Of e D a Pr Bas Set x Set'!P10</f>
        <v>0</v>
      </c>
      <c r="P91" s="15">
        <f>P7-'[1]Of e D a Pr Bas Set x Set'!Q10</f>
        <v>15.906269310537027</v>
      </c>
      <c r="Q91" s="15">
        <f>Q7-'[1]Of e D a Pr Bas Set x Set'!R10</f>
        <v>0</v>
      </c>
      <c r="R91" s="15">
        <f>R7-'[1]Of e D a Pr Bas Set x Set'!S10</f>
        <v>1.3858471229049485E-2</v>
      </c>
      <c r="S91" s="15">
        <f>S7-'[1]Of e D a Pr Bas Set x Set'!T10</f>
        <v>0</v>
      </c>
      <c r="T91" s="15">
        <f>T7-'[1]Of e D a Pr Bas Set x Set'!U10</f>
        <v>0</v>
      </c>
      <c r="U91" s="15">
        <f>U7-'[1]Of e D a Pr Bas Set x Set'!V10</f>
        <v>0</v>
      </c>
      <c r="V91" s="15">
        <f>V7-'[1]Of e D a Pr Bas Set x Set'!W10</f>
        <v>0</v>
      </c>
      <c r="W91" s="15">
        <f>W7-'[1]Of e D a Pr Bas Set x Set'!X10</f>
        <v>0</v>
      </c>
      <c r="X91" s="15">
        <f>X7-'[1]Of e D a Pr Bas Set x Set'!Y10</f>
        <v>0</v>
      </c>
      <c r="Y91" s="15">
        <f>Y7-'[1]Of e D a Pr Bas Set x Set'!Z10</f>
        <v>0</v>
      </c>
      <c r="Z91" s="15">
        <f>Z7-'[1]Of e D a Pr Bas Set x Set'!AA10</f>
        <v>0</v>
      </c>
      <c r="AA91" s="15">
        <f>AA7-'[1]Of e D a Pr Bas Set x Set'!AB10</f>
        <v>0</v>
      </c>
      <c r="AB91" s="15">
        <f>AB7-'[1]Of e D a Pr Bas Set x Set'!AC10</f>
        <v>0</v>
      </c>
      <c r="AC91" s="15">
        <f>AC7-'[1]Of e D a Pr Bas Set x Set'!AD10</f>
        <v>0</v>
      </c>
      <c r="AD91" s="15">
        <f>AD7-'[1]Of e D a Pr Bas Set x Set'!AE10</f>
        <v>0</v>
      </c>
      <c r="AE91" s="15">
        <f>AE7-'[1]Of e D a Pr Bas Set x Set'!AF10</f>
        <v>0</v>
      </c>
      <c r="AF91" s="15">
        <f>AF7-'[1]Of e D a Pr Bas Set x Set'!AG10</f>
        <v>0</v>
      </c>
      <c r="AG91" s="15">
        <f>AG7-'[1]Of e D a Pr Bas Set x Set'!AH10</f>
        <v>0</v>
      </c>
      <c r="AH91" s="15">
        <f>AH7-'[1]Of e D a Pr Bas Set x Set'!AI10</f>
        <v>0</v>
      </c>
      <c r="AI91" s="15">
        <f>AI7-'[1]Of e D a Pr Bas Set x Set'!AJ10</f>
        <v>0</v>
      </c>
      <c r="AJ91" s="15">
        <f>AJ7-'[1]Of e D a Pr Bas Set x Set'!AK10</f>
        <v>0</v>
      </c>
      <c r="AK91" s="15">
        <f>AK7-'[1]Of e D a Pr Bas Set x Set'!AL10</f>
        <v>0</v>
      </c>
      <c r="AL91" s="15">
        <f>AL7-'[1]Of e D a Pr Bas Set x Set'!AM10</f>
        <v>0</v>
      </c>
      <c r="AM91" s="15">
        <f>AM7-'[1]Of e D a Pr Bas Set x Set'!AN10</f>
        <v>0</v>
      </c>
      <c r="AN91" s="15">
        <f>AN7-'[1]Of e D a Pr Bas Set x Set'!AO10</f>
        <v>0</v>
      </c>
      <c r="AO91" s="15">
        <f>AO7-'[1]Of e D a Pr Bas Set x Set'!AP10</f>
        <v>0</v>
      </c>
      <c r="AP91" s="15">
        <f>AP7-'[1]Of e D a Pr Bas Set x Set'!AQ10</f>
        <v>1.1546188233860448</v>
      </c>
      <c r="AQ91" s="15">
        <f>AQ7-'[1]Of e D a Pr Bas Set x Set'!AR10</f>
        <v>0</v>
      </c>
      <c r="AR91" s="15">
        <f>AR7-'[1]Of e D a Pr Bas Set x Set'!AS10</f>
        <v>0</v>
      </c>
      <c r="AS91" s="15">
        <f>AS7-'[1]Of e D a Pr Bas Set x Set'!AT10</f>
        <v>0</v>
      </c>
      <c r="AT91" s="15">
        <f>AT7-'[1]Of e D a Pr Bas Set x Set'!AU10</f>
        <v>0</v>
      </c>
      <c r="AU91" s="15">
        <f>AU7-'[1]Of e D a Pr Bas Set x Set'!AV10</f>
        <v>0</v>
      </c>
      <c r="AV91" s="15">
        <f>AV7-'[1]Of e D a Pr Bas Set x Set'!AW10</f>
        <v>0</v>
      </c>
      <c r="AW91" s="15">
        <f>AW7-'[1]Of e D a Pr Bas Set x Set'!AX10</f>
        <v>0</v>
      </c>
      <c r="AX91" s="15">
        <f>AX7-'[1]Of e D a Pr Bas Set x Set'!AY10</f>
        <v>0</v>
      </c>
      <c r="AY91" s="15">
        <f>AY7-'[1]Of e D a Pr Bas Set x Set'!AZ10</f>
        <v>0</v>
      </c>
      <c r="AZ91" s="15">
        <f>AZ7-'[1]Of e D a Pr Bas Set x Set'!BA10</f>
        <v>0</v>
      </c>
      <c r="BA91" s="15">
        <f>BA7-'[1]Of e D a Pr Bas Set x Set'!BB10</f>
        <v>0</v>
      </c>
      <c r="BB91" s="15">
        <f>BB7-'[1]Of e D a Pr Bas Set x Set'!BC10</f>
        <v>0</v>
      </c>
      <c r="BC91" s="15">
        <f>BC7-'[1]Of e D a Pr Bas Set x Set'!BD10</f>
        <v>0</v>
      </c>
      <c r="BD91" s="15">
        <f>BD7-'[1]Of e D a Pr Bas Set x Set'!BE10</f>
        <v>0</v>
      </c>
      <c r="BE91" s="15">
        <f>BE7-'[1]Of e D a Pr Bas Set x Set'!BF10</f>
        <v>0</v>
      </c>
      <c r="BF91" s="15">
        <f>BF7-'[1]Of e D a Pr Bas Set x Set'!BG10</f>
        <v>17.777247211306531</v>
      </c>
      <c r="BG91" s="15">
        <f>BG7-'[1]Of e D a Pr Bas Set x Set'!BH10</f>
        <v>0</v>
      </c>
      <c r="BH91" s="15">
        <f>BH7-'[1]Of e D a Pr Bas Set x Set'!BI10</f>
        <v>17.777247211299255</v>
      </c>
      <c r="BI91" s="15">
        <f>BI7-'[1]Of e D a Pr Bas Set x Set'!BJ10</f>
        <v>0</v>
      </c>
      <c r="BJ91" s="15">
        <f>BJ7-'[1]Of e D a Pr Bas Set x Set'!BK10</f>
        <v>0</v>
      </c>
      <c r="BK91" s="15">
        <f>BK7-'[1]Of e D a Pr Bas Set x Set'!BL10</f>
        <v>0</v>
      </c>
      <c r="BL91" s="15">
        <f>BL7-'[1]Of e D a Pr Bas Set x Set'!BM10</f>
        <v>0</v>
      </c>
      <c r="BM91" s="15">
        <f>BM7-'[1]Of e D a Pr Bas Set x Set'!BN10</f>
        <v>0</v>
      </c>
      <c r="BN91" s="15">
        <f>BN7-'[1]Of e D a Pr Bas Set x Set'!BO10</f>
        <v>0</v>
      </c>
      <c r="BO91" s="15">
        <f>BO7-'[1]Of e D a Pr Bas Set x Set'!BP10</f>
        <v>0</v>
      </c>
      <c r="BP91" s="15">
        <f>BP7-'[1]Of e D a Pr Bas Set x Set'!BQ10</f>
        <v>17.777247211313806</v>
      </c>
    </row>
    <row r="92" spans="1:68">
      <c r="A92" s="66">
        <v>4</v>
      </c>
      <c r="B92" s="13" t="s">
        <v>16</v>
      </c>
      <c r="C92" s="15">
        <f>C8-'[1]Of e D a Pr Bas Set x Set'!D11</f>
        <v>0</v>
      </c>
      <c r="D92" s="15">
        <f>D8-'[1]Of e D a Pr Bas Set x Set'!E11</f>
        <v>0</v>
      </c>
      <c r="E92" s="15">
        <f>E8-'[1]Of e D a Pr Bas Set x Set'!F11</f>
        <v>0</v>
      </c>
      <c r="F92" s="15">
        <f>F8-'[1]Of e D a Pr Bas Set x Set'!G11</f>
        <v>0.43284914423929877</v>
      </c>
      <c r="G92" s="15">
        <f>G8-'[1]Of e D a Pr Bas Set x Set'!H11</f>
        <v>0</v>
      </c>
      <c r="H92" s="15">
        <f>H8-'[1]Of e D a Pr Bas Set x Set'!I11</f>
        <v>0</v>
      </c>
      <c r="I92" s="15">
        <f>I8-'[1]Of e D a Pr Bas Set x Set'!J11</f>
        <v>0</v>
      </c>
      <c r="J92" s="15">
        <f>J8-'[1]Of e D a Pr Bas Set x Set'!K11</f>
        <v>0</v>
      </c>
      <c r="K92" s="15">
        <f>K8-'[1]Of e D a Pr Bas Set x Set'!L11</f>
        <v>0</v>
      </c>
      <c r="L92" s="15">
        <f>L8-'[1]Of e D a Pr Bas Set x Set'!M11</f>
        <v>0</v>
      </c>
      <c r="M92" s="15">
        <f>M8-'[1]Of e D a Pr Bas Set x Set'!N11</f>
        <v>0</v>
      </c>
      <c r="N92" s="15">
        <f>N8-'[1]Of e D a Pr Bas Set x Set'!O11</f>
        <v>0</v>
      </c>
      <c r="O92" s="15">
        <f>O8-'[1]Of e D a Pr Bas Set x Set'!P11</f>
        <v>0</v>
      </c>
      <c r="P92" s="15">
        <f>P8-'[1]Of e D a Pr Bas Set x Set'!Q11</f>
        <v>0</v>
      </c>
      <c r="Q92" s="15">
        <f>Q8-'[1]Of e D a Pr Bas Set x Set'!R11</f>
        <v>0</v>
      </c>
      <c r="R92" s="15">
        <f>R8-'[1]Of e D a Pr Bas Set x Set'!S11</f>
        <v>0</v>
      </c>
      <c r="S92" s="15">
        <f>S8-'[1]Of e D a Pr Bas Set x Set'!T11</f>
        <v>0</v>
      </c>
      <c r="T92" s="15">
        <f>T8-'[1]Of e D a Pr Bas Set x Set'!U11</f>
        <v>0</v>
      </c>
      <c r="U92" s="15">
        <f>U8-'[1]Of e D a Pr Bas Set x Set'!V11</f>
        <v>0</v>
      </c>
      <c r="V92" s="15">
        <f>V8-'[1]Of e D a Pr Bas Set x Set'!W11</f>
        <v>0</v>
      </c>
      <c r="W92" s="15">
        <f>W8-'[1]Of e D a Pr Bas Set x Set'!X11</f>
        <v>0</v>
      </c>
      <c r="X92" s="15">
        <f>X8-'[1]Of e D a Pr Bas Set x Set'!Y11</f>
        <v>1.3551233060145051E-3</v>
      </c>
      <c r="Y92" s="15">
        <f>Y8-'[1]Of e D a Pr Bas Set x Set'!Z11</f>
        <v>0</v>
      </c>
      <c r="Z92" s="15">
        <f>Z8-'[1]Of e D a Pr Bas Set x Set'!AA11</f>
        <v>1.4000780884750874E-2</v>
      </c>
      <c r="AA92" s="15">
        <f>AA8-'[1]Of e D a Pr Bas Set x Set'!AB11</f>
        <v>0.30460626062102847</v>
      </c>
      <c r="AB92" s="15">
        <f>AB8-'[1]Of e D a Pr Bas Set x Set'!AC11</f>
        <v>3.8605251838034746</v>
      </c>
      <c r="AC92" s="15">
        <f>AC8-'[1]Of e D a Pr Bas Set x Set'!AD11</f>
        <v>0</v>
      </c>
      <c r="AD92" s="15">
        <f>AD8-'[1]Of e D a Pr Bas Set x Set'!AE11</f>
        <v>0</v>
      </c>
      <c r="AE92" s="15">
        <f>AE8-'[1]Of e D a Pr Bas Set x Set'!AF11</f>
        <v>0.25630897373966377</v>
      </c>
      <c r="AF92" s="15">
        <f>AF8-'[1]Of e D a Pr Bas Set x Set'!AG11</f>
        <v>0</v>
      </c>
      <c r="AG92" s="15">
        <f>AG8-'[1]Of e D a Pr Bas Set x Set'!AH11</f>
        <v>0</v>
      </c>
      <c r="AH92" s="15">
        <f>AH8-'[1]Of e D a Pr Bas Set x Set'!AI11</f>
        <v>0</v>
      </c>
      <c r="AI92" s="15">
        <f>AI8-'[1]Of e D a Pr Bas Set x Set'!AJ11</f>
        <v>0</v>
      </c>
      <c r="AJ92" s="15">
        <f>AJ8-'[1]Of e D a Pr Bas Set x Set'!AK11</f>
        <v>0</v>
      </c>
      <c r="AK92" s="15">
        <f>AK8-'[1]Of e D a Pr Bas Set x Set'!AL11</f>
        <v>0</v>
      </c>
      <c r="AL92" s="15">
        <f>AL8-'[1]Of e D a Pr Bas Set x Set'!AM11</f>
        <v>0</v>
      </c>
      <c r="AM92" s="15">
        <f>AM8-'[1]Of e D a Pr Bas Set x Set'!AN11</f>
        <v>0</v>
      </c>
      <c r="AN92" s="15">
        <f>AN8-'[1]Of e D a Pr Bas Set x Set'!AO11</f>
        <v>0</v>
      </c>
      <c r="AO92" s="15">
        <f>AO8-'[1]Of e D a Pr Bas Set x Set'!AP11</f>
        <v>0</v>
      </c>
      <c r="AP92" s="15">
        <f>AP8-'[1]Of e D a Pr Bas Set x Set'!AQ11</f>
        <v>0</v>
      </c>
      <c r="AQ92" s="15">
        <f>AQ8-'[1]Of e D a Pr Bas Set x Set'!AR11</f>
        <v>0</v>
      </c>
      <c r="AR92" s="15">
        <f>AR8-'[1]Of e D a Pr Bas Set x Set'!AS11</f>
        <v>0</v>
      </c>
      <c r="AS92" s="15">
        <f>AS8-'[1]Of e D a Pr Bas Set x Set'!AT11</f>
        <v>0</v>
      </c>
      <c r="AT92" s="15">
        <f>AT8-'[1]Of e D a Pr Bas Set x Set'!AU11</f>
        <v>0</v>
      </c>
      <c r="AU92" s="15">
        <f>AU8-'[1]Of e D a Pr Bas Set x Set'!AV11</f>
        <v>0</v>
      </c>
      <c r="AV92" s="15">
        <f>AV8-'[1]Of e D a Pr Bas Set x Set'!AW11</f>
        <v>0</v>
      </c>
      <c r="AW92" s="15">
        <f>AW8-'[1]Of e D a Pr Bas Set x Set'!AX11</f>
        <v>0</v>
      </c>
      <c r="AX92" s="15">
        <f>AX8-'[1]Of e D a Pr Bas Set x Set'!AY11</f>
        <v>0</v>
      </c>
      <c r="AY92" s="15">
        <f>AY8-'[1]Of e D a Pr Bas Set x Set'!AZ11</f>
        <v>0</v>
      </c>
      <c r="AZ92" s="15">
        <f>AZ8-'[1]Of e D a Pr Bas Set x Set'!BA11</f>
        <v>0</v>
      </c>
      <c r="BA92" s="15">
        <f>BA8-'[1]Of e D a Pr Bas Set x Set'!BB11</f>
        <v>0</v>
      </c>
      <c r="BB92" s="15">
        <f>BB8-'[1]Of e D a Pr Bas Set x Set'!BC11</f>
        <v>0</v>
      </c>
      <c r="BC92" s="15">
        <f>BC8-'[1]Of e D a Pr Bas Set x Set'!BD11</f>
        <v>0</v>
      </c>
      <c r="BD92" s="15">
        <f>BD8-'[1]Of e D a Pr Bas Set x Set'!BE11</f>
        <v>0</v>
      </c>
      <c r="BE92" s="15">
        <f>BE8-'[1]Of e D a Pr Bas Set x Set'!BF11</f>
        <v>0</v>
      </c>
      <c r="BF92" s="15">
        <f>BF8-'[1]Of e D a Pr Bas Set x Set'!BG11</f>
        <v>4.8696454665932833</v>
      </c>
      <c r="BG92" s="15">
        <f>BG8-'[1]Of e D a Pr Bas Set x Set'!BH11</f>
        <v>0</v>
      </c>
      <c r="BH92" s="15">
        <f>BH8-'[1]Of e D a Pr Bas Set x Set'!BI11</f>
        <v>4.8696454665932833</v>
      </c>
      <c r="BI92" s="15">
        <f>BI8-'[1]Of e D a Pr Bas Set x Set'!BJ11</f>
        <v>0</v>
      </c>
      <c r="BJ92" s="15">
        <f>BJ8-'[1]Of e D a Pr Bas Set x Set'!BK11</f>
        <v>0</v>
      </c>
      <c r="BK92" s="15">
        <f>BK8-'[1]Of e D a Pr Bas Set x Set'!BL11</f>
        <v>0</v>
      </c>
      <c r="BL92" s="15">
        <f>BL8-'[1]Of e D a Pr Bas Set x Set'!BM11</f>
        <v>0</v>
      </c>
      <c r="BM92" s="15">
        <f>BM8-'[1]Of e D a Pr Bas Set x Set'!BN11</f>
        <v>0</v>
      </c>
      <c r="BN92" s="15">
        <f>BN8-'[1]Of e D a Pr Bas Set x Set'!BO11</f>
        <v>0</v>
      </c>
      <c r="BO92" s="15">
        <f>BO8-'[1]Of e D a Pr Bas Set x Set'!BP11</f>
        <v>0</v>
      </c>
      <c r="BP92" s="15">
        <f>BP8-'[1]Of e D a Pr Bas Set x Set'!BQ11</f>
        <v>4.8696454665914644</v>
      </c>
    </row>
    <row r="93" spans="1:68">
      <c r="A93" s="66">
        <v>5</v>
      </c>
      <c r="B93" s="13" t="s">
        <v>120</v>
      </c>
      <c r="C93" s="15">
        <f>C9-'[1]Of e D a Pr Bas Set x Set'!D12</f>
        <v>3.8148539989435903E-2</v>
      </c>
      <c r="D93" s="15">
        <f>D9-'[1]Of e D a Pr Bas Set x Set'!E12</f>
        <v>0.40302605433350891</v>
      </c>
      <c r="E93" s="15">
        <f>E9-'[1]Of e D a Pr Bas Set x Set'!F12</f>
        <v>0</v>
      </c>
      <c r="F93" s="15">
        <f>F9-'[1]Of e D a Pr Bas Set x Set'!G12</f>
        <v>0.10711182213384518</v>
      </c>
      <c r="G93" s="15">
        <f>G9-'[1]Of e D a Pr Bas Set x Set'!H12</f>
        <v>0.74435276866006461</v>
      </c>
      <c r="H93" s="15">
        <f>H9-'[1]Of e D a Pr Bas Set x Set'!I12</f>
        <v>2.7187357003128909E-3</v>
      </c>
      <c r="I93" s="15">
        <f>I9-'[1]Of e D a Pr Bas Set x Set'!J12</f>
        <v>0</v>
      </c>
      <c r="J93" s="15">
        <f>J9-'[1]Of e D a Pr Bas Set x Set'!K12</f>
        <v>0</v>
      </c>
      <c r="K93" s="15">
        <f>K9-'[1]Of e D a Pr Bas Set x Set'!L12</f>
        <v>0</v>
      </c>
      <c r="L93" s="15">
        <f>L9-'[1]Of e D a Pr Bas Set x Set'!M12</f>
        <v>2.2140080814381236E-4</v>
      </c>
      <c r="M93" s="15">
        <f>M9-'[1]Of e D a Pr Bas Set x Set'!N12</f>
        <v>9.59056686914872E-4</v>
      </c>
      <c r="N93" s="15">
        <f>N9-'[1]Of e D a Pr Bas Set x Set'!O12</f>
        <v>2.8224496222520656E-2</v>
      </c>
      <c r="O93" s="15">
        <f>O9-'[1]Of e D a Pr Bas Set x Set'!P12</f>
        <v>0</v>
      </c>
      <c r="P93" s="15">
        <f>P9-'[1]Of e D a Pr Bas Set x Set'!Q12</f>
        <v>1.2680725694302453E-2</v>
      </c>
      <c r="Q93" s="15">
        <f>Q9-'[1]Of e D a Pr Bas Set x Set'!R12</f>
        <v>0</v>
      </c>
      <c r="R93" s="15">
        <f>R9-'[1]Of e D a Pr Bas Set x Set'!S12</f>
        <v>0.91320031467193985</v>
      </c>
      <c r="S93" s="15">
        <f>S9-'[1]Of e D a Pr Bas Set x Set'!T12</f>
        <v>1.3049011039282021E-2</v>
      </c>
      <c r="T93" s="15">
        <f>T9-'[1]Of e D a Pr Bas Set x Set'!U12</f>
        <v>6.7563008572335548E-4</v>
      </c>
      <c r="U93" s="15">
        <f>U9-'[1]Of e D a Pr Bas Set x Set'!V12</f>
        <v>6.2943991987793879E-3</v>
      </c>
      <c r="V93" s="15">
        <f>V9-'[1]Of e D a Pr Bas Set x Set'!W12</f>
        <v>7.5042340694153609E-4</v>
      </c>
      <c r="W93" s="15">
        <f>W9-'[1]Of e D a Pr Bas Set x Set'!X12</f>
        <v>0.16286238084730087</v>
      </c>
      <c r="X93" s="15">
        <f>X9-'[1]Of e D a Pr Bas Set x Set'!Y12</f>
        <v>3.6927110088896598E-2</v>
      </c>
      <c r="Y93" s="15">
        <f>Y9-'[1]Of e D a Pr Bas Set x Set'!Z12</f>
        <v>1.2499664679066491E-3</v>
      </c>
      <c r="Z93" s="15">
        <f>Z9-'[1]Of e D a Pr Bas Set x Set'!AA12</f>
        <v>0.12367356448196176</v>
      </c>
      <c r="AA93" s="15">
        <f>AA9-'[1]Of e D a Pr Bas Set x Set'!AB12</f>
        <v>2.5829906608730653</v>
      </c>
      <c r="AB93" s="15">
        <f>AB9-'[1]Of e D a Pr Bas Set x Set'!AC12</f>
        <v>0.74964234934259366</v>
      </c>
      <c r="AC93" s="15">
        <f>AC9-'[1]Of e D a Pr Bas Set x Set'!AD12</f>
        <v>0.71308989119347643</v>
      </c>
      <c r="AD93" s="15">
        <f>AD9-'[1]Of e D a Pr Bas Set x Set'!AE12</f>
        <v>0.3717627494803537</v>
      </c>
      <c r="AE93" s="15">
        <f>AE9-'[1]Of e D a Pr Bas Set x Set'!AF12</f>
        <v>0.12580302839515412</v>
      </c>
      <c r="AF93" s="15">
        <f>AF9-'[1]Of e D a Pr Bas Set x Set'!AG12</f>
        <v>0</v>
      </c>
      <c r="AG93" s="15">
        <f>AG9-'[1]Of e D a Pr Bas Set x Set'!AH12</f>
        <v>0</v>
      </c>
      <c r="AH93" s="15">
        <f>AH9-'[1]Of e D a Pr Bas Set x Set'!AI12</f>
        <v>7.4331925284226941E-2</v>
      </c>
      <c r="AI93" s="15">
        <f>AI9-'[1]Of e D a Pr Bas Set x Set'!AJ12</f>
        <v>0</v>
      </c>
      <c r="AJ93" s="15">
        <f>AJ9-'[1]Of e D a Pr Bas Set x Set'!AK12</f>
        <v>-1.3287617324256873E-3</v>
      </c>
      <c r="AK93" s="15">
        <f>AK9-'[1]Of e D a Pr Bas Set x Set'!AL12</f>
        <v>0</v>
      </c>
      <c r="AL93" s="15">
        <f>AL9-'[1]Of e D a Pr Bas Set x Set'!AM12</f>
        <v>0</v>
      </c>
      <c r="AM93" s="15">
        <f>AM9-'[1]Of e D a Pr Bas Set x Set'!AN12</f>
        <v>5.1912124923020997E-2</v>
      </c>
      <c r="AN93" s="15">
        <f>AN9-'[1]Of e D a Pr Bas Set x Set'!AO12</f>
        <v>0</v>
      </c>
      <c r="AO93" s="15">
        <f>AO9-'[1]Of e D a Pr Bas Set x Set'!AP12</f>
        <v>3.5303040619425019E-2</v>
      </c>
      <c r="AP93" s="15">
        <f>AP9-'[1]Of e D a Pr Bas Set x Set'!AQ12</f>
        <v>0</v>
      </c>
      <c r="AQ93" s="15">
        <f>AQ9-'[1]Of e D a Pr Bas Set x Set'!AR12</f>
        <v>5.1402902280108265</v>
      </c>
      <c r="AR93" s="15">
        <f>AR9-'[1]Of e D a Pr Bas Set x Set'!AS12</f>
        <v>0</v>
      </c>
      <c r="AS93" s="15">
        <f>AS9-'[1]Of e D a Pr Bas Set x Set'!AT12</f>
        <v>0</v>
      </c>
      <c r="AT93" s="15">
        <f>AT9-'[1]Of e D a Pr Bas Set x Set'!AU12</f>
        <v>0</v>
      </c>
      <c r="AU93" s="15">
        <f>AU9-'[1]Of e D a Pr Bas Set x Set'!AV12</f>
        <v>0</v>
      </c>
      <c r="AV93" s="15">
        <f>AV9-'[1]Of e D a Pr Bas Set x Set'!AW12</f>
        <v>0</v>
      </c>
      <c r="AW93" s="15">
        <f>AW9-'[1]Of e D a Pr Bas Set x Set'!AX12</f>
        <v>0</v>
      </c>
      <c r="AX93" s="15">
        <f>AX9-'[1]Of e D a Pr Bas Set x Set'!AY12</f>
        <v>3.0040548712495507E-4</v>
      </c>
      <c r="AY93" s="15">
        <f>AY9-'[1]Of e D a Pr Bas Set x Set'!AZ12</f>
        <v>0</v>
      </c>
      <c r="AZ93" s="15">
        <f>AZ9-'[1]Of e D a Pr Bas Set x Set'!BA12</f>
        <v>0</v>
      </c>
      <c r="BA93" s="15">
        <f>BA9-'[1]Of e D a Pr Bas Set x Set'!BB12</f>
        <v>0</v>
      </c>
      <c r="BB93" s="15">
        <f>BB9-'[1]Of e D a Pr Bas Set x Set'!BC12</f>
        <v>1.0746130977210555E-3</v>
      </c>
      <c r="BC93" s="15">
        <f>BC9-'[1]Of e D a Pr Bas Set x Set'!BD12</f>
        <v>2.1958797371546268E-6</v>
      </c>
      <c r="BD93" s="15">
        <f>BD9-'[1]Of e D a Pr Bas Set x Set'!BE12</f>
        <v>0</v>
      </c>
      <c r="BE93" s="15">
        <f>BE9-'[1]Of e D a Pr Bas Set x Set'!BF12</f>
        <v>2.5970197984293009E-4</v>
      </c>
      <c r="BF93" s="15">
        <f>BF9-'[1]Of e D a Pr Bas Set x Set'!BG12</f>
        <v>12.441560553352247</v>
      </c>
      <c r="BG93" s="15">
        <f>BG9-'[1]Of e D a Pr Bas Set x Set'!BH12</f>
        <v>0</v>
      </c>
      <c r="BH93" s="15">
        <f>BH9-'[1]Of e D a Pr Bas Set x Set'!BI12</f>
        <v>12.441560553352247</v>
      </c>
      <c r="BI93" s="15">
        <f>BI9-'[1]Of e D a Pr Bas Set x Set'!BJ12</f>
        <v>0</v>
      </c>
      <c r="BJ93" s="15">
        <f>BJ9-'[1]Of e D a Pr Bas Set x Set'!BK12</f>
        <v>0</v>
      </c>
      <c r="BK93" s="15">
        <f>BK9-'[1]Of e D a Pr Bas Set x Set'!BL12</f>
        <v>0</v>
      </c>
      <c r="BL93" s="15">
        <f>BL9-'[1]Of e D a Pr Bas Set x Set'!BM12</f>
        <v>0</v>
      </c>
      <c r="BM93" s="15">
        <f>BM9-'[1]Of e D a Pr Bas Set x Set'!BN12</f>
        <v>0</v>
      </c>
      <c r="BN93" s="15">
        <f>BN9-'[1]Of e D a Pr Bas Set x Set'!BO12</f>
        <v>0</v>
      </c>
      <c r="BO93" s="15">
        <f>BO9-'[1]Of e D a Pr Bas Set x Set'!BP12</f>
        <v>0</v>
      </c>
      <c r="BP93" s="15">
        <f>BP9-'[1]Of e D a Pr Bas Set x Set'!BQ12</f>
        <v>12.441560553352247</v>
      </c>
    </row>
    <row r="94" spans="1:68">
      <c r="A94" s="66">
        <v>6</v>
      </c>
      <c r="B94" s="13" t="s">
        <v>122</v>
      </c>
      <c r="C94" s="15">
        <f>C10-'[1]Of e D a Pr Bas Set x Set'!D13</f>
        <v>0.23335741047185365</v>
      </c>
      <c r="D94" s="15">
        <f>D10-'[1]Of e D a Pr Bas Set x Set'!E13</f>
        <v>5.5020138343988947</v>
      </c>
      <c r="E94" s="15">
        <f>E10-'[1]Of e D a Pr Bas Set x Set'!F13</f>
        <v>0</v>
      </c>
      <c r="F94" s="15">
        <f>F10-'[1]Of e D a Pr Bas Set x Set'!G13</f>
        <v>1.8865095874840421E-3</v>
      </c>
      <c r="G94" s="15">
        <f>G10-'[1]Of e D a Pr Bas Set x Set'!H13</f>
        <v>3.3567204900109004E-3</v>
      </c>
      <c r="H94" s="15">
        <f>H10-'[1]Of e D a Pr Bas Set x Set'!I13</f>
        <v>1.887973723707546</v>
      </c>
      <c r="I94" s="15">
        <f>I10-'[1]Of e D a Pr Bas Set x Set'!J13</f>
        <v>0</v>
      </c>
      <c r="J94" s="15">
        <f>J10-'[1]Of e D a Pr Bas Set x Set'!K13</f>
        <v>0</v>
      </c>
      <c r="K94" s="15">
        <f>K10-'[1]Of e D a Pr Bas Set x Set'!L13</f>
        <v>5.4433622289806749E-4</v>
      </c>
      <c r="L94" s="15">
        <f>L10-'[1]Of e D a Pr Bas Set x Set'!M13</f>
        <v>1.9551981712538691E-2</v>
      </c>
      <c r="M94" s="15">
        <f>M10-'[1]Of e D a Pr Bas Set x Set'!N13</f>
        <v>1.6303963677554378E-2</v>
      </c>
      <c r="N94" s="15">
        <f>N10-'[1]Of e D a Pr Bas Set x Set'!O13</f>
        <v>3.507901673373226E-2</v>
      </c>
      <c r="O94" s="15">
        <f>O10-'[1]Of e D a Pr Bas Set x Set'!P13</f>
        <v>3.2664589264541632E-4</v>
      </c>
      <c r="P94" s="15">
        <f>P10-'[1]Of e D a Pr Bas Set x Set'!Q13</f>
        <v>0</v>
      </c>
      <c r="Q94" s="15">
        <f>Q10-'[1]Of e D a Pr Bas Set x Set'!R13</f>
        <v>7.8391108804567011E-2</v>
      </c>
      <c r="R94" s="15">
        <f>R10-'[1]Of e D a Pr Bas Set x Set'!S13</f>
        <v>3.2822695016179182E-3</v>
      </c>
      <c r="S94" s="15">
        <f>S10-'[1]Of e D a Pr Bas Set x Set'!T13</f>
        <v>8.3886499538259329E-3</v>
      </c>
      <c r="T94" s="15">
        <f>T10-'[1]Of e D a Pr Bas Set x Set'!U13</f>
        <v>9.4588212001269767E-3</v>
      </c>
      <c r="U94" s="15">
        <f>U10-'[1]Of e D a Pr Bas Set x Set'!V13</f>
        <v>0</v>
      </c>
      <c r="V94" s="15">
        <f>V10-'[1]Of e D a Pr Bas Set x Set'!W13</f>
        <v>0.10928040863609567</v>
      </c>
      <c r="W94" s="15">
        <f>W10-'[1]Of e D a Pr Bas Set x Set'!X13</f>
        <v>0.21763026113225692</v>
      </c>
      <c r="X94" s="15">
        <f>X10-'[1]Of e D a Pr Bas Set x Set'!Y13</f>
        <v>1.1518548101122406E-2</v>
      </c>
      <c r="Y94" s="15">
        <f>Y10-'[1]Of e D a Pr Bas Set x Set'!Z13</f>
        <v>6.2498323395332456E-4</v>
      </c>
      <c r="Z94" s="15">
        <f>Z10-'[1]Of e D a Pr Bas Set x Set'!AA13</f>
        <v>0</v>
      </c>
      <c r="AA94" s="15">
        <f>AA10-'[1]Of e D a Pr Bas Set x Set'!AB13</f>
        <v>5.2821894905381583E-3</v>
      </c>
      <c r="AB94" s="15">
        <f>AB10-'[1]Of e D a Pr Bas Set x Set'!AC13</f>
        <v>0</v>
      </c>
      <c r="AC94" s="15">
        <f>AC10-'[1]Of e D a Pr Bas Set x Set'!AD13</f>
        <v>0</v>
      </c>
      <c r="AD94" s="15">
        <f>AD10-'[1]Of e D a Pr Bas Set x Set'!AE13</f>
        <v>0</v>
      </c>
      <c r="AE94" s="15">
        <f>AE10-'[1]Of e D a Pr Bas Set x Set'!AF13</f>
        <v>0</v>
      </c>
      <c r="AF94" s="15">
        <f>AF10-'[1]Of e D a Pr Bas Set x Set'!AG13</f>
        <v>0</v>
      </c>
      <c r="AG94" s="15">
        <f>AG10-'[1]Of e D a Pr Bas Set x Set'!AH13</f>
        <v>0</v>
      </c>
      <c r="AH94" s="15">
        <f>AH10-'[1]Of e D a Pr Bas Set x Set'!AI13</f>
        <v>0</v>
      </c>
      <c r="AI94" s="15">
        <f>AI10-'[1]Of e D a Pr Bas Set x Set'!AJ13</f>
        <v>0</v>
      </c>
      <c r="AJ94" s="15">
        <f>AJ10-'[1]Of e D a Pr Bas Set x Set'!AK13</f>
        <v>0</v>
      </c>
      <c r="AK94" s="15">
        <f>AK10-'[1]Of e D a Pr Bas Set x Set'!AL13</f>
        <v>0</v>
      </c>
      <c r="AL94" s="15">
        <f>AL10-'[1]Of e D a Pr Bas Set x Set'!AM13</f>
        <v>0</v>
      </c>
      <c r="AM94" s="15">
        <f>AM10-'[1]Of e D a Pr Bas Set x Set'!AN13</f>
        <v>5.0985122692264184E-3</v>
      </c>
      <c r="AN94" s="15">
        <f>AN10-'[1]Of e D a Pr Bas Set x Set'!AO13</f>
        <v>0</v>
      </c>
      <c r="AO94" s="15">
        <f>AO10-'[1]Of e D a Pr Bas Set x Set'!AP13</f>
        <v>5.259432582079171E-2</v>
      </c>
      <c r="AP94" s="15">
        <f>AP10-'[1]Of e D a Pr Bas Set x Set'!AQ13</f>
        <v>7.7156992463244478E-2</v>
      </c>
      <c r="AQ94" s="15">
        <f>AQ10-'[1]Of e D a Pr Bas Set x Set'!AR13</f>
        <v>0.15189982943294211</v>
      </c>
      <c r="AR94" s="15">
        <f>AR10-'[1]Of e D a Pr Bas Set x Set'!AS13</f>
        <v>0.12815121778186267</v>
      </c>
      <c r="AS94" s="15">
        <f>AS10-'[1]Of e D a Pr Bas Set x Set'!AT13</f>
        <v>4.4736601335330306E-2</v>
      </c>
      <c r="AT94" s="15">
        <f>AT10-'[1]Of e D a Pr Bas Set x Set'!AU13</f>
        <v>1.2391148220274317E-3</v>
      </c>
      <c r="AU94" s="15">
        <f>AU10-'[1]Of e D a Pr Bas Set x Set'!AV13</f>
        <v>7.104890699665134E-3</v>
      </c>
      <c r="AV94" s="15">
        <f>AV10-'[1]Of e D a Pr Bas Set x Set'!AW13</f>
        <v>1.1398999743761351E-4</v>
      </c>
      <c r="AW94" s="15">
        <f>AW10-'[1]Of e D a Pr Bas Set x Set'!AX13</f>
        <v>3.9635340930299634E-4</v>
      </c>
      <c r="AX94" s="15">
        <f>AX10-'[1]Of e D a Pr Bas Set x Set'!AY13</f>
        <v>0.90314763950300403</v>
      </c>
      <c r="AY94" s="15">
        <f>AY10-'[1]Of e D a Pr Bas Set x Set'!AZ13</f>
        <v>2.3924658471923266E-3</v>
      </c>
      <c r="AZ94" s="15">
        <f>AZ10-'[1]Of e D a Pr Bas Set x Set'!BA13</f>
        <v>2.4420639504683095E-3</v>
      </c>
      <c r="BA94" s="15">
        <f>BA10-'[1]Of e D a Pr Bas Set x Set'!BB13</f>
        <v>5.5478254025729257E-3</v>
      </c>
      <c r="BB94" s="15">
        <f>BB10-'[1]Of e D a Pr Bas Set x Set'!BC13</f>
        <v>0.15919625461947362</v>
      </c>
      <c r="BC94" s="15">
        <f>BC10-'[1]Of e D a Pr Bas Set x Set'!BD13</f>
        <v>6.3753708377589646E-4</v>
      </c>
      <c r="BD94" s="15">
        <f>BD10-'[1]Of e D a Pr Bas Set x Set'!BE13</f>
        <v>9.7839568979907199E-6</v>
      </c>
      <c r="BE94" s="15">
        <f>BE10-'[1]Of e D a Pr Bas Set x Set'!BF13</f>
        <v>2.5690518928968231E-2</v>
      </c>
      <c r="BF94" s="15">
        <f>BF10-'[1]Of e D a Pr Bas Set x Set'!BG13</f>
        <v>9.7118073002930032</v>
      </c>
      <c r="BG94" s="15">
        <f>BG10-'[1]Of e D a Pr Bas Set x Set'!BH13</f>
        <v>0</v>
      </c>
      <c r="BH94" s="15">
        <f>BH10-'[1]Of e D a Pr Bas Set x Set'!BI13</f>
        <v>9.7118073002930032</v>
      </c>
      <c r="BI94" s="15">
        <f>BI10-'[1]Of e D a Pr Bas Set x Set'!BJ13</f>
        <v>0</v>
      </c>
      <c r="BJ94" s="15">
        <f>BJ10-'[1]Of e D a Pr Bas Set x Set'!BK13</f>
        <v>0</v>
      </c>
      <c r="BK94" s="15">
        <f>BK10-'[1]Of e D a Pr Bas Set x Set'!BL13</f>
        <v>0</v>
      </c>
      <c r="BL94" s="15">
        <f>BL10-'[1]Of e D a Pr Bas Set x Set'!BM13</f>
        <v>0</v>
      </c>
      <c r="BM94" s="15">
        <f>BM10-'[1]Of e D a Pr Bas Set x Set'!BN13</f>
        <v>0</v>
      </c>
      <c r="BN94" s="15">
        <f>BN10-'[1]Of e D a Pr Bas Set x Set'!BO13</f>
        <v>0</v>
      </c>
      <c r="BO94" s="15">
        <f>BO10-'[1]Of e D a Pr Bas Set x Set'!BP13</f>
        <v>0</v>
      </c>
      <c r="BP94" s="15">
        <f>BP10-'[1]Of e D a Pr Bas Set x Set'!BQ13</f>
        <v>9.7118073002784513</v>
      </c>
    </row>
    <row r="95" spans="1:68">
      <c r="A95" s="66">
        <v>7</v>
      </c>
      <c r="B95" s="13" t="s">
        <v>17</v>
      </c>
      <c r="C95" s="15">
        <f>C11-'[1]Of e D a Pr Bas Set x Set'!D14</f>
        <v>0</v>
      </c>
      <c r="D95" s="15">
        <f>D11-'[1]Of e D a Pr Bas Set x Set'!E14</f>
        <v>0</v>
      </c>
      <c r="E95" s="15">
        <f>E11-'[1]Of e D a Pr Bas Set x Set'!F14</f>
        <v>0</v>
      </c>
      <c r="F95" s="15">
        <f>F11-'[1]Of e D a Pr Bas Set x Set'!G14</f>
        <v>0</v>
      </c>
      <c r="G95" s="15">
        <f>G11-'[1]Of e D a Pr Bas Set x Set'!H14</f>
        <v>0</v>
      </c>
      <c r="H95" s="15">
        <f>H11-'[1]Of e D a Pr Bas Set x Set'!I14</f>
        <v>1.2548010924495756E-4</v>
      </c>
      <c r="I95" s="15">
        <f>I11-'[1]Of e D a Pr Bas Set x Set'!J14</f>
        <v>6.7732588661328919E-5</v>
      </c>
      <c r="J95" s="15">
        <f>J11-'[1]Of e D a Pr Bas Set x Set'!K14</f>
        <v>0</v>
      </c>
      <c r="K95" s="15">
        <f>K11-'[1]Of e D a Pr Bas Set x Set'!L14</f>
        <v>0</v>
      </c>
      <c r="L95" s="15">
        <f>L11-'[1]Of e D a Pr Bas Set x Set'!M14</f>
        <v>0</v>
      </c>
      <c r="M95" s="15">
        <f>M11-'[1]Of e D a Pr Bas Set x Set'!N14</f>
        <v>0</v>
      </c>
      <c r="N95" s="15">
        <f>N11-'[1]Of e D a Pr Bas Set x Set'!O14</f>
        <v>0</v>
      </c>
      <c r="O95" s="15">
        <f>O11-'[1]Of e D a Pr Bas Set x Set'!P14</f>
        <v>0</v>
      </c>
      <c r="P95" s="15">
        <f>P11-'[1]Of e D a Pr Bas Set x Set'!Q14</f>
        <v>0</v>
      </c>
      <c r="Q95" s="15">
        <f>Q11-'[1]Of e D a Pr Bas Set x Set'!R14</f>
        <v>0</v>
      </c>
      <c r="R95" s="15">
        <f>R11-'[1]Of e D a Pr Bas Set x Set'!S14</f>
        <v>0</v>
      </c>
      <c r="S95" s="15">
        <f>S11-'[1]Of e D a Pr Bas Set x Set'!T14</f>
        <v>0</v>
      </c>
      <c r="T95" s="15">
        <f>T11-'[1]Of e D a Pr Bas Set x Set'!U14</f>
        <v>0</v>
      </c>
      <c r="U95" s="15">
        <f>U11-'[1]Of e D a Pr Bas Set x Set'!V14</f>
        <v>0</v>
      </c>
      <c r="V95" s="15">
        <f>V11-'[1]Of e D a Pr Bas Set x Set'!W14</f>
        <v>0</v>
      </c>
      <c r="W95" s="15">
        <f>W11-'[1]Of e D a Pr Bas Set x Set'!X14</f>
        <v>0</v>
      </c>
      <c r="X95" s="15">
        <f>X11-'[1]Of e D a Pr Bas Set x Set'!Y14</f>
        <v>0</v>
      </c>
      <c r="Y95" s="15">
        <f>Y11-'[1]Of e D a Pr Bas Set x Set'!Z14</f>
        <v>0</v>
      </c>
      <c r="Z95" s="15">
        <f>Z11-'[1]Of e D a Pr Bas Set x Set'!AA14</f>
        <v>0</v>
      </c>
      <c r="AA95" s="15">
        <f>AA11-'[1]Of e D a Pr Bas Set x Set'!AB14</f>
        <v>0</v>
      </c>
      <c r="AB95" s="15">
        <f>AB11-'[1]Of e D a Pr Bas Set x Set'!AC14</f>
        <v>0</v>
      </c>
      <c r="AC95" s="15">
        <f>AC11-'[1]Of e D a Pr Bas Set x Set'!AD14</f>
        <v>0</v>
      </c>
      <c r="AD95" s="15">
        <f>AD11-'[1]Of e D a Pr Bas Set x Set'!AE14</f>
        <v>0</v>
      </c>
      <c r="AE95" s="15">
        <f>AE11-'[1]Of e D a Pr Bas Set x Set'!AF14</f>
        <v>0</v>
      </c>
      <c r="AF95" s="15">
        <f>AF11-'[1]Of e D a Pr Bas Set x Set'!AG14</f>
        <v>0</v>
      </c>
      <c r="AG95" s="15">
        <f>AG11-'[1]Of e D a Pr Bas Set x Set'!AH14</f>
        <v>0</v>
      </c>
      <c r="AH95" s="15">
        <f>AH11-'[1]Of e D a Pr Bas Set x Set'!AI14</f>
        <v>0</v>
      </c>
      <c r="AI95" s="15">
        <f>AI11-'[1]Of e D a Pr Bas Set x Set'!AJ14</f>
        <v>0</v>
      </c>
      <c r="AJ95" s="15">
        <f>AJ11-'[1]Of e D a Pr Bas Set x Set'!AK14</f>
        <v>0</v>
      </c>
      <c r="AK95" s="15">
        <f>AK11-'[1]Of e D a Pr Bas Set x Set'!AL14</f>
        <v>0</v>
      </c>
      <c r="AL95" s="15">
        <f>AL11-'[1]Of e D a Pr Bas Set x Set'!AM14</f>
        <v>0</v>
      </c>
      <c r="AM95" s="15">
        <f>AM11-'[1]Of e D a Pr Bas Set x Set'!AN14</f>
        <v>0</v>
      </c>
      <c r="AN95" s="15">
        <f>AN11-'[1]Of e D a Pr Bas Set x Set'!AO14</f>
        <v>0</v>
      </c>
      <c r="AO95" s="15">
        <f>AO11-'[1]Of e D a Pr Bas Set x Set'!AP14</f>
        <v>0</v>
      </c>
      <c r="AP95" s="15">
        <f>AP11-'[1]Of e D a Pr Bas Set x Set'!AQ14</f>
        <v>0</v>
      </c>
      <c r="AQ95" s="15">
        <f>AQ11-'[1]Of e D a Pr Bas Set x Set'!AR14</f>
        <v>0</v>
      </c>
      <c r="AR95" s="15">
        <f>AR11-'[1]Of e D a Pr Bas Set x Set'!AS14</f>
        <v>0</v>
      </c>
      <c r="AS95" s="15">
        <f>AS11-'[1]Of e D a Pr Bas Set x Set'!AT14</f>
        <v>0</v>
      </c>
      <c r="AT95" s="15">
        <f>AT11-'[1]Of e D a Pr Bas Set x Set'!AU14</f>
        <v>0</v>
      </c>
      <c r="AU95" s="15">
        <f>AU11-'[1]Of e D a Pr Bas Set x Set'!AV14</f>
        <v>0</v>
      </c>
      <c r="AV95" s="15">
        <f>AV11-'[1]Of e D a Pr Bas Set x Set'!AW14</f>
        <v>0</v>
      </c>
      <c r="AW95" s="15">
        <f>AW11-'[1]Of e D a Pr Bas Set x Set'!AX14</f>
        <v>0</v>
      </c>
      <c r="AX95" s="15">
        <f>AX11-'[1]Of e D a Pr Bas Set x Set'!AY14</f>
        <v>0</v>
      </c>
      <c r="AY95" s="15">
        <f>AY11-'[1]Of e D a Pr Bas Set x Set'!AZ14</f>
        <v>0</v>
      </c>
      <c r="AZ95" s="15">
        <f>AZ11-'[1]Of e D a Pr Bas Set x Set'!BA14</f>
        <v>0</v>
      </c>
      <c r="BA95" s="15">
        <f>BA11-'[1]Of e D a Pr Bas Set x Set'!BB14</f>
        <v>0</v>
      </c>
      <c r="BB95" s="15">
        <f>BB11-'[1]Of e D a Pr Bas Set x Set'!BC14</f>
        <v>0</v>
      </c>
      <c r="BC95" s="15">
        <f>BC11-'[1]Of e D a Pr Bas Set x Set'!BD14</f>
        <v>0</v>
      </c>
      <c r="BD95" s="15">
        <f>BD11-'[1]Of e D a Pr Bas Set x Set'!BE14</f>
        <v>0</v>
      </c>
      <c r="BE95" s="15">
        <f>BE11-'[1]Of e D a Pr Bas Set x Set'!BF14</f>
        <v>0</v>
      </c>
      <c r="BF95" s="15">
        <f>BF11-'[1]Of e D a Pr Bas Set x Set'!BG14</f>
        <v>1.9321269792271778E-4</v>
      </c>
      <c r="BG95" s="15">
        <f>BG11-'[1]Of e D a Pr Bas Set x Set'!BH14</f>
        <v>0</v>
      </c>
      <c r="BH95" s="15">
        <f>BH11-'[1]Of e D a Pr Bas Set x Set'!BI14</f>
        <v>1.9321269792271778E-4</v>
      </c>
      <c r="BI95" s="15">
        <f>BI11-'[1]Of e D a Pr Bas Set x Set'!BJ14</f>
        <v>0</v>
      </c>
      <c r="BJ95" s="15">
        <f>BJ11-'[1]Of e D a Pr Bas Set x Set'!BK14</f>
        <v>0</v>
      </c>
      <c r="BK95" s="15">
        <f>BK11-'[1]Of e D a Pr Bas Set x Set'!BL14</f>
        <v>0</v>
      </c>
      <c r="BL95" s="15">
        <f>BL11-'[1]Of e D a Pr Bas Set x Set'!BM14</f>
        <v>0</v>
      </c>
      <c r="BM95" s="15">
        <f>BM11-'[1]Of e D a Pr Bas Set x Set'!BN14</f>
        <v>0</v>
      </c>
      <c r="BN95" s="15">
        <f>BN11-'[1]Of e D a Pr Bas Set x Set'!BO14</f>
        <v>0</v>
      </c>
      <c r="BO95" s="15">
        <f>BO11-'[1]Of e D a Pr Bas Set x Set'!BP14</f>
        <v>0</v>
      </c>
      <c r="BP95" s="15">
        <f>BP11-'[1]Of e D a Pr Bas Set x Set'!BQ14</f>
        <v>1.9321269792271778E-4</v>
      </c>
    </row>
    <row r="96" spans="1:68">
      <c r="A96" s="66">
        <v>8</v>
      </c>
      <c r="B96" s="13" t="s">
        <v>125</v>
      </c>
      <c r="C96" s="15">
        <f>C12-'[1]Of e D a Pr Bas Set x Set'!D15</f>
        <v>4.2242529646813409E-2</v>
      </c>
      <c r="D96" s="15">
        <f>D12-'[1]Of e D a Pr Bas Set x Set'!E15</f>
        <v>7.0819274723135095E-2</v>
      </c>
      <c r="E96" s="15">
        <f>E12-'[1]Of e D a Pr Bas Set x Set'!F15</f>
        <v>0</v>
      </c>
      <c r="F96" s="15">
        <f>F12-'[1]Of e D a Pr Bas Set x Set'!G15</f>
        <v>0</v>
      </c>
      <c r="G96" s="15">
        <f>G12-'[1]Of e D a Pr Bas Set x Set'!H15</f>
        <v>0.26098501809838126</v>
      </c>
      <c r="H96" s="15">
        <f>H12-'[1]Of e D a Pr Bas Set x Set'!I15</f>
        <v>4.2244970112506053E-3</v>
      </c>
      <c r="I96" s="15">
        <f>I12-'[1]Of e D a Pr Bas Set x Set'!J15</f>
        <v>6.0045592533697345E-5</v>
      </c>
      <c r="J96" s="15">
        <f>J12-'[1]Of e D a Pr Bas Set x Set'!K15</f>
        <v>0.78841205890330457</v>
      </c>
      <c r="K96" s="15">
        <f>K12-'[1]Of e D a Pr Bas Set x Set'!L15</f>
        <v>0.24902086158908787</v>
      </c>
      <c r="L96" s="15">
        <f>L12-'[1]Of e D a Pr Bas Set x Set'!M15</f>
        <v>3.7714482490969203E-3</v>
      </c>
      <c r="M96" s="15">
        <f>M12-'[1]Of e D a Pr Bas Set x Set'!N15</f>
        <v>0</v>
      </c>
      <c r="N96" s="15">
        <f>N12-'[1]Of e D a Pr Bas Set x Set'!O15</f>
        <v>7.0964447645224027E-2</v>
      </c>
      <c r="O96" s="15">
        <f>O12-'[1]Of e D a Pr Bas Set x Set'!P15</f>
        <v>0</v>
      </c>
      <c r="P96" s="15">
        <f>P12-'[1]Of e D a Pr Bas Set x Set'!Q15</f>
        <v>0</v>
      </c>
      <c r="Q96" s="15">
        <f>Q12-'[1]Of e D a Pr Bas Set x Set'!R15</f>
        <v>6.1775602047084988E-3</v>
      </c>
      <c r="R96" s="15">
        <f>R12-'[1]Of e D a Pr Bas Set x Set'!S15</f>
        <v>2.1881796677448051E-2</v>
      </c>
      <c r="S96" s="15">
        <f>S12-'[1]Of e D a Pr Bas Set x Set'!T15</f>
        <v>2.796216651275607E-3</v>
      </c>
      <c r="T96" s="15">
        <f>T12-'[1]Of e D a Pr Bas Set x Set'!U15</f>
        <v>4.8138643607842369E-3</v>
      </c>
      <c r="U96" s="15">
        <f>U12-'[1]Of e D a Pr Bas Set x Set'!V15</f>
        <v>0</v>
      </c>
      <c r="V96" s="15">
        <f>V12-'[1]Of e D a Pr Bas Set x Set'!W15</f>
        <v>0</v>
      </c>
      <c r="W96" s="15">
        <f>W12-'[1]Of e D a Pr Bas Set x Set'!X15</f>
        <v>0</v>
      </c>
      <c r="X96" s="15">
        <f>X12-'[1]Of e D a Pr Bas Set x Set'!Y15</f>
        <v>3.7265890915406885E-2</v>
      </c>
      <c r="Y96" s="15">
        <f>Y12-'[1]Of e D a Pr Bas Set x Set'!Z15</f>
        <v>0.24186851153996258</v>
      </c>
      <c r="Z96" s="15">
        <f>Z12-'[1]Of e D a Pr Bas Set x Set'!AA15</f>
        <v>6.7670440942961818E-2</v>
      </c>
      <c r="AA96" s="15">
        <f>AA12-'[1]Of e D a Pr Bas Set x Set'!AB15</f>
        <v>0.37855691348858045</v>
      </c>
      <c r="AB96" s="15">
        <f>AB12-'[1]Of e D a Pr Bas Set x Set'!AC15</f>
        <v>0</v>
      </c>
      <c r="AC96" s="15">
        <f>AC12-'[1]Of e D a Pr Bas Set x Set'!AD15</f>
        <v>0</v>
      </c>
      <c r="AD96" s="15">
        <f>AD12-'[1]Of e D a Pr Bas Set x Set'!AE15</f>
        <v>0</v>
      </c>
      <c r="AE96" s="15">
        <f>AE12-'[1]Of e D a Pr Bas Set x Set'!AF15</f>
        <v>0.21986136738217965</v>
      </c>
      <c r="AF96" s="15">
        <f>AF12-'[1]Of e D a Pr Bas Set x Set'!AG15</f>
        <v>0</v>
      </c>
      <c r="AG96" s="15">
        <f>AG12-'[1]Of e D a Pr Bas Set x Set'!AH15</f>
        <v>0</v>
      </c>
      <c r="AH96" s="15">
        <f>AH12-'[1]Of e D a Pr Bas Set x Set'!AI15</f>
        <v>8.9198310341096487E-3</v>
      </c>
      <c r="AI96" s="15">
        <f>AI12-'[1]Of e D a Pr Bas Set x Set'!AJ15</f>
        <v>0</v>
      </c>
      <c r="AJ96" s="15">
        <f>AJ12-'[1]Of e D a Pr Bas Set x Set'!AK15</f>
        <v>0</v>
      </c>
      <c r="AK96" s="15">
        <f>AK12-'[1]Of e D a Pr Bas Set x Set'!AL15</f>
        <v>0</v>
      </c>
      <c r="AL96" s="15">
        <f>AL12-'[1]Of e D a Pr Bas Set x Set'!AM15</f>
        <v>0</v>
      </c>
      <c r="AM96" s="15">
        <f>AM12-'[1]Of e D a Pr Bas Set x Set'!AN15</f>
        <v>1.8076543499979891E-2</v>
      </c>
      <c r="AN96" s="15">
        <f>AN12-'[1]Of e D a Pr Bas Set x Set'!AO15</f>
        <v>0</v>
      </c>
      <c r="AO96" s="15">
        <f>AO12-'[1]Of e D a Pr Bas Set x Set'!AP15</f>
        <v>0.53170701994156389</v>
      </c>
      <c r="AP96" s="15">
        <f>AP12-'[1]Of e D a Pr Bas Set x Set'!AQ15</f>
        <v>0</v>
      </c>
      <c r="AQ96" s="15">
        <f>AQ12-'[1]Of e D a Pr Bas Set x Set'!AR15</f>
        <v>0.49519344395139342</v>
      </c>
      <c r="AR96" s="15">
        <f>AR12-'[1]Of e D a Pr Bas Set x Set'!AS15</f>
        <v>0.29581572771303399</v>
      </c>
      <c r="AS96" s="15">
        <f>AS12-'[1]Of e D a Pr Bas Set x Set'!AT15</f>
        <v>9.6590389246671293E-2</v>
      </c>
      <c r="AT96" s="15">
        <f>AT12-'[1]Of e D a Pr Bas Set x Set'!AU15</f>
        <v>0</v>
      </c>
      <c r="AU96" s="15">
        <f>AU12-'[1]Of e D a Pr Bas Set x Set'!AV15</f>
        <v>0</v>
      </c>
      <c r="AV96" s="15">
        <f>AV12-'[1]Of e D a Pr Bas Set x Set'!AW15</f>
        <v>1.1398999743761351E-3</v>
      </c>
      <c r="AW96" s="15">
        <f>AW12-'[1]Of e D a Pr Bas Set x Set'!AX15</f>
        <v>1.0404276994179895E-2</v>
      </c>
      <c r="AX96" s="15">
        <f>AX12-'[1]Of e D a Pr Bas Set x Set'!AY15</f>
        <v>1.1372493441172082E-2</v>
      </c>
      <c r="AY96" s="15">
        <f>AY12-'[1]Of e D a Pr Bas Set x Set'!AZ15</f>
        <v>0</v>
      </c>
      <c r="AZ96" s="15">
        <f>AZ12-'[1]Of e D a Pr Bas Set x Set'!BA15</f>
        <v>0</v>
      </c>
      <c r="BA96" s="15">
        <f>BA12-'[1]Of e D a Pr Bas Set x Set'!BB15</f>
        <v>5.5063463343003605E-3</v>
      </c>
      <c r="BB96" s="15">
        <f>BB12-'[1]Of e D a Pr Bas Set x Set'!BC15</f>
        <v>6.6574840006524028E-2</v>
      </c>
      <c r="BC96" s="15">
        <f>BC12-'[1]Of e D a Pr Bas Set x Set'!BD15</f>
        <v>7.3195991245889047E-7</v>
      </c>
      <c r="BD96" s="15">
        <f>BD12-'[1]Of e D a Pr Bas Set x Set'!BE15</f>
        <v>7.4120885429351802E-8</v>
      </c>
      <c r="BE96" s="15">
        <f>BE12-'[1]Of e D a Pr Bas Set x Set'!BF15</f>
        <v>2.2973636678358389E-4</v>
      </c>
      <c r="BF96" s="15">
        <f>BF12-'[1]Of e D a Pr Bas Set x Set'!BG15</f>
        <v>4.0129240982059855</v>
      </c>
      <c r="BG96" s="15">
        <f>BG12-'[1]Of e D a Pr Bas Set x Set'!BH15</f>
        <v>0</v>
      </c>
      <c r="BH96" s="15">
        <f>BH12-'[1]Of e D a Pr Bas Set x Set'!BI15</f>
        <v>4.0129240982059855</v>
      </c>
      <c r="BI96" s="15">
        <f>BI12-'[1]Of e D a Pr Bas Set x Set'!BJ15</f>
        <v>0</v>
      </c>
      <c r="BJ96" s="15">
        <f>BJ12-'[1]Of e D a Pr Bas Set x Set'!BK15</f>
        <v>0</v>
      </c>
      <c r="BK96" s="15">
        <f>BK12-'[1]Of e D a Pr Bas Set x Set'!BL15</f>
        <v>0</v>
      </c>
      <c r="BL96" s="15">
        <f>BL12-'[1]Of e D a Pr Bas Set x Set'!BM15</f>
        <v>0</v>
      </c>
      <c r="BM96" s="15">
        <f>BM12-'[1]Of e D a Pr Bas Set x Set'!BN15</f>
        <v>0</v>
      </c>
      <c r="BN96" s="15">
        <f>BN12-'[1]Of e D a Pr Bas Set x Set'!BO15</f>
        <v>0</v>
      </c>
      <c r="BO96" s="15">
        <f>BO12-'[1]Of e D a Pr Bas Set x Set'!BP15</f>
        <v>0</v>
      </c>
      <c r="BP96" s="15">
        <f>BP12-'[1]Of e D a Pr Bas Set x Set'!BQ15</f>
        <v>4.0129240982059855</v>
      </c>
    </row>
    <row r="97" spans="1:68">
      <c r="A97" s="66">
        <v>9</v>
      </c>
      <c r="B97" s="13" t="s">
        <v>18</v>
      </c>
      <c r="C97" s="15">
        <f>C13-'[1]Of e D a Pr Bas Set x Set'!D16</f>
        <v>0</v>
      </c>
      <c r="D97" s="15">
        <f>D13-'[1]Of e D a Pr Bas Set x Set'!E16</f>
        <v>0</v>
      </c>
      <c r="E97" s="15">
        <f>E13-'[1]Of e D a Pr Bas Set x Set'!F16</f>
        <v>0</v>
      </c>
      <c r="F97" s="15">
        <f>F13-'[1]Of e D a Pr Bas Set x Set'!G16</f>
        <v>0</v>
      </c>
      <c r="G97" s="15">
        <f>G13-'[1]Of e D a Pr Bas Set x Set'!H16</f>
        <v>8.3918012250290275E-3</v>
      </c>
      <c r="H97" s="15">
        <f>H13-'[1]Of e D a Pr Bas Set x Set'!I16</f>
        <v>0</v>
      </c>
      <c r="I97" s="15">
        <f>I13-'[1]Of e D a Pr Bas Set x Set'!J16</f>
        <v>0</v>
      </c>
      <c r="J97" s="15">
        <f>J13-'[1]Of e D a Pr Bas Set x Set'!K16</f>
        <v>0</v>
      </c>
      <c r="K97" s="15">
        <f>K13-'[1]Of e D a Pr Bas Set x Set'!L16</f>
        <v>5.5470453190480384E-3</v>
      </c>
      <c r="L97" s="15">
        <f>L13-'[1]Of e D a Pr Bas Set x Set'!M16</f>
        <v>0</v>
      </c>
      <c r="M97" s="15">
        <f>M13-'[1]Of e D a Pr Bas Set x Set'!N16</f>
        <v>0</v>
      </c>
      <c r="N97" s="15">
        <f>N13-'[1]Of e D a Pr Bas Set x Set'!O16</f>
        <v>0</v>
      </c>
      <c r="O97" s="15">
        <f>O13-'[1]Of e D a Pr Bas Set x Set'!P16</f>
        <v>0</v>
      </c>
      <c r="P97" s="15">
        <f>P13-'[1]Of e D a Pr Bas Set x Set'!Q16</f>
        <v>0</v>
      </c>
      <c r="Q97" s="15">
        <f>Q13-'[1]Of e D a Pr Bas Set x Set'!R16</f>
        <v>0</v>
      </c>
      <c r="R97" s="15">
        <f>R13-'[1]Of e D a Pr Bas Set x Set'!S16</f>
        <v>0</v>
      </c>
      <c r="S97" s="15">
        <f>S13-'[1]Of e D a Pr Bas Set x Set'!T16</f>
        <v>0</v>
      </c>
      <c r="T97" s="15">
        <f>T13-'[1]Of e D a Pr Bas Set x Set'!U16</f>
        <v>0</v>
      </c>
      <c r="U97" s="15">
        <f>U13-'[1]Of e D a Pr Bas Set x Set'!V16</f>
        <v>0</v>
      </c>
      <c r="V97" s="15">
        <f>V13-'[1]Of e D a Pr Bas Set x Set'!W16</f>
        <v>0</v>
      </c>
      <c r="W97" s="15">
        <f>W13-'[1]Of e D a Pr Bas Set x Set'!X16</f>
        <v>0</v>
      </c>
      <c r="X97" s="15">
        <f>X13-'[1]Of e D a Pr Bas Set x Set'!Y16</f>
        <v>0</v>
      </c>
      <c r="Y97" s="15">
        <f>Y13-'[1]Of e D a Pr Bas Set x Set'!Z16</f>
        <v>0</v>
      </c>
      <c r="Z97" s="15">
        <f>Z13-'[1]Of e D a Pr Bas Set x Set'!AA16</f>
        <v>0</v>
      </c>
      <c r="AA97" s="15">
        <f>AA13-'[1]Of e D a Pr Bas Set x Set'!AB16</f>
        <v>0</v>
      </c>
      <c r="AB97" s="15">
        <f>AB13-'[1]Of e D a Pr Bas Set x Set'!AC16</f>
        <v>0</v>
      </c>
      <c r="AC97" s="15">
        <f>AC13-'[1]Of e D a Pr Bas Set x Set'!AD16</f>
        <v>0</v>
      </c>
      <c r="AD97" s="15">
        <f>AD13-'[1]Of e D a Pr Bas Set x Set'!AE16</f>
        <v>2.1944328962380411E-2</v>
      </c>
      <c r="AE97" s="15">
        <f>AE13-'[1]Of e D a Pr Bas Set x Set'!AF16</f>
        <v>1.1757292373379968E-3</v>
      </c>
      <c r="AF97" s="15">
        <f>AF13-'[1]Of e D a Pr Bas Set x Set'!AG16</f>
        <v>0</v>
      </c>
      <c r="AG97" s="15">
        <f>AG13-'[1]Of e D a Pr Bas Set x Set'!AH16</f>
        <v>0</v>
      </c>
      <c r="AH97" s="15">
        <f>AH13-'[1]Of e D a Pr Bas Set x Set'!AI16</f>
        <v>0</v>
      </c>
      <c r="AI97" s="15">
        <f>AI13-'[1]Of e D a Pr Bas Set x Set'!AJ16</f>
        <v>0</v>
      </c>
      <c r="AJ97" s="15">
        <f>AJ13-'[1]Of e D a Pr Bas Set x Set'!AK16</f>
        <v>0</v>
      </c>
      <c r="AK97" s="15">
        <f>AK13-'[1]Of e D a Pr Bas Set x Set'!AL16</f>
        <v>0</v>
      </c>
      <c r="AL97" s="15">
        <f>AL13-'[1]Of e D a Pr Bas Set x Set'!AM16</f>
        <v>0</v>
      </c>
      <c r="AM97" s="15">
        <f>AM13-'[1]Of e D a Pr Bas Set x Set'!AN16</f>
        <v>2.6883064692277969E-2</v>
      </c>
      <c r="AN97" s="15">
        <f>AN13-'[1]Of e D a Pr Bas Set x Set'!AO16</f>
        <v>0</v>
      </c>
      <c r="AO97" s="15">
        <f>AO13-'[1]Of e D a Pr Bas Set x Set'!AP16</f>
        <v>1.440940433445892E-3</v>
      </c>
      <c r="AP97" s="15">
        <f>AP13-'[1]Of e D a Pr Bas Set x Set'!AQ16</f>
        <v>7.9345843313269881E-3</v>
      </c>
      <c r="AQ97" s="15">
        <f>AQ13-'[1]Of e D a Pr Bas Set x Set'!AR16</f>
        <v>0.10025388742573682</v>
      </c>
      <c r="AR97" s="15">
        <f>AR13-'[1]Of e D a Pr Bas Set x Set'!AS16</f>
        <v>0.13135499822638508</v>
      </c>
      <c r="AS97" s="15">
        <f>AS13-'[1]Of e D a Pr Bas Set x Set'!AT16</f>
        <v>0.16640660042151012</v>
      </c>
      <c r="AT97" s="15">
        <f>AT13-'[1]Of e D a Pr Bas Set x Set'!AU16</f>
        <v>1.0266951382511991E-2</v>
      </c>
      <c r="AU97" s="15">
        <f>AU13-'[1]Of e D a Pr Bas Set x Set'!AV16</f>
        <v>4.9129563348742522E-2</v>
      </c>
      <c r="AV97" s="15">
        <f>AV13-'[1]Of e D a Pr Bas Set x Set'!AW16</f>
        <v>0</v>
      </c>
      <c r="AW97" s="15">
        <f>AW13-'[1]Of e D a Pr Bas Set x Set'!AX16</f>
        <v>0</v>
      </c>
      <c r="AX97" s="15">
        <f>AX13-'[1]Of e D a Pr Bas Set x Set'!AY16</f>
        <v>5.2356384898928354E-3</v>
      </c>
      <c r="AY97" s="15">
        <f>AY13-'[1]Of e D a Pr Bas Set x Set'!AZ16</f>
        <v>0.1443454394471928</v>
      </c>
      <c r="AZ97" s="15">
        <f>AZ13-'[1]Of e D a Pr Bas Set x Set'!BA16</f>
        <v>0</v>
      </c>
      <c r="BA97" s="15">
        <f>BA13-'[1]Of e D a Pr Bas Set x Set'!BB16</f>
        <v>3.4531324468503044E-3</v>
      </c>
      <c r="BB97" s="15">
        <f>BB13-'[1]Of e D a Pr Bas Set x Set'!BC16</f>
        <v>2.8912209533928035E-2</v>
      </c>
      <c r="BC97" s="15">
        <f>BC13-'[1]Of e D a Pr Bas Set x Set'!BD16</f>
        <v>5.1237193874342779E-6</v>
      </c>
      <c r="BD97" s="15">
        <f>BD13-'[1]Of e D a Pr Bas Set x Set'!BE16</f>
        <v>1.111813281440277E-7</v>
      </c>
      <c r="BE97" s="15">
        <f>BE13-'[1]Of e D a Pr Bas Set x Set'!BF16</f>
        <v>9.1894546713433556E-4</v>
      </c>
      <c r="BF97" s="15">
        <f>BF13-'[1]Of e D a Pr Bas Set x Set'!BG16</f>
        <v>0.71360009529098534</v>
      </c>
      <c r="BG97" s="15">
        <f>BG13-'[1]Of e D a Pr Bas Set x Set'!BH16</f>
        <v>0</v>
      </c>
      <c r="BH97" s="15">
        <f>BH13-'[1]Of e D a Pr Bas Set x Set'!BI16</f>
        <v>0.71360009529098534</v>
      </c>
      <c r="BI97" s="15">
        <f>BI13-'[1]Of e D a Pr Bas Set x Set'!BJ16</f>
        <v>0</v>
      </c>
      <c r="BJ97" s="15">
        <f>BJ13-'[1]Of e D a Pr Bas Set x Set'!BK16</f>
        <v>0</v>
      </c>
      <c r="BK97" s="15">
        <f>BK13-'[1]Of e D a Pr Bas Set x Set'!BL16</f>
        <v>0</v>
      </c>
      <c r="BL97" s="15">
        <f>BL13-'[1]Of e D a Pr Bas Set x Set'!BM16</f>
        <v>0</v>
      </c>
      <c r="BM97" s="15">
        <f>BM13-'[1]Of e D a Pr Bas Set x Set'!BN16</f>
        <v>0</v>
      </c>
      <c r="BN97" s="15">
        <f>BN13-'[1]Of e D a Pr Bas Set x Set'!BO16</f>
        <v>0</v>
      </c>
      <c r="BO97" s="15">
        <f>BO13-'[1]Of e D a Pr Bas Set x Set'!BP16</f>
        <v>0</v>
      </c>
      <c r="BP97" s="15">
        <f>BP13-'[1]Of e D a Pr Bas Set x Set'!BQ16</f>
        <v>0.71360009529234958</v>
      </c>
    </row>
    <row r="98" spans="1:68">
      <c r="A98" s="66">
        <v>10</v>
      </c>
      <c r="B98" s="13" t="s">
        <v>128</v>
      </c>
      <c r="C98" s="15">
        <f>C14-'[1]Of e D a Pr Bas Set x Set'!D17</f>
        <v>0</v>
      </c>
      <c r="D98" s="15">
        <f>D14-'[1]Of e D a Pr Bas Set x Set'!E17</f>
        <v>0</v>
      </c>
      <c r="E98" s="15">
        <f>E14-'[1]Of e D a Pr Bas Set x Set'!F17</f>
        <v>0</v>
      </c>
      <c r="F98" s="15">
        <f>F14-'[1]Of e D a Pr Bas Set x Set'!G17</f>
        <v>1.8865095874840421E-3</v>
      </c>
      <c r="G98" s="15">
        <f>G14-'[1]Of e D a Pr Bas Set x Set'!H17</f>
        <v>0</v>
      </c>
      <c r="H98" s="15">
        <f>H14-'[1]Of e D a Pr Bas Set x Set'!I17</f>
        <v>0</v>
      </c>
      <c r="I98" s="15">
        <f>I14-'[1]Of e D a Pr Bas Set x Set'!J17</f>
        <v>0</v>
      </c>
      <c r="J98" s="15">
        <f>J14-'[1]Of e D a Pr Bas Set x Set'!K17</f>
        <v>0</v>
      </c>
      <c r="K98" s="15">
        <f>K14-'[1]Of e D a Pr Bas Set x Set'!L17</f>
        <v>1.8403748488395877E-3</v>
      </c>
      <c r="L98" s="15">
        <f>L14-'[1]Of e D a Pr Bas Set x Set'!M17</f>
        <v>4.0920976953202626E-2</v>
      </c>
      <c r="M98" s="15">
        <f>M14-'[1]Of e D a Pr Bas Set x Set'!N17</f>
        <v>0</v>
      </c>
      <c r="N98" s="15">
        <f>N14-'[1]Of e D a Pr Bas Set x Set'!O17</f>
        <v>8.6689524112060212E-3</v>
      </c>
      <c r="O98" s="15">
        <f>O14-'[1]Of e D a Pr Bas Set x Set'!P17</f>
        <v>0</v>
      </c>
      <c r="P98" s="15">
        <f>P14-'[1]Of e D a Pr Bas Set x Set'!Q17</f>
        <v>0</v>
      </c>
      <c r="Q98" s="15">
        <f>Q14-'[1]Of e D a Pr Bas Set x Set'!R17</f>
        <v>0</v>
      </c>
      <c r="R98" s="15">
        <f>R14-'[1]Of e D a Pr Bas Set x Set'!S17</f>
        <v>0</v>
      </c>
      <c r="S98" s="15">
        <f>S14-'[1]Of e D a Pr Bas Set x Set'!T17</f>
        <v>9.3207221709157295E-4</v>
      </c>
      <c r="T98" s="15">
        <f>T14-'[1]Of e D a Pr Bas Set x Set'!U17</f>
        <v>1.2668064107312915E-4</v>
      </c>
      <c r="U98" s="15">
        <f>U14-'[1]Of e D a Pr Bas Set x Set'!V17</f>
        <v>0</v>
      </c>
      <c r="V98" s="15">
        <f>V14-'[1]Of e D a Pr Bas Set x Set'!W17</f>
        <v>0</v>
      </c>
      <c r="W98" s="15">
        <f>W14-'[1]Of e D a Pr Bas Set x Set'!X17</f>
        <v>0</v>
      </c>
      <c r="X98" s="15">
        <f>X14-'[1]Of e D a Pr Bas Set x Set'!Y17</f>
        <v>0</v>
      </c>
      <c r="Y98" s="15">
        <f>Y14-'[1]Of e D a Pr Bas Set x Set'!Z17</f>
        <v>6.2498323395332456E-4</v>
      </c>
      <c r="Z98" s="15">
        <f>Z14-'[1]Of e D a Pr Bas Set x Set'!AA17</f>
        <v>0</v>
      </c>
      <c r="AA98" s="15">
        <f>AA14-'[1]Of e D a Pr Bas Set x Set'!AB17</f>
        <v>0</v>
      </c>
      <c r="AB98" s="15">
        <f>AB14-'[1]Of e D a Pr Bas Set x Set'!AC17</f>
        <v>0</v>
      </c>
      <c r="AC98" s="15">
        <f>AC14-'[1]Of e D a Pr Bas Set x Set'!AD17</f>
        <v>0</v>
      </c>
      <c r="AD98" s="15">
        <f>AD14-'[1]Of e D a Pr Bas Set x Set'!AE17</f>
        <v>3.3561914883645017E-2</v>
      </c>
      <c r="AE98" s="15">
        <f>AE14-'[1]Of e D a Pr Bas Set x Set'!AF17</f>
        <v>3.5271877120138129E-2</v>
      </c>
      <c r="AF98" s="15">
        <f>AF14-'[1]Of e D a Pr Bas Set x Set'!AG17</f>
        <v>0</v>
      </c>
      <c r="AG98" s="15">
        <f>AG14-'[1]Of e D a Pr Bas Set x Set'!AH17</f>
        <v>0</v>
      </c>
      <c r="AH98" s="15">
        <f>AH14-'[1]Of e D a Pr Bas Set x Set'!AI17</f>
        <v>0</v>
      </c>
      <c r="AI98" s="15">
        <f>AI14-'[1]Of e D a Pr Bas Set x Set'!AJ17</f>
        <v>0</v>
      </c>
      <c r="AJ98" s="15">
        <f>AJ14-'[1]Of e D a Pr Bas Set x Set'!AK17</f>
        <v>-1.8602664253959844E-2</v>
      </c>
      <c r="AK98" s="15">
        <f>AK14-'[1]Of e D a Pr Bas Set x Set'!AL17</f>
        <v>4.6280008604178136E-2</v>
      </c>
      <c r="AL98" s="15">
        <f>AL14-'[1]Of e D a Pr Bas Set x Set'!AM17</f>
        <v>1.6113811089517593E-3</v>
      </c>
      <c r="AM98" s="15">
        <f>AM14-'[1]Of e D a Pr Bas Set x Set'!AN17</f>
        <v>0</v>
      </c>
      <c r="AN98" s="15">
        <f>AN14-'[1]Of e D a Pr Bas Set x Set'!AO17</f>
        <v>0</v>
      </c>
      <c r="AO98" s="15">
        <f>AO14-'[1]Of e D a Pr Bas Set x Set'!AP17</f>
        <v>2.8818808668917839E-3</v>
      </c>
      <c r="AP98" s="15">
        <f>AP14-'[1]Of e D a Pr Bas Set x Set'!AQ17</f>
        <v>0</v>
      </c>
      <c r="AQ98" s="15">
        <f>AQ14-'[1]Of e D a Pr Bas Set x Set'!AR17</f>
        <v>0</v>
      </c>
      <c r="AR98" s="15">
        <f>AR14-'[1]Of e D a Pr Bas Set x Set'!AS17</f>
        <v>0</v>
      </c>
      <c r="AS98" s="15">
        <f>AS14-'[1]Of e D a Pr Bas Set x Set'!AT17</f>
        <v>0</v>
      </c>
      <c r="AT98" s="15">
        <f>AT14-'[1]Of e D a Pr Bas Set x Set'!AU17</f>
        <v>0</v>
      </c>
      <c r="AU98" s="15">
        <f>AU14-'[1]Of e D a Pr Bas Set x Set'!AV17</f>
        <v>0</v>
      </c>
      <c r="AV98" s="15">
        <f>AV14-'[1]Of e D a Pr Bas Set x Set'!AW17</f>
        <v>0</v>
      </c>
      <c r="AW98" s="15">
        <f>AW14-'[1]Of e D a Pr Bas Set x Set'!AX17</f>
        <v>1.9817670465149817E-4</v>
      </c>
      <c r="AX98" s="15">
        <f>AX14-'[1]Of e D a Pr Bas Set x Set'!AY17</f>
        <v>0</v>
      </c>
      <c r="AY98" s="15">
        <f>AY14-'[1]Of e D a Pr Bas Set x Set'!AZ17</f>
        <v>0</v>
      </c>
      <c r="AZ98" s="15">
        <f>AZ14-'[1]Of e D a Pr Bas Set x Set'!BA17</f>
        <v>0</v>
      </c>
      <c r="BA98" s="15">
        <f>BA14-'[1]Of e D a Pr Bas Set x Set'!BB17</f>
        <v>2.073953421533048E-5</v>
      </c>
      <c r="BB98" s="15">
        <f>BB14-'[1]Of e D a Pr Bas Set x Set'!BC17</f>
        <v>3.5308716067987689E-3</v>
      </c>
      <c r="BC98" s="15">
        <f>BC14-'[1]Of e D a Pr Bas Set x Set'!BD17</f>
        <v>0</v>
      </c>
      <c r="BD98" s="15">
        <f>BD14-'[1]Of e D a Pr Bas Set x Set'!BE17</f>
        <v>0</v>
      </c>
      <c r="BE98" s="15">
        <f>BE14-'[1]Of e D a Pr Bas Set x Set'!BF17</f>
        <v>9.9885376863007025E-6</v>
      </c>
      <c r="BF98" s="15">
        <f>BF14-'[1]Of e D a Pr Bas Set x Set'!BG17</f>
        <v>0.15976472460624791</v>
      </c>
      <c r="BG98" s="15">
        <f>BG14-'[1]Of e D a Pr Bas Set x Set'!BH17</f>
        <v>0</v>
      </c>
      <c r="BH98" s="15">
        <f>BH14-'[1]Of e D a Pr Bas Set x Set'!BI17</f>
        <v>0.15976472460624791</v>
      </c>
      <c r="BI98" s="15">
        <f>BI14-'[1]Of e D a Pr Bas Set x Set'!BJ17</f>
        <v>0</v>
      </c>
      <c r="BJ98" s="15">
        <f>BJ14-'[1]Of e D a Pr Bas Set x Set'!BK17</f>
        <v>0</v>
      </c>
      <c r="BK98" s="15">
        <f>BK14-'[1]Of e D a Pr Bas Set x Set'!BL17</f>
        <v>0</v>
      </c>
      <c r="BL98" s="15">
        <f>BL14-'[1]Of e D a Pr Bas Set x Set'!BM17</f>
        <v>0</v>
      </c>
      <c r="BM98" s="15">
        <f>BM14-'[1]Of e D a Pr Bas Set x Set'!BN17</f>
        <v>0</v>
      </c>
      <c r="BN98" s="15">
        <f>BN14-'[1]Of e D a Pr Bas Set x Set'!BO17</f>
        <v>0</v>
      </c>
      <c r="BO98" s="15">
        <f>BO14-'[1]Of e D a Pr Bas Set x Set'!BP17</f>
        <v>0</v>
      </c>
      <c r="BP98" s="15">
        <f>BP14-'[1]Of e D a Pr Bas Set x Set'!BQ17</f>
        <v>0.15976472460533842</v>
      </c>
    </row>
    <row r="99" spans="1:68">
      <c r="A99" s="66">
        <v>11</v>
      </c>
      <c r="B99" s="13" t="s">
        <v>19</v>
      </c>
      <c r="C99" s="15">
        <f>C15-'[1]Of e D a Pr Bas Set x Set'!D18</f>
        <v>4.8755695010868294E-2</v>
      </c>
      <c r="D99" s="15">
        <f>D15-'[1]Of e D a Pr Bas Set x Set'!E18</f>
        <v>0</v>
      </c>
      <c r="E99" s="15">
        <f>E15-'[1]Of e D a Pr Bas Set x Set'!F18</f>
        <v>0</v>
      </c>
      <c r="F99" s="15">
        <f>F15-'[1]Of e D a Pr Bas Set x Set'!G18</f>
        <v>0</v>
      </c>
      <c r="G99" s="15">
        <f>G15-'[1]Of e D a Pr Bas Set x Set'!H18</f>
        <v>8.3918012250272511E-4</v>
      </c>
      <c r="H99" s="15">
        <f>H15-'[1]Of e D a Pr Bas Set x Set'!I18</f>
        <v>3.6807498711937114E-3</v>
      </c>
      <c r="I99" s="15">
        <f>I15-'[1]Of e D a Pr Bas Set x Set'!J18</f>
        <v>2.9007532642566503E-7</v>
      </c>
      <c r="J99" s="15">
        <f>J15-'[1]Of e D a Pr Bas Set x Set'!K18</f>
        <v>0</v>
      </c>
      <c r="K99" s="15">
        <f>K15-'[1]Of e D a Pr Bas Set x Set'!L18</f>
        <v>0</v>
      </c>
      <c r="L99" s="15">
        <f>L15-'[1]Of e D a Pr Bas Set x Set'!M18</f>
        <v>7.6345106256425765E-5</v>
      </c>
      <c r="M99" s="15">
        <f>M15-'[1]Of e D a Pr Bas Set x Set'!N18</f>
        <v>4.327263771359867</v>
      </c>
      <c r="N99" s="15">
        <f>N15-'[1]Of e D a Pr Bas Set x Set'!O18</f>
        <v>5.2416921556130092E-2</v>
      </c>
      <c r="O99" s="15">
        <f>O15-'[1]Of e D a Pr Bas Set x Set'!P18</f>
        <v>5.5529801749756302E-3</v>
      </c>
      <c r="P99" s="15">
        <f>P15-'[1]Of e D a Pr Bas Set x Set'!Q18</f>
        <v>0</v>
      </c>
      <c r="Q99" s="15">
        <f>Q15-'[1]Of e D a Pr Bas Set x Set'!R18</f>
        <v>0</v>
      </c>
      <c r="R99" s="15">
        <f>R15-'[1]Of e D a Pr Bas Set x Set'!S18</f>
        <v>1.3129078006471673E-2</v>
      </c>
      <c r="S99" s="15">
        <f>S15-'[1]Of e D a Pr Bas Set x Set'!T18</f>
        <v>2.3301805427298206E-3</v>
      </c>
      <c r="T99" s="15">
        <f>T15-'[1]Of e D a Pr Bas Set x Set'!U18</f>
        <v>4.2226880357709717E-5</v>
      </c>
      <c r="U99" s="15">
        <f>U15-'[1]Of e D a Pr Bas Set x Set'!V18</f>
        <v>3.5577038949607953E-3</v>
      </c>
      <c r="V99" s="15">
        <f>V15-'[1]Of e D a Pr Bas Set x Set'!W18</f>
        <v>1.0787336474791687E-2</v>
      </c>
      <c r="W99" s="15">
        <f>W15-'[1]Of e D a Pr Bas Set x Set'!X18</f>
        <v>0</v>
      </c>
      <c r="X99" s="15">
        <f>X15-'[1]Of e D a Pr Bas Set x Set'!Y18</f>
        <v>7.1821535218759891E-2</v>
      </c>
      <c r="Y99" s="15">
        <f>Y15-'[1]Of e D a Pr Bas Set x Set'!Z18</f>
        <v>6.2498323395345778E-3</v>
      </c>
      <c r="Z99" s="15">
        <f>Z15-'[1]Of e D a Pr Bas Set x Set'!AA18</f>
        <v>0</v>
      </c>
      <c r="AA99" s="15">
        <f>AA15-'[1]Of e D a Pr Bas Set x Set'!AB18</f>
        <v>0.76591747612803829</v>
      </c>
      <c r="AB99" s="15">
        <f>AB15-'[1]Of e D a Pr Bas Set x Set'!AC18</f>
        <v>6.6457655083551614E-4</v>
      </c>
      <c r="AC99" s="15">
        <f>AC15-'[1]Of e D a Pr Bas Set x Set'!AD18</f>
        <v>2.2818876518186926E-3</v>
      </c>
      <c r="AD99" s="15">
        <f>AD15-'[1]Of e D a Pr Bas Set x Set'!AE18</f>
        <v>0.24655099010678327</v>
      </c>
      <c r="AE99" s="15">
        <f>AE15-'[1]Of e D a Pr Bas Set x Set'!AF18</f>
        <v>0.11051854830976993</v>
      </c>
      <c r="AF99" s="15">
        <f>AF15-'[1]Of e D a Pr Bas Set x Set'!AG18</f>
        <v>4.532815051092598E-4</v>
      </c>
      <c r="AG99" s="15">
        <f>AG15-'[1]Of e D a Pr Bas Set x Set'!AH18</f>
        <v>1.3903712068685792E-3</v>
      </c>
      <c r="AH99" s="15">
        <f>AH15-'[1]Of e D a Pr Bas Set x Set'!AI18</f>
        <v>4.7572432181901547E-3</v>
      </c>
      <c r="AI99" s="15">
        <f>AI15-'[1]Of e D a Pr Bas Set x Set'!AJ18</f>
        <v>0.38589106509022031</v>
      </c>
      <c r="AJ99" s="15">
        <f>AJ15-'[1]Of e D a Pr Bas Set x Set'!AK18</f>
        <v>-6.6438086621287695E-3</v>
      </c>
      <c r="AK99" s="15">
        <f>AK15-'[1]Of e D a Pr Bas Set x Set'!AL18</f>
        <v>0</v>
      </c>
      <c r="AL99" s="15">
        <f>AL15-'[1]Of e D a Pr Bas Set x Set'!AM18</f>
        <v>6.4455244358070374E-3</v>
      </c>
      <c r="AM99" s="15">
        <f>AM15-'[1]Of e D a Pr Bas Set x Set'!AN18</f>
        <v>5.469313161533762E-2</v>
      </c>
      <c r="AN99" s="15">
        <f>AN15-'[1]Of e D a Pr Bas Set x Set'!AO18</f>
        <v>4.1207315150941781E-3</v>
      </c>
      <c r="AO99" s="15">
        <f>AO15-'[1]Of e D a Pr Bas Set x Set'!AP18</f>
        <v>2.0194780174747393</v>
      </c>
      <c r="AP99" s="15">
        <f>AP15-'[1]Of e D a Pr Bas Set x Set'!AQ18</f>
        <v>0</v>
      </c>
      <c r="AQ99" s="15">
        <f>AQ15-'[1]Of e D a Pr Bas Set x Set'!AR18</f>
        <v>10.347416380971936</v>
      </c>
      <c r="AR99" s="15">
        <f>AR15-'[1]Of e D a Pr Bas Set x Set'!AS18</f>
        <v>6.5677499113192539E-2</v>
      </c>
      <c r="AS99" s="15">
        <f>AS15-'[1]Of e D a Pr Bas Set x Set'!AT18</f>
        <v>0</v>
      </c>
      <c r="AT99" s="15">
        <f>AT15-'[1]Of e D a Pr Bas Set x Set'!AU18</f>
        <v>1.5931476283217449E-3</v>
      </c>
      <c r="AU99" s="15">
        <f>AU15-'[1]Of e D a Pr Bas Set x Set'!AV18</f>
        <v>0</v>
      </c>
      <c r="AV99" s="15">
        <f>AV15-'[1]Of e D a Pr Bas Set x Set'!AW18</f>
        <v>0</v>
      </c>
      <c r="AW99" s="15">
        <f>AW15-'[1]Of e D a Pr Bas Set x Set'!AX18</f>
        <v>0</v>
      </c>
      <c r="AX99" s="15">
        <f>AX15-'[1]Of e D a Pr Bas Set x Set'!AY18</f>
        <v>0</v>
      </c>
      <c r="AY99" s="15">
        <f>AY15-'[1]Of e D a Pr Bas Set x Set'!AZ18</f>
        <v>0</v>
      </c>
      <c r="AZ99" s="15">
        <f>AZ15-'[1]Of e D a Pr Bas Set x Set'!BA18</f>
        <v>0</v>
      </c>
      <c r="BA99" s="15">
        <f>BA15-'[1]Of e D a Pr Bas Set x Set'!BB18</f>
        <v>0</v>
      </c>
      <c r="BB99" s="15">
        <f>BB15-'[1]Of e D a Pr Bas Set x Set'!BC18</f>
        <v>2.0468820908945418E-3</v>
      </c>
      <c r="BC99" s="15">
        <f>BC15-'[1]Of e D a Pr Bas Set x Set'!BD18</f>
        <v>2.9278396498355619E-6</v>
      </c>
      <c r="BD99" s="15">
        <f>BD15-'[1]Of e D a Pr Bas Set x Set'!BE18</f>
        <v>1.111813281440277E-7</v>
      </c>
      <c r="BE99" s="15">
        <f>BE15-'[1]Of e D a Pr Bas Set x Set'!BF18</f>
        <v>3.9954150744847539E-4</v>
      </c>
      <c r="BF99" s="15">
        <f>BF15-'[1]Of e D a Pr Bas Set x Set'!BG18</f>
        <v>18.560159353117342</v>
      </c>
      <c r="BG99" s="15">
        <f>BG15-'[1]Of e D a Pr Bas Set x Set'!BH18</f>
        <v>0</v>
      </c>
      <c r="BH99" s="15">
        <f>BH15-'[1]Of e D a Pr Bas Set x Set'!BI18</f>
        <v>18.560159353117342</v>
      </c>
      <c r="BI99" s="15">
        <f>BI15-'[1]Of e D a Pr Bas Set x Set'!BJ18</f>
        <v>0</v>
      </c>
      <c r="BJ99" s="15">
        <f>BJ15-'[1]Of e D a Pr Bas Set x Set'!BK18</f>
        <v>0</v>
      </c>
      <c r="BK99" s="15">
        <f>BK15-'[1]Of e D a Pr Bas Set x Set'!BL18</f>
        <v>0</v>
      </c>
      <c r="BL99" s="15">
        <f>BL15-'[1]Of e D a Pr Bas Set x Set'!BM18</f>
        <v>0</v>
      </c>
      <c r="BM99" s="15">
        <f>BM15-'[1]Of e D a Pr Bas Set x Set'!BN18</f>
        <v>0</v>
      </c>
      <c r="BN99" s="15">
        <f>BN15-'[1]Of e D a Pr Bas Set x Set'!BO18</f>
        <v>0</v>
      </c>
      <c r="BO99" s="15">
        <f>BO15-'[1]Of e D a Pr Bas Set x Set'!BP18</f>
        <v>0</v>
      </c>
      <c r="BP99" s="15">
        <f>BP15-'[1]Of e D a Pr Bas Set x Set'!BQ18</f>
        <v>18.560159353117342</v>
      </c>
    </row>
    <row r="100" spans="1:68">
      <c r="A100" s="66">
        <v>12</v>
      </c>
      <c r="B100" s="13" t="s">
        <v>131</v>
      </c>
      <c r="C100" s="15">
        <f>C16-'[1]Of e D a Pr Bas Set x Set'!D19</f>
        <v>2.6052661456201776E-3</v>
      </c>
      <c r="D100" s="15">
        <f>D16-'[1]Of e D a Pr Bas Set x Set'!E19</f>
        <v>3.4336618047579037E-3</v>
      </c>
      <c r="E100" s="15">
        <f>E16-'[1]Of e D a Pr Bas Set x Set'!F19</f>
        <v>9.9433914530511203E-4</v>
      </c>
      <c r="F100" s="15">
        <f>F16-'[1]Of e D a Pr Bas Set x Set'!G19</f>
        <v>2.263811504981561E-2</v>
      </c>
      <c r="G100" s="15">
        <f>G16-'[1]Of e D a Pr Bas Set x Set'!H19</f>
        <v>9.0631453230315628E-2</v>
      </c>
      <c r="H100" s="15">
        <f>H16-'[1]Of e D a Pr Bas Set x Set'!I19</f>
        <v>7.8843335309102258E-2</v>
      </c>
      <c r="I100" s="15">
        <f>I16-'[1]Of e D a Pr Bas Set x Set'!J19</f>
        <v>7.0488304288574E-5</v>
      </c>
      <c r="J100" s="15">
        <f>J16-'[1]Of e D a Pr Bas Set x Set'!K19</f>
        <v>1.6486769022009184E-2</v>
      </c>
      <c r="K100" s="15">
        <f>K16-'[1]Of e D a Pr Bas Set x Set'!L19</f>
        <v>1.2182763083856685E-3</v>
      </c>
      <c r="L100" s="15">
        <f>L16-'[1]Of e D a Pr Bas Set x Set'!M19</f>
        <v>3.2141289733544909E-3</v>
      </c>
      <c r="M100" s="15">
        <f>M16-'[1]Of e D a Pr Bas Set x Set'!N19</f>
        <v>0.19181133738297262</v>
      </c>
      <c r="N100" s="15">
        <f>N16-'[1]Of e D a Pr Bas Set x Set'!O19</f>
        <v>1.2571997031691353</v>
      </c>
      <c r="O100" s="15">
        <f>O16-'[1]Of e D a Pr Bas Set x Set'!P19</f>
        <v>0.59351558693651896</v>
      </c>
      <c r="P100" s="15">
        <f>P16-'[1]Of e D a Pr Bas Set x Set'!Q19</f>
        <v>2.1650019478069993E-3</v>
      </c>
      <c r="Q100" s="15">
        <f>Q16-'[1]Of e D a Pr Bas Set x Set'!R19</f>
        <v>6.1775602047084988E-3</v>
      </c>
      <c r="R100" s="15">
        <f>R16-'[1]Of e D a Pr Bas Set x Set'!S19</f>
        <v>8.8256579932391332E-2</v>
      </c>
      <c r="S100" s="15">
        <f>S16-'[1]Of e D a Pr Bas Set x Set'!T19</f>
        <v>7.4565777367325836E-3</v>
      </c>
      <c r="T100" s="15">
        <f>T16-'[1]Of e D a Pr Bas Set x Set'!U19</f>
        <v>1.7566382228835664E-2</v>
      </c>
      <c r="U100" s="15">
        <f>U16-'[1]Of e D a Pr Bas Set x Set'!V19</f>
        <v>3.3387682706560895E-2</v>
      </c>
      <c r="V100" s="15">
        <f>V16-'[1]Of e D a Pr Bas Set x Set'!W19</f>
        <v>3.9397228864459066E-2</v>
      </c>
      <c r="W100" s="15">
        <f>W16-'[1]Of e D a Pr Bas Set x Set'!X19</f>
        <v>1.008882005248779E-2</v>
      </c>
      <c r="X100" s="15">
        <f>X16-'[1]Of e D a Pr Bas Set x Set'!Y19</f>
        <v>9.6552535553541929E-2</v>
      </c>
      <c r="Y100" s="15">
        <f>Y16-'[1]Of e D a Pr Bas Set x Set'!Z19</f>
        <v>0.48373702307992517</v>
      </c>
      <c r="Z100" s="15">
        <f>Z16-'[1]Of e D a Pr Bas Set x Set'!AA19</f>
        <v>0.46202576919677085</v>
      </c>
      <c r="AA100" s="15">
        <f>AA16-'[1]Of e D a Pr Bas Set x Set'!AB19</f>
        <v>0.48420070329933651</v>
      </c>
      <c r="AB100" s="15">
        <f>AB16-'[1]Of e D a Pr Bas Set x Set'!AC19</f>
        <v>5.3166124066841292E-3</v>
      </c>
      <c r="AC100" s="15">
        <f>AC16-'[1]Of e D a Pr Bas Set x Set'!AD19</f>
        <v>1.5973213562734401E-2</v>
      </c>
      <c r="AD100" s="15">
        <f>AD16-'[1]Of e D a Pr Bas Set x Set'!AE19</f>
        <v>0.43888657924765084</v>
      </c>
      <c r="AE100" s="15">
        <f>AE16-'[1]Of e D a Pr Bas Set x Set'!AF19</f>
        <v>0.29158085085981611</v>
      </c>
      <c r="AF100" s="15">
        <f>AF16-'[1]Of e D a Pr Bas Set x Set'!AG19</f>
        <v>2.1606418410215156E-2</v>
      </c>
      <c r="AG100" s="15">
        <f>AG16-'[1]Of e D a Pr Bas Set x Set'!AH19</f>
        <v>2.2245939309897267E-2</v>
      </c>
      <c r="AH100" s="15">
        <f>AH16-'[1]Of e D a Pr Bas Set x Set'!AI19</f>
        <v>0.10763262781156868</v>
      </c>
      <c r="AI100" s="15">
        <f>AI16-'[1]Of e D a Pr Bas Set x Set'!AJ19</f>
        <v>0.43734320710228758</v>
      </c>
      <c r="AJ100" s="15">
        <f>AJ16-'[1]Of e D a Pr Bas Set x Set'!AK19</f>
        <v>-0.10497217686163651</v>
      </c>
      <c r="AK100" s="15">
        <f>AK16-'[1]Of e D a Pr Bas Set x Set'!AL19</f>
        <v>0.13266935799867952</v>
      </c>
      <c r="AL100" s="15">
        <f>AL16-'[1]Of e D a Pr Bas Set x Set'!AM19</f>
        <v>0</v>
      </c>
      <c r="AM100" s="15">
        <f>AM16-'[1]Of e D a Pr Bas Set x Set'!AN19</f>
        <v>5.515663273071425E-2</v>
      </c>
      <c r="AN100" s="15">
        <f>AN16-'[1]Of e D a Pr Bas Set x Set'!AO19</f>
        <v>4.0029963289498482E-3</v>
      </c>
      <c r="AO100" s="15">
        <f>AO16-'[1]Of e D a Pr Bas Set x Set'!AP19</f>
        <v>0.63401379071626707</v>
      </c>
      <c r="AP100" s="15">
        <f>AP16-'[1]Of e D a Pr Bas Set x Set'!AQ19</f>
        <v>1.8331625868938772E-2</v>
      </c>
      <c r="AQ100" s="15">
        <f>AQ16-'[1]Of e D a Pr Bas Set x Set'!AR19</f>
        <v>0.34936960769576331</v>
      </c>
      <c r="AR100" s="15">
        <f>AR16-'[1]Of e D a Pr Bas Set x Set'!AS19</f>
        <v>0.59910694312998203</v>
      </c>
      <c r="AS100" s="15">
        <f>AS16-'[1]Of e D a Pr Bas Set x Set'!AT19</f>
        <v>5.3548356143778619E-2</v>
      </c>
      <c r="AT100" s="15">
        <f>AT16-'[1]Of e D a Pr Bas Set x Set'!AU19</f>
        <v>4.7263379640185121E-2</v>
      </c>
      <c r="AU100" s="15">
        <f>AU16-'[1]Of e D a Pr Bas Set x Set'!AV19</f>
        <v>8.7828542478746385E-2</v>
      </c>
      <c r="AV100" s="15">
        <f>AV16-'[1]Of e D a Pr Bas Set x Set'!AW19</f>
        <v>1.3108849705318448E-2</v>
      </c>
      <c r="AW100" s="15">
        <f>AW16-'[1]Of e D a Pr Bas Set x Set'!AX19</f>
        <v>1.6845019895356472E-2</v>
      </c>
      <c r="AX100" s="15">
        <f>AX16-'[1]Of e D a Pr Bas Set x Set'!AY19</f>
        <v>3.8194411934426853E-3</v>
      </c>
      <c r="AY100" s="15">
        <f>AY16-'[1]Of e D a Pr Bas Set x Set'!AZ19</f>
        <v>5.449505540826749E-2</v>
      </c>
      <c r="AZ100" s="15">
        <f>AZ16-'[1]Of e D a Pr Bas Set x Set'!BA19</f>
        <v>1.9668515060402569E-3</v>
      </c>
      <c r="BA100" s="15">
        <f>BA16-'[1]Of e D a Pr Bas Set x Set'!BB19</f>
        <v>5.9003974843108153E-3</v>
      </c>
      <c r="BB100" s="15">
        <f>BB16-'[1]Of e D a Pr Bas Set x Set'!BC19</f>
        <v>4.0323577190633841E-2</v>
      </c>
      <c r="BC100" s="15">
        <f>BC16-'[1]Of e D a Pr Bas Set x Set'!BD19</f>
        <v>4.0989755099474223E-5</v>
      </c>
      <c r="BD100" s="15">
        <f>BD16-'[1]Of e D a Pr Bas Set x Set'!BE19</f>
        <v>2.6312914371828811E-6</v>
      </c>
      <c r="BE100" s="15">
        <f>BE16-'[1]Of e D a Pr Bas Set x Set'!BF19</f>
        <v>6.0130996870384479E-3</v>
      </c>
      <c r="BF100" s="15">
        <f>BF16-'[1]Of e D a Pr Bas Set x Set'!BG19</f>
        <v>7.3530947432773246</v>
      </c>
      <c r="BG100" s="15">
        <f>BG16-'[1]Of e D a Pr Bas Set x Set'!BH19</f>
        <v>0</v>
      </c>
      <c r="BH100" s="15">
        <f>BH16-'[1]Of e D a Pr Bas Set x Set'!BI19</f>
        <v>7.3530947432773246</v>
      </c>
      <c r="BI100" s="15">
        <f>BI16-'[1]Of e D a Pr Bas Set x Set'!BJ19</f>
        <v>0</v>
      </c>
      <c r="BJ100" s="15">
        <f>BJ16-'[1]Of e D a Pr Bas Set x Set'!BK19</f>
        <v>0</v>
      </c>
      <c r="BK100" s="15">
        <f>BK16-'[1]Of e D a Pr Bas Set x Set'!BL19</f>
        <v>0</v>
      </c>
      <c r="BL100" s="15">
        <f>BL16-'[1]Of e D a Pr Bas Set x Set'!BM19</f>
        <v>0</v>
      </c>
      <c r="BM100" s="15">
        <f>BM16-'[1]Of e D a Pr Bas Set x Set'!BN19</f>
        <v>0</v>
      </c>
      <c r="BN100" s="15">
        <f>BN16-'[1]Of e D a Pr Bas Set x Set'!BO19</f>
        <v>0</v>
      </c>
      <c r="BO100" s="15">
        <f>BO16-'[1]Of e D a Pr Bas Set x Set'!BP19</f>
        <v>0</v>
      </c>
      <c r="BP100" s="15">
        <f>BP16-'[1]Of e D a Pr Bas Set x Set'!BQ19</f>
        <v>7.3530947432736866</v>
      </c>
    </row>
    <row r="101" spans="1:68">
      <c r="A101" s="66">
        <v>13</v>
      </c>
      <c r="B101" s="13" t="s">
        <v>133</v>
      </c>
      <c r="C101" s="15">
        <f>C17-'[1]Of e D a Pr Bas Set x Set'!D20</f>
        <v>0</v>
      </c>
      <c r="D101" s="15">
        <f>D17-'[1]Of e D a Pr Bas Set x Set'!E20</f>
        <v>0</v>
      </c>
      <c r="E101" s="15">
        <f>E17-'[1]Of e D a Pr Bas Set x Set'!F20</f>
        <v>2.4858478632641123E-3</v>
      </c>
      <c r="F101" s="15">
        <f>F17-'[1]Of e D a Pr Bas Set x Set'!G20</f>
        <v>4.0874374395514224E-2</v>
      </c>
      <c r="G101" s="15">
        <f>G17-'[1]Of e D a Pr Bas Set x Set'!H20</f>
        <v>0</v>
      </c>
      <c r="H101" s="15">
        <f>H17-'[1]Of e D a Pr Bas Set x Set'!I20</f>
        <v>4.266323714332998E-3</v>
      </c>
      <c r="I101" s="15">
        <f>I17-'[1]Of e D a Pr Bas Set x Set'!J20</f>
        <v>1.5373992297895711E-5</v>
      </c>
      <c r="J101" s="15">
        <f>J17-'[1]Of e D a Pr Bas Set x Set'!K20</f>
        <v>1.230355897163804E-3</v>
      </c>
      <c r="K101" s="15">
        <f>K17-'[1]Of e D a Pr Bas Set x Set'!L20</f>
        <v>2.592077251906133E-5</v>
      </c>
      <c r="L101" s="15">
        <f>L17-'[1]Of e D a Pr Bas Set x Set'!M20</f>
        <v>0</v>
      </c>
      <c r="M101" s="15">
        <f>M17-'[1]Of e D a Pr Bas Set x Set'!N20</f>
        <v>0</v>
      </c>
      <c r="N101" s="15">
        <f>N17-'[1]Of e D a Pr Bas Set x Set'!O20</f>
        <v>4.2538347878235072E-2</v>
      </c>
      <c r="O101" s="15">
        <f>O17-'[1]Of e D a Pr Bas Set x Set'!P20</f>
        <v>0.1384978584816281</v>
      </c>
      <c r="P101" s="15">
        <f>P17-'[1]Of e D a Pr Bas Set x Set'!Q20</f>
        <v>5.2578618732468385E-3</v>
      </c>
      <c r="Q101" s="15">
        <f>Q17-'[1]Of e D a Pr Bas Set x Set'!R20</f>
        <v>0</v>
      </c>
      <c r="R101" s="15">
        <f>R17-'[1]Of e D a Pr Bas Set x Set'!S20</f>
        <v>4.4128289966195666E-2</v>
      </c>
      <c r="S101" s="15">
        <f>S17-'[1]Of e D a Pr Bas Set x Set'!T20</f>
        <v>1.8641444341831459E-3</v>
      </c>
      <c r="T101" s="15">
        <f>T17-'[1]Of e D a Pr Bas Set x Set'!U20</f>
        <v>1.0007770644762104E-2</v>
      </c>
      <c r="U101" s="15">
        <f>U17-'[1]Of e D a Pr Bas Set x Set'!V20</f>
        <v>1.3136137458324981E-2</v>
      </c>
      <c r="V101" s="15">
        <f>V17-'[1]Of e D a Pr Bas Set x Set'!W20</f>
        <v>2.0636643690892242E-3</v>
      </c>
      <c r="W101" s="15">
        <f>W17-'[1]Of e D a Pr Bas Set x Set'!X20</f>
        <v>7.0621740367414532E-2</v>
      </c>
      <c r="X101" s="15">
        <f>X17-'[1]Of e D a Pr Bas Set x Set'!Y20</f>
        <v>4.7429315710530773E-2</v>
      </c>
      <c r="Y101" s="15">
        <f>Y17-'[1]Of e D a Pr Bas Set x Set'!Z20</f>
        <v>9.6872401262800167E-2</v>
      </c>
      <c r="Z101" s="15">
        <f>Z17-'[1]Of e D a Pr Bas Set x Set'!AA20</f>
        <v>7.0003904423757035E-2</v>
      </c>
      <c r="AA101" s="15">
        <f>AA17-'[1]Of e D a Pr Bas Set x Set'!AB20</f>
        <v>5.2821894905381583E-3</v>
      </c>
      <c r="AB101" s="15">
        <f>AB17-'[1]Of e D a Pr Bas Set x Set'!AC20</f>
        <v>4.4526628905984467E-2</v>
      </c>
      <c r="AC101" s="15">
        <f>AC17-'[1]Of e D a Pr Bas Set x Set'!AD20</f>
        <v>4.9060584514108996E-2</v>
      </c>
      <c r="AD101" s="15">
        <f>AD17-'[1]Of e D a Pr Bas Set x Set'!AE20</f>
        <v>8.6486472969383499E-2</v>
      </c>
      <c r="AE101" s="15">
        <f>AE17-'[1]Of e D a Pr Bas Set x Set'!AF20</f>
        <v>0</v>
      </c>
      <c r="AF101" s="15">
        <f>AF17-'[1]Of e D a Pr Bas Set x Set'!AG20</f>
        <v>0</v>
      </c>
      <c r="AG101" s="15">
        <f>AG17-'[1]Of e D a Pr Bas Set x Set'!AH20</f>
        <v>0</v>
      </c>
      <c r="AH101" s="15">
        <f>AH17-'[1]Of e D a Pr Bas Set x Set'!AI20</f>
        <v>0</v>
      </c>
      <c r="AI101" s="15">
        <f>AI17-'[1]Of e D a Pr Bas Set x Set'!AJ20</f>
        <v>0</v>
      </c>
      <c r="AJ101" s="15">
        <f>AJ17-'[1]Of e D a Pr Bas Set x Set'!AK20</f>
        <v>-9.5670844734655702E-2</v>
      </c>
      <c r="AK101" s="15">
        <f>AK17-'[1]Of e D a Pr Bas Set x Set'!AL20</f>
        <v>4.3194674697240032E-2</v>
      </c>
      <c r="AL101" s="15">
        <f>AL17-'[1]Of e D a Pr Bas Set x Set'!AM20</f>
        <v>4.8341433268555001E-3</v>
      </c>
      <c r="AM101" s="15">
        <f>AM17-'[1]Of e D a Pr Bas Set x Set'!AN20</f>
        <v>5.5620133846101538E-3</v>
      </c>
      <c r="AN101" s="15">
        <f>AN17-'[1]Of e D a Pr Bas Set x Set'!AO20</f>
        <v>7.2995815410266118E-3</v>
      </c>
      <c r="AO101" s="15">
        <f>AO17-'[1]Of e D a Pr Bas Set x Set'!AP20</f>
        <v>3.602351083615396E-3</v>
      </c>
      <c r="AP101" s="15">
        <f>AP17-'[1]Of e D a Pr Bas Set x Set'!AQ20</f>
        <v>4.7607505987969034E-2</v>
      </c>
      <c r="AQ101" s="15">
        <f>AQ17-'[1]Of e D a Pr Bas Set x Set'!AR20</f>
        <v>0.29772366568856512</v>
      </c>
      <c r="AR101" s="15">
        <f>AR17-'[1]Of e D a Pr Bas Set x Set'!AS20</f>
        <v>0.48163499349675476</v>
      </c>
      <c r="AS101" s="15">
        <f>AS17-'[1]Of e D a Pr Bas Set x Set'!AT20</f>
        <v>0.12234782637915487</v>
      </c>
      <c r="AT101" s="15">
        <f>AT17-'[1]Of e D a Pr Bas Set x Set'!AU20</f>
        <v>0.3920913329702671</v>
      </c>
      <c r="AU101" s="15">
        <f>AU17-'[1]Of e D a Pr Bas Set x Set'!AV20</f>
        <v>0.52031986783458706</v>
      </c>
      <c r="AV101" s="15">
        <f>AV17-'[1]Of e D a Pr Bas Set x Set'!AW20</f>
        <v>2.2797999487522702E-2</v>
      </c>
      <c r="AW101" s="15">
        <f>AW17-'[1]Of e D a Pr Bas Set x Set'!AX20</f>
        <v>2.6753855127914505E-3</v>
      </c>
      <c r="AX101" s="15">
        <f>AX17-'[1]Of e D a Pr Bas Set x Set'!AY20</f>
        <v>6.0081097424991015E-4</v>
      </c>
      <c r="AY101" s="15">
        <f>AY17-'[1]Of e D a Pr Bas Set x Set'!AZ20</f>
        <v>2.2770958274486475</v>
      </c>
      <c r="AZ101" s="15">
        <f>AZ17-'[1]Of e D a Pr Bas Set x Set'!BA20</f>
        <v>9.3722454315070536E-4</v>
      </c>
      <c r="BA101" s="15">
        <f>BA17-'[1]Of e D a Pr Bas Set x Set'!BB20</f>
        <v>4.2308649799451814E-3</v>
      </c>
      <c r="BB101" s="15">
        <f>BB17-'[1]Of e D a Pr Bas Set x Set'!BC20</f>
        <v>5.5061128245142754E-2</v>
      </c>
      <c r="BC101" s="15">
        <f>BC17-'[1]Of e D a Pr Bas Set x Set'!BD20</f>
        <v>3.5573251750520285E-4</v>
      </c>
      <c r="BD101" s="15">
        <f>BD17-'[1]Of e D a Pr Bas Set x Set'!BE20</f>
        <v>5.9296708343481441E-6</v>
      </c>
      <c r="BE101" s="15">
        <f>BE17-'[1]Of e D a Pr Bas Set x Set'!BF20</f>
        <v>8.5102341085985245E-3</v>
      </c>
      <c r="BF101" s="15">
        <f>BF17-'[1]Of e D a Pr Bas Set x Set'!BG20</f>
        <v>4.979493758532044</v>
      </c>
      <c r="BG101" s="15">
        <f>BG17-'[1]Of e D a Pr Bas Set x Set'!BH20</f>
        <v>0</v>
      </c>
      <c r="BH101" s="15">
        <f>BH17-'[1]Of e D a Pr Bas Set x Set'!BI20</f>
        <v>4.979493758532044</v>
      </c>
      <c r="BI101" s="15">
        <f>BI17-'[1]Of e D a Pr Bas Set x Set'!BJ20</f>
        <v>0</v>
      </c>
      <c r="BJ101" s="15">
        <f>BJ17-'[1]Of e D a Pr Bas Set x Set'!BK20</f>
        <v>0</v>
      </c>
      <c r="BK101" s="15">
        <f>BK17-'[1]Of e D a Pr Bas Set x Set'!BL20</f>
        <v>0</v>
      </c>
      <c r="BL101" s="15">
        <f>BL17-'[1]Of e D a Pr Bas Set x Set'!BM20</f>
        <v>0</v>
      </c>
      <c r="BM101" s="15">
        <f>BM17-'[1]Of e D a Pr Bas Set x Set'!BN20</f>
        <v>0</v>
      </c>
      <c r="BN101" s="15">
        <f>BN17-'[1]Of e D a Pr Bas Set x Set'!BO20</f>
        <v>0</v>
      </c>
      <c r="BO101" s="15">
        <f>BO17-'[1]Of e D a Pr Bas Set x Set'!BP20</f>
        <v>0</v>
      </c>
      <c r="BP101" s="15">
        <f>BP17-'[1]Of e D a Pr Bas Set x Set'!BQ20</f>
        <v>4.979493758532044</v>
      </c>
    </row>
    <row r="102" spans="1:68">
      <c r="A102" s="66">
        <v>14</v>
      </c>
      <c r="B102" s="13" t="s">
        <v>135</v>
      </c>
      <c r="C102" s="15">
        <f>C18-'[1]Of e D a Pr Bas Set x Set'!D21</f>
        <v>0.65466616430649083</v>
      </c>
      <c r="D102" s="15">
        <f>D18-'[1]Of e D a Pr Bas Set x Set'!E21</f>
        <v>0.72407343307827432</v>
      </c>
      <c r="E102" s="15">
        <f>E18-'[1]Of e D a Pr Bas Set x Set'!F21</f>
        <v>0.28711542820701652</v>
      </c>
      <c r="F102" s="15">
        <f>F18-'[1]Of e D a Pr Bas Set x Set'!G21</f>
        <v>0.25061231808854245</v>
      </c>
      <c r="G102" s="15">
        <f>G18-'[1]Of e D a Pr Bas Set x Set'!H21</f>
        <v>0.56392904232188812</v>
      </c>
      <c r="H102" s="15">
        <f>H18-'[1]Of e D a Pr Bas Set x Set'!I21</f>
        <v>8.7585116252739681E-2</v>
      </c>
      <c r="I102" s="15">
        <f>I18-'[1]Of e D a Pr Bas Set x Set'!J21</f>
        <v>4.7862428829148485E-6</v>
      </c>
      <c r="J102" s="15">
        <f>J18-'[1]Of e D a Pr Bas Set x Set'!K21</f>
        <v>5.0075485014588139E-2</v>
      </c>
      <c r="K102" s="15">
        <f>K18-'[1]Of e D a Pr Bas Set x Set'!L21</f>
        <v>2.229186436622399E-3</v>
      </c>
      <c r="L102" s="15">
        <f>L18-'[1]Of e D a Pr Bas Set x Set'!M21</f>
        <v>6.8710595630250282E-4</v>
      </c>
      <c r="M102" s="15">
        <f>M18-'[1]Of e D a Pr Bas Set x Set'!N21</f>
        <v>0.43732984923315144</v>
      </c>
      <c r="N102" s="15">
        <f>N18-'[1]Of e D a Pr Bas Set x Set'!O21</f>
        <v>0.10684987855665895</v>
      </c>
      <c r="O102" s="15">
        <f>O18-'[1]Of e D a Pr Bas Set x Set'!P21</f>
        <v>1.5515679900659052E-2</v>
      </c>
      <c r="P102" s="15">
        <f>P18-'[1]Of e D a Pr Bas Set x Set'!Q21</f>
        <v>4.7416635516892711</v>
      </c>
      <c r="Q102" s="15">
        <f>Q18-'[1]Of e D a Pr Bas Set x Set'!R21</f>
        <v>2.939666580172684E-2</v>
      </c>
      <c r="R102" s="15">
        <f>R18-'[1]Of e D a Pr Bas Set x Set'!S21</f>
        <v>2.8711105420479726</v>
      </c>
      <c r="S102" s="15">
        <f>S18-'[1]Of e D a Pr Bas Set x Set'!T21</f>
        <v>0.20365777943453622</v>
      </c>
      <c r="T102" s="15">
        <f>T18-'[1]Of e D a Pr Bas Set x Set'!U21</f>
        <v>5.9962170108178725E-3</v>
      </c>
      <c r="U102" s="15">
        <f>U18-'[1]Of e D a Pr Bas Set x Set'!V21</f>
        <v>9.5784335633624096E-3</v>
      </c>
      <c r="V102" s="15">
        <f>V18-'[1]Of e D a Pr Bas Set x Set'!W21</f>
        <v>3.0016936277661443E-3</v>
      </c>
      <c r="W102" s="15">
        <f>W18-'[1]Of e D a Pr Bas Set x Set'!X21</f>
        <v>0.37761012196455113</v>
      </c>
      <c r="X102" s="15">
        <f>X18-'[1]Of e D a Pr Bas Set x Set'!Y21</f>
        <v>2.7102466120282998E-2</v>
      </c>
      <c r="Y102" s="15">
        <f>Y18-'[1]Of e D a Pr Bas Set x Set'!Z21</f>
        <v>0.71185590347295147</v>
      </c>
      <c r="Z102" s="15">
        <f>Z18-'[1]Of e D a Pr Bas Set x Set'!AA21</f>
        <v>1.0873939820489795</v>
      </c>
      <c r="AA102" s="15">
        <f>AA18-'[1]Of e D a Pr Bas Set x Set'!AB21</f>
        <v>1.6674111491797703</v>
      </c>
      <c r="AB102" s="15">
        <f>AB18-'[1]Of e D a Pr Bas Set x Set'!AC21</f>
        <v>0.28510334030846707</v>
      </c>
      <c r="AC102" s="15">
        <f>AC18-'[1]Of e D a Pr Bas Set x Set'!AD21</f>
        <v>0.36738391194285214</v>
      </c>
      <c r="AD102" s="15">
        <f>AD18-'[1]Of e D a Pr Bas Set x Set'!AE21</f>
        <v>0.30076639107267056</v>
      </c>
      <c r="AE102" s="15">
        <f>AE18-'[1]Of e D a Pr Bas Set x Set'!AF21</f>
        <v>0.91001442969957225</v>
      </c>
      <c r="AF102" s="15">
        <f>AF18-'[1]Of e D a Pr Bas Set x Set'!AG21</f>
        <v>1.4202820493437684E-2</v>
      </c>
      <c r="AG102" s="15">
        <f>AG18-'[1]Of e D a Pr Bas Set x Set'!AH21</f>
        <v>0.20994605223714302</v>
      </c>
      <c r="AH102" s="15">
        <f>AH18-'[1]Of e D a Pr Bas Set x Set'!AI21</f>
        <v>0.63330800342168914</v>
      </c>
      <c r="AI102" s="15">
        <f>AI18-'[1]Of e D a Pr Bas Set x Set'!AJ21</f>
        <v>1.1942312961740527</v>
      </c>
      <c r="AJ102" s="15">
        <f>AJ18-'[1]Of e D a Pr Bas Set x Set'!AK21</f>
        <v>-1.993142598638542E-2</v>
      </c>
      <c r="AK102" s="15">
        <f>AK18-'[1]Of e D a Pr Bas Set x Set'!AL21</f>
        <v>0.1635226970681174</v>
      </c>
      <c r="AL102" s="15">
        <f>AL18-'[1]Of e D a Pr Bas Set x Set'!AM21</f>
        <v>0.12407634538928392</v>
      </c>
      <c r="AM102" s="15">
        <f>AM18-'[1]Of e D a Pr Bas Set x Set'!AN21</f>
        <v>0.22340753761517362</v>
      </c>
      <c r="AN102" s="15">
        <f>AN18-'[1]Of e D a Pr Bas Set x Set'!AO21</f>
        <v>7.3937696899406546E-2</v>
      </c>
      <c r="AO102" s="15">
        <f>AO18-'[1]Of e D a Pr Bas Set x Set'!AP21</f>
        <v>0.17147191158008468</v>
      </c>
      <c r="AP102" s="15">
        <f>AP18-'[1]Of e D a Pr Bas Set x Set'!AQ21</f>
        <v>0.73206116678920807</v>
      </c>
      <c r="AQ102" s="15">
        <f>AQ18-'[1]Of e D a Pr Bas Set x Set'!AR21</f>
        <v>6.9053662460214582</v>
      </c>
      <c r="AR102" s="15">
        <f>AR18-'[1]Of e D a Pr Bas Set x Set'!AS21</f>
        <v>2.0888648498444127</v>
      </c>
      <c r="AS102" s="15">
        <f>AS18-'[1]Of e D a Pr Bas Set x Set'!AT21</f>
        <v>8.363710967823863</v>
      </c>
      <c r="AT102" s="15">
        <f>AT18-'[1]Of e D a Pr Bas Set x Set'!AU21</f>
        <v>3.7527477467136805E-2</v>
      </c>
      <c r="AU102" s="15">
        <f>AU18-'[1]Of e D a Pr Bas Set x Set'!AV21</f>
        <v>7.0141899673217267E-2</v>
      </c>
      <c r="AV102" s="15">
        <f>AV18-'[1]Of e D a Pr Bas Set x Set'!AW21</f>
        <v>1.9606279559269524E-2</v>
      </c>
      <c r="AW102" s="15">
        <f>AW18-'[1]Of e D a Pr Bas Set x Set'!AX21</f>
        <v>7.8279798337348439E-3</v>
      </c>
      <c r="AX102" s="15">
        <f>AX18-'[1]Of e D a Pr Bas Set x Set'!AY21</f>
        <v>3.6048658455030136E-3</v>
      </c>
      <c r="AY102" s="15">
        <f>AY18-'[1]Of e D a Pr Bas Set x Set'!AZ21</f>
        <v>0.19325807454538335</v>
      </c>
      <c r="AZ102" s="15">
        <f>AZ18-'[1]Of e D a Pr Bas Set x Set'!BA21</f>
        <v>6.2965648884869552E-3</v>
      </c>
      <c r="BA102" s="15">
        <f>BA18-'[1]Of e D a Pr Bas Set x Set'!BB21</f>
        <v>4.4901091576434737E-3</v>
      </c>
      <c r="BB102" s="15">
        <f>BB18-'[1]Of e D a Pr Bas Set x Set'!BC21</f>
        <v>3.2084876774774784E-2</v>
      </c>
      <c r="BC102" s="15">
        <f>BC18-'[1]Of e D a Pr Bas Set x Set'!BD21</f>
        <v>3.5134075794474029E-5</v>
      </c>
      <c r="BD102" s="15">
        <f>BD18-'[1]Of e D a Pr Bas Set x Set'!BE21</f>
        <v>2.9648354171740721E-6</v>
      </c>
      <c r="BE102" s="15">
        <f>BE18-'[1]Of e D a Pr Bas Set x Set'!BF21</f>
        <v>3.7407073634767585E-2</v>
      </c>
      <c r="BF102" s="15">
        <f>BF18-'[1]Of e D a Pr Bas Set x Set'!BG21</f>
        <v>38.07017951826856</v>
      </c>
      <c r="BG102" s="15">
        <f>BG18-'[1]Of e D a Pr Bas Set x Set'!BH21</f>
        <v>0</v>
      </c>
      <c r="BH102" s="15">
        <f>BH18-'[1]Of e D a Pr Bas Set x Set'!BI21</f>
        <v>38.07017951826856</v>
      </c>
      <c r="BI102" s="15">
        <f>BI18-'[1]Of e D a Pr Bas Set x Set'!BJ21</f>
        <v>0</v>
      </c>
      <c r="BJ102" s="15">
        <f>BJ18-'[1]Of e D a Pr Bas Set x Set'!BK21</f>
        <v>0</v>
      </c>
      <c r="BK102" s="15">
        <f>BK18-'[1]Of e D a Pr Bas Set x Set'!BL21</f>
        <v>0</v>
      </c>
      <c r="BL102" s="15">
        <f>BL18-'[1]Of e D a Pr Bas Set x Set'!BM21</f>
        <v>0</v>
      </c>
      <c r="BM102" s="15">
        <f>BM18-'[1]Of e D a Pr Bas Set x Set'!BN21</f>
        <v>0</v>
      </c>
      <c r="BN102" s="15">
        <f>BN18-'[1]Of e D a Pr Bas Set x Set'!BO21</f>
        <v>0</v>
      </c>
      <c r="BO102" s="15">
        <f>BO18-'[1]Of e D a Pr Bas Set x Set'!BP21</f>
        <v>0</v>
      </c>
      <c r="BP102" s="15">
        <f>BP18-'[1]Of e D a Pr Bas Set x Set'!BQ21</f>
        <v>38.070179518254008</v>
      </c>
    </row>
    <row r="103" spans="1:68">
      <c r="A103" s="66">
        <v>15</v>
      </c>
      <c r="B103" s="13" t="s">
        <v>20</v>
      </c>
      <c r="C103" s="15">
        <f>C19-'[1]Of e D a Pr Bas Set x Set'!D22</f>
        <v>1.5631596873717513E-2</v>
      </c>
      <c r="D103" s="15">
        <f>D19-'[1]Of e D a Pr Bas Set x Set'!E22</f>
        <v>1.9743555377360167E-2</v>
      </c>
      <c r="E103" s="15">
        <f>E19-'[1]Of e D a Pr Bas Set x Set'!F22</f>
        <v>0</v>
      </c>
      <c r="F103" s="15">
        <f>F19-'[1]Of e D a Pr Bas Set x Set'!G22</f>
        <v>0</v>
      </c>
      <c r="G103" s="15">
        <f>G19-'[1]Of e D a Pr Bas Set x Set'!H22</f>
        <v>2.2657863307578907E-2</v>
      </c>
      <c r="H103" s="15">
        <f>H19-'[1]Of e D a Pr Bas Set x Set'!I22</f>
        <v>7.528806554724099E-4</v>
      </c>
      <c r="I103" s="15">
        <f>I19-'[1]Of e D a Pr Bas Set x Set'!J22</f>
        <v>0</v>
      </c>
      <c r="J103" s="15">
        <f>J19-'[1]Of e D a Pr Bas Set x Set'!K22</f>
        <v>2.460711794327608E-3</v>
      </c>
      <c r="K103" s="15">
        <f>K19-'[1]Of e D a Pr Bas Set x Set'!L22</f>
        <v>1.8144540763209704E-4</v>
      </c>
      <c r="L103" s="15">
        <f>L19-'[1]Of e D a Pr Bas Set x Set'!M22</f>
        <v>0</v>
      </c>
      <c r="M103" s="15">
        <f>M19-'[1]Of e D a Pr Bas Set x Set'!N22</f>
        <v>0</v>
      </c>
      <c r="N103" s="15">
        <f>N19-'[1]Of e D a Pr Bas Set x Set'!O22</f>
        <v>1.8144319000192866E-3</v>
      </c>
      <c r="O103" s="15">
        <f>O19-'[1]Of e D a Pr Bas Set x Set'!P22</f>
        <v>0</v>
      </c>
      <c r="P103" s="15">
        <f>P19-'[1]Of e D a Pr Bas Set x Set'!Q22</f>
        <v>1.3936426824029695</v>
      </c>
      <c r="Q103" s="15">
        <f>Q19-'[1]Of e D a Pr Bas Set x Set'!R22</f>
        <v>0</v>
      </c>
      <c r="R103" s="15">
        <f>R19-'[1]Of e D a Pr Bas Set x Set'!S22</f>
        <v>8.2421434151711992E-2</v>
      </c>
      <c r="S103" s="15">
        <f>S19-'[1]Of e D a Pr Bas Set x Set'!T22</f>
        <v>6.5245055196410107E-3</v>
      </c>
      <c r="T103" s="15">
        <f>T19-'[1]Of e D a Pr Bas Set x Set'!U22</f>
        <v>1.5286130689503352E-2</v>
      </c>
      <c r="U103" s="15">
        <f>U19-'[1]Of e D a Pr Bas Set x Set'!V22</f>
        <v>0.26874347883483551</v>
      </c>
      <c r="V103" s="15">
        <f>V19-'[1]Of e D a Pr Bas Set x Set'!W22</f>
        <v>6.5193033478180951E-2</v>
      </c>
      <c r="W103" s="15">
        <f>W19-'[1]Of e D a Pr Bas Set x Set'!X22</f>
        <v>0.25942680134969009</v>
      </c>
      <c r="X103" s="15">
        <f>X19-'[1]Of e D a Pr Bas Set x Set'!Y22</f>
        <v>0</v>
      </c>
      <c r="Y103" s="15">
        <f>Y19-'[1]Of e D a Pr Bas Set x Set'!Z22</f>
        <v>3.7498994037212796E-3</v>
      </c>
      <c r="Z103" s="15">
        <f>Z19-'[1]Of e D a Pr Bas Set x Set'!AA22</f>
        <v>0</v>
      </c>
      <c r="AA103" s="15">
        <f>AA19-'[1]Of e D a Pr Bas Set x Set'!AB22</f>
        <v>0</v>
      </c>
      <c r="AB103" s="15">
        <f>AB19-'[1]Of e D a Pr Bas Set x Set'!AC22</f>
        <v>0</v>
      </c>
      <c r="AC103" s="15">
        <f>AC19-'[1]Of e D a Pr Bas Set x Set'!AD22</f>
        <v>0</v>
      </c>
      <c r="AD103" s="15">
        <f>AD19-'[1]Of e D a Pr Bas Set x Set'!AE22</f>
        <v>0</v>
      </c>
      <c r="AE103" s="15">
        <f>AE19-'[1]Of e D a Pr Bas Set x Set'!AF22</f>
        <v>0</v>
      </c>
      <c r="AF103" s="15">
        <f>AF19-'[1]Of e D a Pr Bas Set x Set'!AG22</f>
        <v>0</v>
      </c>
      <c r="AG103" s="15">
        <f>AG19-'[1]Of e D a Pr Bas Set x Set'!AH22</f>
        <v>0</v>
      </c>
      <c r="AH103" s="15">
        <f>AH19-'[1]Of e D a Pr Bas Set x Set'!AI22</f>
        <v>0</v>
      </c>
      <c r="AI103" s="15">
        <f>AI19-'[1]Of e D a Pr Bas Set x Set'!AJ22</f>
        <v>3.9266108377603359E-2</v>
      </c>
      <c r="AJ103" s="15">
        <f>AJ19-'[1]Of e D a Pr Bas Set x Set'!AK22</f>
        <v>0</v>
      </c>
      <c r="AK103" s="15">
        <f>AK19-'[1]Of e D a Pr Bas Set x Set'!AL22</f>
        <v>7.7133347673630226E-4</v>
      </c>
      <c r="AL103" s="15">
        <f>AL19-'[1]Of e D a Pr Bas Set x Set'!AM22</f>
        <v>0</v>
      </c>
      <c r="AM103" s="15">
        <f>AM19-'[1]Of e D a Pr Bas Set x Set'!AN22</f>
        <v>0</v>
      </c>
      <c r="AN103" s="15">
        <f>AN19-'[1]Of e D a Pr Bas Set x Set'!AO22</f>
        <v>0</v>
      </c>
      <c r="AO103" s="15">
        <f>AO19-'[1]Of e D a Pr Bas Set x Set'!AP22</f>
        <v>0</v>
      </c>
      <c r="AP103" s="15">
        <f>AP19-'[1]Of e D a Pr Bas Set x Set'!AQ22</f>
        <v>0</v>
      </c>
      <c r="AQ103" s="15">
        <f>AQ19-'[1]Of e D a Pr Bas Set x Set'!AR22</f>
        <v>2.734196929792887E-2</v>
      </c>
      <c r="AR103" s="15">
        <f>AR19-'[1]Of e D a Pr Bas Set x Set'!AS22</f>
        <v>1.156564740480917</v>
      </c>
      <c r="AS103" s="15">
        <f>AS19-'[1]Of e D a Pr Bas Set x Set'!AT22</f>
        <v>9.1167770903041401E-2</v>
      </c>
      <c r="AT103" s="15">
        <f>AT19-'[1]Of e D a Pr Bas Set x Set'!AU22</f>
        <v>0</v>
      </c>
      <c r="AU103" s="15">
        <f>AU19-'[1]Of e D a Pr Bas Set x Set'!AV22</f>
        <v>0</v>
      </c>
      <c r="AV103" s="15">
        <f>AV19-'[1]Of e D a Pr Bas Set x Set'!AW22</f>
        <v>1.8580369582309686E-2</v>
      </c>
      <c r="AW103" s="15">
        <f>AW19-'[1]Of e D a Pr Bas Set x Set'!AX22</f>
        <v>0</v>
      </c>
      <c r="AX103" s="15">
        <f>AX19-'[1]Of e D a Pr Bas Set x Set'!AY22</f>
        <v>0</v>
      </c>
      <c r="AY103" s="15">
        <f>AY19-'[1]Of e D a Pr Bas Set x Set'!AZ22</f>
        <v>0</v>
      </c>
      <c r="AZ103" s="15">
        <f>AZ19-'[1]Of e D a Pr Bas Set x Set'!BA22</f>
        <v>0</v>
      </c>
      <c r="BA103" s="15">
        <f>BA19-'[1]Of e D a Pr Bas Set x Set'!BB22</f>
        <v>8.1921160150955075E-4</v>
      </c>
      <c r="BB103" s="15">
        <f>BB19-'[1]Of e D a Pr Bas Set x Set'!BC22</f>
        <v>0</v>
      </c>
      <c r="BC103" s="15">
        <f>BC19-'[1]Of e D a Pr Bas Set x Set'!BD22</f>
        <v>5.1237193874342779E-6</v>
      </c>
      <c r="BD103" s="15">
        <f>BD19-'[1]Of e D a Pr Bas Set x Set'!BE22</f>
        <v>8.8945062515222162E-7</v>
      </c>
      <c r="BE103" s="15">
        <f>BE19-'[1]Of e D a Pr Bas Set x Set'!BF22</f>
        <v>6.4226297322420578E-3</v>
      </c>
      <c r="BF103" s="15">
        <f>BF19-'[1]Of e D a Pr Bas Set x Set'!BG22</f>
        <v>3.4991705977718084</v>
      </c>
      <c r="BG103" s="15">
        <f>BG19-'[1]Of e D a Pr Bas Set x Set'!BH22</f>
        <v>0</v>
      </c>
      <c r="BH103" s="15">
        <f>BH19-'[1]Of e D a Pr Bas Set x Set'!BI22</f>
        <v>3.4991705977718084</v>
      </c>
      <c r="BI103" s="15">
        <f>BI19-'[1]Of e D a Pr Bas Set x Set'!BJ22</f>
        <v>0</v>
      </c>
      <c r="BJ103" s="15">
        <f>BJ19-'[1]Of e D a Pr Bas Set x Set'!BK22</f>
        <v>0</v>
      </c>
      <c r="BK103" s="15">
        <f>BK19-'[1]Of e D a Pr Bas Set x Set'!BL22</f>
        <v>0</v>
      </c>
      <c r="BL103" s="15">
        <f>BL19-'[1]Of e D a Pr Bas Set x Set'!BM22</f>
        <v>0</v>
      </c>
      <c r="BM103" s="15">
        <f>BM19-'[1]Of e D a Pr Bas Set x Set'!BN22</f>
        <v>0</v>
      </c>
      <c r="BN103" s="15">
        <f>BN19-'[1]Of e D a Pr Bas Set x Set'!BO22</f>
        <v>0</v>
      </c>
      <c r="BO103" s="15">
        <f>BO19-'[1]Of e D a Pr Bas Set x Set'!BP22</f>
        <v>0</v>
      </c>
      <c r="BP103" s="15">
        <f>BP19-'[1]Of e D a Pr Bas Set x Set'!BQ22</f>
        <v>3.4991705977718084</v>
      </c>
    </row>
    <row r="104" spans="1:68">
      <c r="A104" s="66">
        <v>16</v>
      </c>
      <c r="B104" s="13" t="s">
        <v>138</v>
      </c>
      <c r="C104" s="15">
        <f>C20-'[1]Of e D a Pr Bas Set x Set'!D23</f>
        <v>2.5985668898156291</v>
      </c>
      <c r="D104" s="15">
        <f>D20-'[1]Of e D a Pr Bas Set x Set'!E23</f>
        <v>0.57256310594334536</v>
      </c>
      <c r="E104" s="15">
        <f>E20-'[1]Of e D a Pr Bas Set x Set'!F23</f>
        <v>0.15984001760784849</v>
      </c>
      <c r="F104" s="15">
        <f>F20-'[1]Of e D a Pr Bas Set x Set'!G23</f>
        <v>2.9136092517802581E-2</v>
      </c>
      <c r="G104" s="15">
        <f>G20-'[1]Of e D a Pr Bas Set x Set'!H23</f>
        <v>9.1470633352813024E-2</v>
      </c>
      <c r="H104" s="15">
        <f>H20-'[1]Of e D a Pr Bas Set x Set'!I23</f>
        <v>4.3374291095688022E-2</v>
      </c>
      <c r="I104" s="15">
        <f>I20-'[1]Of e D a Pr Bas Set x Set'!J23</f>
        <v>4.6412052228106404E-6</v>
      </c>
      <c r="J104" s="15">
        <f>J20-'[1]Of e D a Pr Bas Set x Set'!K23</f>
        <v>6.4347613421773531E-2</v>
      </c>
      <c r="K104" s="15">
        <f>K20-'[1]Of e D a Pr Bas Set x Set'!L23</f>
        <v>1.1145932183111995E-3</v>
      </c>
      <c r="L104" s="15">
        <f>L20-'[1]Of e D a Pr Bas Set x Set'!M23</f>
        <v>4.9471628854007577E-3</v>
      </c>
      <c r="M104" s="15">
        <f>M20-'[1]Of e D a Pr Bas Set x Set'!N23</f>
        <v>6.1379627962551808E-2</v>
      </c>
      <c r="N104" s="15">
        <f>N20-'[1]Of e D a Pr Bas Set x Set'!O23</f>
        <v>0.1872896927908414</v>
      </c>
      <c r="O104" s="15">
        <f>O20-'[1]Of e D a Pr Bas Set x Set'!P23</f>
        <v>5.2589988715908476E-2</v>
      </c>
      <c r="P104" s="15">
        <f>P20-'[1]Of e D a Pr Bas Set x Set'!Q23</f>
        <v>0.14289012855527972</v>
      </c>
      <c r="Q104" s="15">
        <f>Q20-'[1]Of e D a Pr Bas Set x Set'!R23</f>
        <v>4.047367030672433E-3</v>
      </c>
      <c r="R104" s="15">
        <f>R20-'[1]Of e D a Pr Bas Set x Set'!S23</f>
        <v>2.141498501499882</v>
      </c>
      <c r="S104" s="15">
        <f>S20-'[1]Of e D a Pr Bas Set x Set'!T23</f>
        <v>4.5200842167869268</v>
      </c>
      <c r="T104" s="15">
        <f>T20-'[1]Of e D a Pr Bas Set x Set'!U23</f>
        <v>2.4069321803835919E-2</v>
      </c>
      <c r="U104" s="15">
        <f>U20-'[1]Of e D a Pr Bas Set x Set'!V23</f>
        <v>0.40393622684314323</v>
      </c>
      <c r="V104" s="15">
        <f>V20-'[1]Of e D a Pr Bas Set x Set'!W23</f>
        <v>0.13807790687724264</v>
      </c>
      <c r="W104" s="15">
        <f>W20-'[1]Of e D a Pr Bas Set x Set'!X23</f>
        <v>1.3475781070108042</v>
      </c>
      <c r="X104" s="15">
        <f>X20-'[1]Of e D a Pr Bas Set x Set'!Y23</f>
        <v>0.44719069098482578</v>
      </c>
      <c r="Y104" s="15">
        <f>Y20-'[1]Of e D a Pr Bas Set x Set'!Z23</f>
        <v>2.0618196888121929</v>
      </c>
      <c r="Z104" s="15">
        <f>Z20-'[1]Of e D a Pr Bas Set x Set'!AA23</f>
        <v>0.15400858973225695</v>
      </c>
      <c r="AA104" s="15">
        <f>AA20-'[1]Of e D a Pr Bas Set x Set'!AB23</f>
        <v>1.2606825584084618</v>
      </c>
      <c r="AB104" s="15">
        <f>AB20-'[1]Of e D a Pr Bas Set x Set'!AC23</f>
        <v>1.634193738504564</v>
      </c>
      <c r="AC104" s="15">
        <f>AC20-'[1]Of e D a Pr Bas Set x Set'!AD23</f>
        <v>0.60983447494868415</v>
      </c>
      <c r="AD104" s="15">
        <f>AD20-'[1]Of e D a Pr Bas Set x Set'!AE23</f>
        <v>1.5941909569730797</v>
      </c>
      <c r="AE104" s="15">
        <f>AE20-'[1]Of e D a Pr Bas Set x Set'!AF23</f>
        <v>0.85005223859525358</v>
      </c>
      <c r="AF104" s="15">
        <f>AF20-'[1]Of e D a Pr Bas Set x Set'!AG23</f>
        <v>0</v>
      </c>
      <c r="AG104" s="15">
        <f>AG20-'[1]Of e D a Pr Bas Set x Set'!AH23</f>
        <v>0</v>
      </c>
      <c r="AH104" s="15">
        <f>AH20-'[1]Of e D a Pr Bas Set x Set'!AI23</f>
        <v>7.4331925284226941E-2</v>
      </c>
      <c r="AI104" s="15">
        <f>AI20-'[1]Of e D a Pr Bas Set x Set'!AJ23</f>
        <v>1.35400373715866E-3</v>
      </c>
      <c r="AJ104" s="15">
        <f>AJ20-'[1]Of e D a Pr Bas Set x Set'!AK23</f>
        <v>-4.7835422367327851E-2</v>
      </c>
      <c r="AK104" s="15">
        <f>AK20-'[1]Of e D a Pr Bas Set x Set'!AL23</f>
        <v>0</v>
      </c>
      <c r="AL104" s="15">
        <f>AL20-'[1]Of e D a Pr Bas Set x Set'!AM23</f>
        <v>0</v>
      </c>
      <c r="AM104" s="15">
        <f>AM20-'[1]Of e D a Pr Bas Set x Set'!AN23</f>
        <v>0.13487882457678779</v>
      </c>
      <c r="AN104" s="15">
        <f>AN20-'[1]Of e D a Pr Bas Set x Set'!AO23</f>
        <v>1.1773518614566214E-4</v>
      </c>
      <c r="AO104" s="15">
        <f>AO20-'[1]Of e D a Pr Bas Set x Set'!AP23</f>
        <v>0.26945586105438224</v>
      </c>
      <c r="AP104" s="15">
        <f>AP20-'[1]Of e D a Pr Bas Set x Set'!AQ23</f>
        <v>0.17674970613927599</v>
      </c>
      <c r="AQ104" s="15">
        <f>AQ20-'[1]Of e D a Pr Bas Set x Set'!AR23</f>
        <v>0</v>
      </c>
      <c r="AR104" s="15">
        <f>AR20-'[1]Of e D a Pr Bas Set x Set'!AS23</f>
        <v>0</v>
      </c>
      <c r="AS104" s="15">
        <f>AS20-'[1]Of e D a Pr Bas Set x Set'!AT23</f>
        <v>0</v>
      </c>
      <c r="AT104" s="15">
        <f>AT20-'[1]Of e D a Pr Bas Set x Set'!AU23</f>
        <v>1.6816558298941686E-2</v>
      </c>
      <c r="AU104" s="15">
        <f>AU20-'[1]Of e D a Pr Bas Set x Set'!AV23</f>
        <v>0</v>
      </c>
      <c r="AV104" s="15">
        <f>AV20-'[1]Of e D a Pr Bas Set x Set'!AW23</f>
        <v>0</v>
      </c>
      <c r="AW104" s="15">
        <f>AW20-'[1]Of e D a Pr Bas Set x Set'!AX23</f>
        <v>2.5762971604663676E-3</v>
      </c>
      <c r="AX104" s="15">
        <f>AX20-'[1]Of e D a Pr Bas Set x Set'!AY23</f>
        <v>0</v>
      </c>
      <c r="AY104" s="15">
        <f>AY20-'[1]Of e D a Pr Bas Set x Set'!AZ23</f>
        <v>7.9748861573047947E-4</v>
      </c>
      <c r="AZ104" s="15">
        <f>AZ20-'[1]Of e D a Pr Bas Set x Set'!BA23</f>
        <v>0</v>
      </c>
      <c r="BA104" s="15">
        <f>BA20-'[1]Of e D a Pr Bas Set x Set'!BB23</f>
        <v>9.726841547035292E-3</v>
      </c>
      <c r="BB104" s="15">
        <f>BB20-'[1]Of e D a Pr Bas Set x Set'!BC23</f>
        <v>2.2515702999825749E-3</v>
      </c>
      <c r="BC104" s="15">
        <f>BC20-'[1]Of e D a Pr Bas Set x Set'!BD23</f>
        <v>7.3195991259211723E-6</v>
      </c>
      <c r="BD104" s="15">
        <f>BD20-'[1]Of e D a Pr Bas Set x Set'!BE23</f>
        <v>2.3385139343190531E-5</v>
      </c>
      <c r="BE104" s="15">
        <f>BE20-'[1]Of e D a Pr Bas Set x Set'!BF23</f>
        <v>1.9977075372601405E-5</v>
      </c>
      <c r="BF104" s="15">
        <f>BF20-'[1]Of e D a Pr Bas Set x Set'!BG23</f>
        <v>21.842051135252404</v>
      </c>
      <c r="BG104" s="15">
        <f>BG20-'[1]Of e D a Pr Bas Set x Set'!BH23</f>
        <v>0</v>
      </c>
      <c r="BH104" s="15">
        <f>BH20-'[1]Of e D a Pr Bas Set x Set'!BI23</f>
        <v>21.84205113525968</v>
      </c>
      <c r="BI104" s="15">
        <f>BI20-'[1]Of e D a Pr Bas Set x Set'!BJ23</f>
        <v>0</v>
      </c>
      <c r="BJ104" s="15">
        <f>BJ20-'[1]Of e D a Pr Bas Set x Set'!BK23</f>
        <v>0</v>
      </c>
      <c r="BK104" s="15">
        <f>BK20-'[1]Of e D a Pr Bas Set x Set'!BL23</f>
        <v>0</v>
      </c>
      <c r="BL104" s="15">
        <f>BL20-'[1]Of e D a Pr Bas Set x Set'!BM23</f>
        <v>0</v>
      </c>
      <c r="BM104" s="15">
        <f>BM20-'[1]Of e D a Pr Bas Set x Set'!BN23</f>
        <v>0</v>
      </c>
      <c r="BN104" s="15">
        <f>BN20-'[1]Of e D a Pr Bas Set x Set'!BO23</f>
        <v>0</v>
      </c>
      <c r="BO104" s="15">
        <f>BO20-'[1]Of e D a Pr Bas Set x Set'!BP23</f>
        <v>0</v>
      </c>
      <c r="BP104" s="15">
        <f>BP20-'[1]Of e D a Pr Bas Set x Set'!BQ23</f>
        <v>21.842051135252404</v>
      </c>
    </row>
    <row r="105" spans="1:68">
      <c r="A105" s="66">
        <v>17</v>
      </c>
      <c r="B105" s="13" t="s">
        <v>21</v>
      </c>
      <c r="C105" s="15">
        <f>C21-'[1]Of e D a Pr Bas Set x Set'!D24</f>
        <v>0</v>
      </c>
      <c r="D105" s="15">
        <f>D21-'[1]Of e D a Pr Bas Set x Set'!E24</f>
        <v>0</v>
      </c>
      <c r="E105" s="15">
        <f>E21-'[1]Of e D a Pr Bas Set x Set'!F24</f>
        <v>0</v>
      </c>
      <c r="F105" s="15">
        <f>F21-'[1]Of e D a Pr Bas Set x Set'!G24</f>
        <v>0</v>
      </c>
      <c r="G105" s="15">
        <f>G21-'[1]Of e D a Pr Bas Set x Set'!H24</f>
        <v>1.9301142817564454E-2</v>
      </c>
      <c r="H105" s="15">
        <f>H21-'[1]Of e D a Pr Bas Set x Set'!I24</f>
        <v>7.5288065547169936E-3</v>
      </c>
      <c r="I105" s="15">
        <f>I21-'[1]Of e D a Pr Bas Set x Set'!J24</f>
        <v>3.9160169045260318E-6</v>
      </c>
      <c r="J105" s="15">
        <f>J21-'[1]Of e D a Pr Bas Set x Set'!K24</f>
        <v>0.17249589678272059</v>
      </c>
      <c r="K105" s="15">
        <f>K21-'[1]Of e D a Pr Bas Set x Set'!L24</f>
        <v>7.2578163052838818E-4</v>
      </c>
      <c r="L105" s="15">
        <f>L21-'[1]Of e D a Pr Bas Set x Set'!M24</f>
        <v>1.9773382520611449E-3</v>
      </c>
      <c r="M105" s="15">
        <f>M21-'[1]Of e D a Pr Bas Set x Set'!N24</f>
        <v>0.17454831701851958</v>
      </c>
      <c r="N105" s="15">
        <f>N21-'[1]Of e D a Pr Bas Set x Set'!O24</f>
        <v>5.3828146367266072E-2</v>
      </c>
      <c r="O105" s="15">
        <f>O21-'[1]Of e D a Pr Bas Set x Set'!P24</f>
        <v>0.10893640519725523</v>
      </c>
      <c r="P105" s="15">
        <f>P21-'[1]Of e D a Pr Bas Set x Set'!Q24</f>
        <v>0</v>
      </c>
      <c r="Q105" s="15">
        <f>Q21-'[1]Of e D a Pr Bas Set x Set'!R24</f>
        <v>0</v>
      </c>
      <c r="R105" s="15">
        <f>R21-'[1]Of e D a Pr Bas Set x Set'!S24</f>
        <v>2.6258156012943346E-2</v>
      </c>
      <c r="S105" s="15">
        <f>S21-'[1]Of e D a Pr Bas Set x Set'!T24</f>
        <v>0.45951160302627159</v>
      </c>
      <c r="T105" s="15">
        <f>T21-'[1]Of e D a Pr Bas Set x Set'!U24</f>
        <v>4.2226880357709717E-5</v>
      </c>
      <c r="U105" s="15">
        <f>U21-'[1]Of e D a Pr Bas Set x Set'!V24</f>
        <v>0</v>
      </c>
      <c r="V105" s="15">
        <f>V21-'[1]Of e D a Pr Bas Set x Set'!W24</f>
        <v>2.8140877760336025E-2</v>
      </c>
      <c r="W105" s="15">
        <f>W21-'[1]Of e D a Pr Bas Set x Set'!X24</f>
        <v>0.6428019633441977</v>
      </c>
      <c r="X105" s="15">
        <f>X21-'[1]Of e D a Pr Bas Set x Set'!Y24</f>
        <v>0.39806747114175778</v>
      </c>
      <c r="Y105" s="15">
        <f>Y21-'[1]Of e D a Pr Bas Set x Set'!Z24</f>
        <v>6.49670071694527</v>
      </c>
      <c r="Z105" s="15">
        <f>Z21-'[1]Of e D a Pr Bas Set x Set'!AA24</f>
        <v>0</v>
      </c>
      <c r="AA105" s="15">
        <f>AA21-'[1]Of e D a Pr Bas Set x Set'!AB24</f>
        <v>0.4648326751673153</v>
      </c>
      <c r="AB105" s="15">
        <f>AB21-'[1]Of e D a Pr Bas Set x Set'!AC24</f>
        <v>6.114104267687992E-2</v>
      </c>
      <c r="AC105" s="15">
        <f>AC21-'[1]Of e D a Pr Bas Set x Set'!AD24</f>
        <v>1.8825573127500661E-2</v>
      </c>
      <c r="AD105" s="15">
        <f>AD21-'[1]Of e D a Pr Bas Set x Set'!AE24</f>
        <v>0.77321488520396997</v>
      </c>
      <c r="AE105" s="15">
        <f>AE21-'[1]Of e D a Pr Bas Set x Set'!AF24</f>
        <v>0.37035470976144325</v>
      </c>
      <c r="AF105" s="15">
        <f>AF21-'[1]Of e D a Pr Bas Set x Set'!AG24</f>
        <v>3.1503064605090003E-2</v>
      </c>
      <c r="AG105" s="15">
        <f>AG21-'[1]Of e D a Pr Bas Set x Set'!AH24</f>
        <v>0</v>
      </c>
      <c r="AH105" s="15">
        <f>AH21-'[1]Of e D a Pr Bas Set x Set'!AI24</f>
        <v>0.79564892824237177</v>
      </c>
      <c r="AI105" s="15">
        <f>AI21-'[1]Of e D a Pr Bas Set x Set'!AJ24</f>
        <v>0.15571042977325078</v>
      </c>
      <c r="AJ105" s="15">
        <f>AJ21-'[1]Of e D a Pr Bas Set x Set'!AK24</f>
        <v>-0.13819122017227414</v>
      </c>
      <c r="AK105" s="15">
        <f>AK21-'[1]Of e D a Pr Bas Set x Set'!AL24</f>
        <v>0</v>
      </c>
      <c r="AL105" s="15">
        <f>AL21-'[1]Of e D a Pr Bas Set x Set'!AM24</f>
        <v>2.9004859961130336E-2</v>
      </c>
      <c r="AM105" s="15">
        <f>AM21-'[1]Of e D a Pr Bas Set x Set'!AN24</f>
        <v>0.2215535331536671</v>
      </c>
      <c r="AN105" s="15">
        <f>AN21-'[1]Of e D a Pr Bas Set x Set'!AO24</f>
        <v>1.5894250129633747E-2</v>
      </c>
      <c r="AO105" s="15">
        <f>AO21-'[1]Of e D a Pr Bas Set x Set'!AP24</f>
        <v>0.72335209758989549</v>
      </c>
      <c r="AP105" s="15">
        <f>AP21-'[1]Of e D a Pr Bas Set x Set'!AQ24</f>
        <v>0</v>
      </c>
      <c r="AQ105" s="15">
        <f>AQ21-'[1]Of e D a Pr Bas Set x Set'!AR24</f>
        <v>9.113989765976438E-3</v>
      </c>
      <c r="AR105" s="15">
        <f>AR21-'[1]Of e D a Pr Bas Set x Set'!AS24</f>
        <v>0</v>
      </c>
      <c r="AS105" s="15">
        <f>AS21-'[1]Of e D a Pr Bas Set x Set'!AT24</f>
        <v>0</v>
      </c>
      <c r="AT105" s="15">
        <f>AT21-'[1]Of e D a Pr Bas Set x Set'!AU24</f>
        <v>0</v>
      </c>
      <c r="AU105" s="15">
        <f>AU21-'[1]Of e D a Pr Bas Set x Set'!AV24</f>
        <v>0</v>
      </c>
      <c r="AV105" s="15">
        <f>AV21-'[1]Of e D a Pr Bas Set x Set'!AW24</f>
        <v>0</v>
      </c>
      <c r="AW105" s="15">
        <f>AW21-'[1]Of e D a Pr Bas Set x Set'!AX24</f>
        <v>0</v>
      </c>
      <c r="AX105" s="15">
        <f>AX21-'[1]Of e D a Pr Bas Set x Set'!AY24</f>
        <v>0</v>
      </c>
      <c r="AY105" s="15">
        <f>AY21-'[1]Of e D a Pr Bas Set x Set'!AZ24</f>
        <v>0</v>
      </c>
      <c r="AZ105" s="15">
        <f>AZ21-'[1]Of e D a Pr Bas Set x Set'!BA24</f>
        <v>0</v>
      </c>
      <c r="BA105" s="15">
        <f>BA21-'[1]Of e D a Pr Bas Set x Set'!BB24</f>
        <v>0</v>
      </c>
      <c r="BB105" s="15">
        <f>BB21-'[1]Of e D a Pr Bas Set x Set'!BC24</f>
        <v>0</v>
      </c>
      <c r="BC105" s="15">
        <f>BC21-'[1]Of e D a Pr Bas Set x Set'!BD24</f>
        <v>0</v>
      </c>
      <c r="BD105" s="15">
        <f>BD21-'[1]Of e D a Pr Bas Set x Set'!BE24</f>
        <v>0</v>
      </c>
      <c r="BE105" s="15">
        <f>BE21-'[1]Of e D a Pr Bas Set x Set'!BF24</f>
        <v>0</v>
      </c>
      <c r="BF105" s="15">
        <f>BF21-'[1]Of e D a Pr Bas Set x Set'!BG24</f>
        <v>12.122827584731567</v>
      </c>
      <c r="BG105" s="15">
        <f>BG21-'[1]Of e D a Pr Bas Set x Set'!BH24</f>
        <v>0</v>
      </c>
      <c r="BH105" s="15">
        <f>BH21-'[1]Of e D a Pr Bas Set x Set'!BI24</f>
        <v>12.122827584731567</v>
      </c>
      <c r="BI105" s="15">
        <f>BI21-'[1]Of e D a Pr Bas Set x Set'!BJ24</f>
        <v>0</v>
      </c>
      <c r="BJ105" s="15">
        <f>BJ21-'[1]Of e D a Pr Bas Set x Set'!BK24</f>
        <v>0</v>
      </c>
      <c r="BK105" s="15">
        <f>BK21-'[1]Of e D a Pr Bas Set x Set'!BL24</f>
        <v>0</v>
      </c>
      <c r="BL105" s="15">
        <f>BL21-'[1]Of e D a Pr Bas Set x Set'!BM24</f>
        <v>0</v>
      </c>
      <c r="BM105" s="15">
        <f>BM21-'[1]Of e D a Pr Bas Set x Set'!BN24</f>
        <v>0</v>
      </c>
      <c r="BN105" s="15">
        <f>BN21-'[1]Of e D a Pr Bas Set x Set'!BO24</f>
        <v>0</v>
      </c>
      <c r="BO105" s="15">
        <f>BO21-'[1]Of e D a Pr Bas Set x Set'!BP24</f>
        <v>0</v>
      </c>
      <c r="BP105" s="15">
        <f>BP21-'[1]Of e D a Pr Bas Set x Set'!BQ24</f>
        <v>12.122827584731567</v>
      </c>
    </row>
    <row r="106" spans="1:68">
      <c r="A106" s="66">
        <v>18</v>
      </c>
      <c r="B106" s="13" t="s">
        <v>22</v>
      </c>
      <c r="C106" s="15">
        <f>C22-'[1]Of e D a Pr Bas Set x Set'!D25</f>
        <v>7.9832798319330323E-2</v>
      </c>
      <c r="D106" s="15">
        <f>D22-'[1]Of e D a Pr Bas Set x Set'!E25</f>
        <v>0.94640303493633837</v>
      </c>
      <c r="E106" s="15">
        <f>E22-'[1]Of e D a Pr Bas Set x Set'!F25</f>
        <v>0</v>
      </c>
      <c r="F106" s="15">
        <f>F22-'[1]Of e D a Pr Bas Set x Set'!G25</f>
        <v>0</v>
      </c>
      <c r="G106" s="15">
        <f>G22-'[1]Of e D a Pr Bas Set x Set'!H25</f>
        <v>0</v>
      </c>
      <c r="H106" s="15">
        <f>H22-'[1]Of e D a Pr Bas Set x Set'!I25</f>
        <v>1.8822016386792484E-3</v>
      </c>
      <c r="I106" s="15">
        <f>I22-'[1]Of e D a Pr Bas Set x Set'!J25</f>
        <v>0</v>
      </c>
      <c r="J106" s="15">
        <f>J22-'[1]Of e D a Pr Bas Set x Set'!K25</f>
        <v>0</v>
      </c>
      <c r="K106" s="15">
        <f>K22-'[1]Of e D a Pr Bas Set x Set'!L25</f>
        <v>0</v>
      </c>
      <c r="L106" s="15">
        <f>L22-'[1]Of e D a Pr Bas Set x Set'!M25</f>
        <v>0</v>
      </c>
      <c r="M106" s="15">
        <f>M22-'[1]Of e D a Pr Bas Set x Set'!N25</f>
        <v>0</v>
      </c>
      <c r="N106" s="15">
        <f>N22-'[1]Of e D a Pr Bas Set x Set'!O25</f>
        <v>2.0160354444662687E-3</v>
      </c>
      <c r="O106" s="15">
        <f>O22-'[1]Of e D a Pr Bas Set x Set'!P25</f>
        <v>0</v>
      </c>
      <c r="P106" s="15">
        <f>P22-'[1]Of e D a Pr Bas Set x Set'!Q25</f>
        <v>0</v>
      </c>
      <c r="Q106" s="15">
        <f>Q22-'[1]Of e D a Pr Bas Set x Set'!R25</f>
        <v>0</v>
      </c>
      <c r="R106" s="15">
        <f>R22-'[1]Of e D a Pr Bas Set x Set'!S25</f>
        <v>1.4587864451627297E-3</v>
      </c>
      <c r="S106" s="15">
        <f>S22-'[1]Of e D a Pr Bas Set x Set'!T25</f>
        <v>0</v>
      </c>
      <c r="T106" s="15">
        <f>T22-'[1]Of e D a Pr Bas Set x Set'!U25</f>
        <v>1.5201676928739971E-3</v>
      </c>
      <c r="U106" s="15">
        <f>U22-'[1]Of e D a Pr Bas Set x Set'!V25</f>
        <v>1.915686712671949E-3</v>
      </c>
      <c r="V106" s="15">
        <f>V22-'[1]Of e D a Pr Bas Set x Set'!W25</f>
        <v>3.7521170347076804E-4</v>
      </c>
      <c r="W106" s="15">
        <f>W22-'[1]Of e D a Pr Bas Set x Set'!X25</f>
        <v>0</v>
      </c>
      <c r="X106" s="15">
        <f>X22-'[1]Of e D a Pr Bas Set x Set'!Y25</f>
        <v>2.3714657855249399E-3</v>
      </c>
      <c r="Y106" s="15">
        <f>Y22-'[1]Of e D a Pr Bas Set x Set'!Z25</f>
        <v>6.2498323395332456E-4</v>
      </c>
      <c r="Z106" s="15">
        <f>Z22-'[1]Of e D a Pr Bas Set x Set'!AA25</f>
        <v>0</v>
      </c>
      <c r="AA106" s="15">
        <f>AA22-'[1]Of e D a Pr Bas Set x Set'!AB25</f>
        <v>0</v>
      </c>
      <c r="AB106" s="15">
        <f>AB22-'[1]Of e D a Pr Bas Set x Set'!AC25</f>
        <v>0</v>
      </c>
      <c r="AC106" s="15">
        <f>AC22-'[1]Of e D a Pr Bas Set x Set'!AD25</f>
        <v>0</v>
      </c>
      <c r="AD106" s="15">
        <f>AD22-'[1]Of e D a Pr Bas Set x Set'!AE25</f>
        <v>0</v>
      </c>
      <c r="AE106" s="15">
        <f>AE22-'[1]Of e D a Pr Bas Set x Set'!AF25</f>
        <v>0</v>
      </c>
      <c r="AF106" s="15">
        <f>AF22-'[1]Of e D a Pr Bas Set x Set'!AG25</f>
        <v>0</v>
      </c>
      <c r="AG106" s="15">
        <f>AG22-'[1]Of e D a Pr Bas Set x Set'!AH25</f>
        <v>0</v>
      </c>
      <c r="AH106" s="15">
        <f>AH22-'[1]Of e D a Pr Bas Set x Set'!AI25</f>
        <v>0</v>
      </c>
      <c r="AI106" s="15">
        <f>AI22-'[1]Of e D a Pr Bas Set x Set'!AJ25</f>
        <v>0</v>
      </c>
      <c r="AJ106" s="15">
        <f>AJ22-'[1]Of e D a Pr Bas Set x Set'!AK25</f>
        <v>-3.8534090240347041E-2</v>
      </c>
      <c r="AK106" s="15">
        <f>AK22-'[1]Of e D a Pr Bas Set x Set'!AL25</f>
        <v>0</v>
      </c>
      <c r="AL106" s="15">
        <f>AL22-'[1]Of e D a Pr Bas Set x Set'!AM25</f>
        <v>0</v>
      </c>
      <c r="AM106" s="15">
        <f>AM22-'[1]Of e D a Pr Bas Set x Set'!AN25</f>
        <v>0</v>
      </c>
      <c r="AN106" s="15">
        <f>AN22-'[1]Of e D a Pr Bas Set x Set'!AO25</f>
        <v>0</v>
      </c>
      <c r="AO106" s="15">
        <f>AO22-'[1]Of e D a Pr Bas Set x Set'!AP25</f>
        <v>0</v>
      </c>
      <c r="AP106" s="15">
        <f>AP22-'[1]Of e D a Pr Bas Set x Set'!AQ25</f>
        <v>0</v>
      </c>
      <c r="AQ106" s="15">
        <f>AQ22-'[1]Of e D a Pr Bas Set x Set'!AR25</f>
        <v>0</v>
      </c>
      <c r="AR106" s="15">
        <f>AR22-'[1]Of e D a Pr Bas Set x Set'!AS25</f>
        <v>0</v>
      </c>
      <c r="AS106" s="15">
        <f>AS22-'[1]Of e D a Pr Bas Set x Set'!AT25</f>
        <v>0</v>
      </c>
      <c r="AT106" s="15">
        <f>AT22-'[1]Of e D a Pr Bas Set x Set'!AU25</f>
        <v>0</v>
      </c>
      <c r="AU106" s="15">
        <f>AU22-'[1]Of e D a Pr Bas Set x Set'!AV25</f>
        <v>0</v>
      </c>
      <c r="AV106" s="15">
        <f>AV22-'[1]Of e D a Pr Bas Set x Set'!AW25</f>
        <v>0</v>
      </c>
      <c r="AW106" s="15">
        <f>AW22-'[1]Of e D a Pr Bas Set x Set'!AX25</f>
        <v>0</v>
      </c>
      <c r="AX106" s="15">
        <f>AX22-'[1]Of e D a Pr Bas Set x Set'!AY25</f>
        <v>0</v>
      </c>
      <c r="AY106" s="15">
        <f>AY22-'[1]Of e D a Pr Bas Set x Set'!AZ25</f>
        <v>0</v>
      </c>
      <c r="AZ106" s="15">
        <f>AZ22-'[1]Of e D a Pr Bas Set x Set'!BA25</f>
        <v>7.656200493357801E-4</v>
      </c>
      <c r="BA106" s="15">
        <f>BA22-'[1]Of e D a Pr Bas Set x Set'!BB25</f>
        <v>2.4669675949098746E-2</v>
      </c>
      <c r="BB106" s="15">
        <f>BB22-'[1]Of e D a Pr Bas Set x Set'!BC25</f>
        <v>1.8421938818065087E-3</v>
      </c>
      <c r="BC106" s="15">
        <f>BC22-'[1]Of e D a Pr Bas Set x Set'!BD25</f>
        <v>1.0613418729121804E-4</v>
      </c>
      <c r="BD106" s="15">
        <f>BD22-'[1]Of e D a Pr Bas Set x Set'!BE25</f>
        <v>1.431274295100593E-4</v>
      </c>
      <c r="BE106" s="15">
        <f>BE22-'[1]Of e D a Pr Bas Set x Set'!BF25</f>
        <v>1.3874078846129123E-2</v>
      </c>
      <c r="BF106" s="15">
        <f>BF22-'[1]Of e D a Pr Bas Set x Set'!BG25</f>
        <v>1.0412671120157029</v>
      </c>
      <c r="BG106" s="15">
        <f>BG22-'[1]Of e D a Pr Bas Set x Set'!BH25</f>
        <v>0</v>
      </c>
      <c r="BH106" s="15">
        <f>BH22-'[1]Of e D a Pr Bas Set x Set'!BI25</f>
        <v>1.0412671120157029</v>
      </c>
      <c r="BI106" s="15">
        <f>BI22-'[1]Of e D a Pr Bas Set x Set'!BJ25</f>
        <v>0</v>
      </c>
      <c r="BJ106" s="15">
        <f>BJ22-'[1]Of e D a Pr Bas Set x Set'!BK25</f>
        <v>0</v>
      </c>
      <c r="BK106" s="15">
        <f>BK22-'[1]Of e D a Pr Bas Set x Set'!BL25</f>
        <v>0</v>
      </c>
      <c r="BL106" s="15">
        <f>BL22-'[1]Of e D a Pr Bas Set x Set'!BM25</f>
        <v>0</v>
      </c>
      <c r="BM106" s="15">
        <f>BM22-'[1]Of e D a Pr Bas Set x Set'!BN25</f>
        <v>0</v>
      </c>
      <c r="BN106" s="15">
        <f>BN22-'[1]Of e D a Pr Bas Set x Set'!BO25</f>
        <v>0</v>
      </c>
      <c r="BO106" s="15">
        <f>BO22-'[1]Of e D a Pr Bas Set x Set'!BP25</f>
        <v>0</v>
      </c>
      <c r="BP106" s="15">
        <f>BP22-'[1]Of e D a Pr Bas Set x Set'!BQ25</f>
        <v>1.0412671120138839</v>
      </c>
    </row>
    <row r="107" spans="1:68">
      <c r="A107" s="66">
        <v>19</v>
      </c>
      <c r="B107" s="13" t="s">
        <v>23</v>
      </c>
      <c r="C107" s="15">
        <f>C23-'[1]Of e D a Pr Bas Set x Set'!D26</f>
        <v>1.2252194501970735</v>
      </c>
      <c r="D107" s="15">
        <f>D23-'[1]Of e D a Pr Bas Set x Set'!E26</f>
        <v>0.1090187623010479</v>
      </c>
      <c r="E107" s="15">
        <f>E23-'[1]Of e D a Pr Bas Set x Set'!F26</f>
        <v>0</v>
      </c>
      <c r="F107" s="15">
        <f>F23-'[1]Of e D a Pr Bas Set x Set'!G26</f>
        <v>0</v>
      </c>
      <c r="G107" s="15">
        <f>G23-'[1]Of e D a Pr Bas Set x Set'!H26</f>
        <v>8.3918012250272511E-4</v>
      </c>
      <c r="H107" s="15">
        <f>H23-'[1]Of e D a Pr Bas Set x Set'!I26</f>
        <v>1.1209556425910705E-2</v>
      </c>
      <c r="I107" s="15">
        <f>I23-'[1]Of e D a Pr Bas Set x Set'!J26</f>
        <v>0</v>
      </c>
      <c r="J107" s="15">
        <f>J23-'[1]Of e D a Pr Bas Set x Set'!K26</f>
        <v>0</v>
      </c>
      <c r="K107" s="15">
        <f>K23-'[1]Of e D a Pr Bas Set x Set'!L26</f>
        <v>0</v>
      </c>
      <c r="L107" s="15">
        <f>L23-'[1]Of e D a Pr Bas Set x Set'!M26</f>
        <v>2.1529319964201932E-3</v>
      </c>
      <c r="M107" s="15">
        <f>M23-'[1]Of e D a Pr Bas Set x Set'!N26</f>
        <v>6.7133968084036155E-2</v>
      </c>
      <c r="N107" s="15">
        <f>N23-'[1]Of e D a Pr Bas Set x Set'!O26</f>
        <v>1.6329887100170026E-2</v>
      </c>
      <c r="O107" s="15">
        <f>O23-'[1]Of e D a Pr Bas Set x Set'!P26</f>
        <v>4.2463966043904122E-3</v>
      </c>
      <c r="P107" s="15">
        <f>P23-'[1]Of e D a Pr Bas Set x Set'!Q26</f>
        <v>0</v>
      </c>
      <c r="Q107" s="15">
        <f>Q23-'[1]Of e D a Pr Bas Set x Set'!R26</f>
        <v>4.2603863480783488E-4</v>
      </c>
      <c r="R107" s="15">
        <f>R23-'[1]Of e D a Pr Bas Set x Set'!S26</f>
        <v>5.1057525580713303E-3</v>
      </c>
      <c r="S107" s="15">
        <f>S23-'[1]Of e D a Pr Bas Set x Set'!T26</f>
        <v>0</v>
      </c>
      <c r="T107" s="15">
        <f>T23-'[1]Of e D a Pr Bas Set x Set'!U26</f>
        <v>1.110566953406078E-2</v>
      </c>
      <c r="U107" s="15">
        <f>U23-'[1]Of e D a Pr Bas Set x Set'!V26</f>
        <v>0.26135440151449529</v>
      </c>
      <c r="V107" s="15">
        <f>V23-'[1]Of e D a Pr Bas Set x Set'!W26</f>
        <v>5.6281755520615206E-4</v>
      </c>
      <c r="W107" s="15">
        <f>W23-'[1]Of e D a Pr Bas Set x Set'!X26</f>
        <v>0.15997986083230842</v>
      </c>
      <c r="X107" s="15">
        <f>X23-'[1]Of e D a Pr Bas Set x Set'!Y26</f>
        <v>2.0326849590217577E-3</v>
      </c>
      <c r="Y107" s="15">
        <f>Y23-'[1]Of e D a Pr Bas Set x Set'!Z26</f>
        <v>1.3124647913020482E-2</v>
      </c>
      <c r="Z107" s="15">
        <f>Z23-'[1]Of e D a Pr Bas Set x Set'!AA26</f>
        <v>0</v>
      </c>
      <c r="AA107" s="15">
        <f>AA23-'[1]Of e D a Pr Bas Set x Set'!AB26</f>
        <v>0</v>
      </c>
      <c r="AB107" s="15">
        <f>AB23-'[1]Of e D a Pr Bas Set x Set'!AC26</f>
        <v>0</v>
      </c>
      <c r="AC107" s="15">
        <f>AC23-'[1]Of e D a Pr Bas Set x Set'!AD26</f>
        <v>0</v>
      </c>
      <c r="AD107" s="15">
        <f>AD23-'[1]Of e D a Pr Bas Set x Set'!AE26</f>
        <v>0</v>
      </c>
      <c r="AE107" s="15">
        <f>AE23-'[1]Of e D a Pr Bas Set x Set'!AF26</f>
        <v>0</v>
      </c>
      <c r="AF107" s="15">
        <f>AF23-'[1]Of e D a Pr Bas Set x Set'!AG26</f>
        <v>0</v>
      </c>
      <c r="AG107" s="15">
        <f>AG23-'[1]Of e D a Pr Bas Set x Set'!AH26</f>
        <v>0</v>
      </c>
      <c r="AH107" s="15">
        <f>AH23-'[1]Of e D a Pr Bas Set x Set'!AI26</f>
        <v>0</v>
      </c>
      <c r="AI107" s="15">
        <f>AI23-'[1]Of e D a Pr Bas Set x Set'!AJ26</f>
        <v>0</v>
      </c>
      <c r="AJ107" s="15">
        <f>AJ23-'[1]Of e D a Pr Bas Set x Set'!AK26</f>
        <v>0</v>
      </c>
      <c r="AK107" s="15">
        <f>AK23-'[1]Of e D a Pr Bas Set x Set'!AL26</f>
        <v>0</v>
      </c>
      <c r="AL107" s="15">
        <f>AL23-'[1]Of e D a Pr Bas Set x Set'!AM26</f>
        <v>0</v>
      </c>
      <c r="AM107" s="15">
        <f>AM23-'[1]Of e D a Pr Bas Set x Set'!AN26</f>
        <v>0</v>
      </c>
      <c r="AN107" s="15">
        <f>AN23-'[1]Of e D a Pr Bas Set x Set'!AO26</f>
        <v>5.8867593072786661E-4</v>
      </c>
      <c r="AO107" s="15">
        <f>AO23-'[1]Of e D a Pr Bas Set x Set'!AP26</f>
        <v>0.33213676990931162</v>
      </c>
      <c r="AP107" s="15">
        <f>AP23-'[1]Of e D a Pr Bas Set x Set'!AQ26</f>
        <v>0</v>
      </c>
      <c r="AQ107" s="15">
        <f>AQ23-'[1]Of e D a Pr Bas Set x Set'!AR26</f>
        <v>0.18531779190819009</v>
      </c>
      <c r="AR107" s="15">
        <f>AR23-'[1]Of e D a Pr Bas Set x Set'!AS26</f>
        <v>0</v>
      </c>
      <c r="AS107" s="15">
        <f>AS23-'[1]Of e D a Pr Bas Set x Set'!AT26</f>
        <v>4.4058774042348148E-3</v>
      </c>
      <c r="AT107" s="15">
        <f>AT23-'[1]Of e D a Pr Bas Set x Set'!AU26</f>
        <v>0</v>
      </c>
      <c r="AU107" s="15">
        <f>AU23-'[1]Of e D a Pr Bas Set x Set'!AV26</f>
        <v>0</v>
      </c>
      <c r="AV107" s="15">
        <f>AV23-'[1]Of e D a Pr Bas Set x Set'!AW26</f>
        <v>0</v>
      </c>
      <c r="AW107" s="15">
        <f>AW23-'[1]Of e D a Pr Bas Set x Set'!AX26</f>
        <v>0</v>
      </c>
      <c r="AX107" s="15">
        <f>AX23-'[1]Of e D a Pr Bas Set x Set'!AY26</f>
        <v>6.8664111342968681E-3</v>
      </c>
      <c r="AY107" s="15">
        <f>AY23-'[1]Of e D a Pr Bas Set x Set'!AZ26</f>
        <v>8.9318724961799489E-2</v>
      </c>
      <c r="AZ107" s="15">
        <f>AZ23-'[1]Of e D a Pr Bas Set x Set'!BA26</f>
        <v>0</v>
      </c>
      <c r="BA107" s="15">
        <f>BA23-'[1]Of e D a Pr Bas Set x Set'!BB26</f>
        <v>3.9612510351503261E-3</v>
      </c>
      <c r="BB107" s="15">
        <f>BB23-'[1]Of e D a Pr Bas Set x Set'!BC26</f>
        <v>0</v>
      </c>
      <c r="BC107" s="15">
        <f>BC23-'[1]Of e D a Pr Bas Set x Set'!BD26</f>
        <v>0</v>
      </c>
      <c r="BD107" s="15">
        <f>BD23-'[1]Of e D a Pr Bas Set x Set'!BE26</f>
        <v>0</v>
      </c>
      <c r="BE107" s="15">
        <f>BE23-'[1]Of e D a Pr Bas Set x Set'!BF26</f>
        <v>0</v>
      </c>
      <c r="BF107" s="15">
        <f>BF23-'[1]Of e D a Pr Bas Set x Set'!BG26</f>
        <v>2.5124375086161308</v>
      </c>
      <c r="BG107" s="15">
        <f>BG23-'[1]Of e D a Pr Bas Set x Set'!BH26</f>
        <v>0</v>
      </c>
      <c r="BH107" s="15">
        <f>BH23-'[1]Of e D a Pr Bas Set x Set'!BI26</f>
        <v>2.5124375086161308</v>
      </c>
      <c r="BI107" s="15">
        <f>BI23-'[1]Of e D a Pr Bas Set x Set'!BJ26</f>
        <v>0</v>
      </c>
      <c r="BJ107" s="15">
        <f>BJ23-'[1]Of e D a Pr Bas Set x Set'!BK26</f>
        <v>0</v>
      </c>
      <c r="BK107" s="15">
        <f>BK23-'[1]Of e D a Pr Bas Set x Set'!BL26</f>
        <v>0</v>
      </c>
      <c r="BL107" s="15">
        <f>BL23-'[1]Of e D a Pr Bas Set x Set'!BM26</f>
        <v>0</v>
      </c>
      <c r="BM107" s="15">
        <f>BM23-'[1]Of e D a Pr Bas Set x Set'!BN26</f>
        <v>0</v>
      </c>
      <c r="BN107" s="15">
        <f>BN23-'[1]Of e D a Pr Bas Set x Set'!BO26</f>
        <v>0</v>
      </c>
      <c r="BO107" s="15">
        <f>BO23-'[1]Of e D a Pr Bas Set x Set'!BP26</f>
        <v>0</v>
      </c>
      <c r="BP107" s="15">
        <f>BP23-'[1]Of e D a Pr Bas Set x Set'!BQ26</f>
        <v>2.5124375086161308</v>
      </c>
    </row>
    <row r="108" spans="1:68">
      <c r="A108" s="66">
        <v>20</v>
      </c>
      <c r="B108" s="13" t="s">
        <v>143</v>
      </c>
      <c r="C108" s="15">
        <f>C24-'[1]Of e D a Pr Bas Set x Set'!D27</f>
        <v>0</v>
      </c>
      <c r="D108" s="15">
        <f>D24-'[1]Of e D a Pr Bas Set x Set'!E27</f>
        <v>0</v>
      </c>
      <c r="E108" s="15">
        <f>E24-'[1]Of e D a Pr Bas Set x Set'!F27</f>
        <v>0</v>
      </c>
      <c r="F108" s="15">
        <f>F24-'[1]Of e D a Pr Bas Set x Set'!G27</f>
        <v>0</v>
      </c>
      <c r="G108" s="15">
        <f>G24-'[1]Of e D a Pr Bas Set x Set'!H27</f>
        <v>8.3918012250290275E-3</v>
      </c>
      <c r="H108" s="15">
        <f>H24-'[1]Of e D a Pr Bas Set x Set'!I27</f>
        <v>1.6605201123468305E-2</v>
      </c>
      <c r="I108" s="15">
        <f>I24-'[1]Of e D a Pr Bas Set x Set'!J27</f>
        <v>0</v>
      </c>
      <c r="J108" s="15">
        <f>J24-'[1]Of e D a Pr Bas Set x Set'!K27</f>
        <v>0</v>
      </c>
      <c r="K108" s="15">
        <f>K24-'[1]Of e D a Pr Bas Set x Set'!L27</f>
        <v>2.8512849770834237E-4</v>
      </c>
      <c r="L108" s="15">
        <f>L24-'[1]Of e D a Pr Bas Set x Set'!M27</f>
        <v>8.7796872193734998E-4</v>
      </c>
      <c r="M108" s="15">
        <f>M24-'[1]Of e D a Pr Bas Set x Set'!N27</f>
        <v>2.877170060744394E-3</v>
      </c>
      <c r="N108" s="15">
        <f>N24-'[1]Of e D a Pr Bas Set x Set'!O27</f>
        <v>3.2256567111481615E-3</v>
      </c>
      <c r="O108" s="15">
        <f>O24-'[1]Of e D a Pr Bas Set x Set'!P27</f>
        <v>0</v>
      </c>
      <c r="P108" s="15">
        <f>P24-'[1]Of e D a Pr Bas Set x Set'!Q27</f>
        <v>0</v>
      </c>
      <c r="Q108" s="15">
        <f>Q24-'[1]Of e D a Pr Bas Set x Set'!R27</f>
        <v>0</v>
      </c>
      <c r="R108" s="15">
        <f>R24-'[1]Of e D a Pr Bas Set x Set'!S27</f>
        <v>6.6739479866214424E-2</v>
      </c>
      <c r="S108" s="15">
        <f>S24-'[1]Of e D a Pr Bas Set x Set'!T27</f>
        <v>0</v>
      </c>
      <c r="T108" s="15">
        <f>T24-'[1]Of e D a Pr Bas Set x Set'!U27</f>
        <v>5.6161750875673988E-3</v>
      </c>
      <c r="U108" s="15">
        <f>U24-'[1]Of e D a Pr Bas Set x Set'!V27</f>
        <v>4.6523820164878771E-3</v>
      </c>
      <c r="V108" s="15">
        <f>V24-'[1]Of e D a Pr Bas Set x Set'!W27</f>
        <v>7.1008814881906801E-2</v>
      </c>
      <c r="W108" s="15">
        <f>W24-'[1]Of e D a Pr Bas Set x Set'!X27</f>
        <v>1.7295120089979577E-2</v>
      </c>
      <c r="X108" s="15">
        <f>X24-'[1]Of e D a Pr Bas Set x Set'!Y27</f>
        <v>7.7919590095838487E-3</v>
      </c>
      <c r="Y108" s="15">
        <f>Y24-'[1]Of e D a Pr Bas Set x Set'!Z27</f>
        <v>0</v>
      </c>
      <c r="Z108" s="15">
        <f>Z24-'[1]Of e D a Pr Bas Set x Set'!AA27</f>
        <v>3.7335415692670182E-2</v>
      </c>
      <c r="AA108" s="15">
        <f>AA24-'[1]Of e D a Pr Bas Set x Set'!AB27</f>
        <v>3.5214596603587722E-3</v>
      </c>
      <c r="AB108" s="15">
        <f>AB24-'[1]Of e D a Pr Bas Set x Set'!AC27</f>
        <v>2.6583062033420646E-3</v>
      </c>
      <c r="AC108" s="15">
        <f>AC24-'[1]Of e D a Pr Bas Set x Set'!AD27</f>
        <v>4.5067281123422731E-2</v>
      </c>
      <c r="AD108" s="15">
        <f>AD24-'[1]Of e D a Pr Bas Set x Set'!AE27</f>
        <v>8.7777315849521642E-2</v>
      </c>
      <c r="AE108" s="15">
        <f>AE24-'[1]Of e D a Pr Bas Set x Set'!AF27</f>
        <v>0.13638459153119697</v>
      </c>
      <c r="AF108" s="15">
        <f>AF24-'[1]Of e D a Pr Bas Set x Set'!AG27</f>
        <v>0</v>
      </c>
      <c r="AG108" s="15">
        <f>AG24-'[1]Of e D a Pr Bas Set x Set'!AH27</f>
        <v>2.0855568103028688E-2</v>
      </c>
      <c r="AH108" s="15">
        <f>AH24-'[1]Of e D a Pr Bas Set x Set'!AI27</f>
        <v>0</v>
      </c>
      <c r="AI108" s="15">
        <f>AI24-'[1]Of e D a Pr Bas Set x Set'!AJ27</f>
        <v>0</v>
      </c>
      <c r="AJ108" s="15">
        <f>AJ24-'[1]Of e D a Pr Bas Set x Set'!AK27</f>
        <v>0</v>
      </c>
      <c r="AK108" s="15">
        <f>AK24-'[1]Of e D a Pr Bas Set x Set'!AL27</f>
        <v>0</v>
      </c>
      <c r="AL108" s="15">
        <f>AL24-'[1]Of e D a Pr Bas Set x Set'!AM27</f>
        <v>9.6682866537110002E-3</v>
      </c>
      <c r="AM108" s="15">
        <f>AM24-'[1]Of e D a Pr Bas Set x Set'!AN27</f>
        <v>7.8795189615306072E-3</v>
      </c>
      <c r="AN108" s="15">
        <f>AN24-'[1]Of e D a Pr Bas Set x Set'!AO27</f>
        <v>0</v>
      </c>
      <c r="AO108" s="15">
        <f>AO24-'[1]Of e D a Pr Bas Set x Set'!AP27</f>
        <v>9.366112817399852E-3</v>
      </c>
      <c r="AP108" s="15">
        <f>AP24-'[1]Of e D a Pr Bas Set x Set'!AQ27</f>
        <v>3.8852102587867421E-2</v>
      </c>
      <c r="AQ108" s="15">
        <f>AQ24-'[1]Of e D a Pr Bas Set x Set'!AR27</f>
        <v>4.2531952241223081E-2</v>
      </c>
      <c r="AR108" s="15">
        <f>AR24-'[1]Of e D a Pr Bas Set x Set'!AS27</f>
        <v>0</v>
      </c>
      <c r="AS108" s="15">
        <f>AS24-'[1]Of e D a Pr Bas Set x Set'!AT27</f>
        <v>3.0502228183166835E-2</v>
      </c>
      <c r="AT108" s="15">
        <f>AT24-'[1]Of e D a Pr Bas Set x Set'!AU27</f>
        <v>2.7083509681460782E-2</v>
      </c>
      <c r="AU108" s="15">
        <f>AU24-'[1]Of e D a Pr Bas Set x Set'!AV27</f>
        <v>2.116350421175639E-3</v>
      </c>
      <c r="AV108" s="15">
        <f>AV24-'[1]Of e D a Pr Bas Set x Set'!AW27</f>
        <v>2.9637399333743986E-3</v>
      </c>
      <c r="AW108" s="15">
        <f>AW24-'[1]Of e D a Pr Bas Set x Set'!AX27</f>
        <v>1.1890602279081008E-3</v>
      </c>
      <c r="AX108" s="15">
        <f>AX24-'[1]Of e D a Pr Bas Set x Set'!AY27</f>
        <v>1.1415408510742964E-2</v>
      </c>
      <c r="AY108" s="15">
        <f>AY24-'[1]Of e D a Pr Bas Set x Set'!AZ27</f>
        <v>5.5292544023984647E-2</v>
      </c>
      <c r="AZ108" s="15">
        <f>AZ24-'[1]Of e D a Pr Bas Set x Set'!BA27</f>
        <v>5.2801382712885925E-4</v>
      </c>
      <c r="BA108" s="15">
        <f>BA24-'[1]Of e D a Pr Bas Set x Set'!BB27</f>
        <v>6.0766835251797602E-3</v>
      </c>
      <c r="BB108" s="15">
        <f>BB24-'[1]Of e D a Pr Bas Set x Set'!BC27</f>
        <v>3.5922780695273104E-2</v>
      </c>
      <c r="BC108" s="15">
        <f>BC24-'[1]Of e D a Pr Bas Set x Set'!BD27</f>
        <v>8.7835189486185072E-6</v>
      </c>
      <c r="BD108" s="15">
        <f>BD24-'[1]Of e D a Pr Bas Set x Set'!BE27</f>
        <v>1.482417708587036E-7</v>
      </c>
      <c r="BE108" s="15">
        <f>BE24-'[1]Of e D a Pr Bas Set x Set'!BF27</f>
        <v>7.791059395145794E-4</v>
      </c>
      <c r="BF108" s="15">
        <f>BF24-'[1]Of e D a Pr Bas Set x Set'!BG27</f>
        <v>0.8211431254467243</v>
      </c>
      <c r="BG108" s="15">
        <f>BG24-'[1]Of e D a Pr Bas Set x Set'!BH27</f>
        <v>0</v>
      </c>
      <c r="BH108" s="15">
        <f>BH24-'[1]Of e D a Pr Bas Set x Set'!BI27</f>
        <v>0.8211431254467243</v>
      </c>
      <c r="BI108" s="15">
        <f>BI24-'[1]Of e D a Pr Bas Set x Set'!BJ27</f>
        <v>0</v>
      </c>
      <c r="BJ108" s="15">
        <f>BJ24-'[1]Of e D a Pr Bas Set x Set'!BK27</f>
        <v>0</v>
      </c>
      <c r="BK108" s="15">
        <f>BK24-'[1]Of e D a Pr Bas Set x Set'!BL27</f>
        <v>0</v>
      </c>
      <c r="BL108" s="15">
        <f>BL24-'[1]Of e D a Pr Bas Set x Set'!BM27</f>
        <v>0</v>
      </c>
      <c r="BM108" s="15">
        <f>BM24-'[1]Of e D a Pr Bas Set x Set'!BN27</f>
        <v>0</v>
      </c>
      <c r="BN108" s="15">
        <f>BN24-'[1]Of e D a Pr Bas Set x Set'!BO27</f>
        <v>0</v>
      </c>
      <c r="BO108" s="15">
        <f>BO24-'[1]Of e D a Pr Bas Set x Set'!BP27</f>
        <v>0</v>
      </c>
      <c r="BP108" s="15">
        <f>BP24-'[1]Of e D a Pr Bas Set x Set'!BQ27</f>
        <v>0.8211431254458148</v>
      </c>
    </row>
    <row r="109" spans="1:68">
      <c r="A109" s="66">
        <v>21</v>
      </c>
      <c r="B109" s="18" t="s">
        <v>24</v>
      </c>
      <c r="C109" s="15">
        <f>C25-'[1]Of e D a Pr Bas Set x Set'!D28</f>
        <v>0</v>
      </c>
      <c r="D109" s="15">
        <f>D25-'[1]Of e D a Pr Bas Set x Set'!E28</f>
        <v>0</v>
      </c>
      <c r="E109" s="15">
        <f>E25-'[1]Of e D a Pr Bas Set x Set'!F28</f>
        <v>0</v>
      </c>
      <c r="F109" s="15">
        <f>F25-'[1]Of e D a Pr Bas Set x Set'!G28</f>
        <v>0</v>
      </c>
      <c r="G109" s="15">
        <f>G25-'[1]Of e D a Pr Bas Set x Set'!H28</f>
        <v>0</v>
      </c>
      <c r="H109" s="15">
        <f>H25-'[1]Of e D a Pr Bas Set x Set'!I28</f>
        <v>2.5096021848991512E-4</v>
      </c>
      <c r="I109" s="15">
        <f>I25-'[1]Of e D a Pr Bas Set x Set'!J28</f>
        <v>0</v>
      </c>
      <c r="J109" s="15">
        <f>J25-'[1]Of e D a Pr Bas Set x Set'!K28</f>
        <v>9.842847177310432E-4</v>
      </c>
      <c r="K109" s="15">
        <f>K25-'[1]Of e D a Pr Bas Set x Set'!L28</f>
        <v>0</v>
      </c>
      <c r="L109" s="15">
        <f>L25-'[1]Of e D a Pr Bas Set x Set'!M28</f>
        <v>3.3591846752756283E-4</v>
      </c>
      <c r="M109" s="15">
        <f>M25-'[1]Of e D a Pr Bas Set x Set'!N28</f>
        <v>6.3297741336384661E-2</v>
      </c>
      <c r="N109" s="15">
        <f>N25-'[1]Of e D a Pr Bas Set x Set'!O28</f>
        <v>7.136765473410378E-2</v>
      </c>
      <c r="O109" s="15">
        <f>O25-'[1]Of e D a Pr Bas Set x Set'!P28</f>
        <v>4.6383716755656224E-2</v>
      </c>
      <c r="P109" s="15">
        <f>P25-'[1]Of e D a Pr Bas Set x Set'!Q28</f>
        <v>0</v>
      </c>
      <c r="Q109" s="15">
        <f>Q25-'[1]Of e D a Pr Bas Set x Set'!R28</f>
        <v>0</v>
      </c>
      <c r="R109" s="15">
        <f>R25-'[1]Of e D a Pr Bas Set x Set'!S28</f>
        <v>0</v>
      </c>
      <c r="S109" s="15">
        <f>S25-'[1]Of e D a Pr Bas Set x Set'!T28</f>
        <v>9.3207221709157295E-4</v>
      </c>
      <c r="T109" s="15">
        <f>T25-'[1]Of e D a Pr Bas Set x Set'!U28</f>
        <v>0</v>
      </c>
      <c r="U109" s="15">
        <f>U25-'[1]Of e D a Pr Bas Set x Set'!V28</f>
        <v>5.473390607630968E-4</v>
      </c>
      <c r="V109" s="15">
        <f>V25-'[1]Of e D a Pr Bas Set x Set'!W28</f>
        <v>1.1256351104123041E-3</v>
      </c>
      <c r="W109" s="15">
        <f>W25-'[1]Of e D a Pr Bas Set x Set'!X28</f>
        <v>2.8825200149963592E-2</v>
      </c>
      <c r="X109" s="15">
        <f>X25-'[1]Of e D a Pr Bas Set x Set'!Y28</f>
        <v>1.3551233060141499E-2</v>
      </c>
      <c r="Y109" s="15">
        <f>Y25-'[1]Of e D a Pr Bas Set x Set'!Z28</f>
        <v>9.5622434794876199E-2</v>
      </c>
      <c r="Z109" s="15">
        <f>Z25-'[1]Of e D a Pr Bas Set x Set'!AA28</f>
        <v>0</v>
      </c>
      <c r="AA109" s="15">
        <f>AA25-'[1]Of e D a Pr Bas Set x Set'!AB28</f>
        <v>0.16198714437651063</v>
      </c>
      <c r="AB109" s="15">
        <f>AB25-'[1]Of e D a Pr Bas Set x Set'!AC28</f>
        <v>3.7880863397624864E-2</v>
      </c>
      <c r="AC109" s="15">
        <f>AC25-'[1]Of e D a Pr Bas Set x Set'!AD28</f>
        <v>1.1409438259093463E-3</v>
      </c>
      <c r="AD109" s="15">
        <f>AD25-'[1]Of e D a Pr Bas Set x Set'!AE28</f>
        <v>0.68543756935434885</v>
      </c>
      <c r="AE109" s="15">
        <f>AE25-'[1]Of e D a Pr Bas Set x Set'!AF28</f>
        <v>0.18576521949938751</v>
      </c>
      <c r="AF109" s="15">
        <f>AF25-'[1]Of e D a Pr Bas Set x Set'!AG28</f>
        <v>2.6441421131409015E-3</v>
      </c>
      <c r="AG109" s="15">
        <f>AG25-'[1]Of e D a Pr Bas Set x Set'!AH28</f>
        <v>0</v>
      </c>
      <c r="AH109" s="15">
        <f>AH25-'[1]Of e D a Pr Bas Set x Set'!AI28</f>
        <v>1.5461040459118891E-2</v>
      </c>
      <c r="AI109" s="15">
        <f>AI25-'[1]Of e D a Pr Bas Set x Set'!AJ28</f>
        <v>1.35400373715866E-3</v>
      </c>
      <c r="AJ109" s="15">
        <f>AJ25-'[1]Of e D a Pr Bas Set x Set'!AK28</f>
        <v>-3.3219043310644736E-2</v>
      </c>
      <c r="AK109" s="15">
        <f>AK25-'[1]Of e D a Pr Bas Set x Set'!AL28</f>
        <v>0.36715473492660067</v>
      </c>
      <c r="AL109" s="15">
        <f>AL25-'[1]Of e D a Pr Bas Set x Set'!AM28</f>
        <v>3.5450384396938261E-2</v>
      </c>
      <c r="AM109" s="15">
        <f>AM25-'[1]Of e D a Pr Bas Set x Set'!AN28</f>
        <v>3.8470592576885565E-2</v>
      </c>
      <c r="AN109" s="15">
        <f>AN25-'[1]Of e D a Pr Bas Set x Set'!AO28</f>
        <v>5.2980833765516877E-3</v>
      </c>
      <c r="AO109" s="15">
        <f>AO25-'[1]Of e D a Pr Bas Set x Set'!AP28</f>
        <v>0.12824369857668216</v>
      </c>
      <c r="AP109" s="15">
        <f>AP25-'[1]Of e D a Pr Bas Set x Set'!AQ28</f>
        <v>0</v>
      </c>
      <c r="AQ109" s="15">
        <f>AQ25-'[1]Of e D a Pr Bas Set x Set'!AR28</f>
        <v>10.332226398028524</v>
      </c>
      <c r="AR109" s="15">
        <f>AR25-'[1]Of e D a Pr Bas Set x Set'!AS28</f>
        <v>0</v>
      </c>
      <c r="AS109" s="15">
        <f>AS25-'[1]Of e D a Pr Bas Set x Set'!AT28</f>
        <v>1.592894138454426E-2</v>
      </c>
      <c r="AT109" s="15">
        <f>AT25-'[1]Of e D a Pr Bas Set x Set'!AU28</f>
        <v>0</v>
      </c>
      <c r="AU109" s="15">
        <f>AU25-'[1]Of e D a Pr Bas Set x Set'!AV28</f>
        <v>0</v>
      </c>
      <c r="AV109" s="15">
        <f>AV25-'[1]Of e D a Pr Bas Set x Set'!AW28</f>
        <v>2.1658099513146567E-3</v>
      </c>
      <c r="AW109" s="15">
        <f>AW25-'[1]Of e D a Pr Bas Set x Set'!AX28</f>
        <v>2.7744738651200862E-3</v>
      </c>
      <c r="AX109" s="15">
        <f>AX25-'[1]Of e D a Pr Bas Set x Set'!AY28</f>
        <v>0</v>
      </c>
      <c r="AY109" s="15">
        <f>AY25-'[1]Of e D a Pr Bas Set x Set'!AZ28</f>
        <v>0</v>
      </c>
      <c r="AZ109" s="15">
        <f>AZ25-'[1]Of e D a Pr Bas Set x Set'!BA28</f>
        <v>2.4420639504683095E-3</v>
      </c>
      <c r="BA109" s="15">
        <f>BA25-'[1]Of e D a Pr Bas Set x Set'!BB28</f>
        <v>0</v>
      </c>
      <c r="BB109" s="15">
        <f>BB25-'[1]Of e D a Pr Bas Set x Set'!BC28</f>
        <v>7.6758078408722952E-4</v>
      </c>
      <c r="BC109" s="15">
        <f>BC25-'[1]Of e D a Pr Bas Set x Set'!BD28</f>
        <v>7.3927951163454964E-5</v>
      </c>
      <c r="BD109" s="15">
        <f>BD25-'[1]Of e D a Pr Bas Set x Set'!BE28</f>
        <v>1.5935990376192422E-6</v>
      </c>
      <c r="BE109" s="15">
        <f>BE25-'[1]Of e D a Pr Bas Set x Set'!BF28</f>
        <v>6.4725724205345614E-3</v>
      </c>
      <c r="BF109" s="15">
        <f>BF25-'[1]Of e D a Pr Bas Set x Set'!BG28</f>
        <v>12.319146929863564</v>
      </c>
      <c r="BG109" s="15">
        <f>BG25-'[1]Of e D a Pr Bas Set x Set'!BH28</f>
        <v>0</v>
      </c>
      <c r="BH109" s="15">
        <f>BH25-'[1]Of e D a Pr Bas Set x Set'!BI28</f>
        <v>12.319146929863564</v>
      </c>
      <c r="BI109" s="15">
        <f>BI25-'[1]Of e D a Pr Bas Set x Set'!BJ28</f>
        <v>0</v>
      </c>
      <c r="BJ109" s="15">
        <f>BJ25-'[1]Of e D a Pr Bas Set x Set'!BK28</f>
        <v>0</v>
      </c>
      <c r="BK109" s="15">
        <f>BK25-'[1]Of e D a Pr Bas Set x Set'!BL28</f>
        <v>0</v>
      </c>
      <c r="BL109" s="15">
        <f>BL25-'[1]Of e D a Pr Bas Set x Set'!BM28</f>
        <v>0</v>
      </c>
      <c r="BM109" s="15">
        <f>BM25-'[1]Of e D a Pr Bas Set x Set'!BN28</f>
        <v>0</v>
      </c>
      <c r="BN109" s="15">
        <f>BN25-'[1]Of e D a Pr Bas Set x Set'!BO28</f>
        <v>0</v>
      </c>
      <c r="BO109" s="15">
        <f>BO25-'[1]Of e D a Pr Bas Set x Set'!BP28</f>
        <v>0</v>
      </c>
      <c r="BP109" s="15">
        <f>BP25-'[1]Of e D a Pr Bas Set x Set'!BQ28</f>
        <v>12.319146929863564</v>
      </c>
    </row>
    <row r="110" spans="1:68">
      <c r="A110" s="66">
        <v>22</v>
      </c>
      <c r="B110" s="13" t="s">
        <v>25</v>
      </c>
      <c r="C110" s="15">
        <f>C26-'[1]Of e D a Pr Bas Set x Set'!D29</f>
        <v>0</v>
      </c>
      <c r="D110" s="15">
        <f>D26-'[1]Of e D a Pr Bas Set x Set'!E29</f>
        <v>0</v>
      </c>
      <c r="E110" s="15">
        <f>E26-'[1]Of e D a Pr Bas Set x Set'!F29</f>
        <v>4.3999507179790953E-2</v>
      </c>
      <c r="F110" s="15">
        <f>F26-'[1]Of e D a Pr Bas Set x Set'!G29</f>
        <v>1.048060881935875E-3</v>
      </c>
      <c r="G110" s="15">
        <f>G26-'[1]Of e D a Pr Bas Set x Set'!H29</f>
        <v>0.17203192511306042</v>
      </c>
      <c r="H110" s="15">
        <f>H26-'[1]Of e D a Pr Bas Set x Set'!I29</f>
        <v>2.1959019117844036E-2</v>
      </c>
      <c r="I110" s="15">
        <f>I26-'[1]Of e D a Pr Bas Set x Set'!J29</f>
        <v>1.4503766312401467E-6</v>
      </c>
      <c r="J110" s="15">
        <f>J26-'[1]Of e D a Pr Bas Set x Set'!K29</f>
        <v>7.7512421521390706E-3</v>
      </c>
      <c r="K110" s="15">
        <f>K26-'[1]Of e D a Pr Bas Set x Set'!L29</f>
        <v>8.8130626564009162E-4</v>
      </c>
      <c r="L110" s="15">
        <f>L26-'[1]Of e D a Pr Bas Set x Set'!M29</f>
        <v>8.1689263694784131E-4</v>
      </c>
      <c r="M110" s="15">
        <f>M26-'[1]Of e D a Pr Bas Set x Set'!N29</f>
        <v>8.2478875074670555E-2</v>
      </c>
      <c r="N110" s="15">
        <f>N26-'[1]Of e D a Pr Bas Set x Set'!O29</f>
        <v>0.20321637280210325</v>
      </c>
      <c r="O110" s="15">
        <f>O26-'[1]Of e D a Pr Bas Set x Set'!P29</f>
        <v>6.6472439153301366E-2</v>
      </c>
      <c r="P110" s="15">
        <f>P26-'[1]Of e D a Pr Bas Set x Set'!Q29</f>
        <v>5.6908622628071726E-2</v>
      </c>
      <c r="Q110" s="15">
        <f>Q26-'[1]Of e D a Pr Bas Set x Set'!R29</f>
        <v>2.3432124914428698E-3</v>
      </c>
      <c r="R110" s="15">
        <f>R26-'[1]Of e D a Pr Bas Set x Set'!S29</f>
        <v>0.51203404225225313</v>
      </c>
      <c r="S110" s="15">
        <f>S26-'[1]Of e D a Pr Bas Set x Set'!T29</f>
        <v>0.30991401218295778</v>
      </c>
      <c r="T110" s="15">
        <f>T26-'[1]Of e D a Pr Bas Set x Set'!U29</f>
        <v>2.2464700350269595E-2</v>
      </c>
      <c r="U110" s="15">
        <f>U26-'[1]Of e D a Pr Bas Set x Set'!V29</f>
        <v>0.11056249027421927</v>
      </c>
      <c r="V110" s="15">
        <f>V26-'[1]Of e D a Pr Bas Set x Set'!W29</f>
        <v>0.10871759108090373</v>
      </c>
      <c r="W110" s="15">
        <f>W26-'[1]Of e D a Pr Bas Set x Set'!X29</f>
        <v>0.16574490086229332</v>
      </c>
      <c r="X110" s="15">
        <f>X26-'[1]Of e D a Pr Bas Set x Set'!Y29</f>
        <v>6.0302987117637485E-2</v>
      </c>
      <c r="Y110" s="15">
        <f>Y26-'[1]Of e D a Pr Bas Set x Set'!Z29</f>
        <v>0.32936616429344667</v>
      </c>
      <c r="Z110" s="15">
        <f>Z26-'[1]Of e D a Pr Bas Set x Set'!AA29</f>
        <v>0.17500976105938548</v>
      </c>
      <c r="AA110" s="15">
        <f>AA26-'[1]Of e D a Pr Bas Set x Set'!AB29</f>
        <v>0.19191955148956197</v>
      </c>
      <c r="AB110" s="15">
        <f>AB26-'[1]Of e D a Pr Bas Set x Set'!AC29</f>
        <v>2.9905944787600447E-2</v>
      </c>
      <c r="AC110" s="15">
        <f>AC26-'[1]Of e D a Pr Bas Set x Set'!AD29</f>
        <v>7.4161348684128825E-2</v>
      </c>
      <c r="AD110" s="15">
        <f>AD26-'[1]Of e D a Pr Bas Set x Set'!AE29</f>
        <v>0.172972945938767</v>
      </c>
      <c r="AE110" s="15">
        <f>AE26-'[1]Of e D a Pr Bas Set x Set'!AF29</f>
        <v>2.1163126272082167E-2</v>
      </c>
      <c r="AF110" s="15">
        <f>AF26-'[1]Of e D a Pr Bas Set x Set'!AG29</f>
        <v>7.5546917518209966E-5</v>
      </c>
      <c r="AG110" s="15">
        <f>AG26-'[1]Of e D a Pr Bas Set x Set'!AH29</f>
        <v>0</v>
      </c>
      <c r="AH110" s="15">
        <f>AH26-'[1]Of e D a Pr Bas Set x Set'!AI29</f>
        <v>0.13320281010933854</v>
      </c>
      <c r="AI110" s="15">
        <f>AI26-'[1]Of e D a Pr Bas Set x Set'!AJ29</f>
        <v>0.45629925942250793</v>
      </c>
      <c r="AJ110" s="15">
        <f>AJ26-'[1]Of e D a Pr Bas Set x Set'!AK29</f>
        <v>-0.17938283387749721</v>
      </c>
      <c r="AK110" s="15">
        <f>AK26-'[1]Of e D a Pr Bas Set x Set'!AL29</f>
        <v>0</v>
      </c>
      <c r="AL110" s="15">
        <f>AL26-'[1]Of e D a Pr Bas Set x Set'!AM29</f>
        <v>0</v>
      </c>
      <c r="AM110" s="15">
        <f>AM26-'[1]Of e D a Pr Bas Set x Set'!AN29</f>
        <v>6.0255144999928234E-2</v>
      </c>
      <c r="AN110" s="15">
        <f>AN26-'[1]Of e D a Pr Bas Set x Set'!AO29</f>
        <v>0</v>
      </c>
      <c r="AO110" s="15">
        <f>AO26-'[1]Of e D a Pr Bas Set x Set'!AP29</f>
        <v>0.17219238179680474</v>
      </c>
      <c r="AP110" s="15">
        <f>AP26-'[1]Of e D a Pr Bas Set x Set'!AQ29</f>
        <v>0.13488793363251261</v>
      </c>
      <c r="AQ110" s="15">
        <f>AQ26-'[1]Of e D a Pr Bas Set x Set'!AR29</f>
        <v>0.90836098000897891</v>
      </c>
      <c r="AR110" s="15">
        <f>AR26-'[1]Of e D a Pr Bas Set x Set'!AS29</f>
        <v>0</v>
      </c>
      <c r="AS110" s="15">
        <f>AS26-'[1]Of e D a Pr Bas Set x Set'!AT29</f>
        <v>0</v>
      </c>
      <c r="AT110" s="15">
        <f>AT26-'[1]Of e D a Pr Bas Set x Set'!AU29</f>
        <v>0</v>
      </c>
      <c r="AU110" s="15">
        <f>AU26-'[1]Of e D a Pr Bas Set x Set'!AV29</f>
        <v>1.7535474918304317E-2</v>
      </c>
      <c r="AV110" s="15">
        <f>AV26-'[1]Of e D a Pr Bas Set x Set'!AW29</f>
        <v>0</v>
      </c>
      <c r="AW110" s="15">
        <f>AW26-'[1]Of e D a Pr Bas Set x Set'!AX29</f>
        <v>2.4772088081377319E-3</v>
      </c>
      <c r="AX110" s="15">
        <f>AX26-'[1]Of e D a Pr Bas Set x Set'!AY29</f>
        <v>0</v>
      </c>
      <c r="AY110" s="15">
        <f>AY26-'[1]Of e D a Pr Bas Set x Set'!AZ29</f>
        <v>1.6215601853190265E-2</v>
      </c>
      <c r="AZ110" s="15">
        <f>AZ26-'[1]Of e D a Pr Bas Set x Set'!BA29</f>
        <v>1.2672331851035779E-3</v>
      </c>
      <c r="BA110" s="15">
        <f>BA26-'[1]Of e D a Pr Bas Set x Set'!BB29</f>
        <v>1.7939697096380769E-3</v>
      </c>
      <c r="BB110" s="15">
        <f>BB26-'[1]Of e D a Pr Bas Set x Set'!BC29</f>
        <v>1.2793013068090886E-3</v>
      </c>
      <c r="BC110" s="15">
        <f>BC26-'[1]Of e D a Pr Bas Set x Set'!BD29</f>
        <v>3.8793875361875507E-5</v>
      </c>
      <c r="BD110" s="15">
        <f>BD26-'[1]Of e D a Pr Bas Set x Set'!BE29</f>
        <v>7.782692961200155E-6</v>
      </c>
      <c r="BE110" s="15">
        <f>BE26-'[1]Of e D a Pr Bas Set x Set'!BF29</f>
        <v>1.6381201805302226E-3</v>
      </c>
      <c r="BF110" s="15">
        <f>BF26-'[1]Of e D a Pr Bas Set x Set'!BG29</f>
        <v>4.6722932020584267</v>
      </c>
      <c r="BG110" s="15">
        <f>BG26-'[1]Of e D a Pr Bas Set x Set'!BH29</f>
        <v>0</v>
      </c>
      <c r="BH110" s="15">
        <f>BH26-'[1]Of e D a Pr Bas Set x Set'!BI29</f>
        <v>4.6722932020584267</v>
      </c>
      <c r="BI110" s="15">
        <f>BI26-'[1]Of e D a Pr Bas Set x Set'!BJ29</f>
        <v>0</v>
      </c>
      <c r="BJ110" s="15">
        <f>BJ26-'[1]Of e D a Pr Bas Set x Set'!BK29</f>
        <v>0</v>
      </c>
      <c r="BK110" s="15">
        <f>BK26-'[1]Of e D a Pr Bas Set x Set'!BL29</f>
        <v>0</v>
      </c>
      <c r="BL110" s="15">
        <f>BL26-'[1]Of e D a Pr Bas Set x Set'!BM29</f>
        <v>0</v>
      </c>
      <c r="BM110" s="15">
        <f>BM26-'[1]Of e D a Pr Bas Set x Set'!BN29</f>
        <v>0</v>
      </c>
      <c r="BN110" s="15">
        <f>BN26-'[1]Of e D a Pr Bas Set x Set'!BO29</f>
        <v>0</v>
      </c>
      <c r="BO110" s="15">
        <f>BO26-'[1]Of e D a Pr Bas Set x Set'!BP29</f>
        <v>0</v>
      </c>
      <c r="BP110" s="15">
        <f>BP26-'[1]Of e D a Pr Bas Set x Set'!BQ29</f>
        <v>4.6722932020584267</v>
      </c>
    </row>
    <row r="111" spans="1:68">
      <c r="A111" s="66">
        <v>23</v>
      </c>
      <c r="B111" s="13" t="s">
        <v>147</v>
      </c>
      <c r="C111" s="15">
        <f>C27-'[1]Of e D a Pr Bas Set x Set'!D30</f>
        <v>0.12430841323384811</v>
      </c>
      <c r="D111" s="15">
        <f>D27-'[1]Of e D a Pr Bas Set x Set'!E30</f>
        <v>3.176137169400306E-2</v>
      </c>
      <c r="E111" s="15">
        <f>E27-'[1]Of e D a Pr Bas Set x Set'!F30</f>
        <v>1.9638198119778849E-2</v>
      </c>
      <c r="F111" s="15">
        <f>F27-'[1]Of e D a Pr Bas Set x Set'!G30</f>
        <v>1.5720913229031908E-2</v>
      </c>
      <c r="G111" s="15">
        <f>G27-'[1]Of e D a Pr Bas Set x Set'!H30</f>
        <v>0.31133582544856608</v>
      </c>
      <c r="H111" s="15">
        <f>H27-'[1]Of e D a Pr Bas Set x Set'!I30</f>
        <v>0.16843613331002416</v>
      </c>
      <c r="I111" s="15">
        <f>I27-'[1]Of e D a Pr Bas Set x Set'!J30</f>
        <v>4.2060922318398752E-6</v>
      </c>
      <c r="J111" s="15">
        <f>J27-'[1]Of e D a Pr Bas Set x Set'!K30</f>
        <v>3.0389790659967275E-2</v>
      </c>
      <c r="K111" s="15">
        <f>K27-'[1]Of e D a Pr Bas Set x Set'!L30</f>
        <v>1.6070878961684798E-3</v>
      </c>
      <c r="L111" s="15">
        <f>L27-'[1]Of e D a Pr Bas Set x Set'!M30</f>
        <v>2.5880991021267619E-3</v>
      </c>
      <c r="M111" s="15">
        <f>M27-'[1]Of e D a Pr Bas Set x Set'!N30</f>
        <v>0.19277039406986773</v>
      </c>
      <c r="N111" s="15">
        <f>N27-'[1]Of e D a Pr Bas Set x Set'!O30</f>
        <v>0.13628399604590413</v>
      </c>
      <c r="O111" s="15">
        <f>O27-'[1]Of e D a Pr Bas Set x Set'!P30</f>
        <v>0.12494205393682023</v>
      </c>
      <c r="P111" s="15">
        <f>P27-'[1]Of e D a Pr Bas Set x Set'!Q30</f>
        <v>2.567073738113379E-2</v>
      </c>
      <c r="Q111" s="15">
        <f>Q27-'[1]Of e D a Pr Bas Set x Set'!R30</f>
        <v>2.8757607849513533E-2</v>
      </c>
      <c r="R111" s="15">
        <f>R27-'[1]Of e D a Pr Bas Set x Set'!S30</f>
        <v>9.0809456211388806E-2</v>
      </c>
      <c r="S111" s="15">
        <f>S27-'[1]Of e D a Pr Bas Set x Set'!T30</f>
        <v>5.1263971940031183E-2</v>
      </c>
      <c r="T111" s="15">
        <f>T27-'[1]Of e D a Pr Bas Set x Set'!U30</f>
        <v>2.2422473469987381E-2</v>
      </c>
      <c r="U111" s="15">
        <f>U27-'[1]Of e D a Pr Bas Set x Set'!V30</f>
        <v>0.16228603151637344</v>
      </c>
      <c r="V111" s="15">
        <f>V27-'[1]Of e D a Pr Bas Set x Set'!W30</f>
        <v>3.6770746940135268E-2</v>
      </c>
      <c r="W111" s="15">
        <f>W27-'[1]Of e D a Pr Bas Set x Set'!X30</f>
        <v>7.3504260382414088E-2</v>
      </c>
      <c r="X111" s="15">
        <f>X27-'[1]Of e D a Pr Bas Set x Set'!Y30</f>
        <v>6.5723480341688401E-2</v>
      </c>
      <c r="Y111" s="15">
        <f>Y27-'[1]Of e D a Pr Bas Set x Set'!Z30</f>
        <v>1.4087122093310427</v>
      </c>
      <c r="Z111" s="15">
        <f>Z27-'[1]Of e D a Pr Bas Set x Set'!AA30</f>
        <v>7.0003904423757035E-2</v>
      </c>
      <c r="AA111" s="15">
        <f>AA27-'[1]Of e D a Pr Bas Set x Set'!AB30</f>
        <v>0.11796889862200999</v>
      </c>
      <c r="AB111" s="15">
        <f>AB27-'[1]Of e D a Pr Bas Set x Set'!AC30</f>
        <v>0.3156738616468715</v>
      </c>
      <c r="AC111" s="15">
        <f>AC27-'[1]Of e D a Pr Bas Set x Set'!AD30</f>
        <v>0.22419546179122563</v>
      </c>
      <c r="AD111" s="15">
        <f>AD27-'[1]Of e D a Pr Bas Set x Set'!AE30</f>
        <v>1.4586524545584325</v>
      </c>
      <c r="AE111" s="15">
        <f>AE27-'[1]Of e D a Pr Bas Set x Set'!AF30</f>
        <v>1.6954015602414074</v>
      </c>
      <c r="AF111" s="15">
        <f>AF27-'[1]Of e D a Pr Bas Set x Set'!AG30</f>
        <v>2.6063686543750464E-2</v>
      </c>
      <c r="AG111" s="15">
        <f>AG27-'[1]Of e D a Pr Bas Set x Set'!AH30</f>
        <v>0.2002134537890754</v>
      </c>
      <c r="AH111" s="15">
        <f>AH27-'[1]Of e D a Pr Bas Set x Set'!AI30</f>
        <v>0.27532545125279739</v>
      </c>
      <c r="AI111" s="15">
        <f>AI27-'[1]Of e D a Pr Bas Set x Set'!AJ30</f>
        <v>1.0195648140805815</v>
      </c>
      <c r="AJ111" s="15">
        <f>AJ27-'[1]Of e D a Pr Bas Set x Set'!AK30</f>
        <v>-0.32421786271189035</v>
      </c>
      <c r="AK111" s="15">
        <f>AK27-'[1]Of e D a Pr Bas Set x Set'!AL30</f>
        <v>3.0382825648648577</v>
      </c>
      <c r="AL111" s="15">
        <f>AL27-'[1]Of e D a Pr Bas Set x Set'!AM30</f>
        <v>1.9787760017927667</v>
      </c>
      <c r="AM111" s="15">
        <f>AM27-'[1]Of e D a Pr Bas Set x Set'!AN30</f>
        <v>0.98447636907621927</v>
      </c>
      <c r="AN111" s="15">
        <f>AN27-'[1]Of e D a Pr Bas Set x Set'!AO30</f>
        <v>0.10513752122790265</v>
      </c>
      <c r="AO111" s="15">
        <f>AO27-'[1]Of e D a Pr Bas Set x Set'!AP30</f>
        <v>0.86744614093458949</v>
      </c>
      <c r="AP111" s="15">
        <f>AP27-'[1]Of e D a Pr Bas Set x Set'!AQ30</f>
        <v>8.8922065782128357E-2</v>
      </c>
      <c r="AQ111" s="15">
        <f>AQ27-'[1]Of e D a Pr Bas Set x Set'!AR30</f>
        <v>11.586918989144579</v>
      </c>
      <c r="AR111" s="15">
        <f>AR27-'[1]Of e D a Pr Bas Set x Set'!AS30</f>
        <v>1.0337531567734004</v>
      </c>
      <c r="AS111" s="15">
        <f>AS27-'[1]Of e D a Pr Bas Set x Set'!AT30</f>
        <v>1.088590632492469</v>
      </c>
      <c r="AT111" s="15">
        <f>AT27-'[1]Of e D a Pr Bas Set x Set'!AU30</f>
        <v>0.33703923159146143</v>
      </c>
      <c r="AU111" s="15">
        <f>AU27-'[1]Of e D a Pr Bas Set x Set'!AV30</f>
        <v>5.8955476018525133E-3</v>
      </c>
      <c r="AV111" s="15">
        <f>AV27-'[1]Of e D a Pr Bas Set x Set'!AW30</f>
        <v>1.8124409592587654E-2</v>
      </c>
      <c r="AW111" s="15">
        <f>AW27-'[1]Of e D a Pr Bas Set x Set'!AX30</f>
        <v>1.010701193722241E-2</v>
      </c>
      <c r="AX111" s="15">
        <f>AX27-'[1]Of e D a Pr Bas Set x Set'!AY30</f>
        <v>6.2226850904494313E-3</v>
      </c>
      <c r="AY111" s="15">
        <f>AY27-'[1]Of e D a Pr Bas Set x Set'!AZ30</f>
        <v>0.41921318233562488</v>
      </c>
      <c r="AZ111" s="15">
        <f>AZ27-'[1]Of e D a Pr Bas Set x Set'!BA30</f>
        <v>0</v>
      </c>
      <c r="BA111" s="15">
        <f>BA27-'[1]Of e D a Pr Bas Set x Set'!BB30</f>
        <v>2.1226913269629222E-2</v>
      </c>
      <c r="BB111" s="15">
        <f>BB27-'[1]Of e D a Pr Bas Set x Set'!BC30</f>
        <v>1.7807874190793882E-2</v>
      </c>
      <c r="BC111" s="15">
        <f>BC27-'[1]Of e D a Pr Bas Set x Set'!BD30</f>
        <v>2.9278396498355619E-6</v>
      </c>
      <c r="BD111" s="15">
        <f>BD27-'[1]Of e D a Pr Bas Set x Set'!BE30</f>
        <v>7.782692961200155E-7</v>
      </c>
      <c r="BE111" s="15">
        <f>BE27-'[1]Of e D a Pr Bas Set x Set'!BF30</f>
        <v>1.9977075372423769E-4</v>
      </c>
      <c r="BF111" s="15">
        <f>BF27-'[1]Of e D a Pr Bas Set x Set'!BG30</f>
        <v>29.812696917004359</v>
      </c>
      <c r="BG111" s="15">
        <f>BG27-'[1]Of e D a Pr Bas Set x Set'!BH30</f>
        <v>0</v>
      </c>
      <c r="BH111" s="15">
        <f>BH27-'[1]Of e D a Pr Bas Set x Set'!BI30</f>
        <v>29.812696917004359</v>
      </c>
      <c r="BI111" s="15">
        <f>BI27-'[1]Of e D a Pr Bas Set x Set'!BJ30</f>
        <v>0</v>
      </c>
      <c r="BJ111" s="15">
        <f>BJ27-'[1]Of e D a Pr Bas Set x Set'!BK30</f>
        <v>0</v>
      </c>
      <c r="BK111" s="15">
        <f>BK27-'[1]Of e D a Pr Bas Set x Set'!BL30</f>
        <v>0</v>
      </c>
      <c r="BL111" s="15">
        <f>BL27-'[1]Of e D a Pr Bas Set x Set'!BM30</f>
        <v>0</v>
      </c>
      <c r="BM111" s="15">
        <f>BM27-'[1]Of e D a Pr Bas Set x Set'!BN30</f>
        <v>0</v>
      </c>
      <c r="BN111" s="15">
        <f>BN27-'[1]Of e D a Pr Bas Set x Set'!BO30</f>
        <v>0</v>
      </c>
      <c r="BO111" s="15">
        <f>BO27-'[1]Of e D a Pr Bas Set x Set'!BP30</f>
        <v>0</v>
      </c>
      <c r="BP111" s="15">
        <f>BP27-'[1]Of e D a Pr Bas Set x Set'!BQ30</f>
        <v>29.812696917004359</v>
      </c>
    </row>
    <row r="112" spans="1:68">
      <c r="A112" s="66">
        <v>24</v>
      </c>
      <c r="B112" s="13" t="s">
        <v>8</v>
      </c>
      <c r="C112" s="15">
        <f>C28-'[1]Of e D a Pr Bas Set x Set'!D31</f>
        <v>0</v>
      </c>
      <c r="D112" s="15">
        <f>D28-'[1]Of e D a Pr Bas Set x Set'!E31</f>
        <v>0</v>
      </c>
      <c r="E112" s="15">
        <f>E28-'[1]Of e D a Pr Bas Set x Set'!F31</f>
        <v>8.8744768718584055E-2</v>
      </c>
      <c r="F112" s="15">
        <f>F28-'[1]Of e D a Pr Bas Set x Set'!G31</f>
        <v>0</v>
      </c>
      <c r="G112" s="15">
        <f>G28-'[1]Of e D a Pr Bas Set x Set'!H31</f>
        <v>0</v>
      </c>
      <c r="H112" s="15">
        <f>H28-'[1]Of e D a Pr Bas Set x Set'!I31</f>
        <v>0</v>
      </c>
      <c r="I112" s="15">
        <f>I28-'[1]Of e D a Pr Bas Set x Set'!J31</f>
        <v>0</v>
      </c>
      <c r="J112" s="15">
        <f>J28-'[1]Of e D a Pr Bas Set x Set'!K31</f>
        <v>0</v>
      </c>
      <c r="K112" s="15">
        <f>K28-'[1]Of e D a Pr Bas Set x Set'!L31</f>
        <v>0</v>
      </c>
      <c r="L112" s="15">
        <f>L28-'[1]Of e D a Pr Bas Set x Set'!M31</f>
        <v>0</v>
      </c>
      <c r="M112" s="15">
        <f>M28-'[1]Of e D a Pr Bas Set x Set'!N31</f>
        <v>0</v>
      </c>
      <c r="N112" s="15">
        <f>N28-'[1]Of e D a Pr Bas Set x Set'!O31</f>
        <v>0</v>
      </c>
      <c r="O112" s="15">
        <f>O28-'[1]Of e D a Pr Bas Set x Set'!P31</f>
        <v>0</v>
      </c>
      <c r="P112" s="15">
        <f>P28-'[1]Of e D a Pr Bas Set x Set'!Q31</f>
        <v>0</v>
      </c>
      <c r="Q112" s="15">
        <f>Q28-'[1]Of e D a Pr Bas Set x Set'!R31</f>
        <v>0</v>
      </c>
      <c r="R112" s="15">
        <f>R28-'[1]Of e D a Pr Bas Set x Set'!S31</f>
        <v>0</v>
      </c>
      <c r="S112" s="15">
        <f>S28-'[1]Of e D a Pr Bas Set x Set'!T31</f>
        <v>0</v>
      </c>
      <c r="T112" s="15">
        <f>T28-'[1]Of e D a Pr Bas Set x Set'!U31</f>
        <v>0</v>
      </c>
      <c r="U112" s="15">
        <f>U28-'[1]Of e D a Pr Bas Set x Set'!V31</f>
        <v>0</v>
      </c>
      <c r="V112" s="15">
        <f>V28-'[1]Of e D a Pr Bas Set x Set'!W31</f>
        <v>0</v>
      </c>
      <c r="W112" s="15">
        <f>W28-'[1]Of e D a Pr Bas Set x Set'!X31</f>
        <v>1.2971340067485571E-2</v>
      </c>
      <c r="X112" s="15">
        <f>X28-'[1]Of e D a Pr Bas Set x Set'!Y31</f>
        <v>0</v>
      </c>
      <c r="Y112" s="15">
        <f>Y28-'[1]Of e D a Pr Bas Set x Set'!Z31</f>
        <v>0</v>
      </c>
      <c r="Z112" s="15">
        <f>Z28-'[1]Of e D a Pr Bas Set x Set'!AA31</f>
        <v>0.54136352754369454</v>
      </c>
      <c r="AA112" s="15">
        <f>AA28-'[1]Of e D a Pr Bas Set x Set'!AB31</f>
        <v>2.1621762314603075</v>
      </c>
      <c r="AB112" s="15">
        <f>AB28-'[1]Of e D a Pr Bas Set x Set'!AC31</f>
        <v>1.9937296525065484E-3</v>
      </c>
      <c r="AC112" s="15">
        <f>AC28-'[1]Of e D a Pr Bas Set x Set'!AD31</f>
        <v>0</v>
      </c>
      <c r="AD112" s="15">
        <f>AD28-'[1]Of e D a Pr Bas Set x Set'!AE31</f>
        <v>0</v>
      </c>
      <c r="AE112" s="15">
        <f>AE28-'[1]Of e D a Pr Bas Set x Set'!AF31</f>
        <v>0</v>
      </c>
      <c r="AF112" s="15">
        <f>AF28-'[1]Of e D a Pr Bas Set x Set'!AG31</f>
        <v>0</v>
      </c>
      <c r="AG112" s="15">
        <f>AG28-'[1]Of e D a Pr Bas Set x Set'!AH31</f>
        <v>0</v>
      </c>
      <c r="AH112" s="15">
        <f>AH28-'[1]Of e D a Pr Bas Set x Set'!AI31</f>
        <v>0</v>
      </c>
      <c r="AI112" s="15">
        <f>AI28-'[1]Of e D a Pr Bas Set x Set'!AJ31</f>
        <v>0</v>
      </c>
      <c r="AJ112" s="15">
        <f>AJ28-'[1]Of e D a Pr Bas Set x Set'!AK31</f>
        <v>0</v>
      </c>
      <c r="AK112" s="15">
        <f>AK28-'[1]Of e D a Pr Bas Set x Set'!AL31</f>
        <v>0</v>
      </c>
      <c r="AL112" s="15">
        <f>AL28-'[1]Of e D a Pr Bas Set x Set'!AM31</f>
        <v>0</v>
      </c>
      <c r="AM112" s="15">
        <f>AM28-'[1]Of e D a Pr Bas Set x Set'!AN31</f>
        <v>0</v>
      </c>
      <c r="AN112" s="15">
        <f>AN28-'[1]Of e D a Pr Bas Set x Set'!AO31</f>
        <v>0</v>
      </c>
      <c r="AO112" s="15">
        <f>AO28-'[1]Of e D a Pr Bas Set x Set'!AP31</f>
        <v>0</v>
      </c>
      <c r="AP112" s="15">
        <f>AP28-'[1]Of e D a Pr Bas Set x Set'!AQ31</f>
        <v>0</v>
      </c>
      <c r="AQ112" s="15">
        <f>AQ28-'[1]Of e D a Pr Bas Set x Set'!AR31</f>
        <v>12.349456132898013</v>
      </c>
      <c r="AR112" s="15">
        <f>AR28-'[1]Of e D a Pr Bas Set x Set'!AS31</f>
        <v>0</v>
      </c>
      <c r="AS112" s="15">
        <f>AS28-'[1]Of e D a Pr Bas Set x Set'!AT31</f>
        <v>0</v>
      </c>
      <c r="AT112" s="15">
        <f>AT28-'[1]Of e D a Pr Bas Set x Set'!AU31</f>
        <v>0</v>
      </c>
      <c r="AU112" s="15">
        <f>AU28-'[1]Of e D a Pr Bas Set x Set'!AV31</f>
        <v>0</v>
      </c>
      <c r="AV112" s="15">
        <f>AV28-'[1]Of e D a Pr Bas Set x Set'!AW31</f>
        <v>0</v>
      </c>
      <c r="AW112" s="15">
        <f>AW28-'[1]Of e D a Pr Bas Set x Set'!AX31</f>
        <v>0</v>
      </c>
      <c r="AX112" s="15">
        <f>AX28-'[1]Of e D a Pr Bas Set x Set'!AY31</f>
        <v>0</v>
      </c>
      <c r="AY112" s="15">
        <f>AY28-'[1]Of e D a Pr Bas Set x Set'!AZ31</f>
        <v>0</v>
      </c>
      <c r="AZ112" s="15">
        <f>AZ28-'[1]Of e D a Pr Bas Set x Set'!BA31</f>
        <v>0</v>
      </c>
      <c r="BA112" s="15">
        <f>BA28-'[1]Of e D a Pr Bas Set x Set'!BB31</f>
        <v>0</v>
      </c>
      <c r="BB112" s="15">
        <f>BB28-'[1]Of e D a Pr Bas Set x Set'!BC31</f>
        <v>0</v>
      </c>
      <c r="BC112" s="15">
        <f>BC28-'[1]Of e D a Pr Bas Set x Set'!BD31</f>
        <v>0</v>
      </c>
      <c r="BD112" s="15">
        <f>BD28-'[1]Of e D a Pr Bas Set x Set'!BE31</f>
        <v>0</v>
      </c>
      <c r="BE112" s="15">
        <f>BE28-'[1]Of e D a Pr Bas Set x Set'!BF31</f>
        <v>0</v>
      </c>
      <c r="BF112" s="15">
        <f>BF28-'[1]Of e D a Pr Bas Set x Set'!BG31</f>
        <v>15.156705730340036</v>
      </c>
      <c r="BG112" s="15">
        <f>BG28-'[1]Of e D a Pr Bas Set x Set'!BH31</f>
        <v>0</v>
      </c>
      <c r="BH112" s="15">
        <f>BH28-'[1]Of e D a Pr Bas Set x Set'!BI31</f>
        <v>15.156705730340036</v>
      </c>
      <c r="BI112" s="15">
        <f>BI28-'[1]Of e D a Pr Bas Set x Set'!BJ31</f>
        <v>0</v>
      </c>
      <c r="BJ112" s="15">
        <f>BJ28-'[1]Of e D a Pr Bas Set x Set'!BK31</f>
        <v>0</v>
      </c>
      <c r="BK112" s="15">
        <f>BK28-'[1]Of e D a Pr Bas Set x Set'!BL31</f>
        <v>0</v>
      </c>
      <c r="BL112" s="15">
        <f>BL28-'[1]Of e D a Pr Bas Set x Set'!BM31</f>
        <v>0</v>
      </c>
      <c r="BM112" s="15">
        <f>BM28-'[1]Of e D a Pr Bas Set x Set'!BN31</f>
        <v>0</v>
      </c>
      <c r="BN112" s="15">
        <f>BN28-'[1]Of e D a Pr Bas Set x Set'!BO31</f>
        <v>0</v>
      </c>
      <c r="BO112" s="15">
        <f>BO28-'[1]Of e D a Pr Bas Set x Set'!BP31</f>
        <v>0</v>
      </c>
      <c r="BP112" s="15">
        <f>BP28-'[1]Of e D a Pr Bas Set x Set'!BQ31</f>
        <v>15.156705730340036</v>
      </c>
    </row>
    <row r="113" spans="1:68">
      <c r="A113" s="66">
        <v>25</v>
      </c>
      <c r="B113" s="13" t="s">
        <v>26</v>
      </c>
      <c r="C113" s="15">
        <f>C29-'[1]Of e D a Pr Bas Set x Set'!D32</f>
        <v>2.3633485749556371E-2</v>
      </c>
      <c r="D113" s="15">
        <f>D29-'[1]Of e D a Pr Bas Set x Set'!E32</f>
        <v>0</v>
      </c>
      <c r="E113" s="15">
        <f>E29-'[1]Of e D a Pr Bas Set x Set'!F32</f>
        <v>7.6812698974890736E-2</v>
      </c>
      <c r="F113" s="15">
        <f>F29-'[1]Of e D a Pr Bas Set x Set'!G32</f>
        <v>3.353794822196221E-3</v>
      </c>
      <c r="G113" s="15">
        <f>G29-'[1]Of e D a Pr Bas Set x Set'!H32</f>
        <v>1.0909341592537203E-2</v>
      </c>
      <c r="H113" s="15">
        <f>H29-'[1]Of e D a Pr Bas Set x Set'!I32</f>
        <v>2.6685436566140197E-2</v>
      </c>
      <c r="I113" s="15">
        <f>I29-'[1]Of e D a Pr Bas Set x Set'!J32</f>
        <v>0</v>
      </c>
      <c r="J113" s="15">
        <f>J29-'[1]Of e D a Pr Bas Set x Set'!K32</f>
        <v>0</v>
      </c>
      <c r="K113" s="15">
        <f>K29-'[1]Of e D a Pr Bas Set x Set'!L32</f>
        <v>0</v>
      </c>
      <c r="L113" s="15">
        <f>L29-'[1]Of e D a Pr Bas Set x Set'!M32</f>
        <v>4.5807063754210731E-4</v>
      </c>
      <c r="M113" s="15">
        <f>M29-'[1]Of e D a Pr Bas Set x Set'!N32</f>
        <v>2.877170060744394E-3</v>
      </c>
      <c r="N113" s="15">
        <f>N29-'[1]Of e D a Pr Bas Set x Set'!O32</f>
        <v>8.4673488667590391E-3</v>
      </c>
      <c r="O113" s="15">
        <f>O29-'[1]Of e D a Pr Bas Set x Set'!P32</f>
        <v>1.4699065169043735E-3</v>
      </c>
      <c r="P113" s="15">
        <f>P29-'[1]Of e D a Pr Bas Set x Set'!Q32</f>
        <v>0</v>
      </c>
      <c r="Q113" s="15">
        <f>Q29-'[1]Of e D a Pr Bas Set x Set'!R32</f>
        <v>4.8994443002854382E-3</v>
      </c>
      <c r="R113" s="15">
        <f>R29-'[1]Of e D a Pr Bas Set x Set'!S32</f>
        <v>8.7891883321105979E-2</v>
      </c>
      <c r="S113" s="15">
        <f>S29-'[1]Of e D a Pr Bas Set x Set'!T32</f>
        <v>5.5924333025512141E-3</v>
      </c>
      <c r="T113" s="15">
        <f>T29-'[1]Of e D a Pr Bas Set x Set'!U32</f>
        <v>1.3259240432319075E-2</v>
      </c>
      <c r="U113" s="15">
        <f>U29-'[1]Of e D a Pr Bas Set x Set'!V32</f>
        <v>3.0650987402751184E-2</v>
      </c>
      <c r="V113" s="15">
        <f>V29-'[1]Of e D a Pr Bas Set x Set'!W32</f>
        <v>1.4351847657763983E-2</v>
      </c>
      <c r="W113" s="15">
        <f>W29-'[1]Of e D a Pr Bas Set x Set'!X32</f>
        <v>0.12538962065235637</v>
      </c>
      <c r="X113" s="15">
        <f>X29-'[1]Of e D a Pr Bas Set x Set'!Y32</f>
        <v>2.5747342814270269E-2</v>
      </c>
      <c r="Y113" s="15">
        <f>Y29-'[1]Of e D a Pr Bas Set x Set'!Z32</f>
        <v>6.8748155734876804E-3</v>
      </c>
      <c r="Z113" s="15">
        <f>Z29-'[1]Of e D a Pr Bas Set x Set'!AA32</f>
        <v>0.324351423830052</v>
      </c>
      <c r="AA113" s="15">
        <f>AA29-'[1]Of e D a Pr Bas Set x Set'!AB32</f>
        <v>1.9262384342162022</v>
      </c>
      <c r="AB113" s="15">
        <f>AB29-'[1]Of e D a Pr Bas Set x Set'!AC32</f>
        <v>0.37349202156951833</v>
      </c>
      <c r="AC113" s="15">
        <f>AC29-'[1]Of e D a Pr Bas Set x Set'!AD32</f>
        <v>7.6443236335933307E-2</v>
      </c>
      <c r="AD113" s="15">
        <f>AD29-'[1]Of e D a Pr Bas Set x Set'!AE32</f>
        <v>0.14199271681542314</v>
      </c>
      <c r="AE113" s="15">
        <f>AE29-'[1]Of e D a Pr Bas Set x Set'!AF32</f>
        <v>9.0531151275015986E-2</v>
      </c>
      <c r="AF113" s="15">
        <f>AF29-'[1]Of e D a Pr Bas Set x Set'!AG32</f>
        <v>1.4505008163496314E-2</v>
      </c>
      <c r="AG113" s="15">
        <f>AG29-'[1]Of e D a Pr Bas Set x Set'!AH32</f>
        <v>0</v>
      </c>
      <c r="AH113" s="15">
        <f>AH29-'[1]Of e D a Pr Bas Set x Set'!AI32</f>
        <v>0.12963487769570747</v>
      </c>
      <c r="AI113" s="15">
        <f>AI29-'[1]Of e D a Pr Bas Set x Set'!AJ32</f>
        <v>0.22476462036834732</v>
      </c>
      <c r="AJ113" s="15">
        <f>AJ29-'[1]Of e D a Pr Bas Set x Set'!AK32</f>
        <v>-4.1191613705198193E-2</v>
      </c>
      <c r="AK113" s="15">
        <f>AK29-'[1]Of e D a Pr Bas Set x Set'!AL32</f>
        <v>0.26456738252062451</v>
      </c>
      <c r="AL113" s="15">
        <f>AL29-'[1]Of e D a Pr Bas Set x Set'!AM32</f>
        <v>3.0616241070084982E-2</v>
      </c>
      <c r="AM113" s="15">
        <f>AM29-'[1]Of e D a Pr Bas Set x Set'!AN32</f>
        <v>0.21738202311519217</v>
      </c>
      <c r="AN113" s="15">
        <f>AN29-'[1]Of e D a Pr Bas Set x Set'!AO32</f>
        <v>1.766027792184488E-3</v>
      </c>
      <c r="AO113" s="15">
        <f>AO29-'[1]Of e D a Pr Bas Set x Set'!AP32</f>
        <v>0.44380965350137558</v>
      </c>
      <c r="AP113" s="15">
        <f>AP29-'[1]Of e D a Pr Bas Set x Set'!AQ32</f>
        <v>7.387371618818861E-3</v>
      </c>
      <c r="AQ113" s="15">
        <f>AQ29-'[1]Of e D a Pr Bas Set x Set'!AR32</f>
        <v>40.739534253913007</v>
      </c>
      <c r="AR113" s="15">
        <f>AR29-'[1]Of e D a Pr Bas Set x Set'!AS32</f>
        <v>7.26190234097146E-2</v>
      </c>
      <c r="AS113" s="15">
        <f>AS29-'[1]Of e D a Pr Bas Set x Set'!AT32</f>
        <v>0</v>
      </c>
      <c r="AT113" s="15">
        <f>AT29-'[1]Of e D a Pr Bas Set x Set'!AU32</f>
        <v>0</v>
      </c>
      <c r="AU113" s="15">
        <f>AU29-'[1]Of e D a Pr Bas Set x Set'!AV32</f>
        <v>0</v>
      </c>
      <c r="AV113" s="15">
        <f>AV29-'[1]Of e D a Pr Bas Set x Set'!AW32</f>
        <v>0</v>
      </c>
      <c r="AW113" s="15">
        <f>AW29-'[1]Of e D a Pr Bas Set x Set'!AX32</f>
        <v>0</v>
      </c>
      <c r="AX113" s="15">
        <f>AX29-'[1]Of e D a Pr Bas Set x Set'!AY32</f>
        <v>0</v>
      </c>
      <c r="AY113" s="15">
        <f>AY29-'[1]Of e D a Pr Bas Set x Set'!AZ32</f>
        <v>0</v>
      </c>
      <c r="AZ113" s="15">
        <f>AZ29-'[1]Of e D a Pr Bas Set x Set'!BA32</f>
        <v>0</v>
      </c>
      <c r="BA113" s="15">
        <f>BA29-'[1]Of e D a Pr Bas Set x Set'!BB32</f>
        <v>6.4914742093833411E-3</v>
      </c>
      <c r="BB113" s="15">
        <f>BB29-'[1]Of e D a Pr Bas Set x Set'!BC32</f>
        <v>1.9905928333969314E-2</v>
      </c>
      <c r="BC113" s="15">
        <f>BC29-'[1]Of e D a Pr Bas Set x Set'!BD32</f>
        <v>1.4639198251842345E-5</v>
      </c>
      <c r="BD113" s="15">
        <f>BD29-'[1]Of e D a Pr Bas Set x Set'!BE32</f>
        <v>7.3379676734930399E-6</v>
      </c>
      <c r="BE113" s="15">
        <f>BE29-'[1]Of e D a Pr Bas Set x Set'!BF32</f>
        <v>1.0987391454904127E-3</v>
      </c>
      <c r="BF113" s="15">
        <f>BF29-'[1]Of e D a Pr Bas Set x Set'!BG32</f>
        <v>45.53528684160483</v>
      </c>
      <c r="BG113" s="15">
        <f>BG29-'[1]Of e D a Pr Bas Set x Set'!BH32</f>
        <v>0</v>
      </c>
      <c r="BH113" s="15">
        <f>BH29-'[1]Of e D a Pr Bas Set x Set'!BI32</f>
        <v>45.53528684160483</v>
      </c>
      <c r="BI113" s="15">
        <f>BI29-'[1]Of e D a Pr Bas Set x Set'!BJ32</f>
        <v>0</v>
      </c>
      <c r="BJ113" s="15">
        <f>BJ29-'[1]Of e D a Pr Bas Set x Set'!BK32</f>
        <v>0</v>
      </c>
      <c r="BK113" s="15">
        <f>BK29-'[1]Of e D a Pr Bas Set x Set'!BL32</f>
        <v>0</v>
      </c>
      <c r="BL113" s="15">
        <f>BL29-'[1]Of e D a Pr Bas Set x Set'!BM32</f>
        <v>0</v>
      </c>
      <c r="BM113" s="15">
        <f>BM29-'[1]Of e D a Pr Bas Set x Set'!BN32</f>
        <v>0</v>
      </c>
      <c r="BN113" s="15">
        <f>BN29-'[1]Of e D a Pr Bas Set x Set'!BO32</f>
        <v>0</v>
      </c>
      <c r="BO113" s="15">
        <f>BO29-'[1]Of e D a Pr Bas Set x Set'!BP32</f>
        <v>0</v>
      </c>
      <c r="BP113" s="15">
        <f>BP29-'[1]Of e D a Pr Bas Set x Set'!BQ32</f>
        <v>45.53528684160483</v>
      </c>
    </row>
    <row r="114" spans="1:68">
      <c r="A114" s="66">
        <v>26</v>
      </c>
      <c r="B114" s="13" t="s">
        <v>151</v>
      </c>
      <c r="C114" s="15">
        <f>C30-'[1]Of e D a Pr Bas Set x Set'!D33</f>
        <v>0</v>
      </c>
      <c r="D114" s="15">
        <f>D30-'[1]Of e D a Pr Bas Set x Set'!E33</f>
        <v>0</v>
      </c>
      <c r="E114" s="15">
        <f>E30-'[1]Of e D a Pr Bas Set x Set'!F33</f>
        <v>3.4801870085715336E-2</v>
      </c>
      <c r="F114" s="15">
        <f>F30-'[1]Of e D a Pr Bas Set x Set'!G33</f>
        <v>2.0961217638726382E-4</v>
      </c>
      <c r="G114" s="15">
        <f>G30-'[1]Of e D a Pr Bas Set x Set'!H33</f>
        <v>3.1888844655107107E-2</v>
      </c>
      <c r="H114" s="15">
        <f>H30-'[1]Of e D a Pr Bas Set x Set'!I33</f>
        <v>5.8975651345178903E-3</v>
      </c>
      <c r="I114" s="15">
        <f>I30-'[1]Of e D a Pr Bas Set x Set'!J33</f>
        <v>0</v>
      </c>
      <c r="J114" s="15">
        <f>J30-'[1]Of e D a Pr Bas Set x Set'!K33</f>
        <v>0</v>
      </c>
      <c r="K114" s="15">
        <f>K30-'[1]Of e D a Pr Bas Set x Set'!L33</f>
        <v>0</v>
      </c>
      <c r="L114" s="15">
        <f>L30-'[1]Of e D a Pr Bas Set x Set'!M33</f>
        <v>0</v>
      </c>
      <c r="M114" s="15">
        <f>M30-'[1]Of e D a Pr Bas Set x Set'!N33</f>
        <v>4.6993777658833835E-2</v>
      </c>
      <c r="N114" s="15">
        <f>N30-'[1]Of e D a Pr Bas Set x Set'!O33</f>
        <v>2.0160354444662687E-3</v>
      </c>
      <c r="O114" s="15">
        <f>O30-'[1]Of e D a Pr Bas Set x Set'!P33</f>
        <v>2.2865212485179143E-3</v>
      </c>
      <c r="P114" s="15">
        <f>P30-'[1]Of e D a Pr Bas Set x Set'!Q33</f>
        <v>0</v>
      </c>
      <c r="Q114" s="15">
        <f>Q30-'[1]Of e D a Pr Bas Set x Set'!R33</f>
        <v>0</v>
      </c>
      <c r="R114" s="15">
        <f>R30-'[1]Of e D a Pr Bas Set x Set'!S33</f>
        <v>4.3763593354881891E-3</v>
      </c>
      <c r="S114" s="15">
        <f>S30-'[1]Of e D a Pr Bas Set x Set'!T33</f>
        <v>0</v>
      </c>
      <c r="T114" s="15">
        <f>T30-'[1]Of e D a Pr Bas Set x Set'!U33</f>
        <v>7.6008384643699856E-4</v>
      </c>
      <c r="U114" s="15">
        <f>U30-'[1]Of e D a Pr Bas Set x Set'!V33</f>
        <v>0</v>
      </c>
      <c r="V114" s="15">
        <f>V30-'[1]Of e D a Pr Bas Set x Set'!W33</f>
        <v>0</v>
      </c>
      <c r="W114" s="15">
        <f>W30-'[1]Of e D a Pr Bas Set x Set'!X33</f>
        <v>1.441260007498224E-3</v>
      </c>
      <c r="X114" s="15">
        <f>X30-'[1]Of e D a Pr Bas Set x Set'!Y33</f>
        <v>1.6939041325176873E-3</v>
      </c>
      <c r="Y114" s="15">
        <f>Y30-'[1]Of e D a Pr Bas Set x Set'!Z33</f>
        <v>0.34249081220650623</v>
      </c>
      <c r="Z114" s="15">
        <f>Z30-'[1]Of e D a Pr Bas Set x Set'!AA33</f>
        <v>0.42702381698489944</v>
      </c>
      <c r="AA114" s="15">
        <f>AA30-'[1]Of e D a Pr Bas Set x Set'!AB33</f>
        <v>0.2852382324890641</v>
      </c>
      <c r="AB114" s="15">
        <f>AB30-'[1]Of e D a Pr Bas Set x Set'!AC33</f>
        <v>5.6010511704407691</v>
      </c>
      <c r="AC114" s="15">
        <f>AC30-'[1]Of e D a Pr Bas Set x Set'!AD33</f>
        <v>0.435270069584476</v>
      </c>
      <c r="AD114" s="15">
        <f>AD30-'[1]Of e D a Pr Bas Set x Set'!AE33</f>
        <v>11.365871559633888</v>
      </c>
      <c r="AE114" s="15">
        <f>AE30-'[1]Of e D a Pr Bas Set x Set'!AF33</f>
        <v>9.9807654957603518</v>
      </c>
      <c r="AF114" s="15">
        <f>AF30-'[1]Of e D a Pr Bas Set x Set'!AG33</f>
        <v>0.11792873824606431</v>
      </c>
      <c r="AG114" s="15">
        <f>AG30-'[1]Of e D a Pr Bas Set x Set'!AH33</f>
        <v>5.5614848274736062E-2</v>
      </c>
      <c r="AH114" s="15">
        <f>AH30-'[1]Of e D a Pr Bas Set x Set'!AI33</f>
        <v>1.1369811291474434</v>
      </c>
      <c r="AI114" s="15">
        <f>AI30-'[1]Of e D a Pr Bas Set x Set'!AJ33</f>
        <v>0.4982733752744366</v>
      </c>
      <c r="AJ114" s="15">
        <f>AJ30-'[1]Of e D a Pr Bas Set x Set'!AK33</f>
        <v>-0.34680681216309495</v>
      </c>
      <c r="AK114" s="15">
        <f>AK30-'[1]Of e D a Pr Bas Set x Set'!AL33</f>
        <v>2.7444045102279233</v>
      </c>
      <c r="AL114" s="15">
        <f>AL30-'[1]Of e D a Pr Bas Set x Set'!AM33</f>
        <v>1.6500542555666016</v>
      </c>
      <c r="AM114" s="15">
        <f>AM30-'[1]Of e D a Pr Bas Set x Set'!AN33</f>
        <v>3.5893526375357396</v>
      </c>
      <c r="AN114" s="15">
        <f>AN30-'[1]Of e D a Pr Bas Set x Set'!AO33</f>
        <v>0.23146737596221101</v>
      </c>
      <c r="AO114" s="15">
        <f>AO30-'[1]Of e D a Pr Bas Set x Set'!AP33</f>
        <v>0.72767491889021585</v>
      </c>
      <c r="AP114" s="15">
        <f>AP30-'[1]Of e D a Pr Bas Set x Set'!AQ33</f>
        <v>0</v>
      </c>
      <c r="AQ114" s="15">
        <f>AQ30-'[1]Of e D a Pr Bas Set x Set'!AR33</f>
        <v>9.0501918376144204</v>
      </c>
      <c r="AR114" s="15">
        <f>AR30-'[1]Of e D a Pr Bas Set x Set'!AS33</f>
        <v>0</v>
      </c>
      <c r="AS114" s="15">
        <f>AS30-'[1]Of e D a Pr Bas Set x Set'!AT33</f>
        <v>0</v>
      </c>
      <c r="AT114" s="15">
        <f>AT30-'[1]Of e D a Pr Bas Set x Set'!AU33</f>
        <v>0</v>
      </c>
      <c r="AU114" s="15">
        <f>AU30-'[1]Of e D a Pr Bas Set x Set'!AV33</f>
        <v>0</v>
      </c>
      <c r="AV114" s="15">
        <f>AV30-'[1]Of e D a Pr Bas Set x Set'!AW33</f>
        <v>0</v>
      </c>
      <c r="AW114" s="15">
        <f>AW30-'[1]Of e D a Pr Bas Set x Set'!AX33</f>
        <v>0</v>
      </c>
      <c r="AX114" s="15">
        <f>AX30-'[1]Of e D a Pr Bas Set x Set'!AY33</f>
        <v>0</v>
      </c>
      <c r="AY114" s="15">
        <f>AY30-'[1]Of e D a Pr Bas Set x Set'!AZ33</f>
        <v>0</v>
      </c>
      <c r="AZ114" s="15">
        <f>AZ30-'[1]Of e D a Pr Bas Set x Set'!BA33</f>
        <v>0</v>
      </c>
      <c r="BA114" s="15">
        <f>BA30-'[1]Of e D a Pr Bas Set x Set'!BB33</f>
        <v>0</v>
      </c>
      <c r="BB114" s="15">
        <f>BB30-'[1]Of e D a Pr Bas Set x Set'!BC33</f>
        <v>0</v>
      </c>
      <c r="BC114" s="15">
        <f>BC30-'[1]Of e D a Pr Bas Set x Set'!BD33</f>
        <v>0</v>
      </c>
      <c r="BD114" s="15">
        <f>BD30-'[1]Of e D a Pr Bas Set x Set'!BE33</f>
        <v>0</v>
      </c>
      <c r="BE114" s="15">
        <f>BE30-'[1]Of e D a Pr Bas Set x Set'!BF33</f>
        <v>0</v>
      </c>
      <c r="BF114" s="15">
        <f>BF30-'[1]Of e D a Pr Bas Set x Set'!BG33</f>
        <v>48.025213805412932</v>
      </c>
      <c r="BG114" s="15">
        <f>BG30-'[1]Of e D a Pr Bas Set x Set'!BH33</f>
        <v>0</v>
      </c>
      <c r="BH114" s="15">
        <f>BH30-'[1]Of e D a Pr Bas Set x Set'!BI33</f>
        <v>48.025213805412932</v>
      </c>
      <c r="BI114" s="15">
        <f>BI30-'[1]Of e D a Pr Bas Set x Set'!BJ33</f>
        <v>0</v>
      </c>
      <c r="BJ114" s="15">
        <f>BJ30-'[1]Of e D a Pr Bas Set x Set'!BK33</f>
        <v>0</v>
      </c>
      <c r="BK114" s="15">
        <f>BK30-'[1]Of e D a Pr Bas Set x Set'!BL33</f>
        <v>0</v>
      </c>
      <c r="BL114" s="15">
        <f>BL30-'[1]Of e D a Pr Bas Set x Set'!BM33</f>
        <v>0</v>
      </c>
      <c r="BM114" s="15">
        <f>BM30-'[1]Of e D a Pr Bas Set x Set'!BN33</f>
        <v>0</v>
      </c>
      <c r="BN114" s="15">
        <f>BN30-'[1]Of e D a Pr Bas Set x Set'!BO33</f>
        <v>0</v>
      </c>
      <c r="BO114" s="15">
        <f>BO30-'[1]Of e D a Pr Bas Set x Set'!BP33</f>
        <v>0</v>
      </c>
      <c r="BP114" s="15">
        <f>BP30-'[1]Of e D a Pr Bas Set x Set'!BQ33</f>
        <v>48.025213805405656</v>
      </c>
    </row>
    <row r="115" spans="1:68">
      <c r="A115" s="66">
        <v>27</v>
      </c>
      <c r="B115" s="13" t="s">
        <v>153</v>
      </c>
      <c r="C115" s="15">
        <f>C31-'[1]Of e D a Pr Bas Set x Set'!D34</f>
        <v>0</v>
      </c>
      <c r="D115" s="15">
        <f>D31-'[1]Of e D a Pr Bas Set x Set'!E34</f>
        <v>0</v>
      </c>
      <c r="E115" s="15">
        <f>E31-'[1]Of e D a Pr Bas Set x Set'!F34</f>
        <v>5.7423085641403304E-2</v>
      </c>
      <c r="F115" s="15">
        <f>F31-'[1]Of e D a Pr Bas Set x Set'!G34</f>
        <v>0</v>
      </c>
      <c r="G115" s="15">
        <f>G31-'[1]Of e D a Pr Bas Set x Set'!H34</f>
        <v>5.9581788697698812E-2</v>
      </c>
      <c r="H115" s="15">
        <f>H31-'[1]Of e D a Pr Bas Set x Set'!I34</f>
        <v>4.266323714332998E-3</v>
      </c>
      <c r="I115" s="15">
        <f>I31-'[1]Of e D a Pr Bas Set x Set'!J34</f>
        <v>0</v>
      </c>
      <c r="J115" s="15">
        <f>J31-'[1]Of e D a Pr Bas Set x Set'!K34</f>
        <v>0</v>
      </c>
      <c r="K115" s="15">
        <f>K31-'[1]Of e D a Pr Bas Set x Set'!L34</f>
        <v>0</v>
      </c>
      <c r="L115" s="15">
        <f>L31-'[1]Of e D a Pr Bas Set x Set'!M34</f>
        <v>3.0538042502747942E-5</v>
      </c>
      <c r="M115" s="15">
        <f>M31-'[1]Of e D a Pr Bas Set x Set'!N34</f>
        <v>6.7133968084043261E-3</v>
      </c>
      <c r="N115" s="15">
        <f>N31-'[1]Of e D a Pr Bas Set x Set'!O34</f>
        <v>3.2458170655928598E-2</v>
      </c>
      <c r="O115" s="15">
        <f>O31-'[1]Of e D a Pr Bas Set x Set'!P34</f>
        <v>1.4699065169040182E-2</v>
      </c>
      <c r="P115" s="15">
        <f>P31-'[1]Of e D a Pr Bas Set x Set'!Q34</f>
        <v>0</v>
      </c>
      <c r="Q115" s="15">
        <f>Q31-'[1]Of e D a Pr Bas Set x Set'!R34</f>
        <v>0</v>
      </c>
      <c r="R115" s="15">
        <f>R31-'[1]Of e D a Pr Bas Set x Set'!S34</f>
        <v>7.6586288371061073E-3</v>
      </c>
      <c r="S115" s="15">
        <f>S31-'[1]Of e D a Pr Bas Set x Set'!T34</f>
        <v>0</v>
      </c>
      <c r="T115" s="15">
        <f>T31-'[1]Of e D a Pr Bas Set x Set'!U34</f>
        <v>9.2899136787139014E-4</v>
      </c>
      <c r="U115" s="15">
        <f>U31-'[1]Of e D a Pr Bas Set x Set'!V34</f>
        <v>0</v>
      </c>
      <c r="V115" s="15">
        <f>V31-'[1]Of e D a Pr Bas Set x Set'!W34</f>
        <v>9.3802925867692011E-5</v>
      </c>
      <c r="W115" s="15">
        <f>W31-'[1]Of e D a Pr Bas Set x Set'!X34</f>
        <v>3.8914020202454935E-2</v>
      </c>
      <c r="X115" s="15">
        <f>X31-'[1]Of e D a Pr Bas Set x Set'!Y34</f>
        <v>4.4041507445466976E-3</v>
      </c>
      <c r="Y115" s="15">
        <f>Y31-'[1]Of e D a Pr Bas Set x Set'!Z34</f>
        <v>4.3123843142794271E-2</v>
      </c>
      <c r="Z115" s="15">
        <f>Z31-'[1]Of e D a Pr Bas Set x Set'!AA34</f>
        <v>9.1005075750878461E-2</v>
      </c>
      <c r="AA115" s="15">
        <f>AA31-'[1]Of e D a Pr Bas Set x Set'!AB34</f>
        <v>0.19015882165938081</v>
      </c>
      <c r="AB115" s="15">
        <f>AB31-'[1]Of e D a Pr Bas Set x Set'!AC34</f>
        <v>1.4354853498048215</v>
      </c>
      <c r="AC115" s="15">
        <f>AC31-'[1]Of e D a Pr Bas Set x Set'!AD34</f>
        <v>0.54651209261066924</v>
      </c>
      <c r="AD115" s="15">
        <f>AD31-'[1]Of e D a Pr Bas Set x Set'!AE34</f>
        <v>3.4039526749297693</v>
      </c>
      <c r="AE115" s="15">
        <f>AE31-'[1]Of e D a Pr Bas Set x Set'!AF34</f>
        <v>3.7705636641430829</v>
      </c>
      <c r="AF115" s="15">
        <f>AF31-'[1]Of e D a Pr Bas Set x Set'!AG34</f>
        <v>5.5149249788257748E-3</v>
      </c>
      <c r="AG115" s="15">
        <f>AG31-'[1]Of e D a Pr Bas Set x Set'!AH34</f>
        <v>1.3903712068685792E-3</v>
      </c>
      <c r="AH115" s="15">
        <f>AH31-'[1]Of e D a Pr Bas Set x Set'!AI34</f>
        <v>6.3033472641038202E-2</v>
      </c>
      <c r="AI115" s="15">
        <f>AI31-'[1]Of e D a Pr Bas Set x Set'!AJ34</f>
        <v>0.49421136406294863</v>
      </c>
      <c r="AJ115" s="15">
        <f>AJ31-'[1]Of e D a Pr Bas Set x Set'!AK34</f>
        <v>-7.8396942213124987E-2</v>
      </c>
      <c r="AK115" s="15">
        <f>AK31-'[1]Of e D a Pr Bas Set x Set'!AL34</f>
        <v>0.14501069362646035</v>
      </c>
      <c r="AL115" s="15">
        <f>AL31-'[1]Of e D a Pr Bas Set x Set'!AM34</f>
        <v>0.17402915976678912</v>
      </c>
      <c r="AM115" s="15">
        <f>AM31-'[1]Of e D a Pr Bas Set x Set'!AN34</f>
        <v>0.2776371681151204</v>
      </c>
      <c r="AN115" s="15">
        <f>AN31-'[1]Of e D a Pr Bas Set x Set'!AO34</f>
        <v>4.1442785523202019E-2</v>
      </c>
      <c r="AO115" s="15">
        <f>AO31-'[1]Of e D a Pr Bas Set x Set'!AP34</f>
        <v>0.24495987368578653</v>
      </c>
      <c r="AP115" s="15">
        <f>AP31-'[1]Of e D a Pr Bas Set x Set'!AQ34</f>
        <v>3.4748007244076007E-2</v>
      </c>
      <c r="AQ115" s="15">
        <f>AQ31-'[1]Of e D a Pr Bas Set x Set'!AR34</f>
        <v>1.8774818917911489</v>
      </c>
      <c r="AR115" s="15">
        <f>AR31-'[1]Of e D a Pr Bas Set x Set'!AS34</f>
        <v>0</v>
      </c>
      <c r="AS115" s="15">
        <f>AS31-'[1]Of e D a Pr Bas Set x Set'!AT34</f>
        <v>6.100445636633367E-3</v>
      </c>
      <c r="AT115" s="15">
        <f>AT31-'[1]Of e D a Pr Bas Set x Set'!AU34</f>
        <v>9.381869366779938E-2</v>
      </c>
      <c r="AU115" s="15">
        <f>AU31-'[1]Of e D a Pr Bas Set x Set'!AV34</f>
        <v>0</v>
      </c>
      <c r="AV115" s="15">
        <f>AV31-'[1]Of e D a Pr Bas Set x Set'!AW34</f>
        <v>0</v>
      </c>
      <c r="AW115" s="15">
        <f>AW31-'[1]Of e D a Pr Bas Set x Set'!AX34</f>
        <v>0</v>
      </c>
      <c r="AX115" s="15">
        <f>AX31-'[1]Of e D a Pr Bas Set x Set'!AY34</f>
        <v>0</v>
      </c>
      <c r="AY115" s="15">
        <f>AY31-'[1]Of e D a Pr Bas Set x Set'!AZ34</f>
        <v>0</v>
      </c>
      <c r="AZ115" s="15">
        <f>AZ31-'[1]Of e D a Pr Bas Set x Set'!BA34</f>
        <v>0</v>
      </c>
      <c r="BA115" s="15">
        <f>BA31-'[1]Of e D a Pr Bas Set x Set'!BB34</f>
        <v>0</v>
      </c>
      <c r="BB115" s="15">
        <f>BB31-'[1]Of e D a Pr Bas Set x Set'!BC34</f>
        <v>0</v>
      </c>
      <c r="BC115" s="15">
        <f>BC31-'[1]Of e D a Pr Bas Set x Set'!BD34</f>
        <v>0</v>
      </c>
      <c r="BD115" s="15">
        <f>BD31-'[1]Of e D a Pr Bas Set x Set'!BE34</f>
        <v>0</v>
      </c>
      <c r="BE115" s="15">
        <f>BE31-'[1]Of e D a Pr Bas Set x Set'!BF34</f>
        <v>9.9885376862118846E-5</v>
      </c>
      <c r="BF115" s="15">
        <f>BF31-'[1]Of e D a Pr Bas Set x Set'!BG34</f>
        <v>13.089055279957392</v>
      </c>
      <c r="BG115" s="15">
        <f>BG31-'[1]Of e D a Pr Bas Set x Set'!BH34</f>
        <v>0</v>
      </c>
      <c r="BH115" s="15">
        <f>BH31-'[1]Of e D a Pr Bas Set x Set'!BI34</f>
        <v>13.089055279957392</v>
      </c>
      <c r="BI115" s="15">
        <f>BI31-'[1]Of e D a Pr Bas Set x Set'!BJ34</f>
        <v>0</v>
      </c>
      <c r="BJ115" s="15">
        <f>BJ31-'[1]Of e D a Pr Bas Set x Set'!BK34</f>
        <v>0</v>
      </c>
      <c r="BK115" s="15">
        <f>BK31-'[1]Of e D a Pr Bas Set x Set'!BL34</f>
        <v>0</v>
      </c>
      <c r="BL115" s="15">
        <f>BL31-'[1]Of e D a Pr Bas Set x Set'!BM34</f>
        <v>0</v>
      </c>
      <c r="BM115" s="15">
        <f>BM31-'[1]Of e D a Pr Bas Set x Set'!BN34</f>
        <v>0</v>
      </c>
      <c r="BN115" s="15">
        <f>BN31-'[1]Of e D a Pr Bas Set x Set'!BO34</f>
        <v>0</v>
      </c>
      <c r="BO115" s="15">
        <f>BO31-'[1]Of e D a Pr Bas Set x Set'!BP34</f>
        <v>0</v>
      </c>
      <c r="BP115" s="15">
        <f>BP31-'[1]Of e D a Pr Bas Set x Set'!BQ34</f>
        <v>13.089055279957392</v>
      </c>
    </row>
    <row r="116" spans="1:68">
      <c r="A116" s="66">
        <v>28</v>
      </c>
      <c r="B116" s="13" t="s">
        <v>155</v>
      </c>
      <c r="C116" s="15">
        <f>C32-'[1]Of e D a Pr Bas Set x Set'!D35</f>
        <v>9.5278304754060628E-2</v>
      </c>
      <c r="D116" s="15">
        <f>D32-'[1]Of e D a Pr Bas Set x Set'!E35</f>
        <v>5.1504927071363227E-2</v>
      </c>
      <c r="E116" s="15">
        <f>E32-'[1]Of e D a Pr Bas Set x Set'!F35</f>
        <v>0.85239723231325115</v>
      </c>
      <c r="F116" s="15">
        <f>F32-'[1]Of e D a Pr Bas Set x Set'!G35</f>
        <v>9.516392807978491E-2</v>
      </c>
      <c r="G116" s="15">
        <f>G32-'[1]Of e D a Pr Bas Set x Set'!H35</f>
        <v>0.23916633491330686</v>
      </c>
      <c r="H116" s="15">
        <f>H32-'[1]Of e D a Pr Bas Set x Set'!I35</f>
        <v>0.13196324822274619</v>
      </c>
      <c r="I116" s="15">
        <f>I32-'[1]Of e D a Pr Bas Set x Set'!J35</f>
        <v>1.2763314359176547E-5</v>
      </c>
      <c r="J116" s="15">
        <f>J32-'[1]Of e D a Pr Bas Set x Set'!K35</f>
        <v>0</v>
      </c>
      <c r="K116" s="15">
        <f>K32-'[1]Of e D a Pr Bas Set x Set'!L35</f>
        <v>0</v>
      </c>
      <c r="L116" s="15">
        <f>L32-'[1]Of e D a Pr Bas Set x Set'!M35</f>
        <v>2.2979876982844871E-3</v>
      </c>
      <c r="M116" s="15">
        <f>M32-'[1]Of e D a Pr Bas Set x Set'!N35</f>
        <v>0.29538945956977614</v>
      </c>
      <c r="N116" s="15">
        <f>N32-'[1]Of e D a Pr Bas Set x Set'!O35</f>
        <v>0.14374332719046379</v>
      </c>
      <c r="O116" s="15">
        <f>O32-'[1]Of e D a Pr Bas Set x Set'!P35</f>
        <v>9.7993767793624897E-4</v>
      </c>
      <c r="P116" s="15">
        <f>P32-'[1]Of e D a Pr Bas Set x Set'!Q35</f>
        <v>0.15618942623467547</v>
      </c>
      <c r="Q116" s="15">
        <f>Q32-'[1]Of e D a Pr Bas Set x Set'!R35</f>
        <v>3.8343477132684711E-2</v>
      </c>
      <c r="R116" s="15">
        <f>R32-'[1]Of e D a Pr Bas Set x Set'!S35</f>
        <v>0.26914609913262666</v>
      </c>
      <c r="S116" s="15">
        <f>S32-'[1]Of e D a Pr Bas Set x Set'!T35</f>
        <v>5.3594152482787649E-2</v>
      </c>
      <c r="T116" s="15">
        <f>T32-'[1]Of e D a Pr Bas Set x Set'!U35</f>
        <v>1.3428147953788994E-2</v>
      </c>
      <c r="U116" s="15">
        <f>U32-'[1]Of e D a Pr Bas Set x Set'!V35</f>
        <v>0.10454176060579812</v>
      </c>
      <c r="V116" s="15">
        <f>V32-'[1]Of e D a Pr Bas Set x Set'!W35</f>
        <v>4.9715550709876766E-3</v>
      </c>
      <c r="W116" s="15">
        <f>W32-'[1]Of e D a Pr Bas Set x Set'!X35</f>
        <v>0.53903124280435577</v>
      </c>
      <c r="X116" s="15">
        <f>X32-'[1]Of e D a Pr Bas Set x Set'!Y35</f>
        <v>6.5045918688696247E-2</v>
      </c>
      <c r="Y116" s="15">
        <f>Y32-'[1]Of e D a Pr Bas Set x Set'!Z35</f>
        <v>0.34811566131213567</v>
      </c>
      <c r="Z116" s="15">
        <f>Z32-'[1]Of e D a Pr Bas Set x Set'!AA35</f>
        <v>7.9337758346916587E-2</v>
      </c>
      <c r="AA116" s="15">
        <f>AA32-'[1]Of e D a Pr Bas Set x Set'!AB35</f>
        <v>0.40496786094124104</v>
      </c>
      <c r="AB116" s="15">
        <f>AB32-'[1]Of e D a Pr Bas Set x Set'!AC35</f>
        <v>2.2608894259424233</v>
      </c>
      <c r="AC116" s="15">
        <f>AC32-'[1]Of e D a Pr Bas Set x Set'!AD35</f>
        <v>0.75929811614287246</v>
      </c>
      <c r="AD116" s="15">
        <f>AD32-'[1]Of e D a Pr Bas Set x Set'!AE35</f>
        <v>4.2855983620652296</v>
      </c>
      <c r="AE116" s="15">
        <f>AE32-'[1]Of e D a Pr Bas Set x Set'!AF35</f>
        <v>6.4512263252736375</v>
      </c>
      <c r="AF116" s="15">
        <f>AF32-'[1]Of e D a Pr Bas Set x Set'!AG35</f>
        <v>2.0775402317497083E-2</v>
      </c>
      <c r="AG116" s="15">
        <f>AG32-'[1]Of e D a Pr Bas Set x Set'!AH35</f>
        <v>0.23497273396077389</v>
      </c>
      <c r="AH116" s="15">
        <f>AH32-'[1]Of e D a Pr Bas Set x Set'!AI35</f>
        <v>0.89376706961752461</v>
      </c>
      <c r="AI116" s="15">
        <f>AI32-'[1]Of e D a Pr Bas Set x Set'!AJ35</f>
        <v>1.9971555123090639</v>
      </c>
      <c r="AJ116" s="15">
        <f>AJ32-'[1]Of e D a Pr Bas Set x Set'!AK35</f>
        <v>-0.42254623091139365</v>
      </c>
      <c r="AK116" s="15">
        <f>AK32-'[1]Of e D a Pr Bas Set x Set'!AL35</f>
        <v>1.8427156759235004</v>
      </c>
      <c r="AL116" s="15">
        <f>AL32-'[1]Of e D a Pr Bas Set x Set'!AM35</f>
        <v>0.29971688626503123</v>
      </c>
      <c r="AM116" s="15">
        <f>AM32-'[1]Of e D a Pr Bas Set x Set'!AN35</f>
        <v>0.72120773553774598</v>
      </c>
      <c r="AN116" s="15">
        <f>AN32-'[1]Of e D a Pr Bas Set x Set'!AO35</f>
        <v>6.6991320916827135E-2</v>
      </c>
      <c r="AO116" s="15">
        <f>AO32-'[1]Of e D a Pr Bas Set x Set'!AP35</f>
        <v>0.65274601635098861</v>
      </c>
      <c r="AP116" s="15">
        <f>AP32-'[1]Of e D a Pr Bas Set x Set'!AQ35</f>
        <v>0</v>
      </c>
      <c r="AQ116" s="15">
        <f>AQ32-'[1]Of e D a Pr Bas Set x Set'!AR35</f>
        <v>11.131219500845873</v>
      </c>
      <c r="AR116" s="15">
        <f>AR32-'[1]Of e D a Pr Bas Set x Set'!AS35</f>
        <v>0.24295335037805899</v>
      </c>
      <c r="AS116" s="15">
        <f>AS32-'[1]Of e D a Pr Bas Set x Set'!AT35</f>
        <v>0</v>
      </c>
      <c r="AT116" s="15">
        <f>AT32-'[1]Of e D a Pr Bas Set x Set'!AU35</f>
        <v>3.0092788534943793E-2</v>
      </c>
      <c r="AU116" s="15">
        <f>AU32-'[1]Of e D a Pr Bas Set x Set'!AV35</f>
        <v>0</v>
      </c>
      <c r="AV116" s="15">
        <f>AV32-'[1]Of e D a Pr Bas Set x Set'!AW35</f>
        <v>0</v>
      </c>
      <c r="AW116" s="15">
        <f>AW32-'[1]Of e D a Pr Bas Set x Set'!AX35</f>
        <v>1.0007923584893774E-2</v>
      </c>
      <c r="AX116" s="15">
        <f>AX32-'[1]Of e D a Pr Bas Set x Set'!AY35</f>
        <v>2.4890740361769303E-3</v>
      </c>
      <c r="AY116" s="15">
        <f>AY32-'[1]Of e D a Pr Bas Set x Set'!AZ35</f>
        <v>0</v>
      </c>
      <c r="AZ116" s="15">
        <f>AZ32-'[1]Of e D a Pr Bas Set x Set'!BA35</f>
        <v>0</v>
      </c>
      <c r="BA116" s="15">
        <f>BA32-'[1]Of e D a Pr Bas Set x Set'!BB35</f>
        <v>3.162778967862323E-3</v>
      </c>
      <c r="BB116" s="15">
        <f>BB32-'[1]Of e D a Pr Bas Set x Set'!BC35</f>
        <v>2.5586026136181772E-3</v>
      </c>
      <c r="BC116" s="15">
        <f>BC32-'[1]Of e D a Pr Bas Set x Set'!BD35</f>
        <v>2.5618596936283211E-5</v>
      </c>
      <c r="BD116" s="15">
        <f>BD32-'[1]Of e D a Pr Bas Set x Set'!BE35</f>
        <v>5.1143410928489175E-6</v>
      </c>
      <c r="BE116" s="15">
        <f>BE32-'[1]Of e D a Pr Bas Set x Set'!BF35</f>
        <v>9.8187325454546226E-3</v>
      </c>
      <c r="BF116" s="15">
        <f>BF32-'[1]Of e D a Pr Bas Set x Set'!BG35</f>
        <v>35.481458347661828</v>
      </c>
      <c r="BG116" s="15">
        <f>BG32-'[1]Of e D a Pr Bas Set x Set'!BH35</f>
        <v>0</v>
      </c>
      <c r="BH116" s="15">
        <f>BH32-'[1]Of e D a Pr Bas Set x Set'!BI35</f>
        <v>35.481458347661828</v>
      </c>
      <c r="BI116" s="15">
        <f>BI32-'[1]Of e D a Pr Bas Set x Set'!BJ35</f>
        <v>0</v>
      </c>
      <c r="BJ116" s="15">
        <f>BJ32-'[1]Of e D a Pr Bas Set x Set'!BK35</f>
        <v>0</v>
      </c>
      <c r="BK116" s="15">
        <f>BK32-'[1]Of e D a Pr Bas Set x Set'!BL35</f>
        <v>0</v>
      </c>
      <c r="BL116" s="15">
        <f>BL32-'[1]Of e D a Pr Bas Set x Set'!BM35</f>
        <v>0</v>
      </c>
      <c r="BM116" s="15">
        <f>BM32-'[1]Of e D a Pr Bas Set x Set'!BN35</f>
        <v>0</v>
      </c>
      <c r="BN116" s="15">
        <f>BN32-'[1]Of e D a Pr Bas Set x Set'!BO35</f>
        <v>0</v>
      </c>
      <c r="BO116" s="15">
        <f>BO32-'[1]Of e D a Pr Bas Set x Set'!BP35</f>
        <v>-1.6871084443664586</v>
      </c>
      <c r="BP116" s="15">
        <f>BP32-'[1]Of e D a Pr Bas Set x Set'!BQ35</f>
        <v>33.794349903299008</v>
      </c>
    </row>
    <row r="117" spans="1:68">
      <c r="A117" s="66">
        <v>29</v>
      </c>
      <c r="B117" s="13" t="s">
        <v>27</v>
      </c>
      <c r="C117" s="15">
        <f>C33-'[1]Of e D a Pr Bas Set x Set'!D36</f>
        <v>0</v>
      </c>
      <c r="D117" s="15">
        <f>D33-'[1]Of e D a Pr Bas Set x Set'!E36</f>
        <v>0</v>
      </c>
      <c r="E117" s="15">
        <f>E33-'[1]Of e D a Pr Bas Set x Set'!F36</f>
        <v>0.41314791487434377</v>
      </c>
      <c r="F117" s="15">
        <f>F33-'[1]Of e D a Pr Bas Set x Set'!G36</f>
        <v>0.10920794389778621</v>
      </c>
      <c r="G117" s="15">
        <f>G33-'[1]Of e D a Pr Bas Set x Set'!H36</f>
        <v>0.28448206152847888</v>
      </c>
      <c r="H117" s="15">
        <f>H33-'[1]Of e D a Pr Bas Set x Set'!I36</f>
        <v>6.2447267700918019E-2</v>
      </c>
      <c r="I117" s="15">
        <f>I33-'[1]Of e D a Pr Bas Set x Set'!J36</f>
        <v>5.8015065249605868E-6</v>
      </c>
      <c r="J117" s="15">
        <f>J33-'[1]Of e D a Pr Bas Set x Set'!K36</f>
        <v>3.0635861839385825E-2</v>
      </c>
      <c r="K117" s="15">
        <f>K33-'[1]Of e D a Pr Bas Set x Set'!L36</f>
        <v>1.7626125312801832E-3</v>
      </c>
      <c r="L117" s="15">
        <f>L33-'[1]Of e D a Pr Bas Set x Set'!M36</f>
        <v>9.3904480695528036E-4</v>
      </c>
      <c r="M117" s="15">
        <f>M33-'[1]Of e D a Pr Bas Set x Set'!N36</f>
        <v>0.16879397689700681</v>
      </c>
      <c r="N117" s="15">
        <f>N33-'[1]Of e D a Pr Bas Set x Set'!O36</f>
        <v>0.10402742893438699</v>
      </c>
      <c r="O117" s="15">
        <f>O33-'[1]Of e D a Pr Bas Set x Set'!P36</f>
        <v>1.2902512759495721E-2</v>
      </c>
      <c r="P117" s="15">
        <f>P33-'[1]Of e D a Pr Bas Set x Set'!Q36</f>
        <v>0.14752941844341194</v>
      </c>
      <c r="Q117" s="15">
        <f>Q33-'[1]Of e D a Pr Bas Set x Set'!R36</f>
        <v>3.6426303276044791E-2</v>
      </c>
      <c r="R117" s="15">
        <f>R33-'[1]Of e D a Pr Bas Set x Set'!S36</f>
        <v>0.32713286032787892</v>
      </c>
      <c r="S117" s="15">
        <f>S33-'[1]Of e D a Pr Bas Set x Set'!T36</f>
        <v>8.9944968949339454E-2</v>
      </c>
      <c r="T117" s="15">
        <f>T33-'[1]Of e D a Pr Bas Set x Set'!U36</f>
        <v>3.2514697875427601E-3</v>
      </c>
      <c r="U117" s="15">
        <f>U33-'[1]Of e D a Pr Bas Set x Set'!V36</f>
        <v>9.5784335633624096E-3</v>
      </c>
      <c r="V117" s="15">
        <f>V33-'[1]Of e D a Pr Bas Set x Set'!W36</f>
        <v>9.75550429025418E-3</v>
      </c>
      <c r="W117" s="15">
        <f>W33-'[1]Of e D a Pr Bas Set x Set'!X36</f>
        <v>4.75615802474465E-2</v>
      </c>
      <c r="X117" s="15">
        <f>X33-'[1]Of e D a Pr Bas Set x Set'!Y36</f>
        <v>1.6600260498677244E-2</v>
      </c>
      <c r="Y117" s="15">
        <f>Y33-'[1]Of e D a Pr Bas Set x Set'!Z36</f>
        <v>0.23749362890231396</v>
      </c>
      <c r="Z117" s="15">
        <f>Z33-'[1]Of e D a Pr Bas Set x Set'!AA36</f>
        <v>0.28934947161818059</v>
      </c>
      <c r="AA117" s="15">
        <f>AA33-'[1]Of e D a Pr Bas Set x Set'!AB36</f>
        <v>0.70429193207172602</v>
      </c>
      <c r="AB117" s="15">
        <f>AB33-'[1]Of e D a Pr Bas Set x Set'!AC36</f>
        <v>0.84401221956090922</v>
      </c>
      <c r="AC117" s="15">
        <f>AC33-'[1]Of e D a Pr Bas Set x Set'!AD36</f>
        <v>5.9329078947286007E-2</v>
      </c>
      <c r="AD117" s="15">
        <f>AD33-'[1]Of e D a Pr Bas Set x Set'!AE36</f>
        <v>0.89455411593712597</v>
      </c>
      <c r="AE117" s="15">
        <f>AE33-'[1]Of e D a Pr Bas Set x Set'!AF36</f>
        <v>1.4696615466723415</v>
      </c>
      <c r="AF117" s="15">
        <f>AF33-'[1]Of e D a Pr Bas Set x Set'!AG36</f>
        <v>3.9888772449671706E-2</v>
      </c>
      <c r="AG117" s="15">
        <f>AG33-'[1]Of e D a Pr Bas Set x Set'!AH36</f>
        <v>4.0320764999183467E-2</v>
      </c>
      <c r="AH117" s="15">
        <f>AH33-'[1]Of e D a Pr Bas Set x Set'!AI36</f>
        <v>0.1260669452820764</v>
      </c>
      <c r="AI117" s="15">
        <f>AI33-'[1]Of e D a Pr Bas Set x Set'!AJ36</f>
        <v>4.7390130800557984E-2</v>
      </c>
      <c r="AJ117" s="15">
        <f>AJ33-'[1]Of e D a Pr Bas Set x Set'!AK36</f>
        <v>-6.2451801424010966E-2</v>
      </c>
      <c r="AK117" s="15">
        <f>AK33-'[1]Of e D a Pr Bas Set x Set'!AL36</f>
        <v>0.63326478440058054</v>
      </c>
      <c r="AL117" s="15">
        <f>AL33-'[1]Of e D a Pr Bas Set x Set'!AM36</f>
        <v>0.83147265221907674</v>
      </c>
      <c r="AM117" s="15">
        <f>AM33-'[1]Of e D a Pr Bas Set x Set'!AN36</f>
        <v>0.30405673169207148</v>
      </c>
      <c r="AN117" s="15">
        <f>AN33-'[1]Of e D a Pr Bas Set x Set'!AO36</f>
        <v>2.9080590977940801E-2</v>
      </c>
      <c r="AO117" s="15">
        <f>AO33-'[1]Of e D a Pr Bas Set x Set'!AP36</f>
        <v>0.12464134749308187</v>
      </c>
      <c r="AP117" s="15">
        <f>AP33-'[1]Of e D a Pr Bas Set x Set'!AQ36</f>
        <v>4.2408985219168471E-2</v>
      </c>
      <c r="AQ117" s="15">
        <f>AQ33-'[1]Of e D a Pr Bas Set x Set'!AR36</f>
        <v>2.7433109195588941</v>
      </c>
      <c r="AR117" s="15">
        <f>AR33-'[1]Of e D a Pr Bas Set x Set'!AS36</f>
        <v>0</v>
      </c>
      <c r="AS117" s="15">
        <f>AS33-'[1]Of e D a Pr Bas Set x Set'!AT36</f>
        <v>1.6606768677497996E-2</v>
      </c>
      <c r="AT117" s="15">
        <f>AT33-'[1]Of e D a Pr Bas Set x Set'!AU36</f>
        <v>3.5226264226196236E-2</v>
      </c>
      <c r="AU117" s="15">
        <f>AU33-'[1]Of e D a Pr Bas Set x Set'!AV36</f>
        <v>0</v>
      </c>
      <c r="AV117" s="15">
        <f>AV33-'[1]Of e D a Pr Bas Set x Set'!AW36</f>
        <v>5.3575298795607296E-3</v>
      </c>
      <c r="AW117" s="15">
        <f>AW33-'[1]Of e D a Pr Bas Set x Set'!AX36</f>
        <v>0</v>
      </c>
      <c r="AX117" s="15">
        <f>AX33-'[1]Of e D a Pr Bas Set x Set'!AY36</f>
        <v>0</v>
      </c>
      <c r="AY117" s="15">
        <f>AY33-'[1]Of e D a Pr Bas Set x Set'!AZ36</f>
        <v>2.8709590166300814E-2</v>
      </c>
      <c r="AZ117" s="15">
        <f>AZ33-'[1]Of e D a Pr Bas Set x Set'!BA36</f>
        <v>3.9469033578143353E-3</v>
      </c>
      <c r="BA117" s="15">
        <f>BA33-'[1]Of e D a Pr Bas Set x Set'!BB36</f>
        <v>4.9774882117503694E-4</v>
      </c>
      <c r="BB117" s="15">
        <f>BB33-'[1]Of e D a Pr Bas Set x Set'!BC36</f>
        <v>0</v>
      </c>
      <c r="BC117" s="15">
        <f>BC33-'[1]Of e D a Pr Bas Set x Set'!BD36</f>
        <v>7.3195991245889047E-7</v>
      </c>
      <c r="BD117" s="15">
        <f>BD33-'[1]Of e D a Pr Bas Set x Set'!BE36</f>
        <v>0</v>
      </c>
      <c r="BE117" s="15">
        <f>BE33-'[1]Of e D a Pr Bas Set x Set'!BF36</f>
        <v>5.6934664811336688E-4</v>
      </c>
      <c r="BF117" s="15">
        <f>BF33-'[1]Of e D a Pr Bas Set x Set'!BG36</f>
        <v>11.365190927775984</v>
      </c>
      <c r="BG117" s="15">
        <f>BG33-'[1]Of e D a Pr Bas Set x Set'!BH36</f>
        <v>0</v>
      </c>
      <c r="BH117" s="15">
        <f>BH33-'[1]Of e D a Pr Bas Set x Set'!BI36</f>
        <v>11.365190927775984</v>
      </c>
      <c r="BI117" s="15">
        <f>BI33-'[1]Of e D a Pr Bas Set x Set'!BJ36</f>
        <v>0</v>
      </c>
      <c r="BJ117" s="15">
        <f>BJ33-'[1]Of e D a Pr Bas Set x Set'!BK36</f>
        <v>0</v>
      </c>
      <c r="BK117" s="15">
        <f>BK33-'[1]Of e D a Pr Bas Set x Set'!BL36</f>
        <v>0</v>
      </c>
      <c r="BL117" s="15">
        <f>BL33-'[1]Of e D a Pr Bas Set x Set'!BM36</f>
        <v>0</v>
      </c>
      <c r="BM117" s="15">
        <f>BM33-'[1]Of e D a Pr Bas Set x Set'!BN36</f>
        <v>0</v>
      </c>
      <c r="BN117" s="15">
        <f>BN33-'[1]Of e D a Pr Bas Set x Set'!BO36</f>
        <v>0</v>
      </c>
      <c r="BO117" s="15">
        <f>BO33-'[1]Of e D a Pr Bas Set x Set'!BP36</f>
        <v>-38.545839583515772</v>
      </c>
      <c r="BP117" s="15">
        <f>BP33-'[1]Of e D a Pr Bas Set x Set'!BQ36</f>
        <v>-27.180648655739788</v>
      </c>
    </row>
    <row r="118" spans="1:68">
      <c r="A118" s="66">
        <v>30</v>
      </c>
      <c r="B118" s="13" t="s">
        <v>28</v>
      </c>
      <c r="C118" s="15">
        <f>C34-'[1]Of e D a Pr Bas Set x Set'!D37</f>
        <v>0</v>
      </c>
      <c r="D118" s="15">
        <f>D34-'[1]Of e D a Pr Bas Set x Set'!E37</f>
        <v>0</v>
      </c>
      <c r="E118" s="15">
        <f>E34-'[1]Of e D a Pr Bas Set x Set'!F37</f>
        <v>0</v>
      </c>
      <c r="F118" s="15">
        <f>F34-'[1]Of e D a Pr Bas Set x Set'!G37</f>
        <v>0</v>
      </c>
      <c r="G118" s="15">
        <f>G34-'[1]Of e D a Pr Bas Set x Set'!H37</f>
        <v>0</v>
      </c>
      <c r="H118" s="15">
        <f>H34-'[1]Of e D a Pr Bas Set x Set'!I37</f>
        <v>0</v>
      </c>
      <c r="I118" s="15">
        <f>I34-'[1]Of e D a Pr Bas Set x Set'!J37</f>
        <v>0</v>
      </c>
      <c r="J118" s="15">
        <f>J34-'[1]Of e D a Pr Bas Set x Set'!K37</f>
        <v>0</v>
      </c>
      <c r="K118" s="15">
        <f>K34-'[1]Of e D a Pr Bas Set x Set'!L37</f>
        <v>0</v>
      </c>
      <c r="L118" s="15">
        <f>L34-'[1]Of e D a Pr Bas Set x Set'!M37</f>
        <v>0</v>
      </c>
      <c r="M118" s="15">
        <f>M34-'[1]Of e D a Pr Bas Set x Set'!N37</f>
        <v>0</v>
      </c>
      <c r="N118" s="15">
        <f>N34-'[1]Of e D a Pr Bas Set x Set'!O37</f>
        <v>0</v>
      </c>
      <c r="O118" s="15">
        <f>O34-'[1]Of e D a Pr Bas Set x Set'!P37</f>
        <v>0</v>
      </c>
      <c r="P118" s="15">
        <f>P34-'[1]Of e D a Pr Bas Set x Set'!Q37</f>
        <v>0</v>
      </c>
      <c r="Q118" s="15">
        <f>Q34-'[1]Of e D a Pr Bas Set x Set'!R37</f>
        <v>0</v>
      </c>
      <c r="R118" s="15">
        <f>R34-'[1]Of e D a Pr Bas Set x Set'!S37</f>
        <v>0</v>
      </c>
      <c r="S118" s="15">
        <f>S34-'[1]Of e D a Pr Bas Set x Set'!T37</f>
        <v>0</v>
      </c>
      <c r="T118" s="15">
        <f>T34-'[1]Of e D a Pr Bas Set x Set'!U37</f>
        <v>0</v>
      </c>
      <c r="U118" s="15">
        <f>U34-'[1]Of e D a Pr Bas Set x Set'!V37</f>
        <v>0</v>
      </c>
      <c r="V118" s="15">
        <f>V34-'[1]Of e D a Pr Bas Set x Set'!W37</f>
        <v>0</v>
      </c>
      <c r="W118" s="15">
        <f>W34-'[1]Of e D a Pr Bas Set x Set'!X37</f>
        <v>0</v>
      </c>
      <c r="X118" s="15">
        <f>X34-'[1]Of e D a Pr Bas Set x Set'!Y37</f>
        <v>0</v>
      </c>
      <c r="Y118" s="15">
        <f>Y34-'[1]Of e D a Pr Bas Set x Set'!Z37</f>
        <v>0</v>
      </c>
      <c r="Z118" s="15">
        <f>Z34-'[1]Of e D a Pr Bas Set x Set'!AA37</f>
        <v>0</v>
      </c>
      <c r="AA118" s="15">
        <f>AA34-'[1]Of e D a Pr Bas Set x Set'!AB37</f>
        <v>0</v>
      </c>
      <c r="AB118" s="15">
        <f>AB34-'[1]Of e D a Pr Bas Set x Set'!AC37</f>
        <v>0</v>
      </c>
      <c r="AC118" s="15">
        <f>AC34-'[1]Of e D a Pr Bas Set x Set'!AD37</f>
        <v>0</v>
      </c>
      <c r="AD118" s="15">
        <f>AD34-'[1]Of e D a Pr Bas Set x Set'!AE37</f>
        <v>0</v>
      </c>
      <c r="AE118" s="15">
        <f>AE34-'[1]Of e D a Pr Bas Set x Set'!AF37</f>
        <v>2.1163126272082167E-2</v>
      </c>
      <c r="AF118" s="15">
        <f>AF34-'[1]Of e D a Pr Bas Set x Set'!AG37</f>
        <v>1.8962276297088465E-2</v>
      </c>
      <c r="AG118" s="15">
        <f>AG34-'[1]Of e D a Pr Bas Set x Set'!AH37</f>
        <v>0</v>
      </c>
      <c r="AH118" s="15">
        <f>AH34-'[1]Of e D a Pr Bas Set x Set'!AI37</f>
        <v>0</v>
      </c>
      <c r="AI118" s="15">
        <f>AI34-'[1]Of e D a Pr Bas Set x Set'!AJ37</f>
        <v>0.11779832513281008</v>
      </c>
      <c r="AJ118" s="15">
        <f>AJ34-'[1]Of e D a Pr Bas Set x Set'!AK37</f>
        <v>0</v>
      </c>
      <c r="AK118" s="15">
        <f>AK34-'[1]Of e D a Pr Bas Set x Set'!AL37</f>
        <v>0</v>
      </c>
      <c r="AL118" s="15">
        <f>AL34-'[1]Of e D a Pr Bas Set x Set'!AM37</f>
        <v>0</v>
      </c>
      <c r="AM118" s="15">
        <f>AM34-'[1]Of e D a Pr Bas Set x Set'!AN37</f>
        <v>0</v>
      </c>
      <c r="AN118" s="15">
        <f>AN34-'[1]Of e D a Pr Bas Set x Set'!AO37</f>
        <v>0</v>
      </c>
      <c r="AO118" s="15">
        <f>AO34-'[1]Of e D a Pr Bas Set x Set'!AP37</f>
        <v>0</v>
      </c>
      <c r="AP118" s="15">
        <f>AP34-'[1]Of e D a Pr Bas Set x Set'!AQ37</f>
        <v>0</v>
      </c>
      <c r="AQ118" s="15">
        <f>AQ34-'[1]Of e D a Pr Bas Set x Set'!AR37</f>
        <v>0.1397478430783039</v>
      </c>
      <c r="AR118" s="15">
        <f>AR34-'[1]Of e D a Pr Bas Set x Set'!AS37</f>
        <v>0</v>
      </c>
      <c r="AS118" s="15">
        <f>AS34-'[1]Of e D a Pr Bas Set x Set'!AT37</f>
        <v>0</v>
      </c>
      <c r="AT118" s="15">
        <f>AT34-'[1]Of e D a Pr Bas Set x Set'!AU37</f>
        <v>0</v>
      </c>
      <c r="AU118" s="15">
        <f>AU34-'[1]Of e D a Pr Bas Set x Set'!AV37</f>
        <v>0</v>
      </c>
      <c r="AV118" s="15">
        <f>AV34-'[1]Of e D a Pr Bas Set x Set'!AW37</f>
        <v>0</v>
      </c>
      <c r="AW118" s="15">
        <f>AW34-'[1]Of e D a Pr Bas Set x Set'!AX37</f>
        <v>2.7249296889522157E-2</v>
      </c>
      <c r="AX118" s="15">
        <f>AX34-'[1]Of e D a Pr Bas Set x Set'!AY37</f>
        <v>4.2485918893362395E-3</v>
      </c>
      <c r="AY118" s="15">
        <f>AY34-'[1]Of e D a Pr Bas Set x Set'!AZ37</f>
        <v>0</v>
      </c>
      <c r="AZ118" s="15">
        <f>AZ34-'[1]Of e D a Pr Bas Set x Set'!BA37</f>
        <v>0</v>
      </c>
      <c r="BA118" s="15">
        <f>BA34-'[1]Of e D a Pr Bas Set x Set'!BB37</f>
        <v>0</v>
      </c>
      <c r="BB118" s="15">
        <f>BB34-'[1]Of e D a Pr Bas Set x Set'!BC37</f>
        <v>9.9785501931251019E-3</v>
      </c>
      <c r="BC118" s="15">
        <f>BC34-'[1]Of e D a Pr Bas Set x Set'!BD37</f>
        <v>0</v>
      </c>
      <c r="BD118" s="15">
        <f>BD34-'[1]Of e D a Pr Bas Set x Set'!BE37</f>
        <v>0</v>
      </c>
      <c r="BE118" s="15">
        <f>BE34-'[1]Of e D a Pr Bas Set x Set'!BF37</f>
        <v>0</v>
      </c>
      <c r="BF118" s="15">
        <f>BF34-'[1]Of e D a Pr Bas Set x Set'!BG37</f>
        <v>0.33914800975230719</v>
      </c>
      <c r="BG118" s="15">
        <f>BG34-'[1]Of e D a Pr Bas Set x Set'!BH37</f>
        <v>0</v>
      </c>
      <c r="BH118" s="15">
        <f>BH34-'[1]Of e D a Pr Bas Set x Set'!BI37</f>
        <v>0.33914800975230719</v>
      </c>
      <c r="BI118" s="15">
        <f>BI34-'[1]Of e D a Pr Bas Set x Set'!BJ37</f>
        <v>0</v>
      </c>
      <c r="BJ118" s="15">
        <f>BJ34-'[1]Of e D a Pr Bas Set x Set'!BK37</f>
        <v>0</v>
      </c>
      <c r="BK118" s="15">
        <f>BK34-'[1]Of e D a Pr Bas Set x Set'!BL37</f>
        <v>0</v>
      </c>
      <c r="BL118" s="15">
        <f>BL34-'[1]Of e D a Pr Bas Set x Set'!BM37</f>
        <v>0</v>
      </c>
      <c r="BM118" s="15">
        <f>BM34-'[1]Of e D a Pr Bas Set x Set'!BN37</f>
        <v>0</v>
      </c>
      <c r="BN118" s="15">
        <f>BN34-'[1]Of e D a Pr Bas Set x Set'!BO37</f>
        <v>0</v>
      </c>
      <c r="BO118" s="15">
        <f>BO34-'[1]Of e D a Pr Bas Set x Set'!BP37</f>
        <v>-8.8237889349329635E-2</v>
      </c>
      <c r="BP118" s="15">
        <f>BP34-'[1]Of e D a Pr Bas Set x Set'!BQ37</f>
        <v>0.25091012040320493</v>
      </c>
    </row>
    <row r="119" spans="1:68">
      <c r="A119" s="66">
        <v>31</v>
      </c>
      <c r="B119" s="13" t="s">
        <v>29</v>
      </c>
      <c r="C119" s="15">
        <f>C35-'[1]Of e D a Pr Bas Set x Set'!D38</f>
        <v>0</v>
      </c>
      <c r="D119" s="15">
        <f>D35-'[1]Of e D a Pr Bas Set x Set'!E38</f>
        <v>0</v>
      </c>
      <c r="E119" s="15">
        <f>E35-'[1]Of e D a Pr Bas Set x Set'!F38</f>
        <v>7.4575435897950015E-4</v>
      </c>
      <c r="F119" s="15">
        <f>F35-'[1]Of e D a Pr Bas Set x Set'!G38</f>
        <v>0</v>
      </c>
      <c r="G119" s="15">
        <f>G35-'[1]Of e D a Pr Bas Set x Set'!H38</f>
        <v>0</v>
      </c>
      <c r="H119" s="15">
        <f>H35-'[1]Of e D a Pr Bas Set x Set'!I38</f>
        <v>0</v>
      </c>
      <c r="I119" s="15">
        <f>I35-'[1]Of e D a Pr Bas Set x Set'!J38</f>
        <v>0</v>
      </c>
      <c r="J119" s="15">
        <f>J35-'[1]Of e D a Pr Bas Set x Set'!K38</f>
        <v>2.460711794327608E-4</v>
      </c>
      <c r="K119" s="15">
        <f>K35-'[1]Of e D a Pr Bas Set x Set'!L38</f>
        <v>0</v>
      </c>
      <c r="L119" s="15">
        <f>L35-'[1]Of e D a Pr Bas Set x Set'!M38</f>
        <v>0</v>
      </c>
      <c r="M119" s="15">
        <f>M35-'[1]Of e D a Pr Bas Set x Set'!N38</f>
        <v>0</v>
      </c>
      <c r="N119" s="15">
        <f>N35-'[1]Of e D a Pr Bas Set x Set'!O38</f>
        <v>0</v>
      </c>
      <c r="O119" s="15">
        <f>O35-'[1]Of e D a Pr Bas Set x Set'!P38</f>
        <v>1.7965524095497898E-3</v>
      </c>
      <c r="P119" s="15">
        <f>P35-'[1]Of e D a Pr Bas Set x Set'!Q38</f>
        <v>1.5464299627190314E-3</v>
      </c>
      <c r="Q119" s="15">
        <f>Q35-'[1]Of e D a Pr Bas Set x Set'!R38</f>
        <v>0</v>
      </c>
      <c r="R119" s="15">
        <f>R35-'[1]Of e D a Pr Bas Set x Set'!S38</f>
        <v>0</v>
      </c>
      <c r="S119" s="15">
        <f>S35-'[1]Of e D a Pr Bas Set x Set'!T38</f>
        <v>0</v>
      </c>
      <c r="T119" s="15">
        <f>T35-'[1]Of e D a Pr Bas Set x Set'!U38</f>
        <v>0</v>
      </c>
      <c r="U119" s="15">
        <f>U35-'[1]Of e D a Pr Bas Set x Set'!V38</f>
        <v>0</v>
      </c>
      <c r="V119" s="15">
        <f>V35-'[1]Of e D a Pr Bas Set x Set'!W38</f>
        <v>1.8760585173538402E-4</v>
      </c>
      <c r="W119" s="15">
        <f>W35-'[1]Of e D a Pr Bas Set x Set'!X38</f>
        <v>0</v>
      </c>
      <c r="X119" s="15">
        <f>X35-'[1]Of e D a Pr Bas Set x Set'!Y38</f>
        <v>0</v>
      </c>
      <c r="Y119" s="15">
        <f>Y35-'[1]Of e D a Pr Bas Set x Set'!Z38</f>
        <v>1.8749497018606398E-3</v>
      </c>
      <c r="Z119" s="15">
        <f>Z35-'[1]Of e D a Pr Bas Set x Set'!AA38</f>
        <v>0</v>
      </c>
      <c r="AA119" s="15">
        <f>AA35-'[1]Of e D a Pr Bas Set x Set'!AB38</f>
        <v>0</v>
      </c>
      <c r="AB119" s="15">
        <f>AB35-'[1]Of e D a Pr Bas Set x Set'!AC38</f>
        <v>0</v>
      </c>
      <c r="AC119" s="15">
        <f>AC35-'[1]Of e D a Pr Bas Set x Set'!AD38</f>
        <v>0</v>
      </c>
      <c r="AD119" s="15">
        <f>AD35-'[1]Of e D a Pr Bas Set x Set'!AE38</f>
        <v>0</v>
      </c>
      <c r="AE119" s="15">
        <f>AE35-'[1]Of e D a Pr Bas Set x Set'!AF38</f>
        <v>1.1757292373379968E-3</v>
      </c>
      <c r="AF119" s="15">
        <f>AF35-'[1]Of e D a Pr Bas Set x Set'!AG38</f>
        <v>0</v>
      </c>
      <c r="AG119" s="15">
        <f>AG35-'[1]Of e D a Pr Bas Set x Set'!AH38</f>
        <v>1.9465196896158332E-2</v>
      </c>
      <c r="AH119" s="15">
        <f>AH35-'[1]Of e D a Pr Bas Set x Set'!AI38</f>
        <v>1.1893108045475387E-3</v>
      </c>
      <c r="AI119" s="15">
        <f>AI35-'[1]Of e D a Pr Bas Set x Set'!AJ38</f>
        <v>4.062011211476424E-3</v>
      </c>
      <c r="AJ119" s="15">
        <f>AJ35-'[1]Of e D a Pr Bas Set x Set'!AK38</f>
        <v>0</v>
      </c>
      <c r="AK119" s="15">
        <f>AK35-'[1]Of e D a Pr Bas Set x Set'!AL38</f>
        <v>0</v>
      </c>
      <c r="AL119" s="15">
        <f>AL35-'[1]Of e D a Pr Bas Set x Set'!AM38</f>
        <v>0</v>
      </c>
      <c r="AM119" s="15">
        <f>AM35-'[1]Of e D a Pr Bas Set x Set'!AN38</f>
        <v>4.6350111538417949E-4</v>
      </c>
      <c r="AN119" s="15">
        <f>AN35-'[1]Of e D a Pr Bas Set x Set'!AO38</f>
        <v>0</v>
      </c>
      <c r="AO119" s="15">
        <f>AO35-'[1]Of e D a Pr Bas Set x Set'!AP38</f>
        <v>0</v>
      </c>
      <c r="AP119" s="15">
        <f>AP35-'[1]Of e D a Pr Bas Set x Set'!AQ38</f>
        <v>0</v>
      </c>
      <c r="AQ119" s="15">
        <f>AQ35-'[1]Of e D a Pr Bas Set x Set'!AR38</f>
        <v>0</v>
      </c>
      <c r="AR119" s="15">
        <f>AR35-'[1]Of e D a Pr Bas Set x Set'!AS38</f>
        <v>7.902658429881626E-2</v>
      </c>
      <c r="AS119" s="15">
        <f>AS35-'[1]Of e D a Pr Bas Set x Set'!AT38</f>
        <v>0</v>
      </c>
      <c r="AT119" s="15">
        <f>AT35-'[1]Of e D a Pr Bas Set x Set'!AU38</f>
        <v>3.1862952566434899E-3</v>
      </c>
      <c r="AU119" s="15">
        <f>AU35-'[1]Of e D a Pr Bas Set x Set'!AV38</f>
        <v>1.3605109850409747E-3</v>
      </c>
      <c r="AV119" s="15">
        <f>AV35-'[1]Of e D a Pr Bas Set x Set'!AW38</f>
        <v>0</v>
      </c>
      <c r="AW119" s="15">
        <f>AW35-'[1]Of e D a Pr Bas Set x Set'!AX38</f>
        <v>0</v>
      </c>
      <c r="AX119" s="15">
        <f>AX35-'[1]Of e D a Pr Bas Set x Set'!AY38</f>
        <v>0</v>
      </c>
      <c r="AY119" s="15">
        <f>AY35-'[1]Of e D a Pr Bas Set x Set'!AZ38</f>
        <v>1.063318154307602E-3</v>
      </c>
      <c r="AZ119" s="15">
        <f>AZ35-'[1]Of e D a Pr Bas Set x Set'!BA38</f>
        <v>0</v>
      </c>
      <c r="BA119" s="15">
        <f>BA35-'[1]Of e D a Pr Bas Set x Set'!BB38</f>
        <v>4.0442091719938844E-4</v>
      </c>
      <c r="BB119" s="15">
        <f>BB35-'[1]Of e D a Pr Bas Set x Set'!BC38</f>
        <v>5.1172052272230317E-5</v>
      </c>
      <c r="BC119" s="15">
        <f>BC35-'[1]Of e D a Pr Bas Set x Set'!BD38</f>
        <v>1.4639198249177809E-6</v>
      </c>
      <c r="BD119" s="15">
        <f>BD35-'[1]Of e D a Pr Bas Set x Set'!BE38</f>
        <v>7.4120885429351802E-8</v>
      </c>
      <c r="BE119" s="15">
        <f>BE35-'[1]Of e D a Pr Bas Set x Set'!BF38</f>
        <v>9.9885376862118846E-5</v>
      </c>
      <c r="BF119" s="15">
        <f>BF35-'[1]Of e D a Pr Bas Set x Set'!BG38</f>
        <v>0.11794683781107551</v>
      </c>
      <c r="BG119" s="15">
        <f>BG35-'[1]Of e D a Pr Bas Set x Set'!BH38</f>
        <v>0</v>
      </c>
      <c r="BH119" s="15">
        <f>BH35-'[1]Of e D a Pr Bas Set x Set'!BI38</f>
        <v>0.11794683781113235</v>
      </c>
      <c r="BI119" s="15">
        <f>BI35-'[1]Of e D a Pr Bas Set x Set'!BJ38</f>
        <v>0</v>
      </c>
      <c r="BJ119" s="15">
        <f>BJ35-'[1]Of e D a Pr Bas Set x Set'!BK38</f>
        <v>0</v>
      </c>
      <c r="BK119" s="15">
        <f>BK35-'[1]Of e D a Pr Bas Set x Set'!BL38</f>
        <v>0</v>
      </c>
      <c r="BL119" s="15">
        <f>BL35-'[1]Of e D a Pr Bas Set x Set'!BM38</f>
        <v>0</v>
      </c>
      <c r="BM119" s="15">
        <f>BM35-'[1]Of e D a Pr Bas Set x Set'!BN38</f>
        <v>0</v>
      </c>
      <c r="BN119" s="15">
        <f>BN35-'[1]Of e D a Pr Bas Set x Set'!BO38</f>
        <v>0</v>
      </c>
      <c r="BO119" s="15">
        <f>BO35-'[1]Of e D a Pr Bas Set x Set'!BP38</f>
        <v>-13.814523956587436</v>
      </c>
      <c r="BP119" s="15">
        <f>BP35-'[1]Of e D a Pr Bas Set x Set'!BQ38</f>
        <v>-13.696577118776986</v>
      </c>
    </row>
    <row r="120" spans="1:68">
      <c r="A120" s="66">
        <v>32</v>
      </c>
      <c r="B120" s="13" t="s">
        <v>30</v>
      </c>
      <c r="C120" s="15">
        <f>C36-'[1]Of e D a Pr Bas Set x Set'!D39</f>
        <v>4.0939896574023749E-3</v>
      </c>
      <c r="D120" s="15">
        <f>D36-'[1]Of e D a Pr Bas Set x Set'!E39</f>
        <v>8.154946786298467E-3</v>
      </c>
      <c r="E120" s="15">
        <f>E36-'[1]Of e D a Pr Bas Set x Set'!F39</f>
        <v>0.2177602728219199</v>
      </c>
      <c r="F120" s="15">
        <f>F36-'[1]Of e D a Pr Bas Set x Set'!G39</f>
        <v>6.2883652916170263E-3</v>
      </c>
      <c r="G120" s="15">
        <f>G36-'[1]Of e D a Pr Bas Set x Set'!H39</f>
        <v>6.5456049555223217E-2</v>
      </c>
      <c r="H120" s="15">
        <f>H36-'[1]Of e D a Pr Bas Set x Set'!I39</f>
        <v>1.8152789137445779E-2</v>
      </c>
      <c r="I120" s="15">
        <f>I36-'[1]Of e D a Pr Bas Set x Set'!J39</f>
        <v>2.3206026114053202E-6</v>
      </c>
      <c r="J120" s="15">
        <f>J36-'[1]Of e D a Pr Bas Set x Set'!K39</f>
        <v>2.0916050251784668E-3</v>
      </c>
      <c r="K120" s="15">
        <f>K36-'[1]Of e D a Pr Bas Set x Set'!L39</f>
        <v>7.7762317556295812E-5</v>
      </c>
      <c r="L120" s="15">
        <f>L36-'[1]Of e D a Pr Bas Set x Set'!M39</f>
        <v>5.2678123316240999E-4</v>
      </c>
      <c r="M120" s="15">
        <f>M36-'[1]Of e D a Pr Bas Set x Set'!N39</f>
        <v>2.5894530546704431E-2</v>
      </c>
      <c r="N120" s="15">
        <f>N36-'[1]Of e D a Pr Bas Set x Set'!O39</f>
        <v>6.854520511183182E-3</v>
      </c>
      <c r="O120" s="15">
        <f>O36-'[1]Of e D a Pr Bas Set x Set'!P39</f>
        <v>8.1661473161354081E-4</v>
      </c>
      <c r="P120" s="15">
        <f>P36-'[1]Of e D a Pr Bas Set x Set'!Q39</f>
        <v>0.12185868106229236</v>
      </c>
      <c r="Q120" s="15">
        <f>Q36-'[1]Of e D a Pr Bas Set x Set'!R39</f>
        <v>1.9171738566345908E-3</v>
      </c>
      <c r="R120" s="15">
        <f>R36-'[1]Of e D a Pr Bas Set x Set'!S39</f>
        <v>3.7199054351660266E-2</v>
      </c>
      <c r="S120" s="15">
        <f>S36-'[1]Of e D a Pr Bas Set x Set'!T39</f>
        <v>3.7282888683662918E-3</v>
      </c>
      <c r="T120" s="15">
        <f>T36-'[1]Of e D a Pr Bas Set x Set'!U39</f>
        <v>5.9962170108178725E-3</v>
      </c>
      <c r="U120" s="15">
        <f>U36-'[1]Of e D a Pr Bas Set x Set'!V39</f>
        <v>1.0946781215261936E-3</v>
      </c>
      <c r="V120" s="15">
        <f>V36-'[1]Of e D a Pr Bas Set x Set'!W39</f>
        <v>9.3802925867692011E-4</v>
      </c>
      <c r="W120" s="15">
        <f>W36-'[1]Of e D a Pr Bas Set x Set'!X39</f>
        <v>1.2971340067485571E-2</v>
      </c>
      <c r="X120" s="15">
        <f>X36-'[1]Of e D a Pr Bas Set x Set'!Y39</f>
        <v>2.3714657855265386E-2</v>
      </c>
      <c r="Y120" s="15">
        <f>Y36-'[1]Of e D a Pr Bas Set x Set'!Z39</f>
        <v>0.12687159649254909</v>
      </c>
      <c r="Z120" s="15">
        <f>Z36-'[1]Of e D a Pr Bas Set x Set'!AA39</f>
        <v>0.22634595763679499</v>
      </c>
      <c r="AA120" s="15">
        <f>AA36-'[1]Of e D a Pr Bas Set x Set'!AB39</f>
        <v>0.15494422505578598</v>
      </c>
      <c r="AB120" s="15">
        <f>AB36-'[1]Of e D a Pr Bas Set x Set'!AC39</f>
        <v>6.0476466126033301E-2</v>
      </c>
      <c r="AC120" s="15">
        <f>AC36-'[1]Of e D a Pr Bas Set x Set'!AD39</f>
        <v>3.9362561993883105E-2</v>
      </c>
      <c r="AD120" s="15">
        <f>AD36-'[1]Of e D a Pr Bas Set x Set'!AE39</f>
        <v>5.5506243846025427E-2</v>
      </c>
      <c r="AE120" s="15">
        <f>AE36-'[1]Of e D a Pr Bas Set x Set'!AF39</f>
        <v>2.2726846157745513</v>
      </c>
      <c r="AF120" s="15">
        <f>AF36-'[1]Of e D a Pr Bas Set x Set'!AG39</f>
        <v>2.6063686543750464E-2</v>
      </c>
      <c r="AG120" s="15">
        <f>AG36-'[1]Of e D a Pr Bas Set x Set'!AH39</f>
        <v>0.69657597464106402</v>
      </c>
      <c r="AH120" s="15">
        <f>AH36-'[1]Of e D a Pr Bas Set x Set'!AI39</f>
        <v>1.6721709911939797</v>
      </c>
      <c r="AI120" s="15">
        <f>AI36-'[1]Of e D a Pr Bas Set x Set'!AJ39</f>
        <v>5.5243352476077234</v>
      </c>
      <c r="AJ120" s="15">
        <f>AJ36-'[1]Of e D a Pr Bas Set x Set'!AK39</f>
        <v>-0.36540947641708499</v>
      </c>
      <c r="AK120" s="15">
        <f>AK36-'[1]Of e D a Pr Bas Set x Set'!AL39</f>
        <v>1.3112669104518773</v>
      </c>
      <c r="AL120" s="15">
        <f>AL36-'[1]Of e D a Pr Bas Set x Set'!AM39</f>
        <v>0.96199452204427871</v>
      </c>
      <c r="AM120" s="15">
        <f>AM36-'[1]Of e D a Pr Bas Set x Set'!AN39</f>
        <v>0.13951383573066778</v>
      </c>
      <c r="AN120" s="15">
        <f>AN36-'[1]Of e D a Pr Bas Set x Set'!AO39</f>
        <v>2.7785503930346067E-2</v>
      </c>
      <c r="AO120" s="15">
        <f>AO36-'[1]Of e D a Pr Bas Set x Set'!AP39</f>
        <v>0.1765152030971251</v>
      </c>
      <c r="AP120" s="15">
        <f>AP36-'[1]Of e D a Pr Bas Set x Set'!AQ39</f>
        <v>0.57457334813034322</v>
      </c>
      <c r="AQ120" s="15">
        <f>AQ36-'[1]Of e D a Pr Bas Set x Set'!AR39</f>
        <v>2.9073627353463962</v>
      </c>
      <c r="AR120" s="15">
        <f>AR36-'[1]Of e D a Pr Bas Set x Set'!AS39</f>
        <v>0.17727585126488066</v>
      </c>
      <c r="AS120" s="15">
        <f>AS36-'[1]Of e D a Pr Bas Set x Set'!AT39</f>
        <v>0.3260349279133834</v>
      </c>
      <c r="AT120" s="15">
        <f>AT36-'[1]Of e D a Pr Bas Set x Set'!AU39</f>
        <v>0.2287051928656183</v>
      </c>
      <c r="AU120" s="15">
        <f>AU36-'[1]Of e D a Pr Bas Set x Set'!AV39</f>
        <v>1.1942263090915617E-2</v>
      </c>
      <c r="AV120" s="15">
        <f>AV36-'[1]Of e D a Pr Bas Set x Set'!AW39</f>
        <v>6.2694498590687431E-3</v>
      </c>
      <c r="AW120" s="15">
        <f>AW36-'[1]Of e D a Pr Bas Set x Set'!AX39</f>
        <v>3.7257220474430142E-2</v>
      </c>
      <c r="AX120" s="15">
        <f>AX36-'[1]Of e D a Pr Bas Set x Set'!AY39</f>
        <v>1.7166027835724407E-4</v>
      </c>
      <c r="AY120" s="15">
        <f>AY36-'[1]Of e D a Pr Bas Set x Set'!AZ39</f>
        <v>2.3658828933349696E-2</v>
      </c>
      <c r="AZ120" s="15">
        <f>AZ36-'[1]Of e D a Pr Bas Set x Set'!BA39</f>
        <v>0</v>
      </c>
      <c r="BA120" s="15">
        <f>BA36-'[1]Of e D a Pr Bas Set x Set'!BB39</f>
        <v>1.3791790253492309E-3</v>
      </c>
      <c r="BB120" s="15">
        <f>BB36-'[1]Of e D a Pr Bas Set x Set'!BC39</f>
        <v>3.837903920430108E-2</v>
      </c>
      <c r="BC120" s="15">
        <f>BC36-'[1]Of e D a Pr Bas Set x Set'!BD39</f>
        <v>7.3195991259211723E-6</v>
      </c>
      <c r="BD120" s="15">
        <f>BD36-'[1]Of e D a Pr Bas Set x Set'!BE39</f>
        <v>1.4082968249340411E-6</v>
      </c>
      <c r="BE120" s="15">
        <f>BE36-'[1]Of e D a Pr Bas Set x Set'!BF39</f>
        <v>1.3884067383855836E-3</v>
      </c>
      <c r="BF120" s="15">
        <f>BF36-'[1]Of e D a Pr Bas Set x Set'!BG39</f>
        <v>18.00699956544122</v>
      </c>
      <c r="BG120" s="15">
        <f>BG36-'[1]Of e D a Pr Bas Set x Set'!BH39</f>
        <v>0</v>
      </c>
      <c r="BH120" s="15">
        <f>BH36-'[1]Of e D a Pr Bas Set x Set'!BI39</f>
        <v>18.00699956544122</v>
      </c>
      <c r="BI120" s="15">
        <f>BI36-'[1]Of e D a Pr Bas Set x Set'!BJ39</f>
        <v>0</v>
      </c>
      <c r="BJ120" s="15">
        <f>BJ36-'[1]Of e D a Pr Bas Set x Set'!BK39</f>
        <v>0</v>
      </c>
      <c r="BK120" s="15">
        <f>BK36-'[1]Of e D a Pr Bas Set x Set'!BL39</f>
        <v>0</v>
      </c>
      <c r="BL120" s="15">
        <f>BL36-'[1]Of e D a Pr Bas Set x Set'!BM39</f>
        <v>0</v>
      </c>
      <c r="BM120" s="15">
        <f>BM36-'[1]Of e D a Pr Bas Set x Set'!BN39</f>
        <v>0</v>
      </c>
      <c r="BN120" s="15">
        <f>BN36-'[1]Of e D a Pr Bas Set x Set'!BO39</f>
        <v>0</v>
      </c>
      <c r="BO120" s="15">
        <f>BO36-'[1]Of e D a Pr Bas Set x Set'!BP39</f>
        <v>-6.723727168446203</v>
      </c>
      <c r="BP120" s="15">
        <f>BP36-'[1]Of e D a Pr Bas Set x Set'!BQ39</f>
        <v>11.283272396995017</v>
      </c>
    </row>
    <row r="121" spans="1:68">
      <c r="A121" s="66">
        <v>33</v>
      </c>
      <c r="B121" s="13" t="s">
        <v>31</v>
      </c>
      <c r="C121" s="15">
        <f>C37-'[1]Of e D a Pr Bas Set x Set'!D40</f>
        <v>0</v>
      </c>
      <c r="D121" s="15">
        <f>D37-'[1]Of e D a Pr Bas Set x Set'!E40</f>
        <v>0</v>
      </c>
      <c r="E121" s="15">
        <f>E37-'[1]Of e D a Pr Bas Set x Set'!F40</f>
        <v>0</v>
      </c>
      <c r="F121" s="15">
        <f>F37-'[1]Of e D a Pr Bas Set x Set'!G40</f>
        <v>0</v>
      </c>
      <c r="G121" s="15">
        <f>G37-'[1]Of e D a Pr Bas Set x Set'!H40</f>
        <v>2.7692944042591705E-2</v>
      </c>
      <c r="H121" s="15">
        <f>H37-'[1]Of e D a Pr Bas Set x Set'!I40</f>
        <v>2.0913351540841063E-4</v>
      </c>
      <c r="I121" s="15">
        <f>I37-'[1]Of e D a Pr Bas Set x Set'!J40</f>
        <v>0</v>
      </c>
      <c r="J121" s="15">
        <f>J37-'[1]Of e D a Pr Bas Set x Set'!K40</f>
        <v>0</v>
      </c>
      <c r="K121" s="15">
        <f>K37-'[1]Of e D a Pr Bas Set x Set'!L40</f>
        <v>0</v>
      </c>
      <c r="L121" s="15">
        <f>L37-'[1]Of e D a Pr Bas Set x Set'!M40</f>
        <v>0</v>
      </c>
      <c r="M121" s="15">
        <f>M37-'[1]Of e D a Pr Bas Set x Set'!N40</f>
        <v>0</v>
      </c>
      <c r="N121" s="15">
        <f>N37-'[1]Of e D a Pr Bas Set x Set'!O40</f>
        <v>0</v>
      </c>
      <c r="O121" s="15">
        <f>O37-'[1]Of e D a Pr Bas Set x Set'!P40</f>
        <v>0</v>
      </c>
      <c r="P121" s="15">
        <f>P37-'[1]Of e D a Pr Bas Set x Set'!Q40</f>
        <v>0</v>
      </c>
      <c r="Q121" s="15">
        <f>Q37-'[1]Of e D a Pr Bas Set x Set'!R40</f>
        <v>0</v>
      </c>
      <c r="R121" s="15">
        <f>R37-'[1]Of e D a Pr Bas Set x Set'!S40</f>
        <v>0</v>
      </c>
      <c r="S121" s="15">
        <f>S37-'[1]Of e D a Pr Bas Set x Set'!T40</f>
        <v>4.6603610854578648E-4</v>
      </c>
      <c r="T121" s="15">
        <f>T37-'[1]Of e D a Pr Bas Set x Set'!U40</f>
        <v>0</v>
      </c>
      <c r="U121" s="15">
        <f>U37-'[1]Of e D a Pr Bas Set x Set'!V40</f>
        <v>0</v>
      </c>
      <c r="V121" s="15">
        <f>V37-'[1]Of e D a Pr Bas Set x Set'!W40</f>
        <v>3.7521170347076804E-4</v>
      </c>
      <c r="W121" s="15">
        <f>W37-'[1]Of e D a Pr Bas Set x Set'!X40</f>
        <v>0</v>
      </c>
      <c r="X121" s="15">
        <f>X37-'[1]Of e D a Pr Bas Set x Set'!Y40</f>
        <v>0</v>
      </c>
      <c r="Y121" s="15">
        <f>Y37-'[1]Of e D a Pr Bas Set x Set'!Z40</f>
        <v>0</v>
      </c>
      <c r="Z121" s="15">
        <f>Z37-'[1]Of e D a Pr Bas Set x Set'!AA40</f>
        <v>0</v>
      </c>
      <c r="AA121" s="15">
        <f>AA37-'[1]Of e D a Pr Bas Set x Set'!AB40</f>
        <v>5.8104084395914413E-2</v>
      </c>
      <c r="AB121" s="15">
        <f>AB37-'[1]Of e D a Pr Bas Set x Set'!AC40</f>
        <v>0</v>
      </c>
      <c r="AC121" s="15">
        <f>AC37-'[1]Of e D a Pr Bas Set x Set'!AD40</f>
        <v>0</v>
      </c>
      <c r="AD121" s="15">
        <f>AD37-'[1]Of e D a Pr Bas Set x Set'!AE40</f>
        <v>0</v>
      </c>
      <c r="AE121" s="15">
        <f>AE37-'[1]Of e D a Pr Bas Set x Set'!AF40</f>
        <v>9.6409797461703306E-2</v>
      </c>
      <c r="AF121" s="15">
        <f>AF37-'[1]Of e D a Pr Bas Set x Set'!AG40</f>
        <v>0</v>
      </c>
      <c r="AG121" s="15">
        <f>AG37-'[1]Of e D a Pr Bas Set x Set'!AH40</f>
        <v>1.9910115682357628</v>
      </c>
      <c r="AH121" s="15">
        <f>AH37-'[1]Of e D a Pr Bas Set x Set'!AI40</f>
        <v>3.9841911952350983E-2</v>
      </c>
      <c r="AI121" s="15">
        <f>AI37-'[1]Of e D a Pr Bas Set x Set'!AJ40</f>
        <v>2.6700953696770284</v>
      </c>
      <c r="AJ121" s="15">
        <f>AJ37-'[1]Of e D a Pr Bas Set x Set'!AK40</f>
        <v>-1.8602664253959844E-2</v>
      </c>
      <c r="AK121" s="15">
        <f>AK37-'[1]Of e D a Pr Bas Set x Set'!AL40</f>
        <v>1.4655336057991519E-2</v>
      </c>
      <c r="AL121" s="15">
        <f>AL37-'[1]Of e D a Pr Bas Set x Set'!AM40</f>
        <v>1.6113811089517593E-3</v>
      </c>
      <c r="AM121" s="15">
        <f>AM37-'[1]Of e D a Pr Bas Set x Set'!AN40</f>
        <v>9.7335234230683909E-2</v>
      </c>
      <c r="AN121" s="15">
        <f>AN37-'[1]Of e D a Pr Bas Set x Set'!AO40</f>
        <v>4.7094074458264856E-4</v>
      </c>
      <c r="AO121" s="15">
        <f>AO37-'[1]Of e D a Pr Bas Set x Set'!AP40</f>
        <v>1.5129874551185196E-2</v>
      </c>
      <c r="AP121" s="15">
        <f>AP37-'[1]Of e D a Pr Bas Set x Set'!AQ40</f>
        <v>0</v>
      </c>
      <c r="AQ121" s="15">
        <f>AQ37-'[1]Of e D a Pr Bas Set x Set'!AR40</f>
        <v>0</v>
      </c>
      <c r="AR121" s="15">
        <f>AR37-'[1]Of e D a Pr Bas Set x Set'!AS40</f>
        <v>0</v>
      </c>
      <c r="AS121" s="15">
        <f>AS37-'[1]Of e D a Pr Bas Set x Set'!AT40</f>
        <v>2.7113091718380389E-3</v>
      </c>
      <c r="AT121" s="15">
        <f>AT37-'[1]Of e D a Pr Bas Set x Set'!AU40</f>
        <v>5.5937183394405565E-2</v>
      </c>
      <c r="AU121" s="15">
        <f>AU37-'[1]Of e D a Pr Bas Set x Set'!AV40</f>
        <v>0</v>
      </c>
      <c r="AV121" s="15">
        <f>AV37-'[1]Of e D a Pr Bas Set x Set'!AW40</f>
        <v>2.2797999487522702E-4</v>
      </c>
      <c r="AW121" s="15">
        <f>AW37-'[1]Of e D a Pr Bas Set x Set'!AX40</f>
        <v>5.9453011395405042E-4</v>
      </c>
      <c r="AX121" s="15">
        <f>AX37-'[1]Of e D a Pr Bas Set x Set'!AY40</f>
        <v>0</v>
      </c>
      <c r="AY121" s="15">
        <f>AY37-'[1]Of e D a Pr Bas Set x Set'!AZ40</f>
        <v>1.8608067700380815E-3</v>
      </c>
      <c r="AZ121" s="15">
        <f>AZ37-'[1]Of e D a Pr Bas Set x Set'!BA40</f>
        <v>0</v>
      </c>
      <c r="BA121" s="15">
        <f>BA37-'[1]Of e D a Pr Bas Set x Set'!BB40</f>
        <v>0</v>
      </c>
      <c r="BB121" s="15">
        <f>BB37-'[1]Of e D a Pr Bas Set x Set'!BC40</f>
        <v>7.6758078408722952E-4</v>
      </c>
      <c r="BC121" s="15">
        <f>BC37-'[1]Of e D a Pr Bas Set x Set'!BD40</f>
        <v>7.3195991245889047E-7</v>
      </c>
      <c r="BD121" s="15">
        <f>BD37-'[1]Of e D a Pr Bas Set x Set'!BE40</f>
        <v>0</v>
      </c>
      <c r="BE121" s="15">
        <f>BE37-'[1]Of e D a Pr Bas Set x Set'!BF40</f>
        <v>4.9942688431059423E-5</v>
      </c>
      <c r="BF121" s="15">
        <f>BF37-'[1]Of e D a Pr Bas Set x Set'!BG40</f>
        <v>5.0569562244090775</v>
      </c>
      <c r="BG121" s="15">
        <f>BG37-'[1]Of e D a Pr Bas Set x Set'!BH40</f>
        <v>0</v>
      </c>
      <c r="BH121" s="15">
        <f>BH37-'[1]Of e D a Pr Bas Set x Set'!BI40</f>
        <v>5.0569562244090775</v>
      </c>
      <c r="BI121" s="15">
        <f>BI37-'[1]Of e D a Pr Bas Set x Set'!BJ40</f>
        <v>0</v>
      </c>
      <c r="BJ121" s="15">
        <f>BJ37-'[1]Of e D a Pr Bas Set x Set'!BK40</f>
        <v>0</v>
      </c>
      <c r="BK121" s="15">
        <f>BK37-'[1]Of e D a Pr Bas Set x Set'!BL40</f>
        <v>0</v>
      </c>
      <c r="BL121" s="15">
        <f>BL37-'[1]Of e D a Pr Bas Set x Set'!BM40</f>
        <v>0</v>
      </c>
      <c r="BM121" s="15">
        <f>BM37-'[1]Of e D a Pr Bas Set x Set'!BN40</f>
        <v>0</v>
      </c>
      <c r="BN121" s="15">
        <f>BN37-'[1]Of e D a Pr Bas Set x Set'!BO40</f>
        <v>0</v>
      </c>
      <c r="BO121" s="15">
        <f>BO37-'[1]Of e D a Pr Bas Set x Set'!BP40</f>
        <v>-9.2049766169584473</v>
      </c>
      <c r="BP121" s="15">
        <f>BP37-'[1]Of e D a Pr Bas Set x Set'!BQ40</f>
        <v>-4.1480203925457317</v>
      </c>
    </row>
    <row r="122" spans="1:68">
      <c r="A122" s="66">
        <v>34</v>
      </c>
      <c r="B122" s="13" t="s">
        <v>32</v>
      </c>
      <c r="C122" s="15">
        <f>C38-'[1]Of e D a Pr Bas Set x Set'!D41</f>
        <v>0</v>
      </c>
      <c r="D122" s="15">
        <f>D38-'[1]Of e D a Pr Bas Set x Set'!E41</f>
        <v>0</v>
      </c>
      <c r="E122" s="15">
        <f>E38-'[1]Of e D a Pr Bas Set x Set'!F41</f>
        <v>1.541225675223501E-2</v>
      </c>
      <c r="F122" s="15">
        <f>F38-'[1]Of e D a Pr Bas Set x Set'!G41</f>
        <v>0</v>
      </c>
      <c r="G122" s="15">
        <f>G38-'[1]Of e D a Pr Bas Set x Set'!H41</f>
        <v>0</v>
      </c>
      <c r="H122" s="15">
        <f>H38-'[1]Of e D a Pr Bas Set x Set'!I41</f>
        <v>0</v>
      </c>
      <c r="I122" s="15">
        <f>I38-'[1]Of e D a Pr Bas Set x Set'!J41</f>
        <v>0</v>
      </c>
      <c r="J122" s="15">
        <f>J38-'[1]Of e D a Pr Bas Set x Set'!K41</f>
        <v>0</v>
      </c>
      <c r="K122" s="15">
        <f>K38-'[1]Of e D a Pr Bas Set x Set'!L41</f>
        <v>0</v>
      </c>
      <c r="L122" s="15">
        <f>L38-'[1]Of e D a Pr Bas Set x Set'!M41</f>
        <v>0</v>
      </c>
      <c r="M122" s="15">
        <f>M38-'[1]Of e D a Pr Bas Set x Set'!N41</f>
        <v>0</v>
      </c>
      <c r="N122" s="15">
        <f>N38-'[1]Of e D a Pr Bas Set x Set'!O41</f>
        <v>0</v>
      </c>
      <c r="O122" s="15">
        <f>O38-'[1]Of e D a Pr Bas Set x Set'!P41</f>
        <v>1.6332294632270816E-4</v>
      </c>
      <c r="P122" s="15">
        <f>P38-'[1]Of e D a Pr Bas Set x Set'!Q41</f>
        <v>6.4950058434192215E-3</v>
      </c>
      <c r="Q122" s="15">
        <f>Q38-'[1]Of e D a Pr Bas Set x Set'!R41</f>
        <v>0</v>
      </c>
      <c r="R122" s="15">
        <f>R38-'[1]Of e D a Pr Bas Set x Set'!S41</f>
        <v>0</v>
      </c>
      <c r="S122" s="15">
        <f>S38-'[1]Of e D a Pr Bas Set x Set'!T41</f>
        <v>1.3981083256378035E-3</v>
      </c>
      <c r="T122" s="15">
        <f>T38-'[1]Of e D a Pr Bas Set x Set'!U41</f>
        <v>2.9558816250396802E-4</v>
      </c>
      <c r="U122" s="15">
        <f>U38-'[1]Of e D a Pr Bas Set x Set'!V41</f>
        <v>2.1893562430523872E-3</v>
      </c>
      <c r="V122" s="15">
        <f>V38-'[1]Of e D a Pr Bas Set x Set'!W41</f>
        <v>0</v>
      </c>
      <c r="W122" s="15">
        <f>W38-'[1]Of e D a Pr Bas Set x Set'!X41</f>
        <v>2.7383940142463814E-2</v>
      </c>
      <c r="X122" s="15">
        <f>X38-'[1]Of e D a Pr Bas Set x Set'!Y41</f>
        <v>0</v>
      </c>
      <c r="Y122" s="15">
        <f>Y38-'[1]Of e D a Pr Bas Set x Set'!Z41</f>
        <v>1.1874681445114277E-2</v>
      </c>
      <c r="Z122" s="15">
        <f>Z38-'[1]Of e D a Pr Bas Set x Set'!AA41</f>
        <v>0</v>
      </c>
      <c r="AA122" s="15">
        <f>AA38-'[1]Of e D a Pr Bas Set x Set'!AB41</f>
        <v>0</v>
      </c>
      <c r="AB122" s="15">
        <f>AB38-'[1]Of e D a Pr Bas Set x Set'!AC41</f>
        <v>0</v>
      </c>
      <c r="AC122" s="15">
        <f>AC38-'[1]Of e D a Pr Bas Set x Set'!AD41</f>
        <v>0</v>
      </c>
      <c r="AD122" s="15">
        <f>AD38-'[1]Of e D a Pr Bas Set x Set'!AE41</f>
        <v>1.2908428801401417E-3</v>
      </c>
      <c r="AE122" s="15">
        <f>AE38-'[1]Of e D a Pr Bas Set x Set'!AF41</f>
        <v>0.69720743774144012</v>
      </c>
      <c r="AF122" s="15">
        <f>AF38-'[1]Of e D a Pr Bas Set x Set'!AG41</f>
        <v>1.699805644159369E-2</v>
      </c>
      <c r="AG122" s="15">
        <f>AG38-'[1]Of e D a Pr Bas Set x Set'!AH41</f>
        <v>0</v>
      </c>
      <c r="AH122" s="15">
        <f>AH38-'[1]Of e D a Pr Bas Set x Set'!AI41</f>
        <v>5.1735019997821041E-2</v>
      </c>
      <c r="AI122" s="15">
        <f>AI38-'[1]Of e D a Pr Bas Set x Set'!AJ41</f>
        <v>1.3540037371587488E-2</v>
      </c>
      <c r="AJ122" s="15">
        <f>AJ38-'[1]Of e D a Pr Bas Set x Set'!AK41</f>
        <v>-0.55675116588639639</v>
      </c>
      <c r="AK122" s="15">
        <f>AK38-'[1]Of e D a Pr Bas Set x Set'!AL41</f>
        <v>0.10413001935941679</v>
      </c>
      <c r="AL122" s="15">
        <f>AL38-'[1]Of e D a Pr Bas Set x Set'!AM41</f>
        <v>3.7061765505889355E-2</v>
      </c>
      <c r="AM122" s="15">
        <f>AM38-'[1]Of e D a Pr Bas Set x Set'!AN41</f>
        <v>3.2445078076888123E-3</v>
      </c>
      <c r="AN122" s="15">
        <f>AN38-'[1]Of e D a Pr Bas Set x Set'!AO41</f>
        <v>0</v>
      </c>
      <c r="AO122" s="15">
        <f>AO38-'[1]Of e D a Pr Bas Set x Set'!AP41</f>
        <v>4.32282130033812E-3</v>
      </c>
      <c r="AP122" s="15">
        <f>AP38-'[1]Of e D a Pr Bas Set x Set'!AQ41</f>
        <v>0</v>
      </c>
      <c r="AQ122" s="15">
        <f>AQ38-'[1]Of e D a Pr Bas Set x Set'!AR41</f>
        <v>0.70177721198015774</v>
      </c>
      <c r="AR122" s="15">
        <f>AR38-'[1]Of e D a Pr Bas Set x Set'!AS41</f>
        <v>7.3686950224555403E-2</v>
      </c>
      <c r="AS122" s="15">
        <f>AS38-'[1]Of e D a Pr Bas Set x Set'!AT41</f>
        <v>0</v>
      </c>
      <c r="AT122" s="15">
        <f>AT38-'[1]Of e D a Pr Bas Set x Set'!AU41</f>
        <v>0</v>
      </c>
      <c r="AU122" s="15">
        <f>AU38-'[1]Of e D a Pr Bas Set x Set'!AV41</f>
        <v>0</v>
      </c>
      <c r="AV122" s="15">
        <f>AV38-'[1]Of e D a Pr Bas Set x Set'!AW41</f>
        <v>0</v>
      </c>
      <c r="AW122" s="15">
        <f>AW38-'[1]Of e D a Pr Bas Set x Set'!AX41</f>
        <v>2.3583027853504746E-2</v>
      </c>
      <c r="AX122" s="15">
        <f>AX38-'[1]Of e D a Pr Bas Set x Set'!AY41</f>
        <v>0</v>
      </c>
      <c r="AY122" s="15">
        <f>AY38-'[1]Of e D a Pr Bas Set x Set'!AZ41</f>
        <v>6.3267430181298323E-2</v>
      </c>
      <c r="AZ122" s="15">
        <f>AZ38-'[1]Of e D a Pr Bas Set x Set'!BA41</f>
        <v>0</v>
      </c>
      <c r="BA122" s="15">
        <f>BA38-'[1]Of e D a Pr Bas Set x Set'!BB41</f>
        <v>2.9242743243571567E-3</v>
      </c>
      <c r="BB122" s="15">
        <f>BB38-'[1]Of e D a Pr Bas Set x Set'!BC41</f>
        <v>7.2664314226642546E-3</v>
      </c>
      <c r="BC122" s="15">
        <f>BC38-'[1]Of e D a Pr Bas Set x Set'!BD41</f>
        <v>4.7577394312270371E-5</v>
      </c>
      <c r="BD122" s="15">
        <f>BD38-'[1]Of e D a Pr Bas Set x Set'!BE41</f>
        <v>8.4868413807726029E-6</v>
      </c>
      <c r="BE122" s="15">
        <f>BE38-'[1]Of e D a Pr Bas Set x Set'!BF41</f>
        <v>7.2916325109417812E-4</v>
      </c>
      <c r="BF122" s="15">
        <f>BF38-'[1]Of e D a Pr Bas Set x Set'!BG41</f>
        <v>1.3112821558538599</v>
      </c>
      <c r="BG122" s="15">
        <f>BG38-'[1]Of e D a Pr Bas Set x Set'!BH41</f>
        <v>0</v>
      </c>
      <c r="BH122" s="15">
        <f>BH38-'[1]Of e D a Pr Bas Set x Set'!BI41</f>
        <v>1.3112821558538599</v>
      </c>
      <c r="BI122" s="15">
        <f>BI38-'[1]Of e D a Pr Bas Set x Set'!BJ41</f>
        <v>0</v>
      </c>
      <c r="BJ122" s="15">
        <f>BJ38-'[1]Of e D a Pr Bas Set x Set'!BK41</f>
        <v>0</v>
      </c>
      <c r="BK122" s="15">
        <f>BK38-'[1]Of e D a Pr Bas Set x Set'!BL41</f>
        <v>0</v>
      </c>
      <c r="BL122" s="15">
        <f>BL38-'[1]Of e D a Pr Bas Set x Set'!BM41</f>
        <v>0</v>
      </c>
      <c r="BM122" s="15">
        <f>BM38-'[1]Of e D a Pr Bas Set x Set'!BN41</f>
        <v>0</v>
      </c>
      <c r="BN122" s="15">
        <f>BN38-'[1]Of e D a Pr Bas Set x Set'!BO41</f>
        <v>0</v>
      </c>
      <c r="BO122" s="15">
        <f>BO38-'[1]Of e D a Pr Bas Set x Set'!BP41</f>
        <v>-23.503044207182938</v>
      </c>
      <c r="BP122" s="15">
        <f>BP38-'[1]Of e D a Pr Bas Set x Set'!BQ41</f>
        <v>-22.191762051328624</v>
      </c>
    </row>
    <row r="123" spans="1:68">
      <c r="A123" s="66">
        <v>35</v>
      </c>
      <c r="B123" s="13" t="s">
        <v>33</v>
      </c>
      <c r="C123" s="15">
        <f>C39-'[1]Of e D a Pr Bas Set x Set'!D42</f>
        <v>0</v>
      </c>
      <c r="D123" s="15">
        <f>D39-'[1]Of e D a Pr Bas Set x Set'!E42</f>
        <v>0</v>
      </c>
      <c r="E123" s="15">
        <f>E39-'[1]Of e D a Pr Bas Set x Set'!F42</f>
        <v>0</v>
      </c>
      <c r="F123" s="15">
        <f>F39-'[1]Of e D a Pr Bas Set x Set'!G42</f>
        <v>0</v>
      </c>
      <c r="G123" s="15">
        <f>G39-'[1]Of e D a Pr Bas Set x Set'!H42</f>
        <v>0</v>
      </c>
      <c r="H123" s="15">
        <f>H39-'[1]Of e D a Pr Bas Set x Set'!I42</f>
        <v>0</v>
      </c>
      <c r="I123" s="15">
        <f>I39-'[1]Of e D a Pr Bas Set x Set'!J42</f>
        <v>0</v>
      </c>
      <c r="J123" s="15">
        <f>J39-'[1]Of e D a Pr Bas Set x Set'!K42</f>
        <v>0</v>
      </c>
      <c r="K123" s="15">
        <f>K39-'[1]Of e D a Pr Bas Set x Set'!L42</f>
        <v>0</v>
      </c>
      <c r="L123" s="15">
        <f>L39-'[1]Of e D a Pr Bas Set x Set'!M42</f>
        <v>0</v>
      </c>
      <c r="M123" s="15">
        <f>M39-'[1]Of e D a Pr Bas Set x Set'!N42</f>
        <v>0</v>
      </c>
      <c r="N123" s="15">
        <f>N39-'[1]Of e D a Pr Bas Set x Set'!O42</f>
        <v>0</v>
      </c>
      <c r="O123" s="15">
        <f>O39-'[1]Of e D a Pr Bas Set x Set'!P42</f>
        <v>0</v>
      </c>
      <c r="P123" s="15">
        <f>P39-'[1]Of e D a Pr Bas Set x Set'!Q42</f>
        <v>0</v>
      </c>
      <c r="Q123" s="15">
        <f>Q39-'[1]Of e D a Pr Bas Set x Set'!R42</f>
        <v>0</v>
      </c>
      <c r="R123" s="15">
        <f>R39-'[1]Of e D a Pr Bas Set x Set'!S42</f>
        <v>0</v>
      </c>
      <c r="S123" s="15">
        <f>S39-'[1]Of e D a Pr Bas Set x Set'!T42</f>
        <v>0</v>
      </c>
      <c r="T123" s="15">
        <f>T39-'[1]Of e D a Pr Bas Set x Set'!U42</f>
        <v>0</v>
      </c>
      <c r="U123" s="15">
        <f>U39-'[1]Of e D a Pr Bas Set x Set'!V42</f>
        <v>0</v>
      </c>
      <c r="V123" s="15">
        <f>V39-'[1]Of e D a Pr Bas Set x Set'!W42</f>
        <v>0</v>
      </c>
      <c r="W123" s="15">
        <f>W39-'[1]Of e D a Pr Bas Set x Set'!X42</f>
        <v>0</v>
      </c>
      <c r="X123" s="15">
        <f>X39-'[1]Of e D a Pr Bas Set x Set'!Y42</f>
        <v>0</v>
      </c>
      <c r="Y123" s="15">
        <f>Y39-'[1]Of e D a Pr Bas Set x Set'!Z42</f>
        <v>0</v>
      </c>
      <c r="Z123" s="15">
        <f>Z39-'[1]Of e D a Pr Bas Set x Set'!AA42</f>
        <v>0</v>
      </c>
      <c r="AA123" s="15">
        <f>AA39-'[1]Of e D a Pr Bas Set x Set'!AB42</f>
        <v>0</v>
      </c>
      <c r="AB123" s="15">
        <f>AB39-'[1]Of e D a Pr Bas Set x Set'!AC42</f>
        <v>0</v>
      </c>
      <c r="AC123" s="15">
        <f>AC39-'[1]Of e D a Pr Bas Set x Set'!AD42</f>
        <v>0</v>
      </c>
      <c r="AD123" s="15">
        <f>AD39-'[1]Of e D a Pr Bas Set x Set'!AE42</f>
        <v>0</v>
      </c>
      <c r="AE123" s="15">
        <f>AE39-'[1]Of e D a Pr Bas Set x Set'!AF42</f>
        <v>0.59139180638101152</v>
      </c>
      <c r="AF123" s="15">
        <f>AF39-'[1]Of e D a Pr Bas Set x Set'!AG42</f>
        <v>0</v>
      </c>
      <c r="AG123" s="15">
        <f>AG39-'[1]Of e D a Pr Bas Set x Set'!AH42</f>
        <v>0</v>
      </c>
      <c r="AH123" s="15">
        <f>AH39-'[1]Of e D a Pr Bas Set x Set'!AI42</f>
        <v>0</v>
      </c>
      <c r="AI123" s="15">
        <f>AI39-'[1]Of e D a Pr Bas Set x Set'!AJ42</f>
        <v>0</v>
      </c>
      <c r="AJ123" s="15">
        <f>AJ39-'[1]Of e D a Pr Bas Set x Set'!AK42</f>
        <v>0</v>
      </c>
      <c r="AK123" s="15">
        <f>AK39-'[1]Of e D a Pr Bas Set x Set'!AL42</f>
        <v>1.4346802667298562</v>
      </c>
      <c r="AL123" s="15">
        <f>AL39-'[1]Of e D a Pr Bas Set x Set'!AM42</f>
        <v>0</v>
      </c>
      <c r="AM123" s="15">
        <f>AM39-'[1]Of e D a Pr Bas Set x Set'!AN42</f>
        <v>0</v>
      </c>
      <c r="AN123" s="15">
        <f>AN39-'[1]Of e D a Pr Bas Set x Set'!AO42</f>
        <v>0</v>
      </c>
      <c r="AO123" s="15">
        <f>AO39-'[1]Of e D a Pr Bas Set x Set'!AP42</f>
        <v>0</v>
      </c>
      <c r="AP123" s="15">
        <f>AP39-'[1]Of e D a Pr Bas Set x Set'!AQ42</f>
        <v>0</v>
      </c>
      <c r="AQ123" s="15">
        <f>AQ39-'[1]Of e D a Pr Bas Set x Set'!AR42</f>
        <v>0</v>
      </c>
      <c r="AR123" s="15">
        <f>AR39-'[1]Of e D a Pr Bas Set x Set'!AS42</f>
        <v>0</v>
      </c>
      <c r="AS123" s="15">
        <f>AS39-'[1]Of e D a Pr Bas Set x Set'!AT42</f>
        <v>0</v>
      </c>
      <c r="AT123" s="15">
        <f>AT39-'[1]Of e D a Pr Bas Set x Set'!AU42</f>
        <v>0</v>
      </c>
      <c r="AU123" s="15">
        <f>AU39-'[1]Of e D a Pr Bas Set x Set'!AV42</f>
        <v>0</v>
      </c>
      <c r="AV123" s="15">
        <f>AV39-'[1]Of e D a Pr Bas Set x Set'!AW42</f>
        <v>0</v>
      </c>
      <c r="AW123" s="15">
        <f>AW39-'[1]Of e D a Pr Bas Set x Set'!AX42</f>
        <v>4.8553292639539336E-3</v>
      </c>
      <c r="AX123" s="15">
        <f>AX39-'[1]Of e D a Pr Bas Set x Set'!AY42</f>
        <v>0</v>
      </c>
      <c r="AY123" s="15">
        <f>AY39-'[1]Of e D a Pr Bas Set x Set'!AZ42</f>
        <v>0</v>
      </c>
      <c r="AZ123" s="15">
        <f>AZ39-'[1]Of e D a Pr Bas Set x Set'!BA42</f>
        <v>0</v>
      </c>
      <c r="BA123" s="15">
        <f>BA39-'[1]Of e D a Pr Bas Set x Set'!BB42</f>
        <v>0</v>
      </c>
      <c r="BB123" s="15">
        <f>BB39-'[1]Of e D a Pr Bas Set x Set'!BC42</f>
        <v>0</v>
      </c>
      <c r="BC123" s="15">
        <f>BC39-'[1]Of e D a Pr Bas Set x Set'!BD42</f>
        <v>0</v>
      </c>
      <c r="BD123" s="15">
        <f>BD39-'[1]Of e D a Pr Bas Set x Set'!BE42</f>
        <v>0</v>
      </c>
      <c r="BE123" s="15">
        <f>BE39-'[1]Of e D a Pr Bas Set x Set'!BF42</f>
        <v>0</v>
      </c>
      <c r="BF123" s="15">
        <f>BF39-'[1]Of e D a Pr Bas Set x Set'!BG42</f>
        <v>2.0309274023748003</v>
      </c>
      <c r="BG123" s="15">
        <f>BG39-'[1]Of e D a Pr Bas Set x Set'!BH42</f>
        <v>0</v>
      </c>
      <c r="BH123" s="15">
        <f>BH39-'[1]Of e D a Pr Bas Set x Set'!BI42</f>
        <v>2.0309274023748003</v>
      </c>
      <c r="BI123" s="15">
        <f>BI39-'[1]Of e D a Pr Bas Set x Set'!BJ42</f>
        <v>0</v>
      </c>
      <c r="BJ123" s="15">
        <f>BJ39-'[1]Of e D a Pr Bas Set x Set'!BK42</f>
        <v>0</v>
      </c>
      <c r="BK123" s="15">
        <f>BK39-'[1]Of e D a Pr Bas Set x Set'!BL42</f>
        <v>0</v>
      </c>
      <c r="BL123" s="15">
        <f>BL39-'[1]Of e D a Pr Bas Set x Set'!BM42</f>
        <v>0</v>
      </c>
      <c r="BM123" s="15">
        <f>BM39-'[1]Of e D a Pr Bas Set x Set'!BN42</f>
        <v>0</v>
      </c>
      <c r="BN123" s="15">
        <f>BN39-'[1]Of e D a Pr Bas Set x Set'!BO42</f>
        <v>0</v>
      </c>
      <c r="BO123" s="15">
        <f>BO39-'[1]Of e D a Pr Bas Set x Set'!BP42</f>
        <v>-3.8965851936809486</v>
      </c>
      <c r="BP123" s="15">
        <f>BP39-'[1]Of e D a Pr Bas Set x Set'!BQ42</f>
        <v>-1.8656577913061483</v>
      </c>
    </row>
    <row r="124" spans="1:68">
      <c r="A124" s="66">
        <v>36</v>
      </c>
      <c r="B124" s="13" t="s">
        <v>34</v>
      </c>
      <c r="C124" s="15">
        <f>C40-'[1]Of e D a Pr Bas Set x Set'!D43</f>
        <v>0</v>
      </c>
      <c r="D124" s="15">
        <f>D40-'[1]Of e D a Pr Bas Set x Set'!E43</f>
        <v>0</v>
      </c>
      <c r="E124" s="15">
        <f>E40-'[1]Of e D a Pr Bas Set x Set'!F43</f>
        <v>0</v>
      </c>
      <c r="F124" s="15">
        <f>F40-'[1]Of e D a Pr Bas Set x Set'!G43</f>
        <v>0</v>
      </c>
      <c r="G124" s="15">
        <f>G40-'[1]Of e D a Pr Bas Set x Set'!H43</f>
        <v>0</v>
      </c>
      <c r="H124" s="15">
        <f>H40-'[1]Of e D a Pr Bas Set x Set'!I43</f>
        <v>0</v>
      </c>
      <c r="I124" s="15">
        <f>I40-'[1]Of e D a Pr Bas Set x Set'!J43</f>
        <v>0</v>
      </c>
      <c r="J124" s="15">
        <f>J40-'[1]Of e D a Pr Bas Set x Set'!K43</f>
        <v>0</v>
      </c>
      <c r="K124" s="15">
        <f>K40-'[1]Of e D a Pr Bas Set x Set'!L43</f>
        <v>0</v>
      </c>
      <c r="L124" s="15">
        <f>L40-'[1]Of e D a Pr Bas Set x Set'!M43</f>
        <v>0</v>
      </c>
      <c r="M124" s="15">
        <f>M40-'[1]Of e D a Pr Bas Set x Set'!N43</f>
        <v>0</v>
      </c>
      <c r="N124" s="15">
        <f>N40-'[1]Of e D a Pr Bas Set x Set'!O43</f>
        <v>0</v>
      </c>
      <c r="O124" s="15">
        <f>O40-'[1]Of e D a Pr Bas Set x Set'!P43</f>
        <v>0</v>
      </c>
      <c r="P124" s="15">
        <f>P40-'[1]Of e D a Pr Bas Set x Set'!Q43</f>
        <v>0</v>
      </c>
      <c r="Q124" s="15">
        <f>Q40-'[1]Of e D a Pr Bas Set x Set'!R43</f>
        <v>0</v>
      </c>
      <c r="R124" s="15">
        <f>R40-'[1]Of e D a Pr Bas Set x Set'!S43</f>
        <v>0</v>
      </c>
      <c r="S124" s="15">
        <f>S40-'[1]Of e D a Pr Bas Set x Set'!T43</f>
        <v>0</v>
      </c>
      <c r="T124" s="15">
        <f>T40-'[1]Of e D a Pr Bas Set x Set'!U43</f>
        <v>0</v>
      </c>
      <c r="U124" s="15">
        <f>U40-'[1]Of e D a Pr Bas Set x Set'!V43</f>
        <v>0</v>
      </c>
      <c r="V124" s="15">
        <f>V40-'[1]Of e D a Pr Bas Set x Set'!W43</f>
        <v>0</v>
      </c>
      <c r="W124" s="15">
        <f>W40-'[1]Of e D a Pr Bas Set x Set'!X43</f>
        <v>0</v>
      </c>
      <c r="X124" s="15">
        <f>X40-'[1]Of e D a Pr Bas Set x Set'!Y43</f>
        <v>0</v>
      </c>
      <c r="Y124" s="15">
        <f>Y40-'[1]Of e D a Pr Bas Set x Set'!Z43</f>
        <v>0</v>
      </c>
      <c r="Z124" s="15">
        <f>Z40-'[1]Of e D a Pr Bas Set x Set'!AA43</f>
        <v>0</v>
      </c>
      <c r="AA124" s="15">
        <f>AA40-'[1]Of e D a Pr Bas Set x Set'!AB43</f>
        <v>0</v>
      </c>
      <c r="AB124" s="15">
        <f>AB40-'[1]Of e D a Pr Bas Set x Set'!AC43</f>
        <v>0</v>
      </c>
      <c r="AC124" s="15">
        <f>AC40-'[1]Of e D a Pr Bas Set x Set'!AD43</f>
        <v>0</v>
      </c>
      <c r="AD124" s="15">
        <f>AD40-'[1]Of e D a Pr Bas Set x Set'!AE43</f>
        <v>0</v>
      </c>
      <c r="AE124" s="15">
        <f>AE40-'[1]Of e D a Pr Bas Set x Set'!AF43</f>
        <v>0</v>
      </c>
      <c r="AF124" s="15">
        <f>AF40-'[1]Of e D a Pr Bas Set x Set'!AG43</f>
        <v>0</v>
      </c>
      <c r="AG124" s="15">
        <f>AG40-'[1]Of e D a Pr Bas Set x Set'!AH43</f>
        <v>0</v>
      </c>
      <c r="AH124" s="15">
        <f>AH40-'[1]Of e D a Pr Bas Set x Set'!AI43</f>
        <v>5.9465540227376934E-4</v>
      </c>
      <c r="AI124" s="15">
        <f>AI40-'[1]Of e D a Pr Bas Set x Set'!AJ43</f>
        <v>0</v>
      </c>
      <c r="AJ124" s="15">
        <f>AJ40-'[1]Of e D a Pr Bas Set x Set'!AK43</f>
        <v>0</v>
      </c>
      <c r="AK124" s="15">
        <f>AK40-'[1]Of e D a Pr Bas Set x Set'!AL43</f>
        <v>0</v>
      </c>
      <c r="AL124" s="15">
        <f>AL40-'[1]Of e D a Pr Bas Set x Set'!AM43</f>
        <v>1.685504639963483</v>
      </c>
      <c r="AM124" s="15">
        <f>AM40-'[1]Of e D a Pr Bas Set x Set'!AN43</f>
        <v>0.13487882457678779</v>
      </c>
      <c r="AN124" s="15">
        <f>AN40-'[1]Of e D a Pr Bas Set x Set'!AO43</f>
        <v>0</v>
      </c>
      <c r="AO124" s="15">
        <f>AO40-'[1]Of e D a Pr Bas Set x Set'!AP43</f>
        <v>0</v>
      </c>
      <c r="AP124" s="15">
        <f>AP40-'[1]Of e D a Pr Bas Set x Set'!AQ43</f>
        <v>0</v>
      </c>
      <c r="AQ124" s="15">
        <f>AQ40-'[1]Of e D a Pr Bas Set x Set'!AR43</f>
        <v>0</v>
      </c>
      <c r="AR124" s="15">
        <f>AR40-'[1]Of e D a Pr Bas Set x Set'!AS43</f>
        <v>0</v>
      </c>
      <c r="AS124" s="15">
        <f>AS40-'[1]Of e D a Pr Bas Set x Set'!AT43</f>
        <v>0.1209921717932616</v>
      </c>
      <c r="AT124" s="15">
        <f>AT40-'[1]Of e D a Pr Bas Set x Set'!AU43</f>
        <v>0</v>
      </c>
      <c r="AU124" s="15">
        <f>AU40-'[1]Of e D a Pr Bas Set x Set'!AV43</f>
        <v>0</v>
      </c>
      <c r="AV124" s="15">
        <f>AV40-'[1]Of e D a Pr Bas Set x Set'!AW43</f>
        <v>0</v>
      </c>
      <c r="AW124" s="15">
        <f>AW40-'[1]Of e D a Pr Bas Set x Set'!AX43</f>
        <v>0</v>
      </c>
      <c r="AX124" s="15">
        <f>AX40-'[1]Of e D a Pr Bas Set x Set'!AY43</f>
        <v>0</v>
      </c>
      <c r="AY124" s="15">
        <f>AY40-'[1]Of e D a Pr Bas Set x Set'!AZ43</f>
        <v>0</v>
      </c>
      <c r="AZ124" s="15">
        <f>AZ40-'[1]Of e D a Pr Bas Set x Set'!BA43</f>
        <v>0</v>
      </c>
      <c r="BA124" s="15">
        <f>BA40-'[1]Of e D a Pr Bas Set x Set'!BB43</f>
        <v>0</v>
      </c>
      <c r="BB124" s="15">
        <f>BB40-'[1]Of e D a Pr Bas Set x Set'!BC43</f>
        <v>0</v>
      </c>
      <c r="BC124" s="15">
        <f>BC40-'[1]Of e D a Pr Bas Set x Set'!BD43</f>
        <v>0</v>
      </c>
      <c r="BD124" s="15">
        <f>BD40-'[1]Of e D a Pr Bas Set x Set'!BE43</f>
        <v>0</v>
      </c>
      <c r="BE124" s="15">
        <f>BE40-'[1]Of e D a Pr Bas Set x Set'!BF43</f>
        <v>0</v>
      </c>
      <c r="BF124" s="15">
        <f>BF40-'[1]Of e D a Pr Bas Set x Set'!BG43</f>
        <v>1.9419702917357426</v>
      </c>
      <c r="BG124" s="15">
        <f>BG40-'[1]Of e D a Pr Bas Set x Set'!BH43</f>
        <v>0</v>
      </c>
      <c r="BH124" s="15">
        <f>BH40-'[1]Of e D a Pr Bas Set x Set'!BI43</f>
        <v>1.9419702917357426</v>
      </c>
      <c r="BI124" s="15">
        <f>BI40-'[1]Of e D a Pr Bas Set x Set'!BJ43</f>
        <v>0</v>
      </c>
      <c r="BJ124" s="15">
        <f>BJ40-'[1]Of e D a Pr Bas Set x Set'!BK43</f>
        <v>0</v>
      </c>
      <c r="BK124" s="15">
        <f>BK40-'[1]Of e D a Pr Bas Set x Set'!BL43</f>
        <v>0</v>
      </c>
      <c r="BL124" s="15">
        <f>BL40-'[1]Of e D a Pr Bas Set x Set'!BM43</f>
        <v>0</v>
      </c>
      <c r="BM124" s="15">
        <f>BM40-'[1]Of e D a Pr Bas Set x Set'!BN43</f>
        <v>0</v>
      </c>
      <c r="BN124" s="15">
        <f>BN40-'[1]Of e D a Pr Bas Set x Set'!BO43</f>
        <v>0</v>
      </c>
      <c r="BO124" s="15">
        <f>BO40-'[1]Of e D a Pr Bas Set x Set'!BP43</f>
        <v>-2.1353569222628721</v>
      </c>
      <c r="BP124" s="15">
        <f>BP40-'[1]Of e D a Pr Bas Set x Set'!BQ43</f>
        <v>-0.19338663052621996</v>
      </c>
    </row>
    <row r="125" spans="1:68">
      <c r="A125" s="66">
        <v>37</v>
      </c>
      <c r="B125" s="13" t="s">
        <v>35</v>
      </c>
      <c r="C125" s="15">
        <f>C41-'[1]Of e D a Pr Bas Set x Set'!D44</f>
        <v>4.8011333254976307E-2</v>
      </c>
      <c r="D125" s="15">
        <f>D41-'[1]Of e D a Pr Bas Set x Set'!E44</f>
        <v>8.5841545118938711E-3</v>
      </c>
      <c r="E125" s="15">
        <f>E41-'[1]Of e D a Pr Bas Set x Set'!F44</f>
        <v>0</v>
      </c>
      <c r="F125" s="15">
        <f>F41-'[1]Of e D a Pr Bas Set x Set'!G44</f>
        <v>7.7556505263274289E-3</v>
      </c>
      <c r="G125" s="15">
        <f>G41-'[1]Of e D a Pr Bas Set x Set'!H44</f>
        <v>1.7622782572559004E-2</v>
      </c>
      <c r="H125" s="15">
        <f>H41-'[1]Of e D a Pr Bas Set x Set'!I44</f>
        <v>6.6086190869327766E-3</v>
      </c>
      <c r="I125" s="15">
        <f>I41-'[1]Of e D a Pr Bas Set x Set'!J44</f>
        <v>2.9007532642566503E-7</v>
      </c>
      <c r="J125" s="15">
        <f>J41-'[1]Of e D a Pr Bas Set x Set'!K44</f>
        <v>1.230355897163804E-3</v>
      </c>
      <c r="K125" s="15">
        <f>K41-'[1]Of e D a Pr Bas Set x Set'!L44</f>
        <v>7.7762317556295812E-5</v>
      </c>
      <c r="L125" s="15">
        <f>L41-'[1]Of e D a Pr Bas Set x Set'!M44</f>
        <v>1.5269021251373971E-5</v>
      </c>
      <c r="M125" s="15">
        <f>M41-'[1]Of e D a Pr Bas Set x Set'!N44</f>
        <v>6.7133968084043261E-3</v>
      </c>
      <c r="N125" s="15">
        <f>N41-'[1]Of e D a Pr Bas Set x Set'!O44</f>
        <v>4.2336744333795195E-3</v>
      </c>
      <c r="O125" s="15">
        <f>O41-'[1]Of e D a Pr Bas Set x Set'!P44</f>
        <v>6.5329178529083265E-4</v>
      </c>
      <c r="P125" s="15">
        <f>P41-'[1]Of e D a Pr Bas Set x Set'!Q44</f>
        <v>1.0206437753943476E-2</v>
      </c>
      <c r="Q125" s="15">
        <f>Q41-'[1]Of e D a Pr Bas Set x Set'!R44</f>
        <v>1.7041545392313395E-3</v>
      </c>
      <c r="R125" s="15">
        <f>R41-'[1]Of e D a Pr Bas Set x Set'!S44</f>
        <v>1.4587864451634402E-2</v>
      </c>
      <c r="S125" s="15">
        <f>S41-'[1]Of e D a Pr Bas Set x Set'!T44</f>
        <v>9.3207221709157295E-4</v>
      </c>
      <c r="T125" s="15">
        <f>T41-'[1]Of e D a Pr Bas Set x Set'!U44</f>
        <v>5.0672256429251661E-4</v>
      </c>
      <c r="U125" s="15">
        <f>U41-'[1]Of e D a Pr Bas Set x Set'!V44</f>
        <v>1.0946781215261936E-3</v>
      </c>
      <c r="V125" s="15">
        <f>V41-'[1]Of e D a Pr Bas Set x Set'!W44</f>
        <v>1.8760585173538402E-4</v>
      </c>
      <c r="W125" s="15">
        <f>W41-'[1]Of e D a Pr Bas Set x Set'!X44</f>
        <v>1.008882005248779E-2</v>
      </c>
      <c r="X125" s="15">
        <f>X41-'[1]Of e D a Pr Bas Set x Set'!Y44</f>
        <v>3.7265890915403332E-3</v>
      </c>
      <c r="Y125" s="15">
        <f>Y41-'[1]Of e D a Pr Bas Set x Set'!Z44</f>
        <v>8.4997719817664574E-2</v>
      </c>
      <c r="Z125" s="15">
        <f>Z41-'[1]Of e D a Pr Bas Set x Set'!AA44</f>
        <v>5.8336587019795161E-2</v>
      </c>
      <c r="AA125" s="15">
        <f>AA41-'[1]Of e D a Pr Bas Set x Set'!AB44</f>
        <v>4.7539705414845201E-2</v>
      </c>
      <c r="AB125" s="15">
        <f>AB41-'[1]Of e D a Pr Bas Set x Set'!AC44</f>
        <v>2.7247638584256606E-2</v>
      </c>
      <c r="AC125" s="15">
        <f>AC41-'[1]Of e D a Pr Bas Set x Set'!AD44</f>
        <v>6.2751910425014046E-3</v>
      </c>
      <c r="AD125" s="15">
        <f>AD41-'[1]Of e D a Pr Bas Set x Set'!AE44</f>
        <v>1.4199271681542669E-2</v>
      </c>
      <c r="AE125" s="15">
        <f>AE41-'[1]Of e D a Pr Bas Set x Set'!AF44</f>
        <v>0.24572741060362091</v>
      </c>
      <c r="AF125" s="15">
        <f>AF41-'[1]Of e D a Pr Bas Set x Set'!AG44</f>
        <v>7.5546917518209966E-5</v>
      </c>
      <c r="AG125" s="15">
        <f>AG41-'[1]Of e D a Pr Bas Set x Set'!AH44</f>
        <v>1.3903712068685792E-3</v>
      </c>
      <c r="AH125" s="15">
        <f>AH41-'[1]Of e D a Pr Bas Set x Set'!AI44</f>
        <v>0.20277749217535757</v>
      </c>
      <c r="AI125" s="15">
        <f>AI41-'[1]Of e D a Pr Bas Set x Set'!AJ44</f>
        <v>4.062011211476424E-3</v>
      </c>
      <c r="AJ125" s="15">
        <f>AJ41-'[1]Of e D a Pr Bas Set x Set'!AK44</f>
        <v>-1.993142598638542E-2</v>
      </c>
      <c r="AK125" s="15">
        <f>AK41-'[1]Of e D a Pr Bas Set x Set'!AL44</f>
        <v>8.1506808486738009</v>
      </c>
      <c r="AL125" s="15">
        <f>AL41-'[1]Of e D a Pr Bas Set x Set'!AM44</f>
        <v>5.5786013991910295</v>
      </c>
      <c r="AM125" s="15">
        <f>AM41-'[1]Of e D a Pr Bas Set x Set'!AN44</f>
        <v>5.5513528589581256</v>
      </c>
      <c r="AN125" s="15">
        <f>AN41-'[1]Of e D a Pr Bas Set x Set'!AO44</f>
        <v>4.238466701238508E-3</v>
      </c>
      <c r="AO125" s="15">
        <f>AO41-'[1]Of e D a Pr Bas Set x Set'!AP44</f>
        <v>1.0086583034123464E-2</v>
      </c>
      <c r="AP125" s="15">
        <f>AP41-'[1]Of e D a Pr Bas Set x Set'!AQ44</f>
        <v>3.6116039025330338E-2</v>
      </c>
      <c r="AQ125" s="15">
        <f>AQ41-'[1]Of e D a Pr Bas Set x Set'!AR44</f>
        <v>0.30076166227721046</v>
      </c>
      <c r="AR125" s="15">
        <f>AR41-'[1]Of e D a Pr Bas Set x Set'!AS44</f>
        <v>1.8864927184304179</v>
      </c>
      <c r="AS125" s="15">
        <f>AS41-'[1]Of e D a Pr Bas Set x Set'!AT44</f>
        <v>2.1497292596204716</v>
      </c>
      <c r="AT125" s="15">
        <f>AT41-'[1]Of e D a Pr Bas Set x Set'!AU44</f>
        <v>1.5931476283213897E-2</v>
      </c>
      <c r="AU125" s="15">
        <f>AU41-'[1]Of e D a Pr Bas Set x Set'!AV44</f>
        <v>7.5583943613466431E-4</v>
      </c>
      <c r="AV125" s="15">
        <f>AV41-'[1]Of e D a Pr Bas Set x Set'!AW44</f>
        <v>1.5502639651487016E-2</v>
      </c>
      <c r="AW125" s="15">
        <f>AW41-'[1]Of e D a Pr Bas Set x Set'!AX44</f>
        <v>0.18400707026876262</v>
      </c>
      <c r="AX125" s="15">
        <f>AX41-'[1]Of e D a Pr Bas Set x Set'!AY44</f>
        <v>1.2874520876771101E-4</v>
      </c>
      <c r="AY125" s="15">
        <f>AY41-'[1]Of e D a Pr Bas Set x Set'!AZ44</f>
        <v>0.13743387144427288</v>
      </c>
      <c r="AZ125" s="15">
        <f>AZ41-'[1]Of e D a Pr Bas Set x Set'!BA44</f>
        <v>0</v>
      </c>
      <c r="BA125" s="15">
        <f>BA41-'[1]Of e D a Pr Bas Set x Set'!BB44</f>
        <v>2.073953421533048E-5</v>
      </c>
      <c r="BB125" s="15">
        <f>BB41-'[1]Of e D a Pr Bas Set x Set'!BC44</f>
        <v>4.6054847045162717E-4</v>
      </c>
      <c r="BC125" s="15">
        <f>BC41-'[1]Of e D a Pr Bas Set x Set'!BD44</f>
        <v>2.9278396498355619E-6</v>
      </c>
      <c r="BD125" s="15">
        <f>BD41-'[1]Of e D a Pr Bas Set x Set'!BE44</f>
        <v>2.9648354171740721E-7</v>
      </c>
      <c r="BE125" s="15">
        <f>BE41-'[1]Of e D a Pr Bas Set x Set'!BF44</f>
        <v>6.4925494959311436E-4</v>
      </c>
      <c r="BF125" s="15">
        <f>BF41-'[1]Of e D a Pr Bas Set x Set'!BG44</f>
        <v>24.840192290110281</v>
      </c>
      <c r="BG125" s="15">
        <f>BG41-'[1]Of e D a Pr Bas Set x Set'!BH44</f>
        <v>0</v>
      </c>
      <c r="BH125" s="15">
        <f>BH41-'[1]Of e D a Pr Bas Set x Set'!BI44</f>
        <v>24.840192290110281</v>
      </c>
      <c r="BI125" s="15">
        <f>BI41-'[1]Of e D a Pr Bas Set x Set'!BJ44</f>
        <v>0</v>
      </c>
      <c r="BJ125" s="15">
        <f>BJ41-'[1]Of e D a Pr Bas Set x Set'!BK44</f>
        <v>0</v>
      </c>
      <c r="BK125" s="15">
        <f>BK41-'[1]Of e D a Pr Bas Set x Set'!BL44</f>
        <v>0</v>
      </c>
      <c r="BL125" s="15">
        <f>BL41-'[1]Of e D a Pr Bas Set x Set'!BM44</f>
        <v>0</v>
      </c>
      <c r="BM125" s="15">
        <f>BM41-'[1]Of e D a Pr Bas Set x Set'!BN44</f>
        <v>0</v>
      </c>
      <c r="BN125" s="15">
        <f>BN41-'[1]Of e D a Pr Bas Set x Set'!BO44</f>
        <v>0</v>
      </c>
      <c r="BO125" s="15">
        <f>BO41-'[1]Of e D a Pr Bas Set x Set'!BP44</f>
        <v>0</v>
      </c>
      <c r="BP125" s="15">
        <f>BP41-'[1]Of e D a Pr Bas Set x Set'!BQ44</f>
        <v>24.840192290110281</v>
      </c>
    </row>
    <row r="126" spans="1:68">
      <c r="A126" s="66">
        <v>38</v>
      </c>
      <c r="B126" s="13" t="s">
        <v>36</v>
      </c>
      <c r="C126" s="15">
        <f>C42-'[1]Of e D a Pr Bas Set x Set'!D45</f>
        <v>0</v>
      </c>
      <c r="D126" s="15">
        <f>D42-'[1]Of e D a Pr Bas Set x Set'!E45</f>
        <v>0</v>
      </c>
      <c r="E126" s="15">
        <f>E42-'[1]Of e D a Pr Bas Set x Set'!F45</f>
        <v>0</v>
      </c>
      <c r="F126" s="15">
        <f>F42-'[1]Of e D a Pr Bas Set x Set'!G45</f>
        <v>0</v>
      </c>
      <c r="G126" s="15">
        <f>G42-'[1]Of e D a Pr Bas Set x Set'!H45</f>
        <v>1.5105242205049052E-2</v>
      </c>
      <c r="H126" s="15">
        <f>H42-'[1]Of e D a Pr Bas Set x Set'!I45</f>
        <v>0</v>
      </c>
      <c r="I126" s="15">
        <f>I42-'[1]Of e D a Pr Bas Set x Set'!J45</f>
        <v>0</v>
      </c>
      <c r="J126" s="15">
        <f>J42-'[1]Of e D a Pr Bas Set x Set'!K45</f>
        <v>0</v>
      </c>
      <c r="K126" s="15">
        <f>K42-'[1]Of e D a Pr Bas Set x Set'!L45</f>
        <v>0</v>
      </c>
      <c r="L126" s="15">
        <f>L42-'[1]Of e D a Pr Bas Set x Set'!M45</f>
        <v>0</v>
      </c>
      <c r="M126" s="15">
        <f>M42-'[1]Of e D a Pr Bas Set x Set'!N45</f>
        <v>0</v>
      </c>
      <c r="N126" s="15">
        <f>N42-'[1]Of e D a Pr Bas Set x Set'!O45</f>
        <v>0</v>
      </c>
      <c r="O126" s="15">
        <f>O42-'[1]Of e D a Pr Bas Set x Set'!P45</f>
        <v>0</v>
      </c>
      <c r="P126" s="15">
        <f>P42-'[1]Of e D a Pr Bas Set x Set'!Q45</f>
        <v>0</v>
      </c>
      <c r="Q126" s="15">
        <f>Q42-'[1]Of e D a Pr Bas Set x Set'!R45</f>
        <v>0</v>
      </c>
      <c r="R126" s="15">
        <f>R42-'[1]Of e D a Pr Bas Set x Set'!S45</f>
        <v>0</v>
      </c>
      <c r="S126" s="15">
        <f>S42-'[1]Of e D a Pr Bas Set x Set'!T45</f>
        <v>0</v>
      </c>
      <c r="T126" s="15">
        <f>T42-'[1]Of e D a Pr Bas Set x Set'!U45</f>
        <v>0</v>
      </c>
      <c r="U126" s="15">
        <f>U42-'[1]Of e D a Pr Bas Set x Set'!V45</f>
        <v>0</v>
      </c>
      <c r="V126" s="15">
        <f>V42-'[1]Of e D a Pr Bas Set x Set'!W45</f>
        <v>0</v>
      </c>
      <c r="W126" s="15">
        <f>W42-'[1]Of e D a Pr Bas Set x Set'!X45</f>
        <v>0</v>
      </c>
      <c r="X126" s="15">
        <f>X42-'[1]Of e D a Pr Bas Set x Set'!Y45</f>
        <v>0</v>
      </c>
      <c r="Y126" s="15">
        <f>Y42-'[1]Of e D a Pr Bas Set x Set'!Z45</f>
        <v>0</v>
      </c>
      <c r="Z126" s="15">
        <f>Z42-'[1]Of e D a Pr Bas Set x Set'!AA45</f>
        <v>0</v>
      </c>
      <c r="AA126" s="15">
        <f>AA42-'[1]Of e D a Pr Bas Set x Set'!AB45</f>
        <v>0</v>
      </c>
      <c r="AB126" s="15">
        <f>AB42-'[1]Of e D a Pr Bas Set x Set'!AC45</f>
        <v>0</v>
      </c>
      <c r="AC126" s="15">
        <f>AC42-'[1]Of e D a Pr Bas Set x Set'!AD45</f>
        <v>0</v>
      </c>
      <c r="AD126" s="15">
        <f>AD42-'[1]Of e D a Pr Bas Set x Set'!AE45</f>
        <v>1.2908428801401417E-3</v>
      </c>
      <c r="AE126" s="15">
        <f>AE42-'[1]Of e D a Pr Bas Set x Set'!AF45</f>
        <v>4.7029169493519873E-3</v>
      </c>
      <c r="AF126" s="15">
        <f>AF42-'[1]Of e D a Pr Bas Set x Set'!AG45</f>
        <v>0</v>
      </c>
      <c r="AG126" s="15">
        <f>AG42-'[1]Of e D a Pr Bas Set x Set'!AH45</f>
        <v>0</v>
      </c>
      <c r="AH126" s="15">
        <f>AH42-'[1]Of e D a Pr Bas Set x Set'!AI45</f>
        <v>2.3786216090950774E-3</v>
      </c>
      <c r="AI126" s="15">
        <f>AI42-'[1]Of e D a Pr Bas Set x Set'!AJ45</f>
        <v>0</v>
      </c>
      <c r="AJ126" s="15">
        <f>AJ42-'[1]Of e D a Pr Bas Set x Set'!AK45</f>
        <v>-1.3287617324256873E-3</v>
      </c>
      <c r="AK126" s="15">
        <f>AK42-'[1]Of e D a Pr Bas Set x Set'!AL45</f>
        <v>0</v>
      </c>
      <c r="AL126" s="15">
        <f>AL42-'[1]Of e D a Pr Bas Set x Set'!AM45</f>
        <v>0</v>
      </c>
      <c r="AM126" s="15">
        <f>AM42-'[1]Of e D a Pr Bas Set x Set'!AN45</f>
        <v>6.2109149461491597E-2</v>
      </c>
      <c r="AN126" s="15">
        <f>AN42-'[1]Of e D a Pr Bas Set x Set'!AO45</f>
        <v>0.58902913628662645</v>
      </c>
      <c r="AO126" s="15">
        <f>AO42-'[1]Of e D a Pr Bas Set x Set'!AP45</f>
        <v>0</v>
      </c>
      <c r="AP126" s="15">
        <f>AP42-'[1]Of e D a Pr Bas Set x Set'!AQ45</f>
        <v>0</v>
      </c>
      <c r="AQ126" s="15">
        <f>AQ42-'[1]Of e D a Pr Bas Set x Set'!AR45</f>
        <v>0.16708981237623277</v>
      </c>
      <c r="AR126" s="15">
        <f>AR42-'[1]Of e D a Pr Bas Set x Set'!AS45</f>
        <v>0.17834377807974988</v>
      </c>
      <c r="AS126" s="15">
        <f>AS42-'[1]Of e D a Pr Bas Set x Set'!AT45</f>
        <v>0.40466289389678423</v>
      </c>
      <c r="AT126" s="15">
        <f>AT42-'[1]Of e D a Pr Bas Set x Set'!AU45</f>
        <v>0</v>
      </c>
      <c r="AU126" s="15">
        <f>AU42-'[1]Of e D a Pr Bas Set x Set'!AV45</f>
        <v>0</v>
      </c>
      <c r="AV126" s="15">
        <f>AV42-'[1]Of e D a Pr Bas Set x Set'!AW45</f>
        <v>0</v>
      </c>
      <c r="AW126" s="15">
        <f>AW42-'[1]Of e D a Pr Bas Set x Set'!AX45</f>
        <v>7.1343613674486051E-3</v>
      </c>
      <c r="AX126" s="15">
        <f>AX42-'[1]Of e D a Pr Bas Set x Set'!AY45</f>
        <v>0</v>
      </c>
      <c r="AY126" s="15">
        <f>AY42-'[1]Of e D a Pr Bas Set x Set'!AZ45</f>
        <v>0</v>
      </c>
      <c r="AZ126" s="15">
        <f>AZ42-'[1]Of e D a Pr Bas Set x Set'!BA45</f>
        <v>0</v>
      </c>
      <c r="BA126" s="15">
        <f>BA42-'[1]Of e D a Pr Bas Set x Set'!BB45</f>
        <v>0</v>
      </c>
      <c r="BB126" s="15">
        <f>BB42-'[1]Of e D a Pr Bas Set x Set'!BC45</f>
        <v>0</v>
      </c>
      <c r="BC126" s="15">
        <f>BC42-'[1]Of e D a Pr Bas Set x Set'!BD45</f>
        <v>0</v>
      </c>
      <c r="BD126" s="15">
        <f>BD42-'[1]Of e D a Pr Bas Set x Set'!BE45</f>
        <v>0</v>
      </c>
      <c r="BE126" s="15">
        <f>BE42-'[1]Of e D a Pr Bas Set x Set'!BF45</f>
        <v>6.4925494959311436E-4</v>
      </c>
      <c r="BF126" s="15">
        <f>BF42-'[1]Of e D a Pr Bas Set x Set'!BG45</f>
        <v>1.4311672483290749</v>
      </c>
      <c r="BG126" s="15">
        <f>BG42-'[1]Of e D a Pr Bas Set x Set'!BH45</f>
        <v>0</v>
      </c>
      <c r="BH126" s="15">
        <f>BH42-'[1]Of e D a Pr Bas Set x Set'!BI45</f>
        <v>1.4311672483290749</v>
      </c>
      <c r="BI126" s="15">
        <f>BI42-'[1]Of e D a Pr Bas Set x Set'!BJ45</f>
        <v>0</v>
      </c>
      <c r="BJ126" s="15">
        <f>BJ42-'[1]Of e D a Pr Bas Set x Set'!BK45</f>
        <v>0</v>
      </c>
      <c r="BK126" s="15">
        <f>BK42-'[1]Of e D a Pr Bas Set x Set'!BL45</f>
        <v>0</v>
      </c>
      <c r="BL126" s="15">
        <f>BL42-'[1]Of e D a Pr Bas Set x Set'!BM45</f>
        <v>0</v>
      </c>
      <c r="BM126" s="15">
        <f>BM42-'[1]Of e D a Pr Bas Set x Set'!BN45</f>
        <v>0</v>
      </c>
      <c r="BN126" s="15">
        <f>BN42-'[1]Of e D a Pr Bas Set x Set'!BO45</f>
        <v>0</v>
      </c>
      <c r="BO126" s="15">
        <f>BO42-'[1]Of e D a Pr Bas Set x Set'!BP45</f>
        <v>-9.8332303891293122</v>
      </c>
      <c r="BP126" s="15">
        <f>BP42-'[1]Of e D a Pr Bas Set x Set'!BQ45</f>
        <v>-8.4020631407984183</v>
      </c>
    </row>
    <row r="127" spans="1:68">
      <c r="A127" s="66">
        <v>39</v>
      </c>
      <c r="B127" s="13" t="s">
        <v>37</v>
      </c>
      <c r="C127" s="15">
        <f>C43-'[1]Of e D a Pr Bas Set x Set'!D46</f>
        <v>0</v>
      </c>
      <c r="D127" s="15">
        <f>D43-'[1]Of e D a Pr Bas Set x Set'!E46</f>
        <v>1.9743555377360167E-2</v>
      </c>
      <c r="E127" s="15">
        <f>E43-'[1]Of e D a Pr Bas Set x Set'!F46</f>
        <v>0</v>
      </c>
      <c r="F127" s="15">
        <f>F43-'[1]Of e D a Pr Bas Set x Set'!G46</f>
        <v>0</v>
      </c>
      <c r="G127" s="15">
        <f>G43-'[1]Of e D a Pr Bas Set x Set'!H46</f>
        <v>0</v>
      </c>
      <c r="H127" s="15">
        <f>H43-'[1]Of e D a Pr Bas Set x Set'!I46</f>
        <v>3.0115226218896396E-3</v>
      </c>
      <c r="I127" s="15">
        <f>I43-'[1]Of e D a Pr Bas Set x Set'!J46</f>
        <v>0</v>
      </c>
      <c r="J127" s="15">
        <f>J43-'[1]Of e D a Pr Bas Set x Set'!K46</f>
        <v>0</v>
      </c>
      <c r="K127" s="15">
        <f>K43-'[1]Of e D a Pr Bas Set x Set'!L46</f>
        <v>4.406531328214669E-3</v>
      </c>
      <c r="L127" s="15">
        <f>L43-'[1]Of e D a Pr Bas Set x Set'!M46</f>
        <v>2.8247689314753188E-4</v>
      </c>
      <c r="M127" s="15">
        <f>M43-'[1]Of e D a Pr Bas Set x Set'!N46</f>
        <v>0</v>
      </c>
      <c r="N127" s="15">
        <f>N43-'[1]Of e D a Pr Bas Set x Set'!O46</f>
        <v>2.5402046600262906E-2</v>
      </c>
      <c r="O127" s="15">
        <f>O43-'[1]Of e D a Pr Bas Set x Set'!P46</f>
        <v>0</v>
      </c>
      <c r="P127" s="15">
        <f>P43-'[1]Of e D a Pr Bas Set x Set'!Q46</f>
        <v>0</v>
      </c>
      <c r="Q127" s="15">
        <f>Q43-'[1]Of e D a Pr Bas Set x Set'!R46</f>
        <v>0</v>
      </c>
      <c r="R127" s="15">
        <f>R43-'[1]Of e D a Pr Bas Set x Set'!S46</f>
        <v>2.9175728903254594E-3</v>
      </c>
      <c r="S127" s="15">
        <f>S43-'[1]Of e D a Pr Bas Set x Set'!T46</f>
        <v>0</v>
      </c>
      <c r="T127" s="15">
        <f>T43-'[1]Of e D a Pr Bas Set x Set'!U46</f>
        <v>4.2226880357709717E-5</v>
      </c>
      <c r="U127" s="15">
        <f>U43-'[1]Of e D a Pr Bas Set x Set'!V46</f>
        <v>0</v>
      </c>
      <c r="V127" s="15">
        <f>V43-'[1]Of e D a Pr Bas Set x Set'!W46</f>
        <v>0</v>
      </c>
      <c r="W127" s="15">
        <f>W43-'[1]Of e D a Pr Bas Set x Set'!X46</f>
        <v>0</v>
      </c>
      <c r="X127" s="15">
        <f>X43-'[1]Of e D a Pr Bas Set x Set'!Y46</f>
        <v>0</v>
      </c>
      <c r="Y127" s="15">
        <f>Y43-'[1]Of e D a Pr Bas Set x Set'!Z46</f>
        <v>4.3748826376742045E-2</v>
      </c>
      <c r="Z127" s="15">
        <f>Z43-'[1]Of e D a Pr Bas Set x Set'!AA46</f>
        <v>0</v>
      </c>
      <c r="AA127" s="15">
        <f>AA43-'[1]Of e D a Pr Bas Set x Set'!AB46</f>
        <v>3.5214596603587722E-2</v>
      </c>
      <c r="AB127" s="15">
        <f>AB43-'[1]Of e D a Pr Bas Set x Set'!AC46</f>
        <v>0.42599356908556274</v>
      </c>
      <c r="AC127" s="15">
        <f>AC43-'[1]Of e D a Pr Bas Set x Set'!AD46</f>
        <v>6.4463326163888723E-2</v>
      </c>
      <c r="AD127" s="15">
        <f>AD43-'[1]Of e D a Pr Bas Set x Set'!AE46</f>
        <v>7.4868887048133104E-2</v>
      </c>
      <c r="AE127" s="15">
        <f>AE43-'[1]Of e D a Pr Bas Set x Set'!AF46</f>
        <v>1.7635938560069064E-2</v>
      </c>
      <c r="AF127" s="15">
        <f>AF43-'[1]Of e D a Pr Bas Set x Set'!AG46</f>
        <v>0</v>
      </c>
      <c r="AG127" s="15">
        <f>AG43-'[1]Of e D a Pr Bas Set x Set'!AH46</f>
        <v>0</v>
      </c>
      <c r="AH127" s="15">
        <f>AH43-'[1]Of e D a Pr Bas Set x Set'!AI46</f>
        <v>1.0703797240932289E-2</v>
      </c>
      <c r="AI127" s="15">
        <f>AI43-'[1]Of e D a Pr Bas Set x Set'!AJ46</f>
        <v>0</v>
      </c>
      <c r="AJ127" s="15">
        <f>AJ43-'[1]Of e D a Pr Bas Set x Set'!AK46</f>
        <v>0</v>
      </c>
      <c r="AK127" s="15">
        <f>AK43-'[1]Of e D a Pr Bas Set x Set'!AL46</f>
        <v>0</v>
      </c>
      <c r="AL127" s="15">
        <f>AL43-'[1]Of e D a Pr Bas Set x Set'!AM46</f>
        <v>1.1279667762662093E-2</v>
      </c>
      <c r="AM127" s="15">
        <f>AM43-'[1]Of e D a Pr Bas Set x Set'!AN46</f>
        <v>4.6350111538417949E-4</v>
      </c>
      <c r="AN127" s="15">
        <f>AN43-'[1]Of e D a Pr Bas Set x Set'!AO46</f>
        <v>0</v>
      </c>
      <c r="AO127" s="15">
        <f>AO43-'[1]Of e D a Pr Bas Set x Set'!AP46</f>
        <v>0.25864880780352451</v>
      </c>
      <c r="AP127" s="15">
        <f>AP43-'[1]Of e D a Pr Bas Set x Set'!AQ46</f>
        <v>0</v>
      </c>
      <c r="AQ127" s="15">
        <f>AQ43-'[1]Of e D a Pr Bas Set x Set'!AR46</f>
        <v>1.1726666832223032</v>
      </c>
      <c r="AR127" s="15">
        <f>AR43-'[1]Of e D a Pr Bas Set x Set'!AS46</f>
        <v>0</v>
      </c>
      <c r="AS127" s="15">
        <f>AS43-'[1]Of e D a Pr Bas Set x Set'!AT46</f>
        <v>8.4389497973432981E-2</v>
      </c>
      <c r="AT127" s="15">
        <f>AT43-'[1]Of e D a Pr Bas Set x Set'!AU46</f>
        <v>3.5403280629342504E-4</v>
      </c>
      <c r="AU127" s="15">
        <f>AU43-'[1]Of e D a Pr Bas Set x Set'!AV46</f>
        <v>0.19289022410157486</v>
      </c>
      <c r="AV127" s="15">
        <f>AV43-'[1]Of e D a Pr Bas Set x Set'!AW46</f>
        <v>5.6994998718806755E-3</v>
      </c>
      <c r="AW127" s="15">
        <f>AW43-'[1]Of e D a Pr Bas Set x Set'!AX46</f>
        <v>1.1593337222095101E-2</v>
      </c>
      <c r="AX127" s="15">
        <f>AX43-'[1]Of e D a Pr Bas Set x Set'!AY46</f>
        <v>0</v>
      </c>
      <c r="AY127" s="15">
        <f>AY43-'[1]Of e D a Pr Bas Set x Set'!AZ46</f>
        <v>2.8443760627723691E-2</v>
      </c>
      <c r="AZ127" s="15">
        <f>AZ43-'[1]Of e D a Pr Bas Set x Set'!BA46</f>
        <v>1.333234913488468E-3</v>
      </c>
      <c r="BA127" s="15">
        <f>BA43-'[1]Of e D a Pr Bas Set x Set'!BB46</f>
        <v>4.1479068430660959E-5</v>
      </c>
      <c r="BB127" s="15">
        <f>BB43-'[1]Of e D a Pr Bas Set x Set'!BC46</f>
        <v>4.4417341372422925E-2</v>
      </c>
      <c r="BC127" s="15">
        <f>BC43-'[1]Of e D a Pr Bas Set x Set'!BD46</f>
        <v>8.3223842057122965E-4</v>
      </c>
      <c r="BD127" s="15">
        <f>BD43-'[1]Of e D a Pr Bas Set x Set'!BE46</f>
        <v>1.482417708587036E-7</v>
      </c>
      <c r="BE127" s="15">
        <f>BE43-'[1]Of e D a Pr Bas Set x Set'!BF46</f>
        <v>7.1917471341009787E-4</v>
      </c>
      <c r="BF127" s="15">
        <f>BF43-'[1]Of e D a Pr Bas Set x Set'!BG46</f>
        <v>2.5422075029073312</v>
      </c>
      <c r="BG127" s="15">
        <f>BG43-'[1]Of e D a Pr Bas Set x Set'!BH46</f>
        <v>0</v>
      </c>
      <c r="BH127" s="15">
        <f>BH43-'[1]Of e D a Pr Bas Set x Set'!BI46</f>
        <v>2.5422075029073312</v>
      </c>
      <c r="BI127" s="15">
        <f>BI43-'[1]Of e D a Pr Bas Set x Set'!BJ46</f>
        <v>0</v>
      </c>
      <c r="BJ127" s="15">
        <f>BJ43-'[1]Of e D a Pr Bas Set x Set'!BK46</f>
        <v>0</v>
      </c>
      <c r="BK127" s="15">
        <f>BK43-'[1]Of e D a Pr Bas Set x Set'!BL46</f>
        <v>0</v>
      </c>
      <c r="BL127" s="15">
        <f>BL43-'[1]Of e D a Pr Bas Set x Set'!BM46</f>
        <v>0</v>
      </c>
      <c r="BM127" s="15">
        <f>BM43-'[1]Of e D a Pr Bas Set x Set'!BN46</f>
        <v>0</v>
      </c>
      <c r="BN127" s="15">
        <f>BN43-'[1]Of e D a Pr Bas Set x Set'!BO46</f>
        <v>0</v>
      </c>
      <c r="BO127" s="15">
        <f>BO43-'[1]Of e D a Pr Bas Set x Set'!BP46</f>
        <v>-8.1178858203202253E-2</v>
      </c>
      <c r="BP127" s="15">
        <f>BP43-'[1]Of e D a Pr Bas Set x Set'!BQ46</f>
        <v>2.461028644705948</v>
      </c>
    </row>
    <row r="128" spans="1:68">
      <c r="A128" s="66">
        <v>40</v>
      </c>
      <c r="B128" s="13" t="s">
        <v>38</v>
      </c>
      <c r="C128" s="15">
        <f>C44-'[1]Of e D a Pr Bas Set x Set'!D47</f>
        <v>0.10309410319098333</v>
      </c>
      <c r="D128" s="15">
        <f>D44-'[1]Of e D a Pr Bas Set x Set'!E47</f>
        <v>0.19099743788967771</v>
      </c>
      <c r="E128" s="15">
        <f>E44-'[1]Of e D a Pr Bas Set x Set'!F47</f>
        <v>0.75122322427841937</v>
      </c>
      <c r="F128" s="15">
        <f>F44-'[1]Of e D a Pr Bas Set x Set'!G47</f>
        <v>0.1574187444666677</v>
      </c>
      <c r="G128" s="15">
        <f>G44-'[1]Of e D a Pr Bas Set x Set'!H47</f>
        <v>0.41539416063892531</v>
      </c>
      <c r="H128" s="15">
        <f>H44-'[1]Of e D a Pr Bas Set x Set'!I47</f>
        <v>0.21887913722639496</v>
      </c>
      <c r="I128" s="15">
        <f>I44-'[1]Of e D a Pr Bas Set x Set'!J47</f>
        <v>1.9144971531659394E-5</v>
      </c>
      <c r="J128" s="15">
        <f>J44-'[1]Of e D a Pr Bas Set x Set'!K47</f>
        <v>0.1975951570846064</v>
      </c>
      <c r="K128" s="15">
        <f>K44-'[1]Of e D a Pr Bas Set x Set'!L47</f>
        <v>1.0808962140345102E-2</v>
      </c>
      <c r="L128" s="15">
        <f>L44-'[1]Of e D a Pr Bas Set x Set'!M47</f>
        <v>3.3210121221713962E-3</v>
      </c>
      <c r="M128" s="15">
        <f>M44-'[1]Of e D a Pr Bas Set x Set'!N47</f>
        <v>0.56584344527971098</v>
      </c>
      <c r="N128" s="15">
        <f>N44-'[1]Of e D a Pr Bas Set x Set'!O47</f>
        <v>0.43788289853773676</v>
      </c>
      <c r="O128" s="15">
        <f>O44-'[1]Of e D a Pr Bas Set x Set'!P47</f>
        <v>7.1372127543043007E-2</v>
      </c>
      <c r="P128" s="15">
        <f>P44-'[1]Of e D a Pr Bas Set x Set'!Q47</f>
        <v>0.42341252379242178</v>
      </c>
      <c r="Q128" s="15">
        <f>Q44-'[1]Of e D a Pr Bas Set x Set'!R47</f>
        <v>3.6426303276044791E-2</v>
      </c>
      <c r="R128" s="15">
        <f>R44-'[1]Of e D a Pr Bas Set x Set'!S47</f>
        <v>1.2096986596516217</v>
      </c>
      <c r="S128" s="15">
        <f>S44-'[1]Of e D a Pr Bas Set x Set'!T47</f>
        <v>0.66083920191817924</v>
      </c>
      <c r="T128" s="15">
        <f>T44-'[1]Of e D a Pr Bas Set x Set'!U47</f>
        <v>1.9466591844889081E-2</v>
      </c>
      <c r="U128" s="15">
        <f>U44-'[1]Of e D a Pr Bas Set x Set'!V47</f>
        <v>6.2396652926992147E-2</v>
      </c>
      <c r="V128" s="15">
        <f>V44-'[1]Of e D a Pr Bas Set x Set'!W47</f>
        <v>2.2512702208274504E-2</v>
      </c>
      <c r="W128" s="15">
        <f>W44-'[1]Of e D a Pr Bas Set x Set'!X47</f>
        <v>0.33725484175459997</v>
      </c>
      <c r="X128" s="15">
        <f>X44-'[1]Of e D a Pr Bas Set x Set'!Y47</f>
        <v>0.23443633194051472</v>
      </c>
      <c r="Y128" s="15">
        <f>Y44-'[1]Of e D a Pr Bas Set x Set'!Z47</f>
        <v>0.91185053833805796</v>
      </c>
      <c r="Z128" s="15">
        <f>Z44-'[1]Of e D a Pr Bas Set x Set'!AA47</f>
        <v>1.257736816146803</v>
      </c>
      <c r="AA128" s="15">
        <f>AA44-'[1]Of e D a Pr Bas Set x Set'!AB47</f>
        <v>3.6834468047350128</v>
      </c>
      <c r="AB128" s="15">
        <f>AB44-'[1]Of e D a Pr Bas Set x Set'!AC47</f>
        <v>2.7825820183479664</v>
      </c>
      <c r="AC128" s="15">
        <f>AC44-'[1]Of e D a Pr Bas Set x Set'!AD47</f>
        <v>1.4370187487329531</v>
      </c>
      <c r="AD128" s="15">
        <f>AD44-'[1]Of e D a Pr Bas Set x Set'!AE47</f>
        <v>2.0304958504605111</v>
      </c>
      <c r="AE128" s="15">
        <f>AE44-'[1]Of e D a Pr Bas Set x Set'!AF47</f>
        <v>1.369724561498515</v>
      </c>
      <c r="AF128" s="15">
        <f>AF44-'[1]Of e D a Pr Bas Set x Set'!AG47</f>
        <v>1.0954303040136892E-2</v>
      </c>
      <c r="AG128" s="15">
        <f>AG44-'[1]Of e D a Pr Bas Set x Set'!AH47</f>
        <v>0.1376467494799698</v>
      </c>
      <c r="AH128" s="15">
        <f>AH44-'[1]Of e D a Pr Bas Set x Set'!AI47</f>
        <v>0.56789590917151145</v>
      </c>
      <c r="AI128" s="15">
        <f>AI44-'[1]Of e D a Pr Bas Set x Set'!AJ47</f>
        <v>0.64044376767611766</v>
      </c>
      <c r="AJ128" s="15">
        <f>AJ44-'[1]Of e D a Pr Bas Set x Set'!AK47</f>
        <v>-0.29365634286608611</v>
      </c>
      <c r="AK128" s="15">
        <f>AK44-'[1]Of e D a Pr Bas Set x Set'!AL47</f>
        <v>0.70577013121385335</v>
      </c>
      <c r="AL128" s="15">
        <f>AL44-'[1]Of e D a Pr Bas Set x Set'!AM47</f>
        <v>0.58331996144056575</v>
      </c>
      <c r="AM128" s="15">
        <f>AM44-'[1]Of e D a Pr Bas Set x Set'!AN47</f>
        <v>0.61831048792259935</v>
      </c>
      <c r="AN128" s="15">
        <f>AN44-'[1]Of e D a Pr Bas Set x Set'!AO47</f>
        <v>5.5100067116086393E-2</v>
      </c>
      <c r="AO128" s="15">
        <f>AO44-'[1]Of e D a Pr Bas Set x Set'!AP47</f>
        <v>0.42579789808337409</v>
      </c>
      <c r="AP128" s="15">
        <f>AP44-'[1]Of e D a Pr Bas Set x Set'!AQ47</f>
        <v>8.164960883292224</v>
      </c>
      <c r="AQ128" s="15">
        <f>AQ44-'[1]Of e D a Pr Bas Set x Set'!AR47</f>
        <v>0.98431089472546773</v>
      </c>
      <c r="AR128" s="15">
        <f>AR44-'[1]Of e D a Pr Bas Set x Set'!AS47</f>
        <v>2.6174886231947312</v>
      </c>
      <c r="AS128" s="15">
        <f>AS44-'[1]Of e D a Pr Bas Set x Set'!AT47</f>
        <v>0.87371938062460686</v>
      </c>
      <c r="AT128" s="15">
        <f>AT44-'[1]Of e D a Pr Bas Set x Set'!AU47</f>
        <v>0.35810418356595619</v>
      </c>
      <c r="AU128" s="15">
        <f>AU44-'[1]Of e D a Pr Bas Set x Set'!AV47</f>
        <v>0.15691226694139004</v>
      </c>
      <c r="AV128" s="15">
        <f>AV44-'[1]Of e D a Pr Bas Set x Set'!AW47</f>
        <v>1.8466379584879178E-2</v>
      </c>
      <c r="AW128" s="15">
        <f>AW44-'[1]Of e D a Pr Bas Set x Set'!AX47</f>
        <v>1.5160517905826509E-2</v>
      </c>
      <c r="AX128" s="15">
        <f>AX44-'[1]Of e D a Pr Bas Set x Set'!AY47</f>
        <v>4.8536943705357771E-2</v>
      </c>
      <c r="AY128" s="15">
        <f>AY44-'[1]Of e D a Pr Bas Set x Set'!AZ47</f>
        <v>0.30251401490068019</v>
      </c>
      <c r="AZ128" s="15">
        <f>AZ44-'[1]Of e D a Pr Bas Set x Set'!BA47</f>
        <v>8.5802246908315283E-3</v>
      </c>
      <c r="BA128" s="15">
        <f>BA44-'[1]Of e D a Pr Bas Set x Set'!BB47</f>
        <v>1.3221453062442379E-2</v>
      </c>
      <c r="BB128" s="15">
        <f>BB44-'[1]Of e D a Pr Bas Set x Set'!BC47</f>
        <v>0.248542657886901</v>
      </c>
      <c r="BC128" s="15">
        <f>BC44-'[1]Of e D a Pr Bas Set x Set'!BD47</f>
        <v>1.3768165952114941E-3</v>
      </c>
      <c r="BD128" s="15">
        <f>BD44-'[1]Of e D a Pr Bas Set x Set'!BE47</f>
        <v>3.4169728223787388E-5</v>
      </c>
      <c r="BE128" s="15">
        <f>BE44-'[1]Of e D a Pr Bas Set x Set'!BF47</f>
        <v>3.766677561452525E-2</v>
      </c>
      <c r="BF128" s="15">
        <f>BF44-'[1]Of e D a Pr Bas Set x Set'!BG47</f>
        <v>36.904327821262996</v>
      </c>
      <c r="BG128" s="15">
        <f>BG44-'[1]Of e D a Pr Bas Set x Set'!BH47</f>
        <v>0</v>
      </c>
      <c r="BH128" s="15">
        <f>BH44-'[1]Of e D a Pr Bas Set x Set'!BI47</f>
        <v>36.904327821262996</v>
      </c>
      <c r="BI128" s="15">
        <f>BI44-'[1]Of e D a Pr Bas Set x Set'!BJ47</f>
        <v>0</v>
      </c>
      <c r="BJ128" s="15">
        <f>BJ44-'[1]Of e D a Pr Bas Set x Set'!BK47</f>
        <v>0</v>
      </c>
      <c r="BK128" s="15">
        <f>BK44-'[1]Of e D a Pr Bas Set x Set'!BL47</f>
        <v>0</v>
      </c>
      <c r="BL128" s="15">
        <f>BL44-'[1]Of e D a Pr Bas Set x Set'!BM47</f>
        <v>0</v>
      </c>
      <c r="BM128" s="15">
        <f>BM44-'[1]Of e D a Pr Bas Set x Set'!BN47</f>
        <v>0</v>
      </c>
      <c r="BN128" s="15">
        <f>BN44-'[1]Of e D a Pr Bas Set x Set'!BO47</f>
        <v>0</v>
      </c>
      <c r="BO128" s="15">
        <f>BO44-'[1]Of e D a Pr Bas Set x Set'!BP47</f>
        <v>0</v>
      </c>
      <c r="BP128" s="15">
        <f>BP44-'[1]Of e D a Pr Bas Set x Set'!BQ47</f>
        <v>36.904327821277548</v>
      </c>
    </row>
    <row r="129" spans="1:68">
      <c r="A129" s="66">
        <v>41</v>
      </c>
      <c r="B129" s="13" t="s">
        <v>39</v>
      </c>
      <c r="C129" s="15">
        <f>C45-'[1]Of e D a Pr Bas Set x Set'!D48</f>
        <v>0</v>
      </c>
      <c r="D129" s="15">
        <f>D45-'[1]Of e D a Pr Bas Set x Set'!E48</f>
        <v>0</v>
      </c>
      <c r="E129" s="15">
        <f>E45-'[1]Of e D a Pr Bas Set x Set'!F48</f>
        <v>0.35274181179715924</v>
      </c>
      <c r="F129" s="15">
        <f>F45-'[1]Of e D a Pr Bas Set x Set'!G48</f>
        <v>0</v>
      </c>
      <c r="G129" s="15">
        <f>G45-'[1]Of e D a Pr Bas Set x Set'!H48</f>
        <v>8.3918012250272511E-4</v>
      </c>
      <c r="H129" s="15">
        <f>H45-'[1]Of e D a Pr Bas Set x Set'!I48</f>
        <v>4.3081504174153906E-3</v>
      </c>
      <c r="I129" s="15">
        <f>I45-'[1]Of e D a Pr Bas Set x Set'!J48</f>
        <v>5.8015065285133005E-7</v>
      </c>
      <c r="J129" s="15">
        <f>J45-'[1]Of e D a Pr Bas Set x Set'!K48</f>
        <v>2.5837473840475411E-3</v>
      </c>
      <c r="K129" s="15">
        <f>K45-'[1]Of e D a Pr Bas Set x Set'!L48</f>
        <v>2.3328695266933153E-4</v>
      </c>
      <c r="L129" s="15">
        <f>L45-'[1]Of e D a Pr Bas Set x Set'!M48</f>
        <v>5.3441574380030943E-5</v>
      </c>
      <c r="M129" s="15">
        <f>M45-'[1]Of e D a Pr Bas Set x Set'!N48</f>
        <v>1.1508680242977576E-2</v>
      </c>
      <c r="N129" s="15">
        <f>N45-'[1]Of e D a Pr Bas Set x Set'!O48</f>
        <v>6.6529169667361998E-3</v>
      </c>
      <c r="O129" s="15">
        <f>O45-'[1]Of e D a Pr Bas Set x Set'!P48</f>
        <v>1.7965524095497898E-3</v>
      </c>
      <c r="P129" s="15">
        <f>P45-'[1]Of e D a Pr Bas Set x Set'!Q48</f>
        <v>3.2165743224553012E-2</v>
      </c>
      <c r="Q129" s="15">
        <f>Q45-'[1]Of e D a Pr Bas Set x Set'!R48</f>
        <v>4.2603863480783488E-4</v>
      </c>
      <c r="R129" s="15">
        <f>R45-'[1]Of e D a Pr Bas Set x Set'!S48</f>
        <v>1.239968478387965E-2</v>
      </c>
      <c r="S129" s="15">
        <f>S45-'[1]Of e D a Pr Bas Set x Set'!T48</f>
        <v>6.5245055196410107E-3</v>
      </c>
      <c r="T129" s="15">
        <f>T45-'[1]Of e D a Pr Bas Set x Set'!U48</f>
        <v>6.3340320536475758E-4</v>
      </c>
      <c r="U129" s="15">
        <f>U45-'[1]Of e D a Pr Bas Set x Set'!V48</f>
        <v>8.2100859114531133E-4</v>
      </c>
      <c r="V129" s="15">
        <f>V45-'[1]Of e D a Pr Bas Set x Set'!W48</f>
        <v>5.6281755520615206E-4</v>
      </c>
      <c r="W129" s="15">
        <f>W45-'[1]Of e D a Pr Bas Set x Set'!X48</f>
        <v>8.5034340442398104E-2</v>
      </c>
      <c r="X129" s="15">
        <f>X45-'[1]Of e D a Pr Bas Set x Set'!Y48</f>
        <v>1.3551233060145051E-3</v>
      </c>
      <c r="Y129" s="15">
        <f>Y45-'[1]Of e D a Pr Bas Set x Set'!Z48</f>
        <v>7.5622971308362708E-2</v>
      </c>
      <c r="Z129" s="15">
        <f>Z45-'[1]Of e D a Pr Bas Set x Set'!AA48</f>
        <v>3.5001952211878518E-2</v>
      </c>
      <c r="AA129" s="15">
        <f>AA45-'[1]Of e D a Pr Bas Set x Set'!AB48</f>
        <v>0.12501181794273464</v>
      </c>
      <c r="AB129" s="15">
        <f>AB45-'[1]Of e D a Pr Bas Set x Set'!AC48</f>
        <v>1.7278990321724308E-2</v>
      </c>
      <c r="AC129" s="15">
        <f>AC45-'[1]Of e D a Pr Bas Set x Set'!AD48</f>
        <v>1.083896634613879E-2</v>
      </c>
      <c r="AD129" s="15">
        <f>AD45-'[1]Of e D a Pr Bas Set x Set'!AE48</f>
        <v>1.8071800321962428E-2</v>
      </c>
      <c r="AE129" s="15">
        <f>AE45-'[1]Of e D a Pr Bas Set x Set'!AF48</f>
        <v>3.6447606357477014E-2</v>
      </c>
      <c r="AF129" s="15">
        <f>AF45-'[1]Of e D a Pr Bas Set x Set'!AG48</f>
        <v>8.3101609270208598E-4</v>
      </c>
      <c r="AG129" s="15">
        <f>AG45-'[1]Of e D a Pr Bas Set x Set'!AH48</f>
        <v>2.7807424137371584E-3</v>
      </c>
      <c r="AH129" s="15">
        <f>AH45-'[1]Of e D a Pr Bas Set x Set'!AI48</f>
        <v>4.3409844365996264E-2</v>
      </c>
      <c r="AI129" s="15">
        <f>AI45-'[1]Of e D a Pr Bas Set x Set'!AJ48</f>
        <v>0.13810838119019309</v>
      </c>
      <c r="AJ129" s="15">
        <f>AJ45-'[1]Of e D a Pr Bas Set x Set'!AK48</f>
        <v>0</v>
      </c>
      <c r="AK129" s="15">
        <f>AK45-'[1]Of e D a Pr Bas Set x Set'!AL48</f>
        <v>0.37949607055429624</v>
      </c>
      <c r="AL129" s="15">
        <f>AL45-'[1]Of e D a Pr Bas Set x Set'!AM48</f>
        <v>0.12246496428033993</v>
      </c>
      <c r="AM129" s="15">
        <f>AM45-'[1]Of e D a Pr Bas Set x Set'!AN48</f>
        <v>1.5759037923061214E-2</v>
      </c>
      <c r="AN129" s="15">
        <f>AN45-'[1]Of e D a Pr Bas Set x Set'!AO48</f>
        <v>3.532055584368976E-3</v>
      </c>
      <c r="AO129" s="15">
        <f>AO45-'[1]Of e D a Pr Bas Set x Set'!AP48</f>
        <v>1.08070532508453E-2</v>
      </c>
      <c r="AP129" s="15">
        <f>AP45-'[1]Of e D a Pr Bas Set x Set'!AQ48</f>
        <v>2.4624572062741379E-3</v>
      </c>
      <c r="AQ129" s="15">
        <f>AQ45-'[1]Of e D a Pr Bas Set x Set'!AR48</f>
        <v>10.371720353681212</v>
      </c>
      <c r="AR129" s="15">
        <f>AR45-'[1]Of e D a Pr Bas Set x Set'!AS48</f>
        <v>9.93171937809052E-2</v>
      </c>
      <c r="AS129" s="15">
        <f>AS45-'[1]Of e D a Pr Bas Set x Set'!AT48</f>
        <v>7.7950138690319193E-3</v>
      </c>
      <c r="AT129" s="15">
        <f>AT45-'[1]Of e D a Pr Bas Set x Set'!AU48</f>
        <v>0.10479371066287513</v>
      </c>
      <c r="AU129" s="15">
        <f>AU45-'[1]Of e D a Pr Bas Set x Set'!AV48</f>
        <v>0.1789827784764384</v>
      </c>
      <c r="AV129" s="15">
        <f>AV45-'[1]Of e D a Pr Bas Set x Set'!AW48</f>
        <v>0.46177347961929627</v>
      </c>
      <c r="AW129" s="15">
        <f>AW45-'[1]Of e D a Pr Bas Set x Set'!AX48</f>
        <v>1.9817670465149817E-4</v>
      </c>
      <c r="AX129" s="15">
        <f>AX45-'[1]Of e D a Pr Bas Set x Set'!AY48</f>
        <v>3.8623562630313302E-4</v>
      </c>
      <c r="AY129" s="15">
        <f>AY45-'[1]Of e D a Pr Bas Set x Set'!AZ48</f>
        <v>7.3634782185820313E-2</v>
      </c>
      <c r="AZ129" s="15">
        <f>AZ45-'[1]Of e D a Pr Bas Set x Set'!BA48</f>
        <v>1.3173944986760944E-2</v>
      </c>
      <c r="BA129" s="15">
        <f>BA45-'[1]Of e D a Pr Bas Set x Set'!BB48</f>
        <v>2.8827952559140613E-3</v>
      </c>
      <c r="BB129" s="15">
        <f>BB45-'[1]Of e D a Pr Bas Set x Set'!BC48</f>
        <v>5.6800978022238269E-2</v>
      </c>
      <c r="BC129" s="15">
        <f>BC45-'[1]Of e D a Pr Bas Set x Set'!BD48</f>
        <v>2.5252616983379994E-3</v>
      </c>
      <c r="BD129" s="15">
        <f>BD45-'[1]Of e D a Pr Bas Set x Set'!BE48</f>
        <v>3.8654041873087408E-5</v>
      </c>
      <c r="BE129" s="15">
        <f>BE45-'[1]Of e D a Pr Bas Set x Set'!BF48</f>
        <v>5.856279645468021E-2</v>
      </c>
      <c r="BF129" s="15">
        <f>BF45-'[1]Of e D a Pr Bas Set x Set'!BG48</f>
        <v>12.99115289601832</v>
      </c>
      <c r="BG129" s="15">
        <f>BG45-'[1]Of e D a Pr Bas Set x Set'!BH48</f>
        <v>0</v>
      </c>
      <c r="BH129" s="15">
        <f>BH45-'[1]Of e D a Pr Bas Set x Set'!BI48</f>
        <v>12.99115289601832</v>
      </c>
      <c r="BI129" s="15">
        <f>BI45-'[1]Of e D a Pr Bas Set x Set'!BJ48</f>
        <v>0</v>
      </c>
      <c r="BJ129" s="15">
        <f>BJ45-'[1]Of e D a Pr Bas Set x Set'!BK48</f>
        <v>0</v>
      </c>
      <c r="BK129" s="15">
        <f>BK45-'[1]Of e D a Pr Bas Set x Set'!BL48</f>
        <v>0</v>
      </c>
      <c r="BL129" s="15">
        <f>BL45-'[1]Of e D a Pr Bas Set x Set'!BM48</f>
        <v>0</v>
      </c>
      <c r="BM129" s="15">
        <f>BM45-'[1]Of e D a Pr Bas Set x Set'!BN48</f>
        <v>0</v>
      </c>
      <c r="BN129" s="15">
        <f>BN45-'[1]Of e D a Pr Bas Set x Set'!BO48</f>
        <v>0</v>
      </c>
      <c r="BO129" s="15">
        <f>BO45-'[1]Of e D a Pr Bas Set x Set'!BP48</f>
        <v>0</v>
      </c>
      <c r="BP129" s="15">
        <f>BP45-'[1]Of e D a Pr Bas Set x Set'!BQ48</f>
        <v>12.991152896021958</v>
      </c>
    </row>
    <row r="130" spans="1:68">
      <c r="A130" s="66">
        <v>42</v>
      </c>
      <c r="B130" s="13" t="s">
        <v>40</v>
      </c>
      <c r="C130" s="15">
        <f>C46-'[1]Of e D a Pr Bas Set x Set'!D49</f>
        <v>0.83201035264755774</v>
      </c>
      <c r="D130" s="15">
        <f>D46-'[1]Of e D a Pr Bas Set x Set'!E49</f>
        <v>1.265304375053347</v>
      </c>
      <c r="E130" s="15">
        <f>E46-'[1]Of e D a Pr Bas Set x Set'!F49</f>
        <v>0.24038148837769313</v>
      </c>
      <c r="F130" s="15">
        <f>F46-'[1]Of e D a Pr Bas Set x Set'!G49</f>
        <v>0.12103007064604299</v>
      </c>
      <c r="G130" s="15">
        <f>G46-'[1]Of e D a Pr Bas Set x Set'!H49</f>
        <v>0.41791170100640329</v>
      </c>
      <c r="H130" s="15">
        <f>H46-'[1]Of e D a Pr Bas Set x Set'!I49</f>
        <v>0.61944481320460909</v>
      </c>
      <c r="I130" s="15">
        <f>I46-'[1]Of e D a Pr Bas Set x Set'!J49</f>
        <v>2.3931214428785097E-5</v>
      </c>
      <c r="J130" s="15">
        <f>J46-'[1]Of e D a Pr Bas Set x Set'!K49</f>
        <v>0.21666567349075194</v>
      </c>
      <c r="K130" s="15">
        <f>K46-'[1]Of e D a Pr Bas Set x Set'!L49</f>
        <v>6.2443140997856972E-2</v>
      </c>
      <c r="L130" s="15">
        <f>L46-'[1]Of e D a Pr Bas Set x Set'!M49</f>
        <v>1.1978547171565879E-2</v>
      </c>
      <c r="M130" s="15">
        <f>M46-'[1]Of e D a Pr Bas Set x Set'!N49</f>
        <v>0.82862497749454178</v>
      </c>
      <c r="N130" s="15">
        <f>N46-'[1]Of e D a Pr Bas Set x Set'!O49</f>
        <v>0.25906055461382493</v>
      </c>
      <c r="O130" s="15">
        <f>O46-'[1]Of e D a Pr Bas Set x Set'!P49</f>
        <v>0.18324834577401816</v>
      </c>
      <c r="P130" s="15">
        <f>P46-'[1]Of e D a Pr Bas Set x Set'!Q49</f>
        <v>0.159282286160078</v>
      </c>
      <c r="Q130" s="15">
        <f>Q46-'[1]Of e D a Pr Bas Set x Set'!R49</f>
        <v>2.2367028327394678E-2</v>
      </c>
      <c r="R130" s="15">
        <f>R46-'[1]Of e D a Pr Bas Set x Set'!S49</f>
        <v>1.2915365792250668</v>
      </c>
      <c r="S130" s="15">
        <f>S46-'[1]Of e D a Pr Bas Set x Set'!T49</f>
        <v>0.40778159497767774</v>
      </c>
      <c r="T130" s="15">
        <f>T46-'[1]Of e D a Pr Bas Set x Set'!U49</f>
        <v>4.9954399463103982E-2</v>
      </c>
      <c r="U130" s="15">
        <f>U46-'[1]Of e D a Pr Bas Set x Set'!V49</f>
        <v>0.18445326347728042</v>
      </c>
      <c r="V130" s="15">
        <f>V46-'[1]Of e D a Pr Bas Set x Set'!W49</f>
        <v>8.6673903501832683E-2</v>
      </c>
      <c r="W130" s="15">
        <f>W46-'[1]Of e D a Pr Bas Set x Set'!X49</f>
        <v>0.53614872278939174</v>
      </c>
      <c r="X130" s="15">
        <f>X46-'[1]Of e D a Pr Bas Set x Set'!Y49</f>
        <v>0.18531311209744672</v>
      </c>
      <c r="Y130" s="15">
        <f>Y46-'[1]Of e D a Pr Bas Set x Set'!Z49</f>
        <v>1.4162120081387002</v>
      </c>
      <c r="Z130" s="15">
        <f>Z46-'[1]Of e D a Pr Bas Set x Set'!AA49</f>
        <v>0.88204919573928464</v>
      </c>
      <c r="AA130" s="15">
        <f>AA46-'[1]Of e D a Pr Bas Set x Set'!AB49</f>
        <v>2.7766709421928226</v>
      </c>
      <c r="AB130" s="15">
        <f>AB46-'[1]Of e D a Pr Bas Set x Set'!AC49</f>
        <v>1.2786452838076912</v>
      </c>
      <c r="AC130" s="15">
        <f>AC46-'[1]Of e D a Pr Bas Set x Set'!AD49</f>
        <v>0.45808894610263451</v>
      </c>
      <c r="AD130" s="15">
        <f>AD46-'[1]Of e D a Pr Bas Set x Set'!AE49</f>
        <v>1.8897939765251976</v>
      </c>
      <c r="AE130" s="15">
        <f>AE46-'[1]Of e D a Pr Bas Set x Set'!AF49</f>
        <v>2.9781221581770296</v>
      </c>
      <c r="AF130" s="15">
        <f>AF46-'[1]Of e D a Pr Bas Set x Set'!AG49</f>
        <v>3.490267589342011E-2</v>
      </c>
      <c r="AG130" s="15">
        <f>AG46-'[1]Of e D a Pr Bas Set x Set'!AH49</f>
        <v>1.5141142442798809</v>
      </c>
      <c r="AH130" s="15">
        <f>AH46-'[1]Of e D a Pr Bas Set x Set'!AI49</f>
        <v>0.71001855031499872</v>
      </c>
      <c r="AI130" s="15">
        <f>AI46-'[1]Of e D a Pr Bas Set x Set'!AJ49</f>
        <v>3.5420737764075056</v>
      </c>
      <c r="AJ130" s="15">
        <f>AJ46-'[1]Of e D a Pr Bas Set x Set'!AK49</f>
        <v>-0.38268337893862281</v>
      </c>
      <c r="AK130" s="15">
        <f>AK46-'[1]Of e D a Pr Bas Set x Set'!AL49</f>
        <v>3.6954586870442654</v>
      </c>
      <c r="AL130" s="15">
        <f>AL46-'[1]Of e D a Pr Bas Set x Set'!AM49</f>
        <v>2.6378308753542115</v>
      </c>
      <c r="AM130" s="15">
        <f>AM46-'[1]Of e D a Pr Bas Set x Set'!AN49</f>
        <v>1.613447382652339</v>
      </c>
      <c r="AN130" s="15">
        <f>AN46-'[1]Of e D a Pr Bas Set x Set'!AO49</f>
        <v>0.15446856422295241</v>
      </c>
      <c r="AO130" s="15">
        <f>AO46-'[1]Of e D a Pr Bas Set x Set'!AP49</f>
        <v>1.3797004650243707</v>
      </c>
      <c r="AP130" s="15">
        <f>AP46-'[1]Of e D a Pr Bas Set x Set'!AQ49</f>
        <v>0.3533352484646457</v>
      </c>
      <c r="AQ130" s="15">
        <f>AQ46-'[1]Of e D a Pr Bas Set x Set'!AR49</f>
        <v>26.585508147352812</v>
      </c>
      <c r="AR130" s="15">
        <f>AR46-'[1]Of e D a Pr Bas Set x Set'!AS49</f>
        <v>3.5086735501854491</v>
      </c>
      <c r="AS130" s="15">
        <f>AS46-'[1]Of e D a Pr Bas Set x Set'!AT49</f>
        <v>2.0561890931912785</v>
      </c>
      <c r="AT130" s="15">
        <f>AT46-'[1]Of e D a Pr Bas Set x Set'!AU49</f>
        <v>0.24817699721188546</v>
      </c>
      <c r="AU130" s="15">
        <f>AU46-'[1]Of e D a Pr Bas Set x Set'!AV49</f>
        <v>0.23415905731440034</v>
      </c>
      <c r="AV130" s="15">
        <f>AV46-'[1]Of e D a Pr Bas Set x Set'!AW49</f>
        <v>2.5077799436274972E-2</v>
      </c>
      <c r="AW130" s="15">
        <f>AW46-'[1]Of e D a Pr Bas Set x Set'!AX49</f>
        <v>6.8668228161641309E-2</v>
      </c>
      <c r="AX130" s="15">
        <f>AX46-'[1]Of e D a Pr Bas Set x Set'!AY49</f>
        <v>0.25285559002077207</v>
      </c>
      <c r="AY130" s="15">
        <f>AY46-'[1]Of e D a Pr Bas Set x Set'!AZ49</f>
        <v>0.69142262983814362</v>
      </c>
      <c r="AZ130" s="15">
        <f>AZ46-'[1]Of e D a Pr Bas Set x Set'!BA49</f>
        <v>4.3957151108315884E-3</v>
      </c>
      <c r="BA130" s="15">
        <f>BA46-'[1]Of e D a Pr Bas Set x Set'!BB49</f>
        <v>1.959885983364984E-2</v>
      </c>
      <c r="BB130" s="15">
        <f>BB46-'[1]Of e D a Pr Bas Set x Set'!BC49</f>
        <v>0.12347816213332408</v>
      </c>
      <c r="BC130" s="15">
        <f>BC46-'[1]Of e D a Pr Bas Set x Set'!BD49</f>
        <v>6.1484632647079707E-4</v>
      </c>
      <c r="BD130" s="15">
        <f>BD46-'[1]Of e D a Pr Bas Set x Set'!BE49</f>
        <v>5.1106350383633981E-5</v>
      </c>
      <c r="BE130" s="15">
        <f>BE46-'[1]Of e D a Pr Bas Set x Set'!BF49</f>
        <v>2.3772719693170075E-2</v>
      </c>
      <c r="BF130" s="15">
        <f>BF46-'[1]Of e D a Pr Bas Set x Set'!BG49</f>
        <v>68.756530965285492</v>
      </c>
      <c r="BG130" s="15">
        <f>BG46-'[1]Of e D a Pr Bas Set x Set'!BH49</f>
        <v>0</v>
      </c>
      <c r="BH130" s="15">
        <f>BH46-'[1]Of e D a Pr Bas Set x Set'!BI49</f>
        <v>68.756530965285492</v>
      </c>
      <c r="BI130" s="15">
        <f>BI46-'[1]Of e D a Pr Bas Set x Set'!BJ49</f>
        <v>0</v>
      </c>
      <c r="BJ130" s="15">
        <f>BJ46-'[1]Of e D a Pr Bas Set x Set'!BK49</f>
        <v>0</v>
      </c>
      <c r="BK130" s="15">
        <f>BK46-'[1]Of e D a Pr Bas Set x Set'!BL49</f>
        <v>0</v>
      </c>
      <c r="BL130" s="15">
        <f>BL46-'[1]Of e D a Pr Bas Set x Set'!BM49</f>
        <v>0</v>
      </c>
      <c r="BM130" s="15">
        <f>BM46-'[1]Of e D a Pr Bas Set x Set'!BN49</f>
        <v>0</v>
      </c>
      <c r="BN130" s="15">
        <f>BN46-'[1]Of e D a Pr Bas Set x Set'!BO49</f>
        <v>0</v>
      </c>
      <c r="BO130" s="15">
        <f>BO46-'[1]Of e D a Pr Bas Set x Set'!BP49</f>
        <v>0</v>
      </c>
      <c r="BP130" s="15">
        <f>BP46-'[1]Of e D a Pr Bas Set x Set'!BQ49</f>
        <v>68.75653096527094</v>
      </c>
    </row>
    <row r="131" spans="1:68">
      <c r="A131" s="66">
        <v>43</v>
      </c>
      <c r="B131" s="13" t="s">
        <v>171</v>
      </c>
      <c r="C131" s="15">
        <f>C47-'[1]Of e D a Pr Bas Set x Set'!D50</f>
        <v>0.53147429370665122</v>
      </c>
      <c r="D131" s="15">
        <f>D47-'[1]Of e D a Pr Bas Set x Set'!E50</f>
        <v>0.53436361836543256</v>
      </c>
      <c r="E131" s="15">
        <f>E47-'[1]Of e D a Pr Bas Set x Set'!F50</f>
        <v>1.8967019196707042</v>
      </c>
      <c r="F131" s="15">
        <f>F47-'[1]Of e D a Pr Bas Set x Set'!G50</f>
        <v>0.49154055362805593</v>
      </c>
      <c r="G131" s="15">
        <f>G47-'[1]Of e D a Pr Bas Set x Set'!H50</f>
        <v>0.82827078091042949</v>
      </c>
      <c r="H131" s="15">
        <f>H47-'[1]Of e D a Pr Bas Set x Set'!I50</f>
        <v>0.51463575471825607</v>
      </c>
      <c r="I131" s="15">
        <f>I47-'[1]Of e D a Pr Bas Set x Set'!J50</f>
        <v>6.4976873090927256E-5</v>
      </c>
      <c r="J131" s="15">
        <f>J47-'[1]Of e D a Pr Bas Set x Set'!K50</f>
        <v>9.990489884978615E-2</v>
      </c>
      <c r="K131" s="15">
        <f>K47-'[1]Of e D a Pr Bas Set x Set'!L50</f>
        <v>1.4074979477754823E-2</v>
      </c>
      <c r="L131" s="15">
        <f>L47-'[1]Of e D a Pr Bas Set x Set'!M50</f>
        <v>4.7944726728701426E-3</v>
      </c>
      <c r="M131" s="15">
        <f>M47-'[1]Of e D a Pr Bas Set x Set'!N50</f>
        <v>0.61667344968623183</v>
      </c>
      <c r="N131" s="15">
        <f>N47-'[1]Of e D a Pr Bas Set x Set'!O50</f>
        <v>0.28930108628082962</v>
      </c>
      <c r="O131" s="15">
        <f>O47-'[1]Of e D a Pr Bas Set x Set'!P50</f>
        <v>0.11791916724496332</v>
      </c>
      <c r="P131" s="15">
        <f>P47-'[1]Of e D a Pr Bas Set x Set'!Q50</f>
        <v>0.68011989760407232</v>
      </c>
      <c r="Q131" s="15">
        <f>Q47-'[1]Of e D a Pr Bas Set x Set'!R50</f>
        <v>4.8142365733269799E-2</v>
      </c>
      <c r="R131" s="15">
        <f>R47-'[1]Of e D a Pr Bas Set x Set'!S50</f>
        <v>0.86396627214799082</v>
      </c>
      <c r="S131" s="15">
        <f>S47-'[1]Of e D a Pr Bas Set x Set'!T50</f>
        <v>0.31504040937693389</v>
      </c>
      <c r="T131" s="15">
        <f>T47-'[1]Of e D a Pr Bas Set x Set'!U50</f>
        <v>4.9489903779203814E-2</v>
      </c>
      <c r="U131" s="15">
        <f>U47-'[1]Of e D a Pr Bas Set x Set'!V50</f>
        <v>7.5532790385295812E-2</v>
      </c>
      <c r="V131" s="15">
        <f>V47-'[1]Of e D a Pr Bas Set x Set'!W50</f>
        <v>5.9658660851937384E-2</v>
      </c>
      <c r="W131" s="15">
        <f>W47-'[1]Of e D a Pr Bas Set x Set'!X50</f>
        <v>0.41220036214451738</v>
      </c>
      <c r="X131" s="15">
        <f>X47-'[1]Of e D a Pr Bas Set x Set'!Y50</f>
        <v>0.12297744002080435</v>
      </c>
      <c r="Y131" s="15">
        <f>Y47-'[1]Of e D a Pr Bas Set x Set'!Z50</f>
        <v>0.82122796941484921</v>
      </c>
      <c r="Z131" s="15">
        <f>Z47-'[1]Of e D a Pr Bas Set x Set'!AA50</f>
        <v>1.4794158468220076</v>
      </c>
      <c r="AA131" s="15">
        <f>AA47-'[1]Of e D a Pr Bas Set x Set'!AB50</f>
        <v>1.4261911624453205</v>
      </c>
      <c r="AB131" s="15">
        <f>AB47-'[1]Of e D a Pr Bas Set x Set'!AC50</f>
        <v>2.8417293313723349</v>
      </c>
      <c r="AC131" s="15">
        <f>AC47-'[1]Of e D a Pr Bas Set x Set'!AD50</f>
        <v>0.61839155364305043</v>
      </c>
      <c r="AD131" s="15">
        <f>AD47-'[1]Of e D a Pr Bas Set x Set'!AE50</f>
        <v>2.0008064642172485</v>
      </c>
      <c r="AE131" s="15">
        <f>AE47-'[1]Of e D a Pr Bas Set x Set'!AF50</f>
        <v>2.2138981539073939</v>
      </c>
      <c r="AF131" s="15">
        <f>AF47-'[1]Of e D a Pr Bas Set x Set'!AG50</f>
        <v>3.0672048512428773E-2</v>
      </c>
      <c r="AG131" s="15">
        <f>AG47-'[1]Of e D a Pr Bas Set x Set'!AH50</f>
        <v>0.38096171068195872</v>
      </c>
      <c r="AH131" s="15">
        <f>AH47-'[1]Of e D a Pr Bas Set x Set'!AI50</f>
        <v>0.59346609146928131</v>
      </c>
      <c r="AI131" s="15">
        <f>AI47-'[1]Of e D a Pr Bas Set x Set'!AJ50</f>
        <v>2.0174655683665605</v>
      </c>
      <c r="AJ131" s="15">
        <f>AJ47-'[1]Of e D a Pr Bas Set x Set'!AK50</f>
        <v>-0.40394356665746045</v>
      </c>
      <c r="AK131" s="15">
        <f>AK47-'[1]Of e D a Pr Bas Set x Set'!AL50</f>
        <v>1.5303256178449374</v>
      </c>
      <c r="AL131" s="15">
        <f>AL47-'[1]Of e D a Pr Bas Set x Set'!AM50</f>
        <v>1.1295781573752492</v>
      </c>
      <c r="AM131" s="15">
        <f>AM47-'[1]Of e D a Pr Bas Set x Set'!AN50</f>
        <v>0.75643382030693829</v>
      </c>
      <c r="AN131" s="15">
        <f>AN47-'[1]Of e D a Pr Bas Set x Set'!AO50</f>
        <v>4.7682750388901241E-2</v>
      </c>
      <c r="AO131" s="15">
        <f>AO47-'[1]Of e D a Pr Bas Set x Set'!AP50</f>
        <v>0.43588448111734124</v>
      </c>
      <c r="AP131" s="15">
        <f>AP47-'[1]Of e D a Pr Bas Set x Set'!AQ50</f>
        <v>0.61917118419978578</v>
      </c>
      <c r="AQ131" s="15">
        <f>AQ47-'[1]Of e D a Pr Bas Set x Set'!AR50</f>
        <v>6.7200484541135665</v>
      </c>
      <c r="AR131" s="15">
        <f>AR47-'[1]Of e D a Pr Bas Set x Set'!AS50</f>
        <v>7.0579283193346782</v>
      </c>
      <c r="AS131" s="15">
        <f>AS47-'[1]Of e D a Pr Bas Set x Set'!AT50</f>
        <v>5.2484167293841892</v>
      </c>
      <c r="AT131" s="15">
        <f>AT47-'[1]Of e D a Pr Bas Set x Set'!AU50</f>
        <v>0.54414842327332735</v>
      </c>
      <c r="AU131" s="15">
        <f>AU47-'[1]Of e D a Pr Bas Set x Set'!AV50</f>
        <v>0.31473154120658364</v>
      </c>
      <c r="AV131" s="15">
        <f>AV47-'[1]Of e D a Pr Bas Set x Set'!AW50</f>
        <v>2.7243609387596734E-2</v>
      </c>
      <c r="AW131" s="15">
        <f>AW47-'[1]Of e D a Pr Bas Set x Set'!AX50</f>
        <v>1.1692425574437948E-2</v>
      </c>
      <c r="AX131" s="15">
        <f>AX47-'[1]Of e D a Pr Bas Set x Set'!AY50</f>
        <v>5.4673798656722283E-2</v>
      </c>
      <c r="AY131" s="15">
        <f>AY47-'[1]Of e D a Pr Bas Set x Set'!AZ50</f>
        <v>0.58509081440797672</v>
      </c>
      <c r="AZ131" s="15">
        <f>AZ47-'[1]Of e D a Pr Bas Set x Set'!BA50</f>
        <v>9.8210571845811501E-3</v>
      </c>
      <c r="BA131" s="15">
        <f>BA47-'[1]Of e D a Pr Bas Set x Set'!BB50</f>
        <v>1.6871611084297911E-2</v>
      </c>
      <c r="BB131" s="15">
        <f>BB47-'[1]Of e D a Pr Bas Set x Set'!BC50</f>
        <v>0.18375883971020812</v>
      </c>
      <c r="BC131" s="15">
        <f>BC47-'[1]Of e D a Pr Bas Set x Set'!BD50</f>
        <v>4.0696971132092585E-4</v>
      </c>
      <c r="BD131" s="15">
        <f>BD47-'[1]Of e D a Pr Bas Set x Set'!BE50</f>
        <v>3.220552468974347E-5</v>
      </c>
      <c r="BE131" s="15">
        <f>BE47-'[1]Of e D a Pr Bas Set x Set'!BF50</f>
        <v>2.1285573809109337E-2</v>
      </c>
      <c r="BF131" s="15">
        <f>BF47-'[1]Of e D a Pr Bas Set x Set'!BG50</f>
        <v>47.902356771912309</v>
      </c>
      <c r="BG131" s="15">
        <f>BG47-'[1]Of e D a Pr Bas Set x Set'!BH50</f>
        <v>0</v>
      </c>
      <c r="BH131" s="15">
        <f>BH47-'[1]Of e D a Pr Bas Set x Set'!BI50</f>
        <v>47.902356771912309</v>
      </c>
      <c r="BI131" s="15">
        <f>BI47-'[1]Of e D a Pr Bas Set x Set'!BJ50</f>
        <v>0</v>
      </c>
      <c r="BJ131" s="15">
        <f>BJ47-'[1]Of e D a Pr Bas Set x Set'!BK50</f>
        <v>0</v>
      </c>
      <c r="BK131" s="15">
        <f>BK47-'[1]Of e D a Pr Bas Set x Set'!BL50</f>
        <v>0</v>
      </c>
      <c r="BL131" s="15">
        <f>BL47-'[1]Of e D a Pr Bas Set x Set'!BM50</f>
        <v>0</v>
      </c>
      <c r="BM131" s="15">
        <f>BM47-'[1]Of e D a Pr Bas Set x Set'!BN50</f>
        <v>0</v>
      </c>
      <c r="BN131" s="15">
        <f>BN47-'[1]Of e D a Pr Bas Set x Set'!BO50</f>
        <v>0</v>
      </c>
      <c r="BO131" s="15">
        <f>BO47-'[1]Of e D a Pr Bas Set x Set'!BP50</f>
        <v>0</v>
      </c>
      <c r="BP131" s="15">
        <f>BP47-'[1]Of e D a Pr Bas Set x Set'!BQ50</f>
        <v>47.902356771926861</v>
      </c>
    </row>
    <row r="132" spans="1:68">
      <c r="A132" s="66">
        <v>44</v>
      </c>
      <c r="B132" s="13" t="s">
        <v>41</v>
      </c>
      <c r="C132" s="15">
        <f>C48-'[1]Of e D a Pr Bas Set x Set'!D51</f>
        <v>4.5592157548355772E-2</v>
      </c>
      <c r="D132" s="15">
        <f>D48-'[1]Of e D a Pr Bas Set x Set'!E51</f>
        <v>0.13262518720881644</v>
      </c>
      <c r="E132" s="15">
        <f>E48-'[1]Of e D a Pr Bas Set x Set'!F51</f>
        <v>0.69678315607325203</v>
      </c>
      <c r="F132" s="15">
        <f>F48-'[1]Of e D a Pr Bas Set x Set'!G51</f>
        <v>0.16307827322918911</v>
      </c>
      <c r="G132" s="15">
        <f>G48-'[1]Of e D a Pr Bas Set x Set'!H51</f>
        <v>0.22741781319831489</v>
      </c>
      <c r="H132" s="15">
        <f>H48-'[1]Of e D a Pr Bas Set x Set'!I51</f>
        <v>4.4336305266597265E-2</v>
      </c>
      <c r="I132" s="15">
        <f>I48-'[1]Of e D a Pr Bas Set x Set'!J51</f>
        <v>8.847297451097802E-6</v>
      </c>
      <c r="J132" s="15">
        <f>J48-'[1]Of e D a Pr Bas Set x Set'!K51</f>
        <v>6.3978506652588862E-3</v>
      </c>
      <c r="K132" s="15">
        <f>K48-'[1]Of e D a Pr Bas Set x Set'!L51</f>
        <v>4.1473236030498128E-4</v>
      </c>
      <c r="L132" s="15">
        <f>L48-'[1]Of e D a Pr Bas Set x Set'!M51</f>
        <v>7.7872008380097668E-4</v>
      </c>
      <c r="M132" s="15">
        <f>M48-'[1]Of e D a Pr Bas Set x Set'!N51</f>
        <v>3.4526040728934504E-2</v>
      </c>
      <c r="N132" s="15">
        <f>N48-'[1]Of e D a Pr Bas Set x Set'!O51</f>
        <v>2.9434117489188338E-2</v>
      </c>
      <c r="O132" s="15">
        <f>O48-'[1]Of e D a Pr Bas Set x Set'!P51</f>
        <v>9.7177153062034449E-2</v>
      </c>
      <c r="P132" s="15">
        <f>P48-'[1]Of e D a Pr Bas Set x Set'!Q51</f>
        <v>0.18773659747409965</v>
      </c>
      <c r="Q132" s="15">
        <f>Q48-'[1]Of e D a Pr Bas Set x Set'!R51</f>
        <v>6.3905795221153028E-3</v>
      </c>
      <c r="R132" s="15">
        <f>R48-'[1]Of e D a Pr Bas Set x Set'!S51</f>
        <v>0.23851158378408854</v>
      </c>
      <c r="S132" s="15">
        <f>S48-'[1]Of e D a Pr Bas Set x Set'!T51</f>
        <v>3.1224419272575688E-2</v>
      </c>
      <c r="T132" s="15">
        <f>T48-'[1]Of e D a Pr Bas Set x Set'!U51</f>
        <v>2.7405245352156271E-2</v>
      </c>
      <c r="U132" s="15">
        <f>U48-'[1]Of e D a Pr Bas Set x Set'!V51</f>
        <v>4.8439506877542726E-2</v>
      </c>
      <c r="V132" s="15">
        <f>V48-'[1]Of e D a Pr Bas Set x Set'!W51</f>
        <v>7.5980369952901583E-3</v>
      </c>
      <c r="W132" s="15">
        <f>W48-'[1]Of e D a Pr Bas Set x Set'!X51</f>
        <v>0.20465892106474826</v>
      </c>
      <c r="X132" s="15">
        <f>X48-'[1]Of e D a Pr Bas Set x Set'!Y51</f>
        <v>0.10840986448113199</v>
      </c>
      <c r="Y132" s="15">
        <f>Y48-'[1]Of e D a Pr Bas Set x Set'!Z51</f>
        <v>0.34436576190842061</v>
      </c>
      <c r="Z132" s="15">
        <f>Z48-'[1]Of e D a Pr Bas Set x Set'!AA51</f>
        <v>0.17034283409780926</v>
      </c>
      <c r="AA132" s="15">
        <f>AA48-'[1]Of e D a Pr Bas Set x Set'!AB51</f>
        <v>0.25882728503637509</v>
      </c>
      <c r="AB132" s="15">
        <f>AB48-'[1]Of e D a Pr Bas Set x Set'!AC51</f>
        <v>1.2726640948499153</v>
      </c>
      <c r="AC132" s="15">
        <f>AC48-'[1]Of e D a Pr Bas Set x Set'!AD51</f>
        <v>3.6510202429099081E-2</v>
      </c>
      <c r="AD132" s="15">
        <f>AD48-'[1]Of e D a Pr Bas Set x Set'!AE51</f>
        <v>0.46470343685047055</v>
      </c>
      <c r="AE132" s="15">
        <f>AE48-'[1]Of e D a Pr Bas Set x Set'!AF51</f>
        <v>1.5249208208274467</v>
      </c>
      <c r="AF132" s="15">
        <f>AF48-'[1]Of e D a Pr Bas Set x Set'!AG51</f>
        <v>2.1833059162815971E-2</v>
      </c>
      <c r="AG132" s="15">
        <f>AG48-'[1]Of e D a Pr Bas Set x Set'!AH51</f>
        <v>0.19604234016844657</v>
      </c>
      <c r="AH132" s="15">
        <f>AH48-'[1]Of e D a Pr Bas Set x Set'!AI51</f>
        <v>0.55659745652826587</v>
      </c>
      <c r="AI132" s="15">
        <f>AI48-'[1]Of e D a Pr Bas Set x Set'!AJ51</f>
        <v>2.3681525362906086</v>
      </c>
      <c r="AJ132" s="15">
        <f>AJ48-'[1]Of e D a Pr Bas Set x Set'!AK51</f>
        <v>-0.16742397828565458</v>
      </c>
      <c r="AK132" s="15">
        <f>AK48-'[1]Of e D a Pr Bas Set x Set'!AL51</f>
        <v>0.72968146899279418</v>
      </c>
      <c r="AL132" s="15">
        <f>AL48-'[1]Of e D a Pr Bas Set x Set'!AM51</f>
        <v>0.30616241070083561</v>
      </c>
      <c r="AM132" s="15">
        <f>AM48-'[1]Of e D a Pr Bas Set x Set'!AN51</f>
        <v>0.11772928330756827</v>
      </c>
      <c r="AN132" s="15">
        <f>AN48-'[1]Of e D a Pr Bas Set x Set'!AO51</f>
        <v>5.5571007860692134E-2</v>
      </c>
      <c r="AO132" s="15">
        <f>AO48-'[1]Of e D a Pr Bas Set x Set'!AP51</f>
        <v>4.8991974737162991E-2</v>
      </c>
      <c r="AP132" s="15">
        <f>AP48-'[1]Of e D a Pr Bas Set x Set'!AQ51</f>
        <v>0.44898803061050785</v>
      </c>
      <c r="AQ132" s="15">
        <f>AQ48-'[1]Of e D a Pr Bas Set x Set'!AR51</f>
        <v>0.97823490154814863</v>
      </c>
      <c r="AR132" s="15">
        <f>AR48-'[1]Of e D a Pr Bas Set x Set'!AS51</f>
        <v>2.1945896045135669</v>
      </c>
      <c r="AS132" s="15">
        <f>AS48-'[1]Of e D a Pr Bas Set x Set'!AT51</f>
        <v>0.70290690279853152</v>
      </c>
      <c r="AT132" s="15">
        <f>AT48-'[1]Of e D a Pr Bas Set x Set'!AU51</f>
        <v>4.0758026824551052</v>
      </c>
      <c r="AU132" s="15">
        <f>AU48-'[1]Of e D a Pr Bas Set x Set'!AV51</f>
        <v>1.1856097395193501</v>
      </c>
      <c r="AV132" s="15">
        <f>AV48-'[1]Of e D a Pr Bas Set x Set'!AW51</f>
        <v>3.7046749167188864E-2</v>
      </c>
      <c r="AW132" s="15">
        <f>AW48-'[1]Of e D a Pr Bas Set x Set'!AX51</f>
        <v>2.0114935522116184E-2</v>
      </c>
      <c r="AX132" s="15">
        <f>AX48-'[1]Of e D a Pr Bas Set x Set'!AY51</f>
        <v>1.7294773044454814E-2</v>
      </c>
      <c r="AY132" s="15">
        <f>AY48-'[1]Of e D a Pr Bas Set x Set'!AZ51</f>
        <v>4.4303150899213506</v>
      </c>
      <c r="AZ132" s="15">
        <f>AZ48-'[1]Of e D a Pr Bas Set x Set'!BA51</f>
        <v>3.8030195898954844E-2</v>
      </c>
      <c r="BA132" s="15">
        <f>BA48-'[1]Of e D a Pr Bas Set x Set'!BB51</f>
        <v>1.9381094724394643E-2</v>
      </c>
      <c r="BB132" s="15">
        <f>BB48-'[1]Of e D a Pr Bas Set x Set'!BC51</f>
        <v>0.16651385809427666</v>
      </c>
      <c r="BC132" s="15">
        <f>BC48-'[1]Of e D a Pr Bas Set x Set'!BD51</f>
        <v>1.0972079089697218E-3</v>
      </c>
      <c r="BD132" s="15">
        <f>BD48-'[1]Of e D a Pr Bas Set x Set'!BE51</f>
        <v>4.2841871845666901E-5</v>
      </c>
      <c r="BE132" s="15">
        <f>BE48-'[1]Of e D a Pr Bas Set x Set'!BF51</f>
        <v>0.16554003507189918</v>
      </c>
      <c r="BF132" s="15">
        <f>BF48-'[1]Of e D a Pr Bas Set x Set'!BG51</f>
        <v>25.126125747177866</v>
      </c>
      <c r="BG132" s="15">
        <f>BG48-'[1]Of e D a Pr Bas Set x Set'!BH51</f>
        <v>0</v>
      </c>
      <c r="BH132" s="15">
        <f>BH48-'[1]Of e D a Pr Bas Set x Set'!BI51</f>
        <v>25.126125747163314</v>
      </c>
      <c r="BI132" s="15">
        <f>BI48-'[1]Of e D a Pr Bas Set x Set'!BJ51</f>
        <v>0</v>
      </c>
      <c r="BJ132" s="15">
        <f>BJ48-'[1]Of e D a Pr Bas Set x Set'!BK51</f>
        <v>0</v>
      </c>
      <c r="BK132" s="15">
        <f>BK48-'[1]Of e D a Pr Bas Set x Set'!BL51</f>
        <v>0</v>
      </c>
      <c r="BL132" s="15">
        <f>BL48-'[1]Of e D a Pr Bas Set x Set'!BM51</f>
        <v>0</v>
      </c>
      <c r="BM132" s="15">
        <f>BM48-'[1]Of e D a Pr Bas Set x Set'!BN51</f>
        <v>0</v>
      </c>
      <c r="BN132" s="15">
        <f>BN48-'[1]Of e D a Pr Bas Set x Set'!BO51</f>
        <v>0</v>
      </c>
      <c r="BO132" s="15">
        <f>BO48-'[1]Of e D a Pr Bas Set x Set'!BP51</f>
        <v>0</v>
      </c>
      <c r="BP132" s="15">
        <f>BP48-'[1]Of e D a Pr Bas Set x Set'!BQ51</f>
        <v>25.126125747163314</v>
      </c>
    </row>
    <row r="133" spans="1:68">
      <c r="A133" s="66">
        <v>45</v>
      </c>
      <c r="B133" s="13" t="s">
        <v>42</v>
      </c>
      <c r="C133" s="15">
        <f>C49-'[1]Of e D a Pr Bas Set x Set'!D52</f>
        <v>0.28825408996908664</v>
      </c>
      <c r="D133" s="15">
        <f>D49-'[1]Of e D a Pr Bas Set x Set'!E52</f>
        <v>0.28070185253886848</v>
      </c>
      <c r="E133" s="15">
        <f>E49-'[1]Of e D a Pr Bas Set x Set'!F52</f>
        <v>0.19364754854825605</v>
      </c>
      <c r="F133" s="15">
        <f>F49-'[1]Of e D a Pr Bas Set x Set'!G52</f>
        <v>0.22428502873435718</v>
      </c>
      <c r="G133" s="15">
        <f>G49-'[1]Of e D a Pr Bas Set x Set'!H52</f>
        <v>0.15944422327552843</v>
      </c>
      <c r="H133" s="15">
        <f>H49-'[1]Of e D a Pr Bas Set x Set'!I52</f>
        <v>0.14103964279138381</v>
      </c>
      <c r="I133" s="15">
        <f>I49-'[1]Of e D a Pr Bas Set x Set'!J52</f>
        <v>3.234339888535942E-5</v>
      </c>
      <c r="J133" s="15">
        <f>J49-'[1]Of e D a Pr Bas Set x Set'!K52</f>
        <v>7.123760644583399E-2</v>
      </c>
      <c r="K133" s="15">
        <f>K49-'[1]Of e D a Pr Bas Set x Set'!L52</f>
        <v>7.3096578503282217E-3</v>
      </c>
      <c r="L133" s="15">
        <f>L49-'[1]Of e D a Pr Bas Set x Set'!M52</f>
        <v>2.8782105058553498E-3</v>
      </c>
      <c r="M133" s="15">
        <f>M49-'[1]Of e D a Pr Bas Set x Set'!N52</f>
        <v>0.26757681564924951</v>
      </c>
      <c r="N133" s="15">
        <f>N49-'[1]Of e D a Pr Bas Set x Set'!O52</f>
        <v>0.19616024874653704</v>
      </c>
      <c r="O133" s="15">
        <f>O49-'[1]Of e D a Pr Bas Set x Set'!P52</f>
        <v>6.6799085045943229E-2</v>
      </c>
      <c r="P133" s="15">
        <f>P49-'[1]Of e D a Pr Bas Set x Set'!Q52</f>
        <v>0.11876582113683298</v>
      </c>
      <c r="Q133" s="15">
        <f>Q49-'[1]Of e D a Pr Bas Set x Set'!R52</f>
        <v>3.7065361228258098E-2</v>
      </c>
      <c r="R133" s="15">
        <f>R49-'[1]Of e D a Pr Bas Set x Set'!S52</f>
        <v>0.90554168583503269</v>
      </c>
      <c r="S133" s="15">
        <f>S49-'[1]Of e D a Pr Bas Set x Set'!T52</f>
        <v>0.33974032312994495</v>
      </c>
      <c r="T133" s="15">
        <f>T49-'[1]Of e D a Pr Bas Set x Set'!U52</f>
        <v>2.2549154111061398E-2</v>
      </c>
      <c r="U133" s="15">
        <f>U49-'[1]Of e D a Pr Bas Set x Set'!V52</f>
        <v>0.11439386369954718</v>
      </c>
      <c r="V133" s="15">
        <f>V49-'[1]Of e D a Pr Bas Set x Set'!W52</f>
        <v>2.5702001687761822E-2</v>
      </c>
      <c r="W133" s="15">
        <f>W49-'[1]Of e D a Pr Bas Set x Set'!X52</f>
        <v>0.19457010101226047</v>
      </c>
      <c r="X133" s="15">
        <f>X49-'[1]Of e D a Pr Bas Set x Set'!Y52</f>
        <v>9.8585220512575233E-2</v>
      </c>
      <c r="Y133" s="15">
        <f>Y49-'[1]Of e D a Pr Bas Set x Set'!Z52</f>
        <v>0.56685979319570379</v>
      </c>
      <c r="Z133" s="15">
        <f>Z49-'[1]Of e D a Pr Bas Set x Set'!AA52</f>
        <v>0.38502147433064238</v>
      </c>
      <c r="AA133" s="15">
        <f>AA49-'[1]Of e D a Pr Bas Set x Set'!AB52</f>
        <v>0.79761061307124237</v>
      </c>
      <c r="AB133" s="15">
        <f>AB49-'[1]Of e D a Pr Bas Set x Set'!AC52</f>
        <v>1.4653912945923366</v>
      </c>
      <c r="AC133" s="15">
        <f>AC49-'[1]Of e D a Pr Bas Set x Set'!AD52</f>
        <v>0.41872638410882246</v>
      </c>
      <c r="AD133" s="15">
        <f>AD49-'[1]Of e D a Pr Bas Set x Set'!AE52</f>
        <v>1.2430816935749363</v>
      </c>
      <c r="AE133" s="15">
        <f>AE49-'[1]Of e D a Pr Bas Set x Set'!AF52</f>
        <v>2.6348092208745584</v>
      </c>
      <c r="AF133" s="15">
        <f>AF49-'[1]Of e D a Pr Bas Set x Set'!AG52</f>
        <v>1.2994069813146325E-2</v>
      </c>
      <c r="AG133" s="15">
        <f>AG49-'[1]Of e D a Pr Bas Set x Set'!AH52</f>
        <v>0.22941124913330668</v>
      </c>
      <c r="AH133" s="15">
        <f>AH49-'[1]Of e D a Pr Bas Set x Set'!AI52</f>
        <v>0.38057945745526922</v>
      </c>
      <c r="AI133" s="15">
        <f>AI49-'[1]Of e D a Pr Bas Set x Set'!AJ52</f>
        <v>1.5814763650014356</v>
      </c>
      <c r="AJ133" s="15">
        <f>AJ49-'[1]Of e D a Pr Bas Set x Set'!AK52</f>
        <v>-0.24714968223116784</v>
      </c>
      <c r="AK133" s="15">
        <f>AK49-'[1]Of e D a Pr Bas Set x Set'!AL52</f>
        <v>0.8692928282819139</v>
      </c>
      <c r="AL133" s="15">
        <f>AL49-'[1]Of e D a Pr Bas Set x Set'!AM52</f>
        <v>0.86853441772495898</v>
      </c>
      <c r="AM133" s="15">
        <f>AM49-'[1]Of e D a Pr Bas Set x Set'!AN52</f>
        <v>0.6108944700763459</v>
      </c>
      <c r="AN133" s="15">
        <f>AN49-'[1]Of e D a Pr Bas Set x Set'!AO52</f>
        <v>5.8161181955881602E-2</v>
      </c>
      <c r="AO133" s="15">
        <f>AO49-'[1]Of e D a Pr Bas Set x Set'!AP52</f>
        <v>0.24423940346912332</v>
      </c>
      <c r="AP133" s="15">
        <f>AP49-'[1]Of e D a Pr Bas Set x Set'!AQ52</f>
        <v>0.49495389846106264</v>
      </c>
      <c r="AQ133" s="15">
        <f>AQ49-'[1]Of e D a Pr Bas Set x Set'!AR52</f>
        <v>4.344335121782251</v>
      </c>
      <c r="AR133" s="15">
        <f>AR49-'[1]Of e D a Pr Bas Set x Set'!AS52</f>
        <v>3.0227668494289901</v>
      </c>
      <c r="AS133" s="15">
        <f>AS49-'[1]Of e D a Pr Bas Set x Set'!AT52</f>
        <v>1.2580474557321395</v>
      </c>
      <c r="AT133" s="15">
        <f>AT49-'[1]Of e D a Pr Bas Set x Set'!AU52</f>
        <v>0.58610131081877626</v>
      </c>
      <c r="AU133" s="15">
        <f>AU49-'[1]Of e D a Pr Bas Set x Set'!AV52</f>
        <v>3.4844198005775979</v>
      </c>
      <c r="AV133" s="15">
        <f>AV49-'[1]Of e D a Pr Bas Set x Set'!AW52</f>
        <v>6.9191928444638506E-2</v>
      </c>
      <c r="AW133" s="15">
        <f>AW49-'[1]Of e D a Pr Bas Set x Set'!AX52</f>
        <v>1.7835903418614407E-2</v>
      </c>
      <c r="AX133" s="15">
        <f>AX49-'[1]Of e D a Pr Bas Set x Set'!AY52</f>
        <v>1.7595178531621514E-2</v>
      </c>
      <c r="AY133" s="15">
        <f>AY49-'[1]Of e D a Pr Bas Set x Set'!AZ52</f>
        <v>0.57552095101891609</v>
      </c>
      <c r="AZ133" s="15">
        <f>AZ49-'[1]Of e D a Pr Bas Set x Set'!BA52</f>
        <v>6.2041624687481089E-4</v>
      </c>
      <c r="BA133" s="15">
        <f>BA49-'[1]Of e D a Pr Bas Set x Set'!BB52</f>
        <v>6.8544160582177938E-3</v>
      </c>
      <c r="BB133" s="15">
        <f>BB49-'[1]Of e D a Pr Bas Set x Set'!BC52</f>
        <v>2.2157498633987416E-2</v>
      </c>
      <c r="BC133" s="15">
        <f>BC49-'[1]Of e D a Pr Bas Set x Set'!BD52</f>
        <v>1.4639198251842345E-5</v>
      </c>
      <c r="BD133" s="15">
        <f>BD49-'[1]Of e D a Pr Bas Set x Set'!BE52</f>
        <v>7.4120885429351802E-7</v>
      </c>
      <c r="BE133" s="15">
        <f>BE49-'[1]Of e D a Pr Bas Set x Set'!BF52</f>
        <v>0.29816783847127226</v>
      </c>
      <c r="BF133" s="15">
        <f>BF49-'[1]Of e D a Pr Bas Set x Set'!BG52</f>
        <v>30.074798068308155</v>
      </c>
      <c r="BG133" s="15">
        <f>BG49-'[1]Of e D a Pr Bas Set x Set'!BH52</f>
        <v>0</v>
      </c>
      <c r="BH133" s="15">
        <f>BH49-'[1]Of e D a Pr Bas Set x Set'!BI52</f>
        <v>30.074798068308155</v>
      </c>
      <c r="BI133" s="15">
        <f>BI49-'[1]Of e D a Pr Bas Set x Set'!BJ52</f>
        <v>0</v>
      </c>
      <c r="BJ133" s="15">
        <f>BJ49-'[1]Of e D a Pr Bas Set x Set'!BK52</f>
        <v>0</v>
      </c>
      <c r="BK133" s="15">
        <f>BK49-'[1]Of e D a Pr Bas Set x Set'!BL52</f>
        <v>0</v>
      </c>
      <c r="BL133" s="15">
        <f>BL49-'[1]Of e D a Pr Bas Set x Set'!BM52</f>
        <v>0</v>
      </c>
      <c r="BM133" s="15">
        <f>BM49-'[1]Of e D a Pr Bas Set x Set'!BN52</f>
        <v>0</v>
      </c>
      <c r="BN133" s="15">
        <f>BN49-'[1]Of e D a Pr Bas Set x Set'!BO52</f>
        <v>0</v>
      </c>
      <c r="BO133" s="15">
        <f>BO49-'[1]Of e D a Pr Bas Set x Set'!BP52</f>
        <v>0</v>
      </c>
      <c r="BP133" s="15">
        <f>BP49-'[1]Of e D a Pr Bas Set x Set'!BQ52</f>
        <v>30.074798068322707</v>
      </c>
    </row>
    <row r="134" spans="1:68">
      <c r="A134" s="66">
        <v>46</v>
      </c>
      <c r="B134" s="13" t="s">
        <v>43</v>
      </c>
      <c r="C134" s="15">
        <f>C50-'[1]Of e D a Pr Bas Set x Set'!D53</f>
        <v>3.4240640771002973E-2</v>
      </c>
      <c r="D134" s="15">
        <f>D50-'[1]Of e D a Pr Bas Set x Set'!E53</f>
        <v>1.9314347651764763E-2</v>
      </c>
      <c r="E134" s="15">
        <f>E50-'[1]Of e D a Pr Bas Set x Set'!F53</f>
        <v>0.12802116495811333</v>
      </c>
      <c r="F134" s="15">
        <f>F50-'[1]Of e D a Pr Bas Set x Set'!G53</f>
        <v>4.2132047453833366E-2</v>
      </c>
      <c r="G134" s="15">
        <f>G50-'[1]Of e D a Pr Bas Set x Set'!H53</f>
        <v>9.2309813475324631E-2</v>
      </c>
      <c r="H134" s="15">
        <f>H50-'[1]Of e D a Pr Bas Set x Set'!I53</f>
        <v>6.4873216479782059E-2</v>
      </c>
      <c r="I134" s="15">
        <f>I50-'[1]Of e D a Pr Bas Set x Set'!J53</f>
        <v>6.9618078342159606E-6</v>
      </c>
      <c r="J134" s="15">
        <f>J50-'[1]Of e D a Pr Bas Set x Set'!K53</f>
        <v>1.4149092817390851E-2</v>
      </c>
      <c r="K134" s="15">
        <f>K50-'[1]Of e D a Pr Bas Set x Set'!L53</f>
        <v>7.6984694381394547E-3</v>
      </c>
      <c r="L134" s="15">
        <f>L50-'[1]Of e D a Pr Bas Set x Set'!M53</f>
        <v>4.8860868004396707E-4</v>
      </c>
      <c r="M134" s="15">
        <f>M50-'[1]Of e D a Pr Bas Set x Set'!N53</f>
        <v>6.7133968084036155E-2</v>
      </c>
      <c r="N134" s="15">
        <f>N50-'[1]Of e D a Pr Bas Set x Set'!O53</f>
        <v>4.757843648940252E-2</v>
      </c>
      <c r="O134" s="15">
        <f>O50-'[1]Of e D a Pr Bas Set x Set'!P53</f>
        <v>5.1773373984303817E-2</v>
      </c>
      <c r="P134" s="15">
        <f>P50-'[1]Of e D a Pr Bas Set x Set'!Q53</f>
        <v>0.19794303522803602</v>
      </c>
      <c r="Q134" s="15">
        <f>Q50-'[1]Of e D a Pr Bas Set x Set'!R53</f>
        <v>1.0437946552784183E-2</v>
      </c>
      <c r="R134" s="15">
        <f>R50-'[1]Of e D a Pr Bas Set x Set'!S53</f>
        <v>0.23377052783746421</v>
      </c>
      <c r="S134" s="15">
        <f>S50-'[1]Of e D a Pr Bas Set x Set'!T53</f>
        <v>2.3767841535835998E-2</v>
      </c>
      <c r="T134" s="15">
        <f>T50-'[1]Of e D a Pr Bas Set x Set'!U53</f>
        <v>5.7428557286414161E-3</v>
      </c>
      <c r="U134" s="15">
        <f>U50-'[1]Of e D a Pr Bas Set x Set'!V53</f>
        <v>4.9260515468674271E-3</v>
      </c>
      <c r="V134" s="15">
        <f>V50-'[1]Of e D a Pr Bas Set x Set'!W53</f>
        <v>5.0653579968553686E-3</v>
      </c>
      <c r="W134" s="15">
        <f>W50-'[1]Of e D a Pr Bas Set x Set'!X53</f>
        <v>6.9180480359918306E-2</v>
      </c>
      <c r="X134" s="15">
        <f>X50-'[1]Of e D a Pr Bas Set x Set'!Y53</f>
        <v>3.4216863476856929E-2</v>
      </c>
      <c r="Y134" s="15">
        <f>Y50-'[1]Of e D a Pr Bas Set x Set'!Z53</f>
        <v>0.17374533903904421</v>
      </c>
      <c r="Z134" s="15">
        <f>Z50-'[1]Of e D a Pr Bas Set x Set'!AA53</f>
        <v>9.3338539231673678E-2</v>
      </c>
      <c r="AA134" s="15">
        <f>AA50-'[1]Of e D a Pr Bas Set x Set'!AB53</f>
        <v>0.35566742569622534</v>
      </c>
      <c r="AB134" s="15">
        <f>AB50-'[1]Of e D a Pr Bas Set x Set'!AC53</f>
        <v>0.1674732908105625</v>
      </c>
      <c r="AC134" s="15">
        <f>AC50-'[1]Of e D a Pr Bas Set x Set'!AD53</f>
        <v>3.2516899038419922E-2</v>
      </c>
      <c r="AD134" s="15">
        <f>AD50-'[1]Of e D a Pr Bas Set x Set'!AE53</f>
        <v>0.35885432067897227</v>
      </c>
      <c r="AE134" s="15">
        <f>AE50-'[1]Of e D a Pr Bas Set x Set'!AF53</f>
        <v>0.4397227347643593</v>
      </c>
      <c r="AF134" s="15">
        <f>AF50-'[1]Of e D a Pr Bas Set x Set'!AG53</f>
        <v>3.3996112883230012E-3</v>
      </c>
      <c r="AG134" s="15">
        <f>AG50-'[1]Of e D a Pr Bas Set x Set'!AH53</f>
        <v>5.8395590688476773E-2</v>
      </c>
      <c r="AH134" s="15">
        <f>AH50-'[1]Of e D a Pr Bas Set x Set'!AI53</f>
        <v>9.0982276547919128E-2</v>
      </c>
      <c r="AI134" s="15">
        <f>AI50-'[1]Of e D a Pr Bas Set x Set'!AJ53</f>
        <v>0.20580856804812697</v>
      </c>
      <c r="AJ134" s="15">
        <f>AJ50-'[1]Of e D a Pr Bas Set x Set'!AK53</f>
        <v>-4.2520375437621993E-2</v>
      </c>
      <c r="AK134" s="15">
        <f>AK50-'[1]Of e D a Pr Bas Set x Set'!AL53</f>
        <v>5.9392677708700603E-2</v>
      </c>
      <c r="AL134" s="15">
        <f>AL50-'[1]Of e D a Pr Bas Set x Set'!AM53</f>
        <v>6.7678006575974337E-2</v>
      </c>
      <c r="AM134" s="15">
        <f>AM50-'[1]Of e D a Pr Bas Set x Set'!AN53</f>
        <v>5.0985122692267737E-2</v>
      </c>
      <c r="AN134" s="15">
        <f>AN50-'[1]Of e D a Pr Bas Set x Set'!AO53</f>
        <v>6.710905610297857E-3</v>
      </c>
      <c r="AO134" s="15">
        <f>AO50-'[1]Of e D a Pr Bas Set x Set'!AP53</f>
        <v>8.7176896223482458E-2</v>
      </c>
      <c r="AP134" s="15">
        <f>AP50-'[1]Of e D a Pr Bas Set x Set'!AQ53</f>
        <v>0.11464106326985757</v>
      </c>
      <c r="AQ134" s="15">
        <f>AQ50-'[1]Of e D a Pr Bas Set x Set'!AR53</f>
        <v>0.40405354629160684</v>
      </c>
      <c r="AR134" s="15">
        <f>AR50-'[1]Of e D a Pr Bas Set x Set'!AS53</f>
        <v>3.8018194608621343</v>
      </c>
      <c r="AS134" s="15">
        <f>AS50-'[1]Of e D a Pr Bas Set x Set'!AT53</f>
        <v>0.26265807602180757</v>
      </c>
      <c r="AT134" s="15">
        <f>AT50-'[1]Of e D a Pr Bas Set x Set'!AU53</f>
        <v>0.65478367523974157</v>
      </c>
      <c r="AU134" s="15">
        <f>AU50-'[1]Of e D a Pr Bas Set x Set'!AV53</f>
        <v>0.18654117283813321</v>
      </c>
      <c r="AV134" s="15">
        <f>AV50-'[1]Of e D a Pr Bas Set x Set'!AW53</f>
        <v>7.0445818416374095E-2</v>
      </c>
      <c r="AW134" s="15">
        <f>AW50-'[1]Of e D a Pr Bas Set x Set'!AX53</f>
        <v>2.4375734672133831E-2</v>
      </c>
      <c r="AX134" s="15">
        <f>AX50-'[1]Of e D a Pr Bas Set x Set'!AY53</f>
        <v>3.2958773444534017E-2</v>
      </c>
      <c r="AY134" s="15">
        <f>AY50-'[1]Of e D a Pr Bas Set x Set'!AZ53</f>
        <v>0.28151348135293119</v>
      </c>
      <c r="AZ134" s="15">
        <f>AZ50-'[1]Of e D a Pr Bas Set x Set'!BA53</f>
        <v>1.3134343949786853E-2</v>
      </c>
      <c r="BA134" s="15">
        <f>BA50-'[1]Of e D a Pr Bas Set x Set'!BB53</f>
        <v>1.0556422915669827E-2</v>
      </c>
      <c r="BB134" s="15">
        <f>BB50-'[1]Of e D a Pr Bas Set x Set'!BC53</f>
        <v>2.364148814984901E-2</v>
      </c>
      <c r="BC134" s="15">
        <f>BC50-'[1]Of e D a Pr Bas Set x Set'!BD53</f>
        <v>9.8082628255724558E-4</v>
      </c>
      <c r="BD134" s="15">
        <f>BD50-'[1]Of e D a Pr Bas Set x Set'!BE53</f>
        <v>2.3978106469257909E-5</v>
      </c>
      <c r="BE134" s="15">
        <f>BE50-'[1]Of e D a Pr Bas Set x Set'!BF53</f>
        <v>5.6135581796297629E-2</v>
      </c>
      <c r="BF134" s="15">
        <f>BF50-'[1]Of e D a Pr Bas Set x Set'!BG53</f>
        <v>9.302362375172379</v>
      </c>
      <c r="BG134" s="15">
        <f>BG50-'[1]Of e D a Pr Bas Set x Set'!BH53</f>
        <v>0</v>
      </c>
      <c r="BH134" s="15">
        <f>BH50-'[1]Of e D a Pr Bas Set x Set'!BI53</f>
        <v>9.302362375172379</v>
      </c>
      <c r="BI134" s="15">
        <f>BI50-'[1]Of e D a Pr Bas Set x Set'!BJ53</f>
        <v>0</v>
      </c>
      <c r="BJ134" s="15">
        <f>BJ50-'[1]Of e D a Pr Bas Set x Set'!BK53</f>
        <v>0</v>
      </c>
      <c r="BK134" s="15">
        <f>BK50-'[1]Of e D a Pr Bas Set x Set'!BL53</f>
        <v>0</v>
      </c>
      <c r="BL134" s="15">
        <f>BL50-'[1]Of e D a Pr Bas Set x Set'!BM53</f>
        <v>0</v>
      </c>
      <c r="BM134" s="15">
        <f>BM50-'[1]Of e D a Pr Bas Set x Set'!BN53</f>
        <v>0</v>
      </c>
      <c r="BN134" s="15">
        <f>BN50-'[1]Of e D a Pr Bas Set x Set'!BO53</f>
        <v>0</v>
      </c>
      <c r="BO134" s="15">
        <f>BO50-'[1]Of e D a Pr Bas Set x Set'!BP53</f>
        <v>0</v>
      </c>
      <c r="BP134" s="15">
        <f>BP50-'[1]Of e D a Pr Bas Set x Set'!BQ53</f>
        <v>9.302362375165103</v>
      </c>
    </row>
    <row r="135" spans="1:68">
      <c r="A135" s="66">
        <v>47</v>
      </c>
      <c r="B135" s="13" t="s">
        <v>44</v>
      </c>
      <c r="C135" s="15">
        <f>C51-'[1]Of e D a Pr Bas Set x Set'!D54</f>
        <v>2.9774470235643946E-3</v>
      </c>
      <c r="D135" s="15">
        <f>D51-'[1]Of e D a Pr Bas Set x Set'!E54</f>
        <v>7.2965313351076588E-3</v>
      </c>
      <c r="E135" s="15">
        <f>E51-'[1]Of e D a Pr Bas Set x Set'!F54</f>
        <v>0</v>
      </c>
      <c r="F135" s="15">
        <f>F51-'[1]Of e D a Pr Bas Set x Set'!G54</f>
        <v>1.4044015817944455E-2</v>
      </c>
      <c r="G135" s="15">
        <f>G51-'[1]Of e D a Pr Bas Set x Set'!H54</f>
        <v>1.0909341592537203E-2</v>
      </c>
      <c r="H135" s="15">
        <f>H51-'[1]Of e D a Pr Bas Set x Set'!I54</f>
        <v>9.1600479748876751E-3</v>
      </c>
      <c r="I135" s="15">
        <f>I51-'[1]Of e D a Pr Bas Set x Set'!J54</f>
        <v>1.885489620434555E-6</v>
      </c>
      <c r="J135" s="15">
        <f>J51-'[1]Of e D a Pr Bas Set x Set'!K54</f>
        <v>4.921423588655216E-4</v>
      </c>
      <c r="K135" s="15">
        <f>K51-'[1]Of e D a Pr Bas Set x Set'!L54</f>
        <v>7.7762317556295812E-5</v>
      </c>
      <c r="L135" s="15">
        <f>L51-'[1]Of e D a Pr Bas Set x Set'!M54</f>
        <v>1.3742119126192165E-4</v>
      </c>
      <c r="M135" s="15">
        <f>M51-'[1]Of e D a Pr Bas Set x Set'!N54</f>
        <v>7.672453495318976E-3</v>
      </c>
      <c r="N135" s="15">
        <f>N51-'[1]Of e D a Pr Bas Set x Set'!O54</f>
        <v>4.6368815222699311E-3</v>
      </c>
      <c r="O135" s="15">
        <f>O51-'[1]Of e D a Pr Bas Set x Set'!P54</f>
        <v>1.9108784719747973E-2</v>
      </c>
      <c r="P135" s="15">
        <f>P51-'[1]Of e D a Pr Bas Set x Set'!Q54</f>
        <v>4.3300038956139986E-3</v>
      </c>
      <c r="Q135" s="15">
        <f>Q51-'[1]Of e D a Pr Bas Set x Set'!R54</f>
        <v>1.4911352218263119E-3</v>
      </c>
      <c r="R135" s="15">
        <f>R51-'[1]Of e D a Pr Bas Set x Set'!S54</f>
        <v>3.5740267906504641E-2</v>
      </c>
      <c r="S135" s="15">
        <f>S51-'[1]Of e D a Pr Bas Set x Set'!T54</f>
        <v>3.7282888683662918E-3</v>
      </c>
      <c r="T135" s="15">
        <f>T51-'[1]Of e D a Pr Bas Set x Set'!U54</f>
        <v>4.1804611554141502E-3</v>
      </c>
      <c r="U135" s="15">
        <f>U51-'[1]Of e D a Pr Bas Set x Set'!V54</f>
        <v>1.6420171822906227E-3</v>
      </c>
      <c r="V135" s="15">
        <f>V51-'[1]Of e D a Pr Bas Set x Set'!W54</f>
        <v>3.3769053312369124E-3</v>
      </c>
      <c r="W135" s="15">
        <f>W51-'[1]Of e D a Pr Bas Set x Set'!X54</f>
        <v>3.0266460157463371E-2</v>
      </c>
      <c r="X135" s="15">
        <f>X51-'[1]Of e D a Pr Bas Set x Set'!Y54</f>
        <v>1.7277822151690714E-2</v>
      </c>
      <c r="Y135" s="15">
        <f>Y51-'[1]Of e D a Pr Bas Set x Set'!Z54</f>
        <v>3.312411139953042E-2</v>
      </c>
      <c r="Z135" s="15">
        <f>Z51-'[1]Of e D a Pr Bas Set x Set'!AA54</f>
        <v>3.9668879173458294E-2</v>
      </c>
      <c r="AA135" s="15">
        <f>AA51-'[1]Of e D a Pr Bas Set x Set'!AB54</f>
        <v>9.5079410829690403E-2</v>
      </c>
      <c r="AB135" s="15">
        <f>AB51-'[1]Of e D a Pr Bas Set x Set'!AC54</f>
        <v>9.0382410913633748E-2</v>
      </c>
      <c r="AC135" s="15">
        <f>AC51-'[1]Of e D a Pr Bas Set x Set'!AD54</f>
        <v>6.2751910425014046E-3</v>
      </c>
      <c r="AD135" s="15">
        <f>AD51-'[1]Of e D a Pr Bas Set x Set'!AE54</f>
        <v>7.7450572808412943E-3</v>
      </c>
      <c r="AE135" s="15">
        <f>AE51-'[1]Of e D a Pr Bas Set x Set'!AF54</f>
        <v>0.14108750848055251</v>
      </c>
      <c r="AF135" s="15">
        <f>AF51-'[1]Of e D a Pr Bas Set x Set'!AG54</f>
        <v>0</v>
      </c>
      <c r="AG135" s="15">
        <f>AG51-'[1]Of e D a Pr Bas Set x Set'!AH54</f>
        <v>1.3903712068685792E-3</v>
      </c>
      <c r="AH135" s="15">
        <f>AH51-'[1]Of e D a Pr Bas Set x Set'!AI54</f>
        <v>2.3786216090950774E-3</v>
      </c>
      <c r="AI135" s="15">
        <f>AI51-'[1]Of e D a Pr Bas Set x Set'!AJ54</f>
        <v>6.7700186857937439E-3</v>
      </c>
      <c r="AJ135" s="15">
        <f>AJ51-'[1]Of e D a Pr Bas Set x Set'!AK54</f>
        <v>-4.2520375437621993E-2</v>
      </c>
      <c r="AK135" s="15">
        <f>AK51-'[1]Of e D a Pr Bas Set x Set'!AL54</f>
        <v>1.0798668674310008E-2</v>
      </c>
      <c r="AL135" s="15">
        <f>AL51-'[1]Of e D a Pr Bas Set x Set'!AM54</f>
        <v>4.8341433268555001E-3</v>
      </c>
      <c r="AM135" s="15">
        <f>AM51-'[1]Of e D a Pr Bas Set x Set'!AN54</f>
        <v>1.6686040153828685E-2</v>
      </c>
      <c r="AN135" s="15">
        <f>AN51-'[1]Of e D a Pr Bas Set x Set'!AO54</f>
        <v>2.5901740952001262E-3</v>
      </c>
      <c r="AO135" s="15">
        <f>AO51-'[1]Of e D a Pr Bas Set x Set'!AP54</f>
        <v>7.2047021672294598E-4</v>
      </c>
      <c r="AP135" s="15">
        <f>AP51-'[1]Of e D a Pr Bas Set x Set'!AQ54</f>
        <v>1.3680317812628573E-2</v>
      </c>
      <c r="AQ135" s="15">
        <f>AQ51-'[1]Of e D a Pr Bas Set x Set'!AR54</f>
        <v>0.21569775779477141</v>
      </c>
      <c r="AR135" s="15">
        <f>AR51-'[1]Of e D a Pr Bas Set x Set'!AS54</f>
        <v>0.22853633837758025</v>
      </c>
      <c r="AS135" s="15">
        <f>AS51-'[1]Of e D a Pr Bas Set x Set'!AT54</f>
        <v>1.3366754217154266</v>
      </c>
      <c r="AT135" s="15">
        <f>AT51-'[1]Of e D a Pr Bas Set x Set'!AU54</f>
        <v>0.42572444956795152</v>
      </c>
      <c r="AU135" s="15">
        <f>AU51-'[1]Of e D a Pr Bas Set x Set'!AV54</f>
        <v>0.14784219370790197</v>
      </c>
      <c r="AV135" s="15">
        <f>AV51-'[1]Of e D a Pr Bas Set x Set'!AW54</f>
        <v>3.0321339318390983E-2</v>
      </c>
      <c r="AW135" s="15">
        <f>AW51-'[1]Of e D a Pr Bas Set x Set'!AX54</f>
        <v>3.6662690360458328E-3</v>
      </c>
      <c r="AX135" s="15">
        <f>AX51-'[1]Of e D a Pr Bas Set x Set'!AY54</f>
        <v>2.7036493841237075E-3</v>
      </c>
      <c r="AY135" s="15">
        <f>AY51-'[1]Of e D a Pr Bas Set x Set'!AZ54</f>
        <v>0.21585358532445298</v>
      </c>
      <c r="AZ135" s="15">
        <f>AZ51-'[1]Of e D a Pr Bas Set x Set'!BA54</f>
        <v>6.5869724933804719E-3</v>
      </c>
      <c r="BA135" s="15">
        <f>BA51-'[1]Of e D a Pr Bas Set x Set'!BB54</f>
        <v>1.2215585652938898E-2</v>
      </c>
      <c r="BB135" s="15">
        <f>BB51-'[1]Of e D a Pr Bas Set x Set'!BC54</f>
        <v>3.3005973715603432E-2</v>
      </c>
      <c r="BC135" s="15">
        <f>BC51-'[1]Of e D a Pr Bas Set x Set'!BD54</f>
        <v>7.1000111503849439E-5</v>
      </c>
      <c r="BD135" s="15">
        <f>BD51-'[1]Of e D a Pr Bas Set x Set'!BE54</f>
        <v>6.893242328942506E-6</v>
      </c>
      <c r="BE135" s="15">
        <f>BE51-'[1]Of e D a Pr Bas Set x Set'!BF54</f>
        <v>7.9808416112427949E-3</v>
      </c>
      <c r="BF135" s="15">
        <f>BF51-'[1]Of e D a Pr Bas Set x Set'!BG54</f>
        <v>3.2761273672294919</v>
      </c>
      <c r="BG135" s="15">
        <f>BG51-'[1]Of e D a Pr Bas Set x Set'!BH54</f>
        <v>0</v>
      </c>
      <c r="BH135" s="15">
        <f>BH51-'[1]Of e D a Pr Bas Set x Set'!BI54</f>
        <v>3.2761273672294919</v>
      </c>
      <c r="BI135" s="15">
        <f>BI51-'[1]Of e D a Pr Bas Set x Set'!BJ54</f>
        <v>0</v>
      </c>
      <c r="BJ135" s="15">
        <f>BJ51-'[1]Of e D a Pr Bas Set x Set'!BK54</f>
        <v>0</v>
      </c>
      <c r="BK135" s="15">
        <f>BK51-'[1]Of e D a Pr Bas Set x Set'!BL54</f>
        <v>0</v>
      </c>
      <c r="BL135" s="15">
        <f>BL51-'[1]Of e D a Pr Bas Set x Set'!BM54</f>
        <v>0</v>
      </c>
      <c r="BM135" s="15">
        <f>BM51-'[1]Of e D a Pr Bas Set x Set'!BN54</f>
        <v>0</v>
      </c>
      <c r="BN135" s="15">
        <f>BN51-'[1]Of e D a Pr Bas Set x Set'!BO54</f>
        <v>0</v>
      </c>
      <c r="BO135" s="15">
        <f>BO51-'[1]Of e D a Pr Bas Set x Set'!BP54</f>
        <v>0</v>
      </c>
      <c r="BP135" s="15">
        <f>BP51-'[1]Of e D a Pr Bas Set x Set'!BQ54</f>
        <v>3.2761273672294919</v>
      </c>
    </row>
    <row r="136" spans="1:68">
      <c r="A136" s="66">
        <v>48</v>
      </c>
      <c r="B136" s="13" t="s">
        <v>45</v>
      </c>
      <c r="C136" s="15">
        <f>C52-'[1]Of e D a Pr Bas Set x Set'!D55</f>
        <v>0</v>
      </c>
      <c r="D136" s="15">
        <f>D52-'[1]Of e D a Pr Bas Set x Set'!E55</f>
        <v>0</v>
      </c>
      <c r="E136" s="15">
        <f>E52-'[1]Of e D a Pr Bas Set x Set'!F55</f>
        <v>1.1683484957337953E-2</v>
      </c>
      <c r="F136" s="15">
        <f>F52-'[1]Of e D a Pr Bas Set x Set'!G55</f>
        <v>0.11528669701294803</v>
      </c>
      <c r="G136" s="15">
        <f>G52-'[1]Of e D a Pr Bas Set x Set'!H55</f>
        <v>4.4476546492653313E-2</v>
      </c>
      <c r="H136" s="15">
        <f>H52-'[1]Of e D a Pr Bas Set x Set'!I55</f>
        <v>5.9812185407110974E-3</v>
      </c>
      <c r="I136" s="15">
        <f>I52-'[1]Of e D a Pr Bas Set x Set'!J55</f>
        <v>4.4961675591537187E-6</v>
      </c>
      <c r="J136" s="15">
        <f>J52-'[1]Of e D a Pr Bas Set x Set'!K55</f>
        <v>0</v>
      </c>
      <c r="K136" s="15">
        <f>K52-'[1]Of e D a Pr Bas Set x Set'!L55</f>
        <v>0</v>
      </c>
      <c r="L136" s="15">
        <f>L52-'[1]Of e D a Pr Bas Set x Set'!M55</f>
        <v>0</v>
      </c>
      <c r="M136" s="15">
        <f>M52-'[1]Of e D a Pr Bas Set x Set'!N55</f>
        <v>3.3566984042018078E-2</v>
      </c>
      <c r="N136" s="15">
        <f>N52-'[1]Of e D a Pr Bas Set x Set'!O55</f>
        <v>9.6769701334338265E-3</v>
      </c>
      <c r="O136" s="15">
        <f>O52-'[1]Of e D a Pr Bas Set x Set'!P55</f>
        <v>8.3294702624598926E-3</v>
      </c>
      <c r="P136" s="15">
        <f>P52-'[1]Of e D a Pr Bas Set x Set'!Q55</f>
        <v>7.7012212143415582E-2</v>
      </c>
      <c r="Q136" s="15">
        <f>Q52-'[1]Of e D a Pr Bas Set x Set'!R55</f>
        <v>3.4083090784626791E-3</v>
      </c>
      <c r="R136" s="15">
        <f>R52-'[1]Of e D a Pr Bas Set x Set'!S55</f>
        <v>1.6776044119374944E-2</v>
      </c>
      <c r="S136" s="15">
        <f>S52-'[1]Of e D a Pr Bas Set x Set'!T55</f>
        <v>0</v>
      </c>
      <c r="T136" s="15">
        <f>T52-'[1]Of e D a Pr Bas Set x Set'!U55</f>
        <v>1.2668064107295152E-3</v>
      </c>
      <c r="U136" s="15">
        <f>U52-'[1]Of e D a Pr Bas Set x Set'!V55</f>
        <v>0</v>
      </c>
      <c r="V136" s="15">
        <f>V52-'[1]Of e D a Pr Bas Set x Set'!W55</f>
        <v>9.3802925867692011E-4</v>
      </c>
      <c r="W136" s="15">
        <f>W52-'[1]Of e D a Pr Bas Set x Set'!X55</f>
        <v>1.1530080059985792E-2</v>
      </c>
      <c r="X136" s="15">
        <f>X52-'[1]Of e D a Pr Bas Set x Set'!Y55</f>
        <v>1.3551233060141499E-2</v>
      </c>
      <c r="Y136" s="15">
        <f>Y52-'[1]Of e D a Pr Bas Set x Set'!Z55</f>
        <v>3.8748960505117225E-2</v>
      </c>
      <c r="Z136" s="15">
        <f>Z52-'[1]Of e D a Pr Bas Set x Set'!AA55</f>
        <v>0.12834049144354509</v>
      </c>
      <c r="AA136" s="15">
        <f>AA52-'[1]Of e D a Pr Bas Set x Set'!AB55</f>
        <v>0.14261911624453205</v>
      </c>
      <c r="AB136" s="15">
        <f>AB52-'[1]Of e D a Pr Bas Set x Set'!AC55</f>
        <v>4.5855782007649282E-2</v>
      </c>
      <c r="AC136" s="15">
        <f>AC52-'[1]Of e D a Pr Bas Set x Set'!AD55</f>
        <v>7.1308989119344801E-2</v>
      </c>
      <c r="AD136" s="15">
        <f>AD52-'[1]Of e D a Pr Bas Set x Set'!AE55</f>
        <v>1.9362643202102348E-2</v>
      </c>
      <c r="AE136" s="15">
        <f>AE52-'[1]Of e D a Pr Bas Set x Set'!AF55</f>
        <v>0</v>
      </c>
      <c r="AF136" s="15">
        <f>AF52-'[1]Of e D a Pr Bas Set x Set'!AG55</f>
        <v>0</v>
      </c>
      <c r="AG136" s="15">
        <f>AG52-'[1]Of e D a Pr Bas Set x Set'!AH55</f>
        <v>1.3903712068685792E-3</v>
      </c>
      <c r="AH136" s="15">
        <f>AH52-'[1]Of e D a Pr Bas Set x Set'!AI55</f>
        <v>3.3300702527334636E-2</v>
      </c>
      <c r="AI136" s="15">
        <f>AI52-'[1]Of e D a Pr Bas Set x Set'!AJ55</f>
        <v>0</v>
      </c>
      <c r="AJ136" s="15">
        <f>AJ52-'[1]Of e D a Pr Bas Set x Set'!AK55</f>
        <v>0</v>
      </c>
      <c r="AK136" s="15">
        <f>AK52-'[1]Of e D a Pr Bas Set x Set'!AL55</f>
        <v>0.10721535326638332</v>
      </c>
      <c r="AL136" s="15">
        <f>AL52-'[1]Of e D a Pr Bas Set x Set'!AM55</f>
        <v>2.4170716634277056E-2</v>
      </c>
      <c r="AM136" s="15">
        <f>AM52-'[1]Of e D a Pr Bas Set x Set'!AN55</f>
        <v>1.3905033461526273E-2</v>
      </c>
      <c r="AN136" s="15">
        <f>AN52-'[1]Of e D a Pr Bas Set x Set'!AO55</f>
        <v>1.047843156695194E-2</v>
      </c>
      <c r="AO136" s="15">
        <f>AO52-'[1]Of e D a Pr Bas Set x Set'!AP55</f>
        <v>2.6657398018748779E-2</v>
      </c>
      <c r="AP136" s="15">
        <f>AP52-'[1]Of e D a Pr Bas Set x Set'!AQ55</f>
        <v>4.9249144125482758E-3</v>
      </c>
      <c r="AQ136" s="15">
        <f>AQ52-'[1]Of e D a Pr Bas Set x Set'!AR55</f>
        <v>0.8445630516471283</v>
      </c>
      <c r="AR136" s="15">
        <f>AR52-'[1]Of e D a Pr Bas Set x Set'!AS55</f>
        <v>0.29474780089822161</v>
      </c>
      <c r="AS136" s="15">
        <f>AS52-'[1]Of e D a Pr Bas Set x Set'!AT55</f>
        <v>0.34399735117676755</v>
      </c>
      <c r="AT136" s="15">
        <f>AT52-'[1]Of e D a Pr Bas Set x Set'!AU55</f>
        <v>8.8331185170261506E-2</v>
      </c>
      <c r="AU136" s="15">
        <f>AU52-'[1]Of e D a Pr Bas Set x Set'!AV55</f>
        <v>0.10808503936721081</v>
      </c>
      <c r="AV136" s="15">
        <f>AV52-'[1]Of e D a Pr Bas Set x Set'!AW55</f>
        <v>7.6373298283129998E-3</v>
      </c>
      <c r="AW136" s="15">
        <f>AW52-'[1]Of e D a Pr Bas Set x Set'!AX55</f>
        <v>0</v>
      </c>
      <c r="AX136" s="15">
        <f>AX52-'[1]Of e D a Pr Bas Set x Set'!AY55</f>
        <v>5.7077042553714818E-3</v>
      </c>
      <c r="AY136" s="15">
        <f>AY52-'[1]Of e D a Pr Bas Set x Set'!AZ55</f>
        <v>7.3103123108637647E-2</v>
      </c>
      <c r="AZ136" s="15">
        <f>AZ52-'[1]Of e D a Pr Bas Set x Set'!BA55</f>
        <v>1.1233494172074643E-2</v>
      </c>
      <c r="BA136" s="15">
        <f>BA52-'[1]Of e D a Pr Bas Set x Set'!BB55</f>
        <v>1.2640746104352729E-2</v>
      </c>
      <c r="BB136" s="15">
        <f>BB52-'[1]Of e D a Pr Bas Set x Set'!BC55</f>
        <v>6.1150602465431803E-2</v>
      </c>
      <c r="BC136" s="15">
        <f>BC52-'[1]Of e D a Pr Bas Set x Set'!BD55</f>
        <v>3.4402115886678075E-5</v>
      </c>
      <c r="BD136" s="15">
        <f>BD52-'[1]Of e D a Pr Bas Set x Set'!BE55</f>
        <v>4.9809234951680992E-5</v>
      </c>
      <c r="BE136" s="15">
        <f>BE52-'[1]Of e D a Pr Bas Set x Set'!BF55</f>
        <v>3.191337790713078E-2</v>
      </c>
      <c r="BF136" s="15">
        <f>BF52-'[1]Of e D a Pr Bas Set x Set'!BG55</f>
        <v>2.9049625028073933</v>
      </c>
      <c r="BG136" s="15">
        <f>BG52-'[1]Of e D a Pr Bas Set x Set'!BH55</f>
        <v>0</v>
      </c>
      <c r="BH136" s="15">
        <f>BH52-'[1]Of e D a Pr Bas Set x Set'!BI55</f>
        <v>2.9049625028073933</v>
      </c>
      <c r="BI136" s="15">
        <f>BI52-'[1]Of e D a Pr Bas Set x Set'!BJ55</f>
        <v>0</v>
      </c>
      <c r="BJ136" s="15">
        <f>BJ52-'[1]Of e D a Pr Bas Set x Set'!BK55</f>
        <v>0</v>
      </c>
      <c r="BK136" s="15">
        <f>BK52-'[1]Of e D a Pr Bas Set x Set'!BL55</f>
        <v>0</v>
      </c>
      <c r="BL136" s="15">
        <f>BL52-'[1]Of e D a Pr Bas Set x Set'!BM55</f>
        <v>0</v>
      </c>
      <c r="BM136" s="15">
        <f>BM52-'[1]Of e D a Pr Bas Set x Set'!BN55</f>
        <v>0</v>
      </c>
      <c r="BN136" s="15">
        <f>BN52-'[1]Of e D a Pr Bas Set x Set'!BO55</f>
        <v>0</v>
      </c>
      <c r="BO136" s="15">
        <f>BO52-'[1]Of e D a Pr Bas Set x Set'!BP55</f>
        <v>0</v>
      </c>
      <c r="BP136" s="15">
        <f>BP52-'[1]Of e D a Pr Bas Set x Set'!BQ55</f>
        <v>2.9049625028128503</v>
      </c>
    </row>
    <row r="137" spans="1:68">
      <c r="A137" s="66">
        <v>49</v>
      </c>
      <c r="B137" s="13" t="s">
        <v>46</v>
      </c>
      <c r="C137" s="15">
        <f>C53-'[1]Of e D a Pr Bas Set x Set'!D56</f>
        <v>0</v>
      </c>
      <c r="D137" s="15">
        <f>D53-'[1]Of e D a Pr Bas Set x Set'!E56</f>
        <v>0</v>
      </c>
      <c r="E137" s="15">
        <f>E53-'[1]Of e D a Pr Bas Set x Set'!F56</f>
        <v>1.1196258776144532</v>
      </c>
      <c r="F137" s="15">
        <f>F53-'[1]Of e D a Pr Bas Set x Set'!G56</f>
        <v>9.4954315903464703E-2</v>
      </c>
      <c r="G137" s="15">
        <f>G53-'[1]Of e D a Pr Bas Set x Set'!H56</f>
        <v>0.11664603702789123</v>
      </c>
      <c r="H137" s="15">
        <f>H53-'[1]Of e D a Pr Bas Set x Set'!I56</f>
        <v>0.15655734963502255</v>
      </c>
      <c r="I137" s="15">
        <f>I53-'[1]Of e D a Pr Bas Set x Set'!J56</f>
        <v>3.6984604093959206E-5</v>
      </c>
      <c r="J137" s="15">
        <f>J53-'[1]Of e D a Pr Bas Set x Set'!K56</f>
        <v>7.2590997932820756E-2</v>
      </c>
      <c r="K137" s="15">
        <f>K53-'[1]Of e D a Pr Bas Set x Set'!L56</f>
        <v>5.3915206839292296E-3</v>
      </c>
      <c r="L137" s="15">
        <f>L53-'[1]Of e D a Pr Bas Set x Set'!M56</f>
        <v>1.3513083807481507E-3</v>
      </c>
      <c r="M137" s="15">
        <f>M53-'[1]Of e D a Pr Bas Set x Set'!N56</f>
        <v>9.9741895439137807E-2</v>
      </c>
      <c r="N137" s="15">
        <f>N53-'[1]Of e D a Pr Bas Set x Set'!O56</f>
        <v>8.8907163100941489E-2</v>
      </c>
      <c r="O137" s="15">
        <f>O53-'[1]Of e D a Pr Bas Set x Set'!P56</f>
        <v>0.28467189544062421</v>
      </c>
      <c r="P137" s="15">
        <f>P53-'[1]Of e D a Pr Bas Set x Set'!Q56</f>
        <v>0.49083687016718613</v>
      </c>
      <c r="Q137" s="15">
        <f>Q53-'[1]Of e D a Pr Bas Set x Set'!R56</f>
        <v>2.6627414675459704E-2</v>
      </c>
      <c r="R137" s="15">
        <f>R53-'[1]Of e D a Pr Bas Set x Set'!S56</f>
        <v>0.27972230086004402</v>
      </c>
      <c r="S137" s="15">
        <f>S53-'[1]Of e D a Pr Bas Set x Set'!T56</f>
        <v>0.11184866605103139</v>
      </c>
      <c r="T137" s="15">
        <f>T53-'[1]Of e D a Pr Bas Set x Set'!U56</f>
        <v>7.533275455830335E-2</v>
      </c>
      <c r="U137" s="15">
        <f>U53-'[1]Of e D a Pr Bas Set x Set'!V56</f>
        <v>6.8691052125785745E-2</v>
      </c>
      <c r="V137" s="15">
        <f>V53-'[1]Of e D a Pr Bas Set x Set'!W56</f>
        <v>6.8382332957639846E-2</v>
      </c>
      <c r="W137" s="15">
        <f>W53-'[1]Of e D a Pr Bas Set x Set'!X56</f>
        <v>0.29978208155964126</v>
      </c>
      <c r="X137" s="15">
        <f>X53-'[1]Of e D a Pr Bas Set x Set'!Y56</f>
        <v>0.10502205621611438</v>
      </c>
      <c r="Y137" s="15">
        <f>Y53-'[1]Of e D a Pr Bas Set x Set'!Z56</f>
        <v>0.30561680140323233</v>
      </c>
      <c r="Z137" s="15">
        <f>Z53-'[1]Of e D a Pr Bas Set x Set'!AA56</f>
        <v>0.38502147433064238</v>
      </c>
      <c r="AA137" s="15">
        <f>AA53-'[1]Of e D a Pr Bas Set x Set'!AB56</f>
        <v>0.84338958865589575</v>
      </c>
      <c r="AB137" s="15">
        <f>AB53-'[1]Of e D a Pr Bas Set x Set'!AC56</f>
        <v>0.24190586450413321</v>
      </c>
      <c r="AC137" s="15">
        <f>AC53-'[1]Of e D a Pr Bas Set x Set'!AD56</f>
        <v>4.8490112601157875E-2</v>
      </c>
      <c r="AD137" s="15">
        <f>AD53-'[1]Of e D a Pr Bas Set x Set'!AE56</f>
        <v>0.62218626822755141</v>
      </c>
      <c r="AE137" s="15">
        <f>AE53-'[1]Of e D a Pr Bas Set x Set'!AF56</f>
        <v>0.42208679620432576</v>
      </c>
      <c r="AF137" s="15">
        <f>AF53-'[1]Of e D a Pr Bas Set x Set'!AG56</f>
        <v>1.6318134183961774E-2</v>
      </c>
      <c r="AG137" s="15">
        <f>AG53-'[1]Of e D a Pr Bas Set x Set'!AH56</f>
        <v>0.92459685256756075</v>
      </c>
      <c r="AH137" s="15">
        <f>AH53-'[1]Of e D a Pr Bas Set x Set'!AI56</f>
        <v>0.29554373493010644</v>
      </c>
      <c r="AI137" s="15">
        <f>AI53-'[1]Of e D a Pr Bas Set x Set'!AJ56</f>
        <v>1.7994709666838844</v>
      </c>
      <c r="AJ137" s="15">
        <f>AJ53-'[1]Of e D a Pr Bas Set x Set'!AK56</f>
        <v>-0.16875274001807838</v>
      </c>
      <c r="AK137" s="15">
        <f>AK53-'[1]Of e D a Pr Bas Set x Set'!AL56</f>
        <v>1.4539636036481625</v>
      </c>
      <c r="AL137" s="15">
        <f>AL53-'[1]Of e D a Pr Bas Set x Set'!AM56</f>
        <v>1.0651229130171487</v>
      </c>
      <c r="AM137" s="15">
        <f>AM53-'[1]Of e D a Pr Bas Set x Set'!AN56</f>
        <v>0.41436999715335787</v>
      </c>
      <c r="AN137" s="15">
        <f>AN53-'[1]Of e D a Pr Bas Set x Set'!AO56</f>
        <v>7.5350519133166927E-2</v>
      </c>
      <c r="AO137" s="15">
        <f>AO53-'[1]Of e D a Pr Bas Set x Set'!AP56</f>
        <v>0.14625545399476891</v>
      </c>
      <c r="AP137" s="15">
        <f>AP53-'[1]Of e D a Pr Bas Set x Set'!AQ56</f>
        <v>1.5332900204393809</v>
      </c>
      <c r="AQ137" s="15">
        <f>AQ53-'[1]Of e D a Pr Bas Set x Set'!AR56</f>
        <v>5.7357375593878714</v>
      </c>
      <c r="AR137" s="15">
        <f>AR53-'[1]Of e D a Pr Bas Set x Set'!AS56</f>
        <v>7.541699166462422</v>
      </c>
      <c r="AS137" s="15">
        <f>AS53-'[1]Of e D a Pr Bas Set x Set'!AT56</f>
        <v>1.8816485652550909</v>
      </c>
      <c r="AT137" s="15">
        <f>AT53-'[1]Of e D a Pr Bas Set x Set'!AU56</f>
        <v>1.6595287795007607</v>
      </c>
      <c r="AU137" s="15">
        <f>AU53-'[1]Of e D a Pr Bas Set x Set'!AV56</f>
        <v>1.7257326005819777</v>
      </c>
      <c r="AV137" s="15">
        <f>AV53-'[1]Of e D a Pr Bas Set x Set'!AW56</f>
        <v>0.16403160631284663</v>
      </c>
      <c r="AW137" s="15">
        <f>AW53-'[1]Of e D a Pr Bas Set x Set'!AX56</f>
        <v>5.4498593779115367E-3</v>
      </c>
      <c r="AX137" s="15">
        <f>AX53-'[1]Of e D a Pr Bas Set x Set'!AY56</f>
        <v>1.6865622348632314E-2</v>
      </c>
      <c r="AY137" s="15">
        <f>AY53-'[1]Of e D a Pr Bas Set x Set'!AZ56</f>
        <v>1.1210031641785463</v>
      </c>
      <c r="AZ137" s="15">
        <f>AZ53-'[1]Of e D a Pr Bas Set x Set'!BA56</f>
        <v>3.3146067997677164E-2</v>
      </c>
      <c r="BA137" s="15">
        <f>BA53-'[1]Of e D a Pr Bas Set x Set'!BB56</f>
        <v>5.6079700519148901E-2</v>
      </c>
      <c r="BB137" s="15">
        <f>BB53-'[1]Of e D a Pr Bas Set x Set'!BC56</f>
        <v>0.21794177062747622</v>
      </c>
      <c r="BC137" s="15">
        <f>BC53-'[1]Of e D a Pr Bas Set x Set'!BD56</f>
        <v>1.947745327015582E-3</v>
      </c>
      <c r="BD137" s="15">
        <f>BD53-'[1]Of e D a Pr Bas Set x Set'!BE56</f>
        <v>2.6994826475856826E-4</v>
      </c>
      <c r="BE137" s="15">
        <f>BE53-'[1]Of e D a Pr Bas Set x Set'!BF56</f>
        <v>0.13008072628508671</v>
      </c>
      <c r="BF137" s="15">
        <f>BF53-'[1]Of e D a Pr Bas Set x Set'!BG56</f>
        <v>34.282110119034769</v>
      </c>
      <c r="BG137" s="15">
        <f>BG53-'[1]Of e D a Pr Bas Set x Set'!BH56</f>
        <v>0</v>
      </c>
      <c r="BH137" s="15">
        <f>BH53-'[1]Of e D a Pr Bas Set x Set'!BI56</f>
        <v>34.282110119034769</v>
      </c>
      <c r="BI137" s="15">
        <f>BI53-'[1]Of e D a Pr Bas Set x Set'!BJ56</f>
        <v>0</v>
      </c>
      <c r="BJ137" s="15">
        <f>BJ53-'[1]Of e D a Pr Bas Set x Set'!BK56</f>
        <v>0</v>
      </c>
      <c r="BK137" s="15">
        <f>BK53-'[1]Of e D a Pr Bas Set x Set'!BL56</f>
        <v>0</v>
      </c>
      <c r="BL137" s="15">
        <f>BL53-'[1]Of e D a Pr Bas Set x Set'!BM56</f>
        <v>0</v>
      </c>
      <c r="BM137" s="15">
        <f>BM53-'[1]Of e D a Pr Bas Set x Set'!BN56</f>
        <v>0</v>
      </c>
      <c r="BN137" s="15">
        <f>BN53-'[1]Of e D a Pr Bas Set x Set'!BO56</f>
        <v>0</v>
      </c>
      <c r="BO137" s="15">
        <f>BO53-'[1]Of e D a Pr Bas Set x Set'!BP56</f>
        <v>0</v>
      </c>
      <c r="BP137" s="15">
        <f>BP53-'[1]Of e D a Pr Bas Set x Set'!BQ56</f>
        <v>34.282110119034769</v>
      </c>
    </row>
    <row r="138" spans="1:68">
      <c r="A138" s="66">
        <v>50</v>
      </c>
      <c r="B138" s="13" t="s">
        <v>47</v>
      </c>
      <c r="C138" s="15">
        <f>C54-'[1]Of e D a Pr Bas Set x Set'!D57</f>
        <v>0</v>
      </c>
      <c r="D138" s="15">
        <f>D54-'[1]Of e D a Pr Bas Set x Set'!E57</f>
        <v>0</v>
      </c>
      <c r="E138" s="15">
        <f>E54-'[1]Of e D a Pr Bas Set x Set'!F57</f>
        <v>0</v>
      </c>
      <c r="F138" s="15">
        <f>F54-'[1]Of e D a Pr Bas Set x Set'!G57</f>
        <v>0</v>
      </c>
      <c r="G138" s="15">
        <f>G54-'[1]Of e D a Pr Bas Set x Set'!H57</f>
        <v>0</v>
      </c>
      <c r="H138" s="15">
        <f>H54-'[1]Of e D a Pr Bas Set x Set'!I57</f>
        <v>0</v>
      </c>
      <c r="I138" s="15">
        <f>I54-'[1]Of e D a Pr Bas Set x Set'!J57</f>
        <v>0</v>
      </c>
      <c r="J138" s="15">
        <f>J54-'[1]Of e D a Pr Bas Set x Set'!K57</f>
        <v>0</v>
      </c>
      <c r="K138" s="15">
        <f>K54-'[1]Of e D a Pr Bas Set x Set'!L57</f>
        <v>0</v>
      </c>
      <c r="L138" s="15">
        <f>L54-'[1]Of e D a Pr Bas Set x Set'!M57</f>
        <v>0</v>
      </c>
      <c r="M138" s="15">
        <f>M54-'[1]Of e D a Pr Bas Set x Set'!N57</f>
        <v>0</v>
      </c>
      <c r="N138" s="15">
        <f>N54-'[1]Of e D a Pr Bas Set x Set'!O57</f>
        <v>0</v>
      </c>
      <c r="O138" s="15">
        <f>O54-'[1]Of e D a Pr Bas Set x Set'!P57</f>
        <v>0</v>
      </c>
      <c r="P138" s="15">
        <f>P54-'[1]Of e D a Pr Bas Set x Set'!Q57</f>
        <v>6.1857198508796785E-4</v>
      </c>
      <c r="Q138" s="15">
        <f>Q54-'[1]Of e D a Pr Bas Set x Set'!R57</f>
        <v>0</v>
      </c>
      <c r="R138" s="15">
        <f>R54-'[1]Of e D a Pr Bas Set x Set'!S57</f>
        <v>7.2939322258172012E-3</v>
      </c>
      <c r="S138" s="15">
        <f>S54-'[1]Of e D a Pr Bas Set x Set'!T57</f>
        <v>0</v>
      </c>
      <c r="T138" s="15">
        <f>T54-'[1]Of e D a Pr Bas Set x Set'!U57</f>
        <v>0</v>
      </c>
      <c r="U138" s="15">
        <f>U54-'[1]Of e D a Pr Bas Set x Set'!V57</f>
        <v>0</v>
      </c>
      <c r="V138" s="15">
        <f>V54-'[1]Of e D a Pr Bas Set x Set'!W57</f>
        <v>0</v>
      </c>
      <c r="W138" s="15">
        <f>W54-'[1]Of e D a Pr Bas Set x Set'!X57</f>
        <v>0</v>
      </c>
      <c r="X138" s="15">
        <f>X54-'[1]Of e D a Pr Bas Set x Set'!Y57</f>
        <v>0</v>
      </c>
      <c r="Y138" s="15">
        <f>Y54-'[1]Of e D a Pr Bas Set x Set'!Z57</f>
        <v>0</v>
      </c>
      <c r="Z138" s="15">
        <f>Z54-'[1]Of e D a Pr Bas Set x Set'!AA57</f>
        <v>0</v>
      </c>
      <c r="AA138" s="15">
        <f>AA54-'[1]Of e D a Pr Bas Set x Set'!AB57</f>
        <v>0</v>
      </c>
      <c r="AB138" s="15">
        <f>AB54-'[1]Of e D a Pr Bas Set x Set'!AC57</f>
        <v>0</v>
      </c>
      <c r="AC138" s="15">
        <f>AC54-'[1]Of e D a Pr Bas Set x Set'!AD57</f>
        <v>0</v>
      </c>
      <c r="AD138" s="15">
        <f>AD54-'[1]Of e D a Pr Bas Set x Set'!AE57</f>
        <v>0</v>
      </c>
      <c r="AE138" s="15">
        <f>AE54-'[1]Of e D a Pr Bas Set x Set'!AF57</f>
        <v>0</v>
      </c>
      <c r="AF138" s="15">
        <f>AF54-'[1]Of e D a Pr Bas Set x Set'!AG57</f>
        <v>0</v>
      </c>
      <c r="AG138" s="15">
        <f>AG54-'[1]Of e D a Pr Bas Set x Set'!AH57</f>
        <v>0</v>
      </c>
      <c r="AH138" s="15">
        <f>AH54-'[1]Of e D a Pr Bas Set x Set'!AI57</f>
        <v>0</v>
      </c>
      <c r="AI138" s="15">
        <f>AI54-'[1]Of e D a Pr Bas Set x Set'!AJ57</f>
        <v>0</v>
      </c>
      <c r="AJ138" s="15">
        <f>AJ54-'[1]Of e D a Pr Bas Set x Set'!AK57</f>
        <v>0</v>
      </c>
      <c r="AK138" s="15">
        <f>AK54-'[1]Of e D a Pr Bas Set x Set'!AL57</f>
        <v>0</v>
      </c>
      <c r="AL138" s="15">
        <f>AL54-'[1]Of e D a Pr Bas Set x Set'!AM57</f>
        <v>0</v>
      </c>
      <c r="AM138" s="15">
        <f>AM54-'[1]Of e D a Pr Bas Set x Set'!AN57</f>
        <v>0</v>
      </c>
      <c r="AN138" s="15">
        <f>AN54-'[1]Of e D a Pr Bas Set x Set'!AO57</f>
        <v>0</v>
      </c>
      <c r="AO138" s="15">
        <f>AO54-'[1]Of e D a Pr Bas Set x Set'!AP57</f>
        <v>0</v>
      </c>
      <c r="AP138" s="15">
        <f>AP54-'[1]Of e D a Pr Bas Set x Set'!AQ57</f>
        <v>0</v>
      </c>
      <c r="AQ138" s="15">
        <f>AQ54-'[1]Of e D a Pr Bas Set x Set'!AR57</f>
        <v>0</v>
      </c>
      <c r="AR138" s="15">
        <f>AR54-'[1]Of e D a Pr Bas Set x Set'!AS57</f>
        <v>0</v>
      </c>
      <c r="AS138" s="15">
        <f>AS54-'[1]Of e D a Pr Bas Set x Set'!AT57</f>
        <v>0</v>
      </c>
      <c r="AT138" s="15">
        <f>AT54-'[1]Of e D a Pr Bas Set x Set'!AU57</f>
        <v>0</v>
      </c>
      <c r="AU138" s="15">
        <f>AU54-'[1]Of e D a Pr Bas Set x Set'!AV57</f>
        <v>6.9083724462643659E-2</v>
      </c>
      <c r="AV138" s="15">
        <f>AV54-'[1]Of e D a Pr Bas Set x Set'!AW57</f>
        <v>0</v>
      </c>
      <c r="AW138" s="15">
        <f>AW54-'[1]Of e D a Pr Bas Set x Set'!AX57</f>
        <v>0</v>
      </c>
      <c r="AX138" s="15">
        <f>AX54-'[1]Of e D a Pr Bas Set x Set'!AY57</f>
        <v>0</v>
      </c>
      <c r="AY138" s="15">
        <f>AY54-'[1]Of e D a Pr Bas Set x Set'!AZ57</f>
        <v>0</v>
      </c>
      <c r="AZ138" s="15">
        <f>AZ54-'[1]Of e D a Pr Bas Set x Set'!BA57</f>
        <v>0</v>
      </c>
      <c r="BA138" s="15">
        <f>BA54-'[1]Of e D a Pr Bas Set x Set'!BB57</f>
        <v>1.8665580794063885E-4</v>
      </c>
      <c r="BB138" s="15">
        <f>BB54-'[1]Of e D a Pr Bas Set x Set'!BC57</f>
        <v>0</v>
      </c>
      <c r="BC138" s="15">
        <f>BC54-'[1]Of e D a Pr Bas Set x Set'!BD57</f>
        <v>9.4422828709639361E-5</v>
      </c>
      <c r="BD138" s="15">
        <f>BD54-'[1]Of e D a Pr Bas Set x Set'!BE57</f>
        <v>1.037692396721468E-5</v>
      </c>
      <c r="BE138" s="15">
        <f>BE54-'[1]Of e D a Pr Bas Set x Set'!BF57</f>
        <v>3.4460455017324421E-3</v>
      </c>
      <c r="BF138" s="15">
        <f>BF54-'[1]Of e D a Pr Bas Set x Set'!BG57</f>
        <v>8.0733729736039095E-2</v>
      </c>
      <c r="BG138" s="15">
        <f>BG54-'[1]Of e D a Pr Bas Set x Set'!BH57</f>
        <v>0</v>
      </c>
      <c r="BH138" s="15">
        <f>BH54-'[1]Of e D a Pr Bas Set x Set'!BI57</f>
        <v>8.0733729736039095E-2</v>
      </c>
      <c r="BI138" s="15">
        <f>BI54-'[1]Of e D a Pr Bas Set x Set'!BJ57</f>
        <v>0</v>
      </c>
      <c r="BJ138" s="15">
        <f>BJ54-'[1]Of e D a Pr Bas Set x Set'!BK57</f>
        <v>0</v>
      </c>
      <c r="BK138" s="15">
        <f>BK54-'[1]Of e D a Pr Bas Set x Set'!BL57</f>
        <v>0</v>
      </c>
      <c r="BL138" s="15">
        <f>BL54-'[1]Of e D a Pr Bas Set x Set'!BM57</f>
        <v>0</v>
      </c>
      <c r="BM138" s="15">
        <f>BM54-'[1]Of e D a Pr Bas Set x Set'!BN57</f>
        <v>0</v>
      </c>
      <c r="BN138" s="15">
        <f>BN54-'[1]Of e D a Pr Bas Set x Set'!BO57</f>
        <v>0</v>
      </c>
      <c r="BO138" s="15">
        <f>BO54-'[1]Of e D a Pr Bas Set x Set'!BP57</f>
        <v>0</v>
      </c>
      <c r="BP138" s="15">
        <f>BP54-'[1]Of e D a Pr Bas Set x Set'!BQ57</f>
        <v>8.0733729737403337E-2</v>
      </c>
    </row>
    <row r="139" spans="1:68">
      <c r="A139" s="66">
        <v>51</v>
      </c>
      <c r="B139" s="13" t="s">
        <v>48</v>
      </c>
      <c r="C139" s="15">
        <f>C55-'[1]Of e D a Pr Bas Set x Set'!D58</f>
        <v>0</v>
      </c>
      <c r="D139" s="15">
        <f>D55-'[1]Of e D a Pr Bas Set x Set'!E58</f>
        <v>0</v>
      </c>
      <c r="E139" s="15">
        <f>E55-'[1]Of e D a Pr Bas Set x Set'!F58</f>
        <v>0</v>
      </c>
      <c r="F139" s="15">
        <f>F55-'[1]Of e D a Pr Bas Set x Set'!G58</f>
        <v>0</v>
      </c>
      <c r="G139" s="15">
        <f>G55-'[1]Of e D a Pr Bas Set x Set'!H58</f>
        <v>0</v>
      </c>
      <c r="H139" s="15">
        <f>H55-'[1]Of e D a Pr Bas Set x Set'!I58</f>
        <v>0</v>
      </c>
      <c r="I139" s="15">
        <f>I55-'[1]Of e D a Pr Bas Set x Set'!J58</f>
        <v>0</v>
      </c>
      <c r="J139" s="15">
        <f>J55-'[1]Of e D a Pr Bas Set x Set'!K58</f>
        <v>0</v>
      </c>
      <c r="K139" s="15">
        <f>K55-'[1]Of e D a Pr Bas Set x Set'!L58</f>
        <v>0</v>
      </c>
      <c r="L139" s="15">
        <f>L55-'[1]Of e D a Pr Bas Set x Set'!M58</f>
        <v>0</v>
      </c>
      <c r="M139" s="15">
        <f>M55-'[1]Of e D a Pr Bas Set x Set'!N58</f>
        <v>0</v>
      </c>
      <c r="N139" s="15">
        <f>N55-'[1]Of e D a Pr Bas Set x Set'!O58</f>
        <v>0</v>
      </c>
      <c r="O139" s="15">
        <f>O55-'[1]Of e D a Pr Bas Set x Set'!P58</f>
        <v>0</v>
      </c>
      <c r="P139" s="15">
        <f>P55-'[1]Of e D a Pr Bas Set x Set'!Q58</f>
        <v>0</v>
      </c>
      <c r="Q139" s="15">
        <f>Q55-'[1]Of e D a Pr Bas Set x Set'!R58</f>
        <v>0</v>
      </c>
      <c r="R139" s="15">
        <f>R55-'[1]Of e D a Pr Bas Set x Set'!S58</f>
        <v>0</v>
      </c>
      <c r="S139" s="15">
        <f>S55-'[1]Of e D a Pr Bas Set x Set'!T58</f>
        <v>0</v>
      </c>
      <c r="T139" s="15">
        <f>T55-'[1]Of e D a Pr Bas Set x Set'!U58</f>
        <v>0</v>
      </c>
      <c r="U139" s="15">
        <f>U55-'[1]Of e D a Pr Bas Set x Set'!V58</f>
        <v>0</v>
      </c>
      <c r="V139" s="15">
        <f>V55-'[1]Of e D a Pr Bas Set x Set'!W58</f>
        <v>0</v>
      </c>
      <c r="W139" s="15">
        <f>W55-'[1]Of e D a Pr Bas Set x Set'!X58</f>
        <v>0</v>
      </c>
      <c r="X139" s="15">
        <f>X55-'[1]Of e D a Pr Bas Set x Set'!Y58</f>
        <v>0</v>
      </c>
      <c r="Y139" s="15">
        <f>Y55-'[1]Of e D a Pr Bas Set x Set'!Z58</f>
        <v>0</v>
      </c>
      <c r="Z139" s="15">
        <f>Z55-'[1]Of e D a Pr Bas Set x Set'!AA58</f>
        <v>0</v>
      </c>
      <c r="AA139" s="15">
        <f>AA55-'[1]Of e D a Pr Bas Set x Set'!AB58</f>
        <v>0</v>
      </c>
      <c r="AB139" s="15">
        <f>AB55-'[1]Of e D a Pr Bas Set x Set'!AC58</f>
        <v>0</v>
      </c>
      <c r="AC139" s="15">
        <f>AC55-'[1]Of e D a Pr Bas Set x Set'!AD58</f>
        <v>0</v>
      </c>
      <c r="AD139" s="15">
        <f>AD55-'[1]Of e D a Pr Bas Set x Set'!AE58</f>
        <v>0</v>
      </c>
      <c r="AE139" s="15">
        <f>AE55-'[1]Of e D a Pr Bas Set x Set'!AF58</f>
        <v>0</v>
      </c>
      <c r="AF139" s="15">
        <f>AF55-'[1]Of e D a Pr Bas Set x Set'!AG58</f>
        <v>0</v>
      </c>
      <c r="AG139" s="15">
        <f>AG55-'[1]Of e D a Pr Bas Set x Set'!AH58</f>
        <v>0</v>
      </c>
      <c r="AH139" s="15">
        <f>AH55-'[1]Of e D a Pr Bas Set x Set'!AI58</f>
        <v>0</v>
      </c>
      <c r="AI139" s="15">
        <f>AI55-'[1]Of e D a Pr Bas Set x Set'!AJ58</f>
        <v>0</v>
      </c>
      <c r="AJ139" s="15">
        <f>AJ55-'[1]Of e D a Pr Bas Set x Set'!AK58</f>
        <v>0</v>
      </c>
      <c r="AK139" s="15">
        <f>AK55-'[1]Of e D a Pr Bas Set x Set'!AL58</f>
        <v>0</v>
      </c>
      <c r="AL139" s="15">
        <f>AL55-'[1]Of e D a Pr Bas Set x Set'!AM58</f>
        <v>0</v>
      </c>
      <c r="AM139" s="15">
        <f>AM55-'[1]Of e D a Pr Bas Set x Set'!AN58</f>
        <v>0</v>
      </c>
      <c r="AN139" s="15">
        <f>AN55-'[1]Of e D a Pr Bas Set x Set'!AO58</f>
        <v>0</v>
      </c>
      <c r="AO139" s="15">
        <f>AO55-'[1]Of e D a Pr Bas Set x Set'!AP58</f>
        <v>0</v>
      </c>
      <c r="AP139" s="15">
        <f>AP55-'[1]Of e D a Pr Bas Set x Set'!AQ58</f>
        <v>0</v>
      </c>
      <c r="AQ139" s="15">
        <f>AQ55-'[1]Of e D a Pr Bas Set x Set'!AR58</f>
        <v>0</v>
      </c>
      <c r="AR139" s="15">
        <f>AR55-'[1]Of e D a Pr Bas Set x Set'!AS58</f>
        <v>0</v>
      </c>
      <c r="AS139" s="15">
        <f>AS55-'[1]Of e D a Pr Bas Set x Set'!AT58</f>
        <v>0</v>
      </c>
      <c r="AT139" s="15">
        <f>AT55-'[1]Of e D a Pr Bas Set x Set'!AU58</f>
        <v>0</v>
      </c>
      <c r="AU139" s="15">
        <f>AU55-'[1]Of e D a Pr Bas Set x Set'!AV58</f>
        <v>0</v>
      </c>
      <c r="AV139" s="15">
        <f>AV55-'[1]Of e D a Pr Bas Set x Set'!AW58</f>
        <v>0</v>
      </c>
      <c r="AW139" s="15">
        <f>AW55-'[1]Of e D a Pr Bas Set x Set'!AX58</f>
        <v>0</v>
      </c>
      <c r="AX139" s="15">
        <f>AX55-'[1]Of e D a Pr Bas Set x Set'!AY58</f>
        <v>0</v>
      </c>
      <c r="AY139" s="15">
        <f>AY55-'[1]Of e D a Pr Bas Set x Set'!AZ58</f>
        <v>0</v>
      </c>
      <c r="AZ139" s="15">
        <f>AZ55-'[1]Of e D a Pr Bas Set x Set'!BA58</f>
        <v>0</v>
      </c>
      <c r="BA139" s="15">
        <f>BA55-'[1]Of e D a Pr Bas Set x Set'!BB58</f>
        <v>0</v>
      </c>
      <c r="BB139" s="15">
        <f>BB55-'[1]Of e D a Pr Bas Set x Set'!BC58</f>
        <v>0</v>
      </c>
      <c r="BC139" s="15">
        <f>BC55-'[1]Of e D a Pr Bas Set x Set'!BD58</f>
        <v>0</v>
      </c>
      <c r="BD139" s="15">
        <f>BD55-'[1]Of e D a Pr Bas Set x Set'!BE58</f>
        <v>0</v>
      </c>
      <c r="BE139" s="15">
        <f>BE55-'[1]Of e D a Pr Bas Set x Set'!BF58</f>
        <v>0</v>
      </c>
      <c r="BF139" s="15">
        <f>BF55-'[1]Of e D a Pr Bas Set x Set'!BG58</f>
        <v>0</v>
      </c>
      <c r="BG139" s="15">
        <f>BG55-'[1]Of e D a Pr Bas Set x Set'!BH58</f>
        <v>0</v>
      </c>
      <c r="BH139" s="15">
        <f>BH55-'[1]Of e D a Pr Bas Set x Set'!BI58</f>
        <v>0</v>
      </c>
      <c r="BI139" s="15">
        <f>BI55-'[1]Of e D a Pr Bas Set x Set'!BJ58</f>
        <v>0</v>
      </c>
      <c r="BJ139" s="15">
        <f>BJ55-'[1]Of e D a Pr Bas Set x Set'!BK58</f>
        <v>0</v>
      </c>
      <c r="BK139" s="15">
        <f>BK55-'[1]Of e D a Pr Bas Set x Set'!BL58</f>
        <v>0</v>
      </c>
      <c r="BL139" s="15">
        <f>BL55-'[1]Of e D a Pr Bas Set x Set'!BM58</f>
        <v>0</v>
      </c>
      <c r="BM139" s="15">
        <f>BM55-'[1]Of e D a Pr Bas Set x Set'!BN58</f>
        <v>0</v>
      </c>
      <c r="BN139" s="15">
        <f>BN55-'[1]Of e D a Pr Bas Set x Set'!BO58</f>
        <v>0</v>
      </c>
      <c r="BO139" s="15">
        <f>BO55-'[1]Of e D a Pr Bas Set x Set'!BP58</f>
        <v>0</v>
      </c>
      <c r="BP139" s="15">
        <f>BP55-'[1]Of e D a Pr Bas Set x Set'!BQ58</f>
        <v>0</v>
      </c>
    </row>
    <row r="140" spans="1:68">
      <c r="A140" s="66">
        <v>52</v>
      </c>
      <c r="B140" s="13" t="s">
        <v>181</v>
      </c>
      <c r="C140" s="15">
        <f>C56-'[1]Of e D a Pr Bas Set x Set'!D59</f>
        <v>3.163537462540944E-3</v>
      </c>
      <c r="D140" s="15">
        <f>D56-'[1]Of e D a Pr Bas Set x Set'!E59</f>
        <v>5.5797004327313715E-3</v>
      </c>
      <c r="E140" s="15">
        <f>E56-'[1]Of e D a Pr Bas Set x Set'!F59</f>
        <v>1.8395274188165445E-2</v>
      </c>
      <c r="F140" s="15">
        <f>F56-'[1]Of e D a Pr Bas Set x Set'!G59</f>
        <v>3.5634069985803762E-3</v>
      </c>
      <c r="G140" s="15">
        <f>G56-'[1]Of e D a Pr Bas Set x Set'!H59</f>
        <v>5.874260857519964E-3</v>
      </c>
      <c r="H140" s="15">
        <f>H56-'[1]Of e D a Pr Bas Set x Set'!I59</f>
        <v>5.813911728353105E-3</v>
      </c>
      <c r="I140" s="15">
        <f>I56-'[1]Of e D a Pr Bas Set x Set'!J59</f>
        <v>2.9007532642566503E-7</v>
      </c>
      <c r="J140" s="15">
        <f>J56-'[1]Of e D a Pr Bas Set x Set'!K59</f>
        <v>2.2146406148983999E-3</v>
      </c>
      <c r="K140" s="15">
        <f>K56-'[1]Of e D a Pr Bas Set x Set'!L59</f>
        <v>3.1104927022518325E-4</v>
      </c>
      <c r="L140" s="15">
        <f>L56-'[1]Of e D a Pr Bas Set x Set'!M59</f>
        <v>1.4505570188561023E-4</v>
      </c>
      <c r="M140" s="15">
        <f>M56-'[1]Of e D a Pr Bas Set x Set'!N59</f>
        <v>1.918113373829744E-3</v>
      </c>
      <c r="N140" s="15">
        <f>N56-'[1]Of e D a Pr Bas Set x Set'!O59</f>
        <v>4.0320708889352019E-4</v>
      </c>
      <c r="O140" s="15">
        <f>O56-'[1]Of e D a Pr Bas Set x Set'!P59</f>
        <v>0</v>
      </c>
      <c r="P140" s="15">
        <f>P56-'[1]Of e D a Pr Bas Set x Set'!Q59</f>
        <v>3.092859925439484E-2</v>
      </c>
      <c r="Q140" s="15">
        <f>Q56-'[1]Of e D a Pr Bas Set x Set'!R59</f>
        <v>2.3432124914428698E-3</v>
      </c>
      <c r="R140" s="15">
        <f>R56-'[1]Of e D a Pr Bas Set x Set'!S59</f>
        <v>1.2764381395179214E-2</v>
      </c>
      <c r="S140" s="15">
        <f>S56-'[1]Of e D a Pr Bas Set x Set'!T59</f>
        <v>4.6603610854578648E-4</v>
      </c>
      <c r="T140" s="15">
        <f>T56-'[1]Of e D a Pr Bas Set x Set'!U59</f>
        <v>1.3090332910863367E-3</v>
      </c>
      <c r="U140" s="15">
        <f>U56-'[1]Of e D a Pr Bas Set x Set'!V59</f>
        <v>5.473390607630968E-4</v>
      </c>
      <c r="V140" s="15">
        <f>V56-'[1]Of e D a Pr Bas Set x Set'!W59</f>
        <v>3.7521170347076804E-4</v>
      </c>
      <c r="W140" s="15">
        <f>W56-'[1]Of e D a Pr Bas Set x Set'!X59</f>
        <v>1.441260007498224E-3</v>
      </c>
      <c r="X140" s="15">
        <f>X56-'[1]Of e D a Pr Bas Set x Set'!Y59</f>
        <v>1.0502205621616412E-2</v>
      </c>
      <c r="Y140" s="15">
        <f>Y56-'[1]Of e D a Pr Bas Set x Set'!Z59</f>
        <v>2.562431259209319E-2</v>
      </c>
      <c r="Z140" s="15">
        <f>Z56-'[1]Of e D a Pr Bas Set x Set'!AA59</f>
        <v>2.1001171327124979E-2</v>
      </c>
      <c r="AA140" s="15">
        <f>AA56-'[1]Of e D a Pr Bas Set x Set'!AB59</f>
        <v>4.0496786094127657E-2</v>
      </c>
      <c r="AB140" s="15">
        <f>AB56-'[1]Of e D a Pr Bas Set x Set'!AC59</f>
        <v>3.7880863397624864E-2</v>
      </c>
      <c r="AC140" s="15">
        <f>AC56-'[1]Of e D a Pr Bas Set x Set'!AD59</f>
        <v>1.083896634613879E-2</v>
      </c>
      <c r="AD140" s="15">
        <f>AD56-'[1]Of e D a Pr Bas Set x Set'!AE59</f>
        <v>4.1306972164484534E-2</v>
      </c>
      <c r="AE140" s="15">
        <f>AE56-'[1]Of e D a Pr Bas Set x Set'!AF59</f>
        <v>4.2326252544164333E-2</v>
      </c>
      <c r="AF140" s="15">
        <f>AF56-'[1]Of e D a Pr Bas Set x Set'!AG59</f>
        <v>7.5546917518209966E-5</v>
      </c>
      <c r="AG140" s="15">
        <f>AG56-'[1]Of e D a Pr Bas Set x Set'!AH59</f>
        <v>1.9465196896158332E-2</v>
      </c>
      <c r="AH140" s="15">
        <f>AH56-'[1]Of e D a Pr Bas Set x Set'!AI59</f>
        <v>6.1844161836475564E-2</v>
      </c>
      <c r="AI140" s="15">
        <f>AI56-'[1]Of e D a Pr Bas Set x Set'!AJ59</f>
        <v>9.2072254126790654E-2</v>
      </c>
      <c r="AJ140" s="15">
        <f>AJ56-'[1]Of e D a Pr Bas Set x Set'!AK59</f>
        <v>-5.3150469297027492E-3</v>
      </c>
      <c r="AK140" s="15">
        <f>AK56-'[1]Of e D a Pr Bas Set x Set'!AL59</f>
        <v>4.2423341220505506E-2</v>
      </c>
      <c r="AL140" s="15">
        <f>AL56-'[1]Of e D a Pr Bas Set x Set'!AM59</f>
        <v>2.7393478852179243E-2</v>
      </c>
      <c r="AM140" s="15">
        <f>AM56-'[1]Of e D a Pr Bas Set x Set'!AN59</f>
        <v>1.4832035692293744E-2</v>
      </c>
      <c r="AN140" s="15">
        <f>AN56-'[1]Of e D a Pr Bas Set x Set'!AO59</f>
        <v>2.3547037229132428E-4</v>
      </c>
      <c r="AO140" s="15">
        <f>AO56-'[1]Of e D a Pr Bas Set x Set'!AP59</f>
        <v>1.2247993684290748E-2</v>
      </c>
      <c r="AP140" s="15">
        <f>AP56-'[1]Of e D a Pr Bas Set x Set'!AQ59</f>
        <v>5.5268483963033077E-2</v>
      </c>
      <c r="AQ140" s="15">
        <f>AQ56-'[1]Of e D a Pr Bas Set x Set'!AR59</f>
        <v>0.31595164522052244</v>
      </c>
      <c r="AR140" s="15">
        <f>AR56-'[1]Of e D a Pr Bas Set x Set'!AS59</f>
        <v>0.53556529764659899</v>
      </c>
      <c r="AS140" s="15">
        <f>AS56-'[1]Of e D a Pr Bas Set x Set'!AT59</f>
        <v>5.7276406255056145E-2</v>
      </c>
      <c r="AT140" s="15">
        <f>AT56-'[1]Of e D a Pr Bas Set x Set'!AU59</f>
        <v>7.2930758096504178E-2</v>
      </c>
      <c r="AU140" s="15">
        <f>AU56-'[1]Of e D a Pr Bas Set x Set'!AV59</f>
        <v>0.12607401794730322</v>
      </c>
      <c r="AV140" s="15">
        <f>AV56-'[1]Of e D a Pr Bas Set x Set'!AW59</f>
        <v>3.3057099256872391E-3</v>
      </c>
      <c r="AW140" s="15">
        <f>AW56-'[1]Of e D a Pr Bas Set x Set'!AX59</f>
        <v>4.9544176162807929E-4</v>
      </c>
      <c r="AX140" s="15">
        <f>AX56-'[1]Of e D a Pr Bas Set x Set'!AY59</f>
        <v>1.0857512606065711E-2</v>
      </c>
      <c r="AY140" s="15">
        <f>AY56-'[1]Of e D a Pr Bas Set x Set'!AZ59</f>
        <v>0.16428265484057647</v>
      </c>
      <c r="AZ140" s="15">
        <f>AZ56-'[1]Of e D a Pr Bas Set x Set'!BA59</f>
        <v>8.3162177772777568E-4</v>
      </c>
      <c r="BA140" s="15">
        <f>BA56-'[1]Of e D a Pr Bas Set x Set'!BB59</f>
        <v>3.2872161731916094E-3</v>
      </c>
      <c r="BB140" s="15">
        <f>BB56-'[1]Of e D a Pr Bas Set x Set'!BC59</f>
        <v>2.3948520463477507E-2</v>
      </c>
      <c r="BC140" s="15">
        <f>BC56-'[1]Of e D a Pr Bas Set x Set'!BD59</f>
        <v>2.9278396498355619E-6</v>
      </c>
      <c r="BD140" s="15">
        <f>BD56-'[1]Of e D a Pr Bas Set x Set'!BE59</f>
        <v>2.2532749198944657E-5</v>
      </c>
      <c r="BE140" s="15">
        <f>BE56-'[1]Of e D a Pr Bas Set x Set'!BF59</f>
        <v>2.6569510245053607E-3</v>
      </c>
      <c r="BF140" s="15">
        <f>BF56-'[1]Of e D a Pr Bas Set x Set'!BG59</f>
        <v>1.9655671821528813</v>
      </c>
      <c r="BG140" s="15">
        <f>BG56-'[1]Of e D a Pr Bas Set x Set'!BH59</f>
        <v>0</v>
      </c>
      <c r="BH140" s="15">
        <f>BH56-'[1]Of e D a Pr Bas Set x Set'!BI59</f>
        <v>1.9655671821528813</v>
      </c>
      <c r="BI140" s="15">
        <f>BI56-'[1]Of e D a Pr Bas Set x Set'!BJ59</f>
        <v>0</v>
      </c>
      <c r="BJ140" s="15">
        <f>BJ56-'[1]Of e D a Pr Bas Set x Set'!BK59</f>
        <v>0</v>
      </c>
      <c r="BK140" s="15">
        <f>BK56-'[1]Of e D a Pr Bas Set x Set'!BL59</f>
        <v>0</v>
      </c>
      <c r="BL140" s="15">
        <f>BL56-'[1]Of e D a Pr Bas Set x Set'!BM59</f>
        <v>0</v>
      </c>
      <c r="BM140" s="15">
        <f>BM56-'[1]Of e D a Pr Bas Set x Set'!BN59</f>
        <v>0</v>
      </c>
      <c r="BN140" s="15">
        <f>BN56-'[1]Of e D a Pr Bas Set x Set'!BO59</f>
        <v>0</v>
      </c>
      <c r="BO140" s="15">
        <f>BO56-'[1]Of e D a Pr Bas Set x Set'!BP59</f>
        <v>0</v>
      </c>
      <c r="BP140" s="15">
        <f>BP56-'[1]Of e D a Pr Bas Set x Set'!BQ59</f>
        <v>1.9655671821528813</v>
      </c>
    </row>
    <row r="141" spans="1:68">
      <c r="A141" s="66">
        <v>53</v>
      </c>
      <c r="B141" s="13" t="s">
        <v>49</v>
      </c>
      <c r="C141" s="15">
        <f>C57-'[1]Of e D a Pr Bas Set x Set'!D60</f>
        <v>0</v>
      </c>
      <c r="D141" s="15">
        <f>D57-'[1]Of e D a Pr Bas Set x Set'!E60</f>
        <v>0</v>
      </c>
      <c r="E141" s="15">
        <f>E57-'[1]Of e D a Pr Bas Set x Set'!F60</f>
        <v>0</v>
      </c>
      <c r="F141" s="15">
        <f>F57-'[1]Of e D a Pr Bas Set x Set'!G60</f>
        <v>0</v>
      </c>
      <c r="G141" s="15">
        <f>G57-'[1]Of e D a Pr Bas Set x Set'!H60</f>
        <v>0</v>
      </c>
      <c r="H141" s="15">
        <f>H57-'[1]Of e D a Pr Bas Set x Set'!I60</f>
        <v>0</v>
      </c>
      <c r="I141" s="15">
        <f>I57-'[1]Of e D a Pr Bas Set x Set'!J60</f>
        <v>0</v>
      </c>
      <c r="J141" s="15">
        <f>J57-'[1]Of e D a Pr Bas Set x Set'!K60</f>
        <v>0</v>
      </c>
      <c r="K141" s="15">
        <f>K57-'[1]Of e D a Pr Bas Set x Set'!L60</f>
        <v>0</v>
      </c>
      <c r="L141" s="15">
        <f>L57-'[1]Of e D a Pr Bas Set x Set'!M60</f>
        <v>0</v>
      </c>
      <c r="M141" s="15">
        <f>M57-'[1]Of e D a Pr Bas Set x Set'!N60</f>
        <v>0</v>
      </c>
      <c r="N141" s="15">
        <f>N57-'[1]Of e D a Pr Bas Set x Set'!O60</f>
        <v>0</v>
      </c>
      <c r="O141" s="15">
        <f>O57-'[1]Of e D a Pr Bas Set x Set'!P60</f>
        <v>0</v>
      </c>
      <c r="P141" s="15">
        <f>P57-'[1]Of e D a Pr Bas Set x Set'!Q60</f>
        <v>0</v>
      </c>
      <c r="Q141" s="15">
        <f>Q57-'[1]Of e D a Pr Bas Set x Set'!R60</f>
        <v>0</v>
      </c>
      <c r="R141" s="15">
        <f>R57-'[1]Of e D a Pr Bas Set x Set'!S60</f>
        <v>0</v>
      </c>
      <c r="S141" s="15">
        <f>S57-'[1]Of e D a Pr Bas Set x Set'!T60</f>
        <v>0</v>
      </c>
      <c r="T141" s="15">
        <f>T57-'[1]Of e D a Pr Bas Set x Set'!U60</f>
        <v>0</v>
      </c>
      <c r="U141" s="15">
        <f>U57-'[1]Of e D a Pr Bas Set x Set'!V60</f>
        <v>0</v>
      </c>
      <c r="V141" s="15">
        <f>V57-'[1]Of e D a Pr Bas Set x Set'!W60</f>
        <v>0</v>
      </c>
      <c r="W141" s="15">
        <f>W57-'[1]Of e D a Pr Bas Set x Set'!X60</f>
        <v>0</v>
      </c>
      <c r="X141" s="15">
        <f>X57-'[1]Of e D a Pr Bas Set x Set'!Y60</f>
        <v>0</v>
      </c>
      <c r="Y141" s="15">
        <f>Y57-'[1]Of e D a Pr Bas Set x Set'!Z60</f>
        <v>0</v>
      </c>
      <c r="Z141" s="15">
        <f>Z57-'[1]Of e D a Pr Bas Set x Set'!AA60</f>
        <v>0</v>
      </c>
      <c r="AA141" s="15">
        <f>AA57-'[1]Of e D a Pr Bas Set x Set'!AB60</f>
        <v>0</v>
      </c>
      <c r="AB141" s="15">
        <f>AB57-'[1]Of e D a Pr Bas Set x Set'!AC60</f>
        <v>0</v>
      </c>
      <c r="AC141" s="15">
        <f>AC57-'[1]Of e D a Pr Bas Set x Set'!AD60</f>
        <v>0</v>
      </c>
      <c r="AD141" s="15">
        <f>AD57-'[1]Of e D a Pr Bas Set x Set'!AE60</f>
        <v>0</v>
      </c>
      <c r="AE141" s="15">
        <f>AE57-'[1]Of e D a Pr Bas Set x Set'!AF60</f>
        <v>0</v>
      </c>
      <c r="AF141" s="15">
        <f>AF57-'[1]Of e D a Pr Bas Set x Set'!AG60</f>
        <v>0</v>
      </c>
      <c r="AG141" s="15">
        <f>AG57-'[1]Of e D a Pr Bas Set x Set'!AH60</f>
        <v>0</v>
      </c>
      <c r="AH141" s="15">
        <f>AH57-'[1]Of e D a Pr Bas Set x Set'!AI60</f>
        <v>0</v>
      </c>
      <c r="AI141" s="15">
        <f>AI57-'[1]Of e D a Pr Bas Set x Set'!AJ60</f>
        <v>0</v>
      </c>
      <c r="AJ141" s="15">
        <f>AJ57-'[1]Of e D a Pr Bas Set x Set'!AK60</f>
        <v>0</v>
      </c>
      <c r="AK141" s="15">
        <f>AK57-'[1]Of e D a Pr Bas Set x Set'!AL60</f>
        <v>0</v>
      </c>
      <c r="AL141" s="15">
        <f>AL57-'[1]Of e D a Pr Bas Set x Set'!AM60</f>
        <v>0</v>
      </c>
      <c r="AM141" s="15">
        <f>AM57-'[1]Of e D a Pr Bas Set x Set'!AN60</f>
        <v>0</v>
      </c>
      <c r="AN141" s="15">
        <f>AN57-'[1]Of e D a Pr Bas Set x Set'!AO60</f>
        <v>0</v>
      </c>
      <c r="AO141" s="15">
        <f>AO57-'[1]Of e D a Pr Bas Set x Set'!AP60</f>
        <v>0</v>
      </c>
      <c r="AP141" s="15">
        <f>AP57-'[1]Of e D a Pr Bas Set x Set'!AQ60</f>
        <v>0</v>
      </c>
      <c r="AQ141" s="15">
        <f>AQ57-'[1]Of e D a Pr Bas Set x Set'!AR60</f>
        <v>0</v>
      </c>
      <c r="AR141" s="15">
        <f>AR57-'[1]Of e D a Pr Bas Set x Set'!AS60</f>
        <v>0</v>
      </c>
      <c r="AS141" s="15">
        <f>AS57-'[1]Of e D a Pr Bas Set x Set'!AT60</f>
        <v>0</v>
      </c>
      <c r="AT141" s="15">
        <f>AT57-'[1]Of e D a Pr Bas Set x Set'!AU60</f>
        <v>0</v>
      </c>
      <c r="AU141" s="15">
        <f>AU57-'[1]Of e D a Pr Bas Set x Set'!AV60</f>
        <v>0</v>
      </c>
      <c r="AV141" s="15">
        <f>AV57-'[1]Of e D a Pr Bas Set x Set'!AW60</f>
        <v>0</v>
      </c>
      <c r="AW141" s="15">
        <f>AW57-'[1]Of e D a Pr Bas Set x Set'!AX60</f>
        <v>0</v>
      </c>
      <c r="AX141" s="15">
        <f>AX57-'[1]Of e D a Pr Bas Set x Set'!AY60</f>
        <v>0</v>
      </c>
      <c r="AY141" s="15">
        <f>AY57-'[1]Of e D a Pr Bas Set x Set'!AZ60</f>
        <v>0</v>
      </c>
      <c r="AZ141" s="15">
        <f>AZ57-'[1]Of e D a Pr Bas Set x Set'!BA60</f>
        <v>0</v>
      </c>
      <c r="BA141" s="15">
        <f>BA57-'[1]Of e D a Pr Bas Set x Set'!BB60</f>
        <v>0</v>
      </c>
      <c r="BB141" s="15">
        <f>BB57-'[1]Of e D a Pr Bas Set x Set'!BC60</f>
        <v>0</v>
      </c>
      <c r="BC141" s="15">
        <f>BC57-'[1]Of e D a Pr Bas Set x Set'!BD60</f>
        <v>0</v>
      </c>
      <c r="BD141" s="15">
        <f>BD57-'[1]Of e D a Pr Bas Set x Set'!BE60</f>
        <v>0</v>
      </c>
      <c r="BE141" s="15">
        <f>BE57-'[1]Of e D a Pr Bas Set x Set'!BF60</f>
        <v>0</v>
      </c>
      <c r="BF141" s="15">
        <f>BF57-'[1]Of e D a Pr Bas Set x Set'!BG60</f>
        <v>0</v>
      </c>
      <c r="BG141" s="15">
        <f>BG57-'[1]Of e D a Pr Bas Set x Set'!BH60</f>
        <v>0</v>
      </c>
      <c r="BH141" s="15">
        <f>BH57-'[1]Of e D a Pr Bas Set x Set'!BI60</f>
        <v>0</v>
      </c>
      <c r="BI141" s="15">
        <f>BI57-'[1]Of e D a Pr Bas Set x Set'!BJ60</f>
        <v>0</v>
      </c>
      <c r="BJ141" s="15">
        <f>BJ57-'[1]Of e D a Pr Bas Set x Set'!BK60</f>
        <v>0</v>
      </c>
      <c r="BK141" s="15">
        <f>BK57-'[1]Of e D a Pr Bas Set x Set'!BL60</f>
        <v>0</v>
      </c>
      <c r="BL141" s="15">
        <f>BL57-'[1]Of e D a Pr Bas Set x Set'!BM60</f>
        <v>0</v>
      </c>
      <c r="BM141" s="15">
        <f>BM57-'[1]Of e D a Pr Bas Set x Set'!BN60</f>
        <v>0</v>
      </c>
      <c r="BN141" s="15">
        <f>BN57-'[1]Of e D a Pr Bas Set x Set'!BO60</f>
        <v>0</v>
      </c>
      <c r="BO141" s="15">
        <f>BO57-'[1]Of e D a Pr Bas Set x Set'!BP60</f>
        <v>0</v>
      </c>
      <c r="BP141" s="15">
        <f>BP57-'[1]Of e D a Pr Bas Set x Set'!BQ60</f>
        <v>0</v>
      </c>
    </row>
    <row r="142" spans="1:68">
      <c r="A142" s="66">
        <v>54</v>
      </c>
      <c r="B142" s="13" t="s">
        <v>50</v>
      </c>
      <c r="C142" s="15">
        <f>C58-'[1]Of e D a Pr Bas Set x Set'!D61</f>
        <v>0</v>
      </c>
      <c r="D142" s="15">
        <f>D58-'[1]Of e D a Pr Bas Set x Set'!E61</f>
        <v>0</v>
      </c>
      <c r="E142" s="15">
        <f>E58-'[1]Of e D a Pr Bas Set x Set'!F61</f>
        <v>0</v>
      </c>
      <c r="F142" s="15">
        <f>F58-'[1]Of e D a Pr Bas Set x Set'!G61</f>
        <v>0</v>
      </c>
      <c r="G142" s="15">
        <f>G58-'[1]Of e D a Pr Bas Set x Set'!H61</f>
        <v>0</v>
      </c>
      <c r="H142" s="15">
        <f>H58-'[1]Of e D a Pr Bas Set x Set'!I61</f>
        <v>0</v>
      </c>
      <c r="I142" s="15">
        <f>I58-'[1]Of e D a Pr Bas Set x Set'!J61</f>
        <v>0</v>
      </c>
      <c r="J142" s="15">
        <f>J58-'[1]Of e D a Pr Bas Set x Set'!K61</f>
        <v>0</v>
      </c>
      <c r="K142" s="15">
        <f>K58-'[1]Of e D a Pr Bas Set x Set'!L61</f>
        <v>0</v>
      </c>
      <c r="L142" s="15">
        <f>L58-'[1]Of e D a Pr Bas Set x Set'!M61</f>
        <v>0</v>
      </c>
      <c r="M142" s="15">
        <f>M58-'[1]Of e D a Pr Bas Set x Set'!N61</f>
        <v>0</v>
      </c>
      <c r="N142" s="15">
        <f>N58-'[1]Of e D a Pr Bas Set x Set'!O61</f>
        <v>0</v>
      </c>
      <c r="O142" s="15">
        <f>O58-'[1]Of e D a Pr Bas Set x Set'!P61</f>
        <v>0</v>
      </c>
      <c r="P142" s="15">
        <f>P58-'[1]Of e D a Pr Bas Set x Set'!Q61</f>
        <v>0</v>
      </c>
      <c r="Q142" s="15">
        <f>Q58-'[1]Of e D a Pr Bas Set x Set'!R61</f>
        <v>0</v>
      </c>
      <c r="R142" s="15">
        <f>R58-'[1]Of e D a Pr Bas Set x Set'!S61</f>
        <v>0</v>
      </c>
      <c r="S142" s="15">
        <f>S58-'[1]Of e D a Pr Bas Set x Set'!T61</f>
        <v>0</v>
      </c>
      <c r="T142" s="15">
        <f>T58-'[1]Of e D a Pr Bas Set x Set'!U61</f>
        <v>0</v>
      </c>
      <c r="U142" s="15">
        <f>U58-'[1]Of e D a Pr Bas Set x Set'!V61</f>
        <v>0</v>
      </c>
      <c r="V142" s="15">
        <f>V58-'[1]Of e D a Pr Bas Set x Set'!W61</f>
        <v>0</v>
      </c>
      <c r="W142" s="15">
        <f>W58-'[1]Of e D a Pr Bas Set x Set'!X61</f>
        <v>0</v>
      </c>
      <c r="X142" s="15">
        <f>X58-'[1]Of e D a Pr Bas Set x Set'!Y61</f>
        <v>0</v>
      </c>
      <c r="Y142" s="15">
        <f>Y58-'[1]Of e D a Pr Bas Set x Set'!Z61</f>
        <v>0</v>
      </c>
      <c r="Z142" s="15">
        <f>Z58-'[1]Of e D a Pr Bas Set x Set'!AA61</f>
        <v>0</v>
      </c>
      <c r="AA142" s="15">
        <f>AA58-'[1]Of e D a Pr Bas Set x Set'!AB61</f>
        <v>0</v>
      </c>
      <c r="AB142" s="15">
        <f>AB58-'[1]Of e D a Pr Bas Set x Set'!AC61</f>
        <v>0</v>
      </c>
      <c r="AC142" s="15">
        <f>AC58-'[1]Of e D a Pr Bas Set x Set'!AD61</f>
        <v>0</v>
      </c>
      <c r="AD142" s="15">
        <f>AD58-'[1]Of e D a Pr Bas Set x Set'!AE61</f>
        <v>0</v>
      </c>
      <c r="AE142" s="15">
        <f>AE58-'[1]Of e D a Pr Bas Set x Set'!AF61</f>
        <v>0</v>
      </c>
      <c r="AF142" s="15">
        <f>AF58-'[1]Of e D a Pr Bas Set x Set'!AG61</f>
        <v>0</v>
      </c>
      <c r="AG142" s="15">
        <f>AG58-'[1]Of e D a Pr Bas Set x Set'!AH61</f>
        <v>0</v>
      </c>
      <c r="AH142" s="15">
        <f>AH58-'[1]Of e D a Pr Bas Set x Set'!AI61</f>
        <v>0</v>
      </c>
      <c r="AI142" s="15">
        <f>AI58-'[1]Of e D a Pr Bas Set x Set'!AJ61</f>
        <v>0</v>
      </c>
      <c r="AJ142" s="15">
        <f>AJ58-'[1]Of e D a Pr Bas Set x Set'!AK61</f>
        <v>0</v>
      </c>
      <c r="AK142" s="15">
        <f>AK58-'[1]Of e D a Pr Bas Set x Set'!AL61</f>
        <v>0</v>
      </c>
      <c r="AL142" s="15">
        <f>AL58-'[1]Of e D a Pr Bas Set x Set'!AM61</f>
        <v>0</v>
      </c>
      <c r="AM142" s="15">
        <f>AM58-'[1]Of e D a Pr Bas Set x Set'!AN61</f>
        <v>0</v>
      </c>
      <c r="AN142" s="15">
        <f>AN58-'[1]Of e D a Pr Bas Set x Set'!AO61</f>
        <v>0</v>
      </c>
      <c r="AO142" s="15">
        <f>AO58-'[1]Of e D a Pr Bas Set x Set'!AP61</f>
        <v>0</v>
      </c>
      <c r="AP142" s="15">
        <f>AP58-'[1]Of e D a Pr Bas Set x Set'!AQ61</f>
        <v>0</v>
      </c>
      <c r="AQ142" s="15">
        <f>AQ58-'[1]Of e D a Pr Bas Set x Set'!AR61</f>
        <v>0</v>
      </c>
      <c r="AR142" s="15">
        <f>AR58-'[1]Of e D a Pr Bas Set x Set'!AS61</f>
        <v>0</v>
      </c>
      <c r="AS142" s="15">
        <f>AS58-'[1]Of e D a Pr Bas Set x Set'!AT61</f>
        <v>0</v>
      </c>
      <c r="AT142" s="15">
        <f>AT58-'[1]Of e D a Pr Bas Set x Set'!AU61</f>
        <v>0</v>
      </c>
      <c r="AU142" s="15">
        <f>AU58-'[1]Of e D a Pr Bas Set x Set'!AV61</f>
        <v>0</v>
      </c>
      <c r="AV142" s="15">
        <f>AV58-'[1]Of e D a Pr Bas Set x Set'!AW61</f>
        <v>0</v>
      </c>
      <c r="AW142" s="15">
        <f>AW58-'[1]Of e D a Pr Bas Set x Set'!AX61</f>
        <v>0</v>
      </c>
      <c r="AX142" s="15">
        <f>AX58-'[1]Of e D a Pr Bas Set x Set'!AY61</f>
        <v>0</v>
      </c>
      <c r="AY142" s="15">
        <f>AY58-'[1]Of e D a Pr Bas Set x Set'!AZ61</f>
        <v>0</v>
      </c>
      <c r="AZ142" s="15">
        <f>AZ58-'[1]Of e D a Pr Bas Set x Set'!BA61</f>
        <v>0</v>
      </c>
      <c r="BA142" s="15">
        <f>BA58-'[1]Of e D a Pr Bas Set x Set'!BB61</f>
        <v>0</v>
      </c>
      <c r="BB142" s="15">
        <f>BB58-'[1]Of e D a Pr Bas Set x Set'!BC61</f>
        <v>0</v>
      </c>
      <c r="BC142" s="15">
        <f>BC58-'[1]Of e D a Pr Bas Set x Set'!BD61</f>
        <v>0</v>
      </c>
      <c r="BD142" s="15">
        <f>BD58-'[1]Of e D a Pr Bas Set x Set'!BE61</f>
        <v>0</v>
      </c>
      <c r="BE142" s="15">
        <f>BE58-'[1]Of e D a Pr Bas Set x Set'!BF61</f>
        <v>0</v>
      </c>
      <c r="BF142" s="15">
        <f>BF58-'[1]Of e D a Pr Bas Set x Set'!BG61</f>
        <v>0</v>
      </c>
      <c r="BG142" s="15">
        <f>BG58-'[1]Of e D a Pr Bas Set x Set'!BH61</f>
        <v>0</v>
      </c>
      <c r="BH142" s="15">
        <f>BH58-'[1]Of e D a Pr Bas Set x Set'!BI61</f>
        <v>0</v>
      </c>
      <c r="BI142" s="15">
        <f>BI58-'[1]Of e D a Pr Bas Set x Set'!BJ61</f>
        <v>0</v>
      </c>
      <c r="BJ142" s="15">
        <f>BJ58-'[1]Of e D a Pr Bas Set x Set'!BK61</f>
        <v>0</v>
      </c>
      <c r="BK142" s="15">
        <f>BK58-'[1]Of e D a Pr Bas Set x Set'!BL61</f>
        <v>0</v>
      </c>
      <c r="BL142" s="15">
        <f>BL58-'[1]Of e D a Pr Bas Set x Set'!BM61</f>
        <v>0</v>
      </c>
      <c r="BM142" s="15">
        <f>BM58-'[1]Of e D a Pr Bas Set x Set'!BN61</f>
        <v>0</v>
      </c>
      <c r="BN142" s="15">
        <f>BN58-'[1]Of e D a Pr Bas Set x Set'!BO61</f>
        <v>0</v>
      </c>
      <c r="BO142" s="15">
        <f>BO58-'[1]Of e D a Pr Bas Set x Set'!BP61</f>
        <v>0</v>
      </c>
      <c r="BP142" s="15">
        <f>BP58-'[1]Of e D a Pr Bas Set x Set'!BQ61</f>
        <v>0</v>
      </c>
    </row>
    <row r="143" spans="1:68">
      <c r="A143" s="66">
        <v>55</v>
      </c>
      <c r="B143" s="13" t="s">
        <v>185</v>
      </c>
      <c r="C143" s="15">
        <f>C59-'[1]Of e D a Pr Bas Set x Set'!D62</f>
        <v>0</v>
      </c>
      <c r="D143" s="15">
        <f>D59-'[1]Of e D a Pr Bas Set x Set'!E62</f>
        <v>0</v>
      </c>
      <c r="E143" s="15">
        <f>E59-'[1]Of e D a Pr Bas Set x Set'!F62</f>
        <v>0</v>
      </c>
      <c r="F143" s="15">
        <f>F59-'[1]Of e D a Pr Bas Set x Set'!G62</f>
        <v>0</v>
      </c>
      <c r="G143" s="15">
        <f>G59-'[1]Of e D a Pr Bas Set x Set'!H62</f>
        <v>0</v>
      </c>
      <c r="H143" s="15">
        <f>H59-'[1]Of e D a Pr Bas Set x Set'!I62</f>
        <v>0</v>
      </c>
      <c r="I143" s="15">
        <f>I59-'[1]Of e D a Pr Bas Set x Set'!J62</f>
        <v>0</v>
      </c>
      <c r="J143" s="15">
        <f>J59-'[1]Of e D a Pr Bas Set x Set'!K62</f>
        <v>0</v>
      </c>
      <c r="K143" s="15">
        <f>K59-'[1]Of e D a Pr Bas Set x Set'!L62</f>
        <v>0</v>
      </c>
      <c r="L143" s="15">
        <f>L59-'[1]Of e D a Pr Bas Set x Set'!M62</f>
        <v>0</v>
      </c>
      <c r="M143" s="15">
        <f>M59-'[1]Of e D a Pr Bas Set x Set'!N62</f>
        <v>0</v>
      </c>
      <c r="N143" s="15">
        <f>N59-'[1]Of e D a Pr Bas Set x Set'!O62</f>
        <v>0</v>
      </c>
      <c r="O143" s="15">
        <f>O59-'[1]Of e D a Pr Bas Set x Set'!P62</f>
        <v>0</v>
      </c>
      <c r="P143" s="15">
        <f>P59-'[1]Of e D a Pr Bas Set x Set'!Q62</f>
        <v>0</v>
      </c>
      <c r="Q143" s="15">
        <f>Q59-'[1]Of e D a Pr Bas Set x Set'!R62</f>
        <v>0</v>
      </c>
      <c r="R143" s="15">
        <f>R59-'[1]Of e D a Pr Bas Set x Set'!S62</f>
        <v>0</v>
      </c>
      <c r="S143" s="15">
        <f>S59-'[1]Of e D a Pr Bas Set x Set'!T62</f>
        <v>0</v>
      </c>
      <c r="T143" s="15">
        <f>T59-'[1]Of e D a Pr Bas Set x Set'!U62</f>
        <v>0</v>
      </c>
      <c r="U143" s="15">
        <f>U59-'[1]Of e D a Pr Bas Set x Set'!V62</f>
        <v>0</v>
      </c>
      <c r="V143" s="15">
        <f>V59-'[1]Of e D a Pr Bas Set x Set'!W62</f>
        <v>0</v>
      </c>
      <c r="W143" s="15">
        <f>W59-'[1]Of e D a Pr Bas Set x Set'!X62</f>
        <v>0</v>
      </c>
      <c r="X143" s="15">
        <f>X59-'[1]Of e D a Pr Bas Set x Set'!Y62</f>
        <v>0</v>
      </c>
      <c r="Y143" s="15">
        <f>Y59-'[1]Of e D a Pr Bas Set x Set'!Z62</f>
        <v>0</v>
      </c>
      <c r="Z143" s="15">
        <f>Z59-'[1]Of e D a Pr Bas Set x Set'!AA62</f>
        <v>0</v>
      </c>
      <c r="AA143" s="15">
        <f>AA59-'[1]Of e D a Pr Bas Set x Set'!AB62</f>
        <v>0</v>
      </c>
      <c r="AB143" s="15">
        <f>AB59-'[1]Of e D a Pr Bas Set x Set'!AC62</f>
        <v>0</v>
      </c>
      <c r="AC143" s="15">
        <f>AC59-'[1]Of e D a Pr Bas Set x Set'!AD62</f>
        <v>0</v>
      </c>
      <c r="AD143" s="15">
        <f>AD59-'[1]Of e D a Pr Bas Set x Set'!AE62</f>
        <v>0</v>
      </c>
      <c r="AE143" s="15">
        <f>AE59-'[1]Of e D a Pr Bas Set x Set'!AF62</f>
        <v>0</v>
      </c>
      <c r="AF143" s="15">
        <f>AF59-'[1]Of e D a Pr Bas Set x Set'!AG62</f>
        <v>0</v>
      </c>
      <c r="AG143" s="15">
        <f>AG59-'[1]Of e D a Pr Bas Set x Set'!AH62</f>
        <v>0</v>
      </c>
      <c r="AH143" s="15">
        <f>AH59-'[1]Of e D a Pr Bas Set x Set'!AI62</f>
        <v>0</v>
      </c>
      <c r="AI143" s="15">
        <f>AI59-'[1]Of e D a Pr Bas Set x Set'!AJ62</f>
        <v>0</v>
      </c>
      <c r="AJ143" s="15">
        <f>AJ59-'[1]Of e D a Pr Bas Set x Set'!AK62</f>
        <v>0</v>
      </c>
      <c r="AK143" s="15">
        <f>AK59-'[1]Of e D a Pr Bas Set x Set'!AL62</f>
        <v>0</v>
      </c>
      <c r="AL143" s="15">
        <f>AL59-'[1]Of e D a Pr Bas Set x Set'!AM62</f>
        <v>0</v>
      </c>
      <c r="AM143" s="15">
        <f>AM59-'[1]Of e D a Pr Bas Set x Set'!AN62</f>
        <v>0</v>
      </c>
      <c r="AN143" s="15">
        <f>AN59-'[1]Of e D a Pr Bas Set x Set'!AO62</f>
        <v>0</v>
      </c>
      <c r="AO143" s="15">
        <f>AO59-'[1]Of e D a Pr Bas Set x Set'!AP62</f>
        <v>0</v>
      </c>
      <c r="AP143" s="15">
        <f>AP59-'[1]Of e D a Pr Bas Set x Set'!AQ62</f>
        <v>0</v>
      </c>
      <c r="AQ143" s="15">
        <f>AQ59-'[1]Of e D a Pr Bas Set x Set'!AR62</f>
        <v>0</v>
      </c>
      <c r="AR143" s="15">
        <f>AR59-'[1]Of e D a Pr Bas Set x Set'!AS62</f>
        <v>0</v>
      </c>
      <c r="AS143" s="15">
        <f>AS59-'[1]Of e D a Pr Bas Set x Set'!AT62</f>
        <v>0</v>
      </c>
      <c r="AT143" s="15">
        <f>AT59-'[1]Of e D a Pr Bas Set x Set'!AU62</f>
        <v>0</v>
      </c>
      <c r="AU143" s="15">
        <f>AU59-'[1]Of e D a Pr Bas Set x Set'!AV62</f>
        <v>0</v>
      </c>
      <c r="AV143" s="15">
        <f>AV59-'[1]Of e D a Pr Bas Set x Set'!AW62</f>
        <v>0</v>
      </c>
      <c r="AW143" s="15">
        <f>AW59-'[1]Of e D a Pr Bas Set x Set'!AX62</f>
        <v>0</v>
      </c>
      <c r="AX143" s="15">
        <f>AX59-'[1]Of e D a Pr Bas Set x Set'!AY62</f>
        <v>0</v>
      </c>
      <c r="AY143" s="15">
        <f>AY59-'[1]Of e D a Pr Bas Set x Set'!AZ62</f>
        <v>0</v>
      </c>
      <c r="AZ143" s="15">
        <f>AZ59-'[1]Of e D a Pr Bas Set x Set'!BA62</f>
        <v>0</v>
      </c>
      <c r="BA143" s="15">
        <f>BA59-'[1]Of e D a Pr Bas Set x Set'!BB62</f>
        <v>0</v>
      </c>
      <c r="BB143" s="15">
        <f>BB59-'[1]Of e D a Pr Bas Set x Set'!BC62</f>
        <v>0</v>
      </c>
      <c r="BC143" s="15">
        <f>BC59-'[1]Of e D a Pr Bas Set x Set'!BD62</f>
        <v>0</v>
      </c>
      <c r="BD143" s="15">
        <f>BD59-'[1]Of e D a Pr Bas Set x Set'!BE62</f>
        <v>0</v>
      </c>
      <c r="BE143" s="15">
        <f>BE59-'[1]Of e D a Pr Bas Set x Set'!BF62</f>
        <v>0</v>
      </c>
      <c r="BF143" s="15">
        <f>BF59-'[1]Of e D a Pr Bas Set x Set'!BG62</f>
        <v>0</v>
      </c>
      <c r="BG143" s="15">
        <f>BG59-'[1]Of e D a Pr Bas Set x Set'!BH62</f>
        <v>0</v>
      </c>
      <c r="BH143" s="15">
        <f>BH59-'[1]Of e D a Pr Bas Set x Set'!BI62</f>
        <v>0</v>
      </c>
      <c r="BI143" s="15">
        <f>BI59-'[1]Of e D a Pr Bas Set x Set'!BJ62</f>
        <v>0</v>
      </c>
      <c r="BJ143" s="15">
        <f>BJ59-'[1]Of e D a Pr Bas Set x Set'!BK62</f>
        <v>0</v>
      </c>
      <c r="BK143" s="15">
        <f>BK59-'[1]Of e D a Pr Bas Set x Set'!BL62</f>
        <v>0</v>
      </c>
      <c r="BL143" s="15">
        <f>BL59-'[1]Of e D a Pr Bas Set x Set'!BM62</f>
        <v>0</v>
      </c>
      <c r="BM143" s="15">
        <f>BM59-'[1]Of e D a Pr Bas Set x Set'!BN62</f>
        <v>0</v>
      </c>
      <c r="BN143" s="15">
        <f>BN59-'[1]Of e D a Pr Bas Set x Set'!BO62</f>
        <v>0</v>
      </c>
      <c r="BO143" s="15">
        <f>BO59-'[1]Of e D a Pr Bas Set x Set'!BP62</f>
        <v>0</v>
      </c>
      <c r="BP143" s="15">
        <f>BP59-'[1]Of e D a Pr Bas Set x Set'!BQ62</f>
        <v>0</v>
      </c>
    </row>
    <row r="144" spans="1:68" ht="15.75" thickBot="1">
      <c r="A144" s="66"/>
      <c r="B144" s="62" t="s">
        <v>51</v>
      </c>
      <c r="C144" s="15">
        <f>C60-'[1]Of e D a Pr Bas Set x Set'!D63</f>
        <v>8.6405512623896357</v>
      </c>
      <c r="D144" s="15">
        <f>D60-'[1]Of e D a Pr Bas Set x Set'!E63</f>
        <v>14.416229087277316</v>
      </c>
      <c r="E144" s="15">
        <f>E60-'[1]Of e D a Pr Bas Set x Set'!F63</f>
        <v>8.3830247492878698</v>
      </c>
      <c r="F144" s="15">
        <f>F60-'[1]Of e D a Pr Bas Set x Set'!G63</f>
        <v>2.5530763083952479</v>
      </c>
      <c r="G144" s="15">
        <f>G60-'[1]Of e D a Pr Bas Set x Set'!H63</f>
        <v>5.3699136038958386</v>
      </c>
      <c r="H144" s="15">
        <f>H60-'[1]Of e D a Pr Bas Set x Set'!I63</f>
        <v>8.0009463790920563</v>
      </c>
      <c r="I144" s="15">
        <f>I60-'[1]Of e D a Pr Bas Set x Set'!J63</f>
        <v>1.0452864380567917E-3</v>
      </c>
      <c r="J144" s="15">
        <f>J60-'[1]Of e D a Pr Bas Set x Set'!K63</f>
        <v>2.1601358486514073</v>
      </c>
      <c r="K144" s="15">
        <f>K60-'[1]Of e D a Pr Bas Set x Set'!L63</f>
        <v>0.38030957439696067</v>
      </c>
      <c r="L144" s="15">
        <f>L60-'[1]Of e D a Pr Bas Set x Set'!M63</f>
        <v>0.11273881841043476</v>
      </c>
      <c r="M144" s="15">
        <f>M60-'[1]Of e D a Pr Bas Set x Set'!N63</f>
        <v>10.897761133413951</v>
      </c>
      <c r="N144" s="15">
        <f>N60-'[1]Of e D a Pr Bas Set x Set'!O63</f>
        <v>4.6318414336601563</v>
      </c>
      <c r="O144" s="15">
        <f>O60-'[1]Of e D a Pr Bas Set x Set'!P63</f>
        <v>2.0949434324811591</v>
      </c>
      <c r="P144" s="15">
        <f>P60-'[1]Of e D a Pr Bas Set x Set'!Q63</f>
        <v>25.134126184086199</v>
      </c>
      <c r="Q144" s="15">
        <f>Q60-'[1]Of e D a Pr Bas Set x Set'!R63</f>
        <v>1.3942114324072463</v>
      </c>
      <c r="R144" s="15">
        <f>R60-'[1]Of e D a Pr Bas Set x Set'!S63</f>
        <v>12.761099125673354</v>
      </c>
      <c r="S144" s="15">
        <f>S60-'[1]Of e D a Pr Bas Set x Set'!T63</f>
        <v>7.6476525412399496</v>
      </c>
      <c r="T144" s="15">
        <f>T60-'[1]Of e D a Pr Bas Set x Set'!U63</f>
        <v>0.44866060380081763</v>
      </c>
      <c r="U144" s="15">
        <f>U60-'[1]Of e D a Pr Bas Set x Set'!V63</f>
        <v>1.9923141811786991</v>
      </c>
      <c r="V144" s="15">
        <f>V60-'[1]Of e D a Pr Bas Set x Set'!W63</f>
        <v>0.96194900477530609</v>
      </c>
      <c r="W144" s="15">
        <f>W60-'[1]Of e D a Pr Bas Set x Set'!X63</f>
        <v>6.554850514102327</v>
      </c>
      <c r="X144" s="15">
        <f>X60-'[1]Of e D a Pr Bas Set x Set'!Y63</f>
        <v>2.4243155944595856</v>
      </c>
      <c r="Y144" s="15">
        <f>Y60-'[1]Of e D a Pr Bas Set x Set'!Z63</f>
        <v>18.070140243293281</v>
      </c>
      <c r="Z144" s="15">
        <f>Z60-'[1]Of e D a Pr Bas Set x Set'!AA63</f>
        <v>9.175178406473151</v>
      </c>
      <c r="AA144" s="15">
        <f>AA60-'[1]Of e D a Pr Bas Set x Set'!AB63</f>
        <v>25.083357160736341</v>
      </c>
      <c r="AB144" s="15">
        <f>AB60-'[1]Of e D a Pr Bas Set x Set'!AC63</f>
        <v>28.29966326423164</v>
      </c>
      <c r="AC144" s="15">
        <f>AC60-'[1]Of e D a Pr Bas Set x Set'!AD63</f>
        <v>7.2569732046958961</v>
      </c>
      <c r="AD144" s="15">
        <f>AD60-'[1]Of e D a Pr Bas Set x Set'!AE63</f>
        <v>35.209030398706091</v>
      </c>
      <c r="AE144" s="15">
        <f>AE60-'[1]Of e D a Pr Bas Set x Set'!AF63</f>
        <v>42.723649026389467</v>
      </c>
      <c r="AF144" s="15">
        <f>AF60-'[1]Of e D a Pr Bas Set x Set'!AG63</f>
        <v>0.48924183784856723</v>
      </c>
      <c r="AG144" s="15">
        <f>AG60-'[1]Of e D a Pr Bas Set x Set'!AH63</f>
        <v>6.961588632791063</v>
      </c>
      <c r="AH144" s="15">
        <f>AH60-'[1]Of e D a Pr Bas Set x Set'!AI63</f>
        <v>9.7898118876328226</v>
      </c>
      <c r="AI144" s="15">
        <f>AI60-'[1]Of e D a Pr Bas Set x Set'!AJ63</f>
        <v>27.678544394999335</v>
      </c>
      <c r="AJ144" s="15">
        <f>AJ60-'[1]Of e D a Pr Bas Set x Set'!AK63</f>
        <v>-4.6759125364064857</v>
      </c>
      <c r="AK144" s="15">
        <f>AK60-'[1]Of e D a Pr Bas Set x Set'!AL63</f>
        <v>30.021070248061733</v>
      </c>
      <c r="AL144" s="15">
        <f>AL60-'[1]Of e D a Pr Bas Set x Set'!AM63</f>
        <v>20.288899542811123</v>
      </c>
      <c r="AM144" s="15">
        <f>AM60-'[1]Of e D a Pr Bas Set x Set'!AN63</f>
        <v>17.240850988942839</v>
      </c>
      <c r="AN144" s="15">
        <f>AN60-'[1]Of e D a Pr Bas Set x Set'!AO63</f>
        <v>1.6785505488751369</v>
      </c>
      <c r="AO144" s="15">
        <f>AO60-'[1]Of e D a Pr Bas Set x Set'!AP63</f>
        <v>11.549137574069391</v>
      </c>
      <c r="AP144" s="15">
        <f>AP60-'[1]Of e D a Pr Bas Set x Set'!AQ63</f>
        <v>14.978032760336646</v>
      </c>
      <c r="AQ144" s="15">
        <f>AQ60-'[1]Of e D a Pr Bas Set x Set'!AR63</f>
        <v>187.66008727804001</v>
      </c>
      <c r="AR144" s="15">
        <f>AR60-'[1]Of e D a Pr Bas Set x Set'!AS63</f>
        <v>39.594454587335349</v>
      </c>
      <c r="AS144" s="15">
        <f>AS60-'[1]Of e D a Pr Bas Set x Set'!AT63</f>
        <v>27.21849386242684</v>
      </c>
      <c r="AT144" s="15">
        <f>AT60-'[1]Of e D a Pr Bas Set x Set'!AU63</f>
        <v>10.152598786087765</v>
      </c>
      <c r="AU144" s="15">
        <f>AU60-'[1]Of e D a Pr Bas Set x Set'!AV63</f>
        <v>8.8851949075324228</v>
      </c>
      <c r="AV144" s="15">
        <f>AV60-'[1]Of e D a Pr Bas Set x Set'!AW63</f>
        <v>1.0462001964806404</v>
      </c>
      <c r="AW144" s="15">
        <f>AW60-'[1]Of e D a Pr Bas Set x Set'!AX63</f>
        <v>0.53141083352238638</v>
      </c>
      <c r="AX144" s="15">
        <f>AX60-'[1]Of e D a Pr Bas Set x Set'!AY63</f>
        <v>1.4700127937103389</v>
      </c>
      <c r="AY144" s="15">
        <f>AY60-'[1]Of e D a Pr Bas Set x Set'!AZ63</f>
        <v>12.051116301838192</v>
      </c>
      <c r="AZ144" s="15">
        <f>AZ60-'[1]Of e D a Pr Bas Set x Set'!BA63</f>
        <v>0.16147982868096733</v>
      </c>
      <c r="BA144" s="15">
        <f>BA60-'[1]Of e D a Pr Bas Set x Set'!BB63</f>
        <v>0.28642333728203084</v>
      </c>
      <c r="BB144" s="15">
        <f>BB60-'[1]Of e D a Pr Bas Set x Set'!BC63</f>
        <v>1.7591928130204906</v>
      </c>
      <c r="BC144" s="15">
        <f>BC60-'[1]Of e D a Pr Bas Set x Set'!BD63</f>
        <v>1.1485182985779829E-2</v>
      </c>
      <c r="BD144" s="15">
        <f>BD60-'[1]Of e D a Pr Bas Set x Set'!BE63</f>
        <v>8.0606462870491669E-4</v>
      </c>
      <c r="BE144" s="15">
        <f>BE60-'[1]Of e D a Pr Bas Set x Set'!BF63</f>
        <v>0.96372408157913014</v>
      </c>
      <c r="BF144" s="15">
        <f>BF60-'[1]Of e D a Pr Bas Set x Set'!BG63</f>
        <v>720.57218453940004</v>
      </c>
      <c r="BG144" s="15">
        <f>BG60-'[1]Of e D a Pr Bas Set x Set'!BH63</f>
        <v>0</v>
      </c>
      <c r="BH144" s="15">
        <f>BH60-'[1]Of e D a Pr Bas Set x Set'!BI63</f>
        <v>720.57218453940004</v>
      </c>
      <c r="BI144" s="15">
        <f>BI60-'[1]Of e D a Pr Bas Set x Set'!BJ63</f>
        <v>0</v>
      </c>
      <c r="BJ144" s="15">
        <f>BJ60-'[1]Of e D a Pr Bas Set x Set'!BK63</f>
        <v>0</v>
      </c>
      <c r="BK144" s="15">
        <f>BK60-'[1]Of e D a Pr Bas Set x Set'!BL63</f>
        <v>0</v>
      </c>
      <c r="BL144" s="15">
        <f>BL60-'[1]Of e D a Pr Bas Set x Set'!BM63</f>
        <v>0</v>
      </c>
      <c r="BM144" s="15">
        <f>BM60-'[1]Of e D a Pr Bas Set x Set'!BN63</f>
        <v>0</v>
      </c>
      <c r="BN144" s="15">
        <f>BN60-'[1]Of e D a Pr Bas Set x Set'!BO63</f>
        <v>0</v>
      </c>
      <c r="BO144" s="15">
        <f>BO60-'[1]Of e D a Pr Bas Set x Set'!BP63</f>
        <v>-109.53498632321134</v>
      </c>
      <c r="BP144" s="15">
        <f>BP60-'[1]Of e D a Pr Bas Set x Set'!BQ63</f>
        <v>611.0371982161887</v>
      </c>
    </row>
    <row r="145" spans="1:68">
      <c r="A145" s="23"/>
      <c r="B145" s="24"/>
      <c r="C145" s="15">
        <f>C$78*'[1]Coef Tec Tot como % VBP SetxSet'!D145</f>
        <v>0</v>
      </c>
      <c r="D145" s="15">
        <f>D$78*'[1]Coef Tec Tot como % VBP SetxSet'!E145</f>
        <v>0</v>
      </c>
      <c r="E145" s="15">
        <f>E$78*'[1]Coef Tec Tot como % VBP SetxSet'!F145</f>
        <v>0</v>
      </c>
      <c r="F145" s="15">
        <f>F$78*'[1]Coef Tec Tot como % VBP SetxSet'!G145</f>
        <v>0</v>
      </c>
      <c r="G145" s="15">
        <f>G$78*'[1]Coef Tec Tot como % VBP SetxSet'!H145</f>
        <v>0</v>
      </c>
      <c r="H145" s="15">
        <f>H$78*'[1]Coef Tec Tot como % VBP SetxSet'!I145</f>
        <v>0</v>
      </c>
      <c r="I145" s="15">
        <f>I$78*'[1]Coef Tec Tot como % VBP SetxSet'!J145</f>
        <v>0</v>
      </c>
      <c r="J145" s="15">
        <f>J$78*'[1]Coef Tec Tot como % VBP SetxSet'!K145</f>
        <v>0</v>
      </c>
      <c r="K145" s="15">
        <f>K$78*'[1]Coef Tec Tot como % VBP SetxSet'!L145</f>
        <v>0</v>
      </c>
      <c r="L145" s="15">
        <f>L$78*'[1]Coef Tec Tot como % VBP SetxSet'!M145</f>
        <v>0</v>
      </c>
      <c r="M145" s="15">
        <f>M$78*'[1]Coef Tec Tot como % VBP SetxSet'!N145</f>
        <v>0</v>
      </c>
      <c r="N145" s="15">
        <f>N$78*'[1]Coef Tec Tot como % VBP SetxSet'!O145</f>
        <v>0</v>
      </c>
      <c r="O145" s="15">
        <f>O$78*'[1]Coef Tec Tot como % VBP SetxSet'!P145</f>
        <v>0</v>
      </c>
      <c r="P145" s="15">
        <f>P$78*'[1]Coef Tec Tot como % VBP SetxSet'!Q145</f>
        <v>0</v>
      </c>
      <c r="Q145" s="15">
        <f>Q$78*'[1]Coef Tec Tot como % VBP SetxSet'!R145</f>
        <v>0</v>
      </c>
      <c r="R145" s="15">
        <f>R$78*'[1]Coef Tec Tot como % VBP SetxSet'!S145</f>
        <v>0</v>
      </c>
      <c r="S145" s="15">
        <f>S$78*'[1]Coef Tec Tot como % VBP SetxSet'!T145</f>
        <v>0</v>
      </c>
      <c r="T145" s="15">
        <f>T$78*'[1]Coef Tec Tot como % VBP SetxSet'!U145</f>
        <v>0</v>
      </c>
      <c r="U145" s="15">
        <f>U$78*'[1]Coef Tec Tot como % VBP SetxSet'!V145</f>
        <v>0</v>
      </c>
      <c r="V145" s="15">
        <f>V$78*'[1]Coef Tec Tot como % VBP SetxSet'!W145</f>
        <v>0</v>
      </c>
      <c r="W145" s="15">
        <f>W$78*'[1]Coef Tec Tot como % VBP SetxSet'!X145</f>
        <v>0</v>
      </c>
      <c r="X145" s="15">
        <f>X$78*'[1]Coef Tec Tot como % VBP SetxSet'!Y145</f>
        <v>0</v>
      </c>
      <c r="Y145" s="15">
        <f>Y$78*'[1]Coef Tec Tot como % VBP SetxSet'!Z145</f>
        <v>0</v>
      </c>
      <c r="Z145" s="15">
        <f>Z$78*'[1]Coef Tec Tot como % VBP SetxSet'!AA145</f>
        <v>0</v>
      </c>
      <c r="AA145" s="15">
        <f>AA$78*'[1]Coef Tec Tot como % VBP SetxSet'!AB145</f>
        <v>0</v>
      </c>
      <c r="AB145" s="15">
        <f>AB$78*'[1]Coef Tec Tot como % VBP SetxSet'!AC145</f>
        <v>0</v>
      </c>
      <c r="AC145" s="15">
        <f>AC$78*'[1]Coef Tec Tot como % VBP SetxSet'!AD145</f>
        <v>0</v>
      </c>
      <c r="AD145" s="15">
        <f>AD$78*'[1]Coef Tec Tot como % VBP SetxSet'!AE145</f>
        <v>0</v>
      </c>
      <c r="AE145" s="15">
        <f>AE$78*'[1]Coef Tec Tot como % VBP SetxSet'!AF145</f>
        <v>0</v>
      </c>
      <c r="AF145" s="15">
        <f>AF$78*'[1]Coef Tec Tot como % VBP SetxSet'!AG145</f>
        <v>0</v>
      </c>
      <c r="AG145" s="15">
        <f>AG$78*'[1]Coef Tec Tot como % VBP SetxSet'!AH145</f>
        <v>0</v>
      </c>
      <c r="AH145" s="15">
        <f>AH$78*'[1]Coef Tec Tot como % VBP SetxSet'!AI145</f>
        <v>0</v>
      </c>
      <c r="AI145" s="15">
        <f>AI$78*'[1]Coef Tec Tot como % VBP SetxSet'!AJ145</f>
        <v>0</v>
      </c>
      <c r="AJ145" s="15">
        <f>AJ$78*'[1]Coef Tec Tot como % VBP SetxSet'!AK145</f>
        <v>0</v>
      </c>
      <c r="AK145" s="15">
        <f>AK$78*'[1]Coef Tec Tot como % VBP SetxSet'!AL145</f>
        <v>0</v>
      </c>
      <c r="AL145" s="15">
        <f>AL$78*'[1]Coef Tec Tot como % VBP SetxSet'!AM145</f>
        <v>0</v>
      </c>
      <c r="AM145" s="15">
        <f>AM$78*'[1]Coef Tec Tot como % VBP SetxSet'!AN145</f>
        <v>0</v>
      </c>
      <c r="AN145" s="15">
        <f>AN$78*'[1]Coef Tec Tot como % VBP SetxSet'!AO145</f>
        <v>0</v>
      </c>
      <c r="AO145" s="15">
        <f>AO$78*'[1]Coef Tec Tot como % VBP SetxSet'!AP145</f>
        <v>0</v>
      </c>
      <c r="AP145" s="15">
        <f>AP$78*'[1]Coef Tec Tot como % VBP SetxSet'!AQ145</f>
        <v>0</v>
      </c>
      <c r="AQ145" s="15">
        <f>AQ$78*'[1]Coef Tec Tot como % VBP SetxSet'!AR145</f>
        <v>0</v>
      </c>
      <c r="AR145" s="15">
        <f>AR$78*'[1]Coef Tec Tot como % VBP SetxSet'!AS145</f>
        <v>0</v>
      </c>
      <c r="AS145" s="15">
        <f>AS$78*'[1]Coef Tec Tot como % VBP SetxSet'!AT145</f>
        <v>0</v>
      </c>
      <c r="AT145" s="15">
        <f>AT$78*'[1]Coef Tec Tot como % VBP SetxSet'!AU145</f>
        <v>0</v>
      </c>
      <c r="AU145" s="15">
        <f>AU$78*'[1]Coef Tec Tot como % VBP SetxSet'!AV145</f>
        <v>0</v>
      </c>
      <c r="AV145" s="15">
        <f>AV$78*'[1]Coef Tec Tot como % VBP SetxSet'!AW145</f>
        <v>0</v>
      </c>
      <c r="AW145" s="15">
        <f>AW$78*'[1]Coef Tec Tot como % VBP SetxSet'!AX145</f>
        <v>0</v>
      </c>
      <c r="AX145" s="15">
        <f>AX$78*'[1]Coef Tec Tot como % VBP SetxSet'!AY145</f>
        <v>0</v>
      </c>
      <c r="AY145" s="15">
        <f>AY$78*'[1]Coef Tec Tot como % VBP SetxSet'!AZ145</f>
        <v>0</v>
      </c>
      <c r="AZ145" s="15">
        <f>AZ$78*'[1]Coef Tec Tot como % VBP SetxSet'!BA145</f>
        <v>0</v>
      </c>
      <c r="BA145" s="15">
        <f>BA$78*'[1]Coef Tec Tot como % VBP SetxSet'!BB145</f>
        <v>0</v>
      </c>
      <c r="BB145" s="15">
        <f>BB$78*'[1]Coef Tec Tot como % VBP SetxSet'!BC145</f>
        <v>0</v>
      </c>
      <c r="BC145" s="15">
        <f>BC$78*'[1]Coef Tec Tot como % VBP SetxSet'!BD145</f>
        <v>0</v>
      </c>
      <c r="BD145" s="15">
        <f>BD$78*'[1]Coef Tec Tot como % VBP SetxSet'!BE145</f>
        <v>0</v>
      </c>
      <c r="BE145" s="15">
        <f>BE$78*'[1]Coef Tec Tot como % VBP SetxSet'!BF145</f>
        <v>0</v>
      </c>
      <c r="BF145" s="137">
        <v>178541.11106233523</v>
      </c>
      <c r="BG145" s="27"/>
      <c r="BH145" s="27"/>
      <c r="BJ145" s="27"/>
      <c r="BK145" s="28"/>
      <c r="BL145" s="27"/>
      <c r="BM145" s="27"/>
      <c r="BN145" s="27"/>
      <c r="BO145" s="27"/>
      <c r="BP145" s="27"/>
    </row>
    <row r="146" spans="1:68">
      <c r="A146" s="29" t="s">
        <v>52</v>
      </c>
      <c r="C146" s="30"/>
      <c r="D146" s="30"/>
      <c r="K146" s="31"/>
      <c r="BK146" s="3"/>
    </row>
    <row r="149" spans="1:68" ht="90">
      <c r="A149" s="329" t="s">
        <v>186</v>
      </c>
      <c r="B149" s="330"/>
      <c r="C149" s="8" t="s">
        <v>114</v>
      </c>
      <c r="D149" s="247" t="s">
        <v>116</v>
      </c>
      <c r="E149" s="247" t="s">
        <v>15</v>
      </c>
      <c r="F149" s="247" t="s">
        <v>16</v>
      </c>
      <c r="G149" s="247" t="s">
        <v>120</v>
      </c>
      <c r="H149" s="247" t="s">
        <v>122</v>
      </c>
      <c r="I149" s="247" t="s">
        <v>17</v>
      </c>
      <c r="J149" s="247" t="s">
        <v>125</v>
      </c>
      <c r="K149" s="247" t="s">
        <v>18</v>
      </c>
      <c r="L149" s="247" t="s">
        <v>128</v>
      </c>
      <c r="M149" s="247" t="s">
        <v>19</v>
      </c>
      <c r="N149" s="247" t="s">
        <v>131</v>
      </c>
      <c r="O149" s="247" t="s">
        <v>133</v>
      </c>
      <c r="P149" s="247" t="s">
        <v>135</v>
      </c>
      <c r="Q149" s="247" t="s">
        <v>20</v>
      </c>
      <c r="R149" s="247" t="s">
        <v>138</v>
      </c>
      <c r="S149" s="247" t="s">
        <v>21</v>
      </c>
      <c r="T149" s="247" t="s">
        <v>22</v>
      </c>
      <c r="U149" s="247" t="s">
        <v>23</v>
      </c>
      <c r="V149" s="247" t="s">
        <v>143</v>
      </c>
      <c r="W149" s="247" t="s">
        <v>24</v>
      </c>
      <c r="X149" s="247" t="s">
        <v>25</v>
      </c>
      <c r="Y149" s="247" t="s">
        <v>147</v>
      </c>
      <c r="Z149" s="247" t="s">
        <v>8</v>
      </c>
      <c r="AA149" s="247" t="s">
        <v>26</v>
      </c>
      <c r="AB149" s="247" t="s">
        <v>151</v>
      </c>
      <c r="AC149" s="247" t="s">
        <v>153</v>
      </c>
      <c r="AD149" s="247" t="s">
        <v>155</v>
      </c>
      <c r="AE149" s="247" t="s">
        <v>27</v>
      </c>
      <c r="AF149" s="247" t="s">
        <v>28</v>
      </c>
      <c r="AG149" s="247" t="s">
        <v>29</v>
      </c>
      <c r="AH149" s="247" t="s">
        <v>30</v>
      </c>
      <c r="AI149" s="247" t="s">
        <v>31</v>
      </c>
      <c r="AJ149" s="247" t="s">
        <v>32</v>
      </c>
      <c r="AK149" s="247" t="s">
        <v>33</v>
      </c>
      <c r="AL149" s="247" t="s">
        <v>34</v>
      </c>
      <c r="AM149" s="247" t="s">
        <v>35</v>
      </c>
      <c r="AN149" s="247" t="s">
        <v>36</v>
      </c>
      <c r="AO149" s="247" t="s">
        <v>37</v>
      </c>
      <c r="AP149" s="247" t="s">
        <v>38</v>
      </c>
      <c r="AQ149" s="247" t="s">
        <v>39</v>
      </c>
      <c r="AR149" s="247" t="s">
        <v>40</v>
      </c>
      <c r="AS149" s="247" t="s">
        <v>171</v>
      </c>
      <c r="AT149" s="247" t="s">
        <v>41</v>
      </c>
      <c r="AU149" s="247" t="s">
        <v>42</v>
      </c>
      <c r="AV149" s="247" t="s">
        <v>43</v>
      </c>
      <c r="AW149" s="247" t="s">
        <v>44</v>
      </c>
      <c r="AX149" s="247" t="s">
        <v>45</v>
      </c>
      <c r="AY149" s="247" t="s">
        <v>46</v>
      </c>
      <c r="AZ149" s="247" t="s">
        <v>47</v>
      </c>
      <c r="BA149" s="247" t="s">
        <v>48</v>
      </c>
      <c r="BB149" s="247" t="s">
        <v>181</v>
      </c>
      <c r="BC149" s="247" t="s">
        <v>49</v>
      </c>
      <c r="BD149" s="247" t="s">
        <v>50</v>
      </c>
      <c r="BE149" s="247" t="s">
        <v>185</v>
      </c>
      <c r="BF149" s="7" t="s">
        <v>51</v>
      </c>
      <c r="BG149" s="127"/>
      <c r="BH149" s="127"/>
      <c r="BK149" s="3"/>
      <c r="BL149" s="33"/>
    </row>
    <row r="150" spans="1:68">
      <c r="A150" s="37">
        <v>13</v>
      </c>
      <c r="B150" s="38" t="s">
        <v>187</v>
      </c>
      <c r="C150" s="15">
        <f>C66-'[1]Of e D a Pr Bas Set x Set'!D69</f>
        <v>13.076016875304049</v>
      </c>
      <c r="D150" s="15">
        <f>D66-'[1]Of e D a Pr Bas Set x Set'!E69</f>
        <v>14.977632792353688</v>
      </c>
      <c r="E150" s="15">
        <f>E66-'[1]Of e D a Pr Bas Set x Set'!F69</f>
        <v>7.5201869559459738</v>
      </c>
      <c r="F150" s="15">
        <f>F66-'[1]Of e D a Pr Bas Set x Set'!G69</f>
        <v>2.1279828146816726</v>
      </c>
      <c r="G150" s="15">
        <f>G66-'[1]Of e D a Pr Bas Set x Set'!H69</f>
        <v>4.1531024262667415</v>
      </c>
      <c r="H150" s="15">
        <f>H66-'[1]Of e D a Pr Bas Set x Set'!I69</f>
        <v>2.1408997972321231</v>
      </c>
      <c r="I150" s="15">
        <f>I66-'[1]Of e D a Pr Bas Set x Set'!J69</f>
        <v>2.5091515703934419E-4</v>
      </c>
      <c r="J150" s="15">
        <f>J66-'[1]Of e D a Pr Bas Set x Set'!K69</f>
        <v>1.6314519196403126</v>
      </c>
      <c r="K150" s="15">
        <f>K66-'[1]Of e D a Pr Bas Set x Set'!L69</f>
        <v>0.29355274877707416</v>
      </c>
      <c r="L150" s="15">
        <f>L66-'[1]Of e D a Pr Bas Set x Set'!M69</f>
        <v>5.195284480760165E-2</v>
      </c>
      <c r="M150" s="15">
        <f>M66-'[1]Of e D a Pr Bas Set x Set'!N69</f>
        <v>7.0097453246607984</v>
      </c>
      <c r="N150" s="15">
        <f>N66-'[1]Of e D a Pr Bas Set x Set'!O69</f>
        <v>2.1793343154677132</v>
      </c>
      <c r="O150" s="15">
        <f>O66-'[1]Of e D a Pr Bas Set x Set'!P69</f>
        <v>2.2808049453960848</v>
      </c>
      <c r="P150" s="15">
        <f>P66-'[1]Of e D a Pr Bas Set x Set'!Q69</f>
        <v>3.7658662452140561</v>
      </c>
      <c r="Q150" s="15">
        <f>Q66-'[1]Of e D a Pr Bas Set x Set'!R69</f>
        <v>1.1556297969154912</v>
      </c>
      <c r="R150" s="15">
        <f>R66-'[1]Of e D a Pr Bas Set x Set'!S69</f>
        <v>4.0980958210748213</v>
      </c>
      <c r="S150" s="15">
        <f>S66-'[1]Of e D a Pr Bas Set x Set'!T69</f>
        <v>2.4816422780068024</v>
      </c>
      <c r="T150" s="15">
        <f>T66-'[1]Of e D a Pr Bas Set x Set'!U69</f>
        <v>0.54717591567532509</v>
      </c>
      <c r="U150" s="15">
        <f>U66-'[1]Of e D a Pr Bas Set x Set'!V69</f>
        <v>0.64120770968384022</v>
      </c>
      <c r="V150" s="15">
        <f>V66-'[1]Of e D a Pr Bas Set x Set'!W69</f>
        <v>0.52013722393712669</v>
      </c>
      <c r="W150" s="15">
        <f>W66-'[1]Of e D a Pr Bas Set x Set'!X69</f>
        <v>3.2558063569385922</v>
      </c>
      <c r="X150" s="15">
        <f>X66-'[1]Of e D a Pr Bas Set x Set'!Y69</f>
        <v>1.1332218646548426</v>
      </c>
      <c r="Y150" s="15">
        <f>Y66-'[1]Of e D a Pr Bas Set x Set'!Z69</f>
        <v>8.4472733901166066</v>
      </c>
      <c r="Z150" s="15">
        <f>Z66-'[1]Of e D a Pr Bas Set x Set'!AA69</f>
        <v>5.2409589778585541</v>
      </c>
      <c r="AA150" s="15">
        <f>AA66-'[1]Of e D a Pr Bas Set x Set'!AB69</f>
        <v>16.91709220836492</v>
      </c>
      <c r="AB150" s="15">
        <f>AB66-'[1]Of e D a Pr Bas Set x Set'!AC69</f>
        <v>13.596571653546562</v>
      </c>
      <c r="AC150" s="15">
        <f>AC66-'[1]Of e D a Pr Bas Set x Set'!AD69</f>
        <v>4.4918958426060271</v>
      </c>
      <c r="AD150" s="15">
        <f>AD66-'[1]Of e D a Pr Bas Set x Set'!AE69</f>
        <v>28.785796227122773</v>
      </c>
      <c r="AE150" s="15">
        <f>AE66-'[1]Of e D a Pr Bas Set x Set'!AF69</f>
        <v>20.210785589839361</v>
      </c>
      <c r="AF150" s="15">
        <f>AF66-'[1]Of e D a Pr Bas Set x Set'!AG69</f>
        <v>0.16287915416933174</v>
      </c>
      <c r="AG150" s="15">
        <f>AG66-'[1]Of e D a Pr Bas Set x Set'!AH69</f>
        <v>2.2190324461619184</v>
      </c>
      <c r="AH150" s="15">
        <f>AH66-'[1]Of e D a Pr Bas Set x Set'!AI69</f>
        <v>6.0363469884814549</v>
      </c>
      <c r="AI150" s="15">
        <f>AI66-'[1]Of e D a Pr Bas Set x Set'!AJ69</f>
        <v>6.7158585363076782</v>
      </c>
      <c r="AJ150" s="15">
        <f>AJ66-'[1]Of e D a Pr Bas Set x Set'!AK69</f>
        <v>-7.1062177450130548</v>
      </c>
      <c r="AK150" s="15">
        <f>AK66-'[1]Of e D a Pr Bas Set x Set'!AL69</f>
        <v>2.244580417303041</v>
      </c>
      <c r="AL150" s="15">
        <f>AL66-'[1]Of e D a Pr Bas Set x Set'!AM69</f>
        <v>3.7142334561340249</v>
      </c>
      <c r="AM150" s="15">
        <f>AM66-'[1]Of e D a Pr Bas Set x Set'!AN69</f>
        <v>6.6183324265712145</v>
      </c>
      <c r="AN150" s="15">
        <f>AN66-'[1]Of e D a Pr Bas Set x Set'!AO69</f>
        <v>0.65719780906420056</v>
      </c>
      <c r="AO150" s="15">
        <f>AO66-'[1]Of e D a Pr Bas Set x Set'!AP69</f>
        <v>10.013815542233715</v>
      </c>
      <c r="AP150" s="15">
        <f>AP66-'[1]Of e D a Pr Bas Set x Set'!AQ69</f>
        <v>19.252311257703695</v>
      </c>
      <c r="AQ150" s="15">
        <f>AQ66-'[1]Of e D a Pr Bas Set x Set'!AR69</f>
        <v>274.07893823903578</v>
      </c>
      <c r="AR150" s="15">
        <f>AR66-'[1]Of e D a Pr Bas Set x Set'!AS69</f>
        <v>109.85335973621113</v>
      </c>
      <c r="AS150" s="15">
        <f>AS66-'[1]Of e D a Pr Bas Set x Set'!AT69</f>
        <v>30.996703193377471</v>
      </c>
      <c r="AT150" s="15">
        <f>AT66-'[1]Of e D a Pr Bas Set x Set'!AU69</f>
        <v>12.962026120425435</v>
      </c>
      <c r="AU150" s="15">
        <f>AU66-'[1]Of e D a Pr Bas Set x Set'!AV69</f>
        <v>19.642301762592979</v>
      </c>
      <c r="AV150" s="15">
        <f>AV66-'[1]Of e D a Pr Bas Set x Set'!AW69</f>
        <v>18.912536434858339</v>
      </c>
      <c r="AW150" s="15">
        <f>AW66-'[1]Of e D a Pr Bas Set x Set'!AX69</f>
        <v>1.7812122214054398</v>
      </c>
      <c r="AX150" s="15">
        <f>AX66-'[1]Of e D a Pr Bas Set x Set'!AY69</f>
        <v>1.2874520876794122</v>
      </c>
      <c r="AY150" s="15">
        <f>AY66-'[1]Of e D a Pr Bas Set x Set'!AZ69</f>
        <v>22.474824168515624</v>
      </c>
      <c r="AZ150" s="15">
        <f>AZ66-'[1]Of e D a Pr Bas Set x Set'!BA69</f>
        <v>0.28434864625160117</v>
      </c>
      <c r="BA150" s="15">
        <f>BA66-'[1]Of e D a Pr Bas Set x Set'!BB69</f>
        <v>0.34302152616146486</v>
      </c>
      <c r="BB150" s="15">
        <f>BB66-'[1]Of e D a Pr Bas Set x Set'!BC69</f>
        <v>3.4371755790780298</v>
      </c>
      <c r="BC150" s="15">
        <f>BC66-'[1]Of e D a Pr Bas Set x Set'!BD69</f>
        <v>4.4626131937548053E-2</v>
      </c>
      <c r="BD150" s="15">
        <f>BD66-'[1]Of e D a Pr Bas Set x Set'!BE69</f>
        <v>1.2032043341605458E-3</v>
      </c>
      <c r="BE150" s="15">
        <f>BE66-'[1]Of e D a Pr Bas Set x Set'!BF69</f>
        <v>1.8355136622849386</v>
      </c>
      <c r="BF150" s="15">
        <f>BF66-'[1]Of e D a Pr Bas Set x Set'!BG69</f>
        <v>721.19568478036672</v>
      </c>
      <c r="BG150" s="31"/>
      <c r="BH150" s="31"/>
      <c r="BK150" s="3"/>
      <c r="BL150" s="33"/>
    </row>
    <row r="151" spans="1:68">
      <c r="A151" s="37">
        <v>14</v>
      </c>
      <c r="B151" s="38" t="s">
        <v>188</v>
      </c>
      <c r="C151" s="15">
        <f>C67-'[1]Of e D a Pr Bas Set x Set'!D70</f>
        <v>4.8033664107679215</v>
      </c>
      <c r="D151" s="15">
        <f>D67-'[1]Of e D a Pr Bas Set x Set'!E70</f>
        <v>8.3652585718409682</v>
      </c>
      <c r="E151" s="15">
        <f>E67-'[1]Of e D a Pr Bas Set x Set'!F70</f>
        <v>1.7612232111232515</v>
      </c>
      <c r="F151" s="15">
        <f>F67-'[1]Of e D a Pr Bas Set x Set'!G70</f>
        <v>0.26369211789506153</v>
      </c>
      <c r="G151" s="15">
        <f>G67-'[1]Of e D a Pr Bas Set x Set'!H70</f>
        <v>1.6657725431680319</v>
      </c>
      <c r="H151" s="15">
        <f>H67-'[1]Of e D a Pr Bas Set x Set'!I70</f>
        <v>1.054116571063787</v>
      </c>
      <c r="I151" s="15">
        <f>I67-'[1]Of e D a Pr Bas Set x Set'!J70</f>
        <v>1.254575785196721E-4</v>
      </c>
      <c r="J151" s="15">
        <f>J67-'[1]Of e D a Pr Bas Set x Set'!K70</f>
        <v>0.64827452221652493</v>
      </c>
      <c r="K151" s="15">
        <f>K67-'[1]Of e D a Pr Bas Set x Set'!L70</f>
        <v>0.15072929219695652</v>
      </c>
      <c r="L151" s="15">
        <f>L67-'[1]Of e D a Pr Bas Set x Set'!M70</f>
        <v>4.0210967465100111E-2</v>
      </c>
      <c r="M151" s="15">
        <f>M67-'[1]Of e D a Pr Bas Set x Set'!N70</f>
        <v>3.3701251978191067</v>
      </c>
      <c r="N151" s="15">
        <f>N67-'[1]Of e D a Pr Bas Set x Set'!O70</f>
        <v>1.0886591400121688</v>
      </c>
      <c r="O151" s="15">
        <f>O67-'[1]Of e D a Pr Bas Set x Set'!P70</f>
        <v>0.97944770909725776</v>
      </c>
      <c r="P151" s="15">
        <f>P67-'[1]Of e D a Pr Bas Set x Set'!Q70</f>
        <v>0.91703296789273736</v>
      </c>
      <c r="Q151" s="15">
        <f>Q67-'[1]Of e D a Pr Bas Set x Set'!R70</f>
        <v>0.261800741089246</v>
      </c>
      <c r="R151" s="15">
        <f>R67-'[1]Of e D a Pr Bas Set x Set'!S70</f>
        <v>1.7815429461552412</v>
      </c>
      <c r="S151" s="15">
        <f>S67-'[1]Of e D a Pr Bas Set x Set'!T70</f>
        <v>0.76336714579815634</v>
      </c>
      <c r="T151" s="15">
        <f>T67-'[1]Of e D a Pr Bas Set x Set'!U70</f>
        <v>0.22802515393141221</v>
      </c>
      <c r="U151" s="15">
        <f>U67-'[1]Of e D a Pr Bas Set x Set'!V70</f>
        <v>0.29036337173488391</v>
      </c>
      <c r="V151" s="15">
        <f>V67-'[1]Of e D a Pr Bas Set x Set'!W70</f>
        <v>0.19745515895147037</v>
      </c>
      <c r="W151" s="15">
        <f>W67-'[1]Of e D a Pr Bas Set x Set'!X70</f>
        <v>1.8476953296126339</v>
      </c>
      <c r="X151" s="15">
        <f>X67-'[1]Of e D a Pr Bas Set x Set'!Y70</f>
        <v>0.65960626920264076</v>
      </c>
      <c r="Y151" s="15">
        <f>Y67-'[1]Of e D a Pr Bas Set x Set'!Z70</f>
        <v>5.0698639938309498</v>
      </c>
      <c r="Z151" s="15">
        <f>Z67-'[1]Of e D a Pr Bas Set x Set'!AA70</f>
        <v>1.5517532147265456</v>
      </c>
      <c r="AA151" s="15">
        <f>AA67-'[1]Of e D a Pr Bas Set x Set'!AB70</f>
        <v>9.7790934768163424</v>
      </c>
      <c r="AB151" s="15">
        <f>AB67-'[1]Of e D a Pr Bas Set x Set'!AC70</f>
        <v>4.0226818622068095</v>
      </c>
      <c r="AC151" s="15">
        <f>AC67-'[1]Of e D a Pr Bas Set x Set'!AD70</f>
        <v>1.5665158729739233</v>
      </c>
      <c r="AD151" s="15">
        <f>AD67-'[1]Of e D a Pr Bas Set x Set'!AE70</f>
        <v>11.604677492459814</v>
      </c>
      <c r="AE151" s="15">
        <f>AE67-'[1]Of e D a Pr Bas Set x Set'!AF70</f>
        <v>13.898295314573261</v>
      </c>
      <c r="AF151" s="15">
        <f>AF67-'[1]Of e D a Pr Bas Set x Set'!AG70</f>
        <v>0.10266826090719405</v>
      </c>
      <c r="AG151" s="15">
        <f>AG67-'[1]Of e D a Pr Bas Set x Set'!AH70</f>
        <v>1.4793549641080972</v>
      </c>
      <c r="AH151" s="15">
        <f>AH67-'[1]Of e D a Pr Bas Set x Set'!AI70</f>
        <v>3.1272927605577934</v>
      </c>
      <c r="AI151" s="15">
        <f>AI67-'[1]Of e D a Pr Bas Set x Set'!AJ70</f>
        <v>5.2020823581638069</v>
      </c>
      <c r="AJ151" s="15">
        <f>AJ67-'[1]Of e D a Pr Bas Set x Set'!AK70</f>
        <v>-2.4528941580579158</v>
      </c>
      <c r="AK151" s="15">
        <f>AK67-'[1]Of e D a Pr Bas Set x Set'!AL70</f>
        <v>4.0279034155173576</v>
      </c>
      <c r="AL151" s="15">
        <f>AL67-'[1]Of e D a Pr Bas Set x Set'!AM70</f>
        <v>3.2420987912109922</v>
      </c>
      <c r="AM151" s="15">
        <f>AM67-'[1]Of e D a Pr Bas Set x Set'!AN70</f>
        <v>4.309633370843585</v>
      </c>
      <c r="AN151" s="15">
        <f>AN67-'[1]Of e D a Pr Bas Set x Set'!AO70</f>
        <v>0.46446530934463226</v>
      </c>
      <c r="AO151" s="15">
        <f>AO67-'[1]Of e D a Pr Bas Set x Set'!AP70</f>
        <v>3.9784365367449936</v>
      </c>
      <c r="AP151" s="15">
        <f>AP67-'[1]Of e D a Pr Bas Set x Set'!AQ70</f>
        <v>4.0272119576820842</v>
      </c>
      <c r="AQ151" s="15">
        <f>AQ67-'[1]Of e D a Pr Bas Set x Set'!AR70</f>
        <v>86.516066851821961</v>
      </c>
      <c r="AR151" s="15">
        <f>AR67-'[1]Of e D a Pr Bas Set x Set'!AS70</f>
        <v>48.274029775013332</v>
      </c>
      <c r="AS151" s="15">
        <f>AS67-'[1]Of e D a Pr Bas Set x Set'!AT70</f>
        <v>13.157305583634297</v>
      </c>
      <c r="AT151" s="15">
        <f>AT67-'[1]Of e D a Pr Bas Set x Set'!AU70</f>
        <v>3.9890646449130145</v>
      </c>
      <c r="AU151" s="15">
        <f>AU67-'[1]Of e D a Pr Bas Set x Set'!AV70</f>
        <v>7.6592233421251876</v>
      </c>
      <c r="AV151" s="15">
        <f>AV67-'[1]Of e D a Pr Bas Set x Set'!AW70</f>
        <v>0.50976326854106446</v>
      </c>
      <c r="AW151" s="15">
        <f>AW67-'[1]Of e D a Pr Bas Set x Set'!AX70</f>
        <v>0.53537436761507706</v>
      </c>
      <c r="AX151" s="15">
        <f>AX67-'[1]Of e D a Pr Bas Set x Set'!AY70</f>
        <v>0.52609583809498872</v>
      </c>
      <c r="AY151" s="15">
        <f>AY67-'[1]Of e D a Pr Bas Set x Set'!AZ70</f>
        <v>11.841642625448003</v>
      </c>
      <c r="AZ151" s="15">
        <f>AZ67-'[1]Of e D a Pr Bas Set x Set'!BA70</f>
        <v>0.24790249183570268</v>
      </c>
      <c r="BA151" s="15">
        <f>BA67-'[1]Of e D a Pr Bas Set x Set'!BB70</f>
        <v>0.20015724471522844</v>
      </c>
      <c r="BB151" s="15">
        <f>BB67-'[1]Of e D a Pr Bas Set x Set'!BC70</f>
        <v>2.4725312216978637</v>
      </c>
      <c r="BC151" s="15">
        <f>BC67-'[1]Of e D a Pr Bas Set x Set'!BD70</f>
        <v>4.1261312231654301E-2</v>
      </c>
      <c r="BD151" s="15">
        <f>BD67-'[1]Of e D a Pr Bas Set x Set'!BE70</f>
        <v>1.0995462762366515E-3</v>
      </c>
      <c r="BE151" s="15">
        <f>BE67-'[1]Of e D a Pr Bas Set x Set'!BF70</f>
        <v>1.5717663246614393</v>
      </c>
      <c r="BF151" s="15">
        <f>BF67-'[1]Of e D a Pr Bas Set x Set'!BG70</f>
        <v>283.6823100297479</v>
      </c>
      <c r="BG151" s="31"/>
      <c r="BH151" s="31"/>
      <c r="BK151" s="3"/>
      <c r="BL151" s="33"/>
    </row>
    <row r="152" spans="1:68">
      <c r="A152" s="37">
        <v>15</v>
      </c>
      <c r="B152" s="38" t="s">
        <v>189</v>
      </c>
      <c r="C152" s="15">
        <f>C68-'[1]Of e D a Pr Bas Set x Set'!D71</f>
        <v>3.8583991616615094</v>
      </c>
      <c r="D152" s="15">
        <f>D68-'[1]Of e D a Pr Bas Set x Set'!E71</f>
        <v>6.607223727805831</v>
      </c>
      <c r="E152" s="15">
        <f>E68-'[1]Of e D a Pr Bas Set x Set'!F71</f>
        <v>1.1469702041104028</v>
      </c>
      <c r="F152" s="15">
        <f>F68-'[1]Of e D a Pr Bas Set x Set'!G71</f>
        <v>0.17251082116672478</v>
      </c>
      <c r="G152" s="15">
        <f>G68-'[1]Of e D a Pr Bas Set x Set'!H71</f>
        <v>1.3091209911044643</v>
      </c>
      <c r="H152" s="15">
        <f>H68-'[1]Of e D a Pr Bas Set x Set'!I71</f>
        <v>0.78972998088647728</v>
      </c>
      <c r="I152" s="15">
        <f>I68-'[1]Of e D a Pr Bas Set x Set'!J71</f>
        <v>8.9198162868342479E-5</v>
      </c>
      <c r="J152" s="15">
        <f>J68-'[1]Of e D a Pr Bas Set x Set'!K71</f>
        <v>0.50444591783798387</v>
      </c>
      <c r="K152" s="15">
        <f>K68-'[1]Of e D a Pr Bas Set x Set'!L71</f>
        <v>0.12872255632828455</v>
      </c>
      <c r="L152" s="15">
        <f>L68-'[1]Of e D a Pr Bas Set x Set'!M71</f>
        <v>3.2194731307754409E-2</v>
      </c>
      <c r="M152" s="15">
        <f>M68-'[1]Of e D a Pr Bas Set x Set'!N71</f>
        <v>2.7927730722963133</v>
      </c>
      <c r="N152" s="15">
        <f>N68-'[1]Of e D a Pr Bas Set x Set'!O71</f>
        <v>0.82113123653107323</v>
      </c>
      <c r="O152" s="15">
        <f>O68-'[1]Of e D a Pr Bas Set x Set'!P71</f>
        <v>0.78150029815424205</v>
      </c>
      <c r="P152" s="15">
        <f>P68-'[1]Of e D a Pr Bas Set x Set'!Q71</f>
        <v>0.57805552006448124</v>
      </c>
      <c r="Q152" s="15">
        <f>Q68-'[1]Of e D a Pr Bas Set x Set'!R71</f>
        <v>0.20428552539021894</v>
      </c>
      <c r="R152" s="15">
        <f>R68-'[1]Of e D a Pr Bas Set x Set'!S71</f>
        <v>1.2662266344013915</v>
      </c>
      <c r="S152" s="15">
        <f>S68-'[1]Of e D a Pr Bas Set x Set'!T71</f>
        <v>0.52895098319959288</v>
      </c>
      <c r="T152" s="15">
        <f>T68-'[1]Of e D a Pr Bas Set x Set'!U71</f>
        <v>0.17165226865381555</v>
      </c>
      <c r="U152" s="15">
        <f>U68-'[1]Of e D a Pr Bas Set x Set'!V71</f>
        <v>0.20689416496850299</v>
      </c>
      <c r="V152" s="15">
        <f>V68-'[1]Of e D a Pr Bas Set x Set'!W71</f>
        <v>0.14952186383311528</v>
      </c>
      <c r="W152" s="15">
        <f>W68-'[1]Of e D a Pr Bas Set x Set'!X71</f>
        <v>1.3533431470408459</v>
      </c>
      <c r="X152" s="15">
        <f>X68-'[1]Of e D a Pr Bas Set x Set'!Y71</f>
        <v>0.4949587875216821</v>
      </c>
      <c r="Y152" s="15">
        <f>Y68-'[1]Of e D a Pr Bas Set x Set'!Z71</f>
        <v>3.8786459499160628</v>
      </c>
      <c r="Z152" s="15">
        <f>Z68-'[1]Of e D a Pr Bas Set x Set'!AA71</f>
        <v>1.1573978864727223</v>
      </c>
      <c r="AA152" s="15">
        <f>AA68-'[1]Of e D a Pr Bas Set x Set'!AB71</f>
        <v>7.7331254141481622</v>
      </c>
      <c r="AB152" s="15">
        <f>AB68-'[1]Of e D a Pr Bas Set x Set'!AC71</f>
        <v>2.8184691520937122</v>
      </c>
      <c r="AC152" s="15">
        <f>AC68-'[1]Of e D a Pr Bas Set x Set'!AD71</f>
        <v>1.1694674215568739</v>
      </c>
      <c r="AD152" s="15">
        <f>AD68-'[1]Of e D a Pr Bas Set x Set'!AE71</f>
        <v>9.2514709219640281</v>
      </c>
      <c r="AE152" s="15">
        <f>AE68-'[1]Of e D a Pr Bas Set x Set'!AF71</f>
        <v>10.654458348755725</v>
      </c>
      <c r="AF152" s="15">
        <f>AF68-'[1]Of e D a Pr Bas Set x Set'!AG71</f>
        <v>7.6075745940784145E-2</v>
      </c>
      <c r="AG152" s="15">
        <f>AG68-'[1]Of e D a Pr Bas Set x Set'!AH71</f>
        <v>1.08309917015049</v>
      </c>
      <c r="AH152" s="15">
        <f>AH68-'[1]Of e D a Pr Bas Set x Set'!AI71</f>
        <v>2.376242987486421</v>
      </c>
      <c r="AI152" s="15">
        <f>AI68-'[1]Of e D a Pr Bas Set x Set'!AJ71</f>
        <v>3.8683886770627396</v>
      </c>
      <c r="AJ152" s="15">
        <f>AJ68-'[1]Of e D a Pr Bas Set x Set'!AK71</f>
        <v>-1.9001292773687055</v>
      </c>
      <c r="AK152" s="15">
        <f>AK68-'[1]Of e D a Pr Bas Set x Set'!AL71</f>
        <v>2.9079272072963249</v>
      </c>
      <c r="AL152" s="15">
        <f>AL68-'[1]Of e D a Pr Bas Set x Set'!AM71</f>
        <v>2.2591563147504985</v>
      </c>
      <c r="AM152" s="15">
        <f>AM68-'[1]Of e D a Pr Bas Set x Set'!AN71</f>
        <v>3.2630478523051352</v>
      </c>
      <c r="AN152" s="15">
        <f>AN68-'[1]Of e D a Pr Bas Set x Set'!AO71</f>
        <v>0.35120406027226636</v>
      </c>
      <c r="AO152" s="15">
        <f>AO68-'[1]Of e D a Pr Bas Set x Set'!AP71</f>
        <v>3.3300133416933022</v>
      </c>
      <c r="AP152" s="15">
        <f>AP68-'[1]Of e D a Pr Bas Set x Set'!AQ71</f>
        <v>3.1697296371876291</v>
      </c>
      <c r="AQ152" s="15">
        <f>AQ68-'[1]Of e D a Pr Bas Set x Set'!AR71</f>
        <v>69.132650371517229</v>
      </c>
      <c r="AR152" s="15">
        <f>AR68-'[1]Of e D a Pr Bas Set x Set'!AS71</f>
        <v>38.067319242094527</v>
      </c>
      <c r="AS152" s="15">
        <f>AS68-'[1]Of e D a Pr Bas Set x Set'!AT71</f>
        <v>10.842186464531551</v>
      </c>
      <c r="AT152" s="15">
        <f>AT68-'[1]Of e D a Pr Bas Set x Set'!AU71</f>
        <v>3.3427777570250328</v>
      </c>
      <c r="AU152" s="15">
        <f>AU68-'[1]Of e D a Pr Bas Set x Set'!AV71</f>
        <v>5.9712827133480459</v>
      </c>
      <c r="AV152" s="15">
        <f>AV68-'[1]Of e D a Pr Bas Set x Set'!AW71</f>
        <v>0.43965942011664083</v>
      </c>
      <c r="AW152" s="15">
        <f>AW68-'[1]Of e D a Pr Bas Set x Set'!AX71</f>
        <v>0.50564786191716848</v>
      </c>
      <c r="AX152" s="15">
        <f>AX68-'[1]Of e D a Pr Bas Set x Set'!AY71</f>
        <v>0.46455562830487906</v>
      </c>
      <c r="AY152" s="15">
        <f>AY68-'[1]Of e D a Pr Bas Set x Set'!AZ71</f>
        <v>9.8263888934961869</v>
      </c>
      <c r="AZ152" s="15">
        <f>AZ68-'[1]Of e D a Pr Bas Set x Set'!BA71</f>
        <v>0.20853906102274777</v>
      </c>
      <c r="BA152" s="15">
        <f>BA68-'[1]Of e D a Pr Bas Set x Set'!BB71</f>
        <v>0.16441265749381273</v>
      </c>
      <c r="BB152" s="15">
        <f>BB68-'[1]Of e D a Pr Bas Set x Set'!BC71</f>
        <v>2.1522453465295257</v>
      </c>
      <c r="BC152" s="15">
        <f>BC68-'[1]Of e D a Pr Bas Set x Set'!BD71</f>
        <v>3.608489172620466E-2</v>
      </c>
      <c r="BD152" s="15">
        <f>BD68-'[1]Of e D a Pr Bas Set x Set'!BE71</f>
        <v>9.2495452918228693E-4</v>
      </c>
      <c r="BE152" s="15">
        <f>BE68-'[1]Of e D a Pr Bas Set x Set'!BF71</f>
        <v>1.1278557328332681</v>
      </c>
      <c r="BF152" s="15">
        <f>BF68-'[1]Of e D a Pr Bas Set x Set'!BG71</f>
        <v>223.62902260059491</v>
      </c>
      <c r="BG152" s="31"/>
      <c r="BH152" s="31"/>
      <c r="BK152" s="3"/>
      <c r="BL152" s="33"/>
    </row>
    <row r="153" spans="1:68">
      <c r="A153" s="37">
        <v>16</v>
      </c>
      <c r="B153" s="38" t="s">
        <v>190</v>
      </c>
      <c r="C153" s="15">
        <f>C69-'[1]Of e D a Pr Bas Set x Set'!D72</f>
        <v>0.94496724910368357</v>
      </c>
      <c r="D153" s="15">
        <f>D69-'[1]Of e D a Pr Bas Set x Set'!E72</f>
        <v>1.7580348440360467</v>
      </c>
      <c r="E153" s="15">
        <f>E69-'[1]Of e D a Pr Bas Set x Set'!F72</f>
        <v>0.61400442222611673</v>
      </c>
      <c r="F153" s="15">
        <f>F69-'[1]Of e D a Pr Bas Set x Set'!G72</f>
        <v>9.0971684552073384E-2</v>
      </c>
      <c r="G153" s="15">
        <f>G69-'[1]Of e D a Pr Bas Set x Set'!H72</f>
        <v>0.3558123719412265</v>
      </c>
      <c r="H153" s="15">
        <f>H69-'[1]Of e D a Pr Bas Set x Set'!I72</f>
        <v>0.26371736293003778</v>
      </c>
      <c r="I153" s="15">
        <f>I69-'[1]Of e D a Pr Bas Set x Set'!J72</f>
        <v>3.6114378133333958E-5</v>
      </c>
      <c r="J153" s="15">
        <f>J69-'[1]Of e D a Pr Bas Set x Set'!K72</f>
        <v>0.14345949760945587</v>
      </c>
      <c r="K153" s="15">
        <f>K69-'[1]Of e D a Pr Bas Set x Set'!L72</f>
        <v>2.1928973550984665E-2</v>
      </c>
      <c r="L153" s="15">
        <f>L69-'[1]Of e D a Pr Bas Set x Set'!M72</f>
        <v>8.0009671355583123E-3</v>
      </c>
      <c r="M153" s="15">
        <f>M69-'[1]Of e D a Pr Bas Set x Set'!N72</f>
        <v>0.57543401214888945</v>
      </c>
      <c r="N153" s="15">
        <f>N69-'[1]Of e D a Pr Bas Set x Set'!O72</f>
        <v>0.26651988575849828</v>
      </c>
      <c r="O153" s="15">
        <f>O69-'[1]Of e D a Pr Bas Set x Set'!P72</f>
        <v>0.19729411915773198</v>
      </c>
      <c r="P153" s="15">
        <f>P69-'[1]Of e D a Pr Bas Set x Set'!Q72</f>
        <v>0.33897744782825612</v>
      </c>
      <c r="Q153" s="15">
        <f>Q69-'[1]Of e D a Pr Bas Set x Set'!R72</f>
        <v>5.7515215699027067E-2</v>
      </c>
      <c r="R153" s="15">
        <f>R69-'[1]Of e D a Pr Bas Set x Set'!S72</f>
        <v>0.51458691853122218</v>
      </c>
      <c r="S153" s="15">
        <f>S69-'[1]Of e D a Pr Bas Set x Set'!T72</f>
        <v>0.23395012648995817</v>
      </c>
      <c r="T153" s="15">
        <f>T69-'[1]Of e D a Pr Bas Set x Set'!U72</f>
        <v>5.6246204636408947E-2</v>
      </c>
      <c r="U153" s="15">
        <f>U69-'[1]Of e D a Pr Bas Set x Set'!V72</f>
        <v>8.3469206766437765E-2</v>
      </c>
      <c r="V153" s="15">
        <f>V69-'[1]Of e D a Pr Bas Set x Set'!W72</f>
        <v>4.7839492192565558E-2</v>
      </c>
      <c r="W153" s="15">
        <f>W69-'[1]Of e D a Pr Bas Set x Set'!X72</f>
        <v>0.49291092256436286</v>
      </c>
      <c r="X153" s="15">
        <f>X69-'[1]Of e D a Pr Bas Set x Set'!Y72</f>
        <v>0.16430870085429206</v>
      </c>
      <c r="Y153" s="15">
        <f>Y69-'[1]Of e D a Pr Bas Set x Set'!Z72</f>
        <v>1.1887181109793801</v>
      </c>
      <c r="Z153" s="15">
        <f>Z69-'[1]Of e D a Pr Bas Set x Set'!AA72</f>
        <v>0.39435532825382325</v>
      </c>
      <c r="AA153" s="15">
        <f>AA69-'[1]Of e D a Pr Bas Set x Set'!AB72</f>
        <v>2.0442073328381412</v>
      </c>
      <c r="AB153" s="15">
        <f>AB69-'[1]Of e D a Pr Bas Set x Set'!AC72</f>
        <v>1.2028835570122283</v>
      </c>
      <c r="AC153" s="15">
        <f>AC69-'[1]Of e D a Pr Bas Set x Set'!AD72</f>
        <v>0.3964779795035156</v>
      </c>
      <c r="AD153" s="15">
        <f>AD69-'[1]Of e D a Pr Bas Set x Set'!AE72</f>
        <v>2.3480431989751196</v>
      </c>
      <c r="AE153" s="15">
        <f>AE69-'[1]Of e D a Pr Bas Set x Set'!AF72</f>
        <v>3.2356068611538831</v>
      </c>
      <c r="AF153" s="15">
        <f>AF69-'[1]Of e D a Pr Bas Set x Set'!AG72</f>
        <v>2.6516968048895251E-2</v>
      </c>
      <c r="AG153" s="15">
        <f>AG69-'[1]Of e D a Pr Bas Set x Set'!AH72</f>
        <v>0.39486542275068359</v>
      </c>
      <c r="AH153" s="15">
        <f>AH69-'[1]Of e D a Pr Bas Set x Set'!AI72</f>
        <v>0.74986046226740655</v>
      </c>
      <c r="AI153" s="15">
        <f>AI69-'[1]Of e D a Pr Bas Set x Set'!AJ72</f>
        <v>1.3296316698899773</v>
      </c>
      <c r="AJ153" s="15">
        <f>AJ69-'[1]Of e D a Pr Bas Set x Set'!AK72</f>
        <v>-0.55276488068909657</v>
      </c>
      <c r="AK153" s="15">
        <f>AK69-'[1]Of e D a Pr Bas Set x Set'!AL72</f>
        <v>1.1184335412679047</v>
      </c>
      <c r="AL153" s="15">
        <f>AL69-'[1]Of e D a Pr Bas Set x Set'!AM72</f>
        <v>0.98133109535160656</v>
      </c>
      <c r="AM153" s="15">
        <f>AM69-'[1]Of e D a Pr Bas Set x Set'!AN72</f>
        <v>1.0447315140759201</v>
      </c>
      <c r="AN153" s="15">
        <f>AN69-'[1]Of e D a Pr Bas Set x Set'!AO72</f>
        <v>0.11326124907202484</v>
      </c>
      <c r="AO153" s="15">
        <f>AO69-'[1]Of e D a Pr Bas Set x Set'!AP72</f>
        <v>0.64698225461734182</v>
      </c>
      <c r="AP153" s="15">
        <f>AP69-'[1]Of e D a Pr Bas Set x Set'!AQ72</f>
        <v>0.8572087141396878</v>
      </c>
      <c r="AQ153" s="15">
        <f>AQ69-'[1]Of e D a Pr Bas Set x Set'!AR72</f>
        <v>17.301390572411037</v>
      </c>
      <c r="AR153" s="15">
        <f>AR69-'[1]Of e D a Pr Bas Set x Set'!AS72</f>
        <v>10.172536874841171</v>
      </c>
      <c r="AS153" s="15">
        <f>AS69-'[1]Of e D a Pr Bas Set x Set'!AT72</f>
        <v>2.3083408461725412</v>
      </c>
      <c r="AT153" s="15">
        <f>AT69-'[1]Of e D a Pr Bas Set x Set'!AU72</f>
        <v>0.64469374026066362</v>
      </c>
      <c r="AU153" s="15">
        <f>AU69-'[1]Of e D a Pr Bas Set x Set'!AV72</f>
        <v>1.6879406287753227</v>
      </c>
      <c r="AV153" s="15">
        <f>AV69-'[1]Of e D a Pr Bas Set x Set'!AW72</f>
        <v>6.9989858426652063E-2</v>
      </c>
      <c r="AW153" s="15">
        <f>AW69-'[1]Of e D a Pr Bas Set x Set'!AX72</f>
        <v>2.9726505697738048E-2</v>
      </c>
      <c r="AX153" s="15">
        <f>AX69-'[1]Of e D a Pr Bas Set x Set'!AY72</f>
        <v>6.1239804304022982E-2</v>
      </c>
      <c r="AY153" s="15">
        <f>AY69-'[1]Of e D a Pr Bas Set x Set'!AZ72</f>
        <v>2.0064813571780178</v>
      </c>
      <c r="AZ153" s="15">
        <f>AZ69-'[1]Of e D a Pr Bas Set x Set'!BA72</f>
        <v>3.9363430812500155E-2</v>
      </c>
      <c r="BA153" s="15">
        <f>BA69-'[1]Of e D a Pr Bas Set x Set'!BB72</f>
        <v>3.5744587220506219E-2</v>
      </c>
      <c r="BB153" s="15">
        <f>BB69-'[1]Of e D a Pr Bas Set x Set'!BC72</f>
        <v>0.32028587517288543</v>
      </c>
      <c r="BC153" s="15">
        <f>BC69-'[1]Of e D a Pr Bas Set x Set'!BD72</f>
        <v>2.4623131457701675E-3</v>
      </c>
      <c r="BD153" s="15">
        <f>BD69-'[1]Of e D a Pr Bas Set x Set'!BE72</f>
        <v>6.6560555296746315E-5</v>
      </c>
      <c r="BE153" s="15">
        <f>BE69-'[1]Of e D a Pr Bas Set x Set'!BF72</f>
        <v>0.12606533413782017</v>
      </c>
      <c r="BF153" s="15">
        <f>BF69-'[1]Of e D a Pr Bas Set x Set'!BG72</f>
        <v>59.556664408737561</v>
      </c>
      <c r="BG153" s="31"/>
      <c r="BH153" s="31"/>
      <c r="BK153" s="3"/>
      <c r="BL153" s="33"/>
    </row>
    <row r="154" spans="1:68">
      <c r="A154" s="37">
        <v>17</v>
      </c>
      <c r="B154" s="38" t="s">
        <v>191</v>
      </c>
      <c r="C154" s="15">
        <f>C70-'[1]Of e D a Pr Bas Set x Set'!D73</f>
        <v>0.94496724910368357</v>
      </c>
      <c r="D154" s="15">
        <f>D70-'[1]Of e D a Pr Bas Set x Set'!E73</f>
        <v>1.7580348440360467</v>
      </c>
      <c r="E154" s="15">
        <f>E70-'[1]Of e D a Pr Bas Set x Set'!F73</f>
        <v>0.44770120017392401</v>
      </c>
      <c r="F154" s="15">
        <f>F70-'[1]Of e D a Pr Bas Set x Set'!G73</f>
        <v>8.0491075732709305E-2</v>
      </c>
      <c r="G154" s="15">
        <f>G70-'[1]Of e D a Pr Bas Set x Set'!H73</f>
        <v>0.34154630985864287</v>
      </c>
      <c r="H154" s="15">
        <f>H70-'[1]Of e D a Pr Bas Set x Set'!I73</f>
        <v>0.25254963320730894</v>
      </c>
      <c r="I154" s="15">
        <f>I70-'[1]Of e D a Pr Bas Set x Set'!J73</f>
        <v>3.4083850835031626E-5</v>
      </c>
      <c r="J154" s="15">
        <f>J70-'[1]Of e D a Pr Bas Set x Set'!K73</f>
        <v>0.14149092817410747</v>
      </c>
      <c r="K154" s="15">
        <f>K70-'[1]Of e D a Pr Bas Set x Set'!L73</f>
        <v>2.1747528143350792E-2</v>
      </c>
      <c r="L154" s="15">
        <f>L70-'[1]Of e D a Pr Bas Set x Set'!M73</f>
        <v>7.8635459444740263E-3</v>
      </c>
      <c r="M154" s="15">
        <f>M70-'[1]Of e D a Pr Bas Set x Set'!N73</f>
        <v>0.56872061534056684</v>
      </c>
      <c r="N154" s="15">
        <f>N70-'[1]Of e D a Pr Bas Set x Set'!O73</f>
        <v>0.25402046600265749</v>
      </c>
      <c r="O154" s="15">
        <f>O70-'[1]Of e D a Pr Bas Set x Set'!P73</f>
        <v>0.18749474237847608</v>
      </c>
      <c r="P154" s="15">
        <f>P70-'[1]Of e D a Pr Bas Set x Set'!Q73</f>
        <v>0.24433593410969934</v>
      </c>
      <c r="Q154" s="15">
        <f>Q70-'[1]Of e D a Pr Bas Set x Set'!R73</f>
        <v>5.5811061159829478E-2</v>
      </c>
      <c r="R154" s="15">
        <f>R70-'[1]Of e D a Pr Bas Set x Set'!S73</f>
        <v>0.46024712344910768</v>
      </c>
      <c r="S154" s="15">
        <f>S70-'[1]Of e D a Pr Bas Set x Set'!T73</f>
        <v>0.20878417662851234</v>
      </c>
      <c r="T154" s="15">
        <f>T70-'[1]Of e D a Pr Bas Set x Set'!U73</f>
        <v>5.1601247797179894E-2</v>
      </c>
      <c r="U154" s="15">
        <f>U70-'[1]Of e D a Pr Bas Set x Set'!V73</f>
        <v>7.4985451324550922E-2</v>
      </c>
      <c r="V154" s="15">
        <f>V70-'[1]Of e D a Pr Bas Set x Set'!W73</f>
        <v>4.3805966380261907E-2</v>
      </c>
      <c r="W154" s="15">
        <f>W70-'[1]Of e D a Pr Bas Set x Set'!X73</f>
        <v>0.47129202245190527</v>
      </c>
      <c r="X154" s="15">
        <f>X70-'[1]Of e D a Pr Bas Set x Set'!Y73</f>
        <v>0.15143502944710008</v>
      </c>
      <c r="Y154" s="15">
        <f>Y70-'[1]Of e D a Pr Bas Set x Set'!Z73</f>
        <v>1.1599688822177541</v>
      </c>
      <c r="Z154" s="15">
        <f>Z70-'[1]Of e D a Pr Bas Set x Set'!AA73</f>
        <v>0.38035454736905194</v>
      </c>
      <c r="AA154" s="15">
        <f>AA70-'[1]Of e D a Pr Bas Set x Set'!AB73</f>
        <v>1.9209562447258577</v>
      </c>
      <c r="AB154" s="15">
        <f>AB70-'[1]Of e D a Pr Bas Set x Set'!AC73</f>
        <v>1.0653162109892946</v>
      </c>
      <c r="AC154" s="15">
        <f>AC70-'[1]Of e D a Pr Bas Set x Set'!AD73</f>
        <v>0.37023627150767879</v>
      </c>
      <c r="AD154" s="15">
        <f>AD70-'[1]Of e D a Pr Bas Set x Set'!AE73</f>
        <v>2.2822102120878753</v>
      </c>
      <c r="AE154" s="15">
        <f>AE70-'[1]Of e D a Pr Bas Set x Set'!AF73</f>
        <v>3.1309669590309568</v>
      </c>
      <c r="AF154" s="15">
        <f>AF70-'[1]Of e D a Pr Bas Set x Set'!AG73</f>
        <v>2.5912592708777993E-2</v>
      </c>
      <c r="AG154" s="15">
        <f>AG70-'[1]Of e D a Pr Bas Set x Set'!AH73</f>
        <v>0.37400985464762471</v>
      </c>
      <c r="AH154" s="15">
        <f>AH70-'[1]Of e D a Pr Bas Set x Set'!AI73</f>
        <v>0.70050406387849762</v>
      </c>
      <c r="AI154" s="15">
        <f>AI70-'[1]Of e D a Pr Bas Set x Set'!AJ73</f>
        <v>1.2226653746544116</v>
      </c>
      <c r="AJ154" s="15">
        <f>AJ70-'[1]Of e D a Pr Bas Set x Set'!AK73</f>
        <v>-0.53150469297031577</v>
      </c>
      <c r="AK154" s="15">
        <f>AK70-'[1]Of e D a Pr Bas Set x Set'!AL73</f>
        <v>1.0698395322333454</v>
      </c>
      <c r="AL154" s="15">
        <f>AL70-'[1]Of e D a Pr Bas Set x Set'!AM73</f>
        <v>0.93943518651883551</v>
      </c>
      <c r="AM154" s="15">
        <f>AM70-'[1]Of e D a Pr Bas Set x Set'!AN73</f>
        <v>1.0178484493840187</v>
      </c>
      <c r="AN154" s="15">
        <f>AN70-'[1]Of e D a Pr Bas Set x Set'!AO73</f>
        <v>0.10749222495087452</v>
      </c>
      <c r="AO154" s="15">
        <f>AO70-'[1]Of e D a Pr Bas Set x Set'!AP73</f>
        <v>0.63761614179975368</v>
      </c>
      <c r="AP154" s="15">
        <f>AP70-'[1]Of e D a Pr Bas Set x Set'!AQ73</f>
        <v>0.78306139159531085</v>
      </c>
      <c r="AQ154" s="15">
        <f>AQ70-'[1]Of e D a Pr Bas Set x Set'!AR73</f>
        <v>16.857843070467425</v>
      </c>
      <c r="AR154" s="15">
        <f>AR70-'[1]Of e D a Pr Bas Set x Set'!AS73</f>
        <v>10.005940291724983</v>
      </c>
      <c r="AS154" s="15">
        <f>AS70-'[1]Of e D a Pr Bas Set x Set'!AT73</f>
        <v>2.3008847459504977</v>
      </c>
      <c r="AT154" s="15">
        <f>AT70-'[1]Of e D a Pr Bas Set x Set'!AU73</f>
        <v>0.64310059263198127</v>
      </c>
      <c r="AU154" s="15">
        <f>AU70-'[1]Of e D a Pr Bas Set x Set'!AV73</f>
        <v>1.5255863178936124</v>
      </c>
      <c r="AV154" s="15">
        <f>AV70-'[1]Of e D a Pr Bas Set x Set'!AW73</f>
        <v>6.9989858426652063E-2</v>
      </c>
      <c r="AW154" s="15">
        <f>AW70-'[1]Of e D a Pr Bas Set x Set'!AX73</f>
        <v>2.9726505697738048E-2</v>
      </c>
      <c r="AX154" s="15">
        <f>AX70-'[1]Of e D a Pr Bas Set x Set'!AY73</f>
        <v>6.1068144025512083E-2</v>
      </c>
      <c r="AY154" s="15">
        <f>AY70-'[1]Of e D a Pr Bas Set x Set'!AZ73</f>
        <v>1.9982406414828802</v>
      </c>
      <c r="AZ154" s="15">
        <f>AZ70-'[1]Of e D a Pr Bas Set x Set'!BA73</f>
        <v>3.6736562022269936E-2</v>
      </c>
      <c r="BA154" s="15">
        <f>BA70-'[1]Of e D a Pr Bas Set x Set'!BB73</f>
        <v>3.3691373333113006E-2</v>
      </c>
      <c r="BB154" s="15">
        <f>BB70-'[1]Of e D a Pr Bas Set x Set'!BC73</f>
        <v>0.31614093893858808</v>
      </c>
      <c r="BC154" s="15">
        <f>BC70-'[1]Of e D a Pr Bas Set x Set'!BD73</f>
        <v>2.4623131457701675E-3</v>
      </c>
      <c r="BD154" s="15">
        <f>BD70-'[1]Of e D a Pr Bas Set x Set'!BE73</f>
        <v>6.6338192482362501E-5</v>
      </c>
      <c r="BE154" s="15">
        <f>BE70-'[1]Of e D a Pr Bas Set x Set'!BF73</f>
        <v>0.12531619381115888</v>
      </c>
      <c r="BF154" s="15">
        <f>BF70-'[1]Of e D a Pr Bas Set x Set'!BG73</f>
        <v>57.432643569773063</v>
      </c>
      <c r="BG154" s="31"/>
      <c r="BH154" s="31"/>
      <c r="BK154" s="3"/>
      <c r="BL154" s="33"/>
    </row>
    <row r="155" spans="1:68">
      <c r="A155" s="37">
        <v>18</v>
      </c>
      <c r="B155" s="38" t="s">
        <v>192</v>
      </c>
      <c r="C155" s="15">
        <f>C71-'[1]Of e D a Pr Bas Set x Set'!D74</f>
        <v>0</v>
      </c>
      <c r="D155" s="15">
        <f>D71-'[1]Of e D a Pr Bas Set x Set'!E74</f>
        <v>0</v>
      </c>
      <c r="E155" s="15">
        <f>E71-'[1]Of e D a Pr Bas Set x Set'!F74</f>
        <v>0.1663032220524201</v>
      </c>
      <c r="F155" s="15">
        <f>F71-'[1]Of e D a Pr Bas Set x Set'!G74</f>
        <v>1.0480608819364079E-2</v>
      </c>
      <c r="G155" s="15">
        <f>G71-'[1]Of e D a Pr Bas Set x Set'!H74</f>
        <v>1.4266062082548103E-2</v>
      </c>
      <c r="H155" s="15">
        <f>H71-'[1]Of e D a Pr Bas Set x Set'!I74</f>
        <v>1.1167729722842523E-2</v>
      </c>
      <c r="I155" s="15">
        <f>I71-'[1]Of e D a Pr Bas Set x Set'!J74</f>
        <v>2.0305272840914768E-6</v>
      </c>
      <c r="J155" s="15">
        <f>J71-'[1]Of e D a Pr Bas Set x Set'!K74</f>
        <v>1.9685694354620864E-3</v>
      </c>
      <c r="K155" s="15">
        <f>K71-'[1]Of e D a Pr Bas Set x Set'!L74</f>
        <v>1.8144540763209704E-4</v>
      </c>
      <c r="L155" s="15">
        <f>L71-'[1]Of e D a Pr Bas Set x Set'!M74</f>
        <v>1.3742119126192165E-4</v>
      </c>
      <c r="M155" s="15">
        <f>M71-'[1]Of e D a Pr Bas Set x Set'!N74</f>
        <v>6.7133968084043261E-3</v>
      </c>
      <c r="N155" s="15">
        <f>N71-'[1]Of e D a Pr Bas Set x Set'!O74</f>
        <v>1.2499419755684471E-2</v>
      </c>
      <c r="O155" s="15">
        <f>O71-'[1]Of e D a Pr Bas Set x Set'!P74</f>
        <v>9.7993767793553843E-3</v>
      </c>
      <c r="P155" s="15">
        <f>P71-'[1]Of e D a Pr Bas Set x Set'!Q74</f>
        <v>9.464151371838625E-2</v>
      </c>
      <c r="Q155" s="15">
        <f>Q71-'[1]Of e D a Pr Bas Set x Set'!R74</f>
        <v>1.7041545392313395E-3</v>
      </c>
      <c r="R155" s="15">
        <f>R71-'[1]Of e D a Pr Bas Set x Set'!S74</f>
        <v>5.4339795082313458E-2</v>
      </c>
      <c r="S155" s="15">
        <f>S71-'[1]Of e D a Pr Bas Set x Set'!T74</f>
        <v>2.5165949861481351E-2</v>
      </c>
      <c r="T155" s="15">
        <f>T71-'[1]Of e D a Pr Bas Set x Set'!U74</f>
        <v>4.6449568393569507E-3</v>
      </c>
      <c r="U155" s="15">
        <f>U71-'[1]Of e D a Pr Bas Set x Set'!V74</f>
        <v>8.4837554418299987E-3</v>
      </c>
      <c r="V155" s="15">
        <f>V71-'[1]Of e D a Pr Bas Set x Set'!W74</f>
        <v>4.0335258123178619E-3</v>
      </c>
      <c r="W155" s="15">
        <f>W71-'[1]Of e D a Pr Bas Set x Set'!X74</f>
        <v>2.1618900112475359E-2</v>
      </c>
      <c r="X155" s="15">
        <f>X71-'[1]Of e D a Pr Bas Set x Set'!Y74</f>
        <v>1.2873671407135134E-2</v>
      </c>
      <c r="Y155" s="15">
        <f>Y71-'[1]Of e D a Pr Bas Set x Set'!Z74</f>
        <v>2.8749228761853374E-2</v>
      </c>
      <c r="Z155" s="15">
        <f>Z71-'[1]Of e D a Pr Bas Set x Set'!AA74</f>
        <v>1.4000780884750874E-2</v>
      </c>
      <c r="AA155" s="15">
        <f>AA71-'[1]Of e D a Pr Bas Set x Set'!AB74</f>
        <v>0.12325108811255348</v>
      </c>
      <c r="AB155" s="15">
        <f>AB71-'[1]Of e D a Pr Bas Set x Set'!AC74</f>
        <v>0.13756734602296206</v>
      </c>
      <c r="AC155" s="15">
        <f>AC71-'[1]Of e D a Pr Bas Set x Set'!AD74</f>
        <v>2.6241707995914965E-2</v>
      </c>
      <c r="AD155" s="15">
        <f>AD71-'[1]Of e D a Pr Bas Set x Set'!AE74</f>
        <v>6.5832986887144784E-2</v>
      </c>
      <c r="AE155" s="15">
        <f>AE71-'[1]Of e D a Pr Bas Set x Set'!AF74</f>
        <v>0.1046399021230684</v>
      </c>
      <c r="AF155" s="15">
        <f>AF71-'[1]Of e D a Pr Bas Set x Set'!AG74</f>
        <v>6.0437534014567973E-4</v>
      </c>
      <c r="AG155" s="15">
        <f>AG71-'[1]Of e D a Pr Bas Set x Set'!AH74</f>
        <v>2.0855568103028688E-2</v>
      </c>
      <c r="AH155" s="15">
        <f>AH71-'[1]Of e D a Pr Bas Set x Set'!AI74</f>
        <v>4.9356398388724187E-2</v>
      </c>
      <c r="AI155" s="15">
        <f>AI71-'[1]Of e D a Pr Bas Set x Set'!AJ74</f>
        <v>0.10696629523555146</v>
      </c>
      <c r="AJ155" s="15">
        <f>AJ71-'[1]Of e D a Pr Bas Set x Set'!AK74</f>
        <v>-2.1260187718810997E-2</v>
      </c>
      <c r="AK155" s="15">
        <f>AK71-'[1]Of e D a Pr Bas Set x Set'!AL74</f>
        <v>4.8594009034388819E-2</v>
      </c>
      <c r="AL155" s="15">
        <f>AL71-'[1]Of e D a Pr Bas Set x Set'!AM74</f>
        <v>4.1895908832746187E-2</v>
      </c>
      <c r="AM155" s="15">
        <f>AM71-'[1]Of e D a Pr Bas Set x Set'!AN74</f>
        <v>2.6883064692277969E-2</v>
      </c>
      <c r="AN155" s="15">
        <f>AN71-'[1]Of e D a Pr Bas Set x Set'!AO74</f>
        <v>5.7690241211361126E-3</v>
      </c>
      <c r="AO155" s="15">
        <f>AO71-'[1]Of e D a Pr Bas Set x Set'!AP74</f>
        <v>9.366112817399852E-3</v>
      </c>
      <c r="AP155" s="15">
        <f>AP71-'[1]Of e D a Pr Bas Set x Set'!AQ74</f>
        <v>7.4147322544433791E-2</v>
      </c>
      <c r="AQ155" s="15">
        <f>AQ71-'[1]Of e D a Pr Bas Set x Set'!AR74</f>
        <v>0.44354750194418102</v>
      </c>
      <c r="AR155" s="15">
        <f>AR71-'[1]Of e D a Pr Bas Set x Set'!AS74</f>
        <v>0.16659658311641579</v>
      </c>
      <c r="AS155" s="15">
        <f>AS71-'[1]Of e D a Pr Bas Set x Set'!AT74</f>
        <v>7.4561002225514983E-3</v>
      </c>
      <c r="AT155" s="15">
        <f>AT71-'[1]Of e D a Pr Bas Set x Set'!AU74</f>
        <v>1.5931476283217449E-3</v>
      </c>
      <c r="AU155" s="15">
        <f>AU71-'[1]Of e D a Pr Bas Set x Set'!AV74</f>
        <v>0.16235431088171026</v>
      </c>
      <c r="AV155" s="15">
        <f>AV71-'[1]Of e D a Pr Bas Set x Set'!AW74</f>
        <v>0</v>
      </c>
      <c r="AW155" s="15">
        <f>AW71-'[1]Of e D a Pr Bas Set x Set'!AX74</f>
        <v>0</v>
      </c>
      <c r="AX155" s="15">
        <f>AX71-'[1]Of e D a Pr Bas Set x Set'!AY74</f>
        <v>1.7166027835724407E-4</v>
      </c>
      <c r="AY155" s="15">
        <f>AY71-'[1]Of e D a Pr Bas Set x Set'!AZ74</f>
        <v>8.2407156958836936E-3</v>
      </c>
      <c r="AZ155" s="15">
        <f>AZ71-'[1]Of e D a Pr Bas Set x Set'!BA74</f>
        <v>2.6268687899460019E-3</v>
      </c>
      <c r="BA155" s="15">
        <f>BA71-'[1]Of e D a Pr Bas Set x Set'!BB74</f>
        <v>2.0532138873363692E-3</v>
      </c>
      <c r="BB155" s="15">
        <f>BB71-'[1]Of e D a Pr Bas Set x Set'!BC74</f>
        <v>4.1449362340557627E-3</v>
      </c>
      <c r="BC155" s="15">
        <f>BC71-'[1]Of e D a Pr Bas Set x Set'!BD74</f>
        <v>0</v>
      </c>
      <c r="BD155" s="15">
        <f>BD71-'[1]Of e D a Pr Bas Set x Set'!BE74</f>
        <v>2.223626562880554E-7</v>
      </c>
      <c r="BE155" s="15">
        <f>BE71-'[1]Of e D a Pr Bas Set x Set'!BF74</f>
        <v>7.4914032644812778E-4</v>
      </c>
      <c r="BF155" s="15">
        <f>BF71-'[1]Of e D a Pr Bas Set x Set'!BG74</f>
        <v>2.1240208389435793</v>
      </c>
      <c r="BG155" s="31"/>
      <c r="BH155" s="31"/>
      <c r="BK155" s="3"/>
      <c r="BL155" s="33"/>
    </row>
    <row r="156" spans="1:68">
      <c r="A156" s="37">
        <v>19</v>
      </c>
      <c r="B156" s="38" t="s">
        <v>193</v>
      </c>
      <c r="C156" s="15">
        <f>C72-'[1]Of e D a Pr Bas Set x Set'!D75</f>
        <v>0</v>
      </c>
      <c r="D156" s="15">
        <f>D72-'[1]Of e D a Pr Bas Set x Set'!E75</f>
        <v>0</v>
      </c>
      <c r="E156" s="15">
        <f>E72-'[1]Of e D a Pr Bas Set x Set'!F75</f>
        <v>2.4858478632627801E-4</v>
      </c>
      <c r="F156" s="15">
        <f>F72-'[1]Of e D a Pr Bas Set x Set'!G75</f>
        <v>2.0961217638726382E-4</v>
      </c>
      <c r="G156" s="15">
        <f>G72-'[1]Of e D a Pr Bas Set x Set'!H75</f>
        <v>8.3918012250272511E-4</v>
      </c>
      <c r="H156" s="15">
        <f>H72-'[1]Of e D a Pr Bas Set x Set'!I75</f>
        <v>6.6922724930762456E-4</v>
      </c>
      <c r="I156" s="15">
        <f>I72-'[1]Of e D a Pr Bas Set x Set'!J75</f>
        <v>1.4503766321283251E-7</v>
      </c>
      <c r="J156" s="15">
        <f>J72-'[1]Of e D a Pr Bas Set x Set'!K75</f>
        <v>3.6910676914958529E-4</v>
      </c>
      <c r="K156" s="15">
        <f>K72-'[1]Of e D a Pr Bas Set x Set'!L75</f>
        <v>7.7762317556295812E-5</v>
      </c>
      <c r="L156" s="15">
        <f>L72-'[1]Of e D a Pr Bas Set x Set'!M75</f>
        <v>1.5269021251373971E-5</v>
      </c>
      <c r="M156" s="15">
        <f>M72-'[1]Of e D a Pr Bas Set x Set'!N75</f>
        <v>1.918113373829744E-3</v>
      </c>
      <c r="N156" s="15">
        <f>N72-'[1]Of e D a Pr Bas Set x Set'!O75</f>
        <v>1.0080177222331344E-3</v>
      </c>
      <c r="O156" s="15">
        <f>O72-'[1]Of e D a Pr Bas Set x Set'!P75</f>
        <v>6.5329178529083265E-4</v>
      </c>
      <c r="P156" s="15">
        <f>P72-'[1]Of e D a Pr Bas Set x Set'!Q75</f>
        <v>0</v>
      </c>
      <c r="Q156" s="15">
        <f>Q72-'[1]Of e D a Pr Bas Set x Set'!R75</f>
        <v>0</v>
      </c>
      <c r="R156" s="15">
        <f>R72-'[1]Of e D a Pr Bas Set x Set'!S75</f>
        <v>7.2939322258136485E-4</v>
      </c>
      <c r="S156" s="15">
        <f>S72-'[1]Of e D a Pr Bas Set x Set'!T75</f>
        <v>4.6603610854578648E-4</v>
      </c>
      <c r="T156" s="15">
        <f>T72-'[1]Of e D a Pr Bas Set x Set'!U75</f>
        <v>1.2668064107312915E-4</v>
      </c>
      <c r="U156" s="15">
        <f>U72-'[1]Of e D a Pr Bas Set x Set'!V75</f>
        <v>0</v>
      </c>
      <c r="V156" s="15">
        <f>V72-'[1]Of e D a Pr Bas Set x Set'!W75</f>
        <v>9.3802925867692011E-5</v>
      </c>
      <c r="W156" s="15">
        <f>W72-'[1]Of e D a Pr Bas Set x Set'!X75</f>
        <v>1.441260007498224E-3</v>
      </c>
      <c r="X156" s="15">
        <f>X72-'[1]Of e D a Pr Bas Set x Set'!Y75</f>
        <v>3.3878082650362629E-4</v>
      </c>
      <c r="Y156" s="15">
        <f>Y72-'[1]Of e D a Pr Bas Set x Set'!Z75</f>
        <v>2.4999329358132982E-3</v>
      </c>
      <c r="Z156" s="15">
        <f>Z72-'[1]Of e D a Pr Bas Set x Set'!AA75</f>
        <v>0</v>
      </c>
      <c r="AA156" s="15">
        <f>AA72-'[1]Of e D a Pr Bas Set x Set'!AB75</f>
        <v>1.7607298301793861E-3</v>
      </c>
      <c r="AB156" s="15">
        <f>AB72-'[1]Of e D a Pr Bas Set x Set'!AC75</f>
        <v>1.3291531016710323E-3</v>
      </c>
      <c r="AC156" s="15">
        <f>AC72-'[1]Of e D a Pr Bas Set x Set'!AD75</f>
        <v>5.7047191295467314E-4</v>
      </c>
      <c r="AD156" s="15">
        <f>AD72-'[1]Of e D a Pr Bas Set x Set'!AE75</f>
        <v>5.1633715205605668E-3</v>
      </c>
      <c r="AE156" s="15">
        <f>AE72-'[1]Of e D a Pr Bas Set x Set'!AF75</f>
        <v>8.2301046613659778E-3</v>
      </c>
      <c r="AF156" s="15">
        <f>AF72-'[1]Of e D a Pr Bas Set x Set'!AG75</f>
        <v>7.5546917518209966E-5</v>
      </c>
      <c r="AG156" s="15">
        <f>AG72-'[1]Of e D a Pr Bas Set x Set'!AH75</f>
        <v>1.3903712068685792E-3</v>
      </c>
      <c r="AH156" s="15">
        <f>AH72-'[1]Of e D a Pr Bas Set x Set'!AI75</f>
        <v>1.1893108045475387E-3</v>
      </c>
      <c r="AI156" s="15">
        <f>AI72-'[1]Of e D a Pr Bas Set x Set'!AJ75</f>
        <v>4.062011211476424E-3</v>
      </c>
      <c r="AJ156" s="15">
        <f>AJ72-'[1]Of e D a Pr Bas Set x Set'!AK75</f>
        <v>0</v>
      </c>
      <c r="AK156" s="15">
        <f>AK72-'[1]Of e D a Pr Bas Set x Set'!AL75</f>
        <v>1.5426669534726045E-3</v>
      </c>
      <c r="AL156" s="15">
        <f>AL72-'[1]Of e D a Pr Bas Set x Set'!AM75</f>
        <v>1.6113811089517593E-3</v>
      </c>
      <c r="AM156" s="15">
        <f>AM72-'[1]Of e D a Pr Bas Set x Set'!AN75</f>
        <v>1.8540044615367179E-3</v>
      </c>
      <c r="AN156" s="15">
        <f>AN72-'[1]Of e D a Pr Bas Set x Set'!AO75</f>
        <v>0</v>
      </c>
      <c r="AO156" s="15">
        <f>AO72-'[1]Of e D a Pr Bas Set x Set'!AP75</f>
        <v>1.440940433445892E-3</v>
      </c>
      <c r="AP156" s="15">
        <f>AP72-'[1]Of e D a Pr Bas Set x Set'!AQ75</f>
        <v>2.7360635625273133E-4</v>
      </c>
      <c r="AQ156" s="15">
        <f>AQ72-'[1]Of e D a Pr Bas Set x Set'!AR75</f>
        <v>8.2025907893786609E-2</v>
      </c>
      <c r="AR156" s="15">
        <f>AR72-'[1]Of e D a Pr Bas Set x Set'!AS75</f>
        <v>3.4173658075161484E-2</v>
      </c>
      <c r="AS156" s="15">
        <f>AS72-'[1]Of e D a Pr Bas Set x Set'!AT75</f>
        <v>6.778272929594209E-3</v>
      </c>
      <c r="AT156" s="15">
        <f>AT72-'[1]Of e D a Pr Bas Set x Set'!AU75</f>
        <v>1.5931476283217449E-3</v>
      </c>
      <c r="AU156" s="15">
        <f>AU72-'[1]Of e D a Pr Bas Set x Set'!AV75</f>
        <v>0</v>
      </c>
      <c r="AV156" s="15">
        <f>AV72-'[1]Of e D a Pr Bas Set x Set'!AW75</f>
        <v>1.1398999743761351E-4</v>
      </c>
      <c r="AW156" s="15">
        <f>AW72-'[1]Of e D a Pr Bas Set x Set'!AX75</f>
        <v>0</v>
      </c>
      <c r="AX156" s="15">
        <f>AX72-'[1]Of e D a Pr Bas Set x Set'!AY75</f>
        <v>3.0040548712495507E-4</v>
      </c>
      <c r="AY156" s="15">
        <f>AY72-'[1]Of e D a Pr Bas Set x Set'!AZ75</f>
        <v>8.7723747730379387E-3</v>
      </c>
      <c r="AZ156" s="15">
        <f>AZ72-'[1]Of e D a Pr Bas Set x Set'!BA75</f>
        <v>0</v>
      </c>
      <c r="BA156" s="15">
        <f>BA72-'[1]Of e D a Pr Bas Set x Set'!BB75</f>
        <v>0</v>
      </c>
      <c r="BB156" s="15">
        <f>BB72-'[1]Of e D a Pr Bas Set x Set'!BC75</f>
        <v>0</v>
      </c>
      <c r="BC156" s="15">
        <f>BC72-'[1]Of e D a Pr Bas Set x Set'!BD75</f>
        <v>2.7141073551320005E-3</v>
      </c>
      <c r="BD156" s="15">
        <f>BD72-'[1]Of e D a Pr Bas Set x Set'!BE75</f>
        <v>1.0803119039337616E-4</v>
      </c>
      <c r="BE156" s="15">
        <f>BE72-'[1]Of e D a Pr Bas Set x Set'!BF75</f>
        <v>0.31784525770854088</v>
      </c>
      <c r="BF156" s="15">
        <f>BF72-'[1]Of e D a Pr Bas Set x Set'!BG75</f>
        <v>0.4966230205463944</v>
      </c>
      <c r="BG156" s="31"/>
      <c r="BH156" s="31"/>
      <c r="BK156" s="3"/>
      <c r="BL156" s="33"/>
    </row>
    <row r="157" spans="1:68">
      <c r="A157" s="37">
        <v>20</v>
      </c>
      <c r="B157" s="38" t="s">
        <v>194</v>
      </c>
      <c r="C157" s="15">
        <f>C73-'[1]Of e D a Pr Bas Set x Set'!D76</f>
        <v>8.2873516092149657</v>
      </c>
      <c r="D157" s="15">
        <f>D73-'[1]Of e D a Pr Bas Set x Set'!E76</f>
        <v>6.4213767826222465</v>
      </c>
      <c r="E157" s="15">
        <f>E73-'[1]Of e D a Pr Bas Set x Set'!F76</f>
        <v>5.6764335957668663</v>
      </c>
      <c r="F157" s="15">
        <f>F73-'[1]Of e D a Pr Bas Set x Set'!G76</f>
        <v>1.8269797293905867</v>
      </c>
      <c r="G157" s="15">
        <f>G73-'[1]Of e D a Pr Bas Set x Set'!H76</f>
        <v>2.3958592497456266</v>
      </c>
      <c r="H157" s="15">
        <f>H73-'[1]Of e D a Pr Bas Set x Set'!I76</f>
        <v>1.003255300121964</v>
      </c>
      <c r="I157" s="15">
        <f>I73-'[1]Of e D a Pr Bas Set x Set'!J76</f>
        <v>1.1501486676479544E-4</v>
      </c>
      <c r="J157" s="15">
        <f>J73-'[1]Of e D a Pr Bas Set x Set'!K76</f>
        <v>0.95672474563616561</v>
      </c>
      <c r="K157" s="15">
        <f>K73-'[1]Of e D a Pr Bas Set x Set'!L76</f>
        <v>0.13678391658231703</v>
      </c>
      <c r="L157" s="15">
        <f>L73-'[1]Of e D a Pr Bas Set x Set'!M76</f>
        <v>9.840884196364641E-3</v>
      </c>
      <c r="M157" s="15">
        <f>M73-'[1]Of e D a Pr Bas Set x Set'!N76</f>
        <v>3.4813757735009858</v>
      </c>
      <c r="N157" s="15">
        <f>N73-'[1]Of e D a Pr Bas Set x Set'!O76</f>
        <v>1.0207187455325766</v>
      </c>
      <c r="O157" s="15">
        <f>O73-'[1]Of e D a Pr Bas Set x Set'!P76</f>
        <v>1.2549735195443645</v>
      </c>
      <c r="P157" s="15">
        <f>P73-'[1]Of e D a Pr Bas Set x Set'!Q76</f>
        <v>2.6824374133320816</v>
      </c>
      <c r="Q157" s="15">
        <f>Q73-'[1]Of e D a Pr Bas Set x Set'!R76</f>
        <v>0.87678751043404191</v>
      </c>
      <c r="R157" s="15">
        <f>R73-'[1]Of e D a Pr Bas Set x Set'!S76</f>
        <v>2.1491571303367891</v>
      </c>
      <c r="S157" s="15">
        <f>S73-'[1]Of e D a Pr Bas Set x Set'!T76</f>
        <v>1.6395150298640147</v>
      </c>
      <c r="T157" s="15">
        <f>T73-'[1]Of e D a Pr Bas Set x Set'!U76</f>
        <v>0.30711610084199492</v>
      </c>
      <c r="U157" s="15">
        <f>U73-'[1]Of e D a Pr Bas Set x Set'!V76</f>
        <v>0.32429839350220391</v>
      </c>
      <c r="V157" s="15">
        <f>V73-'[1]Of e D a Pr Bas Set x Set'!W76</f>
        <v>0.30879923195652736</v>
      </c>
      <c r="W157" s="15">
        <f>W73-'[1]Of e D a Pr Bas Set x Set'!X76</f>
        <v>1.2956927467408832</v>
      </c>
      <c r="X157" s="15">
        <f>X73-'[1]Of e D a Pr Bas Set x Set'!Y76</f>
        <v>0.43363945792452796</v>
      </c>
      <c r="Y157" s="15">
        <f>Y73-'[1]Of e D a Pr Bas Set x Set'!Z76</f>
        <v>3.0811673433909164</v>
      </c>
      <c r="Z157" s="15">
        <f>Z73-'[1]Of e D a Pr Bas Set x Set'!AA76</f>
        <v>3.5608652716882716</v>
      </c>
      <c r="AA157" s="15">
        <f>AA73-'[1]Of e D a Pr Bas Set x Set'!AB76</f>
        <v>6.6555587580778592</v>
      </c>
      <c r="AB157" s="15">
        <f>AB73-'[1]Of e D a Pr Bas Set x Set'!AC76</f>
        <v>9.2043852290717041</v>
      </c>
      <c r="AC157" s="15">
        <f>AC73-'[1]Of e D a Pr Bas Set x Set'!AD76</f>
        <v>2.8129970027803211</v>
      </c>
      <c r="AD157" s="15">
        <f>AD73-'[1]Of e D a Pr Bas Set x Set'!AE76</f>
        <v>16.598948595721595</v>
      </c>
      <c r="AE157" s="15">
        <f>AE73-'[1]Of e D a Pr Bas Set x Set'!AF76</f>
        <v>5.6199857544752376</v>
      </c>
      <c r="AF157" s="15">
        <f>AF73-'[1]Of e D a Pr Bas Set x Set'!AG76</f>
        <v>5.4016046025481046E-2</v>
      </c>
      <c r="AG157" s="15">
        <f>AG73-'[1]Of e D a Pr Bas Set x Set'!AH76</f>
        <v>0.63957075515952511</v>
      </c>
      <c r="AH157" s="15">
        <f>AH73-'[1]Of e D a Pr Bas Set x Set'!AI76</f>
        <v>2.7461186477003139</v>
      </c>
      <c r="AI157" s="15">
        <f>AI73-'[1]Of e D a Pr Bas Set x Set'!AJ76</f>
        <v>1.1387171429505543</v>
      </c>
      <c r="AJ157" s="15">
        <f>AJ73-'[1]Of e D a Pr Bas Set x Set'!AK76</f>
        <v>-4.5443651248961032</v>
      </c>
      <c r="AK157" s="15">
        <f>AK73-'[1]Of e D a Pr Bas Set x Set'!AL76</f>
        <v>-2.0733443854678626</v>
      </c>
      <c r="AL157" s="15">
        <f>AL73-'[1]Of e D a Pr Bas Set x Set'!AM76</f>
        <v>0.21592506859954597</v>
      </c>
      <c r="AM157" s="15">
        <f>AM73-'[1]Of e D a Pr Bas Set x Set'!AN76</f>
        <v>2.0500654333436614</v>
      </c>
      <c r="AN157" s="15">
        <f>AN73-'[1]Of e D a Pr Bas Set x Set'!AO76</f>
        <v>0.17259978288939237</v>
      </c>
      <c r="AO157" s="15">
        <f>AO73-'[1]Of e D a Pr Bas Set x Set'!AP76</f>
        <v>5.8639070939079829</v>
      </c>
      <c r="AP157" s="15">
        <f>AP73-'[1]Of e D a Pr Bas Set x Set'!AQ76</f>
        <v>14.937539019607357</v>
      </c>
      <c r="AQ157" s="15">
        <f>AQ73-'[1]Of e D a Pr Bas Set x Set'!AR76</f>
        <v>185.22969000711601</v>
      </c>
      <c r="AR157" s="15">
        <f>AR73-'[1]Of e D a Pr Bas Set x Set'!AS76</f>
        <v>59.513959501302452</v>
      </c>
      <c r="AS157" s="15">
        <f>AS73-'[1]Of e D a Pr Bas Set x Set'!AT76</f>
        <v>17.556743628585536</v>
      </c>
      <c r="AT157" s="15">
        <f>AT73-'[1]Of e D a Pr Bas Set x Set'!AU76</f>
        <v>8.5959165368039976</v>
      </c>
      <c r="AU157" s="15">
        <f>AU73-'[1]Of e D a Pr Bas Set x Set'!AV76</f>
        <v>11.617705637036124</v>
      </c>
      <c r="AV157" s="15">
        <f>AV73-'[1]Of e D a Pr Bas Set x Set'!AW76</f>
        <v>18.385674666700652</v>
      </c>
      <c r="AW157" s="15">
        <f>AW73-'[1]Of e D a Pr Bas Set x Set'!AX76</f>
        <v>1.2381089623086154</v>
      </c>
      <c r="AX157" s="15">
        <f>AX73-'[1]Of e D a Pr Bas Set x Set'!AY76</f>
        <v>0.74861047391459579</v>
      </c>
      <c r="AY157" s="15">
        <f>AY73-'[1]Of e D a Pr Bas Set x Set'!AZ76</f>
        <v>10.47474713808333</v>
      </c>
      <c r="AZ157" s="15">
        <f>AZ73-'[1]Of e D a Pr Bas Set x Set'!BA76</f>
        <v>3.1403622368088691E-2</v>
      </c>
      <c r="BA157" s="15">
        <f>BA73-'[1]Of e D a Pr Bas Set x Set'!BB76</f>
        <v>0.1375549606855202</v>
      </c>
      <c r="BB157" s="15">
        <f>BB73-'[1]Of e D a Pr Bas Set x Set'!BC76</f>
        <v>0.91812896187184379</v>
      </c>
      <c r="BC157" s="15">
        <f>BC73-'[1]Of e D a Pr Bas Set x Set'!BD76</f>
        <v>3.3618918778302032E-3</v>
      </c>
      <c r="BD157" s="15">
        <f>BD73-'[1]Of e D a Pr Bas Set x Set'!BE76</f>
        <v>1.0343569556425791E-4</v>
      </c>
      <c r="BE157" s="15">
        <f>BE73-'[1]Of e D a Pr Bas Set x Set'!BF76</f>
        <v>0.26354756685032044</v>
      </c>
      <c r="BF157" s="15">
        <f>BF73-'[1]Of e D a Pr Bas Set x Set'!BG76</f>
        <v>425.93914630776271</v>
      </c>
      <c r="BG157" s="31"/>
      <c r="BH157" s="31"/>
      <c r="BK157" s="3"/>
      <c r="BL157" s="33"/>
    </row>
    <row r="158" spans="1:68">
      <c r="A158" s="37">
        <v>21</v>
      </c>
      <c r="B158" s="38" t="s">
        <v>195</v>
      </c>
      <c r="C158" s="15">
        <f>C74-'[1]Of e D a Pr Bas Set x Set'!D77</f>
        <v>5.7829464815185929</v>
      </c>
      <c r="D158" s="15">
        <f>D74-'[1]Of e D a Pr Bas Set x Set'!E77</f>
        <v>7.2969605428370414</v>
      </c>
      <c r="E158" s="15">
        <f>E74-'[1]Of e D a Pr Bas Set x Set'!F77</f>
        <v>0</v>
      </c>
      <c r="F158" s="15">
        <f>F74-'[1]Of e D a Pr Bas Set x Set'!G77</f>
        <v>0</v>
      </c>
      <c r="G158" s="15">
        <f>G74-'[1]Of e D a Pr Bas Set x Set'!H77</f>
        <v>0.20643831013569525</v>
      </c>
      <c r="H158" s="15">
        <f>H74-'[1]Of e D a Pr Bas Set x Set'!I77</f>
        <v>7.4827971813192562E-2</v>
      </c>
      <c r="I158" s="15">
        <f>I74-'[1]Of e D a Pr Bas Set x Set'!J77</f>
        <v>0</v>
      </c>
      <c r="J158" s="15">
        <f>J74-'[1]Of e D a Pr Bas Set x Set'!K77</f>
        <v>0.22097191913076131</v>
      </c>
      <c r="K158" s="15">
        <f>K74-'[1]Of e D a Pr Bas Set x Set'!L77</f>
        <v>0.11910594972414401</v>
      </c>
      <c r="L158" s="15">
        <f>L74-'[1]Of e D a Pr Bas Set x Set'!M77</f>
        <v>2.0231453157748547E-3</v>
      </c>
      <c r="M158" s="15">
        <f>M74-'[1]Of e D a Pr Bas Set x Set'!N77</f>
        <v>0.55049853828916184</v>
      </c>
      <c r="N158" s="15">
        <f>N74-'[1]Of e D a Pr Bas Set x Set'!O77</f>
        <v>8.2657453223120569E-3</v>
      </c>
      <c r="O158" s="15">
        <f>O74-'[1]Of e D a Pr Bas Set x Set'!P77</f>
        <v>0.13980444205219555</v>
      </c>
      <c r="P158" s="15">
        <f>P74-'[1]Of e D a Pr Bas Set x Set'!Q77</f>
        <v>0</v>
      </c>
      <c r="Q158" s="15">
        <f>Q74-'[1]Of e D a Pr Bas Set x Set'!R77</f>
        <v>0</v>
      </c>
      <c r="R158" s="15">
        <f>R74-'[1]Of e D a Pr Bas Set x Set'!S77</f>
        <v>0</v>
      </c>
      <c r="S158" s="15">
        <f>S74-'[1]Of e D a Pr Bas Set x Set'!T77</f>
        <v>0</v>
      </c>
      <c r="T158" s="15">
        <f>T74-'[1]Of e D a Pr Bas Set x Set'!U77</f>
        <v>0</v>
      </c>
      <c r="U158" s="15">
        <f>U74-'[1]Of e D a Pr Bas Set x Set'!V77</f>
        <v>0</v>
      </c>
      <c r="V158" s="15">
        <f>V74-'[1]Of e D a Pr Bas Set x Set'!W77</f>
        <v>3.6583141088399884E-3</v>
      </c>
      <c r="W158" s="15">
        <f>W74-'[1]Of e D a Pr Bas Set x Set'!X77</f>
        <v>0</v>
      </c>
      <c r="X158" s="15">
        <f>X74-'[1]Of e D a Pr Bas Set x Set'!Y77</f>
        <v>1.4906356366161333E-2</v>
      </c>
      <c r="Y158" s="15">
        <f>Y74-'[1]Of e D a Pr Bas Set x Set'!Z77</f>
        <v>0.10874708270790734</v>
      </c>
      <c r="Z158" s="15">
        <f>Z74-'[1]Of e D a Pr Bas Set x Set'!AA77</f>
        <v>0</v>
      </c>
      <c r="AA158" s="15">
        <f>AA74-'[1]Of e D a Pr Bas Set x Set'!AB77</f>
        <v>0.48420070329933651</v>
      </c>
      <c r="AB158" s="15">
        <f>AB74-'[1]Of e D a Pr Bas Set x Set'!AC77</f>
        <v>0</v>
      </c>
      <c r="AC158" s="15">
        <f>AC74-'[1]Of e D a Pr Bas Set x Set'!AD77</f>
        <v>9.1275506072747703E-3</v>
      </c>
      <c r="AD158" s="15">
        <f>AD74-'[1]Of e D a Pr Bas Set x Set'!AE77</f>
        <v>2.0976196802278082</v>
      </c>
      <c r="AE158" s="15">
        <f>AE74-'[1]Of e D a Pr Bas Set x Set'!AF77</f>
        <v>0.32920418645460359</v>
      </c>
      <c r="AF158" s="15">
        <f>AF74-'[1]Of e D a Pr Bas Set x Set'!AG77</f>
        <v>0</v>
      </c>
      <c r="AG158" s="15">
        <f>AG74-'[1]Of e D a Pr Bas Set x Set'!AH77</f>
        <v>0</v>
      </c>
      <c r="AH158" s="15">
        <f>AH74-'[1]Of e D a Pr Bas Set x Set'!AI77</f>
        <v>5.7681574020563176E-2</v>
      </c>
      <c r="AI158" s="15">
        <f>AI74-'[1]Of e D a Pr Bas Set x Set'!AJ77</f>
        <v>1.2186033634428384E-2</v>
      </c>
      <c r="AJ158" s="15">
        <f>AJ74-'[1]Of e D a Pr Bas Set x Set'!AK77</f>
        <v>-0.55143611895670119</v>
      </c>
      <c r="AK158" s="15">
        <f>AK74-'[1]Of e D a Pr Bas Set x Set'!AL77</f>
        <v>0</v>
      </c>
      <c r="AL158" s="15">
        <f>AL74-'[1]Of e D a Pr Bas Set x Set'!AM77</f>
        <v>0</v>
      </c>
      <c r="AM158" s="15">
        <f>AM74-'[1]Of e D a Pr Bas Set x Set'!AN77</f>
        <v>1.1587527884607596E-2</v>
      </c>
      <c r="AN158" s="15">
        <f>AN74-'[1]Of e D a Pr Bas Set x Set'!AO77</f>
        <v>1.094937231154347E-2</v>
      </c>
      <c r="AO158" s="15">
        <f>AO74-'[1]Of e D a Pr Bas Set x Set'!AP77</f>
        <v>1.5727864831064835</v>
      </c>
      <c r="AP158" s="15">
        <f>AP74-'[1]Of e D a Pr Bas Set x Set'!AQ77</f>
        <v>0</v>
      </c>
      <c r="AQ158" s="15">
        <f>AQ74-'[1]Of e D a Pr Bas Set x Set'!AR77</f>
        <v>63.937676204910531</v>
      </c>
      <c r="AR158" s="15">
        <f>AR74-'[1]Of e D a Pr Bas Set x Set'!AS77</f>
        <v>21.164173616671178</v>
      </c>
      <c r="AS158" s="15">
        <f>AS74-'[1]Of e D a Pr Bas Set x Set'!AT77</f>
        <v>5.8652395659773902</v>
      </c>
      <c r="AT158" s="15">
        <f>AT74-'[1]Of e D a Pr Bas Set x Set'!AU77</f>
        <v>1.4419756200331904</v>
      </c>
      <c r="AU158" s="15">
        <f>AU74-'[1]Of e D a Pr Bas Set x Set'!AV77</f>
        <v>0.15887744947553983</v>
      </c>
      <c r="AV158" s="15">
        <f>AV74-'[1]Of e D a Pr Bas Set x Set'!AW77</f>
        <v>0.24200076456008901</v>
      </c>
      <c r="AW158" s="15">
        <f>AW74-'[1]Of e D a Pr Bas Set x Set'!AX77</f>
        <v>0.74643255806859088</v>
      </c>
      <c r="AX158" s="15">
        <f>AX74-'[1]Of e D a Pr Bas Set x Set'!AY77</f>
        <v>0.36597971345690894</v>
      </c>
      <c r="AY158" s="15">
        <f>AY74-'[1]Of e D a Pr Bas Set x Set'!AZ77</f>
        <v>3.2864505854267918</v>
      </c>
      <c r="AZ158" s="15">
        <f>AZ74-'[1]Of e D a Pr Bas Set x Set'!BA77</f>
        <v>2.0711342369168051E-2</v>
      </c>
      <c r="BA158" s="15">
        <f>BA74-'[1]Of e D a Pr Bas Set x Set'!BB77</f>
        <v>8.9148887826013379E-2</v>
      </c>
      <c r="BB158" s="15">
        <f>BB74-'[1]Of e D a Pr Bas Set x Set'!BC77</f>
        <v>0.48342237781798758</v>
      </c>
      <c r="BC158" s="15">
        <f>BC74-'[1]Of e D a Pr Bas Set x Set'!BD77</f>
        <v>0</v>
      </c>
      <c r="BD158" s="15">
        <f>BD74-'[1]Of e D a Pr Bas Set x Set'!BE77</f>
        <v>0</v>
      </c>
      <c r="BE158" s="15">
        <f>BE74-'[1]Of e D a Pr Bas Set x Set'!BF77</f>
        <v>0</v>
      </c>
      <c r="BF158" s="15">
        <f>BF74-'[1]Of e D a Pr Bas Set x Set'!BG77</f>
        <v>116.36515047852299</v>
      </c>
      <c r="BG158" s="31"/>
      <c r="BH158" s="31"/>
      <c r="BK158" s="3"/>
      <c r="BL158" s="33"/>
    </row>
    <row r="159" spans="1:68">
      <c r="A159" s="37">
        <v>22</v>
      </c>
      <c r="B159" s="38" t="s">
        <v>196</v>
      </c>
      <c r="C159" s="15">
        <f>C75-'[1]Of e D a Pr Bas Set x Set'!D78</f>
        <v>2.5044051276981918</v>
      </c>
      <c r="D159" s="15">
        <f>D75-'[1]Of e D a Pr Bas Set x Set'!E78</f>
        <v>-0.87558376021320328</v>
      </c>
      <c r="E159" s="15">
        <f>E75-'[1]Of e D a Pr Bas Set x Set'!F78</f>
        <v>5.6764335957668663</v>
      </c>
      <c r="F159" s="15">
        <f>F75-'[1]Of e D a Pr Bas Set x Set'!G78</f>
        <v>1.8269797293905867</v>
      </c>
      <c r="G159" s="15">
        <f>G75-'[1]Of e D a Pr Bas Set x Set'!H78</f>
        <v>2.189420939610045</v>
      </c>
      <c r="H159" s="15">
        <f>H75-'[1]Of e D a Pr Bas Set x Set'!I78</f>
        <v>0.92842732830467867</v>
      </c>
      <c r="I159" s="15">
        <f>I75-'[1]Of e D a Pr Bas Set x Set'!J78</f>
        <v>1.1501486676479544E-4</v>
      </c>
      <c r="J159" s="15">
        <f>J75-'[1]Of e D a Pr Bas Set x Set'!K78</f>
        <v>0.73575282650472218</v>
      </c>
      <c r="K159" s="15">
        <f>K75-'[1]Of e D a Pr Bas Set x Set'!L78</f>
        <v>1.7677966857945648E-2</v>
      </c>
      <c r="L159" s="15">
        <f>L75-'[1]Of e D a Pr Bas Set x Set'!M78</f>
        <v>7.8177388807034731E-3</v>
      </c>
      <c r="M159" s="15">
        <f>M75-'[1]Of e D a Pr Bas Set x Set'!N78</f>
        <v>2.9308772352119377</v>
      </c>
      <c r="N159" s="15">
        <f>N75-'[1]Of e D a Pr Bas Set x Set'!O78</f>
        <v>1.0124530002103711</v>
      </c>
      <c r="O159" s="15">
        <f>O75-'[1]Of e D a Pr Bas Set x Set'!P78</f>
        <v>1.1151690774913732</v>
      </c>
      <c r="P159" s="15">
        <f>P75-'[1]Of e D a Pr Bas Set x Set'!Q78</f>
        <v>2.6824374133320816</v>
      </c>
      <c r="Q159" s="15">
        <f>Q75-'[1]Of e D a Pr Bas Set x Set'!R78</f>
        <v>0.87678751043404191</v>
      </c>
      <c r="R159" s="15">
        <f>R75-'[1]Of e D a Pr Bas Set x Set'!S78</f>
        <v>2.1491571303367891</v>
      </c>
      <c r="S159" s="15">
        <f>S75-'[1]Of e D a Pr Bas Set x Set'!T78</f>
        <v>1.6395150298640147</v>
      </c>
      <c r="T159" s="15">
        <f>T75-'[1]Of e D a Pr Bas Set x Set'!U78</f>
        <v>0.30711610084199492</v>
      </c>
      <c r="U159" s="15">
        <f>U75-'[1]Of e D a Pr Bas Set x Set'!V78</f>
        <v>0.32429839350220391</v>
      </c>
      <c r="V159" s="15">
        <f>V75-'[1]Of e D a Pr Bas Set x Set'!W78</f>
        <v>0.30514091784789343</v>
      </c>
      <c r="W159" s="15">
        <f>W75-'[1]Of e D a Pr Bas Set x Set'!X78</f>
        <v>1.2956927467408832</v>
      </c>
      <c r="X159" s="15">
        <f>X75-'[1]Of e D a Pr Bas Set x Set'!Y78</f>
        <v>0.41873310155847321</v>
      </c>
      <c r="Y159" s="15">
        <f>Y75-'[1]Of e D a Pr Bas Set x Set'!Z78</f>
        <v>2.9724202606821564</v>
      </c>
      <c r="Z159" s="15">
        <f>Z75-'[1]Of e D a Pr Bas Set x Set'!AA78</f>
        <v>3.5608652716882716</v>
      </c>
      <c r="AA159" s="15">
        <f>AA75-'[1]Of e D a Pr Bas Set x Set'!AB78</f>
        <v>6.1713580547789206</v>
      </c>
      <c r="AB159" s="15">
        <f>AB75-'[1]Of e D a Pr Bas Set x Set'!AC78</f>
        <v>9.2043852290717041</v>
      </c>
      <c r="AC159" s="15">
        <f>AC75-'[1]Of e D a Pr Bas Set x Set'!AD78</f>
        <v>2.8038694521719663</v>
      </c>
      <c r="AD159" s="15">
        <f>AD75-'[1]Of e D a Pr Bas Set x Set'!AE78</f>
        <v>14.501328915494014</v>
      </c>
      <c r="AE159" s="15">
        <f>AE75-'[1]Of e D a Pr Bas Set x Set'!AF78</f>
        <v>5.2907815680209751</v>
      </c>
      <c r="AF159" s="15">
        <f>AF75-'[1]Of e D a Pr Bas Set x Set'!AG78</f>
        <v>5.4016046025481046E-2</v>
      </c>
      <c r="AG159" s="15">
        <f>AG75-'[1]Of e D a Pr Bas Set x Set'!AH78</f>
        <v>0.63957075515952511</v>
      </c>
      <c r="AH159" s="15">
        <f>AH75-'[1]Of e D a Pr Bas Set x Set'!AI78</f>
        <v>2.6884370736797791</v>
      </c>
      <c r="AI159" s="15">
        <f>AI75-'[1]Of e D a Pr Bas Set x Set'!AJ78</f>
        <v>1.1265311093161472</v>
      </c>
      <c r="AJ159" s="15">
        <f>AJ75-'[1]Of e D a Pr Bas Set x Set'!AK78</f>
        <v>-3.9929290059394589</v>
      </c>
      <c r="AK159" s="15">
        <f>AK75-'[1]Of e D a Pr Bas Set x Set'!AL78</f>
        <v>-2.0733443854678626</v>
      </c>
      <c r="AL159" s="15">
        <f>AL75-'[1]Of e D a Pr Bas Set x Set'!AM78</f>
        <v>0.21592506859954597</v>
      </c>
      <c r="AM159" s="15">
        <f>AM75-'[1]Of e D a Pr Bas Set x Set'!AN78</f>
        <v>2.0384779054593309</v>
      </c>
      <c r="AN159" s="15">
        <f>AN75-'[1]Of e D a Pr Bas Set x Set'!AO78</f>
        <v>0.1616504105779768</v>
      </c>
      <c r="AO159" s="15">
        <f>AO75-'[1]Of e D a Pr Bas Set x Set'!AP78</f>
        <v>4.2911206108028637</v>
      </c>
      <c r="AP159" s="15">
        <f>AP75-'[1]Of e D a Pr Bas Set x Set'!AQ78</f>
        <v>14.937539019607357</v>
      </c>
      <c r="AQ159" s="15">
        <f>AQ75-'[1]Of e D a Pr Bas Set x Set'!AR78</f>
        <v>121.29201380220184</v>
      </c>
      <c r="AR159" s="15">
        <f>AR75-'[1]Of e D a Pr Bas Set x Set'!AS78</f>
        <v>38.349785884623998</v>
      </c>
      <c r="AS159" s="15">
        <f>AS75-'[1]Of e D a Pr Bas Set x Set'!AT78</f>
        <v>11.691504062604508</v>
      </c>
      <c r="AT159" s="15">
        <f>AT75-'[1]Of e D a Pr Bas Set x Set'!AU78</f>
        <v>7.1539409167744452</v>
      </c>
      <c r="AU159" s="15">
        <f>AU75-'[1]Of e D a Pr Bas Set x Set'!AV78</f>
        <v>11.458828187562176</v>
      </c>
      <c r="AV159" s="15">
        <f>AV75-'[1]Of e D a Pr Bas Set x Set'!AW78</f>
        <v>18.143673902144656</v>
      </c>
      <c r="AW159" s="15">
        <f>AW75-'[1]Of e D a Pr Bas Set x Set'!AX78</f>
        <v>0.49167640424002457</v>
      </c>
      <c r="AX159" s="15">
        <f>AX75-'[1]Of e D a Pr Bas Set x Set'!AY78</f>
        <v>0.38263076045768685</v>
      </c>
      <c r="AY159" s="15">
        <f>AY75-'[1]Of e D a Pr Bas Set x Set'!AZ78</f>
        <v>7.1882965526565386</v>
      </c>
      <c r="AZ159" s="15">
        <f>AZ75-'[1]Of e D a Pr Bas Set x Set'!BA78</f>
        <v>1.0692279999375387E-2</v>
      </c>
      <c r="BA159" s="15">
        <f>BA75-'[1]Of e D a Pr Bas Set x Set'!BB78</f>
        <v>4.8406072858597327E-2</v>
      </c>
      <c r="BB159" s="15">
        <f>BB75-'[1]Of e D a Pr Bas Set x Set'!BC78</f>
        <v>0.4347065840538562</v>
      </c>
      <c r="BC159" s="15">
        <f>BC75-'[1]Of e D a Pr Bas Set x Set'!BD78</f>
        <v>3.3618918778302032E-3</v>
      </c>
      <c r="BD159" s="15">
        <f>BD75-'[1]Of e D a Pr Bas Set x Set'!BE78</f>
        <v>1.0343569556425791E-4</v>
      </c>
      <c r="BE159" s="15">
        <f>BE75-'[1]Of e D a Pr Bas Set x Set'!BF78</f>
        <v>0.26354756685032044</v>
      </c>
      <c r="BF159" s="15">
        <f>BF75-'[1]Of e D a Pr Bas Set x Set'!BG78</f>
        <v>309.57399582944345</v>
      </c>
      <c r="BG159" s="31"/>
      <c r="BH159" s="31"/>
      <c r="BK159" s="3"/>
      <c r="BL159" s="33"/>
    </row>
    <row r="160" spans="1:68">
      <c r="A160" s="37">
        <v>23</v>
      </c>
      <c r="B160" s="38" t="s">
        <v>197</v>
      </c>
      <c r="C160" s="15">
        <f>C76-'[1]Of e D a Pr Bas Set x Set'!D79</f>
        <v>0.12691367937952691</v>
      </c>
      <c r="D160" s="15">
        <f>D76-'[1]Of e D a Pr Bas Set x Set'!E79</f>
        <v>0.19271426879203091</v>
      </c>
      <c r="E160" s="15">
        <f>E76-'[1]Of e D a Pr Bas Set x Set'!F79</f>
        <v>8.2530149060346503E-2</v>
      </c>
      <c r="F160" s="15">
        <f>F76-'[1]Of e D a Pr Bas Set x Set'!G79</f>
        <v>3.7310967396905426E-2</v>
      </c>
      <c r="G160" s="15">
        <f>G76-'[1]Of e D a Pr Bas Set x Set'!H79</f>
        <v>9.1470633352813024E-2</v>
      </c>
      <c r="H160" s="15">
        <f>H76-'[1]Of e D a Pr Bas Set x Set'!I79</f>
        <v>8.3653406163421096E-2</v>
      </c>
      <c r="I160" s="15">
        <f>I76-'[1]Of e D a Pr Bas Set x Set'!J79</f>
        <v>1.04427117406658E-5</v>
      </c>
      <c r="J160" s="15">
        <f>J76-'[1]Of e D a Pr Bas Set x Set'!K79</f>
        <v>3.3588715992607376E-2</v>
      </c>
      <c r="K160" s="15">
        <f>K76-'[1]Of e D a Pr Bas Set x Set'!L79</f>
        <v>6.0395399968626862E-3</v>
      </c>
      <c r="L160" s="15">
        <f>L76-'[1]Of e D a Pr Bas Set x Set'!M79</f>
        <v>1.9009931457674156E-3</v>
      </c>
      <c r="M160" s="15">
        <f>M76-'[1]Of e D a Pr Bas Set x Set'!N79</f>
        <v>0.15824435334093323</v>
      </c>
      <c r="N160" s="15">
        <f>N76-'[1]Of e D a Pr Bas Set x Set'!O79</f>
        <v>6.99564299229678E-2</v>
      </c>
      <c r="O160" s="15">
        <f>O76-'[1]Of e D a Pr Bas Set x Set'!P79</f>
        <v>4.6383716755656224E-2</v>
      </c>
      <c r="P160" s="15">
        <f>P76-'[1]Of e D a Pr Bas Set x Set'!Q79</f>
        <v>0.16639586398866868</v>
      </c>
      <c r="Q160" s="15">
        <f>Q76-'[1]Of e D a Pr Bas Set x Set'!R79</f>
        <v>1.7041545392302737E-2</v>
      </c>
      <c r="R160" s="15">
        <f>R76-'[1]Of e D a Pr Bas Set x Set'!S79</f>
        <v>0.16739574458244988</v>
      </c>
      <c r="S160" s="15">
        <f>S76-'[1]Of e D a Pr Bas Set x Set'!T79</f>
        <v>7.8760102344233474E-2</v>
      </c>
      <c r="T160" s="15">
        <f>T76-'[1]Of e D a Pr Bas Set x Set'!U79</f>
        <v>1.203466090191796E-2</v>
      </c>
      <c r="U160" s="15">
        <f>U76-'[1]Of e D a Pr Bas Set x Set'!V79</f>
        <v>2.6545944447022407E-2</v>
      </c>
      <c r="V160" s="15">
        <f>V76-'[1]Of e D a Pr Bas Set x Set'!W79</f>
        <v>1.3882833028418418E-2</v>
      </c>
      <c r="W160" s="15">
        <f>W76-'[1]Of e D a Pr Bas Set x Set'!X79</f>
        <v>0.11241828058486192</v>
      </c>
      <c r="X160" s="15">
        <f>X76-'[1]Of e D a Pr Bas Set x Set'!Y79</f>
        <v>3.9976137527432343E-2</v>
      </c>
      <c r="Y160" s="15">
        <f>Y76-'[1]Of e D a Pr Bas Set x Set'!Z79</f>
        <v>0.29624205289388783</v>
      </c>
      <c r="Z160" s="15">
        <f>Z76-'[1]Of e D a Pr Bas Set x Set'!AA79</f>
        <v>0.12834049144354509</v>
      </c>
      <c r="AA160" s="15">
        <f>AA76-'[1]Of e D a Pr Bas Set x Set'!AB79</f>
        <v>0.48243997346918377</v>
      </c>
      <c r="AB160" s="15">
        <f>AB76-'[1]Of e D a Pr Bas Set x Set'!AC79</f>
        <v>0.36950456226452388</v>
      </c>
      <c r="AC160" s="15">
        <f>AC76-'[1]Of e D a Pr Bas Set x Set'!AD79</f>
        <v>0.11238296685206706</v>
      </c>
      <c r="AD160" s="15">
        <f>AD76-'[1]Of e D a Pr Bas Set x Set'!AE79</f>
        <v>0.62218626822755141</v>
      </c>
      <c r="AE160" s="15">
        <f>AE76-'[1]Of e D a Pr Bas Set x Set'!AF79</f>
        <v>0.75481817037098153</v>
      </c>
      <c r="AF160" s="15">
        <f>AF76-'[1]Of e D a Pr Bas Set x Set'!AG79</f>
        <v>6.4214879890585053E-3</v>
      </c>
      <c r="AG160" s="15">
        <f>AG76-'[1]Of e D a Pr Bas Set x Set'!AH79</f>
        <v>0.11262006775635314</v>
      </c>
      <c r="AH160" s="15">
        <f>AH76-'[1]Of e D a Pr Bas Set x Set'!AI79</f>
        <v>0.17185541125712689</v>
      </c>
      <c r="AI160" s="15">
        <f>AI76-'[1]Of e D a Pr Bas Set x Set'!AJ79</f>
        <v>0.40078510619895269</v>
      </c>
      <c r="AJ160" s="15">
        <f>AJ76-'[1]Of e D a Pr Bas Set x Set'!AK79</f>
        <v>-0.11958855591832673</v>
      </c>
      <c r="AK160" s="15">
        <f>AK76-'[1]Of e D a Pr Bas Set x Set'!AL79</f>
        <v>0.32781672761296932</v>
      </c>
      <c r="AL160" s="15">
        <f>AL76-'[1]Of e D a Pr Bas Set x Set'!AM79</f>
        <v>0.25620959632331619</v>
      </c>
      <c r="AM160" s="15">
        <f>AM76-'[1]Of e D a Pr Bas Set x Set'!AN79</f>
        <v>0.25863362238442278</v>
      </c>
      <c r="AN160" s="15">
        <f>AN76-'[1]Of e D a Pr Bas Set x Set'!AO79</f>
        <v>2.7667768744208843E-2</v>
      </c>
      <c r="AO160" s="15">
        <f>AO76-'[1]Of e D a Pr Bas Set x Set'!AP79</f>
        <v>0.17147191158008468</v>
      </c>
      <c r="AP160" s="15">
        <f>AP76-'[1]Of e D a Pr Bas Set x Set'!AQ79</f>
        <v>0.2971365028904529</v>
      </c>
      <c r="AQ160" s="15">
        <f>AQ76-'[1]Of e D a Pr Bas Set x Set'!AR79</f>
        <v>2.3483713630332659</v>
      </c>
      <c r="AR160" s="15">
        <f>AR76-'[1]Of e D a Pr Bas Set x Set'!AS79</f>
        <v>2.065370459917176</v>
      </c>
      <c r="AS160" s="15">
        <f>AS76-'[1]Of e D a Pr Bas Set x Set'!AT79</f>
        <v>0.49481392386041989</v>
      </c>
      <c r="AT160" s="15">
        <f>AT76-'[1]Of e D a Pr Bas Set x Set'!AU79</f>
        <v>0.45050674600861385</v>
      </c>
      <c r="AU160" s="15">
        <f>AU76-'[1]Of e D a Pr Bas Set x Set'!AV79</f>
        <v>0.36537278342757418</v>
      </c>
      <c r="AV160" s="15">
        <f>AV76-'[1]Of e D a Pr Bas Set x Set'!AW79</f>
        <v>1.7098499615627816E-2</v>
      </c>
      <c r="AW160" s="15">
        <f>AW76-'[1]Of e D a Pr Bas Set x Set'!AX79</f>
        <v>7.7288914813919973E-3</v>
      </c>
      <c r="AX160" s="15">
        <f>AX76-'[1]Of e D a Pr Bas Set x Set'!AY79</f>
        <v>1.2745775668008719E-2</v>
      </c>
      <c r="AY160" s="15">
        <f>AY76-'[1]Of e D a Pr Bas Set x Set'!AZ79</f>
        <v>0.26210792503673019</v>
      </c>
      <c r="AZ160" s="15">
        <f>AZ76-'[1]Of e D a Pr Bas Set x Set'!BA79</f>
        <v>5.0425320490603553E-3</v>
      </c>
      <c r="BA160" s="15">
        <f>BA76-'[1]Of e D a Pr Bas Set x Set'!BB79</f>
        <v>5.3093207591246028E-3</v>
      </c>
      <c r="BB160" s="15">
        <f>BB76-'[1]Of e D a Pr Bas Set x Set'!BC79</f>
        <v>4.661773962004645E-2</v>
      </c>
      <c r="BC160" s="15">
        <f>BC76-'[1]Of e D a Pr Bas Set x Set'!BD79</f>
        <v>2.9278396498355619E-6</v>
      </c>
      <c r="BD160" s="15">
        <f>BD76-'[1]Of e D a Pr Bas Set x Set'!BE79</f>
        <v>2.223626562880554E-7</v>
      </c>
      <c r="BE160" s="15">
        <f>BE76-'[1]Of e D a Pr Bas Set x Set'!BF79</f>
        <v>1.9977075372423769E-4</v>
      </c>
      <c r="BF160" s="15">
        <f>BF76-'[1]Of e D a Pr Bas Set x Set'!BG79</f>
        <v>12.323401422585448</v>
      </c>
      <c r="BG160" s="31"/>
      <c r="BH160" s="31"/>
      <c r="BK160" s="3"/>
      <c r="BL160" s="33"/>
    </row>
    <row r="161" spans="1:68" ht="18.75">
      <c r="A161" s="37">
        <v>24</v>
      </c>
      <c r="B161" s="38" t="s">
        <v>198</v>
      </c>
      <c r="C161" s="15">
        <f>C77-'[1]Of e D a Pr Bas Set x Set'!D80</f>
        <v>-0.14161482405825154</v>
      </c>
      <c r="D161" s="15">
        <f>D77-'[1]Of e D a Pr Bas Set x Set'!E80</f>
        <v>-1.7168309023789519E-3</v>
      </c>
      <c r="E161" s="15">
        <f>E77-'[1]Of e D a Pr Bas Set x Set'!F80</f>
        <v>0</v>
      </c>
      <c r="F161" s="15">
        <f>F77-'[1]Of e D a Pr Bas Set x Set'!G80</f>
        <v>0</v>
      </c>
      <c r="G161" s="15">
        <f>G77-'[1]Of e D a Pr Bas Set x Set'!H80</f>
        <v>0</v>
      </c>
      <c r="H161" s="15">
        <f>H77-'[1]Of e D a Pr Bas Set x Set'!I80</f>
        <v>-1.2548010924495756E-4</v>
      </c>
      <c r="I161" s="15">
        <f>I77-'[1]Of e D a Pr Bas Set x Set'!J80</f>
        <v>0</v>
      </c>
      <c r="J161" s="15">
        <f>J77-'[1]Of e D a Pr Bas Set x Set'!K80</f>
        <v>-7.1360642035571686E-3</v>
      </c>
      <c r="K161" s="15">
        <f>K77-'[1]Of e D a Pr Bas Set x Set'!L80</f>
        <v>0</v>
      </c>
      <c r="L161" s="15">
        <f>L77-'[1]Of e D a Pr Bas Set x Set'!M80</f>
        <v>0</v>
      </c>
      <c r="M161" s="15">
        <f>M77-'[1]Of e D a Pr Bas Set x Set'!N80</f>
        <v>0</v>
      </c>
      <c r="N161" s="15">
        <f>N77-'[1]Of e D a Pr Bas Set x Set'!O80</f>
        <v>0</v>
      </c>
      <c r="O161" s="15">
        <f>O77-'[1]Of e D a Pr Bas Set x Set'!P80</f>
        <v>0</v>
      </c>
      <c r="P161" s="15">
        <f>P77-'[1]Of e D a Pr Bas Set x Set'!Q80</f>
        <v>0</v>
      </c>
      <c r="Q161" s="15">
        <f>Q77-'[1]Of e D a Pr Bas Set x Set'!R80</f>
        <v>0</v>
      </c>
      <c r="R161" s="15">
        <f>R77-'[1]Of e D a Pr Bas Set x Set'!S80</f>
        <v>0</v>
      </c>
      <c r="S161" s="15">
        <f>S77-'[1]Of e D a Pr Bas Set x Set'!T80</f>
        <v>0</v>
      </c>
      <c r="T161" s="15">
        <f>T77-'[1]Of e D a Pr Bas Set x Set'!U80</f>
        <v>0</v>
      </c>
      <c r="U161" s="15">
        <f>U77-'[1]Of e D a Pr Bas Set x Set'!V80</f>
        <v>0</v>
      </c>
      <c r="V161" s="15">
        <f>V77-'[1]Of e D a Pr Bas Set x Set'!W80</f>
        <v>0</v>
      </c>
      <c r="W161" s="15">
        <f>W77-'[1]Of e D a Pr Bas Set x Set'!X80</f>
        <v>0</v>
      </c>
      <c r="X161" s="15">
        <f>X77-'[1]Of e D a Pr Bas Set x Set'!Y80</f>
        <v>0</v>
      </c>
      <c r="Y161" s="15">
        <f>Y77-'[1]Of e D a Pr Bas Set x Set'!Z80</f>
        <v>0</v>
      </c>
      <c r="Z161" s="15">
        <f>Z77-'[1]Of e D a Pr Bas Set x Set'!AA80</f>
        <v>0</v>
      </c>
      <c r="AA161" s="15">
        <f>AA77-'[1]Of e D a Pr Bas Set x Set'!AB80</f>
        <v>0</v>
      </c>
      <c r="AB161" s="15">
        <f>AB77-'[1]Of e D a Pr Bas Set x Set'!AC80</f>
        <v>0</v>
      </c>
      <c r="AC161" s="15">
        <f>AC77-'[1]Of e D a Pr Bas Set x Set'!AD80</f>
        <v>0</v>
      </c>
      <c r="AD161" s="15">
        <f>AD77-'[1]Of e D a Pr Bas Set x Set'!AE80</f>
        <v>-4.0016129284346391E-2</v>
      </c>
      <c r="AE161" s="15">
        <f>AE77-'[1]Of e D a Pr Bas Set x Set'!AF80</f>
        <v>-6.2313649578911168E-2</v>
      </c>
      <c r="AF161" s="15">
        <f>AF77-'[1]Of e D a Pr Bas Set x Set'!AG80</f>
        <v>-2.266407525546299E-4</v>
      </c>
      <c r="AG161" s="15">
        <f>AG77-'[1]Of e D a Pr Bas Set x Set'!AH80</f>
        <v>-1.2513340861817213E-2</v>
      </c>
      <c r="AH161" s="15">
        <f>AH77-'[1]Of e D a Pr Bas Set x Set'!AI80</f>
        <v>-8.9198310341096487E-3</v>
      </c>
      <c r="AI161" s="15">
        <f>AI77-'[1]Of e D a Pr Bas Set x Set'!AJ80</f>
        <v>-2.5726071006015871E-2</v>
      </c>
      <c r="AJ161" s="15">
        <f>AJ77-'[1]Of e D a Pr Bas Set x Set'!AK80</f>
        <v>1.0630093859405498E-2</v>
      </c>
      <c r="AK161" s="15">
        <f>AK77-'[1]Of e D a Pr Bas Set x Set'!AL80</f>
        <v>-3.779534036008414E-2</v>
      </c>
      <c r="AL161" s="15">
        <f>AL77-'[1]Of e D a Pr Bas Set x Set'!AM80</f>
        <v>0</v>
      </c>
      <c r="AM161" s="15">
        <f>AM77-'[1]Of e D a Pr Bas Set x Set'!AN80</f>
        <v>0</v>
      </c>
      <c r="AN161" s="15">
        <f>AN77-'[1]Of e D a Pr Bas Set x Set'!AO80</f>
        <v>-7.535051913322377E-3</v>
      </c>
      <c r="AO161" s="15">
        <f>AO77-'[1]Of e D a Pr Bas Set x Set'!AP80</f>
        <v>0</v>
      </c>
      <c r="AP161" s="15">
        <f>AP77-'[1]Of e D a Pr Bas Set x Set'!AQ80</f>
        <v>-9.5762224688442643E-3</v>
      </c>
      <c r="AQ161" s="15">
        <f>AQ77-'[1]Of e D a Pr Bas Set x Set'!AR80</f>
        <v>-1.5189982943294211E-2</v>
      </c>
      <c r="AR161" s="15">
        <f>AR77-'[1]Of e D a Pr Bas Set x Set'!AS80</f>
        <v>0</v>
      </c>
      <c r="AS161" s="15">
        <f>AS77-'[1]Of e D a Pr Bas Set x Set'!AT80</f>
        <v>-0.21215994269618932</v>
      </c>
      <c r="AT161" s="15">
        <f>AT77-'[1]Of e D a Pr Bas Set x Set'!AU80</f>
        <v>-7.3461807305875482E-2</v>
      </c>
      <c r="AU161" s="15">
        <f>AU77-'[1]Of e D a Pr Bas Set x Set'!AV80</f>
        <v>0</v>
      </c>
      <c r="AV161" s="15">
        <f>AV77-'[1]Of e D a Pr Bas Set x Set'!AW80</f>
        <v>0</v>
      </c>
      <c r="AW161" s="15">
        <f>AW77-'[1]Of e D a Pr Bas Set x Set'!AX80</f>
        <v>0</v>
      </c>
      <c r="AX161" s="15">
        <f>AX77-'[1]Of e D a Pr Bas Set x Set'!AY80</f>
        <v>0</v>
      </c>
      <c r="AY161" s="15">
        <f>AY77-'[1]Of e D a Pr Bas Set x Set'!AZ80</f>
        <v>-0.10367352004493569</v>
      </c>
      <c r="AZ161" s="15">
        <f>AZ77-'[1]Of e D a Pr Bas Set x Set'!BA80</f>
        <v>0</v>
      </c>
      <c r="BA161" s="15">
        <f>BA77-'[1]Of e D a Pr Bas Set x Set'!BB80</f>
        <v>0</v>
      </c>
      <c r="BB161" s="15">
        <f>BB77-'[1]Of e D a Pr Bas Set x Set'!BC80</f>
        <v>-1.0234410454446063E-4</v>
      </c>
      <c r="BC161" s="15">
        <f>BC77-'[1]Of e D a Pr Bas Set x Set'!BD80</f>
        <v>0</v>
      </c>
      <c r="BD161" s="15">
        <f>BD77-'[1]Of e D a Pr Bas Set x Set'!BE80</f>
        <v>0</v>
      </c>
      <c r="BE161" s="15">
        <f>BE77-'[1]Of e D a Pr Bas Set x Set'!BF80</f>
        <v>0</v>
      </c>
      <c r="BF161" s="15">
        <f>BF77-'[1]Of e D a Pr Bas Set x Set'!BG80</f>
        <v>-0.7491729797689004</v>
      </c>
      <c r="BG161" s="31"/>
      <c r="BH161" s="31"/>
      <c r="BI161" s="283"/>
      <c r="BK161" s="3"/>
      <c r="BL161" s="33"/>
    </row>
    <row r="162" spans="1:68" ht="18.75">
      <c r="A162" s="284">
        <v>25</v>
      </c>
      <c r="B162" s="285" t="s">
        <v>215</v>
      </c>
      <c r="C162" s="15">
        <f>C78-'[1]Of e D a Pr Bas Set x Set'!D81</f>
        <v>22.829761143628275</v>
      </c>
      <c r="D162" s="15">
        <f>D78-'[1]Of e D a Pr Bas Set x Set'!E81</f>
        <v>30.815397866797866</v>
      </c>
      <c r="E162" s="15">
        <f>E78-'[1]Of e D a Pr Bas Set x Set'!F81</f>
        <v>17.698242447295343</v>
      </c>
      <c r="F162" s="15">
        <f>F78-'[1]Of e D a Pr Bas Set x Set'!G81</f>
        <v>4.9409782217990141</v>
      </c>
      <c r="G162" s="15">
        <f>G78-'[1]Of e D a Pr Bas Set x Set'!H81</f>
        <v>10.18932504742952</v>
      </c>
      <c r="H162" s="15">
        <f>H78-'[1]Of e D a Pr Bas Set x Set'!I81</f>
        <v>10.761843396117911</v>
      </c>
      <c r="I162" s="15">
        <f>I78-'[1]Of e D a Pr Bas Set x Set'!J81</f>
        <v>1.3807585528411437E-3</v>
      </c>
      <c r="J162" s="15">
        <f>J78-'[1]Of e D a Pr Bas Set x Set'!K81</f>
        <v>4.1582338256484945</v>
      </c>
      <c r="K162" s="15">
        <f>K78-'[1]Of e D a Pr Bas Set x Set'!L81</f>
        <v>0.72630004597886</v>
      </c>
      <c r="L162" s="15">
        <f>L78-'[1]Of e D a Pr Bas Set x Set'!M81</f>
        <v>0.17954078638285864</v>
      </c>
      <c r="M162" s="15">
        <f>M78-'[1]Of e D a Pr Bas Set x Set'!N81</f>
        <v>18.816692197269731</v>
      </c>
      <c r="N162" s="15">
        <f>N78-'[1]Of e D a Pr Bas Set x Set'!O81</f>
        <v>7.5613425380142871</v>
      </c>
      <c r="O162" s="15">
        <f>O78-'[1]Of e D a Pr Bas Set x Set'!P81</f>
        <v>4.794671735195152</v>
      </c>
      <c r="P162" s="15">
        <f>P78-'[1]Of e D a Pr Bas Set x Set'!Q81</f>
        <v>37.951556287080166</v>
      </c>
      <c r="Q162" s="15">
        <f>Q78-'[1]Of e D a Pr Bas Set x Set'!R81</f>
        <v>2.6218417586060241</v>
      </c>
      <c r="R162" s="15">
        <f>R78-'[1]Of e D a Pr Bas Set x Set'!S81</f>
        <v>22.261445849799202</v>
      </c>
      <c r="S162" s="15">
        <f>S78-'[1]Of e D a Pr Bas Set x Set'!T81</f>
        <v>11.185332641209243</v>
      </c>
      <c r="T162" s="15">
        <f>T78-'[1]Of e D a Pr Bas Set x Set'!U81</f>
        <v>1.1585366894942126</v>
      </c>
      <c r="U162" s="15">
        <f>U78-'[1]Of e D a Pr Bas Set x Set'!V81</f>
        <v>3.2071332265422825</v>
      </c>
      <c r="V162" s="15">
        <f>V78-'[1]Of e D a Pr Bas Set x Set'!W81</f>
        <v>1.6436148670545663</v>
      </c>
      <c r="W162" s="15">
        <f>W78-'[1]Of e D a Pr Bas Set x Set'!X81</f>
        <v>12.132526743120252</v>
      </c>
      <c r="X162" s="15">
        <f>X78-'[1]Of e D a Pr Bas Set x Set'!Y81</f>
        <v>4.410926361077145</v>
      </c>
      <c r="Y162" s="15">
        <f>Y78-'[1]Of e D a Pr Bas Set x Set'!Z81</f>
        <v>30.115442111280572</v>
      </c>
      <c r="Z162" s="15">
        <f>Z78-'[1]Of e D a Pr Bas Set x Set'!AA81</f>
        <v>15.575868734284995</v>
      </c>
      <c r="AA162" s="15">
        <f>AA78-'[1]Of e D a Pr Bas Set x Set'!AB81</f>
        <v>44.940868185498402</v>
      </c>
      <c r="AB162" s="15">
        <f>AB78-'[1]Of e D a Pr Bas Set x Set'!AC81</f>
        <v>48.834414108496276</v>
      </c>
      <c r="AC162" s="15">
        <f>AC78-'[1]Of e D a Pr Bas Set x Set'!AD81</f>
        <v>14.412402408888738</v>
      </c>
      <c r="AD162" s="15">
        <f>AD78-'[1]Of e D a Pr Bas Set x Set'!AE81</f>
        <v>68.233954644209007</v>
      </c>
      <c r="AE162" s="15">
        <f>AE78-'[1]Of e D a Pr Bas Set x Set'!AF81</f>
        <v>71.211568447084574</v>
      </c>
      <c r="AF162" s="15">
        <f>AF78-'[1]Of e D a Pr Bas Set x Set'!AG81</f>
        <v>0.72222853147468413</v>
      </c>
      <c r="AG162" s="15">
        <f>AG78-'[1]Of e D a Pr Bas Set x Set'!AH81</f>
        <v>16.509267710356653</v>
      </c>
      <c r="AH162" s="15">
        <f>AH78-'[1]Of e D a Pr Bas Set x Set'!AI81</f>
        <v>18.129259249122697</v>
      </c>
      <c r="AI162" s="15">
        <f>AI78-'[1]Of e D a Pr Bas Set x Set'!AJ81</f>
        <v>49.609342925759847</v>
      </c>
      <c r="AJ162" s="15">
        <f>AJ78-'[1]Of e D a Pr Bas Set x Set'!AK81</f>
        <v>-14.098161981037265</v>
      </c>
      <c r="AK162" s="15">
        <f>AK78-'[1]Of e D a Pr Bas Set x Set'!AL81</f>
        <v>40.94700894603011</v>
      </c>
      <c r="AL162" s="15">
        <f>AL78-'[1]Of e D a Pr Bas Set x Set'!AM81</f>
        <v>31.734539559696714</v>
      </c>
      <c r="AM162" s="15">
        <f>AM78-'[1]Of e D a Pr Bas Set x Set'!AN81</f>
        <v>25.868924251823046</v>
      </c>
      <c r="AN162" s="15">
        <f>AN78-'[1]Of e D a Pr Bas Set x Set'!AO81</f>
        <v>2.8914584365484188</v>
      </c>
      <c r="AO162" s="15">
        <f>AO78-'[1]Of e D a Pr Bas Set x Set'!AP81</f>
        <v>23.717159064304724</v>
      </c>
      <c r="AP162" s="15">
        <f>AP78-'[1]Of e D a Pr Bas Set x Set'!AQ81</f>
        <v>36.28977906156797</v>
      </c>
      <c r="AQ162" s="15">
        <f>AQ78-'[1]Of e D a Pr Bas Set x Set'!AR81</f>
        <v>509.3869640135963</v>
      </c>
      <c r="AR162" s="15">
        <f>AR78-'[1]Of e D a Pr Bas Set x Set'!AS81</f>
        <v>157.19348751165671</v>
      </c>
      <c r="AS162" s="15">
        <f>AS78-'[1]Of e D a Pr Bas Set x Set'!AT81</f>
        <v>61.30880082087242</v>
      </c>
      <c r="AT162" s="15">
        <f>AT78-'[1]Of e D a Pr Bas Set x Set'!AU81</f>
        <v>24.829913852998288</v>
      </c>
      <c r="AU162" s="15">
        <f>AU78-'[1]Of e D a Pr Bas Set x Set'!AV81</f>
        <v>30.13244612881681</v>
      </c>
      <c r="AV162" s="15">
        <f>AV78-'[1]Of e D a Pr Bas Set x Set'!AW81</f>
        <v>20.091648968344089</v>
      </c>
      <c r="AW162" s="15">
        <f>AW78-'[1]Of e D a Pr Bas Set x Set'!AX81</f>
        <v>2.5221949200968083</v>
      </c>
      <c r="AX162" s="15">
        <f>AX78-'[1]Of e D a Pr Bas Set x Set'!AY81</f>
        <v>2.9930256983643631</v>
      </c>
      <c r="AY162" s="15">
        <f>AY78-'[1]Of e D a Pr Bas Set x Set'!AZ81</f>
        <v>37.113259369332809</v>
      </c>
      <c r="AZ162" s="15">
        <f>AZ78-'[1]Of e D a Pr Bas Set x Set'!BA81</f>
        <v>0.47591206273500575</v>
      </c>
      <c r="BA162" s="15">
        <f>BA78-'[1]Of e D a Pr Bas Set x Set'!BB81</f>
        <v>0.68345061053696554</v>
      </c>
      <c r="BB162" s="15">
        <f>BB78-'[1]Of e D a Pr Bas Set x Set'!BC81</f>
        <v>5.6083034128969302</v>
      </c>
      <c r="BC162" s="15">
        <f>BC78-'[1]Of e D a Pr Bas Set x Set'!BD81</f>
        <v>5.7943410589359701E-2</v>
      </c>
      <c r="BD162" s="15">
        <f>BD78-'[1]Of e D a Pr Bas Set x Set'!BE81</f>
        <v>2.1791169710922986E-3</v>
      </c>
      <c r="BE162" s="15">
        <f>BE78-'[1]Of e D a Pr Bas Set x Set'!BF81</f>
        <v>2.9457196490257047</v>
      </c>
      <c r="BF162" s="15">
        <f>BF78-'[1]Of e D a Pr Bas Set x Set'!BG81</f>
        <v>1611.0371983768418</v>
      </c>
      <c r="BG162" s="287"/>
      <c r="BH162" s="287"/>
      <c r="BJ162" s="283"/>
      <c r="BK162" s="283"/>
      <c r="BL162" s="288"/>
      <c r="BM162" s="283"/>
      <c r="BN162" s="283"/>
      <c r="BO162" s="283"/>
      <c r="BP162" s="283"/>
    </row>
    <row r="163" spans="1:68" ht="15.75" thickBot="1">
      <c r="A163" s="318" t="s">
        <v>199</v>
      </c>
      <c r="B163" s="319"/>
      <c r="C163" s="15">
        <f>C79-'[1]Of e D a Pr Bas Set x Set'!D82</f>
        <v>2436.6782567948103</v>
      </c>
      <c r="D163" s="15">
        <f>D79-'[1]Of e D a Pr Bas Set x Set'!E82</f>
        <v>2526.5596044231206</v>
      </c>
      <c r="E163" s="15">
        <f>E79-'[1]Of e D a Pr Bas Set x Set'!F82</f>
        <v>10.891493828101375</v>
      </c>
      <c r="F163" s="15">
        <f>F79-'[1]Of e D a Pr Bas Set x Set'!G82</f>
        <v>5.3243588924087817</v>
      </c>
      <c r="G163" s="15">
        <f>G79-'[1]Of e D a Pr Bas Set x Set'!H82</f>
        <v>173.28146431551431</v>
      </c>
      <c r="H163" s="15">
        <f>H79-'[1]Of e D a Pr Bas Set x Set'!I82</f>
        <v>92.145983610767871</v>
      </c>
      <c r="I163" s="15">
        <f>I79-'[1]Of e D a Pr Bas Set x Set'!J82</f>
        <v>3.7373305058281403E-3</v>
      </c>
      <c r="J163" s="15">
        <f>J79-'[1]Of e D a Pr Bas Set x Set'!K82</f>
        <v>120.07732199737802</v>
      </c>
      <c r="K163" s="15">
        <f>K79-'[1]Of e D a Pr Bas Set x Set'!L82</f>
        <v>49.052392152138054</v>
      </c>
      <c r="L163" s="15">
        <f>L79-'[1]Of e D a Pr Bas Set x Set'!M82</f>
        <v>5.0084832747234032</v>
      </c>
      <c r="M163" s="15">
        <f>M79-'[1]Of e D a Pr Bas Set x Set'!N82</f>
        <v>482.48607427987736</v>
      </c>
      <c r="N163" s="15">
        <f>N79-'[1]Of e D a Pr Bas Set x Set'!O82</f>
        <v>38.352453484898433</v>
      </c>
      <c r="O163" s="15">
        <f>O79-'[1]Of e D a Pr Bas Set x Set'!P82</f>
        <v>61.920301993435714</v>
      </c>
      <c r="P163" s="15">
        <f>P79-'[1]Of e D a Pr Bas Set x Set'!Q82</f>
        <v>5.6410672180099937</v>
      </c>
      <c r="Q163" s="15">
        <f>Q79-'[1]Of e D a Pr Bas Set x Set'!R82</f>
        <v>15.499711572934757</v>
      </c>
      <c r="R163" s="15">
        <f>R79-'[1]Of e D a Pr Bas Set x Set'!S82</f>
        <v>41.238069321698276</v>
      </c>
      <c r="S163" s="15">
        <f>S79-'[1]Of e D a Pr Bas Set x Set'!T82</f>
        <v>12.722319727192371</v>
      </c>
      <c r="T163" s="15">
        <f>T79-'[1]Of e D a Pr Bas Set x Set'!U82</f>
        <v>4.7198673250968568</v>
      </c>
      <c r="U163" s="15">
        <f>U79-'[1]Of e D a Pr Bas Set x Set'!V82</f>
        <v>4.4649183881756471</v>
      </c>
      <c r="V163" s="15">
        <f>V79-'[1]Of e D a Pr Bas Set x Set'!W82</f>
        <v>9.988792166885105</v>
      </c>
      <c r="W163" s="15">
        <f>W79-'[1]Of e D a Pr Bas Set x Set'!X82</f>
        <v>43.417957725887391</v>
      </c>
      <c r="X163" s="15">
        <f>X79-'[1]Of e D a Pr Bas Set x Set'!Y82</f>
        <v>30.482482426319621</v>
      </c>
      <c r="Y163" s="15">
        <f>Y79-'[1]Of e D a Pr Bas Set x Set'!Z82</f>
        <v>238.5904744779109</v>
      </c>
      <c r="Z163" s="15">
        <f>Z79-'[1]Of e D a Pr Bas Set x Set'!AA82</f>
        <v>28.804273206893413</v>
      </c>
      <c r="AA163" s="15">
        <f>AA79-'[1]Of e D a Pr Bas Set x Set'!AB82</f>
        <v>954.78744355170056</v>
      </c>
      <c r="AB163" s="15">
        <f>AB79-'[1]Of e D a Pr Bas Set x Set'!AC82</f>
        <v>74.468460827323725</v>
      </c>
      <c r="AC163" s="15">
        <f>AC79-'[1]Of e D a Pr Bas Set x Set'!AD82</f>
        <v>59.176762946532108</v>
      </c>
      <c r="AD163" s="15">
        <f>AD79-'[1]Of e D a Pr Bas Set x Set'!AE82</f>
        <v>966.37661378807388</v>
      </c>
      <c r="AE163" s="15">
        <f>AE79-'[1]Of e D a Pr Bas Set x Set'!AF82</f>
        <v>528.03410923929187</v>
      </c>
      <c r="AF163" s="15">
        <f>AF79-'[1]Of e D a Pr Bas Set x Set'!AG82</f>
        <v>3.6309359497681726</v>
      </c>
      <c r="AG163" s="15">
        <f>AG79-'[1]Of e D a Pr Bas Set x Set'!AH82</f>
        <v>40.241513840395783</v>
      </c>
      <c r="AH163" s="15">
        <f>AH79-'[1]Of e D a Pr Bas Set x Set'!AI82</f>
        <v>113.08264457338373</v>
      </c>
      <c r="AI163" s="15">
        <f>AI79-'[1]Of e D a Pr Bas Set x Set'!AJ82</f>
        <v>136.36036236552172</v>
      </c>
      <c r="AJ163" s="15">
        <f>AJ79-'[1]Of e D a Pr Bas Set x Set'!AK82</f>
        <v>-153.03215996174549</v>
      </c>
      <c r="AK163" s="15">
        <f>AK79-'[1]Of e D a Pr Bas Set x Set'!AL82</f>
        <v>57.118786619292223</v>
      </c>
      <c r="AL163" s="15">
        <f>AL79-'[1]Of e D a Pr Bas Set x Set'!AM82</f>
        <v>40.666425046616496</v>
      </c>
      <c r="AM163" s="15">
        <f>AM79-'[1]Of e D a Pr Bas Set x Set'!AN82</f>
        <v>133.91427875572117</v>
      </c>
      <c r="AN163" s="15">
        <f>AN79-'[1]Of e D a Pr Bas Set x Set'!AO82</f>
        <v>11.991799649666063</v>
      </c>
      <c r="AO163" s="15">
        <f>AO79-'[1]Of e D a Pr Bas Set x Set'!AP82</f>
        <v>676.55827748391312</v>
      </c>
      <c r="AP163" s="15">
        <f>AP79-'[1]Of e D a Pr Bas Set x Set'!AQ82</f>
        <v>101.89976247184677</v>
      </c>
      <c r="AQ163" s="15">
        <f>AQ79-'[1]Of e D a Pr Bas Set x Set'!AR82</f>
        <v>17841.78636760544</v>
      </c>
      <c r="AR163" s="15">
        <f>AR79-'[1]Of e D a Pr Bas Set x Set'!AS82</f>
        <v>7902.5911504905671</v>
      </c>
      <c r="AS163" s="15">
        <f>AS79-'[1]Of e D a Pr Bas Set x Set'!AT82</f>
        <v>1284.8351903501898</v>
      </c>
      <c r="AT163" s="15">
        <f>AT79-'[1]Of e D a Pr Bas Set x Set'!AU82</f>
        <v>275.79686659458093</v>
      </c>
      <c r="AU163" s="15">
        <f>AU79-'[1]Of e D a Pr Bas Set x Set'!AV82</f>
        <v>139.04558318213094</v>
      </c>
      <c r="AV163" s="15">
        <f>AV79-'[1]Of e D a Pr Bas Set x Set'!AW82</f>
        <v>64.849707472138107</v>
      </c>
      <c r="AW163" s="15">
        <f>AW79-'[1]Of e D a Pr Bas Set x Set'!AX82</f>
        <v>180.42245003487915</v>
      </c>
      <c r="AX163" s="15">
        <f>AX79-'[1]Of e D a Pr Bas Set x Set'!AY82</f>
        <v>146.36853958526626</v>
      </c>
      <c r="AY163" s="15">
        <f>AY79-'[1]Of e D a Pr Bas Set x Set'!AZ82</f>
        <v>1119.2768671549857</v>
      </c>
      <c r="AZ163" s="15">
        <f>AZ79-'[1]Of e D a Pr Bas Set x Set'!BA82</f>
        <v>14.591054896591231</v>
      </c>
      <c r="BA163" s="15">
        <f>BA79-'[1]Of e D a Pr Bas Set x Set'!BB82</f>
        <v>17.33764915750362</v>
      </c>
      <c r="BB163" s="15">
        <f>BB79-'[1]Of e D a Pr Bas Set x Set'!BC82</f>
        <v>541.02926449105144</v>
      </c>
      <c r="BC163" s="15">
        <f>BC79-'[1]Of e D a Pr Bas Set x Set'!BD82</f>
        <v>2.4600667604245245</v>
      </c>
      <c r="BD163" s="15">
        <f>BD79-'[1]Of e D a Pr Bas Set x Set'!BE82</f>
        <v>4.7121722949668765E-2</v>
      </c>
      <c r="BE163" s="15">
        <f>BE79-'[1]Of e D a Pr Bas Set x Set'!BF82</f>
        <v>46.628181981854141</v>
      </c>
      <c r="BF163" s="15">
        <f>BF79-'[1]Of e D a Pr Bas Set x Set'!BG82</f>
        <v>39759.693938553333</v>
      </c>
      <c r="BG163" s="31"/>
      <c r="BH163" s="31"/>
      <c r="BK163" s="3"/>
      <c r="BL163" s="33"/>
    </row>
    <row r="164" spans="1:68" ht="15.75" thickBot="1">
      <c r="A164" s="345" t="s">
        <v>209</v>
      </c>
      <c r="B164" s="346"/>
      <c r="C164" s="109">
        <v>119.68133585968509</v>
      </c>
      <c r="D164" s="109">
        <v>36.753757828876651</v>
      </c>
      <c r="E164" s="109">
        <v>77.534682515413223</v>
      </c>
      <c r="F164" s="109">
        <v>60.918385066120514</v>
      </c>
      <c r="G164" s="109">
        <v>19.436870955928239</v>
      </c>
      <c r="H164" s="109">
        <v>196.67658930586762</v>
      </c>
      <c r="I164" s="109">
        <v>12.904251728054819</v>
      </c>
      <c r="J164" s="109">
        <v>22.652353463325511</v>
      </c>
      <c r="K164" s="109">
        <v>3.7291071604731423</v>
      </c>
      <c r="L164" s="109">
        <v>25.66274944220477</v>
      </c>
      <c r="M164" s="109">
        <v>31.173225580549111</v>
      </c>
      <c r="N164" s="109">
        <v>40.778492378825248</v>
      </c>
      <c r="O164" s="109">
        <v>10.692020370716708</v>
      </c>
      <c r="P164" s="109">
        <v>99.796448042223787</v>
      </c>
      <c r="Q164" s="109">
        <v>10.601213836669389</v>
      </c>
      <c r="R164" s="109">
        <v>74.607592199799356</v>
      </c>
      <c r="S164" s="109">
        <v>30.825673829233157</v>
      </c>
      <c r="T164" s="109">
        <v>6.0338307759109542</v>
      </c>
      <c r="U164" s="109">
        <v>11.679754060985847</v>
      </c>
      <c r="V164" s="109">
        <v>5.4858243350055291</v>
      </c>
      <c r="W164" s="109">
        <v>3.893446113923853</v>
      </c>
      <c r="X164" s="109">
        <v>14.546501295186916</v>
      </c>
      <c r="Y164" s="109">
        <v>43.13936607444483</v>
      </c>
      <c r="Z164" s="109">
        <v>1.9909669547473121</v>
      </c>
      <c r="AA164" s="109">
        <v>19.337689677698013</v>
      </c>
      <c r="AB164" s="109">
        <v>120.03209509508103</v>
      </c>
      <c r="AC164" s="109">
        <v>43.257570910051939</v>
      </c>
      <c r="AD164" s="109">
        <v>42.834670541088798</v>
      </c>
      <c r="AE164" s="109">
        <v>64.542528897274764</v>
      </c>
      <c r="AF164" s="109">
        <v>4.0705856727080221</v>
      </c>
      <c r="AG164" s="109">
        <v>3.684712607985325</v>
      </c>
      <c r="AH164" s="109">
        <v>29.607493135864114</v>
      </c>
      <c r="AI164" s="109">
        <v>23.508450913872835</v>
      </c>
      <c r="AJ164" s="109">
        <v>5.5611578330503635</v>
      </c>
      <c r="AK164" s="109">
        <v>49.417619497375668</v>
      </c>
      <c r="AL164" s="109">
        <v>21.448283189611953</v>
      </c>
      <c r="AM164" s="109">
        <v>69.946524725759232</v>
      </c>
      <c r="AN164" s="109">
        <v>47.484602610003442</v>
      </c>
      <c r="AO164" s="109">
        <v>13.415774442744011</v>
      </c>
      <c r="AP164" s="109">
        <v>66.964476370373987</v>
      </c>
      <c r="AQ164" s="109">
        <v>7.6182086339577966</v>
      </c>
      <c r="AR164" s="109">
        <v>118.22268050163225</v>
      </c>
      <c r="AS164" s="109">
        <v>112.02809203377247</v>
      </c>
      <c r="AT164" s="109">
        <v>47.371387237388397</v>
      </c>
      <c r="AU164" s="109">
        <v>51.825251519940167</v>
      </c>
      <c r="AV164" s="109">
        <v>17.067062566235368</v>
      </c>
      <c r="AW164" s="109">
        <v>4.4089197043735249</v>
      </c>
      <c r="AX164" s="109">
        <v>34.091957025525453</v>
      </c>
      <c r="AY164" s="109">
        <v>88.680842196955425</v>
      </c>
      <c r="AZ164" s="109">
        <v>0.78146004875597608</v>
      </c>
      <c r="BA164" s="110">
        <v>1.0363928679801113</v>
      </c>
      <c r="BB164" s="110">
        <v>9.5585276773894012</v>
      </c>
      <c r="BC164" s="110">
        <v>8.1949052941366632E-2</v>
      </c>
      <c r="BD164" s="110">
        <v>3.0159127407195837E-3</v>
      </c>
      <c r="BE164" s="110">
        <v>4.8047085095325341</v>
      </c>
      <c r="BF164" s="111">
        <v>2083.8891307838371</v>
      </c>
      <c r="BG164" s="106"/>
      <c r="BH164" s="106"/>
    </row>
    <row r="165" spans="1:68">
      <c r="B165" s="3" t="s">
        <v>216</v>
      </c>
      <c r="C165" s="132">
        <v>122681</v>
      </c>
      <c r="D165" s="132">
        <v>71796</v>
      </c>
      <c r="E165" s="132">
        <v>71196</v>
      </c>
      <c r="F165" s="132">
        <v>23572</v>
      </c>
      <c r="G165" s="132">
        <v>12142</v>
      </c>
      <c r="H165" s="132">
        <v>257296</v>
      </c>
      <c r="I165" s="132">
        <v>9520</v>
      </c>
      <c r="J165" s="132">
        <v>33797</v>
      </c>
      <c r="K165" s="132">
        <v>28020</v>
      </c>
      <c r="L165" s="132">
        <v>23517</v>
      </c>
      <c r="M165" s="132">
        <v>19620</v>
      </c>
      <c r="N165" s="132">
        <v>37506</v>
      </c>
      <c r="O165" s="132">
        <v>29357</v>
      </c>
      <c r="P165" s="132">
        <v>122707</v>
      </c>
      <c r="Q165" s="132">
        <v>12308</v>
      </c>
      <c r="R165" s="132">
        <v>61041</v>
      </c>
      <c r="S165" s="132">
        <v>24001</v>
      </c>
      <c r="T165" s="132">
        <v>27436</v>
      </c>
      <c r="U165" s="132">
        <v>11719</v>
      </c>
      <c r="V165" s="132">
        <v>17522</v>
      </c>
      <c r="W165" s="132">
        <v>8418</v>
      </c>
      <c r="X165" s="132">
        <v>13020</v>
      </c>
      <c r="Y165" s="132">
        <v>48186</v>
      </c>
      <c r="Z165" s="132">
        <v>6675</v>
      </c>
      <c r="AA165" s="132">
        <v>25524</v>
      </c>
      <c r="AB165" s="132">
        <v>73482</v>
      </c>
      <c r="AC165" s="132">
        <v>25264</v>
      </c>
      <c r="AD165" s="132">
        <v>52860</v>
      </c>
      <c r="AE165" s="132">
        <v>60568</v>
      </c>
      <c r="AF165" s="132">
        <v>9560</v>
      </c>
      <c r="AG165" s="132">
        <v>11874</v>
      </c>
      <c r="AH165" s="132">
        <v>30487</v>
      </c>
      <c r="AI165" s="132">
        <v>36639</v>
      </c>
      <c r="AJ165" s="132">
        <v>10610</v>
      </c>
      <c r="AK165" s="132">
        <v>53086</v>
      </c>
      <c r="AL165" s="132">
        <v>19694</v>
      </c>
      <c r="AM165" s="132">
        <v>55812</v>
      </c>
      <c r="AN165" s="132">
        <v>24559</v>
      </c>
      <c r="AO165" s="132">
        <v>32919</v>
      </c>
      <c r="AP165" s="132">
        <v>132635</v>
      </c>
      <c r="AQ165" s="132">
        <v>167672</v>
      </c>
      <c r="AR165" s="132">
        <v>294390</v>
      </c>
      <c r="AS165" s="132">
        <v>180898</v>
      </c>
      <c r="AT165" s="132">
        <v>140269</v>
      </c>
      <c r="AU165" s="132">
        <v>199331</v>
      </c>
      <c r="AV165" s="132">
        <v>176258</v>
      </c>
      <c r="AW165" s="132">
        <v>25454</v>
      </c>
      <c r="AX165" s="132">
        <v>69743</v>
      </c>
      <c r="AY165" s="132">
        <v>139613</v>
      </c>
      <c r="AZ165" s="132">
        <v>36053</v>
      </c>
      <c r="BA165" s="132">
        <v>65908</v>
      </c>
      <c r="BB165" s="132">
        <v>109597</v>
      </c>
      <c r="BC165" s="132">
        <v>79162</v>
      </c>
      <c r="BD165" s="132">
        <v>58799</v>
      </c>
      <c r="BE165" s="132">
        <v>294910</v>
      </c>
      <c r="BF165" s="132">
        <v>3786683</v>
      </c>
    </row>
    <row r="166" spans="1:68">
      <c r="A166" s="3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2"/>
      <c r="AH166" s="132"/>
      <c r="AI166" s="132"/>
      <c r="AJ166" s="132"/>
      <c r="AK166" s="132"/>
      <c r="AL166" s="132"/>
      <c r="AM166" s="132"/>
      <c r="AN166" s="132"/>
      <c r="AO166" s="132"/>
      <c r="AP166" s="132"/>
      <c r="AQ166" s="132"/>
      <c r="AR166" s="132"/>
      <c r="AS166" s="132"/>
      <c r="AT166" s="132"/>
      <c r="AU166" s="132"/>
      <c r="AV166" s="132"/>
      <c r="AW166" s="132"/>
      <c r="AX166" s="132"/>
      <c r="AY166" s="132"/>
      <c r="AZ166" s="132"/>
      <c r="BA166" s="132"/>
      <c r="BB166" s="132"/>
      <c r="BC166" s="132"/>
      <c r="BD166" s="132"/>
      <c r="BE166" s="132"/>
      <c r="BF166" s="132"/>
      <c r="BJ166" s="33"/>
      <c r="BK166" s="3"/>
    </row>
  </sheetData>
  <mergeCells count="14">
    <mergeCell ref="A163:B163"/>
    <mergeCell ref="A164:B164"/>
    <mergeCell ref="A80:B80"/>
    <mergeCell ref="A87:A88"/>
    <mergeCell ref="B87:B88"/>
    <mergeCell ref="C87:BF87"/>
    <mergeCell ref="BI87:BO87"/>
    <mergeCell ref="A149:B149"/>
    <mergeCell ref="A3:A4"/>
    <mergeCell ref="B3:B4"/>
    <mergeCell ref="C3:BF3"/>
    <mergeCell ref="BI3:BO3"/>
    <mergeCell ref="A65:B65"/>
    <mergeCell ref="A79:B79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1:BP166"/>
  <sheetViews>
    <sheetView showGridLines="0" workbookViewId="0">
      <pane xSplit="2" ySplit="4" topLeftCell="BE5" activePane="bottomRight" state="frozen"/>
      <selection pane="topRight" activeCell="C1" sqref="C1"/>
      <selection pane="bottomLeft" activeCell="A5" sqref="A5"/>
      <selection pane="bottomRight" activeCell="BG5" sqref="BG5"/>
    </sheetView>
  </sheetViews>
  <sheetFormatPr defaultColWidth="11.42578125" defaultRowHeight="15"/>
  <cols>
    <col min="1" max="1" width="6.7109375" style="32" customWidth="1"/>
    <col min="2" max="2" width="35.7109375" style="3" customWidth="1"/>
    <col min="3" max="35" width="11" style="3" customWidth="1"/>
    <col min="36" max="36" width="11.42578125" style="3" customWidth="1"/>
    <col min="37" max="60" width="11" style="3" customWidth="1"/>
    <col min="61" max="62" width="10.7109375" style="3" customWidth="1"/>
    <col min="63" max="63" width="10.7109375" style="33" customWidth="1"/>
    <col min="64" max="68" width="10.7109375" style="3" customWidth="1"/>
    <col min="69" max="16384" width="11.42578125" style="3"/>
  </cols>
  <sheetData>
    <row r="1" spans="1:68">
      <c r="A1" s="173" t="s">
        <v>0</v>
      </c>
      <c r="B1" s="170"/>
      <c r="C1" s="2"/>
      <c r="D1" s="2"/>
      <c r="E1" s="2"/>
      <c r="F1" s="2"/>
      <c r="G1" s="2"/>
      <c r="H1" s="2"/>
      <c r="I1" s="2"/>
      <c r="BK1" s="3"/>
    </row>
    <row r="2" spans="1:68" ht="15.75" thickBot="1">
      <c r="A2" s="4"/>
      <c r="BK2" s="3"/>
    </row>
    <row r="3" spans="1:68" ht="15" customHeight="1" thickBot="1">
      <c r="A3" s="327" t="s">
        <v>200</v>
      </c>
      <c r="B3" s="320" t="s">
        <v>1</v>
      </c>
      <c r="C3" s="335" t="s">
        <v>3</v>
      </c>
      <c r="D3" s="336"/>
      <c r="E3" s="336"/>
      <c r="F3" s="336"/>
      <c r="G3" s="336"/>
      <c r="H3" s="336"/>
      <c r="I3" s="336"/>
      <c r="J3" s="336"/>
      <c r="K3" s="336"/>
      <c r="L3" s="336"/>
      <c r="M3" s="336"/>
      <c r="N3" s="336"/>
      <c r="O3" s="336"/>
      <c r="P3" s="336"/>
      <c r="Q3" s="336"/>
      <c r="R3" s="336"/>
      <c r="S3" s="336"/>
      <c r="T3" s="336"/>
      <c r="U3" s="336"/>
      <c r="V3" s="336"/>
      <c r="W3" s="336"/>
      <c r="X3" s="336"/>
      <c r="Y3" s="336"/>
      <c r="Z3" s="336"/>
      <c r="AA3" s="336"/>
      <c r="AB3" s="336"/>
      <c r="AC3" s="336"/>
      <c r="AD3" s="336"/>
      <c r="AE3" s="336"/>
      <c r="AF3" s="336"/>
      <c r="AG3" s="336"/>
      <c r="AH3" s="336"/>
      <c r="AI3" s="336"/>
      <c r="AJ3" s="336"/>
      <c r="AK3" s="336"/>
      <c r="AL3" s="336"/>
      <c r="AM3" s="336"/>
      <c r="AN3" s="336"/>
      <c r="AO3" s="336"/>
      <c r="AP3" s="336"/>
      <c r="AQ3" s="336"/>
      <c r="AR3" s="336"/>
      <c r="AS3" s="336"/>
      <c r="AT3" s="336"/>
      <c r="AU3" s="336"/>
      <c r="AV3" s="336"/>
      <c r="AW3" s="336"/>
      <c r="AX3" s="336"/>
      <c r="AY3" s="336"/>
      <c r="AZ3" s="336"/>
      <c r="BA3" s="336"/>
      <c r="BB3" s="336"/>
      <c r="BC3" s="336"/>
      <c r="BD3" s="336"/>
      <c r="BE3" s="336"/>
      <c r="BF3" s="337"/>
      <c r="BG3" s="126"/>
      <c r="BH3" s="126"/>
      <c r="BI3" s="335" t="s">
        <v>4</v>
      </c>
      <c r="BJ3" s="336"/>
      <c r="BK3" s="336"/>
      <c r="BL3" s="336"/>
      <c r="BM3" s="336"/>
      <c r="BN3" s="336"/>
      <c r="BO3" s="337"/>
    </row>
    <row r="4" spans="1:68" s="12" customFormat="1" ht="150.75" thickBot="1">
      <c r="A4" s="328"/>
      <c r="B4" s="321"/>
      <c r="C4" s="56" t="s">
        <v>114</v>
      </c>
      <c r="D4" s="57" t="s">
        <v>116</v>
      </c>
      <c r="E4" s="57" t="s">
        <v>15</v>
      </c>
      <c r="F4" s="57" t="s">
        <v>16</v>
      </c>
      <c r="G4" s="57" t="s">
        <v>120</v>
      </c>
      <c r="H4" s="57" t="s">
        <v>122</v>
      </c>
      <c r="I4" s="57" t="s">
        <v>17</v>
      </c>
      <c r="J4" s="57" t="s">
        <v>125</v>
      </c>
      <c r="K4" s="57" t="s">
        <v>18</v>
      </c>
      <c r="L4" s="57" t="s">
        <v>128</v>
      </c>
      <c r="M4" s="57" t="s">
        <v>19</v>
      </c>
      <c r="N4" s="57" t="s">
        <v>131</v>
      </c>
      <c r="O4" s="57" t="s">
        <v>133</v>
      </c>
      <c r="P4" s="57" t="s">
        <v>135</v>
      </c>
      <c r="Q4" s="57" t="s">
        <v>20</v>
      </c>
      <c r="R4" s="57" t="s">
        <v>138</v>
      </c>
      <c r="S4" s="57" t="s">
        <v>21</v>
      </c>
      <c r="T4" s="57" t="s">
        <v>22</v>
      </c>
      <c r="U4" s="57" t="s">
        <v>23</v>
      </c>
      <c r="V4" s="57" t="s">
        <v>143</v>
      </c>
      <c r="W4" s="57" t="s">
        <v>24</v>
      </c>
      <c r="X4" s="57" t="s">
        <v>25</v>
      </c>
      <c r="Y4" s="57" t="s">
        <v>147</v>
      </c>
      <c r="Z4" s="57" t="s">
        <v>8</v>
      </c>
      <c r="AA4" s="57" t="s">
        <v>26</v>
      </c>
      <c r="AB4" s="57" t="s">
        <v>151</v>
      </c>
      <c r="AC4" s="57" t="s">
        <v>153</v>
      </c>
      <c r="AD4" s="57" t="s">
        <v>155</v>
      </c>
      <c r="AE4" s="57" t="s">
        <v>27</v>
      </c>
      <c r="AF4" s="57" t="s">
        <v>28</v>
      </c>
      <c r="AG4" s="57" t="s">
        <v>29</v>
      </c>
      <c r="AH4" s="57" t="s">
        <v>30</v>
      </c>
      <c r="AI4" s="57" t="s">
        <v>31</v>
      </c>
      <c r="AJ4" s="57" t="s">
        <v>32</v>
      </c>
      <c r="AK4" s="57" t="s">
        <v>33</v>
      </c>
      <c r="AL4" s="57" t="s">
        <v>34</v>
      </c>
      <c r="AM4" s="57" t="s">
        <v>35</v>
      </c>
      <c r="AN4" s="57" t="s">
        <v>36</v>
      </c>
      <c r="AO4" s="57" t="s">
        <v>37</v>
      </c>
      <c r="AP4" s="57" t="s">
        <v>38</v>
      </c>
      <c r="AQ4" s="57" t="s">
        <v>39</v>
      </c>
      <c r="AR4" s="57" t="s">
        <v>40</v>
      </c>
      <c r="AS4" s="57" t="s">
        <v>171</v>
      </c>
      <c r="AT4" s="57" t="s">
        <v>41</v>
      </c>
      <c r="AU4" s="57" t="s">
        <v>42</v>
      </c>
      <c r="AV4" s="57" t="s">
        <v>43</v>
      </c>
      <c r="AW4" s="57" t="s">
        <v>44</v>
      </c>
      <c r="AX4" s="57" t="s">
        <v>45</v>
      </c>
      <c r="AY4" s="57" t="s">
        <v>46</v>
      </c>
      <c r="AZ4" s="57" t="s">
        <v>47</v>
      </c>
      <c r="BA4" s="57" t="s">
        <v>48</v>
      </c>
      <c r="BB4" s="57" t="s">
        <v>181</v>
      </c>
      <c r="BC4" s="57" t="s">
        <v>49</v>
      </c>
      <c r="BD4" s="57" t="s">
        <v>50</v>
      </c>
      <c r="BE4" s="57" t="s">
        <v>185</v>
      </c>
      <c r="BF4" s="55" t="s">
        <v>51</v>
      </c>
      <c r="BG4" s="55" t="s">
        <v>211</v>
      </c>
      <c r="BH4" s="55" t="s">
        <v>212</v>
      </c>
      <c r="BI4" s="112" t="s">
        <v>9</v>
      </c>
      <c r="BJ4" s="60" t="s">
        <v>10</v>
      </c>
      <c r="BK4" s="60" t="s">
        <v>11</v>
      </c>
      <c r="BL4" s="60" t="s">
        <v>12</v>
      </c>
      <c r="BM4" s="73" t="s">
        <v>271</v>
      </c>
      <c r="BN4" s="60" t="s">
        <v>7</v>
      </c>
      <c r="BO4" s="61" t="s">
        <v>14</v>
      </c>
      <c r="BP4" s="154" t="s">
        <v>5</v>
      </c>
    </row>
    <row r="5" spans="1:68" ht="15" customHeight="1">
      <c r="A5" s="66">
        <v>1</v>
      </c>
      <c r="B5" s="49" t="s">
        <v>114</v>
      </c>
      <c r="C5" s="51">
        <f>'Coef Tec Tot % VBP'!D5*'Impacto na FBKF Sem Agr e CC'!C$78</f>
        <v>8336.342610177293</v>
      </c>
      <c r="D5" s="51">
        <f>'Coef Tec Tot % VBP'!E5*'Impacto na FBKF Sem Agr e CC'!D$78</f>
        <v>5021.0665490182828</v>
      </c>
      <c r="E5" s="51">
        <f>'Coef Tec Tot % VBP'!F5*'Impacto na FBKF Sem Agr e CC'!E$78</f>
        <v>0</v>
      </c>
      <c r="F5" s="51">
        <f>'Coef Tec Tot % VBP'!G5*'Impacto na FBKF Sem Agr e CC'!F$78</f>
        <v>0</v>
      </c>
      <c r="G5" s="51">
        <f>'Coef Tec Tot % VBP'!H5*'Impacto na FBKF Sem Agr e CC'!G$78</f>
        <v>0</v>
      </c>
      <c r="H5" s="51">
        <f>'Coef Tec Tot % VBP'!I5*'Impacto na FBKF Sem Agr e CC'!H$78</f>
        <v>44037.873279755055</v>
      </c>
      <c r="I5" s="51">
        <f>'Coef Tec Tot % VBP'!J5*'Impacto na FBKF Sem Agr e CC'!I$78</f>
        <v>4073.0007360013005</v>
      </c>
      <c r="J5" s="51">
        <f>'Coef Tec Tot % VBP'!K5*'Impacto na FBKF Sem Agr e CC'!J$78</f>
        <v>2376.2801083554177</v>
      </c>
      <c r="K5" s="51">
        <f>'Coef Tec Tot % VBP'!L5*'Impacto na FBKF Sem Agr e CC'!K$78</f>
        <v>0</v>
      </c>
      <c r="L5" s="51">
        <f>'Coef Tec Tot % VBP'!M5*'Impacto na FBKF Sem Agr e CC'!L$78</f>
        <v>16.000197384475687</v>
      </c>
      <c r="M5" s="51">
        <f>'Coef Tec Tot % VBP'!N5*'Impacto na FBKF Sem Agr e CC'!M$78</f>
        <v>2286.0815075861074</v>
      </c>
      <c r="N5" s="51">
        <f>'Coef Tec Tot % VBP'!O5*'Impacto na FBKF Sem Agr e CC'!N$78</f>
        <v>3262.7478796834421</v>
      </c>
      <c r="O5" s="51">
        <f>'Coef Tec Tot % VBP'!P5*'Impacto na FBKF Sem Agr e CC'!O$78</f>
        <v>0</v>
      </c>
      <c r="P5" s="51">
        <f>'Coef Tec Tot % VBP'!Q5*'Impacto na FBKF Sem Agr e CC'!P$78</f>
        <v>0</v>
      </c>
      <c r="Q5" s="51">
        <f>'Coef Tec Tot % VBP'!R5*'Impacto na FBKF Sem Agr e CC'!Q$78</f>
        <v>4508.028932743332</v>
      </c>
      <c r="R5" s="51">
        <f>'Coef Tec Tot % VBP'!S5*'Impacto na FBKF Sem Agr e CC'!R$78</f>
        <v>20.006666784965162</v>
      </c>
      <c r="S5" s="51">
        <f>'Coef Tec Tot % VBP'!T5*'Impacto na FBKF Sem Agr e CC'!S$78</f>
        <v>5.0026212883156909</v>
      </c>
      <c r="T5" s="51">
        <f>'Coef Tec Tot % VBP'!U5*'Impacto na FBKF Sem Agr e CC'!T$78</f>
        <v>39.000221721073189</v>
      </c>
      <c r="U5" s="51">
        <f>'Coef Tec Tot % VBP'!V5*'Impacto na FBKF Sem Agr e CC'!U$78</f>
        <v>5.00079298700342</v>
      </c>
      <c r="V5" s="51">
        <f>'Coef Tec Tot % VBP'!W5*'Impacto na FBKF Sem Agr e CC'!V$78</f>
        <v>373.02532655223183</v>
      </c>
      <c r="W5" s="51">
        <f>'Coef Tec Tot % VBP'!X5*'Impacto na FBKF Sem Agr e CC'!W$78</f>
        <v>16.006111397172393</v>
      </c>
      <c r="X5" s="51">
        <f>'Coef Tec Tot % VBP'!Y5*'Impacto na FBKF Sem Agr e CC'!X$78</f>
        <v>73.020772331791122</v>
      </c>
      <c r="Y5" s="51">
        <f>'Coef Tec Tot % VBP'!Z5*'Impacto na FBKF Sem Agr e CC'!Y$78</f>
        <v>251.16123863069836</v>
      </c>
      <c r="Z5" s="51">
        <f>'Coef Tec Tot % VBP'!AA5*'Impacto na FBKF Sem Agr e CC'!Z$78</f>
        <v>0</v>
      </c>
      <c r="AA5" s="51">
        <f>'Coef Tec Tot % VBP'!AB5*'Impacto na FBKF Sem Agr e CC'!AA$78</f>
        <v>99.017729108711734</v>
      </c>
      <c r="AB5" s="51">
        <f>'Coef Tec Tot % VBP'!AC5*'Impacto na FBKF Sem Agr e CC'!AB$78</f>
        <v>0</v>
      </c>
      <c r="AC5" s="51">
        <f>'Coef Tec Tot % VBP'!AD5*'Impacto na FBKF Sem Agr e CC'!AC$78</f>
        <v>0</v>
      </c>
      <c r="AD5" s="51">
        <f>'Coef Tec Tot % VBP'!AE5*'Impacto na FBKF Sem Agr e CC'!AD$78</f>
        <v>1.0021327310210628</v>
      </c>
      <c r="AE5" s="51">
        <f>'Coef Tec Tot % VBP'!AF5*'Impacto na FBKF Sem Agr e CC'!AE$78</f>
        <v>0</v>
      </c>
      <c r="AF5" s="51">
        <f>'Coef Tec Tot % VBP'!AG5*'Impacto na FBKF Sem Agr e CC'!AF$78</f>
        <v>0</v>
      </c>
      <c r="AG5" s="51">
        <f>'Coef Tec Tot % VBP'!AH5*'Impacto na FBKF Sem Agr e CC'!AG$78</f>
        <v>0</v>
      </c>
      <c r="AH5" s="51">
        <f>'Coef Tec Tot % VBP'!AI5*'Impacto na FBKF Sem Agr e CC'!AH$78</f>
        <v>0</v>
      </c>
      <c r="AI5" s="51">
        <f>'Coef Tec Tot % VBP'!AJ5*'Impacto na FBKF Sem Agr e CC'!AI$78</f>
        <v>0</v>
      </c>
      <c r="AJ5" s="51">
        <f>'Coef Tec Tot % VBP'!AK5*'Impacto na FBKF Sem Agr e CC'!AJ$78</f>
        <v>0</v>
      </c>
      <c r="AK5" s="51">
        <f>'Coef Tec Tot % VBP'!AL5*'Impacto na FBKF Sem Agr e CC'!AK$78</f>
        <v>0</v>
      </c>
      <c r="AL5" s="51">
        <f>'Coef Tec Tot % VBP'!AM5*'Impacto na FBKF Sem Agr e CC'!AL$78</f>
        <v>0</v>
      </c>
      <c r="AM5" s="51">
        <f>'Coef Tec Tot % VBP'!AN5*'Impacto na FBKF Sem Agr e CC'!AM$78</f>
        <v>22.01909319420005</v>
      </c>
      <c r="AN5" s="51">
        <f>'Coef Tec Tot % VBP'!AO5*'Impacto na FBKF Sem Agr e CC'!AN$78</f>
        <v>0</v>
      </c>
      <c r="AO5" s="51">
        <f>'Coef Tec Tot % VBP'!AP5*'Impacto na FBKF Sem Agr e CC'!AO$78</f>
        <v>116.16713696526139</v>
      </c>
      <c r="AP5" s="51">
        <f>'Coef Tec Tot % VBP'!AQ5*'Impacto na FBKF Sem Agr e CC'!AP$78</f>
        <v>0</v>
      </c>
      <c r="AQ5" s="51">
        <f>'Coef Tec Tot % VBP'!AR5*'Impacto na FBKF Sem Agr e CC'!AQ$78</f>
        <v>0</v>
      </c>
      <c r="AR5" s="51">
        <f>'Coef Tec Tot % VBP'!AS5*'Impacto na FBKF Sem Agr e CC'!AR$78</f>
        <v>0</v>
      </c>
      <c r="AS5" s="51">
        <f>'Coef Tec Tot % VBP'!AT5*'Impacto na FBKF Sem Agr e CC'!AS$78</f>
        <v>0</v>
      </c>
      <c r="AT5" s="51">
        <f>'Coef Tec Tot % VBP'!AU5*'Impacto na FBKF Sem Agr e CC'!AT$78</f>
        <v>0</v>
      </c>
      <c r="AU5" s="51">
        <f>'Coef Tec Tot % VBP'!AV5*'Impacto na FBKF Sem Agr e CC'!AU$78</f>
        <v>0</v>
      </c>
      <c r="AV5" s="51">
        <f>'Coef Tec Tot % VBP'!AW5*'Impacto na FBKF Sem Agr e CC'!AV$78</f>
        <v>0</v>
      </c>
      <c r="AW5" s="51">
        <f>'Coef Tec Tot % VBP'!AX5*'Impacto na FBKF Sem Agr e CC'!AW$78</f>
        <v>0</v>
      </c>
      <c r="AX5" s="51">
        <f>'Coef Tec Tot % VBP'!AY5*'Impacto na FBKF Sem Agr e CC'!AX$78</f>
        <v>822.03019821937551</v>
      </c>
      <c r="AY5" s="51">
        <f>'Coef Tec Tot % VBP'!AZ5*'Impacto na FBKF Sem Agr e CC'!AY$78</f>
        <v>0</v>
      </c>
      <c r="AZ5" s="51">
        <f>'Coef Tec Tot % VBP'!BA5*'Impacto na FBKF Sem Agr e CC'!AZ$78</f>
        <v>0</v>
      </c>
      <c r="BA5" s="51">
        <f>'Coef Tec Tot % VBP'!BB5*'Impacto na FBKF Sem Agr e CC'!BA$78</f>
        <v>24.000283499082652</v>
      </c>
      <c r="BB5" s="51">
        <f>'Coef Tec Tot % VBP'!BC5*'Impacto na FBKF Sem Agr e CC'!BB$78</f>
        <v>292.01631851961417</v>
      </c>
      <c r="BC5" s="51">
        <f>'Coef Tec Tot % VBP'!BD5*'Impacto na FBKF Sem Agr e CC'!BC$78</f>
        <v>66.000057860013129</v>
      </c>
      <c r="BD5" s="51">
        <f>'Coef Tec Tot % VBP'!BE5*'Impacto na FBKF Sem Agr e CC'!BD$78</f>
        <v>10.000000392555091</v>
      </c>
      <c r="BE5" s="51">
        <f>'Coef Tec Tot % VBP'!BF5*'Impacto na FBKF Sem Agr e CC'!BE$78</f>
        <v>119.00136268619565</v>
      </c>
      <c r="BF5" s="50">
        <f>SUM(C5:BE5)</f>
        <v>76270.899865573985</v>
      </c>
      <c r="BG5" s="50">
        <f>'Of e D IMP % VBP na FBKF'!BE67</f>
        <v>3757.2292616103214</v>
      </c>
      <c r="BH5" s="50">
        <f>BF5-BG5</f>
        <v>72513.670603963663</v>
      </c>
      <c r="BI5" s="51">
        <v>17761</v>
      </c>
      <c r="BJ5" s="52">
        <v>0</v>
      </c>
      <c r="BK5" s="52">
        <v>0</v>
      </c>
      <c r="BL5" s="52">
        <v>19048</v>
      </c>
      <c r="BM5" s="74">
        <f>'VAR 1 bi em X e FBKF'!CD5+'VAR 1 bi em X e FBKF'!CE5</f>
        <v>3547</v>
      </c>
      <c r="BN5" s="52">
        <v>-1002</v>
      </c>
      <c r="BO5" s="50">
        <f>BI5+BJ5+BK5+BL5+BM5+BN5-'Of e D IMP % VBP na FBKF'!BM67</f>
        <v>39354</v>
      </c>
      <c r="BP5" s="54">
        <f t="shared" ref="BP5:BP36" si="0">BO5+BF5</f>
        <v>115624.89986557399</v>
      </c>
    </row>
    <row r="6" spans="1:68" ht="15" customHeight="1">
      <c r="A6" s="66">
        <v>2</v>
      </c>
      <c r="B6" s="13" t="s">
        <v>116</v>
      </c>
      <c r="C6" s="51">
        <f>'Coef Tec Tot % VBP'!D6*'Impacto na FBKF Sem Agr e CC'!C$78</f>
        <v>76.003123605263227</v>
      </c>
      <c r="D6" s="51">
        <f>'Coef Tec Tot % VBP'!E6*'Impacto na FBKF Sem Agr e CC'!D$78</f>
        <v>3155.0418167999765</v>
      </c>
      <c r="E6" s="51">
        <f>'Coef Tec Tot % VBP'!F6*'Impacto na FBKF Sem Agr e CC'!E$78</f>
        <v>0</v>
      </c>
      <c r="F6" s="51">
        <f>'Coef Tec Tot % VBP'!G6*'Impacto na FBKF Sem Agr e CC'!F$78</f>
        <v>0</v>
      </c>
      <c r="G6" s="51">
        <f>'Coef Tec Tot % VBP'!H6*'Impacto na FBKF Sem Agr e CC'!G$78</f>
        <v>0</v>
      </c>
      <c r="H6" s="51">
        <f>'Coef Tec Tot % VBP'!I6*'Impacto na FBKF Sem Agr e CC'!H$78</f>
        <v>42397.641433455319</v>
      </c>
      <c r="I6" s="51">
        <f>'Coef Tec Tot % VBP'!J6*'Impacto na FBKF Sem Agr e CC'!I$78</f>
        <v>0</v>
      </c>
      <c r="J6" s="51">
        <f>'Coef Tec Tot % VBP'!K6*'Impacto na FBKF Sem Agr e CC'!J$78</f>
        <v>123.01450055880318</v>
      </c>
      <c r="K6" s="51">
        <f>'Coef Tec Tot % VBP'!L6*'Impacto na FBKF Sem Agr e CC'!K$78</f>
        <v>0</v>
      </c>
      <c r="L6" s="51">
        <f>'Coef Tec Tot % VBP'!M6*'Impacto na FBKF Sem Agr e CC'!L$78</f>
        <v>0</v>
      </c>
      <c r="M6" s="51">
        <f>'Coef Tec Tot % VBP'!N6*'Impacto na FBKF Sem Agr e CC'!M$78</f>
        <v>0</v>
      </c>
      <c r="N6" s="51">
        <f>'Coef Tec Tot % VBP'!O6*'Impacto na FBKF Sem Agr e CC'!N$78</f>
        <v>0</v>
      </c>
      <c r="O6" s="51">
        <f>'Coef Tec Tot % VBP'!P6*'Impacto na FBKF Sem Agr e CC'!O$78</f>
        <v>0</v>
      </c>
      <c r="P6" s="51">
        <f>'Coef Tec Tot % VBP'!Q6*'Impacto na FBKF Sem Agr e CC'!P$78</f>
        <v>0</v>
      </c>
      <c r="Q6" s="51">
        <f>'Coef Tec Tot % VBP'!R6*'Impacto na FBKF Sem Agr e CC'!Q$78</f>
        <v>0</v>
      </c>
      <c r="R6" s="51">
        <f>'Coef Tec Tot % VBP'!S6*'Impacto na FBKF Sem Agr e CC'!R$78</f>
        <v>0</v>
      </c>
      <c r="S6" s="51">
        <f>'Coef Tec Tot % VBP'!T6*'Impacto na FBKF Sem Agr e CC'!S$78</f>
        <v>0</v>
      </c>
      <c r="T6" s="51">
        <f>'Coef Tec Tot % VBP'!U6*'Impacto na FBKF Sem Agr e CC'!T$78</f>
        <v>0</v>
      </c>
      <c r="U6" s="51">
        <f>'Coef Tec Tot % VBP'!V6*'Impacto na FBKF Sem Agr e CC'!U$78</f>
        <v>0</v>
      </c>
      <c r="V6" s="51">
        <f>'Coef Tec Tot % VBP'!W6*'Impacto na FBKF Sem Agr e CC'!V$78</f>
        <v>0</v>
      </c>
      <c r="W6" s="51">
        <f>'Coef Tec Tot % VBP'!X6*'Impacto na FBKF Sem Agr e CC'!W$78</f>
        <v>0</v>
      </c>
      <c r="X6" s="51">
        <f>'Coef Tec Tot % VBP'!Y6*'Impacto na FBKF Sem Agr e CC'!X$78</f>
        <v>0</v>
      </c>
      <c r="Y6" s="51">
        <f>'Coef Tec Tot % VBP'!Z6*'Impacto na FBKF Sem Agr e CC'!Y$78</f>
        <v>0</v>
      </c>
      <c r="Z6" s="51">
        <f>'Coef Tec Tot % VBP'!AA6*'Impacto na FBKF Sem Agr e CC'!Z$78</f>
        <v>0</v>
      </c>
      <c r="AA6" s="51">
        <f>'Coef Tec Tot % VBP'!AB6*'Impacto na FBKF Sem Agr e CC'!AA$78</f>
        <v>0</v>
      </c>
      <c r="AB6" s="51">
        <f>'Coef Tec Tot % VBP'!AC6*'Impacto na FBKF Sem Agr e CC'!AB$78</f>
        <v>0</v>
      </c>
      <c r="AC6" s="51">
        <f>'Coef Tec Tot % VBP'!AD6*'Impacto na FBKF Sem Agr e CC'!AC$78</f>
        <v>0</v>
      </c>
      <c r="AD6" s="51">
        <f>'Coef Tec Tot % VBP'!AE6*'Impacto na FBKF Sem Agr e CC'!AD$78</f>
        <v>0</v>
      </c>
      <c r="AE6" s="51">
        <f>'Coef Tec Tot % VBP'!AF6*'Impacto na FBKF Sem Agr e CC'!AE$78</f>
        <v>0</v>
      </c>
      <c r="AF6" s="51">
        <f>'Coef Tec Tot % VBP'!AG6*'Impacto na FBKF Sem Agr e CC'!AF$78</f>
        <v>0</v>
      </c>
      <c r="AG6" s="51">
        <f>'Coef Tec Tot % VBP'!AH6*'Impacto na FBKF Sem Agr e CC'!AG$78</f>
        <v>0</v>
      </c>
      <c r="AH6" s="51">
        <f>'Coef Tec Tot % VBP'!AI6*'Impacto na FBKF Sem Agr e CC'!AH$78</f>
        <v>0</v>
      </c>
      <c r="AI6" s="51">
        <f>'Coef Tec Tot % VBP'!AJ6*'Impacto na FBKF Sem Agr e CC'!AI$78</f>
        <v>0</v>
      </c>
      <c r="AJ6" s="51">
        <f>'Coef Tec Tot % VBP'!AK6*'Impacto na FBKF Sem Agr e CC'!AJ$78</f>
        <v>0</v>
      </c>
      <c r="AK6" s="51">
        <f>'Coef Tec Tot % VBP'!AL6*'Impacto na FBKF Sem Agr e CC'!AK$78</f>
        <v>0</v>
      </c>
      <c r="AL6" s="51">
        <f>'Coef Tec Tot % VBP'!AM6*'Impacto na FBKF Sem Agr e CC'!AL$78</f>
        <v>0</v>
      </c>
      <c r="AM6" s="51">
        <f>'Coef Tec Tot % VBP'!AN6*'Impacto na FBKF Sem Agr e CC'!AM$78</f>
        <v>0</v>
      </c>
      <c r="AN6" s="51">
        <f>'Coef Tec Tot % VBP'!AO6*'Impacto na FBKF Sem Agr e CC'!AN$78</f>
        <v>0</v>
      </c>
      <c r="AO6" s="51">
        <f>'Coef Tec Tot % VBP'!AP6*'Impacto na FBKF Sem Agr e CC'!AO$78</f>
        <v>47.067719287649005</v>
      </c>
      <c r="AP6" s="51">
        <f>'Coef Tec Tot % VBP'!AQ6*'Impacto na FBKF Sem Agr e CC'!AP$78</f>
        <v>0</v>
      </c>
      <c r="AQ6" s="51">
        <f>'Coef Tec Tot % VBP'!AR6*'Impacto na FBKF Sem Agr e CC'!AQ$78</f>
        <v>0</v>
      </c>
      <c r="AR6" s="51">
        <f>'Coef Tec Tot % VBP'!AS6*'Impacto na FBKF Sem Agr e CC'!AR$78</f>
        <v>0</v>
      </c>
      <c r="AS6" s="51">
        <f>'Coef Tec Tot % VBP'!AT6*'Impacto na FBKF Sem Agr e CC'!AS$78</f>
        <v>0</v>
      </c>
      <c r="AT6" s="51">
        <f>'Coef Tec Tot % VBP'!AU6*'Impacto na FBKF Sem Agr e CC'!AT$78</f>
        <v>0</v>
      </c>
      <c r="AU6" s="51">
        <f>'Coef Tec Tot % VBP'!AV6*'Impacto na FBKF Sem Agr e CC'!AU$78</f>
        <v>0</v>
      </c>
      <c r="AV6" s="51">
        <f>'Coef Tec Tot % VBP'!AW6*'Impacto na FBKF Sem Agr e CC'!AV$78</f>
        <v>0</v>
      </c>
      <c r="AW6" s="51">
        <f>'Coef Tec Tot % VBP'!AX6*'Impacto na FBKF Sem Agr e CC'!AW$78</f>
        <v>0</v>
      </c>
      <c r="AX6" s="51">
        <f>'Coef Tec Tot % VBP'!AY6*'Impacto na FBKF Sem Agr e CC'!AX$78</f>
        <v>342.01256422265988</v>
      </c>
      <c r="AY6" s="51">
        <f>'Coef Tec Tot % VBP'!AZ6*'Impacto na FBKF Sem Agr e CC'!AY$78</f>
        <v>0</v>
      </c>
      <c r="AZ6" s="51">
        <f>'Coef Tec Tot % VBP'!BA6*'Impacto na FBKF Sem Agr e CC'!AZ$78</f>
        <v>0</v>
      </c>
      <c r="BA6" s="51">
        <f>'Coef Tec Tot % VBP'!BB6*'Impacto na FBKF Sem Agr e CC'!BA$78</f>
        <v>5.0000590623088854</v>
      </c>
      <c r="BB6" s="51">
        <f>'Coef Tec Tot % VBP'!BC6*'Impacto na FBKF Sem Agr e CC'!BB$78</f>
        <v>212.01184769232262</v>
      </c>
      <c r="BC6" s="51">
        <f>'Coef Tec Tot % VBP'!BD6*'Impacto na FBKF Sem Agr e CC'!BC$78</f>
        <v>18.000015780003583</v>
      </c>
      <c r="BD6" s="51">
        <f>'Coef Tec Tot % VBP'!BE6*'Impacto na FBKF Sem Agr e CC'!BD$78</f>
        <v>7.0000002747885635</v>
      </c>
      <c r="BE6" s="51">
        <f>'Coef Tec Tot % VBP'!BF6*'Impacto na FBKF Sem Agr e CC'!BE$78</f>
        <v>61.000698519814577</v>
      </c>
      <c r="BF6" s="50">
        <f t="shared" ref="BF6:BF60" si="1">SUM(C6:BE6)</f>
        <v>46443.793779258915</v>
      </c>
      <c r="BG6" s="14">
        <f>'Of e D IMP % VBP na FBKF'!BE68</f>
        <v>40.000621151749819</v>
      </c>
      <c r="BH6" s="14">
        <f t="shared" ref="BH6:BH60" si="2">BF6-BG6</f>
        <v>46403.793158107168</v>
      </c>
      <c r="BI6" s="15">
        <v>282</v>
      </c>
      <c r="BJ6" s="16">
        <v>0</v>
      </c>
      <c r="BK6" s="16">
        <v>0</v>
      </c>
      <c r="BL6" s="16">
        <v>9147</v>
      </c>
      <c r="BM6" s="75">
        <f>'VAR 1 bi em X e FBKF'!CD6+'VAR 1 bi em X e FBKF'!CE6</f>
        <v>7646</v>
      </c>
      <c r="BN6" s="16">
        <v>154</v>
      </c>
      <c r="BO6" s="50">
        <f>BI6+BJ6+BK6+BL6+BM6+BN6-'Of e D IMP % VBP na FBKF'!BM68</f>
        <v>17229</v>
      </c>
      <c r="BP6" s="17">
        <f t="shared" si="0"/>
        <v>63672.793779258915</v>
      </c>
    </row>
    <row r="7" spans="1:68">
      <c r="A7" s="66">
        <v>3</v>
      </c>
      <c r="B7" s="13" t="s">
        <v>15</v>
      </c>
      <c r="C7" s="51">
        <f>'Coef Tec Tot % VBP'!D7*'Impacto na FBKF Sem Agr e CC'!C$78</f>
        <v>0</v>
      </c>
      <c r="D7" s="51">
        <f>'Coef Tec Tot % VBP'!E7*'Impacto na FBKF Sem Agr e CC'!D$78</f>
        <v>0</v>
      </c>
      <c r="E7" s="51">
        <f>'Coef Tec Tot % VBP'!F7*'Impacto na FBKF Sem Agr e CC'!E$78</f>
        <v>2826.6490295055655</v>
      </c>
      <c r="F7" s="51">
        <f>'Coef Tec Tot % VBP'!G7*'Impacto na FBKF Sem Agr e CC'!F$78</f>
        <v>0</v>
      </c>
      <c r="G7" s="51">
        <f>'Coef Tec Tot % VBP'!H7*'Impacto na FBKF Sem Agr e CC'!G$78</f>
        <v>0</v>
      </c>
      <c r="H7" s="51">
        <f>'Coef Tec Tot % VBP'!I7*'Impacto na FBKF Sem Agr e CC'!H$78</f>
        <v>0</v>
      </c>
      <c r="I7" s="51">
        <f>'Coef Tec Tot % VBP'!J7*'Impacto na FBKF Sem Agr e CC'!I$78</f>
        <v>0</v>
      </c>
      <c r="J7" s="51">
        <f>'Coef Tec Tot % VBP'!K7*'Impacto na FBKF Sem Agr e CC'!J$78</f>
        <v>0</v>
      </c>
      <c r="K7" s="51">
        <f>'Coef Tec Tot % VBP'!L7*'Impacto na FBKF Sem Agr e CC'!K$78</f>
        <v>0</v>
      </c>
      <c r="L7" s="51">
        <f>'Coef Tec Tot % VBP'!M7*'Impacto na FBKF Sem Agr e CC'!L$78</f>
        <v>0</v>
      </c>
      <c r="M7" s="51">
        <f>'Coef Tec Tot % VBP'!N7*'Impacto na FBKF Sem Agr e CC'!M$78</f>
        <v>0</v>
      </c>
      <c r="N7" s="51">
        <f>'Coef Tec Tot % VBP'!O7*'Impacto na FBKF Sem Agr e CC'!N$78</f>
        <v>0</v>
      </c>
      <c r="O7" s="51">
        <f>'Coef Tec Tot % VBP'!P7*'Impacto na FBKF Sem Agr e CC'!O$78</f>
        <v>0</v>
      </c>
      <c r="P7" s="51">
        <f>'Coef Tec Tot % VBP'!Q7*'Impacto na FBKF Sem Agr e CC'!P$78</f>
        <v>51443.490505958842</v>
      </c>
      <c r="Q7" s="51">
        <f>'Coef Tec Tot % VBP'!R7*'Impacto na FBKF Sem Agr e CC'!Q$78</f>
        <v>0</v>
      </c>
      <c r="R7" s="51">
        <f>'Coef Tec Tot % VBP'!S7*'Impacto na FBKF Sem Agr e CC'!R$78</f>
        <v>38.012666891433803</v>
      </c>
      <c r="S7" s="51">
        <f>'Coef Tec Tot % VBP'!T7*'Impacto na FBKF Sem Agr e CC'!S$78</f>
        <v>0</v>
      </c>
      <c r="T7" s="51">
        <f>'Coef Tec Tot % VBP'!U7*'Impacto na FBKF Sem Agr e CC'!T$78</f>
        <v>0</v>
      </c>
      <c r="U7" s="51">
        <f>'Coef Tec Tot % VBP'!V7*'Impacto na FBKF Sem Agr e CC'!U$78</f>
        <v>0</v>
      </c>
      <c r="V7" s="51">
        <f>'Coef Tec Tot % VBP'!W7*'Impacto na FBKF Sem Agr e CC'!V$78</f>
        <v>0</v>
      </c>
      <c r="W7" s="51">
        <f>'Coef Tec Tot % VBP'!X7*'Impacto na FBKF Sem Agr e CC'!W$78</f>
        <v>0</v>
      </c>
      <c r="X7" s="51">
        <f>'Coef Tec Tot % VBP'!Y7*'Impacto na FBKF Sem Agr e CC'!X$78</f>
        <v>0</v>
      </c>
      <c r="Y7" s="51">
        <f>'Coef Tec Tot % VBP'!Z7*'Impacto na FBKF Sem Agr e CC'!Y$78</f>
        <v>0</v>
      </c>
      <c r="Z7" s="51">
        <f>'Coef Tec Tot % VBP'!AA7*'Impacto na FBKF Sem Agr e CC'!Z$78</f>
        <v>0</v>
      </c>
      <c r="AA7" s="51">
        <f>'Coef Tec Tot % VBP'!AB7*'Impacto na FBKF Sem Agr e CC'!AA$78</f>
        <v>0</v>
      </c>
      <c r="AB7" s="51">
        <f>'Coef Tec Tot % VBP'!AC7*'Impacto na FBKF Sem Agr e CC'!AB$78</f>
        <v>0</v>
      </c>
      <c r="AC7" s="51">
        <f>'Coef Tec Tot % VBP'!AD7*'Impacto na FBKF Sem Agr e CC'!AC$78</f>
        <v>0</v>
      </c>
      <c r="AD7" s="51">
        <f>'Coef Tec Tot % VBP'!AE7*'Impacto na FBKF Sem Agr e CC'!AD$78</f>
        <v>0</v>
      </c>
      <c r="AE7" s="51">
        <f>'Coef Tec Tot % VBP'!AF7*'Impacto na FBKF Sem Agr e CC'!AE$78</f>
        <v>0</v>
      </c>
      <c r="AF7" s="51">
        <f>'Coef Tec Tot % VBP'!AG7*'Impacto na FBKF Sem Agr e CC'!AF$78</f>
        <v>0</v>
      </c>
      <c r="AG7" s="51">
        <f>'Coef Tec Tot % VBP'!AH7*'Impacto na FBKF Sem Agr e CC'!AG$78</f>
        <v>0</v>
      </c>
      <c r="AH7" s="51">
        <f>'Coef Tec Tot % VBP'!AI7*'Impacto na FBKF Sem Agr e CC'!AH$78</f>
        <v>0</v>
      </c>
      <c r="AI7" s="51">
        <f>'Coef Tec Tot % VBP'!AJ7*'Impacto na FBKF Sem Agr e CC'!AI$78</f>
        <v>0</v>
      </c>
      <c r="AJ7" s="51">
        <f>'Coef Tec Tot % VBP'!AK7*'Impacto na FBKF Sem Agr e CC'!AJ$78</f>
        <v>0</v>
      </c>
      <c r="AK7" s="51">
        <f>'Coef Tec Tot % VBP'!AL7*'Impacto na FBKF Sem Agr e CC'!AK$78</f>
        <v>0</v>
      </c>
      <c r="AL7" s="51">
        <f>'Coef Tec Tot % VBP'!AM7*'Impacto na FBKF Sem Agr e CC'!AL$78</f>
        <v>0</v>
      </c>
      <c r="AM7" s="51">
        <f>'Coef Tec Tot % VBP'!AN7*'Impacto na FBKF Sem Agr e CC'!AM$78</f>
        <v>0</v>
      </c>
      <c r="AN7" s="51">
        <f>'Coef Tec Tot % VBP'!AO7*'Impacto na FBKF Sem Agr e CC'!AN$78</f>
        <v>0</v>
      </c>
      <c r="AO7" s="51">
        <f>'Coef Tec Tot % VBP'!AP7*'Impacto na FBKF Sem Agr e CC'!AO$78</f>
        <v>0</v>
      </c>
      <c r="AP7" s="51">
        <f>'Coef Tec Tot % VBP'!AQ7*'Impacto na FBKF Sem Agr e CC'!AP$78</f>
        <v>4221.2843693853392</v>
      </c>
      <c r="AQ7" s="51">
        <f>'Coef Tec Tot % VBP'!AR7*'Impacto na FBKF Sem Agr e CC'!AQ$78</f>
        <v>0</v>
      </c>
      <c r="AR7" s="51">
        <f>'Coef Tec Tot % VBP'!AS7*'Impacto na FBKF Sem Agr e CC'!AR$78</f>
        <v>0</v>
      </c>
      <c r="AS7" s="51">
        <f>'Coef Tec Tot % VBP'!AT7*'Impacto na FBKF Sem Agr e CC'!AS$78</f>
        <v>0</v>
      </c>
      <c r="AT7" s="51">
        <f>'Coef Tec Tot % VBP'!AU7*'Impacto na FBKF Sem Agr e CC'!AT$78</f>
        <v>0</v>
      </c>
      <c r="AU7" s="51">
        <f>'Coef Tec Tot % VBP'!AV7*'Impacto na FBKF Sem Agr e CC'!AU$78</f>
        <v>0</v>
      </c>
      <c r="AV7" s="51">
        <f>'Coef Tec Tot % VBP'!AW7*'Impacto na FBKF Sem Agr e CC'!AV$78</f>
        <v>0</v>
      </c>
      <c r="AW7" s="51">
        <f>'Coef Tec Tot % VBP'!AX7*'Impacto na FBKF Sem Agr e CC'!AW$78</f>
        <v>0</v>
      </c>
      <c r="AX7" s="51">
        <f>'Coef Tec Tot % VBP'!AY7*'Impacto na FBKF Sem Agr e CC'!AX$78</f>
        <v>0</v>
      </c>
      <c r="AY7" s="51">
        <f>'Coef Tec Tot % VBP'!AZ7*'Impacto na FBKF Sem Agr e CC'!AY$78</f>
        <v>0</v>
      </c>
      <c r="AZ7" s="51">
        <f>'Coef Tec Tot % VBP'!BA7*'Impacto na FBKF Sem Agr e CC'!AZ$78</f>
        <v>0</v>
      </c>
      <c r="BA7" s="51">
        <f>'Coef Tec Tot % VBP'!BB7*'Impacto na FBKF Sem Agr e CC'!BA$78</f>
        <v>0</v>
      </c>
      <c r="BB7" s="51">
        <f>'Coef Tec Tot % VBP'!BC7*'Impacto na FBKF Sem Agr e CC'!BB$78</f>
        <v>0</v>
      </c>
      <c r="BC7" s="51">
        <f>'Coef Tec Tot % VBP'!BD7*'Impacto na FBKF Sem Agr e CC'!BC$78</f>
        <v>0</v>
      </c>
      <c r="BD7" s="51">
        <f>'Coef Tec Tot % VBP'!BE7*'Impacto na FBKF Sem Agr e CC'!BD$78</f>
        <v>0</v>
      </c>
      <c r="BE7" s="51">
        <f>'Coef Tec Tot % VBP'!BF7*'Impacto na FBKF Sem Agr e CC'!BE$78</f>
        <v>0</v>
      </c>
      <c r="BF7" s="50">
        <f t="shared" si="1"/>
        <v>58529.436571741171</v>
      </c>
      <c r="BG7" s="14">
        <f>'Of e D IMP % VBP na FBKF'!BE69</f>
        <v>20416.760923806636</v>
      </c>
      <c r="BH7" s="14">
        <f t="shared" si="2"/>
        <v>38112.675647934535</v>
      </c>
      <c r="BI7" s="15">
        <v>9947</v>
      </c>
      <c r="BJ7" s="16">
        <v>0</v>
      </c>
      <c r="BK7" s="16">
        <v>0</v>
      </c>
      <c r="BL7" s="16">
        <v>0</v>
      </c>
      <c r="BM7" s="75">
        <f>'VAR 1 bi em X e FBKF'!CD7+'VAR 1 bi em X e FBKF'!CE7</f>
        <v>0</v>
      </c>
      <c r="BN7" s="16">
        <v>1754</v>
      </c>
      <c r="BO7" s="50">
        <f>BI7+BJ7+BK7+BL7+BM7+BN7-'Of e D IMP % VBP na FBKF'!BM69</f>
        <v>11701</v>
      </c>
      <c r="BP7" s="17">
        <f t="shared" si="0"/>
        <v>70230.436571741171</v>
      </c>
    </row>
    <row r="8" spans="1:68">
      <c r="A8" s="66">
        <v>4</v>
      </c>
      <c r="B8" s="13" t="s">
        <v>16</v>
      </c>
      <c r="C8" s="51">
        <f>'Coef Tec Tot % VBP'!D8*'Impacto na FBKF Sem Agr e CC'!C$78</f>
        <v>0</v>
      </c>
      <c r="D8" s="51">
        <f>'Coef Tec Tot % VBP'!E8*'Impacto na FBKF Sem Agr e CC'!D$78</f>
        <v>0</v>
      </c>
      <c r="E8" s="51">
        <f>'Coef Tec Tot % VBP'!F8*'Impacto na FBKF Sem Agr e CC'!E$78</f>
        <v>0</v>
      </c>
      <c r="F8" s="51">
        <f>'Coef Tec Tot % VBP'!G8*'Impacto na FBKF Sem Agr e CC'!F$78</f>
        <v>2065.5815611771463</v>
      </c>
      <c r="G8" s="51">
        <f>'Coef Tec Tot % VBP'!H8*'Impacto na FBKF Sem Agr e CC'!G$78</f>
        <v>0</v>
      </c>
      <c r="H8" s="51">
        <f>'Coef Tec Tot % VBP'!I8*'Impacto na FBKF Sem Agr e CC'!H$78</f>
        <v>0</v>
      </c>
      <c r="I8" s="51">
        <f>'Coef Tec Tot % VBP'!J8*'Impacto na FBKF Sem Agr e CC'!I$78</f>
        <v>0</v>
      </c>
      <c r="J8" s="51">
        <f>'Coef Tec Tot % VBP'!K8*'Impacto na FBKF Sem Agr e CC'!J$78</f>
        <v>0</v>
      </c>
      <c r="K8" s="51">
        <f>'Coef Tec Tot % VBP'!L8*'Impacto na FBKF Sem Agr e CC'!K$78</f>
        <v>0</v>
      </c>
      <c r="L8" s="51">
        <f>'Coef Tec Tot % VBP'!M8*'Impacto na FBKF Sem Agr e CC'!L$78</f>
        <v>0</v>
      </c>
      <c r="M8" s="51">
        <f>'Coef Tec Tot % VBP'!N8*'Impacto na FBKF Sem Agr e CC'!M$78</f>
        <v>0</v>
      </c>
      <c r="N8" s="51">
        <f>'Coef Tec Tot % VBP'!O8*'Impacto na FBKF Sem Agr e CC'!N$78</f>
        <v>0</v>
      </c>
      <c r="O8" s="51">
        <f>'Coef Tec Tot % VBP'!P8*'Impacto na FBKF Sem Agr e CC'!O$78</f>
        <v>0</v>
      </c>
      <c r="P8" s="51">
        <f>'Coef Tec Tot % VBP'!Q8*'Impacto na FBKF Sem Agr e CC'!P$78</f>
        <v>0</v>
      </c>
      <c r="Q8" s="51">
        <f>'Coef Tec Tot % VBP'!R8*'Impacto na FBKF Sem Agr e CC'!Q$78</f>
        <v>0</v>
      </c>
      <c r="R8" s="51">
        <f>'Coef Tec Tot % VBP'!S8*'Impacto na FBKF Sem Agr e CC'!R$78</f>
        <v>0</v>
      </c>
      <c r="S8" s="51">
        <f>'Coef Tec Tot % VBP'!T8*'Impacto na FBKF Sem Agr e CC'!S$78</f>
        <v>0</v>
      </c>
      <c r="T8" s="51">
        <f>'Coef Tec Tot % VBP'!U8*'Impacto na FBKF Sem Agr e CC'!T$78</f>
        <v>0</v>
      </c>
      <c r="U8" s="51">
        <f>'Coef Tec Tot % VBP'!V8*'Impacto na FBKF Sem Agr e CC'!U$78</f>
        <v>0</v>
      </c>
      <c r="V8" s="51">
        <f>'Coef Tec Tot % VBP'!W8*'Impacto na FBKF Sem Agr e CC'!V$78</f>
        <v>0</v>
      </c>
      <c r="W8" s="51">
        <f>'Coef Tec Tot % VBP'!X8*'Impacto na FBKF Sem Agr e CC'!W$78</f>
        <v>0</v>
      </c>
      <c r="X8" s="51">
        <f>'Coef Tec Tot % VBP'!Y8*'Impacto na FBKF Sem Agr e CC'!X$78</f>
        <v>4.001138209961157</v>
      </c>
      <c r="Y8" s="51">
        <f>'Coef Tec Tot % VBP'!Z8*'Impacto na FBKF Sem Agr e CC'!Y$78</f>
        <v>0</v>
      </c>
      <c r="Z8" s="51">
        <f>'Coef Tec Tot % VBP'!AA8*'Impacto na FBKF Sem Agr e CC'!Z$78</f>
        <v>6.0004266290153385</v>
      </c>
      <c r="AA8" s="51">
        <f>'Coef Tec Tot % VBP'!AB8*'Impacto na FBKF Sem Agr e CC'!AA$78</f>
        <v>173.03098116976898</v>
      </c>
      <c r="AB8" s="51">
        <f>'Coef Tec Tot % VBP'!AC8*'Impacto na FBKF Sem Agr e CC'!AB$78</f>
        <v>5814.4396529460355</v>
      </c>
      <c r="AC8" s="51">
        <f>'Coef Tec Tot % VBP'!AD8*'Impacto na FBKF Sem Agr e CC'!AC$78</f>
        <v>0</v>
      </c>
      <c r="AD8" s="51">
        <f>'Coef Tec Tot % VBP'!AE8*'Impacto na FBKF Sem Agr e CC'!AD$78</f>
        <v>0</v>
      </c>
      <c r="AE8" s="51">
        <f>'Coef Tec Tot % VBP'!AF8*'Impacto na FBKF Sem Agr e CC'!AE$78</f>
        <v>218.50774826499688</v>
      </c>
      <c r="AF8" s="51">
        <f>'Coef Tec Tot % VBP'!AG8*'Impacto na FBKF Sem Agr e CC'!AF$78</f>
        <v>0</v>
      </c>
      <c r="AG8" s="51">
        <f>'Coef Tec Tot % VBP'!AH8*'Impacto na FBKF Sem Agr e CC'!AG$78</f>
        <v>0</v>
      </c>
      <c r="AH8" s="51">
        <f>'Coef Tec Tot % VBP'!AI8*'Impacto na FBKF Sem Agr e CC'!AH$78</f>
        <v>0</v>
      </c>
      <c r="AI8" s="51">
        <f>'Coef Tec Tot % VBP'!AJ8*'Impacto na FBKF Sem Agr e CC'!AI$78</f>
        <v>0</v>
      </c>
      <c r="AJ8" s="51">
        <f>'Coef Tec Tot % VBP'!AK8*'Impacto na FBKF Sem Agr e CC'!AJ$78</f>
        <v>0</v>
      </c>
      <c r="AK8" s="51">
        <f>'Coef Tec Tot % VBP'!AL8*'Impacto na FBKF Sem Agr e CC'!AK$78</f>
        <v>0</v>
      </c>
      <c r="AL8" s="51">
        <f>'Coef Tec Tot % VBP'!AM8*'Impacto na FBKF Sem Agr e CC'!AL$78</f>
        <v>0</v>
      </c>
      <c r="AM8" s="51">
        <f>'Coef Tec Tot % VBP'!AN8*'Impacto na FBKF Sem Agr e CC'!AM$78</f>
        <v>0</v>
      </c>
      <c r="AN8" s="51">
        <f>'Coef Tec Tot % VBP'!AO8*'Impacto na FBKF Sem Agr e CC'!AN$78</f>
        <v>0</v>
      </c>
      <c r="AO8" s="51">
        <f>'Coef Tec Tot % VBP'!AP8*'Impacto na FBKF Sem Agr e CC'!AO$78</f>
        <v>0</v>
      </c>
      <c r="AP8" s="51">
        <f>'Coef Tec Tot % VBP'!AQ8*'Impacto na FBKF Sem Agr e CC'!AP$78</f>
        <v>0</v>
      </c>
      <c r="AQ8" s="51">
        <f>'Coef Tec Tot % VBP'!AR8*'Impacto na FBKF Sem Agr e CC'!AQ$78</f>
        <v>0</v>
      </c>
      <c r="AR8" s="51">
        <f>'Coef Tec Tot % VBP'!AS8*'Impacto na FBKF Sem Agr e CC'!AR$78</f>
        <v>0</v>
      </c>
      <c r="AS8" s="51">
        <f>'Coef Tec Tot % VBP'!AT8*'Impacto na FBKF Sem Agr e CC'!AS$78</f>
        <v>0</v>
      </c>
      <c r="AT8" s="51">
        <f>'Coef Tec Tot % VBP'!AU8*'Impacto na FBKF Sem Agr e CC'!AT$78</f>
        <v>0</v>
      </c>
      <c r="AU8" s="51">
        <f>'Coef Tec Tot % VBP'!AV8*'Impacto na FBKF Sem Agr e CC'!AU$78</f>
        <v>0</v>
      </c>
      <c r="AV8" s="51">
        <f>'Coef Tec Tot % VBP'!AW8*'Impacto na FBKF Sem Agr e CC'!AV$78</f>
        <v>0</v>
      </c>
      <c r="AW8" s="51">
        <f>'Coef Tec Tot % VBP'!AX8*'Impacto na FBKF Sem Agr e CC'!AW$78</f>
        <v>0</v>
      </c>
      <c r="AX8" s="51">
        <f>'Coef Tec Tot % VBP'!AY8*'Impacto na FBKF Sem Agr e CC'!AX$78</f>
        <v>0</v>
      </c>
      <c r="AY8" s="51">
        <f>'Coef Tec Tot % VBP'!AZ8*'Impacto na FBKF Sem Agr e CC'!AY$78</f>
        <v>0</v>
      </c>
      <c r="AZ8" s="51">
        <f>'Coef Tec Tot % VBP'!BA8*'Impacto na FBKF Sem Agr e CC'!AZ$78</f>
        <v>0</v>
      </c>
      <c r="BA8" s="51">
        <f>'Coef Tec Tot % VBP'!BB8*'Impacto na FBKF Sem Agr e CC'!BA$78</f>
        <v>0</v>
      </c>
      <c r="BB8" s="51">
        <f>'Coef Tec Tot % VBP'!BC8*'Impacto na FBKF Sem Agr e CC'!BB$78</f>
        <v>0</v>
      </c>
      <c r="BC8" s="51">
        <f>'Coef Tec Tot % VBP'!BD8*'Impacto na FBKF Sem Agr e CC'!BC$78</f>
        <v>0</v>
      </c>
      <c r="BD8" s="51">
        <f>'Coef Tec Tot % VBP'!BE8*'Impacto na FBKF Sem Agr e CC'!BD$78</f>
        <v>0</v>
      </c>
      <c r="BE8" s="51">
        <f>'Coef Tec Tot % VBP'!BF8*'Impacto na FBKF Sem Agr e CC'!BE$78</f>
        <v>0</v>
      </c>
      <c r="BF8" s="50">
        <f t="shared" si="1"/>
        <v>8281.5615083969242</v>
      </c>
      <c r="BG8" s="14">
        <f>'Of e D IMP % VBP na FBKF'!BE70</f>
        <v>0</v>
      </c>
      <c r="BH8" s="14">
        <f t="shared" si="2"/>
        <v>8281.5615083969242</v>
      </c>
      <c r="BI8" s="15">
        <v>14777</v>
      </c>
      <c r="BJ8" s="16">
        <v>0</v>
      </c>
      <c r="BK8" s="16">
        <v>0</v>
      </c>
      <c r="BL8" s="16">
        <v>0</v>
      </c>
      <c r="BM8" s="75">
        <f>'VAR 1 bi em X e FBKF'!CD8+'VAR 1 bi em X e FBKF'!CE8</f>
        <v>0</v>
      </c>
      <c r="BN8" s="16">
        <v>325</v>
      </c>
      <c r="BO8" s="50">
        <f>BI8+BJ8+BK8+BL8+BM8+BN8-'Of e D IMP % VBP na FBKF'!BM70</f>
        <v>15102</v>
      </c>
      <c r="BP8" s="17">
        <f t="shared" si="0"/>
        <v>23383.561508396924</v>
      </c>
    </row>
    <row r="9" spans="1:68">
      <c r="A9" s="66">
        <v>5</v>
      </c>
      <c r="B9" s="13" t="s">
        <v>120</v>
      </c>
      <c r="C9" s="51">
        <f>'Coef Tec Tot % VBP'!D9*'Impacto na FBKF Sem Agr e CC'!C$78</f>
        <v>205.00842551419686</v>
      </c>
      <c r="D9" s="51">
        <f>'Coef Tec Tot % VBP'!E9*'Impacto na FBKF Sem Agr e CC'!D$78</f>
        <v>939.01244563397086</v>
      </c>
      <c r="E9" s="51">
        <f>'Coef Tec Tot % VBP'!F9*'Impacto na FBKF Sem Agr e CC'!E$78</f>
        <v>0</v>
      </c>
      <c r="F9" s="51">
        <f>'Coef Tec Tot % VBP'!G9*'Impacto na FBKF Sem Agr e CC'!F$78</f>
        <v>511.14391174892097</v>
      </c>
      <c r="G9" s="51">
        <f>'Coef Tec Tot % VBP'!H9*'Impacto na FBKF Sem Agr e CC'!G$78</f>
        <v>887.27510730633594</v>
      </c>
      <c r="H9" s="51">
        <f>'Coef Tec Tot % VBP'!I9*'Impacto na FBKF Sem Agr e CC'!H$78</f>
        <v>65.000983399169655</v>
      </c>
      <c r="I9" s="51">
        <f>'Coef Tec Tot % VBP'!J9*'Impacto na FBKF Sem Agr e CC'!I$78</f>
        <v>0</v>
      </c>
      <c r="J9" s="51">
        <f>'Coef Tec Tot % VBP'!K9*'Impacto na FBKF Sem Agr e CC'!J$78</f>
        <v>0</v>
      </c>
      <c r="K9" s="51">
        <f>'Coef Tec Tot % VBP'!L9*'Impacto na FBKF Sem Agr e CC'!K$78</f>
        <v>0</v>
      </c>
      <c r="L9" s="51">
        <f>'Coef Tec Tot % VBP'!M9*'Impacto na FBKF Sem Agr e CC'!L$78</f>
        <v>29.000357759362178</v>
      </c>
      <c r="M9" s="51">
        <f>'Coef Tec Tot % VBP'!N9*'Impacto na FBKF Sem Agr e CC'!M$78</f>
        <v>1.0004733074775087</v>
      </c>
      <c r="N9" s="51">
        <f>'Coef Tec Tot % VBP'!O9*'Impacto na FBKF Sem Agr e CC'!N$78</f>
        <v>140.03209784049108</v>
      </c>
      <c r="O9" s="51">
        <f>'Coef Tec Tot % VBP'!P9*'Impacto na FBKF Sem Agr e CC'!O$78</f>
        <v>0</v>
      </c>
      <c r="P9" s="51">
        <f>'Coef Tec Tot % VBP'!Q9*'Impacto na FBKF Sem Agr e CC'!P$78</f>
        <v>41.011552057094491</v>
      </c>
      <c r="Q9" s="51">
        <f>'Coef Tec Tot % VBP'!R9*'Impacto na FBKF Sem Agr e CC'!Q$78</f>
        <v>0</v>
      </c>
      <c r="R9" s="51">
        <f>'Coef Tec Tot % VBP'!S9*'Impacto na FBKF Sem Agr e CC'!R$78</f>
        <v>2504.8346814776382</v>
      </c>
      <c r="S9" s="51">
        <f>'Coef Tec Tot % VBP'!T9*'Impacto na FBKF Sem Agr e CC'!S$78</f>
        <v>28.014679214567863</v>
      </c>
      <c r="T9" s="51">
        <f>'Coef Tec Tot % VBP'!U9*'Impacto na FBKF Sem Agr e CC'!T$78</f>
        <v>16.000090962491562</v>
      </c>
      <c r="U9" s="51">
        <f>'Coef Tec Tot % VBP'!V9*'Impacto na FBKF Sem Agr e CC'!U$78</f>
        <v>23.003647740215733</v>
      </c>
      <c r="V9" s="51">
        <f>'Coef Tec Tot % VBP'!W9*'Impacto na FBKF Sem Agr e CC'!V$78</f>
        <v>8.0005431968307104</v>
      </c>
      <c r="W9" s="51">
        <f>'Coef Tec Tot % VBP'!X9*'Impacto na FBKF Sem Agr e CC'!W$78</f>
        <v>113.04316174253003</v>
      </c>
      <c r="X9" s="51">
        <f>'Coef Tec Tot % VBP'!Y9*'Impacto na FBKF Sem Agr e CC'!X$78</f>
        <v>109.03101622144155</v>
      </c>
      <c r="Y9" s="51">
        <f>'Coef Tec Tot % VBP'!Z9*'Impacto na FBKF Sem Agr e CC'!Y$78</f>
        <v>2.0012847699657237</v>
      </c>
      <c r="Z9" s="51">
        <f>'Coef Tec Tot % VBP'!AA9*'Impacto na FBKF Sem Agr e CC'!Z$78</f>
        <v>53.003768556302148</v>
      </c>
      <c r="AA9" s="51">
        <f>'Coef Tec Tot % VBP'!AB9*'Impacto na FBKF Sem Agr e CC'!AA$78</f>
        <v>1467.2627131563647</v>
      </c>
      <c r="AB9" s="51">
        <f>'Coef Tec Tot % VBP'!AC9*'Impacto na FBKF Sem Agr e CC'!AB$78</f>
        <v>1129.0562796562451</v>
      </c>
      <c r="AC9" s="51">
        <f>'Coef Tec Tot % VBP'!AD9*'Impacto na FBKF Sem Agr e CC'!AC$78</f>
        <v>1251.0144480544961</v>
      </c>
      <c r="AD9" s="51">
        <f>'Coef Tec Tot % VBP'!AE9*'Impacto na FBKF Sem Agr e CC'!AD$78</f>
        <v>288.61422653406612</v>
      </c>
      <c r="AE9" s="51">
        <f>'Coef Tec Tot % VBP'!AF9*'Impacto na FBKF Sem Agr e CC'!AE$78</f>
        <v>107.24921589153516</v>
      </c>
      <c r="AF9" s="51">
        <f>'Coef Tec Tot % VBP'!AG9*'Impacto na FBKF Sem Agr e CC'!AF$78</f>
        <v>0</v>
      </c>
      <c r="AG9" s="51">
        <f>'Coef Tec Tot % VBP'!AH9*'Impacto na FBKF Sem Agr e CC'!AG$78</f>
        <v>0</v>
      </c>
      <c r="AH9" s="51">
        <f>'Coef Tec Tot % VBP'!AI9*'Impacto na FBKF Sem Agr e CC'!AH$78</f>
        <v>125.11778569931337</v>
      </c>
      <c r="AI9" s="51">
        <f>'Coef Tec Tot % VBP'!AJ9*'Impacto na FBKF Sem Agr e CC'!AI$78</f>
        <v>0</v>
      </c>
      <c r="AJ9" s="51">
        <f>'Coef Tec Tot % VBP'!AK9*'Impacto na FBKF Sem Agr e CC'!AJ$78</f>
        <v>0.99695040830362613</v>
      </c>
      <c r="AK9" s="51">
        <f>'Coef Tec Tot % VBP'!AL9*'Impacto na FBKF Sem Agr e CC'!AK$78</f>
        <v>0</v>
      </c>
      <c r="AL9" s="51">
        <f>'Coef Tec Tot % VBP'!AM9*'Impacto na FBKF Sem Agr e CC'!AL$78</f>
        <v>0</v>
      </c>
      <c r="AM9" s="51">
        <f>'Coef Tec Tot % VBP'!AN9*'Impacto na FBKF Sem Agr e CC'!AM$78</f>
        <v>112.09720171592753</v>
      </c>
      <c r="AN9" s="51">
        <f>'Coef Tec Tot % VBP'!AO9*'Impacto na FBKF Sem Agr e CC'!AN$78</f>
        <v>0</v>
      </c>
      <c r="AO9" s="51">
        <f>'Coef Tec Tot % VBP'!AP9*'Impacto na FBKF Sem Agr e CC'!AO$78</f>
        <v>49.07060095946386</v>
      </c>
      <c r="AP9" s="51">
        <f>'Coef Tec Tot % VBP'!AQ9*'Impacto na FBKF Sem Agr e CC'!AP$78</f>
        <v>0</v>
      </c>
      <c r="AQ9" s="51">
        <f>'Coef Tec Tot % VBP'!AR9*'Impacto na FBKF Sem Agr e CC'!AQ$78</f>
        <v>1692.0409914056897</v>
      </c>
      <c r="AR9" s="51">
        <f>'Coef Tec Tot % VBP'!AS9*'Impacto na FBKF Sem Agr e CC'!AR$78</f>
        <v>0</v>
      </c>
      <c r="AS9" s="51">
        <f>'Coef Tec Tot % VBP'!AT9*'Impacto na FBKF Sem Agr e CC'!AS$78</f>
        <v>0</v>
      </c>
      <c r="AT9" s="51">
        <f>'Coef Tec Tot % VBP'!AU9*'Impacto na FBKF Sem Agr e CC'!AT$78</f>
        <v>0</v>
      </c>
      <c r="AU9" s="51">
        <f>'Coef Tec Tot % VBP'!AV9*'Impacto na FBKF Sem Agr e CC'!AU$78</f>
        <v>0</v>
      </c>
      <c r="AV9" s="51">
        <f>'Coef Tec Tot % VBP'!AW9*'Impacto na FBKF Sem Agr e CC'!AV$78</f>
        <v>0</v>
      </c>
      <c r="AW9" s="51">
        <f>'Coef Tec Tot % VBP'!AX9*'Impacto na FBKF Sem Agr e CC'!AW$78</f>
        <v>0</v>
      </c>
      <c r="AX9" s="51">
        <f>'Coef Tec Tot % VBP'!AY9*'Impacto na FBKF Sem Agr e CC'!AX$78</f>
        <v>7.0002571624521028</v>
      </c>
      <c r="AY9" s="51">
        <f>'Coef Tec Tot % VBP'!AZ9*'Impacto na FBKF Sem Agr e CC'!AY$78</f>
        <v>0</v>
      </c>
      <c r="AZ9" s="51">
        <f>'Coef Tec Tot % VBP'!BA9*'Impacto na FBKF Sem Agr e CC'!AZ$78</f>
        <v>0</v>
      </c>
      <c r="BA9" s="51">
        <f>'Coef Tec Tot % VBP'!BB9*'Impacto na FBKF Sem Agr e CC'!BA$78</f>
        <v>0</v>
      </c>
      <c r="BB9" s="51">
        <f>'Coef Tec Tot % VBP'!BC9*'Impacto na FBKF Sem Agr e CC'!BB$78</f>
        <v>21.001173592164033</v>
      </c>
      <c r="BC9" s="51">
        <f>'Coef Tec Tot % VBP'!BD9*'Impacto na FBKF Sem Agr e CC'!BC$78</f>
        <v>3.0000026300005964</v>
      </c>
      <c r="BD9" s="51">
        <f>'Coef Tec Tot % VBP'!BE9*'Impacto na FBKF Sem Agr e CC'!BD$78</f>
        <v>0</v>
      </c>
      <c r="BE9" s="51">
        <f>'Coef Tec Tot % VBP'!BF9*'Impacto na FBKF Sem Agr e CC'!BE$78</f>
        <v>26.000297729757033</v>
      </c>
      <c r="BF9" s="50">
        <f t="shared" si="1"/>
        <v>11954.940373044779</v>
      </c>
      <c r="BG9" s="14">
        <f>'Of e D IMP % VBP na FBKF'!BE71</f>
        <v>8881.1129727702337</v>
      </c>
      <c r="BH9" s="14">
        <f t="shared" si="2"/>
        <v>3073.8274002745457</v>
      </c>
      <c r="BI9" s="15">
        <v>3004</v>
      </c>
      <c r="BJ9" s="16">
        <v>0</v>
      </c>
      <c r="BK9" s="16">
        <v>0</v>
      </c>
      <c r="BL9" s="16">
        <v>235</v>
      </c>
      <c r="BM9" s="75">
        <f>'VAR 1 bi em X e FBKF'!CD9+'VAR 1 bi em X e FBKF'!CE9</f>
        <v>0</v>
      </c>
      <c r="BN9" s="16">
        <v>-51</v>
      </c>
      <c r="BO9" s="50">
        <f>BI9+BJ9+BK9+BL9+BM9+BN9-'Of e D IMP % VBP na FBKF'!BM71</f>
        <v>3188</v>
      </c>
      <c r="BP9" s="17">
        <f t="shared" si="0"/>
        <v>15142.940373044779</v>
      </c>
    </row>
    <row r="10" spans="1:68">
      <c r="A10" s="66">
        <v>6</v>
      </c>
      <c r="B10" s="13" t="s">
        <v>122</v>
      </c>
      <c r="C10" s="51">
        <f>'Coef Tec Tot % VBP'!D10*'Impacto na FBKF Sem Agr e CC'!C$78</f>
        <v>1254.051539486843</v>
      </c>
      <c r="D10" s="51">
        <f>'Coef Tec Tot % VBP'!E10*'Impacto na FBKF Sem Agr e CC'!D$78</f>
        <v>12819.169904773025</v>
      </c>
      <c r="E10" s="51">
        <f>'Coef Tec Tot % VBP'!F10*'Impacto na FBKF Sem Agr e CC'!E$78</f>
        <v>0</v>
      </c>
      <c r="F10" s="51">
        <f>'Coef Tec Tot % VBP'!G10*'Impacto na FBKF Sem Agr e CC'!F$78</f>
        <v>9.0025346491982159</v>
      </c>
      <c r="G10" s="51">
        <f>'Coef Tec Tot % VBP'!H10*'Impacto na FBKF Sem Agr e CC'!G$78</f>
        <v>4.0012406191942995</v>
      </c>
      <c r="H10" s="51">
        <f>'Coef Tec Tot % VBP'!I10*'Impacto na FBKF Sem Agr e CC'!H$78</f>
        <v>45138.682902641849</v>
      </c>
      <c r="I10" s="51">
        <f>'Coef Tec Tot % VBP'!J10*'Impacto na FBKF Sem Agr e CC'!I$78</f>
        <v>0</v>
      </c>
      <c r="J10" s="51">
        <f>'Coef Tec Tot % VBP'!K10*'Impacto na FBKF Sem Agr e CC'!J$78</f>
        <v>0</v>
      </c>
      <c r="K10" s="51">
        <f>'Coef Tec Tot % VBP'!L10*'Impacto na FBKF Sem Agr e CC'!K$78</f>
        <v>21.000650887791103</v>
      </c>
      <c r="L10" s="51">
        <f>'Coef Tec Tot % VBP'!M10*'Impacto na FBKF Sem Agr e CC'!L$78</f>
        <v>2561.0315938526396</v>
      </c>
      <c r="M10" s="51">
        <f>'Coef Tec Tot % VBP'!N10*'Impacto na FBKF Sem Agr e CC'!M$78</f>
        <v>17.008046227117649</v>
      </c>
      <c r="N10" s="51">
        <f>'Coef Tec Tot % VBP'!O10*'Impacto na FBKF Sem Agr e CC'!N$78</f>
        <v>174.03989303032463</v>
      </c>
      <c r="O10" s="51">
        <f>'Coef Tec Tot % VBP'!P10*'Impacto na FBKF Sem Agr e CC'!O$78</f>
        <v>2.0003899636444316</v>
      </c>
      <c r="P10" s="51">
        <f>'Coef Tec Tot % VBP'!Q10*'Impacto na FBKF Sem Agr e CC'!P$78</f>
        <v>0</v>
      </c>
      <c r="Q10" s="51">
        <f>'Coef Tec Tot % VBP'!R10*'Impacto na FBKF Sem Agr e CC'!Q$78</f>
        <v>368.08401314611626</v>
      </c>
      <c r="R10" s="51">
        <f>'Coef Tec Tot % VBP'!S10*'Impacto na FBKF Sem Agr e CC'!R$78</f>
        <v>9.003000053234322</v>
      </c>
      <c r="S10" s="51">
        <f>'Coef Tec Tot % VBP'!T10*'Impacto na FBKF Sem Agr e CC'!S$78</f>
        <v>18.009436637936485</v>
      </c>
      <c r="T10" s="51">
        <f>'Coef Tec Tot % VBP'!U10*'Impacto na FBKF Sem Agr e CC'!T$78</f>
        <v>224.00127347488188</v>
      </c>
      <c r="U10" s="51">
        <f>'Coef Tec Tot % VBP'!V10*'Impacto na FBKF Sem Agr e CC'!U$78</f>
        <v>0</v>
      </c>
      <c r="V10" s="51">
        <f>'Coef Tec Tot % VBP'!W10*'Impacto na FBKF Sem Agr e CC'!V$78</f>
        <v>1165.0791030384721</v>
      </c>
      <c r="W10" s="51">
        <f>'Coef Tec Tot % VBP'!X10*'Impacto na FBKF Sem Agr e CC'!W$78</f>
        <v>151.05767631081449</v>
      </c>
      <c r="X10" s="51">
        <f>'Coef Tec Tot % VBP'!Y10*'Impacto na FBKF Sem Agr e CC'!X$78</f>
        <v>34.009674784669834</v>
      </c>
      <c r="Y10" s="51">
        <f>'Coef Tec Tot % VBP'!Z10*'Impacto na FBKF Sem Agr e CC'!Y$78</f>
        <v>1.0006423849828618</v>
      </c>
      <c r="Z10" s="51">
        <f>'Coef Tec Tot % VBP'!AA10*'Impacto na FBKF Sem Agr e CC'!Z$78</f>
        <v>0</v>
      </c>
      <c r="AA10" s="51">
        <f>'Coef Tec Tot % VBP'!AB10*'Impacto na FBKF Sem Agr e CC'!AA$78</f>
        <v>3.0005372457185371</v>
      </c>
      <c r="AB10" s="51">
        <f>'Coef Tec Tot % VBP'!AC10*'Impacto na FBKF Sem Agr e CC'!AB$78</f>
        <v>0</v>
      </c>
      <c r="AC10" s="51">
        <f>'Coef Tec Tot % VBP'!AD10*'Impacto na FBKF Sem Agr e CC'!AC$78</f>
        <v>0</v>
      </c>
      <c r="AD10" s="51">
        <f>'Coef Tec Tot % VBP'!AE10*'Impacto na FBKF Sem Agr e CC'!AD$78</f>
        <v>0</v>
      </c>
      <c r="AE10" s="51">
        <f>'Coef Tec Tot % VBP'!AF10*'Impacto na FBKF Sem Agr e CC'!AE$78</f>
        <v>0</v>
      </c>
      <c r="AF10" s="51">
        <f>'Coef Tec Tot % VBP'!AG10*'Impacto na FBKF Sem Agr e CC'!AF$78</f>
        <v>0</v>
      </c>
      <c r="AG10" s="51">
        <f>'Coef Tec Tot % VBP'!AH10*'Impacto na FBKF Sem Agr e CC'!AG$78</f>
        <v>0</v>
      </c>
      <c r="AH10" s="51">
        <f>'Coef Tec Tot % VBP'!AI10*'Impacto na FBKF Sem Agr e CC'!AH$78</f>
        <v>0</v>
      </c>
      <c r="AI10" s="51">
        <f>'Coef Tec Tot % VBP'!AJ10*'Impacto na FBKF Sem Agr e CC'!AI$78</f>
        <v>0</v>
      </c>
      <c r="AJ10" s="51">
        <f>'Coef Tec Tot % VBP'!AK10*'Impacto na FBKF Sem Agr e CC'!AJ$78</f>
        <v>0</v>
      </c>
      <c r="AK10" s="51">
        <f>'Coef Tec Tot % VBP'!AL10*'Impacto na FBKF Sem Agr e CC'!AK$78</f>
        <v>0</v>
      </c>
      <c r="AL10" s="51">
        <f>'Coef Tec Tot % VBP'!AM10*'Impacto na FBKF Sem Agr e CC'!AL$78</f>
        <v>0</v>
      </c>
      <c r="AM10" s="51">
        <f>'Coef Tec Tot % VBP'!AN10*'Impacto na FBKF Sem Agr e CC'!AM$78</f>
        <v>11.009546597100025</v>
      </c>
      <c r="AN10" s="51">
        <f>'Coef Tec Tot % VBP'!AO10*'Impacto na FBKF Sem Agr e CC'!AN$78</f>
        <v>0</v>
      </c>
      <c r="AO10" s="51">
        <f>'Coef Tec Tot % VBP'!AP10*'Impacto na FBKF Sem Agr e CC'!AO$78</f>
        <v>73.105181021242089</v>
      </c>
      <c r="AP10" s="51">
        <f>'Coef Tec Tot % VBP'!AQ10*'Impacto na FBKF Sem Agr e CC'!AP$78</f>
        <v>282.08582752764585</v>
      </c>
      <c r="AQ10" s="51">
        <f>'Coef Tec Tot % VBP'!AR10*'Impacto na FBKF Sem Agr e CC'!AQ$78</f>
        <v>50.001211329955368</v>
      </c>
      <c r="AR10" s="51">
        <f>'Coef Tec Tot % VBP'!AS10*'Impacto na FBKF Sem Agr e CC'!AR$78</f>
        <v>240.20557795129534</v>
      </c>
      <c r="AS10" s="51">
        <f>'Coef Tec Tot % VBP'!AT10*'Impacto na FBKF Sem Agr e CC'!AS$78</f>
        <v>132.0616227166266</v>
      </c>
      <c r="AT10" s="51">
        <f>'Coef Tec Tot % VBP'!AU10*'Impacto na FBKF Sem Agr e CC'!AT$78</f>
        <v>7.0017290865702959</v>
      </c>
      <c r="AU10" s="51">
        <f>'Coef Tec Tot % VBP'!AV10*'Impacto na FBKF Sem Agr e CC'!AU$78</f>
        <v>47.008567656744738</v>
      </c>
      <c r="AV10" s="51">
        <f>'Coef Tec Tot % VBP'!AW10*'Impacto na FBKF Sem Agr e CC'!AV$78</f>
        <v>1.000216131357315</v>
      </c>
      <c r="AW10" s="51">
        <f>'Coef Tec Tot % VBP'!AX10*'Impacto na FBKF Sem Agr e CC'!AW$78</f>
        <v>4.0004845618676335</v>
      </c>
      <c r="AX10" s="51">
        <f>'Coef Tec Tot % VBP'!AY10*'Impacto na FBKF Sem Agr e CC'!AX$78</f>
        <v>21045.773140543501</v>
      </c>
      <c r="AY10" s="51">
        <f>'Coef Tec Tot % VBP'!AZ10*'Impacto na FBKF Sem Agr e CC'!AY$78</f>
        <v>9.00312330956198</v>
      </c>
      <c r="AZ10" s="51">
        <f>'Coef Tec Tot % VBP'!BA10*'Impacto na FBKF Sem Agr e CC'!AZ$78</f>
        <v>185.00318933306559</v>
      </c>
      <c r="BA10" s="51">
        <f>'Coef Tec Tot % VBP'!BB10*'Impacto na FBKF Sem Agr e CC'!BA$78</f>
        <v>535.00631966705066</v>
      </c>
      <c r="BB10" s="51">
        <f>'Coef Tec Tot % VBP'!BC10*'Impacto na FBKF Sem Agr e CC'!BB$78</f>
        <v>3111.1738592963002</v>
      </c>
      <c r="BC10" s="51">
        <f>'Coef Tec Tot % VBP'!BD10*'Impacto na FBKF Sem Agr e CC'!BC$78</f>
        <v>871.00076357683986</v>
      </c>
      <c r="BD10" s="51">
        <f>'Coef Tec Tot % VBP'!BE10*'Impacto na FBKF Sem Agr e CC'!BD$78</f>
        <v>264.00001036345435</v>
      </c>
      <c r="BE10" s="51">
        <f>'Coef Tec Tot % VBP'!BF10*'Impacto na FBKF Sem Agr e CC'!BE$78</f>
        <v>2572.0294523436573</v>
      </c>
      <c r="BF10" s="50">
        <f t="shared" si="1"/>
        <v>93413.703876222295</v>
      </c>
      <c r="BG10" s="14">
        <f>'Of e D IMP % VBP na FBKF'!BE72</f>
        <v>1879.0428713153779</v>
      </c>
      <c r="BH10" s="14">
        <f t="shared" si="2"/>
        <v>91534.661004906913</v>
      </c>
      <c r="BI10" s="15">
        <v>45150</v>
      </c>
      <c r="BJ10" s="16">
        <v>0</v>
      </c>
      <c r="BK10" s="16">
        <v>0</v>
      </c>
      <c r="BL10" s="16">
        <v>127558</v>
      </c>
      <c r="BM10" s="75">
        <f>'VAR 1 bi em X e FBKF'!CD10+'VAR 1 bi em X e FBKF'!CE10</f>
        <v>0</v>
      </c>
      <c r="BN10" s="16">
        <v>793</v>
      </c>
      <c r="BO10" s="50">
        <f>BI10+BJ10+BK10+BL10+BM10+BN10-'Of e D IMP % VBP na FBKF'!BM72</f>
        <v>173501</v>
      </c>
      <c r="BP10" s="17">
        <f t="shared" si="0"/>
        <v>266914.70387622231</v>
      </c>
    </row>
    <row r="11" spans="1:68">
      <c r="A11" s="66">
        <v>7</v>
      </c>
      <c r="B11" s="13" t="s">
        <v>17</v>
      </c>
      <c r="C11" s="51">
        <f>'Coef Tec Tot % VBP'!D11*'Impacto na FBKF Sem Agr e CC'!C$78</f>
        <v>0</v>
      </c>
      <c r="D11" s="51">
        <f>'Coef Tec Tot % VBP'!E11*'Impacto na FBKF Sem Agr e CC'!D$78</f>
        <v>0</v>
      </c>
      <c r="E11" s="51">
        <f>'Coef Tec Tot % VBP'!F11*'Impacto na FBKF Sem Agr e CC'!E$78</f>
        <v>0</v>
      </c>
      <c r="F11" s="51">
        <f>'Coef Tec Tot % VBP'!G11*'Impacto na FBKF Sem Agr e CC'!F$78</f>
        <v>0</v>
      </c>
      <c r="G11" s="51">
        <f>'Coef Tec Tot % VBP'!H11*'Impacto na FBKF Sem Agr e CC'!G$78</f>
        <v>0</v>
      </c>
      <c r="H11" s="51">
        <f>'Coef Tec Tot % VBP'!I11*'Impacto na FBKF Sem Agr e CC'!H$78</f>
        <v>3.0000453876539841</v>
      </c>
      <c r="I11" s="51">
        <f>'Coef Tec Tot % VBP'!J11*'Impacto na FBKF Sem Agr e CC'!I$78</f>
        <v>467.00008438806958</v>
      </c>
      <c r="J11" s="51">
        <f>'Coef Tec Tot % VBP'!K11*'Impacto na FBKF Sem Agr e CC'!J$78</f>
        <v>0</v>
      </c>
      <c r="K11" s="51">
        <f>'Coef Tec Tot % VBP'!L11*'Impacto na FBKF Sem Agr e CC'!K$78</f>
        <v>0</v>
      </c>
      <c r="L11" s="51">
        <f>'Coef Tec Tot % VBP'!M11*'Impacto na FBKF Sem Agr e CC'!L$78</f>
        <v>0</v>
      </c>
      <c r="M11" s="51">
        <f>'Coef Tec Tot % VBP'!N11*'Impacto na FBKF Sem Agr e CC'!M$78</f>
        <v>0</v>
      </c>
      <c r="N11" s="51">
        <f>'Coef Tec Tot % VBP'!O11*'Impacto na FBKF Sem Agr e CC'!N$78</f>
        <v>0</v>
      </c>
      <c r="O11" s="51">
        <f>'Coef Tec Tot % VBP'!P11*'Impacto na FBKF Sem Agr e CC'!O$78</f>
        <v>0</v>
      </c>
      <c r="P11" s="51">
        <f>'Coef Tec Tot % VBP'!Q11*'Impacto na FBKF Sem Agr e CC'!P$78</f>
        <v>0</v>
      </c>
      <c r="Q11" s="51">
        <f>'Coef Tec Tot % VBP'!R11*'Impacto na FBKF Sem Agr e CC'!Q$78</f>
        <v>0</v>
      </c>
      <c r="R11" s="51">
        <f>'Coef Tec Tot % VBP'!S11*'Impacto na FBKF Sem Agr e CC'!R$78</f>
        <v>0</v>
      </c>
      <c r="S11" s="51">
        <f>'Coef Tec Tot % VBP'!T11*'Impacto na FBKF Sem Agr e CC'!S$78</f>
        <v>0</v>
      </c>
      <c r="T11" s="51">
        <f>'Coef Tec Tot % VBP'!U11*'Impacto na FBKF Sem Agr e CC'!T$78</f>
        <v>0</v>
      </c>
      <c r="U11" s="51">
        <f>'Coef Tec Tot % VBP'!V11*'Impacto na FBKF Sem Agr e CC'!U$78</f>
        <v>0</v>
      </c>
      <c r="V11" s="51">
        <f>'Coef Tec Tot % VBP'!W11*'Impacto na FBKF Sem Agr e CC'!V$78</f>
        <v>0</v>
      </c>
      <c r="W11" s="51">
        <f>'Coef Tec Tot % VBP'!X11*'Impacto na FBKF Sem Agr e CC'!W$78</f>
        <v>0</v>
      </c>
      <c r="X11" s="51">
        <f>'Coef Tec Tot % VBP'!Y11*'Impacto na FBKF Sem Agr e CC'!X$78</f>
        <v>0</v>
      </c>
      <c r="Y11" s="51">
        <f>'Coef Tec Tot % VBP'!Z11*'Impacto na FBKF Sem Agr e CC'!Y$78</f>
        <v>0</v>
      </c>
      <c r="Z11" s="51">
        <f>'Coef Tec Tot % VBP'!AA11*'Impacto na FBKF Sem Agr e CC'!Z$78</f>
        <v>0</v>
      </c>
      <c r="AA11" s="51">
        <f>'Coef Tec Tot % VBP'!AB11*'Impacto na FBKF Sem Agr e CC'!AA$78</f>
        <v>0</v>
      </c>
      <c r="AB11" s="51">
        <f>'Coef Tec Tot % VBP'!AC11*'Impacto na FBKF Sem Agr e CC'!AB$78</f>
        <v>0</v>
      </c>
      <c r="AC11" s="51">
        <f>'Coef Tec Tot % VBP'!AD11*'Impacto na FBKF Sem Agr e CC'!AC$78</f>
        <v>0</v>
      </c>
      <c r="AD11" s="51">
        <f>'Coef Tec Tot % VBP'!AE11*'Impacto na FBKF Sem Agr e CC'!AD$78</f>
        <v>0</v>
      </c>
      <c r="AE11" s="51">
        <f>'Coef Tec Tot % VBP'!AF11*'Impacto na FBKF Sem Agr e CC'!AE$78</f>
        <v>0</v>
      </c>
      <c r="AF11" s="51">
        <f>'Coef Tec Tot % VBP'!AG11*'Impacto na FBKF Sem Agr e CC'!AF$78</f>
        <v>0</v>
      </c>
      <c r="AG11" s="51">
        <f>'Coef Tec Tot % VBP'!AH11*'Impacto na FBKF Sem Agr e CC'!AG$78</f>
        <v>0</v>
      </c>
      <c r="AH11" s="51">
        <f>'Coef Tec Tot % VBP'!AI11*'Impacto na FBKF Sem Agr e CC'!AH$78</f>
        <v>0</v>
      </c>
      <c r="AI11" s="51">
        <f>'Coef Tec Tot % VBP'!AJ11*'Impacto na FBKF Sem Agr e CC'!AI$78</f>
        <v>0</v>
      </c>
      <c r="AJ11" s="51">
        <f>'Coef Tec Tot % VBP'!AK11*'Impacto na FBKF Sem Agr e CC'!AJ$78</f>
        <v>0</v>
      </c>
      <c r="AK11" s="51">
        <f>'Coef Tec Tot % VBP'!AL11*'Impacto na FBKF Sem Agr e CC'!AK$78</f>
        <v>0</v>
      </c>
      <c r="AL11" s="51">
        <f>'Coef Tec Tot % VBP'!AM11*'Impacto na FBKF Sem Agr e CC'!AL$78</f>
        <v>0</v>
      </c>
      <c r="AM11" s="51">
        <f>'Coef Tec Tot % VBP'!AN11*'Impacto na FBKF Sem Agr e CC'!AM$78</f>
        <v>0</v>
      </c>
      <c r="AN11" s="51">
        <f>'Coef Tec Tot % VBP'!AO11*'Impacto na FBKF Sem Agr e CC'!AN$78</f>
        <v>0</v>
      </c>
      <c r="AO11" s="51">
        <f>'Coef Tec Tot % VBP'!AP11*'Impacto na FBKF Sem Agr e CC'!AO$78</f>
        <v>0</v>
      </c>
      <c r="AP11" s="51">
        <f>'Coef Tec Tot % VBP'!AQ11*'Impacto na FBKF Sem Agr e CC'!AP$78</f>
        <v>0</v>
      </c>
      <c r="AQ11" s="51">
        <f>'Coef Tec Tot % VBP'!AR11*'Impacto na FBKF Sem Agr e CC'!AQ$78</f>
        <v>0</v>
      </c>
      <c r="AR11" s="51">
        <f>'Coef Tec Tot % VBP'!AS11*'Impacto na FBKF Sem Agr e CC'!AR$78</f>
        <v>0</v>
      </c>
      <c r="AS11" s="51">
        <f>'Coef Tec Tot % VBP'!AT11*'Impacto na FBKF Sem Agr e CC'!AS$78</f>
        <v>0</v>
      </c>
      <c r="AT11" s="51">
        <f>'Coef Tec Tot % VBP'!AU11*'Impacto na FBKF Sem Agr e CC'!AT$78</f>
        <v>0</v>
      </c>
      <c r="AU11" s="51">
        <f>'Coef Tec Tot % VBP'!AV11*'Impacto na FBKF Sem Agr e CC'!AU$78</f>
        <v>0</v>
      </c>
      <c r="AV11" s="51">
        <f>'Coef Tec Tot % VBP'!AW11*'Impacto na FBKF Sem Agr e CC'!AV$78</f>
        <v>0</v>
      </c>
      <c r="AW11" s="51">
        <f>'Coef Tec Tot % VBP'!AX11*'Impacto na FBKF Sem Agr e CC'!AW$78</f>
        <v>0</v>
      </c>
      <c r="AX11" s="51">
        <f>'Coef Tec Tot % VBP'!AY11*'Impacto na FBKF Sem Agr e CC'!AX$78</f>
        <v>0</v>
      </c>
      <c r="AY11" s="51">
        <f>'Coef Tec Tot % VBP'!AZ11*'Impacto na FBKF Sem Agr e CC'!AY$78</f>
        <v>0</v>
      </c>
      <c r="AZ11" s="51">
        <f>'Coef Tec Tot % VBP'!BA11*'Impacto na FBKF Sem Agr e CC'!AZ$78</f>
        <v>0</v>
      </c>
      <c r="BA11" s="51">
        <f>'Coef Tec Tot % VBP'!BB11*'Impacto na FBKF Sem Agr e CC'!BA$78</f>
        <v>0</v>
      </c>
      <c r="BB11" s="51">
        <f>'Coef Tec Tot % VBP'!BC11*'Impacto na FBKF Sem Agr e CC'!BB$78</f>
        <v>0</v>
      </c>
      <c r="BC11" s="51">
        <f>'Coef Tec Tot % VBP'!BD11*'Impacto na FBKF Sem Agr e CC'!BC$78</f>
        <v>0</v>
      </c>
      <c r="BD11" s="51">
        <f>'Coef Tec Tot % VBP'!BE11*'Impacto na FBKF Sem Agr e CC'!BD$78</f>
        <v>0</v>
      </c>
      <c r="BE11" s="51">
        <f>'Coef Tec Tot % VBP'!BF11*'Impacto na FBKF Sem Agr e CC'!BE$78</f>
        <v>0</v>
      </c>
      <c r="BF11" s="50">
        <f t="shared" si="1"/>
        <v>470.00012977572356</v>
      </c>
      <c r="BG11" s="14">
        <f>'Of e D IMP % VBP na FBKF'!BE73</f>
        <v>36.000006505290159</v>
      </c>
      <c r="BH11" s="14">
        <f t="shared" si="2"/>
        <v>434.00012327043339</v>
      </c>
      <c r="BI11" s="15">
        <v>3978</v>
      </c>
      <c r="BJ11" s="16">
        <v>0</v>
      </c>
      <c r="BK11" s="16">
        <v>0</v>
      </c>
      <c r="BL11" s="16">
        <v>5102</v>
      </c>
      <c r="BM11" s="75">
        <f>'VAR 1 bi em X e FBKF'!CD11+'VAR 1 bi em X e FBKF'!CE11</f>
        <v>0</v>
      </c>
      <c r="BN11" s="16">
        <v>83</v>
      </c>
      <c r="BO11" s="50">
        <f>BI11+BJ11+BK11+BL11+BM11+BN11-'Of e D IMP % VBP na FBKF'!BM73</f>
        <v>9163</v>
      </c>
      <c r="BP11" s="17">
        <f t="shared" si="0"/>
        <v>9633.0001297757244</v>
      </c>
    </row>
    <row r="12" spans="1:68">
      <c r="A12" s="66">
        <v>8</v>
      </c>
      <c r="B12" s="13" t="s">
        <v>125</v>
      </c>
      <c r="C12" s="51">
        <f>'Coef Tec Tot % VBP'!D12*'Impacto na FBKF Sem Agr e CC'!C$78</f>
        <v>227.00932971572041</v>
      </c>
      <c r="D12" s="51">
        <f>'Coef Tec Tot % VBP'!E12*'Impacto na FBKF Sem Agr e CC'!D$78</f>
        <v>165.00218693248689</v>
      </c>
      <c r="E12" s="51">
        <f>'Coef Tec Tot % VBP'!F12*'Impacto na FBKF Sem Agr e CC'!E$78</f>
        <v>0</v>
      </c>
      <c r="F12" s="51">
        <f>'Coef Tec Tot % VBP'!G12*'Impacto na FBKF Sem Agr e CC'!F$78</f>
        <v>0</v>
      </c>
      <c r="G12" s="51">
        <f>'Coef Tec Tot % VBP'!H12*'Impacto na FBKF Sem Agr e CC'!G$78</f>
        <v>311.09645814235677</v>
      </c>
      <c r="H12" s="51">
        <f>'Coef Tec Tot % VBP'!I12*'Impacto na FBKF Sem Agr e CC'!H$78</f>
        <v>101.00152805101746</v>
      </c>
      <c r="I12" s="51">
        <f>'Coef Tec Tot % VBP'!J12*'Impacto na FBKF Sem Agr e CC'!I$78</f>
        <v>414.00007481083685</v>
      </c>
      <c r="J12" s="51">
        <f>'Coef Tec Tot % VBP'!K12*'Impacto na FBKF Sem Agr e CC'!J$78</f>
        <v>6408.7554437464287</v>
      </c>
      <c r="K12" s="51">
        <f>'Coef Tec Tot % VBP'!L12*'Impacto na FBKF Sem Agr e CC'!K$78</f>
        <v>9607.297765667101</v>
      </c>
      <c r="L12" s="51">
        <f>'Coef Tec Tot % VBP'!M12*'Impacto na FBKF Sem Agr e CC'!L$78</f>
        <v>494.00609424568682</v>
      </c>
      <c r="M12" s="51">
        <f>'Coef Tec Tot % VBP'!N12*'Impacto na FBKF Sem Agr e CC'!M$78</f>
        <v>0</v>
      </c>
      <c r="N12" s="51">
        <f>'Coef Tec Tot % VBP'!O12*'Impacto na FBKF Sem Agr e CC'!N$78</f>
        <v>352.08070314180611</v>
      </c>
      <c r="O12" s="51">
        <f>'Coef Tec Tot % VBP'!P12*'Impacto na FBKF Sem Agr e CC'!O$78</f>
        <v>0</v>
      </c>
      <c r="P12" s="51">
        <f>'Coef Tec Tot % VBP'!Q12*'Impacto na FBKF Sem Agr e CC'!P$78</f>
        <v>0</v>
      </c>
      <c r="Q12" s="51">
        <f>'Coef Tec Tot % VBP'!R12*'Impacto na FBKF Sem Agr e CC'!Q$78</f>
        <v>29.006620601188509</v>
      </c>
      <c r="R12" s="51">
        <f>'Coef Tec Tot % VBP'!S12*'Impacto na FBKF Sem Agr e CC'!R$78</f>
        <v>60.020000354895487</v>
      </c>
      <c r="S12" s="51">
        <f>'Coef Tec Tot % VBP'!T12*'Impacto na FBKF Sem Agr e CC'!S$78</f>
        <v>6.0031455459788292</v>
      </c>
      <c r="T12" s="51">
        <f>'Coef Tec Tot % VBP'!U12*'Impacto na FBKF Sem Agr e CC'!T$78</f>
        <v>114.0006481077524</v>
      </c>
      <c r="U12" s="51">
        <f>'Coef Tec Tot % VBP'!V12*'Impacto na FBKF Sem Agr e CC'!U$78</f>
        <v>0</v>
      </c>
      <c r="V12" s="51">
        <f>'Coef Tec Tot % VBP'!W12*'Impacto na FBKF Sem Agr e CC'!V$78</f>
        <v>0</v>
      </c>
      <c r="W12" s="51">
        <f>'Coef Tec Tot % VBP'!X12*'Impacto na FBKF Sem Agr e CC'!W$78</f>
        <v>0</v>
      </c>
      <c r="X12" s="51">
        <f>'Coef Tec Tot % VBP'!Y12*'Impacto na FBKF Sem Agr e CC'!X$78</f>
        <v>110.03130077393183</v>
      </c>
      <c r="Y12" s="51">
        <f>'Coef Tec Tot % VBP'!Z12*'Impacto na FBKF Sem Agr e CC'!Y$78</f>
        <v>387.24860298836757</v>
      </c>
      <c r="Z12" s="51">
        <f>'Coef Tec Tot % VBP'!AA12*'Impacto na FBKF Sem Agr e CC'!Z$78</f>
        <v>29.002062040240801</v>
      </c>
      <c r="AA12" s="51">
        <f>'Coef Tec Tot % VBP'!AB12*'Impacto na FBKF Sem Agr e CC'!AA$78</f>
        <v>215.03850260982853</v>
      </c>
      <c r="AB12" s="51">
        <f>'Coef Tec Tot % VBP'!AC12*'Impacto na FBKF Sem Agr e CC'!AB$78</f>
        <v>0</v>
      </c>
      <c r="AC12" s="51">
        <f>'Coef Tec Tot % VBP'!AD12*'Impacto na FBKF Sem Agr e CC'!AC$78</f>
        <v>0</v>
      </c>
      <c r="AD12" s="51">
        <f>'Coef Tec Tot % VBP'!AE12*'Impacto na FBKF Sem Agr e CC'!AD$78</f>
        <v>0</v>
      </c>
      <c r="AE12" s="51">
        <f>'Coef Tec Tot % VBP'!AF12*'Impacto na FBKF Sem Agr e CC'!AE$78</f>
        <v>187.43554553006612</v>
      </c>
      <c r="AF12" s="51">
        <f>'Coef Tec Tot % VBP'!AG12*'Impacto na FBKF Sem Agr e CC'!AF$78</f>
        <v>0</v>
      </c>
      <c r="AG12" s="51">
        <f>'Coef Tec Tot % VBP'!AH12*'Impacto na FBKF Sem Agr e CC'!AG$78</f>
        <v>0</v>
      </c>
      <c r="AH12" s="51">
        <f>'Coef Tec Tot % VBP'!AI12*'Impacto na FBKF Sem Agr e CC'!AH$78</f>
        <v>15.014134283917606</v>
      </c>
      <c r="AI12" s="51">
        <f>'Coef Tec Tot % VBP'!AJ12*'Impacto na FBKF Sem Agr e CC'!AI$78</f>
        <v>0</v>
      </c>
      <c r="AJ12" s="51">
        <f>'Coef Tec Tot % VBP'!AK12*'Impacto na FBKF Sem Agr e CC'!AJ$78</f>
        <v>0</v>
      </c>
      <c r="AK12" s="51">
        <f>'Coef Tec Tot % VBP'!AL12*'Impacto na FBKF Sem Agr e CC'!AK$78</f>
        <v>0</v>
      </c>
      <c r="AL12" s="51">
        <f>'Coef Tec Tot % VBP'!AM12*'Impacto na FBKF Sem Agr e CC'!AL$78</f>
        <v>0</v>
      </c>
      <c r="AM12" s="51">
        <f>'Coef Tec Tot % VBP'!AN12*'Impacto na FBKF Sem Agr e CC'!AM$78</f>
        <v>39.033847026081908</v>
      </c>
      <c r="AN12" s="51">
        <f>'Coef Tec Tot % VBP'!AO12*'Impacto na FBKF Sem Agr e CC'!AN$78</f>
        <v>0</v>
      </c>
      <c r="AO12" s="51">
        <f>'Coef Tec Tot % VBP'!AP12*'Impacto na FBKF Sem Agr e CC'!AO$78</f>
        <v>739.06333689968028</v>
      </c>
      <c r="AP12" s="51">
        <f>'Coef Tec Tot % VBP'!AQ12*'Impacto na FBKF Sem Agr e CC'!AP$78</f>
        <v>0</v>
      </c>
      <c r="AQ12" s="51">
        <f>'Coef Tec Tot % VBP'!AR12*'Impacto na FBKF Sem Agr e CC'!AQ$78</f>
        <v>163.00394893565451</v>
      </c>
      <c r="AR12" s="51">
        <f>'Coef Tec Tot % VBP'!AS12*'Impacto na FBKF Sem Agr e CC'!AR$78</f>
        <v>554.4745424375734</v>
      </c>
      <c r="AS12" s="51">
        <f>'Coef Tec Tot % VBP'!AT12*'Impacto na FBKF Sem Agr e CC'!AS$78</f>
        <v>285.13304904726192</v>
      </c>
      <c r="AT12" s="51">
        <f>'Coef Tec Tot % VBP'!AU12*'Impacto na FBKF Sem Agr e CC'!AT$78</f>
        <v>0</v>
      </c>
      <c r="AU12" s="51">
        <f>'Coef Tec Tot % VBP'!AV12*'Impacto na FBKF Sem Agr e CC'!AU$78</f>
        <v>0</v>
      </c>
      <c r="AV12" s="51">
        <f>'Coef Tec Tot % VBP'!AW12*'Impacto na FBKF Sem Agr e CC'!AV$78</f>
        <v>10.002161313573149</v>
      </c>
      <c r="AW12" s="51">
        <f>'Coef Tec Tot % VBP'!AX12*'Impacto na FBKF Sem Agr e CC'!AW$78</f>
        <v>105.01271974902536</v>
      </c>
      <c r="AX12" s="51">
        <f>'Coef Tec Tot % VBP'!AY12*'Impacto na FBKF Sem Agr e CC'!AX$78</f>
        <v>265.00973543568676</v>
      </c>
      <c r="AY12" s="51">
        <f>'Coef Tec Tot % VBP'!AZ12*'Impacto na FBKF Sem Agr e CC'!AY$78</f>
        <v>0</v>
      </c>
      <c r="AZ12" s="51">
        <f>'Coef Tec Tot % VBP'!BA12*'Impacto na FBKF Sem Agr e CC'!AZ$78</f>
        <v>0</v>
      </c>
      <c r="BA12" s="51">
        <f>'Coef Tec Tot % VBP'!BB12*'Impacto na FBKF Sem Agr e CC'!BA$78</f>
        <v>531.00627241720372</v>
      </c>
      <c r="BB12" s="51">
        <f>'Coef Tec Tot % VBP'!BC12*'Impacto na FBKF Sem Agr e CC'!BB$78</f>
        <v>1301.072706828829</v>
      </c>
      <c r="BC12" s="51">
        <f>'Coef Tec Tot % VBP'!BD12*'Impacto na FBKF Sem Agr e CC'!BC$78</f>
        <v>1.0000008766668655</v>
      </c>
      <c r="BD12" s="51">
        <f>'Coef Tec Tot % VBP'!BE12*'Impacto na FBKF Sem Agr e CC'!BD$78</f>
        <v>2.0000000785110181</v>
      </c>
      <c r="BE12" s="51">
        <f>'Coef Tec Tot % VBP'!BF12*'Impacto na FBKF Sem Agr e CC'!BE$78</f>
        <v>23.000263376323531</v>
      </c>
      <c r="BF12" s="50">
        <f t="shared" si="1"/>
        <v>23251.86273171167</v>
      </c>
      <c r="BG12" s="14">
        <f>'Of e D IMP % VBP na FBKF'!BE74</f>
        <v>2117.3349220564596</v>
      </c>
      <c r="BH12" s="14">
        <f t="shared" si="2"/>
        <v>21134.52780965521</v>
      </c>
      <c r="BI12" s="15">
        <v>4110</v>
      </c>
      <c r="BJ12" s="16">
        <v>0</v>
      </c>
      <c r="BK12" s="16">
        <v>0</v>
      </c>
      <c r="BL12" s="16">
        <v>7244</v>
      </c>
      <c r="BM12" s="75">
        <f>'VAR 1 bi em X e FBKF'!CD12+'VAR 1 bi em X e FBKF'!CE12</f>
        <v>0</v>
      </c>
      <c r="BN12" s="16">
        <v>-750</v>
      </c>
      <c r="BO12" s="50">
        <f>BI12+BJ12+BK12+BL12+BM12+BN12-'Of e D IMP % VBP na FBKF'!BM74</f>
        <v>10604</v>
      </c>
      <c r="BP12" s="17">
        <f t="shared" si="0"/>
        <v>33855.86273171167</v>
      </c>
    </row>
    <row r="13" spans="1:68">
      <c r="A13" s="66">
        <v>9</v>
      </c>
      <c r="B13" s="13" t="s">
        <v>18</v>
      </c>
      <c r="C13" s="51">
        <f>'Coef Tec Tot % VBP'!D13*'Impacto na FBKF Sem Agr e CC'!C$78</f>
        <v>0</v>
      </c>
      <c r="D13" s="51">
        <f>'Coef Tec Tot % VBP'!E13*'Impacto na FBKF Sem Agr e CC'!D$78</f>
        <v>0</v>
      </c>
      <c r="E13" s="51">
        <f>'Coef Tec Tot % VBP'!F13*'Impacto na FBKF Sem Agr e CC'!E$78</f>
        <v>0</v>
      </c>
      <c r="F13" s="51">
        <f>'Coef Tec Tot % VBP'!G13*'Impacto na FBKF Sem Agr e CC'!F$78</f>
        <v>0</v>
      </c>
      <c r="G13" s="51">
        <f>'Coef Tec Tot % VBP'!H13*'Impacto na FBKF Sem Agr e CC'!G$78</f>
        <v>10.003101547985748</v>
      </c>
      <c r="H13" s="51">
        <f>'Coef Tec Tot % VBP'!I13*'Impacto na FBKF Sem Agr e CC'!H$78</f>
        <v>0</v>
      </c>
      <c r="I13" s="51">
        <f>'Coef Tec Tot % VBP'!J13*'Impacto na FBKF Sem Agr e CC'!I$78</f>
        <v>0</v>
      </c>
      <c r="J13" s="51">
        <f>'Coef Tec Tot % VBP'!K13*'Impacto na FBKF Sem Agr e CC'!J$78</f>
        <v>0</v>
      </c>
      <c r="K13" s="51">
        <f>'Coef Tec Tot % VBP'!L13*'Impacto na FBKF Sem Agr e CC'!K$78</f>
        <v>214.00663285653789</v>
      </c>
      <c r="L13" s="51">
        <f>'Coef Tec Tot % VBP'!M13*'Impacto na FBKF Sem Agr e CC'!L$78</f>
        <v>0</v>
      </c>
      <c r="M13" s="51">
        <f>'Coef Tec Tot % VBP'!N13*'Impacto na FBKF Sem Agr e CC'!M$78</f>
        <v>0</v>
      </c>
      <c r="N13" s="51">
        <f>'Coef Tec Tot % VBP'!O13*'Impacto na FBKF Sem Agr e CC'!N$78</f>
        <v>0</v>
      </c>
      <c r="O13" s="51">
        <f>'Coef Tec Tot % VBP'!P13*'Impacto na FBKF Sem Agr e CC'!O$78</f>
        <v>0</v>
      </c>
      <c r="P13" s="51">
        <f>'Coef Tec Tot % VBP'!Q13*'Impacto na FBKF Sem Agr e CC'!P$78</f>
        <v>0</v>
      </c>
      <c r="Q13" s="51">
        <f>'Coef Tec Tot % VBP'!R13*'Impacto na FBKF Sem Agr e CC'!Q$78</f>
        <v>0</v>
      </c>
      <c r="R13" s="51">
        <f>'Coef Tec Tot % VBP'!S13*'Impacto na FBKF Sem Agr e CC'!R$78</f>
        <v>0</v>
      </c>
      <c r="S13" s="51">
        <f>'Coef Tec Tot % VBP'!T13*'Impacto na FBKF Sem Agr e CC'!S$78</f>
        <v>0</v>
      </c>
      <c r="T13" s="51">
        <f>'Coef Tec Tot % VBP'!U13*'Impacto na FBKF Sem Agr e CC'!T$78</f>
        <v>0</v>
      </c>
      <c r="U13" s="51">
        <f>'Coef Tec Tot % VBP'!V13*'Impacto na FBKF Sem Agr e CC'!U$78</f>
        <v>0</v>
      </c>
      <c r="V13" s="51">
        <f>'Coef Tec Tot % VBP'!W13*'Impacto na FBKF Sem Agr e CC'!V$78</f>
        <v>0</v>
      </c>
      <c r="W13" s="51">
        <f>'Coef Tec Tot % VBP'!X13*'Impacto na FBKF Sem Agr e CC'!W$78</f>
        <v>0</v>
      </c>
      <c r="X13" s="51">
        <f>'Coef Tec Tot % VBP'!Y13*'Impacto na FBKF Sem Agr e CC'!X$78</f>
        <v>0</v>
      </c>
      <c r="Y13" s="51">
        <f>'Coef Tec Tot % VBP'!Z13*'Impacto na FBKF Sem Agr e CC'!Y$78</f>
        <v>0</v>
      </c>
      <c r="Z13" s="51">
        <f>'Coef Tec Tot % VBP'!AA13*'Impacto na FBKF Sem Agr e CC'!Z$78</f>
        <v>0</v>
      </c>
      <c r="AA13" s="51">
        <f>'Coef Tec Tot % VBP'!AB13*'Impacto na FBKF Sem Agr e CC'!AA$78</f>
        <v>0</v>
      </c>
      <c r="AB13" s="51">
        <f>'Coef Tec Tot % VBP'!AC13*'Impacto na FBKF Sem Agr e CC'!AB$78</f>
        <v>0</v>
      </c>
      <c r="AC13" s="51">
        <f>'Coef Tec Tot % VBP'!AD13*'Impacto na FBKF Sem Agr e CC'!AC$78</f>
        <v>0</v>
      </c>
      <c r="AD13" s="51">
        <f>'Coef Tec Tot % VBP'!AE13*'Impacto na FBKF Sem Agr e CC'!AD$78</f>
        <v>17.036256427358069</v>
      </c>
      <c r="AE13" s="51">
        <f>'Coef Tec Tot % VBP'!AF13*'Impacto na FBKF Sem Agr e CC'!AE$78</f>
        <v>1.0023291204816369</v>
      </c>
      <c r="AF13" s="51">
        <f>'Coef Tec Tot % VBP'!AG13*'Impacto na FBKF Sem Agr e CC'!AF$78</f>
        <v>0</v>
      </c>
      <c r="AG13" s="51">
        <f>'Coef Tec Tot % VBP'!AH13*'Impacto na FBKF Sem Agr e CC'!AG$78</f>
        <v>0</v>
      </c>
      <c r="AH13" s="51">
        <f>'Coef Tec Tot % VBP'!AI13*'Impacto na FBKF Sem Agr e CC'!AH$78</f>
        <v>0</v>
      </c>
      <c r="AI13" s="51">
        <f>'Coef Tec Tot % VBP'!AJ13*'Impacto na FBKF Sem Agr e CC'!AI$78</f>
        <v>0</v>
      </c>
      <c r="AJ13" s="51">
        <f>'Coef Tec Tot % VBP'!AK13*'Impacto na FBKF Sem Agr e CC'!AJ$78</f>
        <v>0</v>
      </c>
      <c r="AK13" s="51">
        <f>'Coef Tec Tot % VBP'!AL13*'Impacto na FBKF Sem Agr e CC'!AK$78</f>
        <v>0</v>
      </c>
      <c r="AL13" s="51">
        <f>'Coef Tec Tot % VBP'!AM13*'Impacto na FBKF Sem Agr e CC'!AL$78</f>
        <v>0</v>
      </c>
      <c r="AM13" s="51">
        <f>'Coef Tec Tot % VBP'!AN13*'Impacto na FBKF Sem Agr e CC'!AM$78</f>
        <v>58.050336602891036</v>
      </c>
      <c r="AN13" s="51">
        <f>'Coef Tec Tot % VBP'!AO13*'Impacto na FBKF Sem Agr e CC'!AN$78</f>
        <v>0</v>
      </c>
      <c r="AO13" s="51">
        <f>'Coef Tec Tot % VBP'!AP13*'Impacto na FBKF Sem Agr e CC'!AO$78</f>
        <v>2.0028816718148517</v>
      </c>
      <c r="AP13" s="51">
        <f>'Coef Tec Tot % VBP'!AQ13*'Impacto na FBKF Sem Agr e CC'!AP$78</f>
        <v>29.008826235112519</v>
      </c>
      <c r="AQ13" s="51">
        <f>'Coef Tec Tot % VBP'!AR13*'Impacto na FBKF Sem Agr e CC'!AQ$78</f>
        <v>33.000799477770542</v>
      </c>
      <c r="AR13" s="51">
        <f>'Coef Tec Tot % VBP'!AS13*'Impacto na FBKF Sem Agr e CC'!AR$78</f>
        <v>246.21071740007773</v>
      </c>
      <c r="AS13" s="51">
        <f>'Coef Tec Tot % VBP'!AT13*'Impacto na FBKF Sem Agr e CC'!AS$78</f>
        <v>491.22921783230044</v>
      </c>
      <c r="AT13" s="51">
        <f>'Coef Tec Tot % VBP'!AU13*'Impacto na FBKF Sem Agr e CC'!AT$78</f>
        <v>58.014326717296733</v>
      </c>
      <c r="AU13" s="51">
        <f>'Coef Tec Tot % VBP'!AV13*'Impacto na FBKF Sem Agr e CC'!AU$78</f>
        <v>325.059244434937</v>
      </c>
      <c r="AV13" s="51">
        <f>'Coef Tec Tot % VBP'!AW13*'Impacto na FBKF Sem Agr e CC'!AV$78</f>
        <v>0</v>
      </c>
      <c r="AW13" s="51">
        <f>'Coef Tec Tot % VBP'!AX13*'Impacto na FBKF Sem Agr e CC'!AW$78</f>
        <v>0</v>
      </c>
      <c r="AX13" s="51">
        <f>'Coef Tec Tot % VBP'!AY13*'Impacto na FBKF Sem Agr e CC'!AX$78</f>
        <v>122.00448197416523</v>
      </c>
      <c r="AY13" s="51">
        <f>'Coef Tec Tot % VBP'!AZ13*'Impacto na FBKF Sem Agr e CC'!AY$78</f>
        <v>543.188439676906</v>
      </c>
      <c r="AZ13" s="51">
        <f>'Coef Tec Tot % VBP'!BA13*'Impacto na FBKF Sem Agr e CC'!AZ$78</f>
        <v>0</v>
      </c>
      <c r="BA13" s="51">
        <f>'Coef Tec Tot % VBP'!BB13*'Impacto na FBKF Sem Agr e CC'!BA$78</f>
        <v>333.00393354977172</v>
      </c>
      <c r="BB13" s="51">
        <f>'Coef Tec Tot % VBP'!BC13*'Impacto na FBKF Sem Agr e CC'!BB$78</f>
        <v>565.03157521774665</v>
      </c>
      <c r="BC13" s="51">
        <f>'Coef Tec Tot % VBP'!BD13*'Impacto na FBKF Sem Agr e CC'!BC$78</f>
        <v>7.000006136668059</v>
      </c>
      <c r="BD13" s="51">
        <f>'Coef Tec Tot % VBP'!BE13*'Impacto na FBKF Sem Agr e CC'!BD$78</f>
        <v>3.0000001177665268</v>
      </c>
      <c r="BE13" s="51">
        <f>'Coef Tec Tot % VBP'!BF13*'Impacto na FBKF Sem Agr e CC'!BE$78</f>
        <v>92.001053505294124</v>
      </c>
      <c r="BF13" s="50">
        <f t="shared" si="1"/>
        <v>3149.8541605028822</v>
      </c>
      <c r="BG13" s="14">
        <f>'Of e D IMP % VBP na FBKF'!BE75</f>
        <v>3.0008697584992428</v>
      </c>
      <c r="BH13" s="14">
        <f t="shared" si="2"/>
        <v>3146.8532907443828</v>
      </c>
      <c r="BI13" s="15">
        <v>840</v>
      </c>
      <c r="BJ13" s="16">
        <v>0</v>
      </c>
      <c r="BK13" s="16">
        <v>0</v>
      </c>
      <c r="BL13" s="16">
        <v>24391</v>
      </c>
      <c r="BM13" s="75">
        <f>'VAR 1 bi em X e FBKF'!CD13+'VAR 1 bi em X e FBKF'!CE13</f>
        <v>0</v>
      </c>
      <c r="BN13" s="16">
        <v>-82</v>
      </c>
      <c r="BO13" s="50">
        <f>BI13+BJ13+BK13+BL13+BM13+BN13-'Of e D IMP % VBP na FBKF'!BM75</f>
        <v>25149</v>
      </c>
      <c r="BP13" s="17">
        <f t="shared" si="0"/>
        <v>28298.85416050288</v>
      </c>
    </row>
    <row r="14" spans="1:68">
      <c r="A14" s="66">
        <v>10</v>
      </c>
      <c r="B14" s="13" t="s">
        <v>128</v>
      </c>
      <c r="C14" s="51">
        <f>'Coef Tec Tot % VBP'!D14*'Impacto na FBKF Sem Agr e CC'!C$78</f>
        <v>0</v>
      </c>
      <c r="D14" s="51">
        <f>'Coef Tec Tot % VBP'!E14*'Impacto na FBKF Sem Agr e CC'!D$78</f>
        <v>0</v>
      </c>
      <c r="E14" s="51">
        <f>'Coef Tec Tot % VBP'!F14*'Impacto na FBKF Sem Agr e CC'!E$78</f>
        <v>0</v>
      </c>
      <c r="F14" s="51">
        <f>'Coef Tec Tot % VBP'!G14*'Impacto na FBKF Sem Agr e CC'!F$78</f>
        <v>9.0025346491982159</v>
      </c>
      <c r="G14" s="51">
        <f>'Coef Tec Tot % VBP'!H14*'Impacto na FBKF Sem Agr e CC'!G$78</f>
        <v>0</v>
      </c>
      <c r="H14" s="51">
        <f>'Coef Tec Tot % VBP'!I14*'Impacto na FBKF Sem Agr e CC'!H$78</f>
        <v>0</v>
      </c>
      <c r="I14" s="51">
        <f>'Coef Tec Tot % VBP'!J14*'Impacto na FBKF Sem Agr e CC'!I$78</f>
        <v>0</v>
      </c>
      <c r="J14" s="51">
        <f>'Coef Tec Tot % VBP'!K14*'Impacto na FBKF Sem Agr e CC'!J$78</f>
        <v>0</v>
      </c>
      <c r="K14" s="51">
        <f>'Coef Tec Tot % VBP'!L14*'Impacto na FBKF Sem Agr e CC'!K$78</f>
        <v>71.002200620627065</v>
      </c>
      <c r="L14" s="51">
        <f>'Coef Tec Tot % VBP'!M14*'Impacto na FBKF Sem Agr e CC'!L$78</f>
        <v>5360.0661237993545</v>
      </c>
      <c r="M14" s="51">
        <f>'Coef Tec Tot % VBP'!N14*'Impacto na FBKF Sem Agr e CC'!M$78</f>
        <v>0</v>
      </c>
      <c r="N14" s="51">
        <f>'Coef Tec Tot % VBP'!O14*'Impacto na FBKF Sem Agr e CC'!N$78</f>
        <v>43.009858622436546</v>
      </c>
      <c r="O14" s="51">
        <f>'Coef Tec Tot % VBP'!P14*'Impacto na FBKF Sem Agr e CC'!O$78</f>
        <v>0</v>
      </c>
      <c r="P14" s="51">
        <f>'Coef Tec Tot % VBP'!Q14*'Impacto na FBKF Sem Agr e CC'!P$78</f>
        <v>0</v>
      </c>
      <c r="Q14" s="51">
        <f>'Coef Tec Tot % VBP'!R14*'Impacto na FBKF Sem Agr e CC'!Q$78</f>
        <v>0</v>
      </c>
      <c r="R14" s="51">
        <f>'Coef Tec Tot % VBP'!S14*'Impacto na FBKF Sem Agr e CC'!R$78</f>
        <v>0</v>
      </c>
      <c r="S14" s="51">
        <f>'Coef Tec Tot % VBP'!T14*'Impacto na FBKF Sem Agr e CC'!S$78</f>
        <v>2.0010485153262763</v>
      </c>
      <c r="T14" s="51">
        <f>'Coef Tec Tot % VBP'!U14*'Impacto na FBKF Sem Agr e CC'!T$78</f>
        <v>3.0000170554671683</v>
      </c>
      <c r="U14" s="51">
        <f>'Coef Tec Tot % VBP'!V14*'Impacto na FBKF Sem Agr e CC'!U$78</f>
        <v>0</v>
      </c>
      <c r="V14" s="51">
        <f>'Coef Tec Tot % VBP'!W14*'Impacto na FBKF Sem Agr e CC'!V$78</f>
        <v>0</v>
      </c>
      <c r="W14" s="51">
        <f>'Coef Tec Tot % VBP'!X14*'Impacto na FBKF Sem Agr e CC'!W$78</f>
        <v>0</v>
      </c>
      <c r="X14" s="51">
        <f>'Coef Tec Tot % VBP'!Y14*'Impacto na FBKF Sem Agr e CC'!X$78</f>
        <v>0</v>
      </c>
      <c r="Y14" s="51">
        <f>'Coef Tec Tot % VBP'!Z14*'Impacto na FBKF Sem Agr e CC'!Y$78</f>
        <v>1.0006423849828618</v>
      </c>
      <c r="Z14" s="51">
        <f>'Coef Tec Tot % VBP'!AA14*'Impacto na FBKF Sem Agr e CC'!Z$78</f>
        <v>0</v>
      </c>
      <c r="AA14" s="51">
        <f>'Coef Tec Tot % VBP'!AB14*'Impacto na FBKF Sem Agr e CC'!AA$78</f>
        <v>0</v>
      </c>
      <c r="AB14" s="51">
        <f>'Coef Tec Tot % VBP'!AC14*'Impacto na FBKF Sem Agr e CC'!AB$78</f>
        <v>0</v>
      </c>
      <c r="AC14" s="51">
        <f>'Coef Tec Tot % VBP'!AD14*'Impacto na FBKF Sem Agr e CC'!AC$78</f>
        <v>0</v>
      </c>
      <c r="AD14" s="51">
        <f>'Coef Tec Tot % VBP'!AE14*'Impacto na FBKF Sem Agr e CC'!AD$78</f>
        <v>26.055451006547635</v>
      </c>
      <c r="AE14" s="51">
        <f>'Coef Tec Tot % VBP'!AF14*'Impacto na FBKF Sem Agr e CC'!AE$78</f>
        <v>30.069873614449108</v>
      </c>
      <c r="AF14" s="51">
        <f>'Coef Tec Tot % VBP'!AG14*'Impacto na FBKF Sem Agr e CC'!AF$78</f>
        <v>0</v>
      </c>
      <c r="AG14" s="51">
        <f>'Coef Tec Tot % VBP'!AH14*'Impacto na FBKF Sem Agr e CC'!AG$78</f>
        <v>0</v>
      </c>
      <c r="AH14" s="51">
        <f>'Coef Tec Tot % VBP'!AI14*'Impacto na FBKF Sem Agr e CC'!AH$78</f>
        <v>0</v>
      </c>
      <c r="AI14" s="51">
        <f>'Coef Tec Tot % VBP'!AJ14*'Impacto na FBKF Sem Agr e CC'!AI$78</f>
        <v>0</v>
      </c>
      <c r="AJ14" s="51">
        <f>'Coef Tec Tot % VBP'!AK14*'Impacto na FBKF Sem Agr e CC'!AJ$78</f>
        <v>13.957305716250765</v>
      </c>
      <c r="AK14" s="51">
        <f>'Coef Tec Tot % VBP'!AL14*'Impacto na FBKF Sem Agr e CC'!AK$78</f>
        <v>60.09954982068647</v>
      </c>
      <c r="AL14" s="51">
        <f>'Coef Tec Tot % VBP'!AM14*'Impacto na FBKF Sem Agr e CC'!AL$78</f>
        <v>1.00345809847464</v>
      </c>
      <c r="AM14" s="51">
        <f>'Coef Tec Tot % VBP'!AN14*'Impacto na FBKF Sem Agr e CC'!AM$78</f>
        <v>0</v>
      </c>
      <c r="AN14" s="51">
        <f>'Coef Tec Tot % VBP'!AO14*'Impacto na FBKF Sem Agr e CC'!AN$78</f>
        <v>0</v>
      </c>
      <c r="AO14" s="51">
        <f>'Coef Tec Tot % VBP'!AP14*'Impacto na FBKF Sem Agr e CC'!AO$78</f>
        <v>4.0057633436297033</v>
      </c>
      <c r="AP14" s="51">
        <f>'Coef Tec Tot % VBP'!AQ14*'Impacto na FBKF Sem Agr e CC'!AP$78</f>
        <v>0</v>
      </c>
      <c r="AQ14" s="51">
        <f>'Coef Tec Tot % VBP'!AR14*'Impacto na FBKF Sem Agr e CC'!AQ$78</f>
        <v>0</v>
      </c>
      <c r="AR14" s="51">
        <f>'Coef Tec Tot % VBP'!AS14*'Impacto na FBKF Sem Agr e CC'!AR$78</f>
        <v>0</v>
      </c>
      <c r="AS14" s="51">
        <f>'Coef Tec Tot % VBP'!AT14*'Impacto na FBKF Sem Agr e CC'!AS$78</f>
        <v>0</v>
      </c>
      <c r="AT14" s="51">
        <f>'Coef Tec Tot % VBP'!AU14*'Impacto na FBKF Sem Agr e CC'!AT$78</f>
        <v>0</v>
      </c>
      <c r="AU14" s="51">
        <f>'Coef Tec Tot % VBP'!AV14*'Impacto na FBKF Sem Agr e CC'!AU$78</f>
        <v>0</v>
      </c>
      <c r="AV14" s="51">
        <f>'Coef Tec Tot % VBP'!AW14*'Impacto na FBKF Sem Agr e CC'!AV$78</f>
        <v>0</v>
      </c>
      <c r="AW14" s="51">
        <f>'Coef Tec Tot % VBP'!AX14*'Impacto na FBKF Sem Agr e CC'!AW$78</f>
        <v>2.0002422809338167</v>
      </c>
      <c r="AX14" s="51">
        <f>'Coef Tec Tot % VBP'!AY14*'Impacto na FBKF Sem Agr e CC'!AX$78</f>
        <v>0</v>
      </c>
      <c r="AY14" s="51">
        <f>'Coef Tec Tot % VBP'!AZ14*'Impacto na FBKF Sem Agr e CC'!AY$78</f>
        <v>0</v>
      </c>
      <c r="AZ14" s="51">
        <f>'Coef Tec Tot % VBP'!BA14*'Impacto na FBKF Sem Agr e CC'!AZ$78</f>
        <v>0</v>
      </c>
      <c r="BA14" s="51">
        <f>'Coef Tec Tot % VBP'!BB14*'Impacto na FBKF Sem Agr e CC'!BA$78</f>
        <v>2.0000236249235543</v>
      </c>
      <c r="BB14" s="51">
        <f>'Coef Tec Tot % VBP'!BC14*'Impacto na FBKF Sem Agr e CC'!BB$78</f>
        <v>69.003856088538967</v>
      </c>
      <c r="BC14" s="51">
        <f>'Coef Tec Tot % VBP'!BD14*'Impacto na FBKF Sem Agr e CC'!BC$78</f>
        <v>0</v>
      </c>
      <c r="BD14" s="51">
        <f>'Coef Tec Tot % VBP'!BE14*'Impacto na FBKF Sem Agr e CC'!BD$78</f>
        <v>0</v>
      </c>
      <c r="BE14" s="51">
        <f>'Coef Tec Tot % VBP'!BF14*'Impacto na FBKF Sem Agr e CC'!BE$78</f>
        <v>1.0000114511445013</v>
      </c>
      <c r="BF14" s="50">
        <f t="shared" si="1"/>
        <v>5698.2779606929726</v>
      </c>
      <c r="BG14" s="14">
        <f>'Of e D IMP % VBP na FBKF'!BE76</f>
        <v>204.00302515209194</v>
      </c>
      <c r="BH14" s="14">
        <f t="shared" si="2"/>
        <v>5494.2749355408805</v>
      </c>
      <c r="BI14" s="15">
        <v>6357</v>
      </c>
      <c r="BJ14" s="16">
        <v>0</v>
      </c>
      <c r="BK14" s="16">
        <v>0</v>
      </c>
      <c r="BL14" s="16">
        <v>10847</v>
      </c>
      <c r="BM14" s="75">
        <f>'VAR 1 bi em X e FBKF'!CD14+'VAR 1 bi em X e FBKF'!CE14</f>
        <v>0</v>
      </c>
      <c r="BN14" s="16">
        <v>647</v>
      </c>
      <c r="BO14" s="50">
        <f>BI14+BJ14+BK14+BL14+BM14+BN14-'Of e D IMP % VBP na FBKF'!BM76</f>
        <v>17851</v>
      </c>
      <c r="BP14" s="17">
        <f t="shared" si="0"/>
        <v>23549.277960692973</v>
      </c>
    </row>
    <row r="15" spans="1:68">
      <c r="A15" s="66">
        <v>11</v>
      </c>
      <c r="B15" s="13" t="s">
        <v>19</v>
      </c>
      <c r="C15" s="51">
        <f>'Coef Tec Tot % VBP'!D15*'Impacto na FBKF Sem Agr e CC'!C$78</f>
        <v>262.01076821814428</v>
      </c>
      <c r="D15" s="51">
        <f>'Coef Tec Tot % VBP'!E15*'Impacto na FBKF Sem Agr e CC'!D$78</f>
        <v>0</v>
      </c>
      <c r="E15" s="51">
        <f>'Coef Tec Tot % VBP'!F15*'Impacto na FBKF Sem Agr e CC'!E$78</f>
        <v>0</v>
      </c>
      <c r="F15" s="51">
        <f>'Coef Tec Tot % VBP'!G15*'Impacto na FBKF Sem Agr e CC'!F$78</f>
        <v>0</v>
      </c>
      <c r="G15" s="51">
        <f>'Coef Tec Tot % VBP'!H15*'Impacto na FBKF Sem Agr e CC'!G$78</f>
        <v>1.0003101547985749</v>
      </c>
      <c r="H15" s="51">
        <f>'Coef Tec Tot % VBP'!I15*'Impacto na FBKF Sem Agr e CC'!H$78</f>
        <v>88.001331371183525</v>
      </c>
      <c r="I15" s="51">
        <f>'Coef Tec Tot % VBP'!J15*'Impacto na FBKF Sem Agr e CC'!I$78</f>
        <v>2.000000361405009</v>
      </c>
      <c r="J15" s="51">
        <f>'Coef Tec Tot % VBP'!K15*'Impacto na FBKF Sem Agr e CC'!J$78</f>
        <v>0</v>
      </c>
      <c r="K15" s="51">
        <f>'Coef Tec Tot % VBP'!L15*'Impacto na FBKF Sem Agr e CC'!K$78</f>
        <v>0</v>
      </c>
      <c r="L15" s="51">
        <f>'Coef Tec Tot % VBP'!M15*'Impacto na FBKF Sem Agr e CC'!L$78</f>
        <v>10.000123365297304</v>
      </c>
      <c r="M15" s="51">
        <f>'Coef Tec Tot % VBP'!N15*'Impacto na FBKF Sem Agr e CC'!M$78</f>
        <v>4514.1355633385192</v>
      </c>
      <c r="N15" s="51">
        <f>'Coef Tec Tot % VBP'!O15*'Impacto na FBKF Sem Agr e CC'!N$78</f>
        <v>260.05961027519771</v>
      </c>
      <c r="O15" s="51">
        <f>'Coef Tec Tot % VBP'!P15*'Impacto na FBKF Sem Agr e CC'!O$78</f>
        <v>34.006629381955342</v>
      </c>
      <c r="P15" s="51">
        <f>'Coef Tec Tot % VBP'!Q15*'Impacto na FBKF Sem Agr e CC'!P$78</f>
        <v>0</v>
      </c>
      <c r="Q15" s="51">
        <f>'Coef Tec Tot % VBP'!R15*'Impacto na FBKF Sem Agr e CC'!Q$78</f>
        <v>0</v>
      </c>
      <c r="R15" s="51">
        <f>'Coef Tec Tot % VBP'!S15*'Impacto na FBKF Sem Agr e CC'!R$78</f>
        <v>36.012000212937288</v>
      </c>
      <c r="S15" s="51">
        <f>'Coef Tec Tot % VBP'!T15*'Impacto na FBKF Sem Agr e CC'!S$78</f>
        <v>5.0026212883156909</v>
      </c>
      <c r="T15" s="51">
        <f>'Coef Tec Tot % VBP'!U15*'Impacto na FBKF Sem Agr e CC'!T$78</f>
        <v>1.0000056851557226</v>
      </c>
      <c r="U15" s="51">
        <f>'Coef Tec Tot % VBP'!V15*'Impacto na FBKF Sem Agr e CC'!U$78</f>
        <v>13.002061766208891</v>
      </c>
      <c r="V15" s="51">
        <f>'Coef Tec Tot % VBP'!W15*'Impacto na FBKF Sem Agr e CC'!V$78</f>
        <v>115.00780845444145</v>
      </c>
      <c r="W15" s="51">
        <f>'Coef Tec Tot % VBP'!X15*'Impacto na FBKF Sem Agr e CC'!W$78</f>
        <v>0</v>
      </c>
      <c r="X15" s="51">
        <f>'Coef Tec Tot % VBP'!Y15*'Impacto na FBKF Sem Agr e CC'!X$78</f>
        <v>212.06032512794133</v>
      </c>
      <c r="Y15" s="51">
        <f>'Coef Tec Tot % VBP'!Z15*'Impacto na FBKF Sem Agr e CC'!Y$78</f>
        <v>10.00642384982862</v>
      </c>
      <c r="Z15" s="51">
        <f>'Coef Tec Tot % VBP'!AA15*'Impacto na FBKF Sem Agr e CC'!Z$78</f>
        <v>0</v>
      </c>
      <c r="AA15" s="51">
        <f>'Coef Tec Tot % VBP'!AB15*'Impacto na FBKF Sem Agr e CC'!AA$78</f>
        <v>435.07790062918792</v>
      </c>
      <c r="AB15" s="51">
        <f>'Coef Tec Tot % VBP'!AC15*'Impacto na FBKF Sem Agr e CC'!AB$78</f>
        <v>1.0009364181349691</v>
      </c>
      <c r="AC15" s="51">
        <f>'Coef Tec Tot % VBP'!AD15*'Impacto na FBKF Sem Agr e CC'!AC$78</f>
        <v>4.0032462337743882</v>
      </c>
      <c r="AD15" s="51">
        <f>'Coef Tec Tot % VBP'!AE15*'Impacto na FBKF Sem Agr e CC'!AD$78</f>
        <v>191.40735162502301</v>
      </c>
      <c r="AE15" s="51">
        <f>'Coef Tec Tot % VBP'!AF15*'Impacto na FBKF Sem Agr e CC'!AE$78</f>
        <v>94.218937325273885</v>
      </c>
      <c r="AF15" s="51">
        <f>'Coef Tec Tot % VBP'!AG15*'Impacto na FBKF Sem Agr e CC'!AF$78</f>
        <v>6.0007240042836569</v>
      </c>
      <c r="AG15" s="51">
        <f>'Coef Tec Tot % VBP'!AH15*'Impacto na FBKF Sem Agr e CC'!AG$78</f>
        <v>1.0029818834879276</v>
      </c>
      <c r="AH15" s="51">
        <f>'Coef Tec Tot % VBP'!AI15*'Impacto na FBKF Sem Agr e CC'!AH$78</f>
        <v>8.0075382847560554</v>
      </c>
      <c r="AI15" s="51">
        <f>'Coef Tec Tot % VBP'!AJ15*'Impacto na FBKF Sem Agr e CC'!AI$78</f>
        <v>285.826961666969</v>
      </c>
      <c r="AJ15" s="51">
        <f>'Coef Tec Tot % VBP'!AK15*'Impacto na FBKF Sem Agr e CC'!AJ$78</f>
        <v>4.9847520415181297</v>
      </c>
      <c r="AK15" s="51">
        <f>'Coef Tec Tot % VBP'!AL15*'Impacto na FBKF Sem Agr e CC'!AK$78</f>
        <v>0</v>
      </c>
      <c r="AL15" s="51">
        <f>'Coef Tec Tot % VBP'!AM15*'Impacto na FBKF Sem Agr e CC'!AL$78</f>
        <v>4.0138323938985598</v>
      </c>
      <c r="AM15" s="51">
        <f>'Coef Tec Tot % VBP'!AN15*'Impacto na FBKF Sem Agr e CC'!AM$78</f>
        <v>118.10240895070936</v>
      </c>
      <c r="AN15" s="51">
        <f>'Coef Tec Tot % VBP'!AO15*'Impacto na FBKF Sem Agr e CC'!AN$78</f>
        <v>35.007495294796989</v>
      </c>
      <c r="AO15" s="51">
        <f>'Coef Tec Tot % VBP'!AP15*'Impacto na FBKF Sem Agr e CC'!AO$78</f>
        <v>2807.0386630485145</v>
      </c>
      <c r="AP15" s="51">
        <f>'Coef Tec Tot % VBP'!AQ15*'Impacto na FBKF Sem Agr e CC'!AP$78</f>
        <v>0</v>
      </c>
      <c r="AQ15" s="51">
        <f>'Coef Tec Tot % VBP'!AR15*'Impacto na FBKF Sem Agr e CC'!AQ$78</f>
        <v>3406.0825157965596</v>
      </c>
      <c r="AR15" s="51">
        <f>'Coef Tec Tot % VBP'!AS15*'Impacto na FBKF Sem Agr e CC'!AR$78</f>
        <v>123.10535870003886</v>
      </c>
      <c r="AS15" s="51">
        <f>'Coef Tec Tot % VBP'!AT15*'Impacto na FBKF Sem Agr e CC'!AS$78</f>
        <v>0</v>
      </c>
      <c r="AT15" s="51">
        <f>'Coef Tec Tot % VBP'!AU15*'Impacto na FBKF Sem Agr e CC'!AT$78</f>
        <v>9.0022231113046658</v>
      </c>
      <c r="AU15" s="51">
        <f>'Coef Tec Tot % VBP'!AV15*'Impacto na FBKF Sem Agr e CC'!AU$78</f>
        <v>0</v>
      </c>
      <c r="AV15" s="51">
        <f>'Coef Tec Tot % VBP'!AW15*'Impacto na FBKF Sem Agr e CC'!AV$78</f>
        <v>0</v>
      </c>
      <c r="AW15" s="51">
        <f>'Coef Tec Tot % VBP'!AX15*'Impacto na FBKF Sem Agr e CC'!AW$78</f>
        <v>0</v>
      </c>
      <c r="AX15" s="51">
        <f>'Coef Tec Tot % VBP'!AY15*'Impacto na FBKF Sem Agr e CC'!AX$78</f>
        <v>0</v>
      </c>
      <c r="AY15" s="51">
        <f>'Coef Tec Tot % VBP'!AZ15*'Impacto na FBKF Sem Agr e CC'!AY$78</f>
        <v>0</v>
      </c>
      <c r="AZ15" s="51">
        <f>'Coef Tec Tot % VBP'!BA15*'Impacto na FBKF Sem Agr e CC'!AZ$78</f>
        <v>0</v>
      </c>
      <c r="BA15" s="51">
        <f>'Coef Tec Tot % VBP'!BB15*'Impacto na FBKF Sem Agr e CC'!BA$78</f>
        <v>0</v>
      </c>
      <c r="BB15" s="51">
        <f>'Coef Tec Tot % VBP'!BC15*'Impacto na FBKF Sem Agr e CC'!BB$78</f>
        <v>40.002235413645778</v>
      </c>
      <c r="BC15" s="51">
        <f>'Coef Tec Tot % VBP'!BD15*'Impacto na FBKF Sem Agr e CC'!BC$78</f>
        <v>4.0000035066674622</v>
      </c>
      <c r="BD15" s="51">
        <f>'Coef Tec Tot % VBP'!BE15*'Impacto na FBKF Sem Agr e CC'!BD$78</f>
        <v>3.0000001177665268</v>
      </c>
      <c r="BE15" s="51">
        <f>'Coef Tec Tot % VBP'!BF15*'Impacto na FBKF Sem Agr e CC'!BE$78</f>
        <v>40.00045804578005</v>
      </c>
      <c r="BF15" s="50">
        <f t="shared" si="1"/>
        <v>13184.192107343421</v>
      </c>
      <c r="BG15" s="14">
        <f>'Of e D IMP % VBP na FBKF'!BE77</f>
        <v>214.22630529134869</v>
      </c>
      <c r="BH15" s="14">
        <f t="shared" si="2"/>
        <v>12969.965802052071</v>
      </c>
      <c r="BI15" s="15">
        <v>6751</v>
      </c>
      <c r="BJ15" s="16">
        <v>0</v>
      </c>
      <c r="BK15" s="16">
        <v>0</v>
      </c>
      <c r="BL15" s="16">
        <v>441</v>
      </c>
      <c r="BM15" s="75">
        <f>'VAR 1 bi em X e FBKF'!CD15+'VAR 1 bi em X e FBKF'!CE15</f>
        <v>162.22415772626007</v>
      </c>
      <c r="BN15" s="16">
        <v>-625</v>
      </c>
      <c r="BO15" s="50">
        <f>BI15+BJ15+BK15+BL15+BM15+BN15-'Of e D IMP % VBP na FBKF'!BM77</f>
        <v>6729.2241577262603</v>
      </c>
      <c r="BP15" s="17">
        <f t="shared" si="0"/>
        <v>19913.416265069682</v>
      </c>
    </row>
    <row r="16" spans="1:68">
      <c r="A16" s="66">
        <v>12</v>
      </c>
      <c r="B16" s="13" t="s">
        <v>131</v>
      </c>
      <c r="C16" s="51">
        <f>'Coef Tec Tot % VBP'!D16*'Impacto na FBKF Sem Agr e CC'!C$78</f>
        <v>14.000575400969542</v>
      </c>
      <c r="D16" s="51">
        <f>'Coef Tec Tot % VBP'!E16*'Impacto na FBKF Sem Agr e CC'!D$78</f>
        <v>8.0001060330902725</v>
      </c>
      <c r="E16" s="51">
        <f>'Coef Tec Tot % VBP'!F16*'Impacto na FBKF Sem Agr e CC'!E$78</f>
        <v>4.0009186546434048</v>
      </c>
      <c r="F16" s="51">
        <f>'Coef Tec Tot % VBP'!G16*'Impacto na FBKF Sem Agr e CC'!F$78</f>
        <v>108.0304157903786</v>
      </c>
      <c r="G16" s="51">
        <f>'Coef Tec Tot % VBP'!H16*'Impacto na FBKF Sem Agr e CC'!G$78</f>
        <v>108.0334967182461</v>
      </c>
      <c r="H16" s="51">
        <f>'Coef Tec Tot % VBP'!I16*'Impacto na FBKF Sem Agr e CC'!H$78</f>
        <v>1885.0285185759201</v>
      </c>
      <c r="I16" s="51">
        <f>'Coef Tec Tot % VBP'!J16*'Impacto na FBKF Sem Agr e CC'!I$78</f>
        <v>486.00008782141714</v>
      </c>
      <c r="J16" s="51">
        <f>'Coef Tec Tot % VBP'!K16*'Impacto na FBKF Sem Agr e CC'!J$78</f>
        <v>134.01579735674491</v>
      </c>
      <c r="K16" s="51">
        <f>'Coef Tec Tot % VBP'!L16*'Impacto na FBKF Sem Agr e CC'!K$78</f>
        <v>47.001456748865799</v>
      </c>
      <c r="L16" s="51">
        <f>'Coef Tec Tot % VBP'!M16*'Impacto na FBKF Sem Agr e CC'!L$78</f>
        <v>421.00519367901649</v>
      </c>
      <c r="M16" s="51">
        <f>'Coef Tec Tot % VBP'!N16*'Impacto na FBKF Sem Agr e CC'!M$78</f>
        <v>200.09466149550175</v>
      </c>
      <c r="N16" s="51">
        <f>'Coef Tec Tot % VBP'!O16*'Impacto na FBKF Sem Agr e CC'!N$78</f>
        <v>6237.4297295235883</v>
      </c>
      <c r="O16" s="51">
        <f>'Coef Tec Tot % VBP'!P16*'Impacto na FBKF Sem Agr e CC'!O$78</f>
        <v>3634.7085639419329</v>
      </c>
      <c r="P16" s="51">
        <f>'Coef Tec Tot % VBP'!Q16*'Impacto na FBKF Sem Agr e CC'!P$78</f>
        <v>7.0019723024307661</v>
      </c>
      <c r="Q16" s="51">
        <f>'Coef Tec Tot % VBP'!R16*'Impacto na FBKF Sem Agr e CC'!Q$78</f>
        <v>29.006620601188509</v>
      </c>
      <c r="R16" s="51">
        <f>'Coef Tec Tot % VBP'!S16*'Impacto na FBKF Sem Agr e CC'!R$78</f>
        <v>242.08066809807846</v>
      </c>
      <c r="S16" s="51">
        <f>'Coef Tec Tot % VBP'!T16*'Impacto na FBKF Sem Agr e CC'!S$78</f>
        <v>16.00838812261021</v>
      </c>
      <c r="T16" s="51">
        <f>'Coef Tec Tot % VBP'!U16*'Impacto na FBKF Sem Agr e CC'!T$78</f>
        <v>416.00236502478066</v>
      </c>
      <c r="U16" s="51">
        <f>'Coef Tec Tot % VBP'!V16*'Impacto na FBKF Sem Agr e CC'!U$78</f>
        <v>122.01934888288345</v>
      </c>
      <c r="V16" s="51">
        <f>'Coef Tec Tot % VBP'!W16*'Impacto na FBKF Sem Agr e CC'!V$78</f>
        <v>420.02851783361223</v>
      </c>
      <c r="W16" s="51">
        <f>'Coef Tec Tot % VBP'!X16*'Impacto na FBKF Sem Agr e CC'!W$78</f>
        <v>7.0026737362629223</v>
      </c>
      <c r="X16" s="51">
        <f>'Coef Tec Tot % VBP'!Y16*'Impacto na FBKF Sem Agr e CC'!X$78</f>
        <v>285.08109745973246</v>
      </c>
      <c r="Y16" s="51">
        <f>'Coef Tec Tot % VBP'!Z16*'Impacto na FBKF Sem Agr e CC'!Y$78</f>
        <v>774.49720597673513</v>
      </c>
      <c r="Z16" s="51">
        <f>'Coef Tec Tot % VBP'!AA16*'Impacto na FBKF Sem Agr e CC'!Z$78</f>
        <v>198.01407875750618</v>
      </c>
      <c r="AA16" s="51">
        <f>'Coef Tec Tot % VBP'!AB16*'Impacto na FBKF Sem Agr e CC'!AA$78</f>
        <v>275.04924752419925</v>
      </c>
      <c r="AB16" s="51">
        <f>'Coef Tec Tot % VBP'!AC16*'Impacto na FBKF Sem Agr e CC'!AB$78</f>
        <v>8.0074913450797531</v>
      </c>
      <c r="AC16" s="51">
        <f>'Coef Tec Tot % VBP'!AD16*'Impacto na FBKF Sem Agr e CC'!AC$78</f>
        <v>28.022723636420718</v>
      </c>
      <c r="AD16" s="51">
        <f>'Coef Tec Tot % VBP'!AE16*'Impacto na FBKF Sem Agr e CC'!AD$78</f>
        <v>340.72512854716138</v>
      </c>
      <c r="AE16" s="51">
        <f>'Coef Tec Tot % VBP'!AF16*'Impacto na FBKF Sem Agr e CC'!AE$78</f>
        <v>248.57762187944599</v>
      </c>
      <c r="AF16" s="51">
        <f>'Coef Tec Tot % VBP'!AG16*'Impacto na FBKF Sem Agr e CC'!AF$78</f>
        <v>286.03451087085432</v>
      </c>
      <c r="AG16" s="51">
        <f>'Coef Tec Tot % VBP'!AH16*'Impacto na FBKF Sem Agr e CC'!AG$78</f>
        <v>16.047710135806842</v>
      </c>
      <c r="AH16" s="51">
        <f>'Coef Tec Tot % VBP'!AI16*'Impacto na FBKF Sem Agr e CC'!AH$78</f>
        <v>181.17055369260575</v>
      </c>
      <c r="AI16" s="51">
        <f>'Coef Tec Tot % VBP'!AJ16*'Impacto na FBKF Sem Agr e CC'!AI$78</f>
        <v>323.93722322256485</v>
      </c>
      <c r="AJ16" s="51">
        <f>'Coef Tec Tot % VBP'!AK16*'Impacto na FBKF Sem Agr e CC'!AJ$78</f>
        <v>78.759082255986456</v>
      </c>
      <c r="AK16" s="51">
        <f>'Coef Tec Tot % VBP'!AL16*'Impacto na FBKF Sem Agr e CC'!AK$78</f>
        <v>172.28537615263457</v>
      </c>
      <c r="AL16" s="51">
        <f>'Coef Tec Tot % VBP'!AM16*'Impacto na FBKF Sem Agr e CC'!AL$78</f>
        <v>0</v>
      </c>
      <c r="AM16" s="51">
        <f>'Coef Tec Tot % VBP'!AN16*'Impacto na FBKF Sem Agr e CC'!AM$78</f>
        <v>119.103276823173</v>
      </c>
      <c r="AN16" s="51">
        <f>'Coef Tec Tot % VBP'!AO16*'Impacto na FBKF Sem Agr e CC'!AN$78</f>
        <v>34.007281143517076</v>
      </c>
      <c r="AO16" s="51">
        <f>'Coef Tec Tot % VBP'!AP16*'Impacto na FBKF Sem Agr e CC'!AO$78</f>
        <v>881.26793559853468</v>
      </c>
      <c r="AP16" s="51">
        <f>'Coef Tec Tot % VBP'!AQ16*'Impacto na FBKF Sem Agr e CC'!AP$78</f>
        <v>67.020391646639268</v>
      </c>
      <c r="AQ16" s="51">
        <f>'Coef Tec Tot % VBP'!AR16*'Impacto na FBKF Sem Agr e CC'!AQ$78</f>
        <v>115.00278605889734</v>
      </c>
      <c r="AR16" s="51">
        <f>'Coef Tec Tot % VBP'!AS16*'Impacto na FBKF Sem Agr e CC'!AR$78</f>
        <v>1122.9610769223057</v>
      </c>
      <c r="AS16" s="51">
        <f>'Coef Tec Tot % VBP'!AT16*'Impacto na FBKF Sem Agr e CC'!AS$78</f>
        <v>158.07376052444698</v>
      </c>
      <c r="AT16" s="51">
        <f>'Coef Tec Tot % VBP'!AU16*'Impacto na FBKF Sem Agr e CC'!AT$78</f>
        <v>267.0659523020384</v>
      </c>
      <c r="AU16" s="51">
        <f>'Coef Tec Tot % VBP'!AV16*'Impacto na FBKF Sem Agr e CC'!AU$78</f>
        <v>581.10591082061035</v>
      </c>
      <c r="AV16" s="51">
        <f>'Coef Tec Tot % VBP'!AW16*'Impacto na FBKF Sem Agr e CC'!AV$78</f>
        <v>115.02485510609122</v>
      </c>
      <c r="AW16" s="51">
        <f>'Coef Tec Tot % VBP'!AX16*'Impacto na FBKF Sem Agr e CC'!AW$78</f>
        <v>170.02059387937442</v>
      </c>
      <c r="AX16" s="51">
        <f>'Coef Tec Tot % VBP'!AY16*'Impacto na FBKF Sem Agr e CC'!AX$78</f>
        <v>89.003269636891019</v>
      </c>
      <c r="AY16" s="51">
        <f>'Coef Tec Tot % VBP'!AZ16*'Impacto na FBKF Sem Agr e CC'!AY$78</f>
        <v>205.07114205113396</v>
      </c>
      <c r="AZ16" s="51">
        <f>'Coef Tec Tot % VBP'!BA16*'Impacto na FBKF Sem Agr e CC'!AZ$78</f>
        <v>149.00256870609064</v>
      </c>
      <c r="BA16" s="51">
        <f>'Coef Tec Tot % VBP'!BB16*'Impacto na FBKF Sem Agr e CC'!BA$78</f>
        <v>569.00672129075122</v>
      </c>
      <c r="BB16" s="51">
        <f>'Coef Tec Tot % VBP'!BC16*'Impacto na FBKF Sem Agr e CC'!BB$78</f>
        <v>788.04403764882181</v>
      </c>
      <c r="BC16" s="51">
        <f>'Coef Tec Tot % VBP'!BD16*'Impacto na FBKF Sem Agr e CC'!BC$78</f>
        <v>56.000049093344472</v>
      </c>
      <c r="BD16" s="51">
        <f>'Coef Tec Tot % VBP'!BE16*'Impacto na FBKF Sem Agr e CC'!BD$78</f>
        <v>71.000002787141142</v>
      </c>
      <c r="BE16" s="51">
        <f>'Coef Tec Tot % VBP'!BF16*'Impacto na FBKF Sem Agr e CC'!BE$78</f>
        <v>602.00689358898967</v>
      </c>
      <c r="BF16" s="50">
        <f t="shared" si="1"/>
        <v>23922.497633427687</v>
      </c>
      <c r="BG16" s="14">
        <f>'Of e D IMP % VBP na FBKF'!BE78</f>
        <v>2218.4985344289016</v>
      </c>
      <c r="BH16" s="14">
        <f t="shared" si="2"/>
        <v>21703.999098998785</v>
      </c>
      <c r="BI16" s="15">
        <v>7825</v>
      </c>
      <c r="BJ16" s="16">
        <v>0</v>
      </c>
      <c r="BK16" s="16">
        <v>0</v>
      </c>
      <c r="BL16" s="16">
        <v>5389</v>
      </c>
      <c r="BM16" s="75">
        <f>'VAR 1 bi em X e FBKF'!CD16+'VAR 1 bi em X e FBKF'!CE16</f>
        <v>0</v>
      </c>
      <c r="BN16" s="16">
        <v>50</v>
      </c>
      <c r="BO16" s="50">
        <f>BI16+BJ16+BK16+BL16+BM16+BN16-'Of e D IMP % VBP na FBKF'!BM78</f>
        <v>13264</v>
      </c>
      <c r="BP16" s="17">
        <f t="shared" si="0"/>
        <v>37186.497633427687</v>
      </c>
    </row>
    <row r="17" spans="1:68">
      <c r="A17" s="66">
        <v>13</v>
      </c>
      <c r="B17" s="13" t="s">
        <v>133</v>
      </c>
      <c r="C17" s="51">
        <f>'Coef Tec Tot % VBP'!D17*'Impacto na FBKF Sem Agr e CC'!C$78</f>
        <v>0</v>
      </c>
      <c r="D17" s="51">
        <f>'Coef Tec Tot % VBP'!E17*'Impacto na FBKF Sem Agr e CC'!D$78</f>
        <v>0</v>
      </c>
      <c r="E17" s="51">
        <f>'Coef Tec Tot % VBP'!F17*'Impacto na FBKF Sem Agr e CC'!E$78</f>
        <v>10.002296636608511</v>
      </c>
      <c r="F17" s="51">
        <f>'Coef Tec Tot % VBP'!G17*'Impacto na FBKF Sem Agr e CC'!F$78</f>
        <v>195.05491739929471</v>
      </c>
      <c r="G17" s="51">
        <f>'Coef Tec Tot % VBP'!H17*'Impacto na FBKF Sem Agr e CC'!G$78</f>
        <v>0</v>
      </c>
      <c r="H17" s="51">
        <f>'Coef Tec Tot % VBP'!I17*'Impacto na FBKF Sem Agr e CC'!H$78</f>
        <v>102.00154318023546</v>
      </c>
      <c r="I17" s="51">
        <f>'Coef Tec Tot % VBP'!J17*'Impacto na FBKF Sem Agr e CC'!I$78</f>
        <v>106.00001915446548</v>
      </c>
      <c r="J17" s="51">
        <f>'Coef Tec Tot % VBP'!K17*'Impacto na FBKF Sem Agr e CC'!J$78</f>
        <v>10.001178907219771</v>
      </c>
      <c r="K17" s="51">
        <f>'Coef Tec Tot % VBP'!L17*'Impacto na FBKF Sem Agr e CC'!K$78</f>
        <v>1.0000309946567192</v>
      </c>
      <c r="L17" s="51">
        <f>'Coef Tec Tot % VBP'!M17*'Impacto na FBKF Sem Agr e CC'!L$78</f>
        <v>0</v>
      </c>
      <c r="M17" s="51">
        <f>'Coef Tec Tot % VBP'!N17*'Impacto na FBKF Sem Agr e CC'!M$78</f>
        <v>0</v>
      </c>
      <c r="N17" s="51">
        <f>'Coef Tec Tot % VBP'!O17*'Impacto na FBKF Sem Agr e CC'!N$78</f>
        <v>211.04837603102584</v>
      </c>
      <c r="O17" s="51">
        <f>'Coef Tec Tot % VBP'!P17*'Impacto na FBKF Sem Agr e CC'!O$78</f>
        <v>848.16534458523915</v>
      </c>
      <c r="P17" s="51">
        <f>'Coef Tec Tot % VBP'!Q17*'Impacto na FBKF Sem Agr e CC'!P$78</f>
        <v>17.004789877331863</v>
      </c>
      <c r="Q17" s="51">
        <f>'Coef Tec Tot % VBP'!R17*'Impacto na FBKF Sem Agr e CC'!Q$78</f>
        <v>0</v>
      </c>
      <c r="R17" s="51">
        <f>'Coef Tec Tot % VBP'!S17*'Impacto na FBKF Sem Agr e CC'!R$78</f>
        <v>121.04033404903923</v>
      </c>
      <c r="S17" s="51">
        <f>'Coef Tec Tot % VBP'!T17*'Impacto na FBKF Sem Agr e CC'!S$78</f>
        <v>4.0020970306525525</v>
      </c>
      <c r="T17" s="51">
        <f>'Coef Tec Tot % VBP'!U17*'Impacto na FBKF Sem Agr e CC'!T$78</f>
        <v>237.00134738190627</v>
      </c>
      <c r="U17" s="51">
        <f>'Coef Tec Tot % VBP'!V17*'Impacto na FBKF Sem Agr e CC'!U$78</f>
        <v>48.007612675232835</v>
      </c>
      <c r="V17" s="51">
        <f>'Coef Tec Tot % VBP'!W17*'Impacto na FBKF Sem Agr e CC'!V$78</f>
        <v>22.001493791284449</v>
      </c>
      <c r="W17" s="51">
        <f>'Coef Tec Tot % VBP'!X17*'Impacto na FBKF Sem Agr e CC'!W$78</f>
        <v>49.018716153840458</v>
      </c>
      <c r="X17" s="51">
        <f>'Coef Tec Tot % VBP'!Y17*'Impacto na FBKF Sem Agr e CC'!X$78</f>
        <v>140.0398373486405</v>
      </c>
      <c r="Y17" s="51">
        <f>'Coef Tec Tot % VBP'!Z17*'Impacto na FBKF Sem Agr e CC'!Y$78</f>
        <v>155.09956967234362</v>
      </c>
      <c r="Z17" s="51">
        <f>'Coef Tec Tot % VBP'!AA17*'Impacto na FBKF Sem Agr e CC'!Z$78</f>
        <v>30.002133145076694</v>
      </c>
      <c r="AA17" s="51">
        <f>'Coef Tec Tot % VBP'!AB17*'Impacto na FBKF Sem Agr e CC'!AA$78</f>
        <v>3.0005372457185371</v>
      </c>
      <c r="AB17" s="51">
        <f>'Coef Tec Tot % VBP'!AC17*'Impacto na FBKF Sem Agr e CC'!AB$78</f>
        <v>67.06274001504292</v>
      </c>
      <c r="AC17" s="51">
        <f>'Coef Tec Tot % VBP'!AD17*'Impacto na FBKF Sem Agr e CC'!AC$78</f>
        <v>86.069794026149339</v>
      </c>
      <c r="AD17" s="51">
        <f>'Coef Tec Tot % VBP'!AE17*'Impacto na FBKF Sem Agr e CC'!AD$78</f>
        <v>67.142892978411211</v>
      </c>
      <c r="AE17" s="51">
        <f>'Coef Tec Tot % VBP'!AF17*'Impacto na FBKF Sem Agr e CC'!AE$78</f>
        <v>0</v>
      </c>
      <c r="AF17" s="51">
        <f>'Coef Tec Tot % VBP'!AG17*'Impacto na FBKF Sem Agr e CC'!AF$78</f>
        <v>0</v>
      </c>
      <c r="AG17" s="51">
        <f>'Coef Tec Tot % VBP'!AH17*'Impacto na FBKF Sem Agr e CC'!AG$78</f>
        <v>0</v>
      </c>
      <c r="AH17" s="51">
        <f>'Coef Tec Tot % VBP'!AI17*'Impacto na FBKF Sem Agr e CC'!AH$78</f>
        <v>0</v>
      </c>
      <c r="AI17" s="51">
        <f>'Coef Tec Tot % VBP'!AJ17*'Impacto na FBKF Sem Agr e CC'!AI$78</f>
        <v>0</v>
      </c>
      <c r="AJ17" s="51">
        <f>'Coef Tec Tot % VBP'!AK17*'Impacto na FBKF Sem Agr e CC'!AJ$78</f>
        <v>71.78042939786107</v>
      </c>
      <c r="AK17" s="51">
        <f>'Coef Tec Tot % VBP'!AL17*'Impacto na FBKF Sem Agr e CC'!AK$78</f>
        <v>56.092913165974046</v>
      </c>
      <c r="AL17" s="51">
        <f>'Coef Tec Tot % VBP'!AM17*'Impacto na FBKF Sem Agr e CC'!AL$78</f>
        <v>3.0103742954239197</v>
      </c>
      <c r="AM17" s="51">
        <f>'Coef Tec Tot % VBP'!AN17*'Impacto na FBKF Sem Agr e CC'!AM$78</f>
        <v>12.010414469563663</v>
      </c>
      <c r="AN17" s="51">
        <f>'Coef Tec Tot % VBP'!AO17*'Impacto na FBKF Sem Agr e CC'!AN$78</f>
        <v>62.013277379354676</v>
      </c>
      <c r="AO17" s="51">
        <f>'Coef Tec Tot % VBP'!AP17*'Impacto na FBKF Sem Agr e CC'!AO$78</f>
        <v>5.0072041795371289</v>
      </c>
      <c r="AP17" s="51">
        <f>'Coef Tec Tot % VBP'!AQ17*'Impacto na FBKF Sem Agr e CC'!AP$78</f>
        <v>174.05295741067511</v>
      </c>
      <c r="AQ17" s="51">
        <f>'Coef Tec Tot % VBP'!AR17*'Impacto na FBKF Sem Agr e CC'!AQ$78</f>
        <v>98.002374206712517</v>
      </c>
      <c r="AR17" s="51">
        <f>'Coef Tec Tot % VBP'!AS17*'Impacto na FBKF Sem Agr e CC'!AR$78</f>
        <v>902.77263046695157</v>
      </c>
      <c r="AS17" s="51">
        <f>'Coef Tec Tot % VBP'!AT17*'Impacto na FBKF Sem Agr e CC'!AS$78</f>
        <v>361.1685287931985</v>
      </c>
      <c r="AT17" s="51">
        <f>'Coef Tec Tot % VBP'!AU17*'Impacto na FBKF Sem Agr e CC'!AT$78</f>
        <v>2215.5471323933152</v>
      </c>
      <c r="AU17" s="51">
        <f>'Coef Tec Tot % VBP'!AV17*'Impacto na FBKF Sem Agr e CC'!AU$78</f>
        <v>3442.6274441386249</v>
      </c>
      <c r="AV17" s="51">
        <f>'Coef Tec Tot % VBP'!AW17*'Impacto na FBKF Sem Agr e CC'!AV$78</f>
        <v>200.043226271463</v>
      </c>
      <c r="AW17" s="51">
        <f>'Coef Tec Tot % VBP'!AX17*'Impacto na FBKF Sem Agr e CC'!AW$78</f>
        <v>27.003270792606521</v>
      </c>
      <c r="AX17" s="51">
        <f>'Coef Tec Tot % VBP'!AY17*'Impacto na FBKF Sem Agr e CC'!AX$78</f>
        <v>14.000514324904206</v>
      </c>
      <c r="AY17" s="51">
        <f>'Coef Tec Tot % VBP'!AZ17*'Impacto na FBKF Sem Agr e CC'!AY$78</f>
        <v>8568.9726966342132</v>
      </c>
      <c r="AZ17" s="51">
        <f>'Coef Tec Tot % VBP'!BA17*'Impacto na FBKF Sem Agr e CC'!AZ$78</f>
        <v>71.00122401431166</v>
      </c>
      <c r="BA17" s="51">
        <f>'Coef Tec Tot % VBP'!BB17*'Impacto na FBKF Sem Agr e CC'!BA$78</f>
        <v>408.004819484405</v>
      </c>
      <c r="BB17" s="51">
        <f>'Coef Tec Tot % VBP'!BC17*'Impacto na FBKF Sem Agr e CC'!BB$78</f>
        <v>1076.0601326270714</v>
      </c>
      <c r="BC17" s="51">
        <f>'Coef Tec Tot % VBP'!BD17*'Impacto na FBKF Sem Agr e CC'!BC$78</f>
        <v>486.00042606009669</v>
      </c>
      <c r="BD17" s="51">
        <f>'Coef Tec Tot % VBP'!BE17*'Impacto na FBKF Sem Agr e CC'!BD$78</f>
        <v>160.00000628088145</v>
      </c>
      <c r="BE17" s="51">
        <f>'Coef Tec Tot % VBP'!BF17*'Impacto na FBKF Sem Agr e CC'!BE$78</f>
        <v>852.00975637511499</v>
      </c>
      <c r="BF17" s="50">
        <f t="shared" si="1"/>
        <v>21796.949355441677</v>
      </c>
      <c r="BG17" s="14">
        <f>'Of e D IMP % VBP na FBKF'!BE79</f>
        <v>12.004073604043992</v>
      </c>
      <c r="BH17" s="14">
        <f t="shared" si="2"/>
        <v>21784.945281837634</v>
      </c>
      <c r="BI17" s="15">
        <v>247</v>
      </c>
      <c r="BJ17" s="16">
        <v>0</v>
      </c>
      <c r="BK17" s="16">
        <v>0</v>
      </c>
      <c r="BL17" s="16">
        <v>8457</v>
      </c>
      <c r="BM17" s="75">
        <f>'VAR 1 bi em X e FBKF'!CD17+'VAR 1 bi em X e FBKF'!CE17</f>
        <v>0</v>
      </c>
      <c r="BN17" s="16">
        <v>122</v>
      </c>
      <c r="BO17" s="50">
        <f>BI17+BJ17+BK17+BL17+BM17+BN17-'Of e D IMP % VBP na FBKF'!BM79</f>
        <v>8826</v>
      </c>
      <c r="BP17" s="17">
        <f t="shared" si="0"/>
        <v>30622.949355441677</v>
      </c>
    </row>
    <row r="18" spans="1:68">
      <c r="A18" s="66">
        <v>14</v>
      </c>
      <c r="B18" s="13" t="s">
        <v>135</v>
      </c>
      <c r="C18" s="51">
        <f>'Coef Tec Tot % VBP'!D18*'Impacto na FBKF Sem Agr e CC'!C$78</f>
        <v>3518.144590043632</v>
      </c>
      <c r="D18" s="51">
        <f>'Coef Tec Tot % VBP'!E18*'Impacto na FBKF Sem Agr e CC'!D$78</f>
        <v>1687.0223597279112</v>
      </c>
      <c r="E18" s="51">
        <f>'Coef Tec Tot % VBP'!F18*'Impacto na FBKF Sem Agr e CC'!E$78</f>
        <v>1155.265261528283</v>
      </c>
      <c r="F18" s="51">
        <f>'Coef Tec Tot % VBP'!G18*'Impacto na FBKF Sem Agr e CC'!F$78</f>
        <v>1195.9367140645984</v>
      </c>
      <c r="G18" s="51">
        <f>'Coef Tec Tot % VBP'!H18*'Impacto na FBKF Sem Agr e CC'!G$78</f>
        <v>672.20842402464234</v>
      </c>
      <c r="H18" s="51">
        <f>'Coef Tec Tot % VBP'!I18*'Impacto na FBKF Sem Agr e CC'!H$78</f>
        <v>2094.0316805824805</v>
      </c>
      <c r="I18" s="51">
        <f>'Coef Tec Tot % VBP'!J18*'Impacto na FBKF Sem Agr e CC'!I$78</f>
        <v>33.000005963182645</v>
      </c>
      <c r="J18" s="51">
        <f>'Coef Tec Tot % VBP'!K18*'Impacto na FBKF Sem Agr e CC'!J$78</f>
        <v>407.04798152384467</v>
      </c>
      <c r="K18" s="51">
        <f>'Coef Tec Tot % VBP'!L18*'Impacto na FBKF Sem Agr e CC'!K$78</f>
        <v>86.00266554047785</v>
      </c>
      <c r="L18" s="51">
        <f>'Coef Tec Tot % VBP'!M18*'Impacto na FBKF Sem Agr e CC'!L$78</f>
        <v>90.001110287675729</v>
      </c>
      <c r="M18" s="51">
        <f>'Coef Tec Tot % VBP'!N18*'Impacto na FBKF Sem Agr e CC'!M$78</f>
        <v>456.21582820974402</v>
      </c>
      <c r="N18" s="51">
        <f>'Coef Tec Tot % VBP'!O18*'Impacto na FBKF Sem Agr e CC'!N$78</f>
        <v>530.12151325328762</v>
      </c>
      <c r="O18" s="51">
        <f>'Coef Tec Tot % VBP'!P18*'Impacto na FBKF Sem Agr e CC'!O$78</f>
        <v>95.018523273110517</v>
      </c>
      <c r="P18" s="51">
        <f>'Coef Tec Tot % VBP'!Q18*'Impacto na FBKF Sem Agr e CC'!P$78</f>
        <v>15335.319624080868</v>
      </c>
      <c r="Q18" s="51">
        <f>'Coef Tec Tot % VBP'!R18*'Impacto na FBKF Sem Agr e CC'!Q$78</f>
        <v>138.03150492979361</v>
      </c>
      <c r="R18" s="51">
        <f>'Coef Tec Tot % VBP'!S18*'Impacto na FBKF Sem Agr e CC'!R$78</f>
        <v>7875.2242465658364</v>
      </c>
      <c r="S18" s="51">
        <f>'Coef Tec Tot % VBP'!T18*'Impacto na FBKF Sem Agr e CC'!S$78</f>
        <v>437.22910059879132</v>
      </c>
      <c r="T18" s="51">
        <f>'Coef Tec Tot % VBP'!U18*'Impacto na FBKF Sem Agr e CC'!T$78</f>
        <v>142.00080729211263</v>
      </c>
      <c r="U18" s="51">
        <f>'Coef Tec Tot % VBP'!V18*'Impacto na FBKF Sem Agr e CC'!U$78</f>
        <v>35.005550909023938</v>
      </c>
      <c r="V18" s="51">
        <f>'Coef Tec Tot % VBP'!W18*'Impacto na FBKF Sem Agr e CC'!V$78</f>
        <v>32.002172787322841</v>
      </c>
      <c r="W18" s="51">
        <f>'Coef Tec Tot % VBP'!X18*'Impacto na FBKF Sem Agr e CC'!W$78</f>
        <v>262.10007412869794</v>
      </c>
      <c r="X18" s="51">
        <f>'Coef Tec Tot % VBP'!Y18*'Impacto na FBKF Sem Agr e CC'!X$78</f>
        <v>80.022764199223147</v>
      </c>
      <c r="Y18" s="51">
        <f>'Coef Tec Tot % VBP'!Z18*'Impacto na FBKF Sem Agr e CC'!Y$78</f>
        <v>1139.7316764954799</v>
      </c>
      <c r="Z18" s="51">
        <f>'Coef Tec Tot % VBP'!AA18*'Impacto na FBKF Sem Agr e CC'!Z$78</f>
        <v>466.03313485352464</v>
      </c>
      <c r="AA18" s="51">
        <f>'Coef Tec Tot % VBP'!AB18*'Impacto na FBKF Sem Agr e CC'!AA$78</f>
        <v>947.16959056515145</v>
      </c>
      <c r="AB18" s="51">
        <f>'Coef Tec Tot % VBP'!AC18*'Impacto na FBKF Sem Agr e CC'!AB$78</f>
        <v>429.40172337990174</v>
      </c>
      <c r="AC18" s="51">
        <f>'Coef Tec Tot % VBP'!AD18*'Impacto na FBKF Sem Agr e CC'!AC$78</f>
        <v>644.52264363767642</v>
      </c>
      <c r="AD18" s="51">
        <f>'Coef Tec Tot % VBP'!AE18*'Impacto na FBKF Sem Agr e CC'!AD$78</f>
        <v>233.49692632790766</v>
      </c>
      <c r="AE18" s="51">
        <f>'Coef Tec Tot % VBP'!AF18*'Impacto na FBKF Sem Agr e CC'!AE$78</f>
        <v>775.80273925278709</v>
      </c>
      <c r="AF18" s="51">
        <f>'Coef Tec Tot % VBP'!AG18*'Impacto na FBKF Sem Agr e CC'!AF$78</f>
        <v>188.0226854675546</v>
      </c>
      <c r="AG18" s="51">
        <f>'Coef Tec Tot % VBP'!AH18*'Impacto na FBKF Sem Agr e CC'!AG$78</f>
        <v>151.45026440667704</v>
      </c>
      <c r="AH18" s="51">
        <f>'Coef Tec Tot % VBP'!AI18*'Impacto na FBKF Sem Agr e CC'!AH$78</f>
        <v>1066.0035341581499</v>
      </c>
      <c r="AI18" s="51">
        <f>'Coef Tec Tot % VBP'!AJ18*'Impacto na FBKF Sem Agr e CC'!AI$78</f>
        <v>884.55922873777774</v>
      </c>
      <c r="AJ18" s="51">
        <f>'Coef Tec Tot % VBP'!AK18*'Impacto na FBKF Sem Agr e CC'!AJ$78</f>
        <v>14.954256124554391</v>
      </c>
      <c r="AK18" s="51">
        <f>'Coef Tec Tot % VBP'!AL18*'Impacto na FBKF Sem Agr e CC'!AK$78</f>
        <v>212.35174269975889</v>
      </c>
      <c r="AL18" s="51">
        <f>'Coef Tec Tot % VBP'!AM18*'Impacto na FBKF Sem Agr e CC'!AL$78</f>
        <v>77.266273582547257</v>
      </c>
      <c r="AM18" s="51">
        <f>'Coef Tec Tot % VBP'!AN18*'Impacto na FBKF Sem Agr e CC'!AM$78</f>
        <v>482.41831452747385</v>
      </c>
      <c r="AN18" s="51">
        <f>'Coef Tec Tot % VBP'!AO18*'Impacto na FBKF Sem Agr e CC'!AN$78</f>
        <v>628.13448700378603</v>
      </c>
      <c r="AO18" s="51">
        <f>'Coef Tec Tot % VBP'!AP18*'Impacto na FBKF Sem Agr e CC'!AO$78</f>
        <v>238.34291894596731</v>
      </c>
      <c r="AP18" s="51">
        <f>'Coef Tec Tot % VBP'!AQ18*'Impacto na FBKF Sem Agr e CC'!AP$78</f>
        <v>2676.4143267126569</v>
      </c>
      <c r="AQ18" s="51">
        <f>'Coef Tec Tot % VBP'!AR18*'Impacto na FBKF Sem Agr e CC'!AQ$78</f>
        <v>2273.0550670597709</v>
      </c>
      <c r="AR18" s="51">
        <f>'Coef Tec Tot % VBP'!AS18*'Impacto na FBKF Sem Agr e CC'!AR$78</f>
        <v>3915.3509206061144</v>
      </c>
      <c r="AS18" s="51">
        <f>'Coef Tec Tot % VBP'!AT18*'Impacto na FBKF Sem Agr e CC'!AS$78</f>
        <v>24689.520646976598</v>
      </c>
      <c r="AT18" s="51">
        <f>'Coef Tec Tot % VBP'!AU18*'Impacto na FBKF Sem Agr e CC'!AT$78</f>
        <v>212.05236662184325</v>
      </c>
      <c r="AU18" s="51">
        <f>'Coef Tec Tot % VBP'!AV18*'Impacto na FBKF Sem Agr e CC'!AU$78</f>
        <v>464.08458282403308</v>
      </c>
      <c r="AV18" s="51">
        <f>'Coef Tec Tot % VBP'!AW18*'Impacto na FBKF Sem Agr e CC'!AV$78</f>
        <v>172.03717459345816</v>
      </c>
      <c r="AW18" s="51">
        <f>'Coef Tec Tot % VBP'!AX18*'Impacto na FBKF Sem Agr e CC'!AW$78</f>
        <v>79.009570096885767</v>
      </c>
      <c r="AX18" s="51">
        <f>'Coef Tec Tot % VBP'!AY18*'Impacto na FBKF Sem Agr e CC'!AX$78</f>
        <v>84.003085949425241</v>
      </c>
      <c r="AY18" s="51">
        <f>'Coef Tec Tot % VBP'!AZ18*'Impacto na FBKF Sem Agr e CC'!AY$78</f>
        <v>727.25229400572869</v>
      </c>
      <c r="AZ18" s="51">
        <f>'Coef Tec Tot % VBP'!BA18*'Impacto na FBKF Sem Agr e CC'!AZ$78</f>
        <v>477.00822330741772</v>
      </c>
      <c r="BA18" s="51">
        <f>'Coef Tec Tot % VBP'!BB18*'Impacto na FBKF Sem Agr e CC'!BA$78</f>
        <v>433.00511479594945</v>
      </c>
      <c r="BB18" s="51">
        <f>'Coef Tec Tot % VBP'!BC18*'Impacto na FBKF Sem Agr e CC'!BB$78</f>
        <v>627.03504010889765</v>
      </c>
      <c r="BC18" s="51">
        <f>'Coef Tec Tot % VBP'!BD18*'Impacto na FBKF Sem Agr e CC'!BC$78</f>
        <v>48.000042080009543</v>
      </c>
      <c r="BD18" s="51">
        <f>'Coef Tec Tot % VBP'!BE18*'Impacto na FBKF Sem Agr e CC'!BD$78</f>
        <v>80.000003140440725</v>
      </c>
      <c r="BE18" s="51">
        <f>'Coef Tec Tot % VBP'!BF18*'Impacto na FBKF Sem Agr e CC'!BE$78</f>
        <v>3745.0428845361571</v>
      </c>
      <c r="BF18" s="50">
        <f t="shared" si="1"/>
        <v>85639.485987096574</v>
      </c>
      <c r="BG18" s="14">
        <f>'Of e D IMP % VBP na FBKF'!BE80</f>
        <v>11110.81943676435</v>
      </c>
      <c r="BH18" s="14">
        <f t="shared" si="2"/>
        <v>74528.666550332229</v>
      </c>
      <c r="BI18" s="15">
        <v>11737</v>
      </c>
      <c r="BJ18" s="16">
        <v>0</v>
      </c>
      <c r="BK18" s="16">
        <v>0</v>
      </c>
      <c r="BL18" s="16">
        <v>24658</v>
      </c>
      <c r="BM18" s="75">
        <f>'VAR 1 bi em X e FBKF'!CD18+'VAR 1 bi em X e FBKF'!CE18</f>
        <v>0</v>
      </c>
      <c r="BN18" s="16">
        <v>2232</v>
      </c>
      <c r="BO18" s="50">
        <f>BI18+BJ18+BK18+BL18+BM18+BN18-'Of e D IMP % VBP na FBKF'!BM80</f>
        <v>38627</v>
      </c>
      <c r="BP18" s="17">
        <f t="shared" si="0"/>
        <v>124266.48598709657</v>
      </c>
    </row>
    <row r="19" spans="1:68">
      <c r="A19" s="66">
        <v>15</v>
      </c>
      <c r="B19" s="13" t="s">
        <v>20</v>
      </c>
      <c r="C19" s="51">
        <f>'Coef Tec Tot % VBP'!D19*'Impacto na FBKF Sem Agr e CC'!C$78</f>
        <v>84.003452405817256</v>
      </c>
      <c r="D19" s="51">
        <f>'Coef Tec Tot % VBP'!E19*'Impacto na FBKF Sem Agr e CC'!D$78</f>
        <v>46.000609690269073</v>
      </c>
      <c r="E19" s="51">
        <f>'Coef Tec Tot % VBP'!F19*'Impacto na FBKF Sem Agr e CC'!E$78</f>
        <v>0</v>
      </c>
      <c r="F19" s="51">
        <f>'Coef Tec Tot % VBP'!G19*'Impacto na FBKF Sem Agr e CC'!F$78</f>
        <v>0</v>
      </c>
      <c r="G19" s="51">
        <f>'Coef Tec Tot % VBP'!H19*'Impacto na FBKF Sem Agr e CC'!G$78</f>
        <v>27.008374179561525</v>
      </c>
      <c r="H19" s="51">
        <f>'Coef Tec Tot % VBP'!I19*'Impacto na FBKF Sem Agr e CC'!H$78</f>
        <v>18.000272325923905</v>
      </c>
      <c r="I19" s="51">
        <f>'Coef Tec Tot % VBP'!J19*'Impacto na FBKF Sem Agr e CC'!I$78</f>
        <v>0</v>
      </c>
      <c r="J19" s="51">
        <f>'Coef Tec Tot % VBP'!K19*'Impacto na FBKF Sem Agr e CC'!J$78</f>
        <v>20.002357814439542</v>
      </c>
      <c r="K19" s="51">
        <f>'Coef Tec Tot % VBP'!L19*'Impacto na FBKF Sem Agr e CC'!K$78</f>
        <v>7.0002169625970341</v>
      </c>
      <c r="L19" s="51">
        <f>'Coef Tec Tot % VBP'!M19*'Impacto na FBKF Sem Agr e CC'!L$78</f>
        <v>0</v>
      </c>
      <c r="M19" s="51">
        <f>'Coef Tec Tot % VBP'!N19*'Impacto na FBKF Sem Agr e CC'!M$78</f>
        <v>0</v>
      </c>
      <c r="N19" s="51">
        <f>'Coef Tec Tot % VBP'!O19*'Impacto na FBKF Sem Agr e CC'!N$78</f>
        <v>9.0020634326029967</v>
      </c>
      <c r="O19" s="51">
        <f>'Coef Tec Tot % VBP'!P19*'Impacto na FBKF Sem Agr e CC'!O$78</f>
        <v>0</v>
      </c>
      <c r="P19" s="51">
        <f>'Coef Tec Tot % VBP'!Q19*'Impacto na FBKF Sem Agr e CC'!P$78</f>
        <v>4507.2695992504332</v>
      </c>
      <c r="Q19" s="51">
        <f>'Coef Tec Tot % VBP'!R19*'Impacto na FBKF Sem Agr e CC'!Q$78</f>
        <v>0</v>
      </c>
      <c r="R19" s="51">
        <f>'Coef Tec Tot % VBP'!S19*'Impacto na FBKF Sem Agr e CC'!R$78</f>
        <v>226.07533467010632</v>
      </c>
      <c r="S19" s="51">
        <f>'Coef Tec Tot % VBP'!T19*'Impacto na FBKF Sem Agr e CC'!S$78</f>
        <v>14.007339607283932</v>
      </c>
      <c r="T19" s="51">
        <f>'Coef Tec Tot % VBP'!U19*'Impacto na FBKF Sem Agr e CC'!T$78</f>
        <v>362.00205802637163</v>
      </c>
      <c r="U19" s="51">
        <f>'Coef Tec Tot % VBP'!V19*'Impacto na FBKF Sem Agr e CC'!U$78</f>
        <v>982.1557426474717</v>
      </c>
      <c r="V19" s="51">
        <f>'Coef Tec Tot % VBP'!W19*'Impacto na FBKF Sem Agr e CC'!V$78</f>
        <v>695.04719022466793</v>
      </c>
      <c r="W19" s="51">
        <f>'Coef Tec Tot % VBP'!X19*'Impacto na FBKF Sem Agr e CC'!W$78</f>
        <v>180.06875321818944</v>
      </c>
      <c r="X19" s="51">
        <f>'Coef Tec Tot % VBP'!Y19*'Impacto na FBKF Sem Agr e CC'!X$78</f>
        <v>0</v>
      </c>
      <c r="Y19" s="51">
        <f>'Coef Tec Tot % VBP'!Z19*'Impacto na FBKF Sem Agr e CC'!Y$78</f>
        <v>6.0038543098971724</v>
      </c>
      <c r="Z19" s="51">
        <f>'Coef Tec Tot % VBP'!AA19*'Impacto na FBKF Sem Agr e CC'!Z$78</f>
        <v>0</v>
      </c>
      <c r="AA19" s="51">
        <f>'Coef Tec Tot % VBP'!AB19*'Impacto na FBKF Sem Agr e CC'!AA$78</f>
        <v>0</v>
      </c>
      <c r="AB19" s="51">
        <f>'Coef Tec Tot % VBP'!AC19*'Impacto na FBKF Sem Agr e CC'!AB$78</f>
        <v>0</v>
      </c>
      <c r="AC19" s="51">
        <f>'Coef Tec Tot % VBP'!AD19*'Impacto na FBKF Sem Agr e CC'!AC$78</f>
        <v>0</v>
      </c>
      <c r="AD19" s="51">
        <f>'Coef Tec Tot % VBP'!AE19*'Impacto na FBKF Sem Agr e CC'!AD$78</f>
        <v>0</v>
      </c>
      <c r="AE19" s="51">
        <f>'Coef Tec Tot % VBP'!AF19*'Impacto na FBKF Sem Agr e CC'!AE$78</f>
        <v>0</v>
      </c>
      <c r="AF19" s="51">
        <f>'Coef Tec Tot % VBP'!AG19*'Impacto na FBKF Sem Agr e CC'!AF$78</f>
        <v>0</v>
      </c>
      <c r="AG19" s="51">
        <f>'Coef Tec Tot % VBP'!AH19*'Impacto na FBKF Sem Agr e CC'!AG$78</f>
        <v>0</v>
      </c>
      <c r="AH19" s="51">
        <f>'Coef Tec Tot % VBP'!AI19*'Impacto na FBKF Sem Agr e CC'!AH$78</f>
        <v>0</v>
      </c>
      <c r="AI19" s="51">
        <f>'Coef Tec Tot % VBP'!AJ19*'Impacto na FBKF Sem Agr e CC'!AI$78</f>
        <v>29.084146976638952</v>
      </c>
      <c r="AJ19" s="51">
        <f>'Coef Tec Tot % VBP'!AK19*'Impacto na FBKF Sem Agr e CC'!AJ$78</f>
        <v>0</v>
      </c>
      <c r="AK19" s="51">
        <f>'Coef Tec Tot % VBP'!AL19*'Impacto na FBKF Sem Agr e CC'!AK$78</f>
        <v>1.0016591636781078</v>
      </c>
      <c r="AL19" s="51">
        <f>'Coef Tec Tot % VBP'!AM19*'Impacto na FBKF Sem Agr e CC'!AL$78</f>
        <v>0</v>
      </c>
      <c r="AM19" s="51">
        <f>'Coef Tec Tot % VBP'!AN19*'Impacto na FBKF Sem Agr e CC'!AM$78</f>
        <v>0</v>
      </c>
      <c r="AN19" s="51">
        <f>'Coef Tec Tot % VBP'!AO19*'Impacto na FBKF Sem Agr e CC'!AN$78</f>
        <v>0</v>
      </c>
      <c r="AO19" s="51">
        <f>'Coef Tec Tot % VBP'!AP19*'Impacto na FBKF Sem Agr e CC'!AO$78</f>
        <v>0</v>
      </c>
      <c r="AP19" s="51">
        <f>'Coef Tec Tot % VBP'!AQ19*'Impacto na FBKF Sem Agr e CC'!AP$78</f>
        <v>0</v>
      </c>
      <c r="AQ19" s="51">
        <f>'Coef Tec Tot % VBP'!AR19*'Impacto na FBKF Sem Agr e CC'!AQ$78</f>
        <v>9.0002180393919655</v>
      </c>
      <c r="AR19" s="51">
        <f>'Coef Tec Tot % VBP'!AS19*'Impacto na FBKF Sem Agr e CC'!AR$78</f>
        <v>2167.8553410104405</v>
      </c>
      <c r="AS19" s="51">
        <f>'Coef Tec Tot % VBP'!AT19*'Impacto na FBKF Sem Agr e CC'!AS$78</f>
        <v>269.12557962706478</v>
      </c>
      <c r="AT19" s="51">
        <f>'Coef Tec Tot % VBP'!AU19*'Impacto na FBKF Sem Agr e CC'!AT$78</f>
        <v>0</v>
      </c>
      <c r="AU19" s="51">
        <f>'Coef Tec Tot % VBP'!AV19*'Impacto na FBKF Sem Agr e CC'!AU$78</f>
        <v>0</v>
      </c>
      <c r="AV19" s="51">
        <f>'Coef Tec Tot % VBP'!AW19*'Impacto na FBKF Sem Agr e CC'!AV$78</f>
        <v>163.03522941124234</v>
      </c>
      <c r="AW19" s="51">
        <f>'Coef Tec Tot % VBP'!AX19*'Impacto na FBKF Sem Agr e CC'!AW$78</f>
        <v>0</v>
      </c>
      <c r="AX19" s="51">
        <f>'Coef Tec Tot % VBP'!AY19*'Impacto na FBKF Sem Agr e CC'!AX$78</f>
        <v>0</v>
      </c>
      <c r="AY19" s="51">
        <f>'Coef Tec Tot % VBP'!AZ19*'Impacto na FBKF Sem Agr e CC'!AY$78</f>
        <v>0</v>
      </c>
      <c r="AZ19" s="51">
        <f>'Coef Tec Tot % VBP'!BA19*'Impacto na FBKF Sem Agr e CC'!AZ$78</f>
        <v>0</v>
      </c>
      <c r="BA19" s="51">
        <f>'Coef Tec Tot % VBP'!BB19*'Impacto na FBKF Sem Agr e CC'!BA$78</f>
        <v>79.000933184480388</v>
      </c>
      <c r="BB19" s="51">
        <f>'Coef Tec Tot % VBP'!BC19*'Impacto na FBKF Sem Agr e CC'!BB$78</f>
        <v>0</v>
      </c>
      <c r="BC19" s="51">
        <f>'Coef Tec Tot % VBP'!BD19*'Impacto na FBKF Sem Agr e CC'!BC$78</f>
        <v>7.000006136668059</v>
      </c>
      <c r="BD19" s="51">
        <f>'Coef Tec Tot % VBP'!BE19*'Impacto na FBKF Sem Agr e CC'!BD$78</f>
        <v>24.000000942132214</v>
      </c>
      <c r="BE19" s="51">
        <f>'Coef Tec Tot % VBP'!BF19*'Impacto na FBKF Sem Agr e CC'!BE$78</f>
        <v>643.00736308591433</v>
      </c>
      <c r="BF19" s="50">
        <f t="shared" si="1"/>
        <v>10575.757696343288</v>
      </c>
      <c r="BG19" s="14">
        <f>'Of e D IMP % VBP na FBKF'!BE81</f>
        <v>1.0002817574901095</v>
      </c>
      <c r="BH19" s="14">
        <f t="shared" si="2"/>
        <v>10574.757414585798</v>
      </c>
      <c r="BI19" s="15">
        <v>1791</v>
      </c>
      <c r="BJ19" s="16">
        <v>0</v>
      </c>
      <c r="BK19" s="16">
        <v>0</v>
      </c>
      <c r="BL19" s="16">
        <v>3822</v>
      </c>
      <c r="BM19" s="75">
        <f>'VAR 1 bi em X e FBKF'!CD19+'VAR 1 bi em X e FBKF'!CE19</f>
        <v>0</v>
      </c>
      <c r="BN19" s="16">
        <v>-429</v>
      </c>
      <c r="BO19" s="50">
        <f>BI19+BJ19+BK19+BL19+BM19+BN19-'Of e D IMP % VBP na FBKF'!BM81</f>
        <v>5184</v>
      </c>
      <c r="BP19" s="17">
        <f t="shared" si="0"/>
        <v>15759.757696343288</v>
      </c>
    </row>
    <row r="20" spans="1:68">
      <c r="A20" s="66">
        <v>16</v>
      </c>
      <c r="B20" s="13" t="s">
        <v>138</v>
      </c>
      <c r="C20" s="51">
        <f>'Coef Tec Tot % VBP'!D20*'Impacto na FBKF Sem Agr e CC'!C$78</f>
        <v>13964.573921367048</v>
      </c>
      <c r="D20" s="51">
        <f>'Coef Tec Tot % VBP'!E20*'Impacto na FBKF Sem Agr e CC'!D$78</f>
        <v>1334.0176810178029</v>
      </c>
      <c r="E20" s="51">
        <f>'Coef Tec Tot % VBP'!F20*'Impacto na FBKF Sem Agr e CC'!E$78</f>
        <v>643.14767373392726</v>
      </c>
      <c r="F20" s="51">
        <f>'Coef Tec Tot % VBP'!G20*'Impacto na FBKF Sem Agr e CC'!F$78</f>
        <v>139.039146248728</v>
      </c>
      <c r="G20" s="51">
        <f>'Coef Tec Tot % VBP'!H20*'Impacto na FBKF Sem Agr e CC'!G$78</f>
        <v>109.03380687304465</v>
      </c>
      <c r="H20" s="51">
        <f>'Coef Tec Tot % VBP'!I20*'Impacto na FBKF Sem Agr e CC'!H$78</f>
        <v>1037.0156889990606</v>
      </c>
      <c r="I20" s="51">
        <f>'Coef Tec Tot % VBP'!J20*'Impacto na FBKF Sem Agr e CC'!I$78</f>
        <v>32.000005782480144</v>
      </c>
      <c r="J20" s="51">
        <f>'Coef Tec Tot % VBP'!K20*'Impacto na FBKF Sem Agr e CC'!J$78</f>
        <v>523.06165684759401</v>
      </c>
      <c r="K20" s="51">
        <f>'Coef Tec Tot % VBP'!L20*'Impacto na FBKF Sem Agr e CC'!K$78</f>
        <v>43.001332770238925</v>
      </c>
      <c r="L20" s="51">
        <f>'Coef Tec Tot % VBP'!M20*'Impacto na FBKF Sem Agr e CC'!L$78</f>
        <v>648.00799407126522</v>
      </c>
      <c r="M20" s="51">
        <f>'Coef Tec Tot % VBP'!N20*'Impacto na FBKF Sem Agr e CC'!M$78</f>
        <v>64.030291678560559</v>
      </c>
      <c r="N20" s="51">
        <f>'Coef Tec Tot % VBP'!O20*'Impacto na FBKF Sem Agr e CC'!N$78</f>
        <v>929.21299209868721</v>
      </c>
      <c r="O20" s="51">
        <f>'Coef Tec Tot % VBP'!P20*'Impacto na FBKF Sem Agr e CC'!O$78</f>
        <v>322.06278414675353</v>
      </c>
      <c r="P20" s="51">
        <f>'Coef Tec Tot % VBP'!Q20*'Impacto na FBKF Sem Agr e CC'!P$78</f>
        <v>462.13017196043057</v>
      </c>
      <c r="Q20" s="51">
        <f>'Coef Tec Tot % VBP'!R20*'Impacto na FBKF Sem Agr e CC'!Q$78</f>
        <v>19.004337635261439</v>
      </c>
      <c r="R20" s="51">
        <f>'Coef Tec Tot % VBP'!S20*'Impacto na FBKF Sem Agr e CC'!R$78</f>
        <v>5873.9573680657713</v>
      </c>
      <c r="S20" s="51">
        <f>'Coef Tec Tot % VBP'!T20*'Impacto na FBKF Sem Agr e CC'!S$78</f>
        <v>9704.0847750747762</v>
      </c>
      <c r="T20" s="51">
        <f>'Coef Tec Tot % VBP'!U20*'Impacto na FBKF Sem Agr e CC'!T$78</f>
        <v>570.00324053876193</v>
      </c>
      <c r="U20" s="51">
        <f>'Coef Tec Tot % VBP'!V20*'Impacto na FBKF Sem Agr e CC'!U$78</f>
        <v>1476.2340897634094</v>
      </c>
      <c r="V20" s="51">
        <f>'Coef Tec Tot % VBP'!W20*'Impacto na FBKF Sem Agr e CC'!V$78</f>
        <v>1472.0999482168504</v>
      </c>
      <c r="W20" s="51">
        <f>'Coef Tec Tot % VBP'!X20*'Impacto na FBKF Sem Agr e CC'!W$78</f>
        <v>935.3571347722617</v>
      </c>
      <c r="X20" s="51">
        <f>'Coef Tec Tot % VBP'!Y20*'Impacto na FBKF Sem Agr e CC'!X$78</f>
        <v>1320.375609287182</v>
      </c>
      <c r="Y20" s="51">
        <f>'Coef Tec Tot % VBP'!Z20*'Impacto na FBKF Sem Agr e CC'!Y$78</f>
        <v>3301.1192280584619</v>
      </c>
      <c r="Z20" s="51">
        <f>'Coef Tec Tot % VBP'!AA20*'Impacto na FBKF Sem Agr e CC'!Z$78</f>
        <v>66.004692919168718</v>
      </c>
      <c r="AA20" s="51">
        <f>'Coef Tec Tot % VBP'!AB20*'Impacto na FBKF Sem Agr e CC'!AA$78</f>
        <v>716.12822264482429</v>
      </c>
      <c r="AB20" s="51">
        <f>'Coef Tec Tot % VBP'!AC20*'Impacto na FBKF Sem Agr e CC'!AB$78</f>
        <v>2461.3026521938891</v>
      </c>
      <c r="AC20" s="51">
        <f>'Coef Tec Tot % VBP'!AD20*'Impacto na FBKF Sem Agr e CC'!AC$78</f>
        <v>1069.8675559762053</v>
      </c>
      <c r="AD20" s="51">
        <f>'Coef Tec Tot % VBP'!AE20*'Impacto na FBKF Sem Agr e CC'!AD$78</f>
        <v>1237.6339228110128</v>
      </c>
      <c r="AE20" s="51">
        <f>'Coef Tec Tot % VBP'!AF20*'Impacto na FBKF Sem Agr e CC'!AE$78</f>
        <v>724.68395410822347</v>
      </c>
      <c r="AF20" s="51">
        <f>'Coef Tec Tot % VBP'!AG20*'Impacto na FBKF Sem Agr e CC'!AF$78</f>
        <v>0</v>
      </c>
      <c r="AG20" s="51">
        <f>'Coef Tec Tot % VBP'!AH20*'Impacto na FBKF Sem Agr e CC'!AG$78</f>
        <v>0</v>
      </c>
      <c r="AH20" s="51">
        <f>'Coef Tec Tot % VBP'!AI20*'Impacto na FBKF Sem Agr e CC'!AH$78</f>
        <v>125.11778569931337</v>
      </c>
      <c r="AI20" s="51">
        <f>'Coef Tec Tot % VBP'!AJ20*'Impacto na FBKF Sem Agr e CC'!AI$78</f>
        <v>1.0029016198841016</v>
      </c>
      <c r="AJ20" s="51">
        <f>'Coef Tec Tot % VBP'!AK20*'Impacto na FBKF Sem Agr e CC'!AJ$78</f>
        <v>35.890214698930535</v>
      </c>
      <c r="AK20" s="51">
        <f>'Coef Tec Tot % VBP'!AL20*'Impacto na FBKF Sem Agr e CC'!AK$78</f>
        <v>0</v>
      </c>
      <c r="AL20" s="51">
        <f>'Coef Tec Tot % VBP'!AM20*'Impacto na FBKF Sem Agr e CC'!AL$78</f>
        <v>0</v>
      </c>
      <c r="AM20" s="51">
        <f>'Coef Tec Tot % VBP'!AN20*'Impacto na FBKF Sem Agr e CC'!AM$78</f>
        <v>291.25255088691881</v>
      </c>
      <c r="AN20" s="51">
        <f>'Coef Tec Tot % VBP'!AO20*'Impacto na FBKF Sem Agr e CC'!AN$78</f>
        <v>1.0002141512799141</v>
      </c>
      <c r="AO20" s="51">
        <f>'Coef Tec Tot % VBP'!AP20*'Impacto na FBKF Sem Agr e CC'!AO$78</f>
        <v>374.53887262937718</v>
      </c>
      <c r="AP20" s="51">
        <f>'Coef Tec Tot % VBP'!AQ20*'Impacto na FBKF Sem Agr e CC'!AP$78</f>
        <v>646.19661199595475</v>
      </c>
      <c r="AQ20" s="51">
        <f>'Coef Tec Tot % VBP'!AR20*'Impacto na FBKF Sem Agr e CC'!AQ$78</f>
        <v>0</v>
      </c>
      <c r="AR20" s="51">
        <f>'Coef Tec Tot % VBP'!AS20*'Impacto na FBKF Sem Agr e CC'!AR$78</f>
        <v>0</v>
      </c>
      <c r="AS20" s="51">
        <f>'Coef Tec Tot % VBP'!AT20*'Impacto na FBKF Sem Agr e CC'!AS$78</f>
        <v>0</v>
      </c>
      <c r="AT20" s="51">
        <f>'Coef Tec Tot % VBP'!AU20*'Impacto na FBKF Sem Agr e CC'!AT$78</f>
        <v>95.023466174882586</v>
      </c>
      <c r="AU20" s="51">
        <f>'Coef Tec Tot % VBP'!AV20*'Impacto na FBKF Sem Agr e CC'!AU$78</f>
        <v>0</v>
      </c>
      <c r="AV20" s="51">
        <f>'Coef Tec Tot % VBP'!AW20*'Impacto na FBKF Sem Agr e CC'!AV$78</f>
        <v>0</v>
      </c>
      <c r="AW20" s="51">
        <f>'Coef Tec Tot % VBP'!AX20*'Impacto na FBKF Sem Agr e CC'!AW$78</f>
        <v>26.003149652139616</v>
      </c>
      <c r="AX20" s="51">
        <f>'Coef Tec Tot % VBP'!AY20*'Impacto na FBKF Sem Agr e CC'!AX$78</f>
        <v>0</v>
      </c>
      <c r="AY20" s="51">
        <f>'Coef Tec Tot % VBP'!AZ20*'Impacto na FBKF Sem Agr e CC'!AY$78</f>
        <v>3.0010411031873261</v>
      </c>
      <c r="AZ20" s="51">
        <f>'Coef Tec Tot % VBP'!BA20*'Impacto na FBKF Sem Agr e CC'!AZ$78</f>
        <v>0</v>
      </c>
      <c r="BA20" s="51">
        <f>'Coef Tec Tot % VBP'!BB20*'Impacto na FBKF Sem Agr e CC'!BA$78</f>
        <v>938.01108008914684</v>
      </c>
      <c r="BB20" s="51">
        <f>'Coef Tec Tot % VBP'!BC20*'Impacto na FBKF Sem Agr e CC'!BB$78</f>
        <v>44.002458955010354</v>
      </c>
      <c r="BC20" s="51">
        <f>'Coef Tec Tot % VBP'!BD20*'Impacto na FBKF Sem Agr e CC'!BC$78</f>
        <v>10.000008766668657</v>
      </c>
      <c r="BD20" s="51">
        <f>'Coef Tec Tot % VBP'!BE20*'Impacto na FBKF Sem Agr e CC'!BD$78</f>
        <v>631.00002477022622</v>
      </c>
      <c r="BE20" s="51">
        <f>'Coef Tec Tot % VBP'!BF20*'Impacto na FBKF Sem Agr e CC'!BE$78</f>
        <v>2.0000229022890026</v>
      </c>
      <c r="BF20" s="50">
        <f t="shared" si="1"/>
        <v>54422.232283756901</v>
      </c>
      <c r="BG20" s="14">
        <f>'Of e D IMP % VBP na FBKF'!BE82</f>
        <v>15671.045981323943</v>
      </c>
      <c r="BH20" s="14">
        <f t="shared" si="2"/>
        <v>38751.186302432958</v>
      </c>
      <c r="BI20" s="15">
        <v>6519</v>
      </c>
      <c r="BJ20" s="16">
        <v>0</v>
      </c>
      <c r="BK20" s="16">
        <v>0</v>
      </c>
      <c r="BL20" s="16">
        <v>297</v>
      </c>
      <c r="BM20" s="75">
        <f>'VAR 1 bi em X e FBKF'!CD20+'VAR 1 bi em X e FBKF'!CE20</f>
        <v>0</v>
      </c>
      <c r="BN20" s="16">
        <v>-1213</v>
      </c>
      <c r="BO20" s="50">
        <f>BI20+BJ20+BK20+BL20+BM20+BN20-'Of e D IMP % VBP na FBKF'!BM82</f>
        <v>5603</v>
      </c>
      <c r="BP20" s="17">
        <f t="shared" si="0"/>
        <v>60025.232283756901</v>
      </c>
    </row>
    <row r="21" spans="1:68">
      <c r="A21" s="66">
        <v>17</v>
      </c>
      <c r="B21" s="13" t="s">
        <v>21</v>
      </c>
      <c r="C21" s="51">
        <f>'Coef Tec Tot % VBP'!D21*'Impacto na FBKF Sem Agr e CC'!C$78</f>
        <v>0</v>
      </c>
      <c r="D21" s="51">
        <f>'Coef Tec Tot % VBP'!E21*'Impacto na FBKF Sem Agr e CC'!D$78</f>
        <v>0</v>
      </c>
      <c r="E21" s="51">
        <f>'Coef Tec Tot % VBP'!F21*'Impacto na FBKF Sem Agr e CC'!E$78</f>
        <v>0</v>
      </c>
      <c r="F21" s="51">
        <f>'Coef Tec Tot % VBP'!G21*'Impacto na FBKF Sem Agr e CC'!F$78</f>
        <v>0</v>
      </c>
      <c r="G21" s="51">
        <f>'Coef Tec Tot % VBP'!H21*'Impacto na FBKF Sem Agr e CC'!G$78</f>
        <v>23.007133560367222</v>
      </c>
      <c r="H21" s="51">
        <f>'Coef Tec Tot % VBP'!I21*'Impacto na FBKF Sem Agr e CC'!H$78</f>
        <v>180.00272325923902</v>
      </c>
      <c r="I21" s="51">
        <f>'Coef Tec Tot % VBP'!J21*'Impacto na FBKF Sem Agr e CC'!I$78</f>
        <v>27.000004878967619</v>
      </c>
      <c r="J21" s="51">
        <f>'Coef Tec Tot % VBP'!K21*'Impacto na FBKF Sem Agr e CC'!J$78</f>
        <v>1402.1652827922119</v>
      </c>
      <c r="K21" s="51">
        <f>'Coef Tec Tot % VBP'!L21*'Impacto na FBKF Sem Agr e CC'!K$78</f>
        <v>28.000867850388136</v>
      </c>
      <c r="L21" s="51">
        <f>'Coef Tec Tot % VBP'!M21*'Impacto na FBKF Sem Agr e CC'!L$78</f>
        <v>259.00319516120015</v>
      </c>
      <c r="M21" s="51">
        <f>'Coef Tec Tot % VBP'!N21*'Impacto na FBKF Sem Agr e CC'!M$78</f>
        <v>182.08614196090662</v>
      </c>
      <c r="N21" s="51">
        <f>'Coef Tec Tot % VBP'!O21*'Impacto na FBKF Sem Agr e CC'!N$78</f>
        <v>267.06121516722226</v>
      </c>
      <c r="O21" s="51">
        <f>'Coef Tec Tot % VBP'!P21*'Impacto na FBKF Sem Agr e CC'!O$78</f>
        <v>667.13005287541807</v>
      </c>
      <c r="P21" s="51">
        <f>'Coef Tec Tot % VBP'!Q21*'Impacto na FBKF Sem Agr e CC'!P$78</f>
        <v>0</v>
      </c>
      <c r="Q21" s="51">
        <f>'Coef Tec Tot % VBP'!R21*'Impacto na FBKF Sem Agr e CC'!Q$78</f>
        <v>0</v>
      </c>
      <c r="R21" s="51">
        <f>'Coef Tec Tot % VBP'!S21*'Impacto na FBKF Sem Agr e CC'!R$78</f>
        <v>72.024000425874576</v>
      </c>
      <c r="S21" s="51">
        <f>'Coef Tec Tot % VBP'!T21*'Impacto na FBKF Sem Agr e CC'!S$78</f>
        <v>986.51691805585415</v>
      </c>
      <c r="T21" s="51">
        <f>'Coef Tec Tot % VBP'!U21*'Impacto na FBKF Sem Agr e CC'!T$78</f>
        <v>1.0000056851557226</v>
      </c>
      <c r="U21" s="51">
        <f>'Coef Tec Tot % VBP'!V21*'Impacto na FBKF Sem Agr e CC'!U$78</f>
        <v>0</v>
      </c>
      <c r="V21" s="51">
        <f>'Coef Tec Tot % VBP'!W21*'Impacto na FBKF Sem Agr e CC'!V$78</f>
        <v>300.02036988115162</v>
      </c>
      <c r="W21" s="51">
        <f>'Coef Tec Tot % VBP'!X21*'Impacto na FBKF Sem Agr e CC'!W$78</f>
        <v>446.17035519618048</v>
      </c>
      <c r="X21" s="51">
        <f>'Coef Tec Tot % VBP'!Y21*'Impacto na FBKF Sem Agr e CC'!X$78</f>
        <v>1175.3343491760897</v>
      </c>
      <c r="Y21" s="51">
        <f>'Coef Tec Tot % VBP'!Z21*'Impacto na FBKF Sem Agr e CC'!Y$78</f>
        <v>10401.677591896851</v>
      </c>
      <c r="Z21" s="51">
        <f>'Coef Tec Tot % VBP'!AA21*'Impacto na FBKF Sem Agr e CC'!Z$78</f>
        <v>0</v>
      </c>
      <c r="AA21" s="51">
        <f>'Coef Tec Tot % VBP'!AB21*'Impacto na FBKF Sem Agr e CC'!AA$78</f>
        <v>264.04727762323125</v>
      </c>
      <c r="AB21" s="51">
        <f>'Coef Tec Tot % VBP'!AC21*'Impacto na FBKF Sem Agr e CC'!AB$78</f>
        <v>92.086150468417159</v>
      </c>
      <c r="AC21" s="51">
        <f>'Coef Tec Tot % VBP'!AD21*'Impacto na FBKF Sem Agr e CC'!AC$78</f>
        <v>33.026781428638699</v>
      </c>
      <c r="AD21" s="51">
        <f>'Coef Tec Tot % VBP'!AE21*'Impacto na FBKF Sem Agr e CC'!AD$78</f>
        <v>600.27750588161666</v>
      </c>
      <c r="AE21" s="51">
        <f>'Coef Tec Tot % VBP'!AF21*'Impacto na FBKF Sem Agr e CC'!AE$78</f>
        <v>315.73367295171568</v>
      </c>
      <c r="AF21" s="51">
        <f>'Coef Tec Tot % VBP'!AG21*'Impacto na FBKF Sem Agr e CC'!AF$78</f>
        <v>417.05031829771417</v>
      </c>
      <c r="AG21" s="51">
        <f>'Coef Tec Tot % VBP'!AH21*'Impacto na FBKF Sem Agr e CC'!AG$78</f>
        <v>0</v>
      </c>
      <c r="AH21" s="51">
        <f>'Coef Tec Tot % VBP'!AI21*'Impacto na FBKF Sem Agr e CC'!AH$78</f>
        <v>1339.2607781254503</v>
      </c>
      <c r="AI21" s="51">
        <f>'Coef Tec Tot % VBP'!AJ21*'Impacto na FBKF Sem Agr e CC'!AI$78</f>
        <v>115.33368628667169</v>
      </c>
      <c r="AJ21" s="51">
        <f>'Coef Tec Tot % VBP'!AK21*'Impacto na FBKF Sem Agr e CC'!AJ$78</f>
        <v>103.6828424635771</v>
      </c>
      <c r="AK21" s="51">
        <f>'Coef Tec Tot % VBP'!AL21*'Impacto na FBKF Sem Agr e CC'!AK$78</f>
        <v>0</v>
      </c>
      <c r="AL21" s="51">
        <f>'Coef Tec Tot % VBP'!AM21*'Impacto na FBKF Sem Agr e CC'!AL$78</f>
        <v>18.062245772543516</v>
      </c>
      <c r="AM21" s="51">
        <f>'Coef Tec Tot % VBP'!AN21*'Impacto na FBKF Sem Agr e CC'!AM$78</f>
        <v>478.41484303761928</v>
      </c>
      <c r="AN21" s="51">
        <f>'Coef Tec Tot % VBP'!AO21*'Impacto na FBKF Sem Agr e CC'!AN$78</f>
        <v>135.02891042278839</v>
      </c>
      <c r="AO21" s="51">
        <f>'Coef Tec Tot % VBP'!AP21*'Impacto na FBKF Sem Agr e CC'!AO$78</f>
        <v>1005.4465992510554</v>
      </c>
      <c r="AP21" s="51">
        <f>'Coef Tec Tot % VBP'!AQ21*'Impacto na FBKF Sem Agr e CC'!AP$78</f>
        <v>0</v>
      </c>
      <c r="AQ21" s="51">
        <f>'Coef Tec Tot % VBP'!AR21*'Impacto na FBKF Sem Agr e CC'!AQ$78</f>
        <v>3.0000726797973223</v>
      </c>
      <c r="AR21" s="51">
        <f>'Coef Tec Tot % VBP'!AS21*'Impacto na FBKF Sem Agr e CC'!AR$78</f>
        <v>0</v>
      </c>
      <c r="AS21" s="51">
        <f>'Coef Tec Tot % VBP'!AT21*'Impacto na FBKF Sem Agr e CC'!AS$78</f>
        <v>0</v>
      </c>
      <c r="AT21" s="51">
        <f>'Coef Tec Tot % VBP'!AU21*'Impacto na FBKF Sem Agr e CC'!AT$78</f>
        <v>0</v>
      </c>
      <c r="AU21" s="51">
        <f>'Coef Tec Tot % VBP'!AV21*'Impacto na FBKF Sem Agr e CC'!AU$78</f>
        <v>0</v>
      </c>
      <c r="AV21" s="51">
        <f>'Coef Tec Tot % VBP'!AW21*'Impacto na FBKF Sem Agr e CC'!AV$78</f>
        <v>0</v>
      </c>
      <c r="AW21" s="51">
        <f>'Coef Tec Tot % VBP'!AX21*'Impacto na FBKF Sem Agr e CC'!AW$78</f>
        <v>0</v>
      </c>
      <c r="AX21" s="51">
        <f>'Coef Tec Tot % VBP'!AY21*'Impacto na FBKF Sem Agr e CC'!AX$78</f>
        <v>0</v>
      </c>
      <c r="AY21" s="51">
        <f>'Coef Tec Tot % VBP'!AZ21*'Impacto na FBKF Sem Agr e CC'!AY$78</f>
        <v>0</v>
      </c>
      <c r="AZ21" s="51">
        <f>'Coef Tec Tot % VBP'!BA21*'Impacto na FBKF Sem Agr e CC'!AZ$78</f>
        <v>0</v>
      </c>
      <c r="BA21" s="51">
        <f>'Coef Tec Tot % VBP'!BB21*'Impacto na FBKF Sem Agr e CC'!BA$78</f>
        <v>0</v>
      </c>
      <c r="BB21" s="51">
        <f>'Coef Tec Tot % VBP'!BC21*'Impacto na FBKF Sem Agr e CC'!BB$78</f>
        <v>0</v>
      </c>
      <c r="BC21" s="51">
        <f>'Coef Tec Tot % VBP'!BD21*'Impacto na FBKF Sem Agr e CC'!BC$78</f>
        <v>0</v>
      </c>
      <c r="BD21" s="51">
        <f>'Coef Tec Tot % VBP'!BE21*'Impacto na FBKF Sem Agr e CC'!BD$78</f>
        <v>0</v>
      </c>
      <c r="BE21" s="51">
        <f>'Coef Tec Tot % VBP'!BF21*'Impacto na FBKF Sem Agr e CC'!BE$78</f>
        <v>0</v>
      </c>
      <c r="BF21" s="50">
        <f t="shared" si="1"/>
        <v>21338.651892513921</v>
      </c>
      <c r="BG21" s="14">
        <f>'Of e D IMP % VBP na FBKF'!BE83</f>
        <v>6694.9082817326953</v>
      </c>
      <c r="BH21" s="14">
        <f t="shared" si="2"/>
        <v>14643.743610781225</v>
      </c>
      <c r="BI21" s="15">
        <v>4397</v>
      </c>
      <c r="BJ21" s="16">
        <v>0</v>
      </c>
      <c r="BK21" s="16">
        <v>0</v>
      </c>
      <c r="BL21" s="16">
        <v>0</v>
      </c>
      <c r="BM21" s="75">
        <f>'VAR 1 bi em X e FBKF'!CD21+'VAR 1 bi em X e FBKF'!CE21</f>
        <v>0</v>
      </c>
      <c r="BN21" s="16">
        <v>213</v>
      </c>
      <c r="BO21" s="50">
        <f>BI21+BJ21+BK21+BL21+BM21+BN21-'Of e D IMP % VBP na FBKF'!BM83</f>
        <v>4610</v>
      </c>
      <c r="BP21" s="17">
        <f t="shared" si="0"/>
        <v>25948.651892513921</v>
      </c>
    </row>
    <row r="22" spans="1:68">
      <c r="A22" s="66">
        <v>18</v>
      </c>
      <c r="B22" s="13" t="s">
        <v>22</v>
      </c>
      <c r="C22" s="51">
        <f>'Coef Tec Tot % VBP'!D22*'Impacto na FBKF Sem Agr e CC'!C$78</f>
        <v>429.01763192970952</v>
      </c>
      <c r="D22" s="51">
        <f>'Coef Tec Tot % VBP'!E22*'Impacto na FBKF Sem Agr e CC'!D$78</f>
        <v>2205.0292253705065</v>
      </c>
      <c r="E22" s="51">
        <f>'Coef Tec Tot % VBP'!F22*'Impacto na FBKF Sem Agr e CC'!E$78</f>
        <v>0</v>
      </c>
      <c r="F22" s="51">
        <f>'Coef Tec Tot % VBP'!G22*'Impacto na FBKF Sem Agr e CC'!F$78</f>
        <v>0</v>
      </c>
      <c r="G22" s="51">
        <f>'Coef Tec Tot % VBP'!H22*'Impacto na FBKF Sem Agr e CC'!G$78</f>
        <v>0</v>
      </c>
      <c r="H22" s="51">
        <f>'Coef Tec Tot % VBP'!I22*'Impacto na FBKF Sem Agr e CC'!H$78</f>
        <v>45.000680814809755</v>
      </c>
      <c r="I22" s="51">
        <f>'Coef Tec Tot % VBP'!J22*'Impacto na FBKF Sem Agr e CC'!I$78</f>
        <v>0</v>
      </c>
      <c r="J22" s="51">
        <f>'Coef Tec Tot % VBP'!K22*'Impacto na FBKF Sem Agr e CC'!J$78</f>
        <v>0</v>
      </c>
      <c r="K22" s="51">
        <f>'Coef Tec Tot % VBP'!L22*'Impacto na FBKF Sem Agr e CC'!K$78</f>
        <v>0</v>
      </c>
      <c r="L22" s="51">
        <f>'Coef Tec Tot % VBP'!M22*'Impacto na FBKF Sem Agr e CC'!L$78</f>
        <v>0</v>
      </c>
      <c r="M22" s="51">
        <f>'Coef Tec Tot % VBP'!N22*'Impacto na FBKF Sem Agr e CC'!M$78</f>
        <v>0</v>
      </c>
      <c r="N22" s="51">
        <f>'Coef Tec Tot % VBP'!O22*'Impacto na FBKF Sem Agr e CC'!N$78</f>
        <v>10.00229270289222</v>
      </c>
      <c r="O22" s="51">
        <f>'Coef Tec Tot % VBP'!P22*'Impacto na FBKF Sem Agr e CC'!O$78</f>
        <v>0</v>
      </c>
      <c r="P22" s="51">
        <f>'Coef Tec Tot % VBP'!Q22*'Impacto na FBKF Sem Agr e CC'!P$78</f>
        <v>0</v>
      </c>
      <c r="Q22" s="51">
        <f>'Coef Tec Tot % VBP'!R22*'Impacto na FBKF Sem Agr e CC'!Q$78</f>
        <v>0</v>
      </c>
      <c r="R22" s="51">
        <f>'Coef Tec Tot % VBP'!S22*'Impacto na FBKF Sem Agr e CC'!R$78</f>
        <v>4.0013333569930323</v>
      </c>
      <c r="S22" s="51">
        <f>'Coef Tec Tot % VBP'!T22*'Impacto na FBKF Sem Agr e CC'!S$78</f>
        <v>0</v>
      </c>
      <c r="T22" s="51">
        <f>'Coef Tec Tot % VBP'!U22*'Impacto na FBKF Sem Agr e CC'!T$78</f>
        <v>36.00020466560602</v>
      </c>
      <c r="U22" s="51">
        <f>'Coef Tec Tot % VBP'!V22*'Impacto na FBKF Sem Agr e CC'!U$78</f>
        <v>7.0011101818047878</v>
      </c>
      <c r="V22" s="51">
        <f>'Coef Tec Tot % VBP'!W22*'Impacto na FBKF Sem Agr e CC'!V$78</f>
        <v>4.0002715984153552</v>
      </c>
      <c r="W22" s="51">
        <f>'Coef Tec Tot % VBP'!X22*'Impacto na FBKF Sem Agr e CC'!W$78</f>
        <v>0</v>
      </c>
      <c r="X22" s="51">
        <f>'Coef Tec Tot % VBP'!Y22*'Impacto na FBKF Sem Agr e CC'!X$78</f>
        <v>7.0019918674320252</v>
      </c>
      <c r="Y22" s="51">
        <f>'Coef Tec Tot % VBP'!Z22*'Impacto na FBKF Sem Agr e CC'!Y$78</f>
        <v>1.0006423849828618</v>
      </c>
      <c r="Z22" s="51">
        <f>'Coef Tec Tot % VBP'!AA22*'Impacto na FBKF Sem Agr e CC'!Z$78</f>
        <v>0</v>
      </c>
      <c r="AA22" s="51">
        <f>'Coef Tec Tot % VBP'!AB22*'Impacto na FBKF Sem Agr e CC'!AA$78</f>
        <v>0</v>
      </c>
      <c r="AB22" s="51">
        <f>'Coef Tec Tot % VBP'!AC22*'Impacto na FBKF Sem Agr e CC'!AB$78</f>
        <v>0</v>
      </c>
      <c r="AC22" s="51">
        <f>'Coef Tec Tot % VBP'!AD22*'Impacto na FBKF Sem Agr e CC'!AC$78</f>
        <v>0</v>
      </c>
      <c r="AD22" s="51">
        <f>'Coef Tec Tot % VBP'!AE22*'Impacto na FBKF Sem Agr e CC'!AD$78</f>
        <v>0</v>
      </c>
      <c r="AE22" s="51">
        <f>'Coef Tec Tot % VBP'!AF22*'Impacto na FBKF Sem Agr e CC'!AE$78</f>
        <v>0</v>
      </c>
      <c r="AF22" s="51">
        <f>'Coef Tec Tot % VBP'!AG22*'Impacto na FBKF Sem Agr e CC'!AF$78</f>
        <v>0</v>
      </c>
      <c r="AG22" s="51">
        <f>'Coef Tec Tot % VBP'!AH22*'Impacto na FBKF Sem Agr e CC'!AG$78</f>
        <v>0</v>
      </c>
      <c r="AH22" s="51">
        <f>'Coef Tec Tot % VBP'!AI22*'Impacto na FBKF Sem Agr e CC'!AH$78</f>
        <v>0</v>
      </c>
      <c r="AI22" s="51">
        <f>'Coef Tec Tot % VBP'!AJ22*'Impacto na FBKF Sem Agr e CC'!AI$78</f>
        <v>0</v>
      </c>
      <c r="AJ22" s="51">
        <f>'Coef Tec Tot % VBP'!AK22*'Impacto na FBKF Sem Agr e CC'!AJ$78</f>
        <v>28.911561840805152</v>
      </c>
      <c r="AK22" s="51">
        <f>'Coef Tec Tot % VBP'!AL22*'Impacto na FBKF Sem Agr e CC'!AK$78</f>
        <v>0</v>
      </c>
      <c r="AL22" s="51">
        <f>'Coef Tec Tot % VBP'!AM22*'Impacto na FBKF Sem Agr e CC'!AL$78</f>
        <v>0</v>
      </c>
      <c r="AM22" s="51">
        <f>'Coef Tec Tot % VBP'!AN22*'Impacto na FBKF Sem Agr e CC'!AM$78</f>
        <v>0</v>
      </c>
      <c r="AN22" s="51">
        <f>'Coef Tec Tot % VBP'!AO22*'Impacto na FBKF Sem Agr e CC'!AN$78</f>
        <v>0</v>
      </c>
      <c r="AO22" s="51">
        <f>'Coef Tec Tot % VBP'!AP22*'Impacto na FBKF Sem Agr e CC'!AO$78</f>
        <v>0</v>
      </c>
      <c r="AP22" s="51">
        <f>'Coef Tec Tot % VBP'!AQ22*'Impacto na FBKF Sem Agr e CC'!AP$78</f>
        <v>0</v>
      </c>
      <c r="AQ22" s="51">
        <f>'Coef Tec Tot % VBP'!AR22*'Impacto na FBKF Sem Agr e CC'!AQ$78</f>
        <v>0</v>
      </c>
      <c r="AR22" s="51">
        <f>'Coef Tec Tot % VBP'!AS22*'Impacto na FBKF Sem Agr e CC'!AR$78</f>
        <v>0</v>
      </c>
      <c r="AS22" s="51">
        <f>'Coef Tec Tot % VBP'!AT22*'Impacto na FBKF Sem Agr e CC'!AS$78</f>
        <v>0</v>
      </c>
      <c r="AT22" s="51">
        <f>'Coef Tec Tot % VBP'!AU22*'Impacto na FBKF Sem Agr e CC'!AT$78</f>
        <v>0</v>
      </c>
      <c r="AU22" s="51">
        <f>'Coef Tec Tot % VBP'!AV22*'Impacto na FBKF Sem Agr e CC'!AU$78</f>
        <v>0</v>
      </c>
      <c r="AV22" s="51">
        <f>'Coef Tec Tot % VBP'!AW22*'Impacto na FBKF Sem Agr e CC'!AV$78</f>
        <v>0</v>
      </c>
      <c r="AW22" s="51">
        <f>'Coef Tec Tot % VBP'!AX22*'Impacto na FBKF Sem Agr e CC'!AW$78</f>
        <v>0</v>
      </c>
      <c r="AX22" s="51">
        <f>'Coef Tec Tot % VBP'!AY22*'Impacto na FBKF Sem Agr e CC'!AX$78</f>
        <v>0</v>
      </c>
      <c r="AY22" s="51">
        <f>'Coef Tec Tot % VBP'!AZ22*'Impacto na FBKF Sem Agr e CC'!AY$78</f>
        <v>0</v>
      </c>
      <c r="AZ22" s="51">
        <f>'Coef Tec Tot % VBP'!BA22*'Impacto na FBKF Sem Agr e CC'!AZ$78</f>
        <v>58.000999899015156</v>
      </c>
      <c r="BA22" s="51">
        <f>'Coef Tec Tot % VBP'!BB22*'Impacto na FBKF Sem Agr e CC'!BA$78</f>
        <v>2379.0281018465676</v>
      </c>
      <c r="BB22" s="51">
        <f>'Coef Tec Tot % VBP'!BC22*'Impacto na FBKF Sem Agr e CC'!BB$78</f>
        <v>36.002011872281201</v>
      </c>
      <c r="BC22" s="51">
        <f>'Coef Tec Tot % VBP'!BD22*'Impacto na FBKF Sem Agr e CC'!BC$78</f>
        <v>145.0001271166955</v>
      </c>
      <c r="BD22" s="51">
        <f>'Coef Tec Tot % VBP'!BE22*'Impacto na FBKF Sem Agr e CC'!BD$78</f>
        <v>3862.0001516047755</v>
      </c>
      <c r="BE22" s="51">
        <f>'Coef Tec Tot % VBP'!BF22*'Impacto na FBKF Sem Agr e CC'!BE$78</f>
        <v>1389.0159056397122</v>
      </c>
      <c r="BF22" s="50">
        <f t="shared" si="1"/>
        <v>10646.014244693004</v>
      </c>
      <c r="BG22" s="14">
        <f>'Of e D IMP % VBP na FBKF'!BE84</f>
        <v>3971.0209924719834</v>
      </c>
      <c r="BH22" s="14">
        <f t="shared" si="2"/>
        <v>6674.9932522210202</v>
      </c>
      <c r="BI22" s="15">
        <v>1344</v>
      </c>
      <c r="BJ22" s="16">
        <v>0</v>
      </c>
      <c r="BK22" s="16">
        <v>0</v>
      </c>
      <c r="BL22" s="16">
        <v>15072</v>
      </c>
      <c r="BM22" s="75">
        <f>'VAR 1 bi em X e FBKF'!CD22+'VAR 1 bi em X e FBKF'!CE22</f>
        <v>0</v>
      </c>
      <c r="BN22" s="16">
        <v>153</v>
      </c>
      <c r="BO22" s="50">
        <f>BI22+BJ22+BK22+BL22+BM22+BN22-'Of e D IMP % VBP na FBKF'!BM84</f>
        <v>16569</v>
      </c>
      <c r="BP22" s="17">
        <f t="shared" si="0"/>
        <v>27215.014244693004</v>
      </c>
    </row>
    <row r="23" spans="1:68">
      <c r="A23" s="66">
        <v>19</v>
      </c>
      <c r="B23" s="13" t="s">
        <v>23</v>
      </c>
      <c r="C23" s="51">
        <f>'Coef Tec Tot % VBP'!D23*'Impacto na FBKF Sem Agr e CC'!C$78</f>
        <v>6584.2706028559614</v>
      </c>
      <c r="D23" s="51">
        <f>'Coef Tec Tot % VBP'!E23*'Impacto na FBKF Sem Agr e CC'!D$78</f>
        <v>254.00336655061616</v>
      </c>
      <c r="E23" s="51">
        <f>'Coef Tec Tot % VBP'!F23*'Impacto na FBKF Sem Agr e CC'!E$78</f>
        <v>0</v>
      </c>
      <c r="F23" s="51">
        <f>'Coef Tec Tot % VBP'!G23*'Impacto na FBKF Sem Agr e CC'!F$78</f>
        <v>0</v>
      </c>
      <c r="G23" s="51">
        <f>'Coef Tec Tot % VBP'!H23*'Impacto na FBKF Sem Agr e CC'!G$78</f>
        <v>1.0003101547985749</v>
      </c>
      <c r="H23" s="51">
        <f>'Coef Tec Tot % VBP'!I23*'Impacto na FBKF Sem Agr e CC'!H$78</f>
        <v>268.00405463042256</v>
      </c>
      <c r="I23" s="51">
        <f>'Coef Tec Tot % VBP'!J23*'Impacto na FBKF Sem Agr e CC'!I$78</f>
        <v>0</v>
      </c>
      <c r="J23" s="51">
        <f>'Coef Tec Tot % VBP'!K23*'Impacto na FBKF Sem Agr e CC'!J$78</f>
        <v>0</v>
      </c>
      <c r="K23" s="51">
        <f>'Coef Tec Tot % VBP'!L23*'Impacto na FBKF Sem Agr e CC'!K$78</f>
        <v>0</v>
      </c>
      <c r="L23" s="51">
        <f>'Coef Tec Tot % VBP'!M23*'Impacto na FBKF Sem Agr e CC'!L$78</f>
        <v>282.00347890138397</v>
      </c>
      <c r="M23" s="51">
        <f>'Coef Tec Tot % VBP'!N23*'Impacto na FBKF Sem Agr e CC'!M$78</f>
        <v>70.03313152342561</v>
      </c>
      <c r="N23" s="51">
        <f>'Coef Tec Tot % VBP'!O23*'Impacto na FBKF Sem Agr e CC'!N$78</f>
        <v>81.018570893426968</v>
      </c>
      <c r="O23" s="51">
        <f>'Coef Tec Tot % VBP'!P23*'Impacto na FBKF Sem Agr e CC'!O$78</f>
        <v>26.005069527377614</v>
      </c>
      <c r="P23" s="51">
        <f>'Coef Tec Tot % VBP'!Q23*'Impacto na FBKF Sem Agr e CC'!P$78</f>
        <v>0</v>
      </c>
      <c r="Q23" s="51">
        <f>'Coef Tec Tot % VBP'!R23*'Impacto na FBKF Sem Agr e CC'!Q$78</f>
        <v>2.0004565931854148</v>
      </c>
      <c r="R23" s="51">
        <f>'Coef Tec Tot % VBP'!S23*'Impacto na FBKF Sem Agr e CC'!R$78</f>
        <v>14.004666749475613</v>
      </c>
      <c r="S23" s="51">
        <f>'Coef Tec Tot % VBP'!T23*'Impacto na FBKF Sem Agr e CC'!S$78</f>
        <v>0</v>
      </c>
      <c r="T23" s="51">
        <f>'Coef Tec Tot % VBP'!U23*'Impacto na FBKF Sem Agr e CC'!T$78</f>
        <v>263.00149519595504</v>
      </c>
      <c r="U23" s="51">
        <f>'Coef Tec Tot % VBP'!V23*'Impacto na FBKF Sem Agr e CC'!U$78</f>
        <v>955.15146051765316</v>
      </c>
      <c r="V23" s="51">
        <f>'Coef Tec Tot % VBP'!W23*'Impacto na FBKF Sem Agr e CC'!V$78</f>
        <v>6.0004073976230323</v>
      </c>
      <c r="W23" s="51">
        <f>'Coef Tec Tot % VBP'!X23*'Impacto na FBKF Sem Agr e CC'!W$78</f>
        <v>111.04239781788348</v>
      </c>
      <c r="X23" s="51">
        <f>'Coef Tec Tot % VBP'!Y23*'Impacto na FBKF Sem Agr e CC'!X$78</f>
        <v>6.0017073149417355</v>
      </c>
      <c r="Y23" s="51">
        <f>'Coef Tec Tot % VBP'!Z23*'Impacto na FBKF Sem Agr e CC'!Y$78</f>
        <v>21.0134900846401</v>
      </c>
      <c r="Z23" s="51">
        <f>'Coef Tec Tot % VBP'!AA23*'Impacto na FBKF Sem Agr e CC'!Z$78</f>
        <v>0</v>
      </c>
      <c r="AA23" s="51">
        <f>'Coef Tec Tot % VBP'!AB23*'Impacto na FBKF Sem Agr e CC'!AA$78</f>
        <v>0</v>
      </c>
      <c r="AB23" s="51">
        <f>'Coef Tec Tot % VBP'!AC23*'Impacto na FBKF Sem Agr e CC'!AB$78</f>
        <v>0</v>
      </c>
      <c r="AC23" s="51">
        <f>'Coef Tec Tot % VBP'!AD23*'Impacto na FBKF Sem Agr e CC'!AC$78</f>
        <v>0</v>
      </c>
      <c r="AD23" s="51">
        <f>'Coef Tec Tot % VBP'!AE23*'Impacto na FBKF Sem Agr e CC'!AD$78</f>
        <v>0</v>
      </c>
      <c r="AE23" s="51">
        <f>'Coef Tec Tot % VBP'!AF23*'Impacto na FBKF Sem Agr e CC'!AE$78</f>
        <v>0</v>
      </c>
      <c r="AF23" s="51">
        <f>'Coef Tec Tot % VBP'!AG23*'Impacto na FBKF Sem Agr e CC'!AF$78</f>
        <v>0</v>
      </c>
      <c r="AG23" s="51">
        <f>'Coef Tec Tot % VBP'!AH23*'Impacto na FBKF Sem Agr e CC'!AG$78</f>
        <v>0</v>
      </c>
      <c r="AH23" s="51">
        <f>'Coef Tec Tot % VBP'!AI23*'Impacto na FBKF Sem Agr e CC'!AH$78</f>
        <v>0</v>
      </c>
      <c r="AI23" s="51">
        <f>'Coef Tec Tot % VBP'!AJ23*'Impacto na FBKF Sem Agr e CC'!AI$78</f>
        <v>0</v>
      </c>
      <c r="AJ23" s="51">
        <f>'Coef Tec Tot % VBP'!AK23*'Impacto na FBKF Sem Agr e CC'!AJ$78</f>
        <v>0</v>
      </c>
      <c r="AK23" s="51">
        <f>'Coef Tec Tot % VBP'!AL23*'Impacto na FBKF Sem Agr e CC'!AK$78</f>
        <v>0</v>
      </c>
      <c r="AL23" s="51">
        <f>'Coef Tec Tot % VBP'!AM23*'Impacto na FBKF Sem Agr e CC'!AL$78</f>
        <v>0</v>
      </c>
      <c r="AM23" s="51">
        <f>'Coef Tec Tot % VBP'!AN23*'Impacto na FBKF Sem Agr e CC'!AM$78</f>
        <v>0</v>
      </c>
      <c r="AN23" s="51">
        <f>'Coef Tec Tot % VBP'!AO23*'Impacto na FBKF Sem Agr e CC'!AN$78</f>
        <v>5.0010707563995709</v>
      </c>
      <c r="AO23" s="51">
        <f>'Coef Tec Tot % VBP'!AP23*'Impacto na FBKF Sem Agr e CC'!AO$78</f>
        <v>461.66422535332327</v>
      </c>
      <c r="AP23" s="51">
        <f>'Coef Tec Tot % VBP'!AQ23*'Impacto na FBKF Sem Agr e CC'!AP$78</f>
        <v>0</v>
      </c>
      <c r="AQ23" s="51">
        <f>'Coef Tec Tot % VBP'!AR23*'Impacto na FBKF Sem Agr e CC'!AQ$78</f>
        <v>61.001477822545553</v>
      </c>
      <c r="AR23" s="51">
        <f>'Coef Tec Tot % VBP'!AS23*'Impacto na FBKF Sem Agr e CC'!AR$78</f>
        <v>0</v>
      </c>
      <c r="AS23" s="51">
        <f>'Coef Tec Tot % VBP'!AT23*'Impacto na FBKF Sem Agr e CC'!AS$78</f>
        <v>13.006068903910194</v>
      </c>
      <c r="AT23" s="51">
        <f>'Coef Tec Tot % VBP'!AU23*'Impacto na FBKF Sem Agr e CC'!AT$78</f>
        <v>0</v>
      </c>
      <c r="AU23" s="51">
        <f>'Coef Tec Tot % VBP'!AV23*'Impacto na FBKF Sem Agr e CC'!AU$78</f>
        <v>0</v>
      </c>
      <c r="AV23" s="51">
        <f>'Coef Tec Tot % VBP'!AW23*'Impacto na FBKF Sem Agr e CC'!AV$78</f>
        <v>0</v>
      </c>
      <c r="AW23" s="51">
        <f>'Coef Tec Tot % VBP'!AX23*'Impacto na FBKF Sem Agr e CC'!AW$78</f>
        <v>0</v>
      </c>
      <c r="AX23" s="51">
        <f>'Coef Tec Tot % VBP'!AY23*'Impacto na FBKF Sem Agr e CC'!AX$78</f>
        <v>160.00587799890522</v>
      </c>
      <c r="AY23" s="51">
        <f>'Coef Tec Tot % VBP'!AZ23*'Impacto na FBKF Sem Agr e CC'!AY$78</f>
        <v>336.11660355698058</v>
      </c>
      <c r="AZ23" s="51">
        <f>'Coef Tec Tot % VBP'!BA23*'Impacto na FBKF Sem Agr e CC'!AZ$78</f>
        <v>0</v>
      </c>
      <c r="BA23" s="51">
        <f>'Coef Tec Tot % VBP'!BB23*'Impacto na FBKF Sem Agr e CC'!BA$78</f>
        <v>382.00451236039885</v>
      </c>
      <c r="BB23" s="51">
        <f>'Coef Tec Tot % VBP'!BC23*'Impacto na FBKF Sem Agr e CC'!BB$78</f>
        <v>0</v>
      </c>
      <c r="BC23" s="51">
        <f>'Coef Tec Tot % VBP'!BD23*'Impacto na FBKF Sem Agr e CC'!BC$78</f>
        <v>0</v>
      </c>
      <c r="BD23" s="51">
        <f>'Coef Tec Tot % VBP'!BE23*'Impacto na FBKF Sem Agr e CC'!BD$78</f>
        <v>0</v>
      </c>
      <c r="BE23" s="51">
        <f>'Coef Tec Tot % VBP'!BF23*'Impacto na FBKF Sem Agr e CC'!BE$78</f>
        <v>0</v>
      </c>
      <c r="BF23" s="50">
        <f t="shared" si="1"/>
        <v>10363.354503461234</v>
      </c>
      <c r="BG23" s="14">
        <f>'Of e D IMP % VBP na FBKF'!BE85</f>
        <v>2127.2642610608777</v>
      </c>
      <c r="BH23" s="14">
        <f t="shared" si="2"/>
        <v>8236.0902424003561</v>
      </c>
      <c r="BI23" s="15">
        <v>632</v>
      </c>
      <c r="BJ23" s="16">
        <v>0</v>
      </c>
      <c r="BK23" s="16">
        <v>0</v>
      </c>
      <c r="BL23" s="16">
        <v>179</v>
      </c>
      <c r="BM23" s="75">
        <f>'VAR 1 bi em X e FBKF'!CD23+'VAR 1 bi em X e FBKF'!CE23</f>
        <v>0</v>
      </c>
      <c r="BN23" s="16">
        <v>-600</v>
      </c>
      <c r="BO23" s="50">
        <f>BI23+BJ23+BK23+BL23+BM23+BN23-'Of e D IMP % VBP na FBKF'!BM85</f>
        <v>211</v>
      </c>
      <c r="BP23" s="17">
        <f t="shared" si="0"/>
        <v>10574.354503461234</v>
      </c>
    </row>
    <row r="24" spans="1:68">
      <c r="A24" s="66">
        <v>20</v>
      </c>
      <c r="B24" s="13" t="s">
        <v>143</v>
      </c>
      <c r="C24" s="51">
        <f>'Coef Tec Tot % VBP'!D24*'Impacto na FBKF Sem Agr e CC'!C$78</f>
        <v>0</v>
      </c>
      <c r="D24" s="51">
        <f>'Coef Tec Tot % VBP'!E24*'Impacto na FBKF Sem Agr e CC'!D$78</f>
        <v>0</v>
      </c>
      <c r="E24" s="51">
        <f>'Coef Tec Tot % VBP'!F24*'Impacto na FBKF Sem Agr e CC'!E$78</f>
        <v>0</v>
      </c>
      <c r="F24" s="51">
        <f>'Coef Tec Tot % VBP'!G24*'Impacto na FBKF Sem Agr e CC'!F$78</f>
        <v>0</v>
      </c>
      <c r="G24" s="51">
        <f>'Coef Tec Tot % VBP'!H24*'Impacto na FBKF Sem Agr e CC'!G$78</f>
        <v>10.003101547985748</v>
      </c>
      <c r="H24" s="51">
        <f>'Coef Tec Tot % VBP'!I24*'Impacto na FBKF Sem Agr e CC'!H$78</f>
        <v>397.00600629954391</v>
      </c>
      <c r="I24" s="51">
        <f>'Coef Tec Tot % VBP'!J24*'Impacto na FBKF Sem Agr e CC'!I$78</f>
        <v>0</v>
      </c>
      <c r="J24" s="51">
        <f>'Coef Tec Tot % VBP'!K24*'Impacto na FBKF Sem Agr e CC'!J$78</f>
        <v>0</v>
      </c>
      <c r="K24" s="51">
        <f>'Coef Tec Tot % VBP'!L24*'Impacto na FBKF Sem Agr e CC'!K$78</f>
        <v>11.000340941223911</v>
      </c>
      <c r="L24" s="51">
        <f>'Coef Tec Tot % VBP'!M24*'Impacto na FBKF Sem Agr e CC'!L$78</f>
        <v>115.00141870091899</v>
      </c>
      <c r="M24" s="51">
        <f>'Coef Tec Tot % VBP'!N24*'Impacto na FBKF Sem Agr e CC'!M$78</f>
        <v>3.0014199224325262</v>
      </c>
      <c r="N24" s="51">
        <f>'Coef Tec Tot % VBP'!O24*'Impacto na FBKF Sem Agr e CC'!N$78</f>
        <v>16.003668324627551</v>
      </c>
      <c r="O24" s="51">
        <f>'Coef Tec Tot % VBP'!P24*'Impacto na FBKF Sem Agr e CC'!O$78</f>
        <v>0</v>
      </c>
      <c r="P24" s="51">
        <f>'Coef Tec Tot % VBP'!Q24*'Impacto na FBKF Sem Agr e CC'!P$78</f>
        <v>0</v>
      </c>
      <c r="Q24" s="51">
        <f>'Coef Tec Tot % VBP'!R24*'Impacto na FBKF Sem Agr e CC'!Q$78</f>
        <v>0</v>
      </c>
      <c r="R24" s="51">
        <f>'Coef Tec Tot % VBP'!S24*'Impacto na FBKF Sem Agr e CC'!R$78</f>
        <v>183.06100108243123</v>
      </c>
      <c r="S24" s="51">
        <f>'Coef Tec Tot % VBP'!T24*'Impacto na FBKF Sem Agr e CC'!S$78</f>
        <v>0</v>
      </c>
      <c r="T24" s="51">
        <f>'Coef Tec Tot % VBP'!U24*'Impacto na FBKF Sem Agr e CC'!T$78</f>
        <v>133.00075612571112</v>
      </c>
      <c r="U24" s="51">
        <f>'Coef Tec Tot % VBP'!V24*'Impacto na FBKF Sem Agr e CC'!U$78</f>
        <v>17.002696155811627</v>
      </c>
      <c r="V24" s="51">
        <f>'Coef Tec Tot % VBP'!W24*'Impacto na FBKF Sem Agr e CC'!V$78</f>
        <v>757.0514000001059</v>
      </c>
      <c r="W24" s="51">
        <f>'Coef Tec Tot % VBP'!X24*'Impacto na FBKF Sem Agr e CC'!W$78</f>
        <v>12.004583547879296</v>
      </c>
      <c r="X24" s="51">
        <f>'Coef Tec Tot % VBP'!Y24*'Impacto na FBKF Sem Agr e CC'!X$78</f>
        <v>23.006544707276653</v>
      </c>
      <c r="Y24" s="51">
        <f>'Coef Tec Tot % VBP'!Z24*'Impacto na FBKF Sem Agr e CC'!Y$78</f>
        <v>0</v>
      </c>
      <c r="Z24" s="51">
        <f>'Coef Tec Tot % VBP'!AA24*'Impacto na FBKF Sem Agr e CC'!Z$78</f>
        <v>16.001137677374235</v>
      </c>
      <c r="AA24" s="51">
        <f>'Coef Tec Tot % VBP'!AB24*'Impacto na FBKF Sem Agr e CC'!AA$78</f>
        <v>2.0003581638123582</v>
      </c>
      <c r="AB24" s="51">
        <f>'Coef Tec Tot % VBP'!AC24*'Impacto na FBKF Sem Agr e CC'!AB$78</f>
        <v>4.0037456725398766</v>
      </c>
      <c r="AC24" s="51">
        <f>'Coef Tec Tot % VBP'!AD24*'Impacto na FBKF Sem Agr e CC'!AC$78</f>
        <v>79.064113117044158</v>
      </c>
      <c r="AD24" s="51">
        <f>'Coef Tec Tot % VBP'!AE24*'Impacto na FBKF Sem Agr e CC'!AD$78</f>
        <v>68.145025709432275</v>
      </c>
      <c r="AE24" s="51">
        <f>'Coef Tec Tot % VBP'!AF24*'Impacto na FBKF Sem Agr e CC'!AE$78</f>
        <v>116.27017797586988</v>
      </c>
      <c r="AF24" s="51">
        <f>'Coef Tec Tot % VBP'!AG24*'Impacto na FBKF Sem Agr e CC'!AF$78</f>
        <v>0</v>
      </c>
      <c r="AG24" s="51">
        <f>'Coef Tec Tot % VBP'!AH24*'Impacto na FBKF Sem Agr e CC'!AG$78</f>
        <v>15.044728252318912</v>
      </c>
      <c r="AH24" s="51">
        <f>'Coef Tec Tot % VBP'!AI24*'Impacto na FBKF Sem Agr e CC'!AH$78</f>
        <v>0</v>
      </c>
      <c r="AI24" s="51">
        <f>'Coef Tec Tot % VBP'!AJ24*'Impacto na FBKF Sem Agr e CC'!AI$78</f>
        <v>0</v>
      </c>
      <c r="AJ24" s="51">
        <f>'Coef Tec Tot % VBP'!AK24*'Impacto na FBKF Sem Agr e CC'!AJ$78</f>
        <v>0</v>
      </c>
      <c r="AK24" s="51">
        <f>'Coef Tec Tot % VBP'!AL24*'Impacto na FBKF Sem Agr e CC'!AK$78</f>
        <v>0</v>
      </c>
      <c r="AL24" s="51">
        <f>'Coef Tec Tot % VBP'!AM24*'Impacto na FBKF Sem Agr e CC'!AL$78</f>
        <v>6.0207485908478393</v>
      </c>
      <c r="AM24" s="51">
        <f>'Coef Tec Tot % VBP'!AN24*'Impacto na FBKF Sem Agr e CC'!AM$78</f>
        <v>17.014753831881858</v>
      </c>
      <c r="AN24" s="51">
        <f>'Coef Tec Tot % VBP'!AO24*'Impacto na FBKF Sem Agr e CC'!AN$78</f>
        <v>0</v>
      </c>
      <c r="AO24" s="51">
        <f>'Coef Tec Tot % VBP'!AP24*'Impacto na FBKF Sem Agr e CC'!AO$78</f>
        <v>13.018730866796535</v>
      </c>
      <c r="AP24" s="51">
        <f>'Coef Tec Tot % VBP'!AQ24*'Impacto na FBKF Sem Agr e CC'!AP$78</f>
        <v>142.04321811675783</v>
      </c>
      <c r="AQ24" s="51">
        <f>'Coef Tec Tot % VBP'!AR24*'Impacto na FBKF Sem Agr e CC'!AQ$78</f>
        <v>14.000339172387504</v>
      </c>
      <c r="AR24" s="51">
        <f>'Coef Tec Tot % VBP'!AS24*'Impacto na FBKF Sem Agr e CC'!AR$78</f>
        <v>0</v>
      </c>
      <c r="AS24" s="51">
        <f>'Coef Tec Tot % VBP'!AT24*'Impacto na FBKF Sem Agr e CC'!AS$78</f>
        <v>90.042015488609039</v>
      </c>
      <c r="AT24" s="51">
        <f>'Coef Tec Tot % VBP'!AU24*'Impacto na FBKF Sem Agr e CC'!AT$78</f>
        <v>153.03779289217931</v>
      </c>
      <c r="AU24" s="51">
        <f>'Coef Tec Tot % VBP'!AV24*'Impacto na FBKF Sem Agr e CC'!AU$78</f>
        <v>14.002552067966516</v>
      </c>
      <c r="AV24" s="51">
        <f>'Coef Tec Tot % VBP'!AW24*'Impacto na FBKF Sem Agr e CC'!AV$78</f>
        <v>26.005619415290187</v>
      </c>
      <c r="AW24" s="51">
        <f>'Coef Tec Tot % VBP'!AX24*'Impacto na FBKF Sem Agr e CC'!AW$78</f>
        <v>12.0014536856029</v>
      </c>
      <c r="AX24" s="51">
        <f>'Coef Tec Tot % VBP'!AY24*'Impacto na FBKF Sem Agr e CC'!AX$78</f>
        <v>266.00977217317995</v>
      </c>
      <c r="AY24" s="51">
        <f>'Coef Tec Tot % VBP'!AZ24*'Impacto na FBKF Sem Agr e CC'!AY$78</f>
        <v>208.07218315432129</v>
      </c>
      <c r="AZ24" s="51">
        <f>'Coef Tec Tot % VBP'!BA24*'Impacto na FBKF Sem Agr e CC'!AZ$78</f>
        <v>40.000689585527695</v>
      </c>
      <c r="BA24" s="51">
        <f>'Coef Tec Tot % VBP'!BB24*'Impacto na FBKF Sem Agr e CC'!BA$78</f>
        <v>586.00692210260138</v>
      </c>
      <c r="BB24" s="51">
        <f>'Coef Tec Tot % VBP'!BC24*'Impacto na FBKF Sem Agr e CC'!BB$78</f>
        <v>702.03923150948344</v>
      </c>
      <c r="BC24" s="51">
        <f>'Coef Tec Tot % VBP'!BD24*'Impacto na FBKF Sem Agr e CC'!BC$78</f>
        <v>12.000010520002386</v>
      </c>
      <c r="BD24" s="51">
        <f>'Coef Tec Tot % VBP'!BE24*'Impacto na FBKF Sem Agr e CC'!BD$78</f>
        <v>4.0000001570220363</v>
      </c>
      <c r="BE24" s="51">
        <f>'Coef Tec Tot % VBP'!BF24*'Impacto na FBKF Sem Agr e CC'!BE$78</f>
        <v>78.000893189271096</v>
      </c>
      <c r="BF24" s="50">
        <f t="shared" si="1"/>
        <v>4360.9891504440702</v>
      </c>
      <c r="BG24" s="14">
        <f>'Of e D IMP % VBP na FBKF'!BE86</f>
        <v>55.006852318475843</v>
      </c>
      <c r="BH24" s="14">
        <f t="shared" si="2"/>
        <v>4305.9822981255948</v>
      </c>
      <c r="BI24" s="15">
        <v>971</v>
      </c>
      <c r="BJ24" s="16">
        <v>0</v>
      </c>
      <c r="BK24" s="16">
        <v>0</v>
      </c>
      <c r="BL24" s="16">
        <v>11647</v>
      </c>
      <c r="BM24" s="75">
        <f>'VAR 1 bi em X e FBKF'!CD24+'VAR 1 bi em X e FBKF'!CE24</f>
        <v>0</v>
      </c>
      <c r="BN24" s="16">
        <v>398</v>
      </c>
      <c r="BO24" s="50">
        <f>BI24+BJ24+BK24+BL24+BM24+BN24-'Of e D IMP % VBP na FBKF'!BM86</f>
        <v>13016</v>
      </c>
      <c r="BP24" s="17">
        <f t="shared" si="0"/>
        <v>17376.989150444071</v>
      </c>
    </row>
    <row r="25" spans="1:68">
      <c r="A25" s="66">
        <v>21</v>
      </c>
      <c r="B25" s="18" t="s">
        <v>24</v>
      </c>
      <c r="C25" s="51">
        <f>'Coef Tec Tot % VBP'!D25*'Impacto na FBKF Sem Agr e CC'!C$78</f>
        <v>0</v>
      </c>
      <c r="D25" s="51">
        <f>'Coef Tec Tot % VBP'!E25*'Impacto na FBKF Sem Agr e CC'!D$78</f>
        <v>0</v>
      </c>
      <c r="E25" s="51">
        <f>'Coef Tec Tot % VBP'!F25*'Impacto na FBKF Sem Agr e CC'!E$78</f>
        <v>0</v>
      </c>
      <c r="F25" s="51">
        <f>'Coef Tec Tot % VBP'!G25*'Impacto na FBKF Sem Agr e CC'!F$78</f>
        <v>0</v>
      </c>
      <c r="G25" s="51">
        <f>'Coef Tec Tot % VBP'!H25*'Impacto na FBKF Sem Agr e CC'!G$78</f>
        <v>0</v>
      </c>
      <c r="H25" s="51">
        <f>'Coef Tec Tot % VBP'!I25*'Impacto na FBKF Sem Agr e CC'!H$78</f>
        <v>6.0000907753079682</v>
      </c>
      <c r="I25" s="51">
        <f>'Coef Tec Tot % VBP'!J25*'Impacto na FBKF Sem Agr e CC'!I$78</f>
        <v>0</v>
      </c>
      <c r="J25" s="51">
        <f>'Coef Tec Tot % VBP'!K25*'Impacto na FBKF Sem Agr e CC'!J$78</f>
        <v>8.0009431257758159</v>
      </c>
      <c r="K25" s="51">
        <f>'Coef Tec Tot % VBP'!L25*'Impacto na FBKF Sem Agr e CC'!K$78</f>
        <v>0</v>
      </c>
      <c r="L25" s="51">
        <f>'Coef Tec Tot % VBP'!M25*'Impacto na FBKF Sem Agr e CC'!L$78</f>
        <v>44.000542807308136</v>
      </c>
      <c r="M25" s="51">
        <f>'Coef Tec Tot % VBP'!N25*'Impacto na FBKF Sem Agr e CC'!M$78</f>
        <v>66.031238293515585</v>
      </c>
      <c r="N25" s="51">
        <f>'Coef Tec Tot % VBP'!O25*'Impacto na FBKF Sem Agr e CC'!N$78</f>
        <v>354.08116168238456</v>
      </c>
      <c r="O25" s="51">
        <f>'Coef Tec Tot % VBP'!P25*'Impacto na FBKF Sem Agr e CC'!O$78</f>
        <v>284.05537483750936</v>
      </c>
      <c r="P25" s="51">
        <f>'Coef Tec Tot % VBP'!Q25*'Impacto na FBKF Sem Agr e CC'!P$78</f>
        <v>0</v>
      </c>
      <c r="Q25" s="51">
        <f>'Coef Tec Tot % VBP'!R25*'Impacto na FBKF Sem Agr e CC'!Q$78</f>
        <v>0</v>
      </c>
      <c r="R25" s="51">
        <f>'Coef Tec Tot % VBP'!S25*'Impacto na FBKF Sem Agr e CC'!R$78</f>
        <v>0</v>
      </c>
      <c r="S25" s="51">
        <f>'Coef Tec Tot % VBP'!T25*'Impacto na FBKF Sem Agr e CC'!S$78</f>
        <v>2.0010485153262763</v>
      </c>
      <c r="T25" s="51">
        <f>'Coef Tec Tot % VBP'!U25*'Impacto na FBKF Sem Agr e CC'!T$78</f>
        <v>0</v>
      </c>
      <c r="U25" s="51">
        <f>'Coef Tec Tot % VBP'!V25*'Impacto na FBKF Sem Agr e CC'!U$78</f>
        <v>2.0003171948013678</v>
      </c>
      <c r="V25" s="51">
        <f>'Coef Tec Tot % VBP'!W25*'Impacto na FBKF Sem Agr e CC'!V$78</f>
        <v>12.000814795246065</v>
      </c>
      <c r="W25" s="51">
        <f>'Coef Tec Tot % VBP'!X25*'Impacto na FBKF Sem Agr e CC'!W$78</f>
        <v>20.007639246465491</v>
      </c>
      <c r="X25" s="51">
        <f>'Coef Tec Tot % VBP'!Y25*'Impacto na FBKF Sem Agr e CC'!X$78</f>
        <v>40.011382099611573</v>
      </c>
      <c r="Y25" s="51">
        <f>'Coef Tec Tot % VBP'!Z25*'Impacto na FBKF Sem Agr e CC'!Y$78</f>
        <v>153.09828490237788</v>
      </c>
      <c r="Z25" s="51">
        <f>'Coef Tec Tot % VBP'!AA25*'Impacto na FBKF Sem Agr e CC'!Z$78</f>
        <v>0</v>
      </c>
      <c r="AA25" s="51">
        <f>'Coef Tec Tot % VBP'!AB25*'Impacto na FBKF Sem Agr e CC'!AA$78</f>
        <v>92.016475535368471</v>
      </c>
      <c r="AB25" s="51">
        <f>'Coef Tec Tot % VBP'!AC25*'Impacto na FBKF Sem Agr e CC'!AB$78</f>
        <v>57.053375833693238</v>
      </c>
      <c r="AC25" s="51">
        <f>'Coef Tec Tot % VBP'!AD25*'Impacto na FBKF Sem Agr e CC'!AC$78</f>
        <v>2.0016231168871941</v>
      </c>
      <c r="AD25" s="51">
        <f>'Coef Tec Tot % VBP'!AE25*'Impacto na FBKF Sem Agr e CC'!AD$78</f>
        <v>532.13248017218439</v>
      </c>
      <c r="AE25" s="51">
        <f>'Coef Tec Tot % VBP'!AF25*'Impacto na FBKF Sem Agr e CC'!AE$78</f>
        <v>158.36800103609863</v>
      </c>
      <c r="AF25" s="51">
        <f>'Coef Tec Tot % VBP'!AG25*'Impacto na FBKF Sem Agr e CC'!AF$78</f>
        <v>35.004223358321333</v>
      </c>
      <c r="AG25" s="51">
        <f>'Coef Tec Tot % VBP'!AH25*'Impacto na FBKF Sem Agr e CC'!AG$78</f>
        <v>0</v>
      </c>
      <c r="AH25" s="51">
        <f>'Coef Tec Tot % VBP'!AI25*'Impacto na FBKF Sem Agr e CC'!AH$78</f>
        <v>26.024499425457183</v>
      </c>
      <c r="AI25" s="51">
        <f>'Coef Tec Tot % VBP'!AJ25*'Impacto na FBKF Sem Agr e CC'!AI$78</f>
        <v>1.0029016198841016</v>
      </c>
      <c r="AJ25" s="51">
        <f>'Coef Tec Tot % VBP'!AK25*'Impacto na FBKF Sem Agr e CC'!AJ$78</f>
        <v>24.92376020759065</v>
      </c>
      <c r="AK25" s="51">
        <f>'Coef Tec Tot % VBP'!AL25*'Impacto na FBKF Sem Agr e CC'!AK$78</f>
        <v>476.78976191077942</v>
      </c>
      <c r="AL25" s="51">
        <f>'Coef Tec Tot % VBP'!AM25*'Impacto na FBKF Sem Agr e CC'!AL$78</f>
        <v>22.076078166442077</v>
      </c>
      <c r="AM25" s="51">
        <f>'Coef Tec Tot % VBP'!AN25*'Impacto na FBKF Sem Agr e CC'!AM$78</f>
        <v>83.072033414482007</v>
      </c>
      <c r="AN25" s="51">
        <f>'Coef Tec Tot % VBP'!AO25*'Impacto na FBKF Sem Agr e CC'!AN$78</f>
        <v>45.009636807596131</v>
      </c>
      <c r="AO25" s="51">
        <f>'Coef Tec Tot % VBP'!AP25*'Impacto na FBKF Sem Agr e CC'!AO$78</f>
        <v>178.25646879152177</v>
      </c>
      <c r="AP25" s="51">
        <f>'Coef Tec Tot % VBP'!AQ25*'Impacto na FBKF Sem Agr e CC'!AP$78</f>
        <v>0</v>
      </c>
      <c r="AQ25" s="51">
        <f>'Coef Tec Tot % VBP'!AR25*'Impacto na FBKF Sem Agr e CC'!AQ$78</f>
        <v>3401.0823946635642</v>
      </c>
      <c r="AR25" s="51">
        <f>'Coef Tec Tot % VBP'!AS25*'Impacto na FBKF Sem Agr e CC'!AR$78</f>
        <v>0</v>
      </c>
      <c r="AS25" s="51">
        <f>'Coef Tec Tot % VBP'!AT25*'Impacto na FBKF Sem Agr e CC'!AS$78</f>
        <v>47.021941421829162</v>
      </c>
      <c r="AT25" s="51">
        <f>'Coef Tec Tot % VBP'!AU25*'Impacto na FBKF Sem Agr e CC'!AT$78</f>
        <v>0</v>
      </c>
      <c r="AU25" s="51">
        <f>'Coef Tec Tot % VBP'!AV25*'Impacto na FBKF Sem Agr e CC'!AU$78</f>
        <v>0</v>
      </c>
      <c r="AV25" s="51">
        <f>'Coef Tec Tot % VBP'!AW25*'Impacto na FBKF Sem Agr e CC'!AV$78</f>
        <v>19.004106495788985</v>
      </c>
      <c r="AW25" s="51">
        <f>'Coef Tec Tot % VBP'!AX25*'Impacto na FBKF Sem Agr e CC'!AW$78</f>
        <v>28.003391933073434</v>
      </c>
      <c r="AX25" s="51">
        <f>'Coef Tec Tot % VBP'!AY25*'Impacto na FBKF Sem Agr e CC'!AX$78</f>
        <v>0</v>
      </c>
      <c r="AY25" s="51">
        <f>'Coef Tec Tot % VBP'!AZ25*'Impacto na FBKF Sem Agr e CC'!AY$78</f>
        <v>0</v>
      </c>
      <c r="AZ25" s="51">
        <f>'Coef Tec Tot % VBP'!BA25*'Impacto na FBKF Sem Agr e CC'!AZ$78</f>
        <v>185.00318933306559</v>
      </c>
      <c r="BA25" s="51">
        <f>'Coef Tec Tot % VBP'!BB25*'Impacto na FBKF Sem Agr e CC'!BA$78</f>
        <v>0</v>
      </c>
      <c r="BB25" s="51">
        <f>'Coef Tec Tot % VBP'!BC25*'Impacto na FBKF Sem Agr e CC'!BB$78</f>
        <v>15.000838280117168</v>
      </c>
      <c r="BC25" s="51">
        <f>'Coef Tec Tot % VBP'!BD25*'Impacto na FBKF Sem Agr e CC'!BC$78</f>
        <v>101.00008854335343</v>
      </c>
      <c r="BD25" s="51">
        <f>'Coef Tec Tot % VBP'!BE25*'Impacto na FBKF Sem Agr e CC'!BD$78</f>
        <v>43.000001687986888</v>
      </c>
      <c r="BE25" s="51">
        <f>'Coef Tec Tot % VBP'!BF25*'Impacto na FBKF Sem Agr e CC'!BE$78</f>
        <v>648.0074203416367</v>
      </c>
      <c r="BF25" s="50">
        <f t="shared" si="1"/>
        <v>7212.143530372352</v>
      </c>
      <c r="BG25" s="14">
        <f>'Of e D IMP % VBP na FBKF'!BE87</f>
        <v>524.27276197208664</v>
      </c>
      <c r="BH25" s="14">
        <f t="shared" si="2"/>
        <v>6687.8707684002657</v>
      </c>
      <c r="BI25" s="15">
        <v>349</v>
      </c>
      <c r="BJ25" s="16">
        <v>0</v>
      </c>
      <c r="BK25" s="16">
        <v>0</v>
      </c>
      <c r="BL25" s="16">
        <v>836</v>
      </c>
      <c r="BM25" s="75">
        <f>'VAR 1 bi em X e FBKF'!CD25+'VAR 1 bi em X e FBKF'!CE25</f>
        <v>0</v>
      </c>
      <c r="BN25" s="16">
        <v>-131</v>
      </c>
      <c r="BO25" s="50">
        <f>BI25+BJ25+BK25+BL25+BM25+BN25-'Of e D IMP % VBP na FBKF'!BM87</f>
        <v>1054</v>
      </c>
      <c r="BP25" s="17">
        <f t="shared" si="0"/>
        <v>8266.143530372352</v>
      </c>
    </row>
    <row r="26" spans="1:68">
      <c r="A26" s="66">
        <v>22</v>
      </c>
      <c r="B26" s="13" t="s">
        <v>25</v>
      </c>
      <c r="C26" s="51">
        <f>'Coef Tec Tot % VBP'!D26*'Impacto na FBKF Sem Agr e CC'!C$78</f>
        <v>0</v>
      </c>
      <c r="D26" s="51">
        <f>'Coef Tec Tot % VBP'!E26*'Impacto na FBKF Sem Agr e CC'!D$78</f>
        <v>0</v>
      </c>
      <c r="E26" s="51">
        <f>'Coef Tec Tot % VBP'!F26*'Impacto na FBKF Sem Agr e CC'!E$78</f>
        <v>177.04065046797066</v>
      </c>
      <c r="F26" s="51">
        <f>'Coef Tec Tot % VBP'!G26*'Impacto na FBKF Sem Agr e CC'!F$78</f>
        <v>5.0014081384434537</v>
      </c>
      <c r="G26" s="51">
        <f>'Coef Tec Tot % VBP'!H26*'Impacto na FBKF Sem Agr e CC'!G$78</f>
        <v>205.06358173370782</v>
      </c>
      <c r="H26" s="51">
        <f>'Coef Tec Tot % VBP'!I26*'Impacto na FBKF Sem Agr e CC'!H$78</f>
        <v>525.0079428394472</v>
      </c>
      <c r="I26" s="51">
        <f>'Coef Tec Tot % VBP'!J26*'Impacto na FBKF Sem Agr e CC'!I$78</f>
        <v>10.000001807025043</v>
      </c>
      <c r="J26" s="51">
        <f>'Coef Tec Tot % VBP'!K26*'Impacto na FBKF Sem Agr e CC'!J$78</f>
        <v>63.007427115484553</v>
      </c>
      <c r="K26" s="51">
        <f>'Coef Tec Tot % VBP'!L26*'Impacto na FBKF Sem Agr e CC'!K$78</f>
        <v>34.001053818328451</v>
      </c>
      <c r="L26" s="51">
        <f>'Coef Tec Tot % VBP'!M26*'Impacto na FBKF Sem Agr e CC'!L$78</f>
        <v>107.00132000868115</v>
      </c>
      <c r="M26" s="51">
        <f>'Coef Tec Tot % VBP'!N26*'Impacto na FBKF Sem Agr e CC'!M$78</f>
        <v>86.040704443065749</v>
      </c>
      <c r="N26" s="51">
        <f>'Coef Tec Tot % VBP'!O26*'Impacto na FBKF Sem Agr e CC'!N$78</f>
        <v>1008.2311044515357</v>
      </c>
      <c r="O26" s="51">
        <f>'Coef Tec Tot % VBP'!P26*'Impacto na FBKF Sem Agr e CC'!O$78</f>
        <v>407.0793576016419</v>
      </c>
      <c r="P26" s="51">
        <f>'Coef Tec Tot % VBP'!Q26*'Impacto na FBKF Sem Agr e CC'!P$78</f>
        <v>184.05184337818014</v>
      </c>
      <c r="Q26" s="51">
        <f>'Coef Tec Tot % VBP'!R26*'Impacto na FBKF Sem Agr e CC'!Q$78</f>
        <v>11.00251126251978</v>
      </c>
      <c r="R26" s="51">
        <f>'Coef Tec Tot % VBP'!S26*'Impacto na FBKF Sem Agr e CC'!R$78</f>
        <v>1404.4680083045541</v>
      </c>
      <c r="S26" s="51">
        <f>'Coef Tec Tot % VBP'!T26*'Impacto na FBKF Sem Agr e CC'!S$78</f>
        <v>665.34863134598686</v>
      </c>
      <c r="T26" s="51">
        <f>'Coef Tec Tot % VBP'!U26*'Impacto na FBKF Sem Agr e CC'!T$78</f>
        <v>532.00302450284448</v>
      </c>
      <c r="U26" s="51">
        <f>'Coef Tec Tot % VBP'!V26*'Impacto na FBKF Sem Agr e CC'!U$78</f>
        <v>404.06407334987637</v>
      </c>
      <c r="V26" s="51">
        <f>'Coef Tec Tot % VBP'!W26*'Impacto na FBKF Sem Agr e CC'!V$78</f>
        <v>1159.0786956408492</v>
      </c>
      <c r="W26" s="51">
        <f>'Coef Tec Tot % VBP'!X26*'Impacto na FBKF Sem Agr e CC'!W$78</f>
        <v>115.04392566717658</v>
      </c>
      <c r="X26" s="51">
        <f>'Coef Tec Tot % VBP'!Y26*'Impacto na FBKF Sem Agr e CC'!X$78</f>
        <v>178.05065034327149</v>
      </c>
      <c r="Y26" s="51">
        <f>'Coef Tec Tot % VBP'!Z26*'Impacto na FBKF Sem Agr e CC'!Y$78</f>
        <v>527.33853688596832</v>
      </c>
      <c r="Z26" s="51">
        <f>'Coef Tec Tot % VBP'!AA26*'Impacto na FBKF Sem Agr e CC'!Z$78</f>
        <v>75.005332862691731</v>
      </c>
      <c r="AA26" s="51">
        <f>'Coef Tec Tot % VBP'!AB26*'Impacto na FBKF Sem Agr e CC'!AA$78</f>
        <v>109.01951992777353</v>
      </c>
      <c r="AB26" s="51">
        <f>'Coef Tec Tot % VBP'!AC26*'Impacto na FBKF Sem Agr e CC'!AB$78</f>
        <v>45.04213881607361</v>
      </c>
      <c r="AC26" s="51">
        <f>'Coef Tec Tot % VBP'!AD26*'Impacto na FBKF Sem Agr e CC'!AC$78</f>
        <v>130.10550259766762</v>
      </c>
      <c r="AD26" s="51">
        <f>'Coef Tec Tot % VBP'!AE26*'Impacto na FBKF Sem Agr e CC'!AD$78</f>
        <v>134.28578595682242</v>
      </c>
      <c r="AE26" s="51">
        <f>'Coef Tec Tot % VBP'!AF26*'Impacto na FBKF Sem Agr e CC'!AE$78</f>
        <v>18.041924168669464</v>
      </c>
      <c r="AF26" s="51">
        <f>'Coef Tec Tot % VBP'!AG26*'Impacto na FBKF Sem Agr e CC'!AF$78</f>
        <v>1.0001206673806096</v>
      </c>
      <c r="AG26" s="51">
        <f>'Coef Tec Tot % VBP'!AH26*'Impacto na FBKF Sem Agr e CC'!AG$78</f>
        <v>0</v>
      </c>
      <c r="AH26" s="51">
        <f>'Coef Tec Tot % VBP'!AI26*'Impacto na FBKF Sem Agr e CC'!AH$78</f>
        <v>224.21107197316957</v>
      </c>
      <c r="AI26" s="51">
        <f>'Coef Tec Tot % VBP'!AJ26*'Impacto na FBKF Sem Agr e CC'!AI$78</f>
        <v>337.97784590094227</v>
      </c>
      <c r="AJ26" s="51">
        <f>'Coef Tec Tot % VBP'!AK26*'Impacto na FBKF Sem Agr e CC'!AJ$78</f>
        <v>134.5883051209895</v>
      </c>
      <c r="AK26" s="51">
        <f>'Coef Tec Tot % VBP'!AL26*'Impacto na FBKF Sem Agr e CC'!AK$78</f>
        <v>0</v>
      </c>
      <c r="AL26" s="51">
        <f>'Coef Tec Tot % VBP'!AM26*'Impacto na FBKF Sem Agr e CC'!AL$78</f>
        <v>0</v>
      </c>
      <c r="AM26" s="51">
        <f>'Coef Tec Tot % VBP'!AN26*'Impacto na FBKF Sem Agr e CC'!AM$78</f>
        <v>130.11282342027303</v>
      </c>
      <c r="AN26" s="51">
        <f>'Coef Tec Tot % VBP'!AO26*'Impacto na FBKF Sem Agr e CC'!AN$78</f>
        <v>0</v>
      </c>
      <c r="AO26" s="51">
        <f>'Coef Tec Tot % VBP'!AP26*'Impacto na FBKF Sem Agr e CC'!AO$78</f>
        <v>239.34435978187474</v>
      </c>
      <c r="AP26" s="51">
        <f>'Coef Tec Tot % VBP'!AQ26*'Impacto na FBKF Sem Agr e CC'!AP$78</f>
        <v>493.15004599691281</v>
      </c>
      <c r="AQ26" s="51">
        <f>'Coef Tec Tot % VBP'!AR26*'Impacto na FBKF Sem Agr e CC'!AQ$78</f>
        <v>299.00724375313308</v>
      </c>
      <c r="AR26" s="51">
        <f>'Coef Tec Tot % VBP'!AS26*'Impacto na FBKF Sem Agr e CC'!AR$78</f>
        <v>0</v>
      </c>
      <c r="AS26" s="51">
        <f>'Coef Tec Tot % VBP'!AT26*'Impacto na FBKF Sem Agr e CC'!AS$78</f>
        <v>0</v>
      </c>
      <c r="AT26" s="51">
        <f>'Coef Tec Tot % VBP'!AU26*'Impacto na FBKF Sem Agr e CC'!AT$78</f>
        <v>0</v>
      </c>
      <c r="AU26" s="51">
        <f>'Coef Tec Tot % VBP'!AV26*'Impacto na FBKF Sem Agr e CC'!AU$78</f>
        <v>116.02114570600827</v>
      </c>
      <c r="AV26" s="51">
        <f>'Coef Tec Tot % VBP'!AW26*'Impacto na FBKF Sem Agr e CC'!AV$78</f>
        <v>0</v>
      </c>
      <c r="AW26" s="51">
        <f>'Coef Tec Tot % VBP'!AX26*'Impacto na FBKF Sem Agr e CC'!AW$78</f>
        <v>25.003028511672706</v>
      </c>
      <c r="AX26" s="51">
        <f>'Coef Tec Tot % VBP'!AY26*'Impacto na FBKF Sem Agr e CC'!AX$78</f>
        <v>0</v>
      </c>
      <c r="AY26" s="51">
        <f>'Coef Tec Tot % VBP'!AZ26*'Impacto na FBKF Sem Agr e CC'!AY$78</f>
        <v>61.021169098142309</v>
      </c>
      <c r="AZ26" s="51">
        <f>'Coef Tec Tot % VBP'!BA26*'Impacto na FBKF Sem Agr e CC'!AZ$78</f>
        <v>96.001655005266457</v>
      </c>
      <c r="BA26" s="51">
        <f>'Coef Tec Tot % VBP'!BB26*'Impacto na FBKF Sem Agr e CC'!BA$78</f>
        <v>173.00204355588744</v>
      </c>
      <c r="BB26" s="51">
        <f>'Coef Tec Tot % VBP'!BC26*'Impacto na FBKF Sem Agr e CC'!BB$78</f>
        <v>25.001397133528609</v>
      </c>
      <c r="BC26" s="51">
        <f>'Coef Tec Tot % VBP'!BD26*'Impacto na FBKF Sem Agr e CC'!BC$78</f>
        <v>53.000046463343878</v>
      </c>
      <c r="BD26" s="51">
        <f>'Coef Tec Tot % VBP'!BE26*'Impacto na FBKF Sem Agr e CC'!BD$78</f>
        <v>210.00000824365688</v>
      </c>
      <c r="BE26" s="51">
        <f>'Coef Tec Tot % VBP'!BF26*'Impacto na FBKF Sem Agr e CC'!BE$78</f>
        <v>164.00187798769818</v>
      </c>
      <c r="BF26" s="50">
        <f t="shared" si="1"/>
        <v>11101.868845756135</v>
      </c>
      <c r="BG26" s="14">
        <f>'Of e D IMP % VBP na FBKF'!BE88</f>
        <v>2883.8171021951575</v>
      </c>
      <c r="BH26" s="14">
        <f t="shared" si="2"/>
        <v>8218.0517435609763</v>
      </c>
      <c r="BI26" s="15">
        <v>2101</v>
      </c>
      <c r="BJ26" s="16">
        <v>0</v>
      </c>
      <c r="BK26" s="16">
        <v>0</v>
      </c>
      <c r="BL26" s="16">
        <v>271</v>
      </c>
      <c r="BM26" s="75">
        <f>'VAR 1 bi em X e FBKF'!CD26+'VAR 1 bi em X e FBKF'!CE26</f>
        <v>0</v>
      </c>
      <c r="BN26" s="16">
        <v>355</v>
      </c>
      <c r="BO26" s="50">
        <f>BI26+BJ26+BK26+BL26+BM26+BN26-'Of e D IMP % VBP na FBKF'!BM88</f>
        <v>2727</v>
      </c>
      <c r="BP26" s="17">
        <f t="shared" si="0"/>
        <v>13828.868845756135</v>
      </c>
    </row>
    <row r="27" spans="1:68">
      <c r="A27" s="66">
        <v>23</v>
      </c>
      <c r="B27" s="13" t="s">
        <v>147</v>
      </c>
      <c r="C27" s="51">
        <f>'Coef Tec Tot % VBP'!D27*'Impacto na FBKF Sem Agr e CC'!C$78</f>
        <v>668.02745484626098</v>
      </c>
      <c r="D27" s="51">
        <f>'Coef Tec Tot % VBP'!E27*'Impacto na FBKF Sem Agr e CC'!D$78</f>
        <v>74.000980806085025</v>
      </c>
      <c r="E27" s="51">
        <f>'Coef Tec Tot % VBP'!F27*'Impacto na FBKF Sem Agr e CC'!E$78</f>
        <v>79.018143429207242</v>
      </c>
      <c r="F27" s="51">
        <f>'Coef Tec Tot % VBP'!G27*'Impacto na FBKF Sem Agr e CC'!F$78</f>
        <v>75.021122076651807</v>
      </c>
      <c r="G27" s="51">
        <f>'Coef Tec Tot % VBP'!H27*'Impacto na FBKF Sem Agr e CC'!G$78</f>
        <v>371.11506743027127</v>
      </c>
      <c r="H27" s="51">
        <f>'Coef Tec Tot % VBP'!I27*'Impacto na FBKF Sem Agr e CC'!H$78</f>
        <v>4027.0609253608641</v>
      </c>
      <c r="I27" s="51">
        <f>'Coef Tec Tot % VBP'!J27*'Impacto na FBKF Sem Agr e CC'!I$78</f>
        <v>29.00000524037263</v>
      </c>
      <c r="J27" s="51">
        <f>'Coef Tec Tot % VBP'!K27*'Impacto na FBKF Sem Agr e CC'!J$78</f>
        <v>247.02911900832831</v>
      </c>
      <c r="K27" s="51">
        <f>'Coef Tec Tot % VBP'!L27*'Impacto na FBKF Sem Agr e CC'!K$78</f>
        <v>62.001921668716591</v>
      </c>
      <c r="L27" s="51">
        <f>'Coef Tec Tot % VBP'!M27*'Impacto na FBKF Sem Agr e CC'!L$78</f>
        <v>339.0041820835786</v>
      </c>
      <c r="M27" s="51">
        <f>'Coef Tec Tot % VBP'!N27*'Impacto na FBKF Sem Agr e CC'!M$78</f>
        <v>201.09513480297926</v>
      </c>
      <c r="N27" s="51">
        <f>'Coef Tec Tot % VBP'!O27*'Impacto na FBKF Sem Agr e CC'!N$78</f>
        <v>676.15498671551404</v>
      </c>
      <c r="O27" s="51">
        <f>'Coef Tec Tot % VBP'!P27*'Impacto na FBKF Sem Agr e CC'!O$78</f>
        <v>765.14916109399519</v>
      </c>
      <c r="P27" s="51">
        <f>'Coef Tec Tot % VBP'!Q27*'Impacto na FBKF Sem Agr e CC'!P$78</f>
        <v>83.023385871679082</v>
      </c>
      <c r="Q27" s="51">
        <f>'Coef Tec Tot % VBP'!R27*'Impacto na FBKF Sem Agr e CC'!Q$78</f>
        <v>135.0308200400155</v>
      </c>
      <c r="R27" s="51">
        <f>'Coef Tec Tot % VBP'!S27*'Impacto na FBKF Sem Agr e CC'!R$78</f>
        <v>249.08300147281622</v>
      </c>
      <c r="S27" s="51">
        <f>'Coef Tec Tot % VBP'!T27*'Impacto na FBKF Sem Agr e CC'!S$78</f>
        <v>110.05766834294518</v>
      </c>
      <c r="T27" s="51">
        <f>'Coef Tec Tot % VBP'!U27*'Impacto na FBKF Sem Agr e CC'!T$78</f>
        <v>531.00301881768871</v>
      </c>
      <c r="U27" s="51">
        <f>'Coef Tec Tot % VBP'!V27*'Impacto na FBKF Sem Agr e CC'!U$78</f>
        <v>593.09404825860565</v>
      </c>
      <c r="V27" s="51">
        <f>'Coef Tec Tot % VBP'!W27*'Impacto na FBKF Sem Agr e CC'!V$78</f>
        <v>392.02661664470475</v>
      </c>
      <c r="W27" s="51">
        <f>'Coef Tec Tot % VBP'!X27*'Impacto na FBKF Sem Agr e CC'!W$78</f>
        <v>51.019480078487007</v>
      </c>
      <c r="X27" s="51">
        <f>'Coef Tec Tot % VBP'!Y27*'Impacto na FBKF Sem Agr e CC'!X$78</f>
        <v>194.05520318311613</v>
      </c>
      <c r="Y27" s="51">
        <f>'Coef Tec Tot % VBP'!Z27*'Impacto na FBKF Sem Agr e CC'!Y$78</f>
        <v>2255.447935751371</v>
      </c>
      <c r="Z27" s="51">
        <f>'Coef Tec Tot % VBP'!AA27*'Impacto na FBKF Sem Agr e CC'!Z$78</f>
        <v>30.002133145076694</v>
      </c>
      <c r="AA27" s="51">
        <f>'Coef Tec Tot % VBP'!AB27*'Impacto na FBKF Sem Agr e CC'!AA$78</f>
        <v>67.011998487713996</v>
      </c>
      <c r="AB27" s="51">
        <f>'Coef Tec Tot % VBP'!AC27*'Impacto na FBKF Sem Agr e CC'!AB$78</f>
        <v>475.44479861411031</v>
      </c>
      <c r="AC27" s="51">
        <f>'Coef Tec Tot % VBP'!AD27*'Impacto na FBKF Sem Agr e CC'!AC$78</f>
        <v>393.3189424683336</v>
      </c>
      <c r="AD27" s="51">
        <f>'Coef Tec Tot % VBP'!AE27*'Impacto na FBKF Sem Agr e CC'!AD$78</f>
        <v>1132.409986053801</v>
      </c>
      <c r="AE27" s="51">
        <f>'Coef Tec Tot % VBP'!AF27*'Impacto na FBKF Sem Agr e CC'!AE$78</f>
        <v>1445.3585917345206</v>
      </c>
      <c r="AF27" s="51">
        <f>'Coef Tec Tot % VBP'!AG27*'Impacto na FBKF Sem Agr e CC'!AF$78</f>
        <v>345.04163024631026</v>
      </c>
      <c r="AG27" s="51">
        <f>'Coef Tec Tot % VBP'!AH27*'Impacto na FBKF Sem Agr e CC'!AG$78</f>
        <v>144.42939122226156</v>
      </c>
      <c r="AH27" s="51">
        <f>'Coef Tec Tot % VBP'!AI27*'Impacto na FBKF Sem Agr e CC'!AH$78</f>
        <v>463.43627823025673</v>
      </c>
      <c r="AI27" s="51">
        <f>'Coef Tec Tot % VBP'!AJ27*'Impacto na FBKF Sem Agr e CC'!AI$78</f>
        <v>755.18491977272868</v>
      </c>
      <c r="AJ27" s="51">
        <f>'Coef Tec Tot % VBP'!AK27*'Impacto na FBKF Sem Agr e CC'!AJ$78</f>
        <v>243.25589962608476</v>
      </c>
      <c r="AK27" s="51">
        <f>'Coef Tec Tot % VBP'!AL27*'Impacto na FBKF Sem Agr e CC'!AK$78</f>
        <v>3945.5354457280673</v>
      </c>
      <c r="AL27" s="51">
        <f>'Coef Tec Tot % VBP'!AM27*'Impacto na FBKF Sem Agr e CC'!AL$78</f>
        <v>1232.2465449268577</v>
      </c>
      <c r="AM27" s="51">
        <f>'Coef Tec Tot % VBP'!AN27*'Impacto na FBKF Sem Agr e CC'!AM$78</f>
        <v>2125.8433611127684</v>
      </c>
      <c r="AN27" s="51">
        <f>'Coef Tec Tot % VBP'!AO27*'Impacto na FBKF Sem Agr e CC'!AN$78</f>
        <v>893.19123709296321</v>
      </c>
      <c r="AO27" s="51">
        <f>'Coef Tec Tot % VBP'!AP27*'Impacto na FBKF Sem Agr e CC'!AO$78</f>
        <v>1205.7347664325405</v>
      </c>
      <c r="AP27" s="51">
        <f>'Coef Tec Tot % VBP'!AQ27*'Impacto na FBKF Sem Agr e CC'!AP$78</f>
        <v>325.09891470384719</v>
      </c>
      <c r="AQ27" s="51">
        <f>'Coef Tec Tot % VBP'!AR27*'Impacto na FBKF Sem Agr e CC'!AQ$78</f>
        <v>3814.0924002489955</v>
      </c>
      <c r="AR27" s="51">
        <f>'Coef Tec Tot % VBP'!AS27*'Impacto na FBKF Sem Agr e CC'!AR$78</f>
        <v>1937.6583288071156</v>
      </c>
      <c r="AS27" s="51">
        <f>'Coef Tec Tot % VBP'!AT27*'Impacto na FBKF Sem Agr e CC'!AS$78</f>
        <v>3213.4994861045802</v>
      </c>
      <c r="AT27" s="51">
        <f>'Coef Tec Tot % VBP'!AU27*'Impacto na FBKF Sem Agr e CC'!AT$78</f>
        <v>1904.4703115471204</v>
      </c>
      <c r="AU27" s="51">
        <f>'Coef Tec Tot % VBP'!AV27*'Impacto na FBKF Sem Agr e CC'!AU$78</f>
        <v>39.007109332192442</v>
      </c>
      <c r="AV27" s="51">
        <f>'Coef Tec Tot % VBP'!AW27*'Impacto na FBKF Sem Agr e CC'!AV$78</f>
        <v>159.03436488581309</v>
      </c>
      <c r="AW27" s="51">
        <f>'Coef Tec Tot % VBP'!AX27*'Impacto na FBKF Sem Agr e CC'!AW$78</f>
        <v>102.01235632762466</v>
      </c>
      <c r="AX27" s="51">
        <f>'Coef Tec Tot % VBP'!AY27*'Impacto na FBKF Sem Agr e CC'!AX$78</f>
        <v>145.00532693650786</v>
      </c>
      <c r="AY27" s="51">
        <f>'Coef Tec Tot % VBP'!AZ27*'Impacto na FBKF Sem Agr e CC'!AY$78</f>
        <v>1577.5472732421379</v>
      </c>
      <c r="AZ27" s="51">
        <f>'Coef Tec Tot % VBP'!BA27*'Impacto na FBKF Sem Agr e CC'!AZ$78</f>
        <v>0</v>
      </c>
      <c r="BA27" s="51">
        <f>'Coef Tec Tot % VBP'!BB27*'Impacto na FBKF Sem Agr e CC'!BA$78</f>
        <v>2047.0241801092577</v>
      </c>
      <c r="BB27" s="51">
        <f>'Coef Tec Tot % VBP'!BC27*'Impacto na FBKF Sem Agr e CC'!BB$78</f>
        <v>348.01944809871827</v>
      </c>
      <c r="BC27" s="51">
        <f>'Coef Tec Tot % VBP'!BD27*'Impacto na FBKF Sem Agr e CC'!BC$78</f>
        <v>4.0000035066674622</v>
      </c>
      <c r="BD27" s="51">
        <f>'Coef Tec Tot % VBP'!BE27*'Impacto na FBKF Sem Agr e CC'!BD$78</f>
        <v>21.000000824365689</v>
      </c>
      <c r="BE27" s="51">
        <f>'Coef Tec Tot % VBP'!BF27*'Impacto na FBKF Sem Agr e CC'!BE$78</f>
        <v>20.000229022890025</v>
      </c>
      <c r="BF27" s="50">
        <f t="shared" si="1"/>
        <v>42762.435041616474</v>
      </c>
      <c r="BG27" s="14">
        <f>'Of e D IMP % VBP na FBKF'!BE89</f>
        <v>4740.2490936997901</v>
      </c>
      <c r="BH27" s="14">
        <f t="shared" si="2"/>
        <v>38022.185947916681</v>
      </c>
      <c r="BI27" s="15">
        <v>4031</v>
      </c>
      <c r="BJ27" s="16">
        <v>0</v>
      </c>
      <c r="BK27" s="16">
        <v>0</v>
      </c>
      <c r="BL27" s="16">
        <v>2187</v>
      </c>
      <c r="BM27" s="75">
        <f>'VAR 1 bi em X e FBKF'!CD27+'VAR 1 bi em X e FBKF'!CE27</f>
        <v>0</v>
      </c>
      <c r="BN27" s="16">
        <v>-1793</v>
      </c>
      <c r="BO27" s="50">
        <f>BI27+BJ27+BK27+BL27+BM27+BN27-'Of e D IMP % VBP na FBKF'!BM89</f>
        <v>4425</v>
      </c>
      <c r="BP27" s="17">
        <f t="shared" si="0"/>
        <v>47187.435041616474</v>
      </c>
    </row>
    <row r="28" spans="1:68">
      <c r="A28" s="66">
        <v>24</v>
      </c>
      <c r="B28" s="13" t="s">
        <v>8</v>
      </c>
      <c r="C28" s="51">
        <f>'Coef Tec Tot % VBP'!D28*'Impacto na FBKF Sem Agr e CC'!C$78</f>
        <v>0</v>
      </c>
      <c r="D28" s="51">
        <f>'Coef Tec Tot % VBP'!E28*'Impacto na FBKF Sem Agr e CC'!D$78</f>
        <v>0</v>
      </c>
      <c r="E28" s="51">
        <f>'Coef Tec Tot % VBP'!F28*'Impacto na FBKF Sem Agr e CC'!E$78</f>
        <v>357.08198992692388</v>
      </c>
      <c r="F28" s="51">
        <f>'Coef Tec Tot % VBP'!G28*'Impacto na FBKF Sem Agr e CC'!F$78</f>
        <v>0</v>
      </c>
      <c r="G28" s="51">
        <f>'Coef Tec Tot % VBP'!H28*'Impacto na FBKF Sem Agr e CC'!G$78</f>
        <v>0</v>
      </c>
      <c r="H28" s="51">
        <f>'Coef Tec Tot % VBP'!I28*'Impacto na FBKF Sem Agr e CC'!H$78</f>
        <v>0</v>
      </c>
      <c r="I28" s="51">
        <f>'Coef Tec Tot % VBP'!J28*'Impacto na FBKF Sem Agr e CC'!I$78</f>
        <v>0</v>
      </c>
      <c r="J28" s="51">
        <f>'Coef Tec Tot % VBP'!K28*'Impacto na FBKF Sem Agr e CC'!J$78</f>
        <v>0</v>
      </c>
      <c r="K28" s="51">
        <f>'Coef Tec Tot % VBP'!L28*'Impacto na FBKF Sem Agr e CC'!K$78</f>
        <v>0</v>
      </c>
      <c r="L28" s="51">
        <f>'Coef Tec Tot % VBP'!M28*'Impacto na FBKF Sem Agr e CC'!L$78</f>
        <v>0</v>
      </c>
      <c r="M28" s="51">
        <f>'Coef Tec Tot % VBP'!N28*'Impacto na FBKF Sem Agr e CC'!M$78</f>
        <v>0</v>
      </c>
      <c r="N28" s="51">
        <f>'Coef Tec Tot % VBP'!O28*'Impacto na FBKF Sem Agr e CC'!N$78</f>
        <v>0</v>
      </c>
      <c r="O28" s="51">
        <f>'Coef Tec Tot % VBP'!P28*'Impacto na FBKF Sem Agr e CC'!O$78</f>
        <v>0</v>
      </c>
      <c r="P28" s="51">
        <f>'Coef Tec Tot % VBP'!Q28*'Impacto na FBKF Sem Agr e CC'!P$78</f>
        <v>0</v>
      </c>
      <c r="Q28" s="51">
        <f>'Coef Tec Tot % VBP'!R28*'Impacto na FBKF Sem Agr e CC'!Q$78</f>
        <v>0</v>
      </c>
      <c r="R28" s="51">
        <f>'Coef Tec Tot % VBP'!S28*'Impacto na FBKF Sem Agr e CC'!R$78</f>
        <v>0</v>
      </c>
      <c r="S28" s="51">
        <f>'Coef Tec Tot % VBP'!T28*'Impacto na FBKF Sem Agr e CC'!S$78</f>
        <v>0</v>
      </c>
      <c r="T28" s="51">
        <f>'Coef Tec Tot % VBP'!U28*'Impacto na FBKF Sem Agr e CC'!T$78</f>
        <v>0</v>
      </c>
      <c r="U28" s="51">
        <f>'Coef Tec Tot % VBP'!V28*'Impacto na FBKF Sem Agr e CC'!U$78</f>
        <v>0</v>
      </c>
      <c r="V28" s="51">
        <f>'Coef Tec Tot % VBP'!W28*'Impacto na FBKF Sem Agr e CC'!V$78</f>
        <v>0</v>
      </c>
      <c r="W28" s="51">
        <f>'Coef Tec Tot % VBP'!X28*'Impacto na FBKF Sem Agr e CC'!W$78</f>
        <v>9.0034376609094728</v>
      </c>
      <c r="X28" s="51">
        <f>'Coef Tec Tot % VBP'!Y28*'Impacto na FBKF Sem Agr e CC'!X$78</f>
        <v>0</v>
      </c>
      <c r="Y28" s="51">
        <f>'Coef Tec Tot % VBP'!Z28*'Impacto na FBKF Sem Agr e CC'!Y$78</f>
        <v>0</v>
      </c>
      <c r="Z28" s="51">
        <f>'Coef Tec Tot % VBP'!AA28*'Impacto na FBKF Sem Agr e CC'!Z$78</f>
        <v>232.01649632192641</v>
      </c>
      <c r="AA28" s="51">
        <f>'Coef Tec Tot % VBP'!AB28*'Impacto na FBKF Sem Agr e CC'!AA$78</f>
        <v>1228.2199125807879</v>
      </c>
      <c r="AB28" s="51">
        <f>'Coef Tec Tot % VBP'!AC28*'Impacto na FBKF Sem Agr e CC'!AB$78</f>
        <v>3.002809254404907</v>
      </c>
      <c r="AC28" s="51">
        <f>'Coef Tec Tot % VBP'!AD28*'Impacto na FBKF Sem Agr e CC'!AC$78</f>
        <v>0</v>
      </c>
      <c r="AD28" s="51">
        <f>'Coef Tec Tot % VBP'!AE28*'Impacto na FBKF Sem Agr e CC'!AD$78</f>
        <v>0</v>
      </c>
      <c r="AE28" s="51">
        <f>'Coef Tec Tot % VBP'!AF28*'Impacto na FBKF Sem Agr e CC'!AE$78</f>
        <v>0</v>
      </c>
      <c r="AF28" s="51">
        <f>'Coef Tec Tot % VBP'!AG28*'Impacto na FBKF Sem Agr e CC'!AF$78</f>
        <v>0</v>
      </c>
      <c r="AG28" s="51">
        <f>'Coef Tec Tot % VBP'!AH28*'Impacto na FBKF Sem Agr e CC'!AG$78</f>
        <v>0</v>
      </c>
      <c r="AH28" s="51">
        <f>'Coef Tec Tot % VBP'!AI28*'Impacto na FBKF Sem Agr e CC'!AH$78</f>
        <v>0</v>
      </c>
      <c r="AI28" s="51">
        <f>'Coef Tec Tot % VBP'!AJ28*'Impacto na FBKF Sem Agr e CC'!AI$78</f>
        <v>0</v>
      </c>
      <c r="AJ28" s="51">
        <f>'Coef Tec Tot % VBP'!AK28*'Impacto na FBKF Sem Agr e CC'!AJ$78</f>
        <v>0</v>
      </c>
      <c r="AK28" s="51">
        <f>'Coef Tec Tot % VBP'!AL28*'Impacto na FBKF Sem Agr e CC'!AK$78</f>
        <v>0</v>
      </c>
      <c r="AL28" s="51">
        <f>'Coef Tec Tot % VBP'!AM28*'Impacto na FBKF Sem Agr e CC'!AL$78</f>
        <v>0</v>
      </c>
      <c r="AM28" s="51">
        <f>'Coef Tec Tot % VBP'!AN28*'Impacto na FBKF Sem Agr e CC'!AM$78</f>
        <v>0</v>
      </c>
      <c r="AN28" s="51">
        <f>'Coef Tec Tot % VBP'!AO28*'Impacto na FBKF Sem Agr e CC'!AN$78</f>
        <v>0</v>
      </c>
      <c r="AO28" s="51">
        <f>'Coef Tec Tot % VBP'!AP28*'Impacto na FBKF Sem Agr e CC'!AO$78</f>
        <v>0</v>
      </c>
      <c r="AP28" s="51">
        <f>'Coef Tec Tot % VBP'!AQ28*'Impacto na FBKF Sem Agr e CC'!AP$78</f>
        <v>0</v>
      </c>
      <c r="AQ28" s="51">
        <f>'Coef Tec Tot % VBP'!AR28*'Impacto na FBKF Sem Agr e CC'!AQ$78</f>
        <v>4065.0984811253716</v>
      </c>
      <c r="AR28" s="51">
        <f>'Coef Tec Tot % VBP'!AS28*'Impacto na FBKF Sem Agr e CC'!AR$78</f>
        <v>0</v>
      </c>
      <c r="AS28" s="51">
        <f>'Coef Tec Tot % VBP'!AT28*'Impacto na FBKF Sem Agr e CC'!AS$78</f>
        <v>0</v>
      </c>
      <c r="AT28" s="51">
        <f>'Coef Tec Tot % VBP'!AU28*'Impacto na FBKF Sem Agr e CC'!AT$78</f>
        <v>0</v>
      </c>
      <c r="AU28" s="51">
        <f>'Coef Tec Tot % VBP'!AV28*'Impacto na FBKF Sem Agr e CC'!AU$78</f>
        <v>0</v>
      </c>
      <c r="AV28" s="51">
        <f>'Coef Tec Tot % VBP'!AW28*'Impacto na FBKF Sem Agr e CC'!AV$78</f>
        <v>0</v>
      </c>
      <c r="AW28" s="51">
        <f>'Coef Tec Tot % VBP'!AX28*'Impacto na FBKF Sem Agr e CC'!AW$78</f>
        <v>0</v>
      </c>
      <c r="AX28" s="51">
        <f>'Coef Tec Tot % VBP'!AY28*'Impacto na FBKF Sem Agr e CC'!AX$78</f>
        <v>0</v>
      </c>
      <c r="AY28" s="51">
        <f>'Coef Tec Tot % VBP'!AZ28*'Impacto na FBKF Sem Agr e CC'!AY$78</f>
        <v>0</v>
      </c>
      <c r="AZ28" s="51">
        <f>'Coef Tec Tot % VBP'!BA28*'Impacto na FBKF Sem Agr e CC'!AZ$78</f>
        <v>0</v>
      </c>
      <c r="BA28" s="51">
        <f>'Coef Tec Tot % VBP'!BB28*'Impacto na FBKF Sem Agr e CC'!BA$78</f>
        <v>0</v>
      </c>
      <c r="BB28" s="51">
        <f>'Coef Tec Tot % VBP'!BC28*'Impacto na FBKF Sem Agr e CC'!BB$78</f>
        <v>0</v>
      </c>
      <c r="BC28" s="51">
        <f>'Coef Tec Tot % VBP'!BD28*'Impacto na FBKF Sem Agr e CC'!BC$78</f>
        <v>0</v>
      </c>
      <c r="BD28" s="51">
        <f>'Coef Tec Tot % VBP'!BE28*'Impacto na FBKF Sem Agr e CC'!BD$78</f>
        <v>0</v>
      </c>
      <c r="BE28" s="51">
        <f>'Coef Tec Tot % VBP'!BF28*'Impacto na FBKF Sem Agr e CC'!BE$78</f>
        <v>0</v>
      </c>
      <c r="BF28" s="50">
        <f t="shared" si="1"/>
        <v>5894.4231268703243</v>
      </c>
      <c r="BG28" s="14">
        <f>'Of e D IMP % VBP na FBKF'!BE90</f>
        <v>59.002455961181219</v>
      </c>
      <c r="BH28" s="14">
        <f t="shared" si="2"/>
        <v>5835.4206709091432</v>
      </c>
      <c r="BI28" s="15">
        <v>103</v>
      </c>
      <c r="BJ28" s="16">
        <v>0</v>
      </c>
      <c r="BK28" s="16">
        <v>0</v>
      </c>
      <c r="BL28" s="16">
        <v>388</v>
      </c>
      <c r="BM28" s="75">
        <f>'VAR 1 bi em X e FBKF'!CD28+'VAR 1 bi em X e FBKF'!CE28</f>
        <v>0</v>
      </c>
      <c r="BN28" s="16">
        <v>23</v>
      </c>
      <c r="BO28" s="50">
        <f>BI28+BJ28+BK28+BL28+BM28+BN28-'Of e D IMP % VBP na FBKF'!BM90</f>
        <v>514</v>
      </c>
      <c r="BP28" s="17">
        <f t="shared" si="0"/>
        <v>6408.4231268703243</v>
      </c>
    </row>
    <row r="29" spans="1:68">
      <c r="A29" s="66">
        <v>25</v>
      </c>
      <c r="B29" s="13" t="s">
        <v>26</v>
      </c>
      <c r="C29" s="51">
        <f>'Coef Tec Tot % VBP'!D29*'Impacto na FBKF Sem Agr e CC'!C$78</f>
        <v>127.00521970879512</v>
      </c>
      <c r="D29" s="51">
        <f>'Coef Tec Tot % VBP'!E29*'Impacto na FBKF Sem Agr e CC'!D$78</f>
        <v>0</v>
      </c>
      <c r="E29" s="51">
        <f>'Coef Tec Tot % VBP'!F29*'Impacto na FBKF Sem Agr e CC'!E$78</f>
        <v>309.07096607120303</v>
      </c>
      <c r="F29" s="51">
        <f>'Coef Tec Tot % VBP'!G29*'Impacto na FBKF Sem Agr e CC'!F$78</f>
        <v>16.004506043019052</v>
      </c>
      <c r="G29" s="51">
        <f>'Coef Tec Tot % VBP'!H29*'Impacto na FBKF Sem Agr e CC'!G$78</f>
        <v>13.004032012381474</v>
      </c>
      <c r="H29" s="51">
        <f>'Coef Tec Tot % VBP'!I29*'Impacto na FBKF Sem Agr e CC'!H$78</f>
        <v>638.00965244108056</v>
      </c>
      <c r="I29" s="51">
        <f>'Coef Tec Tot % VBP'!J29*'Impacto na FBKF Sem Agr e CC'!I$78</f>
        <v>0</v>
      </c>
      <c r="J29" s="51">
        <f>'Coef Tec Tot % VBP'!K29*'Impacto na FBKF Sem Agr e CC'!J$78</f>
        <v>0</v>
      </c>
      <c r="K29" s="51">
        <f>'Coef Tec Tot % VBP'!L29*'Impacto na FBKF Sem Agr e CC'!K$78</f>
        <v>0</v>
      </c>
      <c r="L29" s="51">
        <f>'Coef Tec Tot % VBP'!M29*'Impacto na FBKF Sem Agr e CC'!L$78</f>
        <v>60.000740191783827</v>
      </c>
      <c r="M29" s="51">
        <f>'Coef Tec Tot % VBP'!N29*'Impacto na FBKF Sem Agr e CC'!M$78</f>
        <v>3.0014199224325262</v>
      </c>
      <c r="N29" s="51">
        <f>'Coef Tec Tot % VBP'!O29*'Impacto na FBKF Sem Agr e CC'!N$78</f>
        <v>42.009629352147321</v>
      </c>
      <c r="O29" s="51">
        <f>'Coef Tec Tot % VBP'!P29*'Impacto na FBKF Sem Agr e CC'!O$78</f>
        <v>9.0017548363999449</v>
      </c>
      <c r="P29" s="51">
        <f>'Coef Tec Tot % VBP'!Q29*'Impacto na FBKF Sem Agr e CC'!P$78</f>
        <v>0</v>
      </c>
      <c r="Q29" s="51">
        <f>'Coef Tec Tot % VBP'!R29*'Impacto na FBKF Sem Agr e CC'!Q$78</f>
        <v>23.005250821632266</v>
      </c>
      <c r="R29" s="51">
        <f>'Coef Tec Tot % VBP'!S29*'Impacto na FBKF Sem Agr e CC'!R$78</f>
        <v>241.08033475883022</v>
      </c>
      <c r="S29" s="51">
        <f>'Coef Tec Tot % VBP'!T29*'Impacto na FBKF Sem Agr e CC'!S$78</f>
        <v>12.006291091957658</v>
      </c>
      <c r="T29" s="51">
        <f>'Coef Tec Tot % VBP'!U29*'Impacto na FBKF Sem Agr e CC'!T$78</f>
        <v>314.00178513889693</v>
      </c>
      <c r="U29" s="51">
        <f>'Coef Tec Tot % VBP'!V29*'Impacto na FBKF Sem Agr e CC'!U$78</f>
        <v>112.01776290887661</v>
      </c>
      <c r="V29" s="51">
        <f>'Coef Tec Tot % VBP'!W29*'Impacto na FBKF Sem Agr e CC'!V$78</f>
        <v>153.01038863938732</v>
      </c>
      <c r="W29" s="51">
        <f>'Coef Tec Tot % VBP'!X29*'Impacto na FBKF Sem Agr e CC'!W$78</f>
        <v>87.033230722124898</v>
      </c>
      <c r="X29" s="51">
        <f>'Coef Tec Tot % VBP'!Y29*'Impacto na FBKF Sem Agr e CC'!X$78</f>
        <v>76.021625989261992</v>
      </c>
      <c r="Y29" s="51">
        <f>'Coef Tec Tot % VBP'!Z29*'Impacto na FBKF Sem Agr e CC'!Y$78</f>
        <v>11.007066234811482</v>
      </c>
      <c r="Z29" s="51">
        <f>'Coef Tec Tot % VBP'!AA29*'Impacto na FBKF Sem Agr e CC'!Z$78</f>
        <v>139.00988357218867</v>
      </c>
      <c r="AA29" s="51">
        <f>'Coef Tec Tot % VBP'!AB29*'Impacto na FBKF Sem Agr e CC'!AA$78</f>
        <v>1094.1959156053599</v>
      </c>
      <c r="AB29" s="51">
        <f>'Coef Tec Tot % VBP'!AC29*'Impacto na FBKF Sem Agr e CC'!AB$78</f>
        <v>562.52626699185259</v>
      </c>
      <c r="AC29" s="51">
        <f>'Coef Tec Tot % VBP'!AD29*'Impacto na FBKF Sem Agr e CC'!AC$78</f>
        <v>134.108748831442</v>
      </c>
      <c r="AD29" s="51">
        <f>'Coef Tec Tot % VBP'!AE29*'Impacto na FBKF Sem Agr e CC'!AD$78</f>
        <v>110.23460041231692</v>
      </c>
      <c r="AE29" s="51">
        <f>'Coef Tec Tot % VBP'!AF29*'Impacto na FBKF Sem Agr e CC'!AE$78</f>
        <v>77.17934227708605</v>
      </c>
      <c r="AF29" s="51">
        <f>'Coef Tec Tot % VBP'!AG29*'Impacto na FBKF Sem Agr e CC'!AF$78</f>
        <v>192.02316813707702</v>
      </c>
      <c r="AG29" s="51">
        <f>'Coef Tec Tot % VBP'!AH29*'Impacto na FBKF Sem Agr e CC'!AG$78</f>
        <v>0</v>
      </c>
      <c r="AH29" s="51">
        <f>'Coef Tec Tot % VBP'!AI29*'Impacto na FBKF Sem Agr e CC'!AH$78</f>
        <v>218.20541825960254</v>
      </c>
      <c r="AI29" s="51">
        <f>'Coef Tec Tot % VBP'!AJ29*'Impacto na FBKF Sem Agr e CC'!AI$78</f>
        <v>166.48166890076089</v>
      </c>
      <c r="AJ29" s="51">
        <f>'Coef Tec Tot % VBP'!AK29*'Impacto na FBKF Sem Agr e CC'!AJ$78</f>
        <v>30.905462657412407</v>
      </c>
      <c r="AK29" s="51">
        <f>'Coef Tec Tot % VBP'!AL29*'Impacto na FBKF Sem Agr e CC'!AK$78</f>
        <v>343.56909314159105</v>
      </c>
      <c r="AL29" s="51">
        <f>'Coef Tec Tot % VBP'!AM29*'Impacto na FBKF Sem Agr e CC'!AL$78</f>
        <v>19.065703871018158</v>
      </c>
      <c r="AM29" s="51">
        <f>'Coef Tec Tot % VBP'!AN29*'Impacto na FBKF Sem Agr e CC'!AM$78</f>
        <v>469.4070321854465</v>
      </c>
      <c r="AN29" s="51">
        <f>'Coef Tec Tot % VBP'!AO29*'Impacto na FBKF Sem Agr e CC'!AN$78</f>
        <v>15.003212269198713</v>
      </c>
      <c r="AO29" s="51">
        <f>'Coef Tec Tot % VBP'!AP29*'Impacto na FBKF Sem Agr e CC'!AO$78</f>
        <v>616.88755491897427</v>
      </c>
      <c r="AP29" s="51">
        <f>'Coef Tec Tot % VBP'!AQ29*'Impacto na FBKF Sem Agr e CC'!AP$78</f>
        <v>27.008217529242689</v>
      </c>
      <c r="AQ29" s="51">
        <f>'Coef Tec Tot % VBP'!AR29*'Impacto na FBKF Sem Agr e CC'!AQ$78</f>
        <v>13410.324878694029</v>
      </c>
      <c r="AR29" s="51">
        <f>'Coef Tec Tot % VBP'!AS29*'Impacto na FBKF Sem Agr e CC'!AR$78</f>
        <v>136.11649417240068</v>
      </c>
      <c r="AS29" s="51">
        <f>'Coef Tec Tot % VBP'!AT29*'Impacto na FBKF Sem Agr e CC'!AS$78</f>
        <v>0</v>
      </c>
      <c r="AT29" s="51">
        <f>'Coef Tec Tot % VBP'!AU29*'Impacto na FBKF Sem Agr e CC'!AT$78</f>
        <v>0</v>
      </c>
      <c r="AU29" s="51">
        <f>'Coef Tec Tot % VBP'!AV29*'Impacto na FBKF Sem Agr e CC'!AU$78</f>
        <v>0</v>
      </c>
      <c r="AV29" s="51">
        <f>'Coef Tec Tot % VBP'!AW29*'Impacto na FBKF Sem Agr e CC'!AV$78</f>
        <v>0</v>
      </c>
      <c r="AW29" s="51">
        <f>'Coef Tec Tot % VBP'!AX29*'Impacto na FBKF Sem Agr e CC'!AW$78</f>
        <v>0</v>
      </c>
      <c r="AX29" s="51">
        <f>'Coef Tec Tot % VBP'!AY29*'Impacto na FBKF Sem Agr e CC'!AX$78</f>
        <v>0</v>
      </c>
      <c r="AY29" s="51">
        <f>'Coef Tec Tot % VBP'!AZ29*'Impacto na FBKF Sem Agr e CC'!AY$78</f>
        <v>0</v>
      </c>
      <c r="AZ29" s="51">
        <f>'Coef Tec Tot % VBP'!BA29*'Impacto na FBKF Sem Agr e CC'!AZ$78</f>
        <v>0</v>
      </c>
      <c r="BA29" s="51">
        <f>'Coef Tec Tot % VBP'!BB29*'Impacto na FBKF Sem Agr e CC'!BA$78</f>
        <v>626.00739460107241</v>
      </c>
      <c r="BB29" s="51">
        <f>'Coef Tec Tot % VBP'!BC29*'Impacto na FBKF Sem Agr e CC'!BB$78</f>
        <v>389.02173939770523</v>
      </c>
      <c r="BC29" s="51">
        <f>'Coef Tec Tot % VBP'!BD29*'Impacto na FBKF Sem Agr e CC'!BC$78</f>
        <v>20.000017533337314</v>
      </c>
      <c r="BD29" s="51">
        <f>'Coef Tec Tot % VBP'!BE29*'Impacto na FBKF Sem Agr e CC'!BD$78</f>
        <v>198.00000777259081</v>
      </c>
      <c r="BE29" s="51">
        <f>'Coef Tec Tot % VBP'!BF29*'Impacto na FBKF Sem Agr e CC'!BE$78</f>
        <v>110.00125962589514</v>
      </c>
      <c r="BF29" s="50">
        <f t="shared" si="1"/>
        <v>21351.574738242623</v>
      </c>
      <c r="BG29" s="14">
        <f>'Of e D IMP % VBP na FBKF'!BE91</f>
        <v>1458.8346517475482</v>
      </c>
      <c r="BH29" s="14">
        <f t="shared" si="2"/>
        <v>19892.740086495076</v>
      </c>
      <c r="BI29" s="15">
        <v>4199</v>
      </c>
      <c r="BJ29" s="16">
        <v>0</v>
      </c>
      <c r="BK29" s="16">
        <v>0</v>
      </c>
      <c r="BL29" s="16">
        <v>319</v>
      </c>
      <c r="BM29" s="75">
        <f>'VAR 1 bi em X e FBKF'!CD29+'VAR 1 bi em X e FBKF'!CE29</f>
        <v>0</v>
      </c>
      <c r="BN29" s="16">
        <v>-154</v>
      </c>
      <c r="BO29" s="50">
        <f>BI29+BJ29+BK29+BL29+BM29+BN29-'Of e D IMP % VBP na FBKF'!BM91</f>
        <v>4364</v>
      </c>
      <c r="BP29" s="17">
        <f t="shared" si="0"/>
        <v>25715.574738242623</v>
      </c>
    </row>
    <row r="30" spans="1:68">
      <c r="A30" s="66">
        <v>26</v>
      </c>
      <c r="B30" s="13" t="s">
        <v>151</v>
      </c>
      <c r="C30" s="51">
        <f>'Coef Tec Tot % VBP'!D30*'Impacto na FBKF Sem Agr e CC'!C$78</f>
        <v>0</v>
      </c>
      <c r="D30" s="51">
        <f>'Coef Tec Tot % VBP'!E30*'Impacto na FBKF Sem Agr e CC'!D$78</f>
        <v>0</v>
      </c>
      <c r="E30" s="51">
        <f>'Coef Tec Tot % VBP'!F30*'Impacto na FBKF Sem Agr e CC'!E$78</f>
        <v>140.03215291251917</v>
      </c>
      <c r="F30" s="51">
        <f>'Coef Tec Tot % VBP'!G30*'Impacto na FBKF Sem Agr e CC'!F$78</f>
        <v>1.0002816276886908</v>
      </c>
      <c r="G30" s="51">
        <f>'Coef Tec Tot % VBP'!H30*'Impacto na FBKF Sem Agr e CC'!G$78</f>
        <v>38.011785882345841</v>
      </c>
      <c r="H30" s="51">
        <f>'Coef Tec Tot % VBP'!I30*'Impacto na FBKF Sem Agr e CC'!H$78</f>
        <v>141.00213321973723</v>
      </c>
      <c r="I30" s="51">
        <f>'Coef Tec Tot % VBP'!J30*'Impacto na FBKF Sem Agr e CC'!I$78</f>
        <v>0</v>
      </c>
      <c r="J30" s="51">
        <f>'Coef Tec Tot % VBP'!K30*'Impacto na FBKF Sem Agr e CC'!J$78</f>
        <v>0</v>
      </c>
      <c r="K30" s="51">
        <f>'Coef Tec Tot % VBP'!L30*'Impacto na FBKF Sem Agr e CC'!K$78</f>
        <v>0</v>
      </c>
      <c r="L30" s="51">
        <f>'Coef Tec Tot % VBP'!M30*'Impacto na FBKF Sem Agr e CC'!L$78</f>
        <v>0</v>
      </c>
      <c r="M30" s="51">
        <f>'Coef Tec Tot % VBP'!N30*'Impacto na FBKF Sem Agr e CC'!M$78</f>
        <v>49.023192066397932</v>
      </c>
      <c r="N30" s="51">
        <f>'Coef Tec Tot % VBP'!O30*'Impacto na FBKF Sem Agr e CC'!N$78</f>
        <v>10.00229270289222</v>
      </c>
      <c r="O30" s="51">
        <f>'Coef Tec Tot % VBP'!P30*'Impacto na FBKF Sem Agr e CC'!O$78</f>
        <v>14.002729745511024</v>
      </c>
      <c r="P30" s="51">
        <f>'Coef Tec Tot % VBP'!Q30*'Impacto na FBKF Sem Agr e CC'!P$78</f>
        <v>0</v>
      </c>
      <c r="Q30" s="51">
        <f>'Coef Tec Tot % VBP'!R30*'Impacto na FBKF Sem Agr e CC'!Q$78</f>
        <v>0</v>
      </c>
      <c r="R30" s="51">
        <f>'Coef Tec Tot % VBP'!S30*'Impacto na FBKF Sem Agr e CC'!R$78</f>
        <v>12.004000070979096</v>
      </c>
      <c r="S30" s="51">
        <f>'Coef Tec Tot % VBP'!T30*'Impacto na FBKF Sem Agr e CC'!S$78</f>
        <v>0</v>
      </c>
      <c r="T30" s="51">
        <f>'Coef Tec Tot % VBP'!U30*'Impacto na FBKF Sem Agr e CC'!T$78</f>
        <v>18.00010233280301</v>
      </c>
      <c r="U30" s="51">
        <f>'Coef Tec Tot % VBP'!V30*'Impacto na FBKF Sem Agr e CC'!U$78</f>
        <v>0</v>
      </c>
      <c r="V30" s="51">
        <f>'Coef Tec Tot % VBP'!W30*'Impacto na FBKF Sem Agr e CC'!V$78</f>
        <v>0</v>
      </c>
      <c r="W30" s="51">
        <f>'Coef Tec Tot % VBP'!X30*'Impacto na FBKF Sem Agr e CC'!W$78</f>
        <v>1.0003819623232746</v>
      </c>
      <c r="X30" s="51">
        <f>'Coef Tec Tot % VBP'!Y30*'Impacto na FBKF Sem Agr e CC'!X$78</f>
        <v>5.0014227624514467</v>
      </c>
      <c r="Y30" s="51">
        <f>'Coef Tec Tot % VBP'!Z30*'Impacto na FBKF Sem Agr e CC'!Y$78</f>
        <v>548.35202697060834</v>
      </c>
      <c r="Z30" s="51">
        <f>'Coef Tec Tot % VBP'!AA30*'Impacto na FBKF Sem Agr e CC'!Z$78</f>
        <v>183.01301218496783</v>
      </c>
      <c r="AA30" s="51">
        <f>'Coef Tec Tot % VBP'!AB30*'Impacto na FBKF Sem Agr e CC'!AA$78</f>
        <v>162.02901126880099</v>
      </c>
      <c r="AB30" s="51">
        <f>'Coef Tec Tot % VBP'!AC30*'Impacto na FBKF Sem Agr e CC'!AB$78</f>
        <v>8435.8921320415193</v>
      </c>
      <c r="AC30" s="51">
        <f>'Coef Tec Tot % VBP'!AD30*'Impacto na FBKF Sem Agr e CC'!AC$78</f>
        <v>763.6192190924645</v>
      </c>
      <c r="AD30" s="51">
        <f>'Coef Tec Tot % VBP'!AE30*'Impacto na FBKF Sem Agr e CC'!AD$78</f>
        <v>8823.7786966404583</v>
      </c>
      <c r="AE30" s="51">
        <f>'Coef Tec Tot % VBP'!AF30*'Impacto na FBKF Sem Agr e CC'!AE$78</f>
        <v>8508.7719037686165</v>
      </c>
      <c r="AF30" s="51">
        <f>'Coef Tec Tot % VBP'!AG30*'Impacto na FBKF Sem Agr e CC'!AF$78</f>
        <v>1561.1883617811313</v>
      </c>
      <c r="AG30" s="51">
        <f>'Coef Tec Tot % VBP'!AH30*'Impacto na FBKF Sem Agr e CC'!AG$78</f>
        <v>40.119275339517095</v>
      </c>
      <c r="AH30" s="51">
        <f>'Coef Tec Tot % VBP'!AI30*'Impacto na FBKF Sem Agr e CC'!AH$78</f>
        <v>1913.8016500566971</v>
      </c>
      <c r="AI30" s="51">
        <f>'Coef Tec Tot % VBP'!AJ30*'Impacto na FBKF Sem Agr e CC'!AI$78</f>
        <v>369.06779611734947</v>
      </c>
      <c r="AJ30" s="51">
        <f>'Coef Tec Tot % VBP'!AK30*'Impacto na FBKF Sem Agr e CC'!AJ$78</f>
        <v>260.20405656724637</v>
      </c>
      <c r="AK30" s="51">
        <f>'Coef Tec Tot % VBP'!AL30*'Impacto na FBKF Sem Agr e CC'!AK$78</f>
        <v>3563.9033043667077</v>
      </c>
      <c r="AL30" s="51">
        <f>'Coef Tec Tot % VBP'!AM30*'Impacto na FBKF Sem Agr e CC'!AL$78</f>
        <v>1027.5410928380313</v>
      </c>
      <c r="AM30" s="51">
        <f>'Coef Tec Tot % VBP'!AN30*'Impacto na FBKF Sem Agr e CC'!AM$78</f>
        <v>7750.7208043584178</v>
      </c>
      <c r="AN30" s="51">
        <f>'Coef Tec Tot % VBP'!AO30*'Impacto na FBKF Sem Agr e CC'!AN$78</f>
        <v>1966.4210214163111</v>
      </c>
      <c r="AO30" s="51">
        <f>'Coef Tec Tot % VBP'!AP30*'Impacto na FBKF Sem Agr e CC'!AO$78</f>
        <v>1011.4552442665</v>
      </c>
      <c r="AP30" s="51">
        <f>'Coef Tec Tot % VBP'!AQ30*'Impacto na FBKF Sem Agr e CC'!AP$78</f>
        <v>0</v>
      </c>
      <c r="AQ30" s="51">
        <f>'Coef Tec Tot % VBP'!AR30*'Impacto na FBKF Sem Agr e CC'!AQ$78</f>
        <v>2979.0721710387406</v>
      </c>
      <c r="AR30" s="51">
        <f>'Coef Tec Tot % VBP'!AS30*'Impacto na FBKF Sem Agr e CC'!AR$78</f>
        <v>0</v>
      </c>
      <c r="AS30" s="51">
        <f>'Coef Tec Tot % VBP'!AT30*'Impacto na FBKF Sem Agr e CC'!AS$78</f>
        <v>0</v>
      </c>
      <c r="AT30" s="51">
        <f>'Coef Tec Tot % VBP'!AU30*'Impacto na FBKF Sem Agr e CC'!AT$78</f>
        <v>0</v>
      </c>
      <c r="AU30" s="51">
        <f>'Coef Tec Tot % VBP'!AV30*'Impacto na FBKF Sem Agr e CC'!AU$78</f>
        <v>0</v>
      </c>
      <c r="AV30" s="51">
        <f>'Coef Tec Tot % VBP'!AW30*'Impacto na FBKF Sem Agr e CC'!AV$78</f>
        <v>0</v>
      </c>
      <c r="AW30" s="51">
        <f>'Coef Tec Tot % VBP'!AX30*'Impacto na FBKF Sem Agr e CC'!AW$78</f>
        <v>0</v>
      </c>
      <c r="AX30" s="51">
        <f>'Coef Tec Tot % VBP'!AY30*'Impacto na FBKF Sem Agr e CC'!AX$78</f>
        <v>0</v>
      </c>
      <c r="AY30" s="51">
        <f>'Coef Tec Tot % VBP'!AZ30*'Impacto na FBKF Sem Agr e CC'!AY$78</f>
        <v>0</v>
      </c>
      <c r="AZ30" s="51">
        <f>'Coef Tec Tot % VBP'!BA30*'Impacto na FBKF Sem Agr e CC'!AZ$78</f>
        <v>0</v>
      </c>
      <c r="BA30" s="51">
        <f>'Coef Tec Tot % VBP'!BB30*'Impacto na FBKF Sem Agr e CC'!BA$78</f>
        <v>0</v>
      </c>
      <c r="BB30" s="51">
        <f>'Coef Tec Tot % VBP'!BC30*'Impacto na FBKF Sem Agr e CC'!BB$78</f>
        <v>0</v>
      </c>
      <c r="BC30" s="51">
        <f>'Coef Tec Tot % VBP'!BD30*'Impacto na FBKF Sem Agr e CC'!BC$78</f>
        <v>0</v>
      </c>
      <c r="BD30" s="51">
        <f>'Coef Tec Tot % VBP'!BE30*'Impacto na FBKF Sem Agr e CC'!BD$78</f>
        <v>0</v>
      </c>
      <c r="BE30" s="51">
        <f>'Coef Tec Tot % VBP'!BF30*'Impacto na FBKF Sem Agr e CC'!BE$78</f>
        <v>0</v>
      </c>
      <c r="BF30" s="50">
        <f t="shared" si="1"/>
        <v>50298.031255399736</v>
      </c>
      <c r="BG30" s="14">
        <f>'Of e D IMP % VBP na FBKF'!BE92</f>
        <v>3160.2192665838093</v>
      </c>
      <c r="BH30" s="14">
        <f t="shared" si="2"/>
        <v>47137.811988815927</v>
      </c>
      <c r="BI30" s="15">
        <v>20961</v>
      </c>
      <c r="BJ30" s="16">
        <v>0</v>
      </c>
      <c r="BK30" s="16">
        <v>0</v>
      </c>
      <c r="BL30" s="16">
        <v>0</v>
      </c>
      <c r="BM30" s="75">
        <f>'VAR 1 bi em X e FBKF'!CD30+'VAR 1 bi em X e FBKF'!CE30</f>
        <v>0</v>
      </c>
      <c r="BN30" s="16">
        <v>419</v>
      </c>
      <c r="BO30" s="50">
        <f>BI30+BJ30+BK30+BL30+BM30+BN30-'Of e D IMP % VBP na FBKF'!BM92</f>
        <v>21380</v>
      </c>
      <c r="BP30" s="17">
        <f t="shared" si="0"/>
        <v>71678.031255399736</v>
      </c>
    </row>
    <row r="31" spans="1:68">
      <c r="A31" s="66">
        <v>27</v>
      </c>
      <c r="B31" s="13" t="s">
        <v>153</v>
      </c>
      <c r="C31" s="51">
        <f>'Coef Tec Tot % VBP'!D31*'Impacto na FBKF Sem Agr e CC'!C$78</f>
        <v>0</v>
      </c>
      <c r="D31" s="51">
        <f>'Coef Tec Tot % VBP'!E31*'Impacto na FBKF Sem Agr e CC'!D$78</f>
        <v>0</v>
      </c>
      <c r="E31" s="51">
        <f>'Coef Tec Tot % VBP'!F31*'Impacto na FBKF Sem Agr e CC'!E$78</f>
        <v>231.05305230565662</v>
      </c>
      <c r="F31" s="51">
        <f>'Coef Tec Tot % VBP'!G31*'Impacto na FBKF Sem Agr e CC'!F$78</f>
        <v>0</v>
      </c>
      <c r="G31" s="51">
        <f>'Coef Tec Tot % VBP'!H31*'Impacto na FBKF Sem Agr e CC'!G$78</f>
        <v>71.022020990698806</v>
      </c>
      <c r="H31" s="51">
        <f>'Coef Tec Tot % VBP'!I31*'Impacto na FBKF Sem Agr e CC'!H$78</f>
        <v>102.00154318023546</v>
      </c>
      <c r="I31" s="51">
        <f>'Coef Tec Tot % VBP'!J31*'Impacto na FBKF Sem Agr e CC'!I$78</f>
        <v>0</v>
      </c>
      <c r="J31" s="51">
        <f>'Coef Tec Tot % VBP'!K31*'Impacto na FBKF Sem Agr e CC'!J$78</f>
        <v>0</v>
      </c>
      <c r="K31" s="51">
        <f>'Coef Tec Tot % VBP'!L31*'Impacto na FBKF Sem Agr e CC'!K$78</f>
        <v>0</v>
      </c>
      <c r="L31" s="51">
        <f>'Coef Tec Tot % VBP'!M31*'Impacto na FBKF Sem Agr e CC'!L$78</f>
        <v>4.0000493461189217</v>
      </c>
      <c r="M31" s="51">
        <f>'Coef Tec Tot % VBP'!N31*'Impacto na FBKF Sem Agr e CC'!M$78</f>
        <v>7.0033131523425611</v>
      </c>
      <c r="N31" s="51">
        <f>'Coef Tec Tot % VBP'!O31*'Impacto na FBKF Sem Agr e CC'!N$78</f>
        <v>161.03691251656474</v>
      </c>
      <c r="O31" s="51">
        <f>'Coef Tec Tot % VBP'!P31*'Impacto na FBKF Sem Agr e CC'!O$78</f>
        <v>90.017548363999438</v>
      </c>
      <c r="P31" s="51">
        <f>'Coef Tec Tot % VBP'!Q31*'Impacto na FBKF Sem Agr e CC'!P$78</f>
        <v>0</v>
      </c>
      <c r="Q31" s="51">
        <f>'Coef Tec Tot % VBP'!R31*'Impacto na FBKF Sem Agr e CC'!Q$78</f>
        <v>0</v>
      </c>
      <c r="R31" s="51">
        <f>'Coef Tec Tot % VBP'!S31*'Impacto na FBKF Sem Agr e CC'!R$78</f>
        <v>21.00700012421342</v>
      </c>
      <c r="S31" s="51">
        <f>'Coef Tec Tot % VBP'!T31*'Impacto na FBKF Sem Agr e CC'!S$78</f>
        <v>0</v>
      </c>
      <c r="T31" s="51">
        <f>'Coef Tec Tot % VBP'!U31*'Impacto na FBKF Sem Agr e CC'!T$78</f>
        <v>22.000125073425899</v>
      </c>
      <c r="U31" s="51">
        <f>'Coef Tec Tot % VBP'!V31*'Impacto na FBKF Sem Agr e CC'!U$78</f>
        <v>0</v>
      </c>
      <c r="V31" s="51">
        <f>'Coef Tec Tot % VBP'!W31*'Impacto na FBKF Sem Agr e CC'!V$78</f>
        <v>1.0000678996038388</v>
      </c>
      <c r="W31" s="51">
        <f>'Coef Tec Tot % VBP'!X31*'Impacto na FBKF Sem Agr e CC'!W$78</f>
        <v>27.010312982728415</v>
      </c>
      <c r="X31" s="51">
        <f>'Coef Tec Tot % VBP'!Y31*'Impacto na FBKF Sem Agr e CC'!X$78</f>
        <v>13.003699182373762</v>
      </c>
      <c r="Y31" s="51">
        <f>'Coef Tec Tot % VBP'!Z31*'Impacto na FBKF Sem Agr e CC'!Y$78</f>
        <v>69.044324563817483</v>
      </c>
      <c r="Z31" s="51">
        <f>'Coef Tec Tot % VBP'!AA31*'Impacto na FBKF Sem Agr e CC'!Z$78</f>
        <v>39.002773088599696</v>
      </c>
      <c r="AA31" s="51">
        <f>'Coef Tec Tot % VBP'!AB31*'Impacto na FBKF Sem Agr e CC'!AA$78</f>
        <v>108.01934084586735</v>
      </c>
      <c r="AB31" s="51">
        <f>'Coef Tec Tot % VBP'!AC31*'Impacto na FBKF Sem Agr e CC'!AB$78</f>
        <v>2162.0226631715332</v>
      </c>
      <c r="AC31" s="51">
        <f>'Coef Tec Tot % VBP'!AD31*'Impacto na FBKF Sem Agr e CC'!AC$78</f>
        <v>958.777472988966</v>
      </c>
      <c r="AD31" s="51">
        <f>'Coef Tec Tot % VBP'!AE31*'Impacto na FBKF Sem Agr e CC'!AD$78</f>
        <v>2642.6240117025427</v>
      </c>
      <c r="AE31" s="51">
        <f>'Coef Tec Tot % VBP'!AF31*'Impacto na FBKF Sem Agr e CC'!AE$78</f>
        <v>3214.4694893846099</v>
      </c>
      <c r="AF31" s="51">
        <f>'Coef Tec Tot % VBP'!AG31*'Impacto na FBKF Sem Agr e CC'!AF$78</f>
        <v>73.008808718784493</v>
      </c>
      <c r="AG31" s="51">
        <f>'Coef Tec Tot % VBP'!AH31*'Impacto na FBKF Sem Agr e CC'!AG$78</f>
        <v>1.0029818834879276</v>
      </c>
      <c r="AH31" s="51">
        <f>'Coef Tec Tot % VBP'!AI31*'Impacto na FBKF Sem Agr e CC'!AH$78</f>
        <v>106.09988227301774</v>
      </c>
      <c r="AI31" s="51">
        <f>'Coef Tec Tot % VBP'!AJ31*'Impacto na FBKF Sem Agr e CC'!AI$78</f>
        <v>366.05909125769716</v>
      </c>
      <c r="AJ31" s="51">
        <f>'Coef Tec Tot % VBP'!AK31*'Impacto na FBKF Sem Agr e CC'!AJ$78</f>
        <v>58.82007408991393</v>
      </c>
      <c r="AK31" s="51">
        <f>'Coef Tec Tot % VBP'!AL31*'Impacto na FBKF Sem Agr e CC'!AK$78</f>
        <v>188.31192277148429</v>
      </c>
      <c r="AL31" s="51">
        <f>'Coef Tec Tot % VBP'!AM31*'Impacto na FBKF Sem Agr e CC'!AL$78</f>
        <v>108.3734746352611</v>
      </c>
      <c r="AM31" s="51">
        <f>'Coef Tec Tot % VBP'!AN31*'Impacto na FBKF Sem Agr e CC'!AM$78</f>
        <v>599.51985560571961</v>
      </c>
      <c r="AN31" s="51">
        <f>'Coef Tec Tot % VBP'!AO31*'Impacto na FBKF Sem Agr e CC'!AN$78</f>
        <v>352.07538125052974</v>
      </c>
      <c r="AO31" s="51">
        <f>'Coef Tec Tot % VBP'!AP31*'Impacto na FBKF Sem Agr e CC'!AO$78</f>
        <v>340.4898842085247</v>
      </c>
      <c r="AP31" s="51">
        <f>'Coef Tec Tot % VBP'!AQ31*'Impacto na FBKF Sem Agr e CC'!AP$78</f>
        <v>127.03865282273412</v>
      </c>
      <c r="AQ31" s="51">
        <f>'Coef Tec Tot % VBP'!AR31*'Impacto na FBKF Sem Agr e CC'!AQ$78</f>
        <v>618.01497203824829</v>
      </c>
      <c r="AR31" s="51">
        <f>'Coef Tec Tot % VBP'!AS31*'Impacto na FBKF Sem Agr e CC'!AR$78</f>
        <v>0</v>
      </c>
      <c r="AS31" s="51">
        <f>'Coef Tec Tot % VBP'!AT31*'Impacto na FBKF Sem Agr e CC'!AS$78</f>
        <v>18.008403097721807</v>
      </c>
      <c r="AT31" s="51">
        <f>'Coef Tec Tot % VBP'!AU31*'Impacto na FBKF Sem Agr e CC'!AT$78</f>
        <v>530.13091655460812</v>
      </c>
      <c r="AU31" s="51">
        <f>'Coef Tec Tot % VBP'!AV31*'Impacto na FBKF Sem Agr e CC'!AU$78</f>
        <v>0</v>
      </c>
      <c r="AV31" s="51">
        <f>'Coef Tec Tot % VBP'!AW31*'Impacto na FBKF Sem Agr e CC'!AV$78</f>
        <v>0</v>
      </c>
      <c r="AW31" s="51">
        <f>'Coef Tec Tot % VBP'!AX31*'Impacto na FBKF Sem Agr e CC'!AW$78</f>
        <v>0</v>
      </c>
      <c r="AX31" s="51">
        <f>'Coef Tec Tot % VBP'!AY31*'Impacto na FBKF Sem Agr e CC'!AX$78</f>
        <v>0</v>
      </c>
      <c r="AY31" s="51">
        <f>'Coef Tec Tot % VBP'!AZ31*'Impacto na FBKF Sem Agr e CC'!AY$78</f>
        <v>0</v>
      </c>
      <c r="AZ31" s="51">
        <f>'Coef Tec Tot % VBP'!BA31*'Impacto na FBKF Sem Agr e CC'!AZ$78</f>
        <v>0</v>
      </c>
      <c r="BA31" s="51">
        <f>'Coef Tec Tot % VBP'!BB31*'Impacto na FBKF Sem Agr e CC'!BA$78</f>
        <v>0</v>
      </c>
      <c r="BB31" s="51">
        <f>'Coef Tec Tot % VBP'!BC31*'Impacto na FBKF Sem Agr e CC'!BB$78</f>
        <v>0</v>
      </c>
      <c r="BC31" s="51">
        <f>'Coef Tec Tot % VBP'!BD31*'Impacto na FBKF Sem Agr e CC'!BC$78</f>
        <v>0</v>
      </c>
      <c r="BD31" s="51">
        <f>'Coef Tec Tot % VBP'!BE31*'Impacto na FBKF Sem Agr e CC'!BD$78</f>
        <v>0</v>
      </c>
      <c r="BE31" s="51">
        <f>'Coef Tec Tot % VBP'!BF31*'Impacto na FBKF Sem Agr e CC'!BE$78</f>
        <v>10.000114511445013</v>
      </c>
      <c r="BF31" s="50">
        <f t="shared" si="1"/>
        <v>13441.070136583077</v>
      </c>
      <c r="BG31" s="14">
        <f>'Of e D IMP % VBP na FBKF'!BE93</f>
        <v>4665.8929279148788</v>
      </c>
      <c r="BH31" s="14">
        <f t="shared" si="2"/>
        <v>8775.1772086681995</v>
      </c>
      <c r="BI31" s="15">
        <v>8963</v>
      </c>
      <c r="BJ31" s="16">
        <v>0</v>
      </c>
      <c r="BK31" s="16">
        <v>0</v>
      </c>
      <c r="BL31" s="16">
        <v>0</v>
      </c>
      <c r="BM31" s="75">
        <f>'VAR 1 bi em X e FBKF'!CD31+'VAR 1 bi em X e FBKF'!CE31</f>
        <v>0</v>
      </c>
      <c r="BN31" s="16">
        <v>529</v>
      </c>
      <c r="BO31" s="50">
        <f>BI31+BJ31+BK31+BL31+BM31+BN31-'Of e D IMP % VBP na FBKF'!BM93</f>
        <v>9492</v>
      </c>
      <c r="BP31" s="17">
        <f t="shared" si="0"/>
        <v>22933.070136583076</v>
      </c>
    </row>
    <row r="32" spans="1:68">
      <c r="A32" s="66">
        <v>28</v>
      </c>
      <c r="B32" s="13" t="s">
        <v>155</v>
      </c>
      <c r="C32" s="51">
        <f>'Coef Tec Tot % VBP'!D32*'Impacto na FBKF Sem Agr e CC'!C$78</f>
        <v>512.02104323545746</v>
      </c>
      <c r="D32" s="51">
        <f>'Coef Tec Tot % VBP'!E32*'Impacto na FBKF Sem Agr e CC'!D$78</f>
        <v>120.0015904963541</v>
      </c>
      <c r="E32" s="51">
        <f>'Coef Tec Tot % VBP'!F32*'Impacto na FBKF Sem Agr e CC'!E$78</f>
        <v>3429.7875166930585</v>
      </c>
      <c r="F32" s="51">
        <f>'Coef Tec Tot % VBP'!G32*'Impacto na FBKF Sem Agr e CC'!F$78</f>
        <v>454.12785897066556</v>
      </c>
      <c r="G32" s="51">
        <f>'Coef Tec Tot % VBP'!H32*'Impacto na FBKF Sem Agr e CC'!G$78</f>
        <v>285.08839411759385</v>
      </c>
      <c r="H32" s="51">
        <f>'Coef Tec Tot % VBP'!I32*'Impacto na FBKF Sem Agr e CC'!H$78</f>
        <v>3155.0477326827731</v>
      </c>
      <c r="I32" s="51">
        <f>'Coef Tec Tot % VBP'!J32*'Impacto na FBKF Sem Agr e CC'!I$78</f>
        <v>88.00001590182039</v>
      </c>
      <c r="J32" s="51">
        <f>'Coef Tec Tot % VBP'!K32*'Impacto na FBKF Sem Agr e CC'!J$78</f>
        <v>0</v>
      </c>
      <c r="K32" s="51">
        <f>'Coef Tec Tot % VBP'!L32*'Impacto na FBKF Sem Agr e CC'!K$78</f>
        <v>0</v>
      </c>
      <c r="L32" s="51">
        <f>'Coef Tec Tot % VBP'!M32*'Impacto na FBKF Sem Agr e CC'!L$78</f>
        <v>301.00371329544885</v>
      </c>
      <c r="M32" s="51">
        <f>'Coef Tec Tot % VBP'!N32*'Impacto na FBKF Sem Agr e CC'!M$78</f>
        <v>308.14577870307266</v>
      </c>
      <c r="N32" s="51">
        <f>'Coef Tec Tot % VBP'!O32*'Impacto na FBKF Sem Agr e CC'!N$78</f>
        <v>713.16346971621533</v>
      </c>
      <c r="O32" s="51">
        <f>'Coef Tec Tot % VBP'!P32*'Impacto na FBKF Sem Agr e CC'!O$78</f>
        <v>6.001169890933296</v>
      </c>
      <c r="P32" s="51">
        <f>'Coef Tec Tot % VBP'!Q32*'Impacto na FBKF Sem Agr e CC'!P$78</f>
        <v>505.14228753250535</v>
      </c>
      <c r="Q32" s="51">
        <f>'Coef Tec Tot % VBP'!R32*'Impacto na FBKF Sem Agr e CC'!Q$78</f>
        <v>180.04109338668729</v>
      </c>
      <c r="R32" s="51">
        <f>'Coef Tec Tot % VBP'!S32*'Impacto na FBKF Sem Agr e CC'!R$78</f>
        <v>738.2460043652145</v>
      </c>
      <c r="S32" s="51">
        <f>'Coef Tec Tot % VBP'!T32*'Impacto na FBKF Sem Agr e CC'!S$78</f>
        <v>115.06028963126089</v>
      </c>
      <c r="T32" s="51">
        <f>'Coef Tec Tot % VBP'!U32*'Impacto na FBKF Sem Agr e CC'!T$78</f>
        <v>318.00180787951984</v>
      </c>
      <c r="U32" s="51">
        <f>'Coef Tec Tot % VBP'!V32*'Impacto na FBKF Sem Agr e CC'!U$78</f>
        <v>382.06058420706125</v>
      </c>
      <c r="V32" s="51">
        <f>'Coef Tec Tot % VBP'!W32*'Impacto na FBKF Sem Agr e CC'!V$78</f>
        <v>53.003598679003453</v>
      </c>
      <c r="W32" s="51">
        <f>'Coef Tec Tot % VBP'!X32*'Impacto na FBKF Sem Agr e CC'!W$78</f>
        <v>374.14285390890473</v>
      </c>
      <c r="X32" s="51">
        <f>'Coef Tec Tot % VBP'!Y32*'Impacto na FBKF Sem Agr e CC'!X$78</f>
        <v>192.05463407813554</v>
      </c>
      <c r="Y32" s="51">
        <f>'Coef Tec Tot % VBP'!Z32*'Impacto na FBKF Sem Agr e CC'!Y$78</f>
        <v>557.3578084354541</v>
      </c>
      <c r="Z32" s="51">
        <f>'Coef Tec Tot % VBP'!AA32*'Impacto na FBKF Sem Agr e CC'!Z$78</f>
        <v>34.002417564420249</v>
      </c>
      <c r="AA32" s="51">
        <f>'Coef Tec Tot % VBP'!AB32*'Impacto na FBKF Sem Agr e CC'!AA$78</f>
        <v>230.04118883842119</v>
      </c>
      <c r="AB32" s="51">
        <f>'Coef Tec Tot % VBP'!AC32*'Impacto na FBKF Sem Agr e CC'!AB$78</f>
        <v>3405.1856944951646</v>
      </c>
      <c r="AC32" s="51">
        <f>'Coef Tec Tot % VBP'!AD32*'Impacto na FBKF Sem Agr e CC'!AC$78</f>
        <v>1332.0801842884275</v>
      </c>
      <c r="AD32" s="51">
        <f>'Coef Tec Tot % VBP'!AE32*'Impacto na FBKF Sem Agr e CC'!AD$78</f>
        <v>3327.0806669899284</v>
      </c>
      <c r="AE32" s="51">
        <f>'Coef Tec Tot % VBP'!AF32*'Impacto na FBKF Sem Agr e CC'!AE$78</f>
        <v>5499.7798840827427</v>
      </c>
      <c r="AF32" s="51">
        <f>'Coef Tec Tot % VBP'!AG32*'Impacto na FBKF Sem Agr e CC'!AF$78</f>
        <v>275.03318352966761</v>
      </c>
      <c r="AG32" s="51">
        <f>'Coef Tec Tot % VBP'!AH32*'Impacto na FBKF Sem Agr e CC'!AG$78</f>
        <v>169.50393830945976</v>
      </c>
      <c r="AH32" s="51">
        <f>'Coef Tec Tot % VBP'!AI32*'Impacto na FBKF Sem Agr e CC'!AH$78</f>
        <v>1504.4162552485438</v>
      </c>
      <c r="AI32" s="51">
        <f>'Coef Tec Tot % VBP'!AJ32*'Impacto na FBKF Sem Agr e CC'!AI$78</f>
        <v>1479.2798893290501</v>
      </c>
      <c r="AJ32" s="51">
        <f>'Coef Tec Tot % VBP'!AK32*'Impacto na FBKF Sem Agr e CC'!AJ$78</f>
        <v>317.03022984055309</v>
      </c>
      <c r="AK32" s="51">
        <f>'Coef Tec Tot % VBP'!AL32*'Impacto na FBKF Sem Agr e CC'!AK$78</f>
        <v>2392.9637420270001</v>
      </c>
      <c r="AL32" s="51">
        <f>'Coef Tec Tot % VBP'!AM32*'Impacto na FBKF Sem Agr e CC'!AL$78</f>
        <v>186.643206316283</v>
      </c>
      <c r="AM32" s="51">
        <f>'Coef Tec Tot % VBP'!AN32*'Impacto na FBKF Sem Agr e CC'!AM$78</f>
        <v>1557.3504095534217</v>
      </c>
      <c r="AN32" s="51">
        <f>'Coef Tec Tot % VBP'!AO32*'Impacto na FBKF Sem Agr e CC'!AN$78</f>
        <v>569.1218520782711</v>
      </c>
      <c r="AO32" s="51">
        <f>'Coef Tec Tot % VBP'!AP32*'Impacto na FBKF Sem Agr e CC'!AO$78</f>
        <v>907.30539733212765</v>
      </c>
      <c r="AP32" s="51">
        <f>'Coef Tec Tot % VBP'!AQ32*'Impacto na FBKF Sem Agr e CC'!AP$78</f>
        <v>0</v>
      </c>
      <c r="AQ32" s="51">
        <f>'Coef Tec Tot % VBP'!AR32*'Impacto na FBKF Sem Agr e CC'!AQ$78</f>
        <v>3664.0887662591294</v>
      </c>
      <c r="AR32" s="51">
        <f>'Coef Tec Tot % VBP'!AS32*'Impacto na FBKF Sem Agr e CC'!AR$78</f>
        <v>455.38974153266406</v>
      </c>
      <c r="AS32" s="51">
        <f>'Coef Tec Tot % VBP'!AT32*'Impacto na FBKF Sem Agr e CC'!AS$78</f>
        <v>0</v>
      </c>
      <c r="AT32" s="51">
        <f>'Coef Tec Tot % VBP'!AU32*'Impacto na FBKF Sem Agr e CC'!AT$78</f>
        <v>170.04199210242146</v>
      </c>
      <c r="AU32" s="51">
        <f>'Coef Tec Tot % VBP'!AV32*'Impacto na FBKF Sem Agr e CC'!AU$78</f>
        <v>0</v>
      </c>
      <c r="AV32" s="51">
        <f>'Coef Tec Tot % VBP'!AW32*'Impacto na FBKF Sem Agr e CC'!AV$78</f>
        <v>0</v>
      </c>
      <c r="AW32" s="51">
        <f>'Coef Tec Tot % VBP'!AX32*'Impacto na FBKF Sem Agr e CC'!AW$78</f>
        <v>101.01223518715774</v>
      </c>
      <c r="AX32" s="51">
        <f>'Coef Tec Tot % VBP'!AY32*'Impacto na FBKF Sem Agr e CC'!AX$78</f>
        <v>58.002130774603138</v>
      </c>
      <c r="AY32" s="51">
        <f>'Coef Tec Tot % VBP'!AZ32*'Impacto na FBKF Sem Agr e CC'!AY$78</f>
        <v>0</v>
      </c>
      <c r="AZ32" s="51">
        <f>'Coef Tec Tot % VBP'!BA32*'Impacto na FBKF Sem Agr e CC'!AZ$78</f>
        <v>0</v>
      </c>
      <c r="BA32" s="51">
        <f>'Coef Tec Tot % VBP'!BB32*'Impacto na FBKF Sem Agr e CC'!BA$78</f>
        <v>305.00360280084203</v>
      </c>
      <c r="BB32" s="51">
        <f>'Coef Tec Tot % VBP'!BC32*'Impacto na FBKF Sem Agr e CC'!BB$78</f>
        <v>50.002794267057219</v>
      </c>
      <c r="BC32" s="51">
        <f>'Coef Tec Tot % VBP'!BD32*'Impacto na FBKF Sem Agr e CC'!BC$78</f>
        <v>35.000030683340299</v>
      </c>
      <c r="BD32" s="51">
        <f>'Coef Tec Tot % VBP'!BE32*'Impacto na FBKF Sem Agr e CC'!BD$78</f>
        <v>138.00000541726024</v>
      </c>
      <c r="BE32" s="51">
        <f>'Coef Tec Tot % VBP'!BF32*'Impacto na FBKF Sem Agr e CC'!BE$78</f>
        <v>983.01125647504466</v>
      </c>
      <c r="BF32" s="50">
        <f t="shared" si="1"/>
        <v>41933.869941130135</v>
      </c>
      <c r="BG32" s="14">
        <f>'Of e D IMP % VBP na FBKF'!BE94</f>
        <v>2608.4890202277752</v>
      </c>
      <c r="BH32" s="14">
        <f t="shared" si="2"/>
        <v>39325.38092090236</v>
      </c>
      <c r="BI32" s="15">
        <v>2184</v>
      </c>
      <c r="BJ32" s="16">
        <v>0</v>
      </c>
      <c r="BK32" s="16">
        <v>0</v>
      </c>
      <c r="BL32" s="16">
        <v>1476</v>
      </c>
      <c r="BM32" s="75">
        <f>'VAR 1 bi em X e FBKF'!CD32+'VAR 1 bi em X e FBKF'!CE32</f>
        <v>10486.129251286886</v>
      </c>
      <c r="BN32" s="16">
        <v>24</v>
      </c>
      <c r="BO32" s="50">
        <f>BI32+BJ32+BK32+BL32+BM32+BN32-'Of e D IMP % VBP na FBKF'!BM94</f>
        <v>14166.494795428796</v>
      </c>
      <c r="BP32" s="17">
        <f t="shared" si="0"/>
        <v>56100.364736558928</v>
      </c>
    </row>
    <row r="33" spans="1:68">
      <c r="A33" s="66">
        <v>29</v>
      </c>
      <c r="B33" s="13" t="s">
        <v>27</v>
      </c>
      <c r="C33" s="51">
        <f>'Coef Tec Tot % VBP'!D33*'Impacto na FBKF Sem Agr e CC'!C$78</f>
        <v>0</v>
      </c>
      <c r="D33" s="51">
        <f>'Coef Tec Tot % VBP'!E33*'Impacto na FBKF Sem Agr e CC'!D$78</f>
        <v>0</v>
      </c>
      <c r="E33" s="51">
        <f>'Coef Tec Tot % VBP'!F33*'Impacto na FBKF Sem Agr e CC'!E$78</f>
        <v>1662.3817010043347</v>
      </c>
      <c r="F33" s="51">
        <f>'Coef Tec Tot % VBP'!G33*'Impacto na FBKF Sem Agr e CC'!F$78</f>
        <v>521.14672802580787</v>
      </c>
      <c r="G33" s="51">
        <f>'Coef Tec Tot % VBP'!H33*'Impacto na FBKF Sem Agr e CC'!G$78</f>
        <v>339.10514247671688</v>
      </c>
      <c r="H33" s="51">
        <f>'Coef Tec Tot % VBP'!I33*'Impacto na FBKF Sem Agr e CC'!H$78</f>
        <v>1493.0225879224661</v>
      </c>
      <c r="I33" s="51">
        <f>'Coef Tec Tot % VBP'!J33*'Impacto na FBKF Sem Agr e CC'!I$78</f>
        <v>40.000007228100174</v>
      </c>
      <c r="J33" s="51">
        <f>'Coef Tec Tot % VBP'!K33*'Impacto na FBKF Sem Agr e CC'!J$78</f>
        <v>249.02935478977227</v>
      </c>
      <c r="K33" s="51">
        <f>'Coef Tec Tot % VBP'!L33*'Impacto na FBKF Sem Agr e CC'!K$78</f>
        <v>68.002107636656902</v>
      </c>
      <c r="L33" s="51">
        <f>'Coef Tec Tot % VBP'!M33*'Impacto na FBKF Sem Agr e CC'!L$78</f>
        <v>123.00151739315685</v>
      </c>
      <c r="M33" s="51">
        <f>'Coef Tec Tot % VBP'!N33*'Impacto na FBKF Sem Agr e CC'!M$78</f>
        <v>176.08330211604152</v>
      </c>
      <c r="N33" s="51">
        <f>'Coef Tec Tot % VBP'!O33*'Impacto na FBKF Sem Agr e CC'!N$78</f>
        <v>516.11830346923853</v>
      </c>
      <c r="O33" s="51">
        <f>'Coef Tec Tot % VBP'!P33*'Impacto na FBKF Sem Agr e CC'!O$78</f>
        <v>79.015403563955061</v>
      </c>
      <c r="P33" s="51">
        <f>'Coef Tec Tot % VBP'!Q33*'Impacto na FBKF Sem Agr e CC'!P$78</f>
        <v>477.1343983227822</v>
      </c>
      <c r="Q33" s="51">
        <f>'Coef Tec Tot % VBP'!R33*'Impacto na FBKF Sem Agr e CC'!Q$78</f>
        <v>171.03903871735292</v>
      </c>
      <c r="R33" s="51">
        <f>'Coef Tec Tot % VBP'!S33*'Impacto na FBKF Sem Agr e CC'!R$78</f>
        <v>897.2990053056875</v>
      </c>
      <c r="S33" s="51">
        <f>'Coef Tec Tot % VBP'!T33*'Impacto na FBKF Sem Agr e CC'!S$78</f>
        <v>193.10118172898564</v>
      </c>
      <c r="T33" s="51">
        <f>'Coef Tec Tot % VBP'!U33*'Impacto na FBKF Sem Agr e CC'!T$78</f>
        <v>77.00043775699065</v>
      </c>
      <c r="U33" s="51">
        <f>'Coef Tec Tot % VBP'!V33*'Impacto na FBKF Sem Agr e CC'!U$78</f>
        <v>35.005550909023938</v>
      </c>
      <c r="V33" s="51">
        <f>'Coef Tec Tot % VBP'!W33*'Impacto na FBKF Sem Agr e CC'!V$78</f>
        <v>104.00706155879922</v>
      </c>
      <c r="W33" s="51">
        <f>'Coef Tec Tot % VBP'!X33*'Impacto na FBKF Sem Agr e CC'!W$78</f>
        <v>33.012604756668061</v>
      </c>
      <c r="X33" s="51">
        <f>'Coef Tec Tot % VBP'!Y33*'Impacto na FBKF Sem Agr e CC'!X$78</f>
        <v>49.013943072024176</v>
      </c>
      <c r="Y33" s="51">
        <f>'Coef Tec Tot % VBP'!Z33*'Impacto na FBKF Sem Agr e CC'!Y$78</f>
        <v>380.24410629348756</v>
      </c>
      <c r="Z33" s="51">
        <f>'Coef Tec Tot % VBP'!AA33*'Impacto na FBKF Sem Agr e CC'!Z$78</f>
        <v>124.00881699965032</v>
      </c>
      <c r="AA33" s="51">
        <f>'Coef Tec Tot % VBP'!AB33*'Impacto na FBKF Sem Agr e CC'!AA$78</f>
        <v>400.07163276247161</v>
      </c>
      <c r="AB33" s="51">
        <f>'Coef Tec Tot % VBP'!AC33*'Impacto na FBKF Sem Agr e CC'!AB$78</f>
        <v>1271.1892510314105</v>
      </c>
      <c r="AC33" s="51">
        <f>'Coef Tec Tot % VBP'!AD33*'Impacto na FBKF Sem Agr e CC'!AC$78</f>
        <v>104.08440207813408</v>
      </c>
      <c r="AD33" s="51">
        <f>'Coef Tec Tot % VBP'!AE33*'Impacto na FBKF Sem Agr e CC'!AD$78</f>
        <v>694.47798259759657</v>
      </c>
      <c r="AE33" s="51">
        <f>'Coef Tec Tot % VBP'!AF33*'Impacto na FBKF Sem Agr e CC'!AE$78</f>
        <v>1252.9114006020461</v>
      </c>
      <c r="AF33" s="51">
        <f>'Coef Tec Tot % VBP'!AG33*'Impacto na FBKF Sem Agr e CC'!AF$78</f>
        <v>528.0637123769618</v>
      </c>
      <c r="AG33" s="51">
        <f>'Coef Tec Tot % VBP'!AH33*'Impacto na FBKF Sem Agr e CC'!AG$78</f>
        <v>29.086474621149893</v>
      </c>
      <c r="AH33" s="51">
        <f>'Coef Tec Tot % VBP'!AI33*'Impacto na FBKF Sem Agr e CC'!AH$78</f>
        <v>212.19976454603548</v>
      </c>
      <c r="AI33" s="51">
        <f>'Coef Tec Tot % VBP'!AJ33*'Impacto na FBKF Sem Agr e CC'!AI$78</f>
        <v>35.101556695943557</v>
      </c>
      <c r="AJ33" s="51">
        <f>'Coef Tec Tot % VBP'!AK33*'Impacto na FBKF Sem Agr e CC'!AJ$78</f>
        <v>46.856669190270424</v>
      </c>
      <c r="AK33" s="51">
        <f>'Coef Tec Tot % VBP'!AL33*'Impacto na FBKF Sem Agr e CC'!AK$78</f>
        <v>822.36217337972653</v>
      </c>
      <c r="AL33" s="51">
        <f>'Coef Tec Tot % VBP'!AM33*'Impacto na FBKF Sem Agr e CC'!AL$78</f>
        <v>517.78437881291416</v>
      </c>
      <c r="AM33" s="51">
        <f>'Coef Tec Tot % VBP'!AN33*'Impacto na FBKF Sem Agr e CC'!AM$78</f>
        <v>656.56932433614691</v>
      </c>
      <c r="AN33" s="51">
        <f>'Coef Tec Tot % VBP'!AO33*'Impacto na FBKF Sem Agr e CC'!AN$78</f>
        <v>247.05289536613876</v>
      </c>
      <c r="AO33" s="51">
        <f>'Coef Tec Tot % VBP'!AP33*'Impacto na FBKF Sem Agr e CC'!AO$78</f>
        <v>173.24926461198464</v>
      </c>
      <c r="AP33" s="51">
        <f>'Coef Tec Tot % VBP'!AQ33*'Impacto na FBKF Sem Agr e CC'!AP$78</f>
        <v>155.04717470491173</v>
      </c>
      <c r="AQ33" s="51">
        <f>'Coef Tec Tot % VBP'!AR33*'Impacto na FBKF Sem Agr e CC'!AQ$78</f>
        <v>903.02187661899393</v>
      </c>
      <c r="AR33" s="51">
        <f>'Coef Tec Tot % VBP'!AS33*'Impacto na FBKF Sem Agr e CC'!AR$78</f>
        <v>0</v>
      </c>
      <c r="AS33" s="51">
        <f>'Coef Tec Tot % VBP'!AT33*'Impacto na FBKF Sem Agr e CC'!AS$78</f>
        <v>49.022875099353804</v>
      </c>
      <c r="AT33" s="51">
        <f>'Coef Tec Tot % VBP'!AU33*'Impacto na FBKF Sem Agr e CC'!AT$78</f>
        <v>199.04915546106983</v>
      </c>
      <c r="AU33" s="51">
        <f>'Coef Tec Tot % VBP'!AV33*'Impacto na FBKF Sem Agr e CC'!AU$78</f>
        <v>0</v>
      </c>
      <c r="AV33" s="51">
        <f>'Coef Tec Tot % VBP'!AW33*'Impacto na FBKF Sem Agr e CC'!AV$78</f>
        <v>47.010158173793798</v>
      </c>
      <c r="AW33" s="51">
        <f>'Coef Tec Tot % VBP'!AX33*'Impacto na FBKF Sem Agr e CC'!AW$78</f>
        <v>0</v>
      </c>
      <c r="AX33" s="51">
        <f>'Coef Tec Tot % VBP'!AY33*'Impacto na FBKF Sem Agr e CC'!AX$78</f>
        <v>0</v>
      </c>
      <c r="AY33" s="51">
        <f>'Coef Tec Tot % VBP'!AZ33*'Impacto na FBKF Sem Agr e CC'!AY$78</f>
        <v>108.03747971474374</v>
      </c>
      <c r="AZ33" s="51">
        <f>'Coef Tec Tot % VBP'!BA33*'Impacto na FBKF Sem Agr e CC'!AZ$78</f>
        <v>299.00515465181951</v>
      </c>
      <c r="BA33" s="51">
        <f>'Coef Tec Tot % VBP'!BB33*'Impacto na FBKF Sem Agr e CC'!BA$78</f>
        <v>48.000566998165304</v>
      </c>
      <c r="BB33" s="51">
        <f>'Coef Tec Tot % VBP'!BC33*'Impacto na FBKF Sem Agr e CC'!BB$78</f>
        <v>0</v>
      </c>
      <c r="BC33" s="51">
        <f>'Coef Tec Tot % VBP'!BD33*'Impacto na FBKF Sem Agr e CC'!BC$78</f>
        <v>1.0000008766668655</v>
      </c>
      <c r="BD33" s="51">
        <f>'Coef Tec Tot % VBP'!BE33*'Impacto na FBKF Sem Agr e CC'!BD$78</f>
        <v>0</v>
      </c>
      <c r="BE33" s="51">
        <f>'Coef Tec Tot % VBP'!BF33*'Impacto na FBKF Sem Agr e CC'!BE$78</f>
        <v>57.000652715236569</v>
      </c>
      <c r="BF33" s="50">
        <f t="shared" si="1"/>
        <v>16665.028279071383</v>
      </c>
      <c r="BG33" s="14">
        <f>'Of e D IMP % VBP na FBKF'!BE95</f>
        <v>8030.2529606621129</v>
      </c>
      <c r="BH33" s="14">
        <f t="shared" si="2"/>
        <v>8634.7753184092689</v>
      </c>
      <c r="BI33" s="15">
        <v>15671</v>
      </c>
      <c r="BJ33" s="16">
        <v>0</v>
      </c>
      <c r="BK33" s="16">
        <v>0</v>
      </c>
      <c r="BL33" s="16">
        <v>1725</v>
      </c>
      <c r="BM33" s="75">
        <f>'VAR 1 bi em X e FBKF'!CD33+'VAR 1 bi em X e FBKF'!CE33</f>
        <v>28085.9389593899</v>
      </c>
      <c r="BN33" s="16">
        <v>35</v>
      </c>
      <c r="BO33" s="50">
        <f>BI33+BJ33+BK33+BL33+BM33+BN33-'Of e D IMP % VBP na FBKF'!BM95</f>
        <v>45433.901527535942</v>
      </c>
      <c r="BP33" s="17">
        <f t="shared" si="0"/>
        <v>62098.929806607324</v>
      </c>
    </row>
    <row r="34" spans="1:68">
      <c r="A34" s="66">
        <v>30</v>
      </c>
      <c r="B34" s="13" t="s">
        <v>28</v>
      </c>
      <c r="C34" s="51">
        <f>'Coef Tec Tot % VBP'!D34*'Impacto na FBKF Sem Agr e CC'!C$78</f>
        <v>0</v>
      </c>
      <c r="D34" s="51">
        <f>'Coef Tec Tot % VBP'!E34*'Impacto na FBKF Sem Agr e CC'!D$78</f>
        <v>0</v>
      </c>
      <c r="E34" s="51">
        <f>'Coef Tec Tot % VBP'!F34*'Impacto na FBKF Sem Agr e CC'!E$78</f>
        <v>0</v>
      </c>
      <c r="F34" s="51">
        <f>'Coef Tec Tot % VBP'!G34*'Impacto na FBKF Sem Agr e CC'!F$78</f>
        <v>0</v>
      </c>
      <c r="G34" s="51">
        <f>'Coef Tec Tot % VBP'!H34*'Impacto na FBKF Sem Agr e CC'!G$78</f>
        <v>0</v>
      </c>
      <c r="H34" s="51">
        <f>'Coef Tec Tot % VBP'!I34*'Impacto na FBKF Sem Agr e CC'!H$78</f>
        <v>0</v>
      </c>
      <c r="I34" s="51">
        <f>'Coef Tec Tot % VBP'!J34*'Impacto na FBKF Sem Agr e CC'!I$78</f>
        <v>0</v>
      </c>
      <c r="J34" s="51">
        <f>'Coef Tec Tot % VBP'!K34*'Impacto na FBKF Sem Agr e CC'!J$78</f>
        <v>0</v>
      </c>
      <c r="K34" s="51">
        <f>'Coef Tec Tot % VBP'!L34*'Impacto na FBKF Sem Agr e CC'!K$78</f>
        <v>0</v>
      </c>
      <c r="L34" s="51">
        <f>'Coef Tec Tot % VBP'!M34*'Impacto na FBKF Sem Agr e CC'!L$78</f>
        <v>0</v>
      </c>
      <c r="M34" s="51">
        <f>'Coef Tec Tot % VBP'!N34*'Impacto na FBKF Sem Agr e CC'!M$78</f>
        <v>0</v>
      </c>
      <c r="N34" s="51">
        <f>'Coef Tec Tot % VBP'!O34*'Impacto na FBKF Sem Agr e CC'!N$78</f>
        <v>0</v>
      </c>
      <c r="O34" s="51">
        <f>'Coef Tec Tot % VBP'!P34*'Impacto na FBKF Sem Agr e CC'!O$78</f>
        <v>0</v>
      </c>
      <c r="P34" s="51">
        <f>'Coef Tec Tot % VBP'!Q34*'Impacto na FBKF Sem Agr e CC'!P$78</f>
        <v>0</v>
      </c>
      <c r="Q34" s="51">
        <f>'Coef Tec Tot % VBP'!R34*'Impacto na FBKF Sem Agr e CC'!Q$78</f>
        <v>0</v>
      </c>
      <c r="R34" s="51">
        <f>'Coef Tec Tot % VBP'!S34*'Impacto na FBKF Sem Agr e CC'!R$78</f>
        <v>0</v>
      </c>
      <c r="S34" s="51">
        <f>'Coef Tec Tot % VBP'!T34*'Impacto na FBKF Sem Agr e CC'!S$78</f>
        <v>0</v>
      </c>
      <c r="T34" s="51">
        <f>'Coef Tec Tot % VBP'!U34*'Impacto na FBKF Sem Agr e CC'!T$78</f>
        <v>0</v>
      </c>
      <c r="U34" s="51">
        <f>'Coef Tec Tot % VBP'!V34*'Impacto na FBKF Sem Agr e CC'!U$78</f>
        <v>0</v>
      </c>
      <c r="V34" s="51">
        <f>'Coef Tec Tot % VBP'!W34*'Impacto na FBKF Sem Agr e CC'!V$78</f>
        <v>0</v>
      </c>
      <c r="W34" s="51">
        <f>'Coef Tec Tot % VBP'!X34*'Impacto na FBKF Sem Agr e CC'!W$78</f>
        <v>0</v>
      </c>
      <c r="X34" s="51">
        <f>'Coef Tec Tot % VBP'!Y34*'Impacto na FBKF Sem Agr e CC'!X$78</f>
        <v>0</v>
      </c>
      <c r="Y34" s="51">
        <f>'Coef Tec Tot % VBP'!Z34*'Impacto na FBKF Sem Agr e CC'!Y$78</f>
        <v>0</v>
      </c>
      <c r="Z34" s="51">
        <f>'Coef Tec Tot % VBP'!AA34*'Impacto na FBKF Sem Agr e CC'!Z$78</f>
        <v>0</v>
      </c>
      <c r="AA34" s="51">
        <f>'Coef Tec Tot % VBP'!AB34*'Impacto na FBKF Sem Agr e CC'!AA$78</f>
        <v>0</v>
      </c>
      <c r="AB34" s="51">
        <f>'Coef Tec Tot % VBP'!AC34*'Impacto na FBKF Sem Agr e CC'!AB$78</f>
        <v>0</v>
      </c>
      <c r="AC34" s="51">
        <f>'Coef Tec Tot % VBP'!AD34*'Impacto na FBKF Sem Agr e CC'!AC$78</f>
        <v>0</v>
      </c>
      <c r="AD34" s="51">
        <f>'Coef Tec Tot % VBP'!AE34*'Impacto na FBKF Sem Agr e CC'!AD$78</f>
        <v>0</v>
      </c>
      <c r="AE34" s="51">
        <f>'Coef Tec Tot % VBP'!AF34*'Impacto na FBKF Sem Agr e CC'!AE$78</f>
        <v>18.041924168669464</v>
      </c>
      <c r="AF34" s="51">
        <f>'Coef Tec Tot % VBP'!AG34*'Impacto na FBKF Sem Agr e CC'!AF$78</f>
        <v>251.03028751253299</v>
      </c>
      <c r="AG34" s="51">
        <f>'Coef Tec Tot % VBP'!AH34*'Impacto na FBKF Sem Agr e CC'!AG$78</f>
        <v>0</v>
      </c>
      <c r="AH34" s="51">
        <f>'Coef Tec Tot % VBP'!AI34*'Impacto na FBKF Sem Agr e CC'!AH$78</f>
        <v>0</v>
      </c>
      <c r="AI34" s="51">
        <f>'Coef Tec Tot % VBP'!AJ34*'Impacto na FBKF Sem Agr e CC'!AI$78</f>
        <v>87.252440929916858</v>
      </c>
      <c r="AJ34" s="51">
        <f>'Coef Tec Tot % VBP'!AK34*'Impacto na FBKF Sem Agr e CC'!AJ$78</f>
        <v>0</v>
      </c>
      <c r="AK34" s="51">
        <f>'Coef Tec Tot % VBP'!AL34*'Impacto na FBKF Sem Agr e CC'!AK$78</f>
        <v>0</v>
      </c>
      <c r="AL34" s="51">
        <f>'Coef Tec Tot % VBP'!AM34*'Impacto na FBKF Sem Agr e CC'!AL$78</f>
        <v>0</v>
      </c>
      <c r="AM34" s="51">
        <f>'Coef Tec Tot % VBP'!AN34*'Impacto na FBKF Sem Agr e CC'!AM$78</f>
        <v>0</v>
      </c>
      <c r="AN34" s="51">
        <f>'Coef Tec Tot % VBP'!AO34*'Impacto na FBKF Sem Agr e CC'!AN$78</f>
        <v>0</v>
      </c>
      <c r="AO34" s="51">
        <f>'Coef Tec Tot % VBP'!AP34*'Impacto na FBKF Sem Agr e CC'!AO$78</f>
        <v>0</v>
      </c>
      <c r="AP34" s="51">
        <f>'Coef Tec Tot % VBP'!AQ34*'Impacto na FBKF Sem Agr e CC'!AP$78</f>
        <v>0</v>
      </c>
      <c r="AQ34" s="51">
        <f>'Coef Tec Tot % VBP'!AR34*'Impacto na FBKF Sem Agr e CC'!AQ$78</f>
        <v>46.001114423558938</v>
      </c>
      <c r="AR34" s="51">
        <f>'Coef Tec Tot % VBP'!AS34*'Impacto na FBKF Sem Agr e CC'!AR$78</f>
        <v>0</v>
      </c>
      <c r="AS34" s="51">
        <f>'Coef Tec Tot % VBP'!AT34*'Impacto na FBKF Sem Agr e CC'!AS$78</f>
        <v>0</v>
      </c>
      <c r="AT34" s="51">
        <f>'Coef Tec Tot % VBP'!AU34*'Impacto na FBKF Sem Agr e CC'!AT$78</f>
        <v>0</v>
      </c>
      <c r="AU34" s="51">
        <f>'Coef Tec Tot % VBP'!AV34*'Impacto na FBKF Sem Agr e CC'!AU$78</f>
        <v>0</v>
      </c>
      <c r="AV34" s="51">
        <f>'Coef Tec Tot % VBP'!AW34*'Impacto na FBKF Sem Agr e CC'!AV$78</f>
        <v>0</v>
      </c>
      <c r="AW34" s="51">
        <f>'Coef Tec Tot % VBP'!AX34*'Impacto na FBKF Sem Agr e CC'!AW$78</f>
        <v>275.03331362839975</v>
      </c>
      <c r="AX34" s="51">
        <f>'Coef Tec Tot % VBP'!AY34*'Impacto na FBKF Sem Agr e CC'!AX$78</f>
        <v>99.003637011822605</v>
      </c>
      <c r="AY34" s="51">
        <f>'Coef Tec Tot % VBP'!AZ34*'Impacto na FBKF Sem Agr e CC'!AY$78</f>
        <v>0</v>
      </c>
      <c r="AZ34" s="51">
        <f>'Coef Tec Tot % VBP'!BA34*'Impacto na FBKF Sem Agr e CC'!AZ$78</f>
        <v>0</v>
      </c>
      <c r="BA34" s="51">
        <f>'Coef Tec Tot % VBP'!BB34*'Impacto na FBKF Sem Agr e CC'!BA$78</f>
        <v>0</v>
      </c>
      <c r="BB34" s="51">
        <f>'Coef Tec Tot % VBP'!BC34*'Impacto na FBKF Sem Agr e CC'!BB$78</f>
        <v>195.01089764152317</v>
      </c>
      <c r="BC34" s="51">
        <f>'Coef Tec Tot % VBP'!BD34*'Impacto na FBKF Sem Agr e CC'!BC$78</f>
        <v>0</v>
      </c>
      <c r="BD34" s="51">
        <f>'Coef Tec Tot % VBP'!BE34*'Impacto na FBKF Sem Agr e CC'!BD$78</f>
        <v>0</v>
      </c>
      <c r="BE34" s="51">
        <f>'Coef Tec Tot % VBP'!BF34*'Impacto na FBKF Sem Agr e CC'!BE$78</f>
        <v>0</v>
      </c>
      <c r="BF34" s="50">
        <f t="shared" si="1"/>
        <v>971.37361531642364</v>
      </c>
      <c r="BG34" s="14">
        <f>'Of e D IMP % VBP na FBKF'!BE96</f>
        <v>91.030116264059131</v>
      </c>
      <c r="BH34" s="14">
        <f t="shared" si="2"/>
        <v>880.34349905236445</v>
      </c>
      <c r="BI34" s="15">
        <v>1203</v>
      </c>
      <c r="BJ34" s="16">
        <v>0</v>
      </c>
      <c r="BK34" s="16">
        <v>0</v>
      </c>
      <c r="BL34" s="16">
        <v>7255</v>
      </c>
      <c r="BM34" s="75">
        <f>'VAR 1 bi em X e FBKF'!CD34+'VAR 1 bi em X e FBKF'!CE34</f>
        <v>117.88960530417658</v>
      </c>
      <c r="BN34" s="16">
        <v>-73</v>
      </c>
      <c r="BO34" s="50">
        <f>BI34+BJ34+BK34+BL34+BM34+BN34-'Of e D IMP % VBP na FBKF'!BM96</f>
        <v>8502.6995187007215</v>
      </c>
      <c r="BP34" s="17">
        <f t="shared" si="0"/>
        <v>9474.0731340171442</v>
      </c>
    </row>
    <row r="35" spans="1:68">
      <c r="A35" s="66">
        <v>31</v>
      </c>
      <c r="B35" s="13" t="s">
        <v>29</v>
      </c>
      <c r="C35" s="51">
        <f>'Coef Tec Tot % VBP'!D35*'Impacto na FBKF Sem Agr e CC'!C$78</f>
        <v>0</v>
      </c>
      <c r="D35" s="51">
        <f>'Coef Tec Tot % VBP'!E35*'Impacto na FBKF Sem Agr e CC'!D$78</f>
        <v>0</v>
      </c>
      <c r="E35" s="51">
        <f>'Coef Tec Tot % VBP'!F35*'Impacto na FBKF Sem Agr e CC'!E$78</f>
        <v>3.0006889909825536</v>
      </c>
      <c r="F35" s="51">
        <f>'Coef Tec Tot % VBP'!G35*'Impacto na FBKF Sem Agr e CC'!F$78</f>
        <v>0</v>
      </c>
      <c r="G35" s="51">
        <f>'Coef Tec Tot % VBP'!H35*'Impacto na FBKF Sem Agr e CC'!G$78</f>
        <v>0</v>
      </c>
      <c r="H35" s="51">
        <f>'Coef Tec Tot % VBP'!I35*'Impacto na FBKF Sem Agr e CC'!H$78</f>
        <v>0</v>
      </c>
      <c r="I35" s="51">
        <f>'Coef Tec Tot % VBP'!J35*'Impacto na FBKF Sem Agr e CC'!I$78</f>
        <v>0</v>
      </c>
      <c r="J35" s="51">
        <f>'Coef Tec Tot % VBP'!K35*'Impacto na FBKF Sem Agr e CC'!J$78</f>
        <v>2.000235781443954</v>
      </c>
      <c r="K35" s="51">
        <f>'Coef Tec Tot % VBP'!L35*'Impacto na FBKF Sem Agr e CC'!K$78</f>
        <v>0</v>
      </c>
      <c r="L35" s="51">
        <f>'Coef Tec Tot % VBP'!M35*'Impacto na FBKF Sem Agr e CC'!L$78</f>
        <v>0</v>
      </c>
      <c r="M35" s="51">
        <f>'Coef Tec Tot % VBP'!N35*'Impacto na FBKF Sem Agr e CC'!M$78</f>
        <v>0</v>
      </c>
      <c r="N35" s="51">
        <f>'Coef Tec Tot % VBP'!O35*'Impacto na FBKF Sem Agr e CC'!N$78</f>
        <v>0</v>
      </c>
      <c r="O35" s="51">
        <f>'Coef Tec Tot % VBP'!P35*'Impacto na FBKF Sem Agr e CC'!O$78</f>
        <v>11.002144800044375</v>
      </c>
      <c r="P35" s="51">
        <f>'Coef Tec Tot % VBP'!Q35*'Impacto na FBKF Sem Agr e CC'!P$78</f>
        <v>5.0014087874505471</v>
      </c>
      <c r="Q35" s="51">
        <f>'Coef Tec Tot % VBP'!R35*'Impacto na FBKF Sem Agr e CC'!Q$78</f>
        <v>0</v>
      </c>
      <c r="R35" s="51">
        <f>'Coef Tec Tot % VBP'!S35*'Impacto na FBKF Sem Agr e CC'!R$78</f>
        <v>0</v>
      </c>
      <c r="S35" s="51">
        <f>'Coef Tec Tot % VBP'!T35*'Impacto na FBKF Sem Agr e CC'!S$78</f>
        <v>0</v>
      </c>
      <c r="T35" s="51">
        <f>'Coef Tec Tot % VBP'!U35*'Impacto na FBKF Sem Agr e CC'!T$78</f>
        <v>0</v>
      </c>
      <c r="U35" s="51">
        <f>'Coef Tec Tot % VBP'!V35*'Impacto na FBKF Sem Agr e CC'!U$78</f>
        <v>0</v>
      </c>
      <c r="V35" s="51">
        <f>'Coef Tec Tot % VBP'!W35*'Impacto na FBKF Sem Agr e CC'!V$78</f>
        <v>2.0001357992076776</v>
      </c>
      <c r="W35" s="51">
        <f>'Coef Tec Tot % VBP'!X35*'Impacto na FBKF Sem Agr e CC'!W$78</f>
        <v>0</v>
      </c>
      <c r="X35" s="51">
        <f>'Coef Tec Tot % VBP'!Y35*'Impacto na FBKF Sem Agr e CC'!X$78</f>
        <v>0</v>
      </c>
      <c r="Y35" s="51">
        <f>'Coef Tec Tot % VBP'!Z35*'Impacto na FBKF Sem Agr e CC'!Y$78</f>
        <v>3.0019271549485862</v>
      </c>
      <c r="Z35" s="51">
        <f>'Coef Tec Tot % VBP'!AA35*'Impacto na FBKF Sem Agr e CC'!Z$78</f>
        <v>0</v>
      </c>
      <c r="AA35" s="51">
        <f>'Coef Tec Tot % VBP'!AB35*'Impacto na FBKF Sem Agr e CC'!AA$78</f>
        <v>0</v>
      </c>
      <c r="AB35" s="51">
        <f>'Coef Tec Tot % VBP'!AC35*'Impacto na FBKF Sem Agr e CC'!AB$78</f>
        <v>0</v>
      </c>
      <c r="AC35" s="51">
        <f>'Coef Tec Tot % VBP'!AD35*'Impacto na FBKF Sem Agr e CC'!AC$78</f>
        <v>0</v>
      </c>
      <c r="AD35" s="51">
        <f>'Coef Tec Tot % VBP'!AE35*'Impacto na FBKF Sem Agr e CC'!AD$78</f>
        <v>0</v>
      </c>
      <c r="AE35" s="51">
        <f>'Coef Tec Tot % VBP'!AF35*'Impacto na FBKF Sem Agr e CC'!AE$78</f>
        <v>1.0023291204816369</v>
      </c>
      <c r="AF35" s="51">
        <f>'Coef Tec Tot % VBP'!AG35*'Impacto na FBKF Sem Agr e CC'!AF$78</f>
        <v>0</v>
      </c>
      <c r="AG35" s="51">
        <f>'Coef Tec Tot % VBP'!AH35*'Impacto na FBKF Sem Agr e CC'!AG$78</f>
        <v>14.041746368830983</v>
      </c>
      <c r="AH35" s="51">
        <f>'Coef Tec Tot % VBP'!AI35*'Impacto na FBKF Sem Agr e CC'!AH$78</f>
        <v>2.0018845711890139</v>
      </c>
      <c r="AI35" s="51">
        <f>'Coef Tec Tot % VBP'!AJ35*'Impacto na FBKF Sem Agr e CC'!AI$78</f>
        <v>3.0087048596523056</v>
      </c>
      <c r="AJ35" s="51">
        <f>'Coef Tec Tot % VBP'!AK35*'Impacto na FBKF Sem Agr e CC'!AJ$78</f>
        <v>0</v>
      </c>
      <c r="AK35" s="51">
        <f>'Coef Tec Tot % VBP'!AL35*'Impacto na FBKF Sem Agr e CC'!AK$78</f>
        <v>0</v>
      </c>
      <c r="AL35" s="51">
        <f>'Coef Tec Tot % VBP'!AM35*'Impacto na FBKF Sem Agr e CC'!AL$78</f>
        <v>0</v>
      </c>
      <c r="AM35" s="51">
        <f>'Coef Tec Tot % VBP'!AN35*'Impacto na FBKF Sem Agr e CC'!AM$78</f>
        <v>1.0008678724636386</v>
      </c>
      <c r="AN35" s="51">
        <f>'Coef Tec Tot % VBP'!AO35*'Impacto na FBKF Sem Agr e CC'!AN$78</f>
        <v>0</v>
      </c>
      <c r="AO35" s="51">
        <f>'Coef Tec Tot % VBP'!AP35*'Impacto na FBKF Sem Agr e CC'!AO$78</f>
        <v>0</v>
      </c>
      <c r="AP35" s="51">
        <f>'Coef Tec Tot % VBP'!AQ35*'Impacto na FBKF Sem Agr e CC'!AP$78</f>
        <v>0</v>
      </c>
      <c r="AQ35" s="51">
        <f>'Coef Tec Tot % VBP'!AR35*'Impacto na FBKF Sem Agr e CC'!AQ$78</f>
        <v>0</v>
      </c>
      <c r="AR35" s="51">
        <f>'Coef Tec Tot % VBP'!AS35*'Impacto na FBKF Sem Agr e CC'!AR$78</f>
        <v>148.12677306996545</v>
      </c>
      <c r="AS35" s="51">
        <f>'Coef Tec Tot % VBP'!AT35*'Impacto na FBKF Sem Agr e CC'!AS$78</f>
        <v>0</v>
      </c>
      <c r="AT35" s="51">
        <f>'Coef Tec Tot % VBP'!AU35*'Impacto na FBKF Sem Agr e CC'!AT$78</f>
        <v>18.004446222609332</v>
      </c>
      <c r="AU35" s="51">
        <f>'Coef Tec Tot % VBP'!AV35*'Impacto na FBKF Sem Agr e CC'!AU$78</f>
        <v>9.0016406151213317</v>
      </c>
      <c r="AV35" s="51">
        <f>'Coef Tec Tot % VBP'!AW35*'Impacto na FBKF Sem Agr e CC'!AV$78</f>
        <v>0</v>
      </c>
      <c r="AW35" s="51">
        <f>'Coef Tec Tot % VBP'!AX35*'Impacto na FBKF Sem Agr e CC'!AW$78</f>
        <v>0</v>
      </c>
      <c r="AX35" s="51">
        <f>'Coef Tec Tot % VBP'!AY35*'Impacto na FBKF Sem Agr e CC'!AX$78</f>
        <v>0</v>
      </c>
      <c r="AY35" s="51">
        <f>'Coef Tec Tot % VBP'!AZ35*'Impacto na FBKF Sem Agr e CC'!AY$78</f>
        <v>4.0013881375831017</v>
      </c>
      <c r="AZ35" s="51">
        <f>'Coef Tec Tot % VBP'!BA35*'Impacto na FBKF Sem Agr e CC'!AZ$78</f>
        <v>0</v>
      </c>
      <c r="BA35" s="51">
        <f>'Coef Tec Tot % VBP'!BB35*'Impacto na FBKF Sem Agr e CC'!BA$78</f>
        <v>39.000460686009305</v>
      </c>
      <c r="BB35" s="51">
        <f>'Coef Tec Tot % VBP'!BC35*'Impacto na FBKF Sem Agr e CC'!BB$78</f>
        <v>1.0000558853411443</v>
      </c>
      <c r="BC35" s="51">
        <f>'Coef Tec Tot % VBP'!BD35*'Impacto na FBKF Sem Agr e CC'!BC$78</f>
        <v>2.0000017533337311</v>
      </c>
      <c r="BD35" s="51">
        <f>'Coef Tec Tot % VBP'!BE35*'Impacto na FBKF Sem Agr e CC'!BD$78</f>
        <v>2.0000000785110181</v>
      </c>
      <c r="BE35" s="51">
        <f>'Coef Tec Tot % VBP'!BF35*'Impacto na FBKF Sem Agr e CC'!BE$78</f>
        <v>10.000114511445013</v>
      </c>
      <c r="BF35" s="50">
        <f t="shared" si="1"/>
        <v>280.19695506661469</v>
      </c>
      <c r="BG35" s="14">
        <f>'Of e D IMP % VBP na FBKF'!BE97</f>
        <v>1972.4328603624899</v>
      </c>
      <c r="BH35" s="14">
        <f t="shared" si="2"/>
        <v>-1692.2359052958752</v>
      </c>
      <c r="BI35" s="15">
        <v>1120</v>
      </c>
      <c r="BJ35" s="16">
        <v>0</v>
      </c>
      <c r="BK35" s="16">
        <v>0</v>
      </c>
      <c r="BL35" s="16">
        <v>1514</v>
      </c>
      <c r="BM35" s="75">
        <f>'VAR 1 bi em X e FBKF'!CD35+'VAR 1 bi em X e FBKF'!CE35</f>
        <v>8598.8879629559233</v>
      </c>
      <c r="BN35" s="16">
        <v>176</v>
      </c>
      <c r="BO35" s="50">
        <f>BI35+BJ35+BK35+BL35+BM35+BN35-'Of e D IMP % VBP na FBKF'!BM97</f>
        <v>11379.128004318769</v>
      </c>
      <c r="BP35" s="17">
        <f t="shared" si="0"/>
        <v>11659.324959385383</v>
      </c>
    </row>
    <row r="36" spans="1:68">
      <c r="A36" s="66">
        <v>32</v>
      </c>
      <c r="B36" s="13" t="s">
        <v>30</v>
      </c>
      <c r="C36" s="51">
        <f>'Coef Tec Tot % VBP'!D36*'Impacto na FBKF Sem Agr e CC'!C$78</f>
        <v>22.000904201523564</v>
      </c>
      <c r="D36" s="51">
        <f>'Coef Tec Tot % VBP'!E36*'Impacto na FBKF Sem Agr e CC'!D$78</f>
        <v>19.000251828589398</v>
      </c>
      <c r="E36" s="51">
        <f>'Coef Tec Tot % VBP'!F36*'Impacto na FBKF Sem Agr e CC'!E$78</f>
        <v>876.20118536690563</v>
      </c>
      <c r="F36" s="51">
        <f>'Coef Tec Tot % VBP'!G36*'Impacto na FBKF Sem Agr e CC'!F$78</f>
        <v>30.008448830660722</v>
      </c>
      <c r="G36" s="51">
        <f>'Coef Tec Tot % VBP'!H36*'Impacto na FBKF Sem Agr e CC'!G$78</f>
        <v>78.024192074288834</v>
      </c>
      <c r="H36" s="51">
        <f>'Coef Tec Tot % VBP'!I36*'Impacto na FBKF Sem Agr e CC'!H$78</f>
        <v>434.00656608060967</v>
      </c>
      <c r="I36" s="51">
        <f>'Coef Tec Tot % VBP'!J36*'Impacto na FBKF Sem Agr e CC'!I$78</f>
        <v>16.000002891240072</v>
      </c>
      <c r="J36" s="51">
        <f>'Coef Tec Tot % VBP'!K36*'Impacto na FBKF Sem Agr e CC'!J$78</f>
        <v>17.002004142273609</v>
      </c>
      <c r="K36" s="51">
        <f>'Coef Tec Tot % VBP'!L36*'Impacto na FBKF Sem Agr e CC'!K$78</f>
        <v>3.0000929839701573</v>
      </c>
      <c r="L36" s="51">
        <f>'Coef Tec Tot % VBP'!M36*'Impacto na FBKF Sem Agr e CC'!L$78</f>
        <v>69.000851220551397</v>
      </c>
      <c r="M36" s="51">
        <f>'Coef Tec Tot % VBP'!N36*'Impacto na FBKF Sem Agr e CC'!M$78</f>
        <v>27.012779301892738</v>
      </c>
      <c r="N36" s="51">
        <f>'Coef Tec Tot % VBP'!O36*'Impacto na FBKF Sem Agr e CC'!N$78</f>
        <v>34.007795189833544</v>
      </c>
      <c r="O36" s="51">
        <f>'Coef Tec Tot % VBP'!P36*'Impacto na FBKF Sem Agr e CC'!O$78</f>
        <v>5.00097490911108</v>
      </c>
      <c r="P36" s="51">
        <f>'Coef Tec Tot % VBP'!Q36*'Impacto na FBKF Sem Agr e CC'!P$78</f>
        <v>394.11101245110314</v>
      </c>
      <c r="Q36" s="51">
        <f>'Coef Tec Tot % VBP'!R36*'Impacto na FBKF Sem Agr e CC'!Q$78</f>
        <v>9.002054669334365</v>
      </c>
      <c r="R36" s="51">
        <f>'Coef Tec Tot % VBP'!S36*'Impacto na FBKF Sem Agr e CC'!R$78</f>
        <v>102.03400060332231</v>
      </c>
      <c r="S36" s="51">
        <f>'Coef Tec Tot % VBP'!T36*'Impacto na FBKF Sem Agr e CC'!S$78</f>
        <v>8.004194061305105</v>
      </c>
      <c r="T36" s="51">
        <f>'Coef Tec Tot % VBP'!U36*'Impacto na FBKF Sem Agr e CC'!T$78</f>
        <v>142.00080729211263</v>
      </c>
      <c r="U36" s="51">
        <f>'Coef Tec Tot % VBP'!V36*'Impacto na FBKF Sem Agr e CC'!U$78</f>
        <v>4.0006343896027357</v>
      </c>
      <c r="V36" s="51">
        <f>'Coef Tec Tot % VBP'!W36*'Impacto na FBKF Sem Agr e CC'!V$78</f>
        <v>10.000678996038387</v>
      </c>
      <c r="W36" s="51">
        <f>'Coef Tec Tot % VBP'!X36*'Impacto na FBKF Sem Agr e CC'!W$78</f>
        <v>9.0034376609094728</v>
      </c>
      <c r="X36" s="51">
        <f>'Coef Tec Tot % VBP'!Y36*'Impacto na FBKF Sem Agr e CC'!X$78</f>
        <v>70.019918674320252</v>
      </c>
      <c r="Y36" s="51">
        <f>'Coef Tec Tot % VBP'!Z36*'Impacto na FBKF Sem Agr e CC'!Y$78</f>
        <v>203.13040415152096</v>
      </c>
      <c r="Z36" s="51">
        <f>'Coef Tec Tot % VBP'!AA36*'Impacto na FBKF Sem Agr e CC'!Z$78</f>
        <v>97.006897169081299</v>
      </c>
      <c r="AA36" s="51">
        <f>'Coef Tec Tot % VBP'!AB36*'Impacto na FBKF Sem Agr e CC'!AA$78</f>
        <v>88.015759207743756</v>
      </c>
      <c r="AB36" s="51">
        <f>'Coef Tec Tot % VBP'!AC36*'Impacto na FBKF Sem Agr e CC'!AB$78</f>
        <v>91.08521405028219</v>
      </c>
      <c r="AC36" s="51">
        <f>'Coef Tec Tot % VBP'!AD36*'Impacto na FBKF Sem Agr e CC'!AC$78</f>
        <v>69.055997532608188</v>
      </c>
      <c r="AD36" s="51">
        <f>'Coef Tec Tot % VBP'!AE36*'Impacto na FBKF Sem Agr e CC'!AD$78</f>
        <v>43.091707433905704</v>
      </c>
      <c r="AE36" s="51">
        <f>'Coef Tec Tot % VBP'!AF36*'Impacto na FBKF Sem Agr e CC'!AE$78</f>
        <v>1937.5021898910045</v>
      </c>
      <c r="AF36" s="51">
        <f>'Coef Tec Tot % VBP'!AG36*'Impacto na FBKF Sem Agr e CC'!AF$78</f>
        <v>345.04163024631026</v>
      </c>
      <c r="AG36" s="51">
        <f>'Coef Tec Tot % VBP'!AH36*'Impacto na FBKF Sem Agr e CC'!AG$78</f>
        <v>502.49392362745164</v>
      </c>
      <c r="AH36" s="51">
        <f>'Coef Tec Tot % VBP'!AI36*'Impacto na FBKF Sem Agr e CC'!AH$78</f>
        <v>2814.6497070917535</v>
      </c>
      <c r="AI36" s="51">
        <f>'Coef Tec Tot % VBP'!AJ36*'Impacto na FBKF Sem Agr e CC'!AI$78</f>
        <v>4091.838609127135</v>
      </c>
      <c r="AJ36" s="51">
        <f>'Coef Tec Tot % VBP'!AK36*'Impacto na FBKF Sem Agr e CC'!AJ$78</f>
        <v>274.16136228349717</v>
      </c>
      <c r="AK36" s="51">
        <f>'Coef Tec Tot % VBP'!AL36*'Impacto na FBKF Sem Agr e CC'!AK$78</f>
        <v>1702.8205782527834</v>
      </c>
      <c r="AL36" s="51">
        <f>'Coef Tec Tot % VBP'!AM36*'Impacto na FBKF Sem Agr e CC'!AL$78</f>
        <v>599.06448478935999</v>
      </c>
      <c r="AM36" s="51">
        <f>'Coef Tec Tot % VBP'!AN36*'Impacto na FBKF Sem Agr e CC'!AM$78</f>
        <v>301.26122961155522</v>
      </c>
      <c r="AN36" s="51">
        <f>'Coef Tec Tot % VBP'!AO36*'Impacto na FBKF Sem Agr e CC'!AN$78</f>
        <v>236.05053970205972</v>
      </c>
      <c r="AO36" s="51">
        <f>'Coef Tec Tot % VBP'!AP36*'Impacto na FBKF Sem Agr e CC'!AO$78</f>
        <v>245.3530047973193</v>
      </c>
      <c r="AP36" s="51">
        <f>'Coef Tec Tot % VBP'!AQ36*'Impacto na FBKF Sem Agr e CC'!AP$78</f>
        <v>2100.6391411633203</v>
      </c>
      <c r="AQ36" s="51">
        <f>'Coef Tec Tot % VBP'!AR36*'Impacto na FBKF Sem Agr e CC'!AQ$78</f>
        <v>957.02318485534568</v>
      </c>
      <c r="AR36" s="51">
        <f>'Coef Tec Tot % VBP'!AS36*'Impacto na FBKF Sem Agr e CC'!AR$78</f>
        <v>332.28438283262523</v>
      </c>
      <c r="AS36" s="51">
        <f>'Coef Tec Tot % VBP'!AT36*'Impacto na FBKF Sem Agr e CC'!AS$78</f>
        <v>962.44909888935433</v>
      </c>
      <c r="AT36" s="51">
        <f>'Coef Tec Tot % VBP'!AU36*'Impacto na FBKF Sem Agr e CC'!AT$78</f>
        <v>1292.3191399784032</v>
      </c>
      <c r="AU36" s="51">
        <f>'Coef Tec Tot % VBP'!AV36*'Impacto na FBKF Sem Agr e CC'!AU$78</f>
        <v>79.014400954953913</v>
      </c>
      <c r="AV36" s="51">
        <f>'Coef Tec Tot % VBP'!AW36*'Impacto na FBKF Sem Agr e CC'!AV$78</f>
        <v>55.011887224652327</v>
      </c>
      <c r="AW36" s="51">
        <f>'Coef Tec Tot % VBP'!AX36*'Impacto na FBKF Sem Agr e CC'!AW$78</f>
        <v>376.04554881555754</v>
      </c>
      <c r="AX36" s="51">
        <f>'Coef Tec Tot % VBP'!AY36*'Impacto na FBKF Sem Agr e CC'!AX$78</f>
        <v>4.0001469499726303</v>
      </c>
      <c r="AY36" s="51">
        <f>'Coef Tec Tot % VBP'!AZ36*'Impacto na FBKF Sem Agr e CC'!AY$78</f>
        <v>89.030886061224024</v>
      </c>
      <c r="AZ36" s="51">
        <f>'Coef Tec Tot % VBP'!BA36*'Impacto na FBKF Sem Agr e CC'!AZ$78</f>
        <v>0</v>
      </c>
      <c r="BA36" s="51">
        <f>'Coef Tec Tot % VBP'!BB36*'Impacto na FBKF Sem Agr e CC'!BA$78</f>
        <v>133.00157105741636</v>
      </c>
      <c r="BB36" s="51">
        <f>'Coef Tec Tot % VBP'!BC36*'Impacto na FBKF Sem Agr e CC'!BB$78</f>
        <v>750.0419140058583</v>
      </c>
      <c r="BC36" s="51">
        <f>'Coef Tec Tot % VBP'!BD36*'Impacto na FBKF Sem Agr e CC'!BC$78</f>
        <v>10.000008766668657</v>
      </c>
      <c r="BD36" s="51">
        <f>'Coef Tec Tot % VBP'!BE36*'Impacto na FBKF Sem Agr e CC'!BD$78</f>
        <v>38.000001491709341</v>
      </c>
      <c r="BE36" s="51">
        <f>'Coef Tec Tot % VBP'!BF36*'Impacto na FBKF Sem Agr e CC'!BE$78</f>
        <v>139.00159170908569</v>
      </c>
      <c r="BF36" s="50">
        <f t="shared" si="1"/>
        <v>23337.928931541024</v>
      </c>
      <c r="BG36" s="14">
        <f>'Of e D IMP % VBP na FBKF'!BE98</f>
        <v>4747.6313203931459</v>
      </c>
      <c r="BH36" s="14">
        <f t="shared" si="2"/>
        <v>18590.297611147878</v>
      </c>
      <c r="BI36" s="15">
        <v>4609</v>
      </c>
      <c r="BJ36" s="16">
        <v>0</v>
      </c>
      <c r="BK36" s="16">
        <v>0</v>
      </c>
      <c r="BL36" s="16">
        <v>1073</v>
      </c>
      <c r="BM36" s="75">
        <f>'VAR 1 bi em X e FBKF'!CD36+'VAR 1 bi em X e FBKF'!CE36</f>
        <v>2247.9633284924612</v>
      </c>
      <c r="BN36" s="16">
        <v>687</v>
      </c>
      <c r="BO36" s="50">
        <f>BI36+BJ36+BK36+BL36+BM36+BN36-'Of e D IMP % VBP na FBKF'!BM98</f>
        <v>8602.4787293090722</v>
      </c>
      <c r="BP36" s="17">
        <f t="shared" si="0"/>
        <v>31940.407660850098</v>
      </c>
    </row>
    <row r="37" spans="1:68">
      <c r="A37" s="66">
        <v>33</v>
      </c>
      <c r="B37" s="13" t="s">
        <v>31</v>
      </c>
      <c r="C37" s="51">
        <f>'Coef Tec Tot % VBP'!D37*'Impacto na FBKF Sem Agr e CC'!C$78</f>
        <v>0</v>
      </c>
      <c r="D37" s="51">
        <f>'Coef Tec Tot % VBP'!E37*'Impacto na FBKF Sem Agr e CC'!D$78</f>
        <v>0</v>
      </c>
      <c r="E37" s="51">
        <f>'Coef Tec Tot % VBP'!F37*'Impacto na FBKF Sem Agr e CC'!E$78</f>
        <v>0</v>
      </c>
      <c r="F37" s="51">
        <f>'Coef Tec Tot % VBP'!G37*'Impacto na FBKF Sem Agr e CC'!F$78</f>
        <v>0</v>
      </c>
      <c r="G37" s="51">
        <f>'Coef Tec Tot % VBP'!H37*'Impacto na FBKF Sem Agr e CC'!G$78</f>
        <v>33.010235108352965</v>
      </c>
      <c r="H37" s="51">
        <f>'Coef Tec Tot % VBP'!I37*'Impacto na FBKF Sem Agr e CC'!H$78</f>
        <v>5.0000756460899733</v>
      </c>
      <c r="I37" s="51">
        <f>'Coef Tec Tot % VBP'!J37*'Impacto na FBKF Sem Agr e CC'!I$78</f>
        <v>0</v>
      </c>
      <c r="J37" s="51">
        <f>'Coef Tec Tot % VBP'!K37*'Impacto na FBKF Sem Agr e CC'!J$78</f>
        <v>0</v>
      </c>
      <c r="K37" s="51">
        <f>'Coef Tec Tot % VBP'!L37*'Impacto na FBKF Sem Agr e CC'!K$78</f>
        <v>0</v>
      </c>
      <c r="L37" s="51">
        <f>'Coef Tec Tot % VBP'!M37*'Impacto na FBKF Sem Agr e CC'!L$78</f>
        <v>0</v>
      </c>
      <c r="M37" s="51">
        <f>'Coef Tec Tot % VBP'!N37*'Impacto na FBKF Sem Agr e CC'!M$78</f>
        <v>0</v>
      </c>
      <c r="N37" s="51">
        <f>'Coef Tec Tot % VBP'!O37*'Impacto na FBKF Sem Agr e CC'!N$78</f>
        <v>0</v>
      </c>
      <c r="O37" s="51">
        <f>'Coef Tec Tot % VBP'!P37*'Impacto na FBKF Sem Agr e CC'!O$78</f>
        <v>0</v>
      </c>
      <c r="P37" s="51">
        <f>'Coef Tec Tot % VBP'!Q37*'Impacto na FBKF Sem Agr e CC'!P$78</f>
        <v>0</v>
      </c>
      <c r="Q37" s="51">
        <f>'Coef Tec Tot % VBP'!R37*'Impacto na FBKF Sem Agr e CC'!Q$78</f>
        <v>0</v>
      </c>
      <c r="R37" s="51">
        <f>'Coef Tec Tot % VBP'!S37*'Impacto na FBKF Sem Agr e CC'!R$78</f>
        <v>0</v>
      </c>
      <c r="S37" s="51">
        <f>'Coef Tec Tot % VBP'!T37*'Impacto na FBKF Sem Agr e CC'!S$78</f>
        <v>1.0005242576631381</v>
      </c>
      <c r="T37" s="51">
        <f>'Coef Tec Tot % VBP'!U37*'Impacto na FBKF Sem Agr e CC'!T$78</f>
        <v>0</v>
      </c>
      <c r="U37" s="51">
        <f>'Coef Tec Tot % VBP'!V37*'Impacto na FBKF Sem Agr e CC'!U$78</f>
        <v>0</v>
      </c>
      <c r="V37" s="51">
        <f>'Coef Tec Tot % VBP'!W37*'Impacto na FBKF Sem Agr e CC'!V$78</f>
        <v>4.0002715984153552</v>
      </c>
      <c r="W37" s="51">
        <f>'Coef Tec Tot % VBP'!X37*'Impacto na FBKF Sem Agr e CC'!W$78</f>
        <v>0</v>
      </c>
      <c r="X37" s="51">
        <f>'Coef Tec Tot % VBP'!Y37*'Impacto na FBKF Sem Agr e CC'!X$78</f>
        <v>0</v>
      </c>
      <c r="Y37" s="51">
        <f>'Coef Tec Tot % VBP'!Z37*'Impacto na FBKF Sem Agr e CC'!Y$78</f>
        <v>0</v>
      </c>
      <c r="Z37" s="51">
        <f>'Coef Tec Tot % VBP'!AA37*'Impacto na FBKF Sem Agr e CC'!Z$78</f>
        <v>0</v>
      </c>
      <c r="AA37" s="51">
        <f>'Coef Tec Tot % VBP'!AB37*'Impacto na FBKF Sem Agr e CC'!AA$78</f>
        <v>33.005909702903907</v>
      </c>
      <c r="AB37" s="51">
        <f>'Coef Tec Tot % VBP'!AC37*'Impacto na FBKF Sem Agr e CC'!AB$78</f>
        <v>0</v>
      </c>
      <c r="AC37" s="51">
        <f>'Coef Tec Tot % VBP'!AD37*'Impacto na FBKF Sem Agr e CC'!AC$78</f>
        <v>0</v>
      </c>
      <c r="AD37" s="51">
        <f>'Coef Tec Tot % VBP'!AE37*'Impacto na FBKF Sem Agr e CC'!AD$78</f>
        <v>0</v>
      </c>
      <c r="AE37" s="51">
        <f>'Coef Tec Tot % VBP'!AF37*'Impacto na FBKF Sem Agr e CC'!AE$78</f>
        <v>82.19098787949423</v>
      </c>
      <c r="AF37" s="51">
        <f>'Coef Tec Tot % VBP'!AG37*'Impacto na FBKF Sem Agr e CC'!AF$78</f>
        <v>0</v>
      </c>
      <c r="AG37" s="51">
        <f>'Coef Tec Tot % VBP'!AH37*'Impacto na FBKF Sem Agr e CC'!AG$78</f>
        <v>1436.2700571547123</v>
      </c>
      <c r="AH37" s="51">
        <f>'Coef Tec Tot % VBP'!AI37*'Impacto na FBKF Sem Agr e CC'!AH$78</f>
        <v>67.063133134831972</v>
      </c>
      <c r="AI37" s="51">
        <f>'Coef Tec Tot % VBP'!AJ37*'Impacto na FBKF Sem Agr e CC'!AI$78</f>
        <v>1977.7219944114486</v>
      </c>
      <c r="AJ37" s="51">
        <f>'Coef Tec Tot % VBP'!AK37*'Impacto na FBKF Sem Agr e CC'!AJ$78</f>
        <v>13.957305716250765</v>
      </c>
      <c r="AK37" s="51">
        <f>'Coef Tec Tot % VBP'!AL37*'Impacto na FBKF Sem Agr e CC'!AK$78</f>
        <v>19.03152410988405</v>
      </c>
      <c r="AL37" s="51">
        <f>'Coef Tec Tot % VBP'!AM37*'Impacto na FBKF Sem Agr e CC'!AL$78</f>
        <v>1.00345809847464</v>
      </c>
      <c r="AM37" s="51">
        <f>'Coef Tec Tot % VBP'!AN37*'Impacto na FBKF Sem Agr e CC'!AM$78</f>
        <v>210.18225321736412</v>
      </c>
      <c r="AN37" s="51">
        <f>'Coef Tec Tot % VBP'!AO37*'Impacto na FBKF Sem Agr e CC'!AN$78</f>
        <v>4.0008566051196564</v>
      </c>
      <c r="AO37" s="51">
        <f>'Coef Tec Tot % VBP'!AP37*'Impacto na FBKF Sem Agr e CC'!AO$78</f>
        <v>21.03025755405594</v>
      </c>
      <c r="AP37" s="51">
        <f>'Coef Tec Tot % VBP'!AQ37*'Impacto na FBKF Sem Agr e CC'!AP$78</f>
        <v>0</v>
      </c>
      <c r="AQ37" s="51">
        <f>'Coef Tec Tot % VBP'!AR37*'Impacto na FBKF Sem Agr e CC'!AQ$78</f>
        <v>0</v>
      </c>
      <c r="AR37" s="51">
        <f>'Coef Tec Tot % VBP'!AS37*'Impacto na FBKF Sem Agr e CC'!AR$78</f>
        <v>0</v>
      </c>
      <c r="AS37" s="51">
        <f>'Coef Tec Tot % VBP'!AT37*'Impacto na FBKF Sem Agr e CC'!AS$78</f>
        <v>8.0037347100985823</v>
      </c>
      <c r="AT37" s="51">
        <f>'Coef Tec Tot % VBP'!AU37*'Impacto na FBKF Sem Agr e CC'!AT$78</f>
        <v>316.07805590803048</v>
      </c>
      <c r="AU37" s="51">
        <f>'Coef Tec Tot % VBP'!AV37*'Impacto na FBKF Sem Agr e CC'!AU$78</f>
        <v>0</v>
      </c>
      <c r="AV37" s="51">
        <f>'Coef Tec Tot % VBP'!AW37*'Impacto na FBKF Sem Agr e CC'!AV$78</f>
        <v>2.00043226271463</v>
      </c>
      <c r="AW37" s="51">
        <f>'Coef Tec Tot % VBP'!AX37*'Impacto na FBKF Sem Agr e CC'!AW$78</f>
        <v>6.0007268428014502</v>
      </c>
      <c r="AX37" s="51">
        <f>'Coef Tec Tot % VBP'!AY37*'Impacto na FBKF Sem Agr e CC'!AX$78</f>
        <v>0</v>
      </c>
      <c r="AY37" s="51">
        <f>'Coef Tec Tot % VBP'!AZ37*'Impacto na FBKF Sem Agr e CC'!AY$78</f>
        <v>7.0024292407704278</v>
      </c>
      <c r="AZ37" s="51">
        <f>'Coef Tec Tot % VBP'!BA37*'Impacto na FBKF Sem Agr e CC'!AZ$78</f>
        <v>0</v>
      </c>
      <c r="BA37" s="51">
        <f>'Coef Tec Tot % VBP'!BB37*'Impacto na FBKF Sem Agr e CC'!BA$78</f>
        <v>0</v>
      </c>
      <c r="BB37" s="51">
        <f>'Coef Tec Tot % VBP'!BC37*'Impacto na FBKF Sem Agr e CC'!BB$78</f>
        <v>15.000838280117168</v>
      </c>
      <c r="BC37" s="51">
        <f>'Coef Tec Tot % VBP'!BD37*'Impacto na FBKF Sem Agr e CC'!BC$78</f>
        <v>1.0000008766668655</v>
      </c>
      <c r="BD37" s="51">
        <f>'Coef Tec Tot % VBP'!BE37*'Impacto na FBKF Sem Agr e CC'!BD$78</f>
        <v>0</v>
      </c>
      <c r="BE37" s="51">
        <f>'Coef Tec Tot % VBP'!BF37*'Impacto na FBKF Sem Agr e CC'!BE$78</f>
        <v>5.0000572557225063</v>
      </c>
      <c r="BF37" s="50">
        <f t="shared" si="1"/>
        <v>4268.5551195719845</v>
      </c>
      <c r="BG37" s="14">
        <f>'Of e D IMP % VBP na FBKF'!BE99</f>
        <v>14926.112972841058</v>
      </c>
      <c r="BH37" s="14">
        <f t="shared" si="2"/>
        <v>-10657.557853269074</v>
      </c>
      <c r="BI37" s="15">
        <v>7357</v>
      </c>
      <c r="BJ37" s="16">
        <v>0</v>
      </c>
      <c r="BK37" s="16">
        <v>0</v>
      </c>
      <c r="BL37" s="16">
        <v>9151</v>
      </c>
      <c r="BM37" s="75">
        <f>'VAR 1 bi em X e FBKF'!CD37+'VAR 1 bi em X e FBKF'!CE37</f>
        <v>15254.10884358914</v>
      </c>
      <c r="BN37" s="16">
        <v>333</v>
      </c>
      <c r="BO37" s="50">
        <f>BI37+BJ37+BK37+BL37+BM37+BN37-'Of e D IMP % VBP na FBKF'!BM99</f>
        <v>32075.279009116555</v>
      </c>
      <c r="BP37" s="17">
        <f t="shared" ref="BP37:BP60" si="3">BO37+BF37</f>
        <v>36343.834128688541</v>
      </c>
    </row>
    <row r="38" spans="1:68">
      <c r="A38" s="66">
        <v>34</v>
      </c>
      <c r="B38" s="13" t="s">
        <v>32</v>
      </c>
      <c r="C38" s="51">
        <f>'Coef Tec Tot % VBP'!D38*'Impacto na FBKF Sem Agr e CC'!C$78</f>
        <v>0</v>
      </c>
      <c r="D38" s="51">
        <f>'Coef Tec Tot % VBP'!E38*'Impacto na FBKF Sem Agr e CC'!D$78</f>
        <v>0</v>
      </c>
      <c r="E38" s="51">
        <f>'Coef Tec Tot % VBP'!F38*'Impacto na FBKF Sem Agr e CC'!E$78</f>
        <v>62.01423914697277</v>
      </c>
      <c r="F38" s="51">
        <f>'Coef Tec Tot % VBP'!G38*'Impacto na FBKF Sem Agr e CC'!F$78</f>
        <v>0</v>
      </c>
      <c r="G38" s="51">
        <f>'Coef Tec Tot % VBP'!H38*'Impacto na FBKF Sem Agr e CC'!G$78</f>
        <v>0</v>
      </c>
      <c r="H38" s="51">
        <f>'Coef Tec Tot % VBP'!I38*'Impacto na FBKF Sem Agr e CC'!H$78</f>
        <v>0</v>
      </c>
      <c r="I38" s="51">
        <f>'Coef Tec Tot % VBP'!J38*'Impacto na FBKF Sem Agr e CC'!I$78</f>
        <v>0</v>
      </c>
      <c r="J38" s="51">
        <f>'Coef Tec Tot % VBP'!K38*'Impacto na FBKF Sem Agr e CC'!J$78</f>
        <v>0</v>
      </c>
      <c r="K38" s="51">
        <f>'Coef Tec Tot % VBP'!L38*'Impacto na FBKF Sem Agr e CC'!K$78</f>
        <v>0</v>
      </c>
      <c r="L38" s="51">
        <f>'Coef Tec Tot % VBP'!M38*'Impacto na FBKF Sem Agr e CC'!L$78</f>
        <v>0</v>
      </c>
      <c r="M38" s="51">
        <f>'Coef Tec Tot % VBP'!N38*'Impacto na FBKF Sem Agr e CC'!M$78</f>
        <v>0</v>
      </c>
      <c r="N38" s="51">
        <f>'Coef Tec Tot % VBP'!O38*'Impacto na FBKF Sem Agr e CC'!N$78</f>
        <v>0</v>
      </c>
      <c r="O38" s="51">
        <f>'Coef Tec Tot % VBP'!P38*'Impacto na FBKF Sem Agr e CC'!O$78</f>
        <v>1.0001949818222158</v>
      </c>
      <c r="P38" s="51">
        <f>'Coef Tec Tot % VBP'!Q38*'Impacto na FBKF Sem Agr e CC'!P$78</f>
        <v>21.005916907292299</v>
      </c>
      <c r="Q38" s="51">
        <f>'Coef Tec Tot % VBP'!R38*'Impacto na FBKF Sem Agr e CC'!Q$78</f>
        <v>0</v>
      </c>
      <c r="R38" s="51">
        <f>'Coef Tec Tot % VBP'!S38*'Impacto na FBKF Sem Agr e CC'!R$78</f>
        <v>0</v>
      </c>
      <c r="S38" s="51">
        <f>'Coef Tec Tot % VBP'!T38*'Impacto na FBKF Sem Agr e CC'!S$78</f>
        <v>3.0015727729894146</v>
      </c>
      <c r="T38" s="51">
        <f>'Coef Tec Tot % VBP'!U38*'Impacto na FBKF Sem Agr e CC'!T$78</f>
        <v>7.0000397960900589</v>
      </c>
      <c r="U38" s="51">
        <f>'Coef Tec Tot % VBP'!V38*'Impacto na FBKF Sem Agr e CC'!U$78</f>
        <v>8.0012687792054713</v>
      </c>
      <c r="V38" s="51">
        <f>'Coef Tec Tot % VBP'!W38*'Impacto na FBKF Sem Agr e CC'!V$78</f>
        <v>0</v>
      </c>
      <c r="W38" s="51">
        <f>'Coef Tec Tot % VBP'!X38*'Impacto na FBKF Sem Agr e CC'!W$78</f>
        <v>19.007257284142216</v>
      </c>
      <c r="X38" s="51">
        <f>'Coef Tec Tot % VBP'!Y38*'Impacto na FBKF Sem Agr e CC'!X$78</f>
        <v>0</v>
      </c>
      <c r="Y38" s="51">
        <f>'Coef Tec Tot % VBP'!Z38*'Impacto na FBKF Sem Agr e CC'!Y$78</f>
        <v>19.012205314674379</v>
      </c>
      <c r="Z38" s="51">
        <f>'Coef Tec Tot % VBP'!AA38*'Impacto na FBKF Sem Agr e CC'!Z$78</f>
        <v>0</v>
      </c>
      <c r="AA38" s="51">
        <f>'Coef Tec Tot % VBP'!AB38*'Impacto na FBKF Sem Agr e CC'!AA$78</f>
        <v>0</v>
      </c>
      <c r="AB38" s="51">
        <f>'Coef Tec Tot % VBP'!AC38*'Impacto na FBKF Sem Agr e CC'!AB$78</f>
        <v>0</v>
      </c>
      <c r="AC38" s="51">
        <f>'Coef Tec Tot % VBP'!AD38*'Impacto na FBKF Sem Agr e CC'!AC$78</f>
        <v>0</v>
      </c>
      <c r="AD38" s="51">
        <f>'Coef Tec Tot % VBP'!AE38*'Impacto na FBKF Sem Agr e CC'!AD$78</f>
        <v>1.0021327310210628</v>
      </c>
      <c r="AE38" s="51">
        <f>'Coef Tec Tot % VBP'!AF38*'Impacto na FBKF Sem Agr e CC'!AE$78</f>
        <v>594.3811684456108</v>
      </c>
      <c r="AF38" s="51">
        <f>'Coef Tec Tot % VBP'!AG38*'Impacto na FBKF Sem Agr e CC'!AF$78</f>
        <v>225.02715016063712</v>
      </c>
      <c r="AG38" s="51">
        <f>'Coef Tec Tot % VBP'!AH38*'Impacto na FBKF Sem Agr e CC'!AG$78</f>
        <v>0</v>
      </c>
      <c r="AH38" s="51">
        <f>'Coef Tec Tot % VBP'!AI38*'Impacto na FBKF Sem Agr e CC'!AH$78</f>
        <v>87.081978846722095</v>
      </c>
      <c r="AI38" s="51">
        <f>'Coef Tec Tot % VBP'!AJ38*'Impacto na FBKF Sem Agr e CC'!AI$78</f>
        <v>10.029016198841017</v>
      </c>
      <c r="AJ38" s="51">
        <f>'Coef Tec Tot % VBP'!AK38*'Impacto na FBKF Sem Agr e CC'!AJ$78</f>
        <v>417.72222107921931</v>
      </c>
      <c r="AK38" s="51">
        <f>'Coef Tec Tot % VBP'!AL38*'Impacto na FBKF Sem Agr e CC'!AK$78</f>
        <v>135.22398709654456</v>
      </c>
      <c r="AL38" s="51">
        <f>'Coef Tec Tot % VBP'!AM38*'Impacto na FBKF Sem Agr e CC'!AL$78</f>
        <v>23.079536264916715</v>
      </c>
      <c r="AM38" s="51">
        <f>'Coef Tec Tot % VBP'!AN38*'Impacto na FBKF Sem Agr e CC'!AM$78</f>
        <v>7.0060751072454703</v>
      </c>
      <c r="AN38" s="51">
        <f>'Coef Tec Tot % VBP'!AO38*'Impacto na FBKF Sem Agr e CC'!AN$78</f>
        <v>0</v>
      </c>
      <c r="AO38" s="51">
        <f>'Coef Tec Tot % VBP'!AP38*'Impacto na FBKF Sem Agr e CC'!AO$78</f>
        <v>6.0086450154445545</v>
      </c>
      <c r="AP38" s="51">
        <f>'Coef Tec Tot % VBP'!AQ38*'Impacto na FBKF Sem Agr e CC'!AP$78</f>
        <v>0</v>
      </c>
      <c r="AQ38" s="51">
        <f>'Coef Tec Tot % VBP'!AR38*'Impacto na FBKF Sem Agr e CC'!AQ$78</f>
        <v>231.00559634439378</v>
      </c>
      <c r="AR38" s="51">
        <f>'Coef Tec Tot % VBP'!AS38*'Impacto na FBKF Sem Agr e CC'!AR$78</f>
        <v>138.11820732199482</v>
      </c>
      <c r="AS38" s="51">
        <f>'Coef Tec Tot % VBP'!AT38*'Impacto na FBKF Sem Agr e CC'!AS$78</f>
        <v>0</v>
      </c>
      <c r="AT38" s="51">
        <f>'Coef Tec Tot % VBP'!AU38*'Impacto na FBKF Sem Agr e CC'!AT$78</f>
        <v>0</v>
      </c>
      <c r="AU38" s="51">
        <f>'Coef Tec Tot % VBP'!AV38*'Impacto na FBKF Sem Agr e CC'!AU$78</f>
        <v>0</v>
      </c>
      <c r="AV38" s="51">
        <f>'Coef Tec Tot % VBP'!AW38*'Impacto na FBKF Sem Agr e CC'!AV$78</f>
        <v>0</v>
      </c>
      <c r="AW38" s="51">
        <f>'Coef Tec Tot % VBP'!AX38*'Impacto na FBKF Sem Agr e CC'!AW$78</f>
        <v>238.02883143112416</v>
      </c>
      <c r="AX38" s="51">
        <f>'Coef Tec Tot % VBP'!AY38*'Impacto na FBKF Sem Agr e CC'!AX$78</f>
        <v>0</v>
      </c>
      <c r="AY38" s="51">
        <f>'Coef Tec Tot % VBP'!AZ38*'Impacto na FBKF Sem Agr e CC'!AY$78</f>
        <v>238.08259418619457</v>
      </c>
      <c r="AZ38" s="51">
        <f>'Coef Tec Tot % VBP'!BA38*'Impacto na FBKF Sem Agr e CC'!AZ$78</f>
        <v>0</v>
      </c>
      <c r="BA38" s="51">
        <f>'Coef Tec Tot % VBP'!BB38*'Impacto na FBKF Sem Agr e CC'!BA$78</f>
        <v>282.00333111422111</v>
      </c>
      <c r="BB38" s="51">
        <f>'Coef Tec Tot % VBP'!BC38*'Impacto na FBKF Sem Agr e CC'!BB$78</f>
        <v>142.0079357184425</v>
      </c>
      <c r="BC38" s="51">
        <f>'Coef Tec Tot % VBP'!BD38*'Impacto na FBKF Sem Agr e CC'!BC$78</f>
        <v>65.000056983346255</v>
      </c>
      <c r="BD38" s="51">
        <f>'Coef Tec Tot % VBP'!BE38*'Impacto na FBKF Sem Agr e CC'!BD$78</f>
        <v>229.00000898951157</v>
      </c>
      <c r="BE38" s="51">
        <f>'Coef Tec Tot % VBP'!BF38*'Impacto na FBKF Sem Agr e CC'!BE$78</f>
        <v>73.000835933548586</v>
      </c>
      <c r="BF38" s="50">
        <f t="shared" si="1"/>
        <v>3282.8520039521686</v>
      </c>
      <c r="BG38" s="14">
        <f>'Of e D IMP % VBP na FBKF'!BE100</f>
        <v>862.4224761463272</v>
      </c>
      <c r="BH38" s="14">
        <f t="shared" si="2"/>
        <v>2420.4295278058416</v>
      </c>
      <c r="BI38" s="15">
        <v>1254</v>
      </c>
      <c r="BJ38" s="16">
        <v>0</v>
      </c>
      <c r="BK38" s="16">
        <v>0</v>
      </c>
      <c r="BL38" s="16">
        <v>3561</v>
      </c>
      <c r="BM38" s="75">
        <f>'VAR 1 bi em X e FBKF'!CD38+'VAR 1 bi em X e FBKF'!CE38</f>
        <v>2284.2370532014384</v>
      </c>
      <c r="BN38" s="16">
        <v>184</v>
      </c>
      <c r="BO38" s="50">
        <f>BI38+BJ38+BK38+BL38+BM38+BN38-'Of e D IMP % VBP na FBKF'!BM100</f>
        <v>7232.6055855047562</v>
      </c>
      <c r="BP38" s="17">
        <f t="shared" si="3"/>
        <v>10515.457589456924</v>
      </c>
    </row>
    <row r="39" spans="1:68">
      <c r="A39" s="66">
        <v>35</v>
      </c>
      <c r="B39" s="13" t="s">
        <v>33</v>
      </c>
      <c r="C39" s="51">
        <f>'Coef Tec Tot % VBP'!D39*'Impacto na FBKF Sem Agr e CC'!C$78</f>
        <v>0</v>
      </c>
      <c r="D39" s="51">
        <f>'Coef Tec Tot % VBP'!E39*'Impacto na FBKF Sem Agr e CC'!D$78</f>
        <v>0</v>
      </c>
      <c r="E39" s="51">
        <f>'Coef Tec Tot % VBP'!F39*'Impacto na FBKF Sem Agr e CC'!E$78</f>
        <v>0</v>
      </c>
      <c r="F39" s="51">
        <f>'Coef Tec Tot % VBP'!G39*'Impacto na FBKF Sem Agr e CC'!F$78</f>
        <v>0</v>
      </c>
      <c r="G39" s="51">
        <f>'Coef Tec Tot % VBP'!H39*'Impacto na FBKF Sem Agr e CC'!G$78</f>
        <v>0</v>
      </c>
      <c r="H39" s="51">
        <f>'Coef Tec Tot % VBP'!I39*'Impacto na FBKF Sem Agr e CC'!H$78</f>
        <v>0</v>
      </c>
      <c r="I39" s="51">
        <f>'Coef Tec Tot % VBP'!J39*'Impacto na FBKF Sem Agr e CC'!I$78</f>
        <v>0</v>
      </c>
      <c r="J39" s="51">
        <f>'Coef Tec Tot % VBP'!K39*'Impacto na FBKF Sem Agr e CC'!J$78</f>
        <v>0</v>
      </c>
      <c r="K39" s="51">
        <f>'Coef Tec Tot % VBP'!L39*'Impacto na FBKF Sem Agr e CC'!K$78</f>
        <v>0</v>
      </c>
      <c r="L39" s="51">
        <f>'Coef Tec Tot % VBP'!M39*'Impacto na FBKF Sem Agr e CC'!L$78</f>
        <v>0</v>
      </c>
      <c r="M39" s="51">
        <f>'Coef Tec Tot % VBP'!N39*'Impacto na FBKF Sem Agr e CC'!M$78</f>
        <v>0</v>
      </c>
      <c r="N39" s="51">
        <f>'Coef Tec Tot % VBP'!O39*'Impacto na FBKF Sem Agr e CC'!N$78</f>
        <v>0</v>
      </c>
      <c r="O39" s="51">
        <f>'Coef Tec Tot % VBP'!P39*'Impacto na FBKF Sem Agr e CC'!O$78</f>
        <v>0</v>
      </c>
      <c r="P39" s="51">
        <f>'Coef Tec Tot % VBP'!Q39*'Impacto na FBKF Sem Agr e CC'!P$78</f>
        <v>0</v>
      </c>
      <c r="Q39" s="51">
        <f>'Coef Tec Tot % VBP'!R39*'Impacto na FBKF Sem Agr e CC'!Q$78</f>
        <v>0</v>
      </c>
      <c r="R39" s="51">
        <f>'Coef Tec Tot % VBP'!S39*'Impacto na FBKF Sem Agr e CC'!R$78</f>
        <v>0</v>
      </c>
      <c r="S39" s="51">
        <f>'Coef Tec Tot % VBP'!T39*'Impacto na FBKF Sem Agr e CC'!S$78</f>
        <v>0</v>
      </c>
      <c r="T39" s="51">
        <f>'Coef Tec Tot % VBP'!U39*'Impacto na FBKF Sem Agr e CC'!T$78</f>
        <v>0</v>
      </c>
      <c r="U39" s="51">
        <f>'Coef Tec Tot % VBP'!V39*'Impacto na FBKF Sem Agr e CC'!U$78</f>
        <v>0</v>
      </c>
      <c r="V39" s="51">
        <f>'Coef Tec Tot % VBP'!W39*'Impacto na FBKF Sem Agr e CC'!V$78</f>
        <v>0</v>
      </c>
      <c r="W39" s="51">
        <f>'Coef Tec Tot % VBP'!X39*'Impacto na FBKF Sem Agr e CC'!W$78</f>
        <v>0</v>
      </c>
      <c r="X39" s="51">
        <f>'Coef Tec Tot % VBP'!Y39*'Impacto na FBKF Sem Agr e CC'!X$78</f>
        <v>0</v>
      </c>
      <c r="Y39" s="51">
        <f>'Coef Tec Tot % VBP'!Z39*'Impacto na FBKF Sem Agr e CC'!Y$78</f>
        <v>0</v>
      </c>
      <c r="Z39" s="51">
        <f>'Coef Tec Tot % VBP'!AA39*'Impacto na FBKF Sem Agr e CC'!Z$78</f>
        <v>0</v>
      </c>
      <c r="AA39" s="51">
        <f>'Coef Tec Tot % VBP'!AB39*'Impacto na FBKF Sem Agr e CC'!AA$78</f>
        <v>0</v>
      </c>
      <c r="AB39" s="51">
        <f>'Coef Tec Tot % VBP'!AC39*'Impacto na FBKF Sem Agr e CC'!AB$78</f>
        <v>0</v>
      </c>
      <c r="AC39" s="51">
        <f>'Coef Tec Tot % VBP'!AD39*'Impacto na FBKF Sem Agr e CC'!AC$78</f>
        <v>0</v>
      </c>
      <c r="AD39" s="51">
        <f>'Coef Tec Tot % VBP'!AE39*'Impacto na FBKF Sem Agr e CC'!AD$78</f>
        <v>0</v>
      </c>
      <c r="AE39" s="51">
        <f>'Coef Tec Tot % VBP'!AF39*'Impacto na FBKF Sem Agr e CC'!AE$78</f>
        <v>504.17154760226339</v>
      </c>
      <c r="AF39" s="51">
        <f>'Coef Tec Tot % VBP'!AG39*'Impacto na FBKF Sem Agr e CC'!AF$78</f>
        <v>0</v>
      </c>
      <c r="AG39" s="51">
        <f>'Coef Tec Tot % VBP'!AH39*'Impacto na FBKF Sem Agr e CC'!AG$78</f>
        <v>0</v>
      </c>
      <c r="AH39" s="51">
        <f>'Coef Tec Tot % VBP'!AI39*'Impacto na FBKF Sem Agr e CC'!AH$78</f>
        <v>0</v>
      </c>
      <c r="AI39" s="51">
        <f>'Coef Tec Tot % VBP'!AJ39*'Impacto na FBKF Sem Agr e CC'!AI$78</f>
        <v>0</v>
      </c>
      <c r="AJ39" s="51">
        <f>'Coef Tec Tot % VBP'!AK39*'Impacto na FBKF Sem Agr e CC'!AJ$78</f>
        <v>0</v>
      </c>
      <c r="AK39" s="51">
        <f>'Coef Tec Tot % VBP'!AL39*'Impacto na FBKF Sem Agr e CC'!AK$78</f>
        <v>1863.0860444412808</v>
      </c>
      <c r="AL39" s="51">
        <f>'Coef Tec Tot % VBP'!AM39*'Impacto na FBKF Sem Agr e CC'!AL$78</f>
        <v>0</v>
      </c>
      <c r="AM39" s="51">
        <f>'Coef Tec Tot % VBP'!AN39*'Impacto na FBKF Sem Agr e CC'!AM$78</f>
        <v>0</v>
      </c>
      <c r="AN39" s="51">
        <f>'Coef Tec Tot % VBP'!AO39*'Impacto na FBKF Sem Agr e CC'!AN$78</f>
        <v>0</v>
      </c>
      <c r="AO39" s="51">
        <f>'Coef Tec Tot % VBP'!AP39*'Impacto na FBKF Sem Agr e CC'!AO$78</f>
        <v>0</v>
      </c>
      <c r="AP39" s="51">
        <f>'Coef Tec Tot % VBP'!AQ39*'Impacto na FBKF Sem Agr e CC'!AP$78</f>
        <v>0</v>
      </c>
      <c r="AQ39" s="51">
        <f>'Coef Tec Tot % VBP'!AR39*'Impacto na FBKF Sem Agr e CC'!AQ$78</f>
        <v>0</v>
      </c>
      <c r="AR39" s="51">
        <f>'Coef Tec Tot % VBP'!AS39*'Impacto na FBKF Sem Agr e CC'!AR$78</f>
        <v>0</v>
      </c>
      <c r="AS39" s="51">
        <f>'Coef Tec Tot % VBP'!AT39*'Impacto na FBKF Sem Agr e CC'!AS$78</f>
        <v>0</v>
      </c>
      <c r="AT39" s="51">
        <f>'Coef Tec Tot % VBP'!AU39*'Impacto na FBKF Sem Agr e CC'!AT$78</f>
        <v>0</v>
      </c>
      <c r="AU39" s="51">
        <f>'Coef Tec Tot % VBP'!AV39*'Impacto na FBKF Sem Agr e CC'!AU$78</f>
        <v>0</v>
      </c>
      <c r="AV39" s="51">
        <f>'Coef Tec Tot % VBP'!AW39*'Impacto na FBKF Sem Agr e CC'!AV$78</f>
        <v>0</v>
      </c>
      <c r="AW39" s="51">
        <f>'Coef Tec Tot % VBP'!AX39*'Impacto na FBKF Sem Agr e CC'!AW$78</f>
        <v>49.005935882878504</v>
      </c>
      <c r="AX39" s="51">
        <f>'Coef Tec Tot % VBP'!AY39*'Impacto na FBKF Sem Agr e CC'!AX$78</f>
        <v>0</v>
      </c>
      <c r="AY39" s="51">
        <f>'Coef Tec Tot % VBP'!AZ39*'Impacto na FBKF Sem Agr e CC'!AY$78</f>
        <v>0</v>
      </c>
      <c r="AZ39" s="51">
        <f>'Coef Tec Tot % VBP'!BA39*'Impacto na FBKF Sem Agr e CC'!AZ$78</f>
        <v>0</v>
      </c>
      <c r="BA39" s="51">
        <f>'Coef Tec Tot % VBP'!BB39*'Impacto na FBKF Sem Agr e CC'!BA$78</f>
        <v>0</v>
      </c>
      <c r="BB39" s="51">
        <f>'Coef Tec Tot % VBP'!BC39*'Impacto na FBKF Sem Agr e CC'!BB$78</f>
        <v>0</v>
      </c>
      <c r="BC39" s="51">
        <f>'Coef Tec Tot % VBP'!BD39*'Impacto na FBKF Sem Agr e CC'!BC$78</f>
        <v>0</v>
      </c>
      <c r="BD39" s="51">
        <f>'Coef Tec Tot % VBP'!BE39*'Impacto na FBKF Sem Agr e CC'!BD$78</f>
        <v>0</v>
      </c>
      <c r="BE39" s="51">
        <f>'Coef Tec Tot % VBP'!BF39*'Impacto na FBKF Sem Agr e CC'!BE$78</f>
        <v>0</v>
      </c>
      <c r="BF39" s="50">
        <f t="shared" si="1"/>
        <v>2416.2635279264227</v>
      </c>
      <c r="BG39" s="14">
        <f>'Of e D IMP % VBP na FBKF'!BE101</f>
        <v>1062.7591840048476</v>
      </c>
      <c r="BH39" s="14">
        <f t="shared" si="2"/>
        <v>1353.5043439215751</v>
      </c>
      <c r="BI39" s="15">
        <v>15266</v>
      </c>
      <c r="BJ39" s="16">
        <v>0</v>
      </c>
      <c r="BK39" s="16">
        <v>0</v>
      </c>
      <c r="BL39" s="16">
        <v>23957</v>
      </c>
      <c r="BM39" s="75">
        <f>'VAR 1 bi em X e FBKF'!CD39+'VAR 1 bi em X e FBKF'!CE39</f>
        <v>12220.214813068835</v>
      </c>
      <c r="BN39" s="16">
        <v>1100</v>
      </c>
      <c r="BO39" s="50">
        <f>BI39+BJ39+BK39+BL39+BM39+BN39-'Of e D IMP % VBP na FBKF'!BM101</f>
        <v>52534.820588660194</v>
      </c>
      <c r="BP39" s="17">
        <f t="shared" si="3"/>
        <v>54951.084116586615</v>
      </c>
    </row>
    <row r="40" spans="1:68">
      <c r="A40" s="66">
        <v>36</v>
      </c>
      <c r="B40" s="13" t="s">
        <v>34</v>
      </c>
      <c r="C40" s="51">
        <f>'Coef Tec Tot % VBP'!D40*'Impacto na FBKF Sem Agr e CC'!C$78</f>
        <v>0</v>
      </c>
      <c r="D40" s="51">
        <f>'Coef Tec Tot % VBP'!E40*'Impacto na FBKF Sem Agr e CC'!D$78</f>
        <v>0</v>
      </c>
      <c r="E40" s="51">
        <f>'Coef Tec Tot % VBP'!F40*'Impacto na FBKF Sem Agr e CC'!E$78</f>
        <v>0</v>
      </c>
      <c r="F40" s="51">
        <f>'Coef Tec Tot % VBP'!G40*'Impacto na FBKF Sem Agr e CC'!F$78</f>
        <v>0</v>
      </c>
      <c r="G40" s="51">
        <f>'Coef Tec Tot % VBP'!H40*'Impacto na FBKF Sem Agr e CC'!G$78</f>
        <v>0</v>
      </c>
      <c r="H40" s="51">
        <f>'Coef Tec Tot % VBP'!I40*'Impacto na FBKF Sem Agr e CC'!H$78</f>
        <v>0</v>
      </c>
      <c r="I40" s="51">
        <f>'Coef Tec Tot % VBP'!J40*'Impacto na FBKF Sem Agr e CC'!I$78</f>
        <v>0</v>
      </c>
      <c r="J40" s="51">
        <f>'Coef Tec Tot % VBP'!K40*'Impacto na FBKF Sem Agr e CC'!J$78</f>
        <v>0</v>
      </c>
      <c r="K40" s="51">
        <f>'Coef Tec Tot % VBP'!L40*'Impacto na FBKF Sem Agr e CC'!K$78</f>
        <v>0</v>
      </c>
      <c r="L40" s="51">
        <f>'Coef Tec Tot % VBP'!M40*'Impacto na FBKF Sem Agr e CC'!L$78</f>
        <v>0</v>
      </c>
      <c r="M40" s="51">
        <f>'Coef Tec Tot % VBP'!N40*'Impacto na FBKF Sem Agr e CC'!M$78</f>
        <v>0</v>
      </c>
      <c r="N40" s="51">
        <f>'Coef Tec Tot % VBP'!O40*'Impacto na FBKF Sem Agr e CC'!N$78</f>
        <v>0</v>
      </c>
      <c r="O40" s="51">
        <f>'Coef Tec Tot % VBP'!P40*'Impacto na FBKF Sem Agr e CC'!O$78</f>
        <v>0</v>
      </c>
      <c r="P40" s="51">
        <f>'Coef Tec Tot % VBP'!Q40*'Impacto na FBKF Sem Agr e CC'!P$78</f>
        <v>0</v>
      </c>
      <c r="Q40" s="51">
        <f>'Coef Tec Tot % VBP'!R40*'Impacto na FBKF Sem Agr e CC'!Q$78</f>
        <v>0</v>
      </c>
      <c r="R40" s="51">
        <f>'Coef Tec Tot % VBP'!S40*'Impacto na FBKF Sem Agr e CC'!R$78</f>
        <v>0</v>
      </c>
      <c r="S40" s="51">
        <f>'Coef Tec Tot % VBP'!T40*'Impacto na FBKF Sem Agr e CC'!S$78</f>
        <v>0</v>
      </c>
      <c r="T40" s="51">
        <f>'Coef Tec Tot % VBP'!U40*'Impacto na FBKF Sem Agr e CC'!T$78</f>
        <v>0</v>
      </c>
      <c r="U40" s="51">
        <f>'Coef Tec Tot % VBP'!V40*'Impacto na FBKF Sem Agr e CC'!U$78</f>
        <v>0</v>
      </c>
      <c r="V40" s="51">
        <f>'Coef Tec Tot % VBP'!W40*'Impacto na FBKF Sem Agr e CC'!V$78</f>
        <v>0</v>
      </c>
      <c r="W40" s="51">
        <f>'Coef Tec Tot % VBP'!X40*'Impacto na FBKF Sem Agr e CC'!W$78</f>
        <v>0</v>
      </c>
      <c r="X40" s="51">
        <f>'Coef Tec Tot % VBP'!Y40*'Impacto na FBKF Sem Agr e CC'!X$78</f>
        <v>0</v>
      </c>
      <c r="Y40" s="51">
        <f>'Coef Tec Tot % VBP'!Z40*'Impacto na FBKF Sem Agr e CC'!Y$78</f>
        <v>0</v>
      </c>
      <c r="Z40" s="51">
        <f>'Coef Tec Tot % VBP'!AA40*'Impacto na FBKF Sem Agr e CC'!Z$78</f>
        <v>0</v>
      </c>
      <c r="AA40" s="51">
        <f>'Coef Tec Tot % VBP'!AB40*'Impacto na FBKF Sem Agr e CC'!AA$78</f>
        <v>0</v>
      </c>
      <c r="AB40" s="51">
        <f>'Coef Tec Tot % VBP'!AC40*'Impacto na FBKF Sem Agr e CC'!AB$78</f>
        <v>0</v>
      </c>
      <c r="AC40" s="51">
        <f>'Coef Tec Tot % VBP'!AD40*'Impacto na FBKF Sem Agr e CC'!AC$78</f>
        <v>0</v>
      </c>
      <c r="AD40" s="51">
        <f>'Coef Tec Tot % VBP'!AE40*'Impacto na FBKF Sem Agr e CC'!AD$78</f>
        <v>0</v>
      </c>
      <c r="AE40" s="51">
        <f>'Coef Tec Tot % VBP'!AF40*'Impacto na FBKF Sem Agr e CC'!AE$78</f>
        <v>0</v>
      </c>
      <c r="AF40" s="51">
        <f>'Coef Tec Tot % VBP'!AG40*'Impacto na FBKF Sem Agr e CC'!AF$78</f>
        <v>0</v>
      </c>
      <c r="AG40" s="51">
        <f>'Coef Tec Tot % VBP'!AH40*'Impacto na FBKF Sem Agr e CC'!AG$78</f>
        <v>0</v>
      </c>
      <c r="AH40" s="51">
        <f>'Coef Tec Tot % VBP'!AI40*'Impacto na FBKF Sem Agr e CC'!AH$78</f>
        <v>1.0009422855945069</v>
      </c>
      <c r="AI40" s="51">
        <f>'Coef Tec Tot % VBP'!AJ40*'Impacto na FBKF Sem Agr e CC'!AI$78</f>
        <v>0</v>
      </c>
      <c r="AJ40" s="51">
        <f>'Coef Tec Tot % VBP'!AK40*'Impacto na FBKF Sem Agr e CC'!AJ$78</f>
        <v>0</v>
      </c>
      <c r="AK40" s="51">
        <f>'Coef Tec Tot % VBP'!AL40*'Impacto na FBKF Sem Agr e CC'!AK$78</f>
        <v>0</v>
      </c>
      <c r="AL40" s="51">
        <f>'Coef Tec Tot % VBP'!AM40*'Impacto na FBKF Sem Agr e CC'!AL$78</f>
        <v>1049.6171710044732</v>
      </c>
      <c r="AM40" s="51">
        <f>'Coef Tec Tot % VBP'!AN40*'Impacto na FBKF Sem Agr e CC'!AM$78</f>
        <v>291.25255088691881</v>
      </c>
      <c r="AN40" s="51">
        <f>'Coef Tec Tot % VBP'!AO40*'Impacto na FBKF Sem Agr e CC'!AN$78</f>
        <v>0</v>
      </c>
      <c r="AO40" s="51">
        <f>'Coef Tec Tot % VBP'!AP40*'Impacto na FBKF Sem Agr e CC'!AO$78</f>
        <v>0</v>
      </c>
      <c r="AP40" s="51">
        <f>'Coef Tec Tot % VBP'!AQ40*'Impacto na FBKF Sem Agr e CC'!AP$78</f>
        <v>0</v>
      </c>
      <c r="AQ40" s="51">
        <f>'Coef Tec Tot % VBP'!AR40*'Impacto na FBKF Sem Agr e CC'!AQ$78</f>
        <v>0</v>
      </c>
      <c r="AR40" s="51">
        <f>'Coef Tec Tot % VBP'!AS40*'Impacto na FBKF Sem Agr e CC'!AR$78</f>
        <v>0</v>
      </c>
      <c r="AS40" s="51">
        <f>'Coef Tec Tot % VBP'!AT40*'Impacto na FBKF Sem Agr e CC'!AS$78</f>
        <v>357.16666143814922</v>
      </c>
      <c r="AT40" s="51">
        <f>'Coef Tec Tot % VBP'!AU40*'Impacto na FBKF Sem Agr e CC'!AT$78</f>
        <v>0</v>
      </c>
      <c r="AU40" s="51">
        <f>'Coef Tec Tot % VBP'!AV40*'Impacto na FBKF Sem Agr e CC'!AU$78</f>
        <v>0</v>
      </c>
      <c r="AV40" s="51">
        <f>'Coef Tec Tot % VBP'!AW40*'Impacto na FBKF Sem Agr e CC'!AV$78</f>
        <v>0</v>
      </c>
      <c r="AW40" s="51">
        <f>'Coef Tec Tot % VBP'!AX40*'Impacto na FBKF Sem Agr e CC'!AW$78</f>
        <v>0</v>
      </c>
      <c r="AX40" s="51">
        <f>'Coef Tec Tot % VBP'!AY40*'Impacto na FBKF Sem Agr e CC'!AX$78</f>
        <v>0</v>
      </c>
      <c r="AY40" s="51">
        <f>'Coef Tec Tot % VBP'!AZ40*'Impacto na FBKF Sem Agr e CC'!AY$78</f>
        <v>0</v>
      </c>
      <c r="AZ40" s="51">
        <f>'Coef Tec Tot % VBP'!BA40*'Impacto na FBKF Sem Agr e CC'!AZ$78</f>
        <v>0</v>
      </c>
      <c r="BA40" s="51">
        <f>'Coef Tec Tot % VBP'!BB40*'Impacto na FBKF Sem Agr e CC'!BA$78</f>
        <v>0</v>
      </c>
      <c r="BB40" s="51">
        <f>'Coef Tec Tot % VBP'!BC40*'Impacto na FBKF Sem Agr e CC'!BB$78</f>
        <v>0</v>
      </c>
      <c r="BC40" s="51">
        <f>'Coef Tec Tot % VBP'!BD40*'Impacto na FBKF Sem Agr e CC'!BC$78</f>
        <v>0</v>
      </c>
      <c r="BD40" s="51">
        <f>'Coef Tec Tot % VBP'!BE40*'Impacto na FBKF Sem Agr e CC'!BD$78</f>
        <v>0</v>
      </c>
      <c r="BE40" s="51">
        <f>'Coef Tec Tot % VBP'!BF40*'Impacto na FBKF Sem Agr e CC'!BE$78</f>
        <v>0</v>
      </c>
      <c r="BF40" s="50">
        <f t="shared" si="1"/>
        <v>1699.0373256151356</v>
      </c>
      <c r="BG40" s="14">
        <f>'Of e D IMP % VBP na FBKF'!BE102</f>
        <v>0</v>
      </c>
      <c r="BH40" s="14">
        <f t="shared" si="2"/>
        <v>1699.0373256151356</v>
      </c>
      <c r="BI40" s="15">
        <v>6175</v>
      </c>
      <c r="BJ40" s="16">
        <v>0</v>
      </c>
      <c r="BK40" s="16">
        <v>0</v>
      </c>
      <c r="BL40" s="16">
        <v>0</v>
      </c>
      <c r="BM40" s="75">
        <f>'VAR 1 bi em X e FBKF'!CD40+'VAR 1 bi em X e FBKF'!CE40</f>
        <v>9073.4691945650429</v>
      </c>
      <c r="BN40" s="16">
        <v>676</v>
      </c>
      <c r="BO40" s="50">
        <f>BI40+BJ40+BK40+BL40+BM40+BN40-'Of e D IMP % VBP na FBKF'!BM102</f>
        <v>15919.869098761395</v>
      </c>
      <c r="BP40" s="17">
        <f t="shared" si="3"/>
        <v>17618.906424376532</v>
      </c>
    </row>
    <row r="41" spans="1:68">
      <c r="A41" s="66">
        <v>37</v>
      </c>
      <c r="B41" s="13" t="s">
        <v>35</v>
      </c>
      <c r="C41" s="51">
        <f>'Coef Tec Tot % VBP'!D41*'Impacto na FBKF Sem Agr e CC'!C$78</f>
        <v>258.01060381786726</v>
      </c>
      <c r="D41" s="51">
        <f>'Coef Tec Tot % VBP'!E41*'Impacto na FBKF Sem Agr e CC'!D$78</f>
        <v>20.000265082725683</v>
      </c>
      <c r="E41" s="51">
        <f>'Coef Tec Tot % VBP'!F41*'Impacto na FBKF Sem Agr e CC'!E$78</f>
        <v>0</v>
      </c>
      <c r="F41" s="51">
        <f>'Coef Tec Tot % VBP'!G41*'Impacto na FBKF Sem Agr e CC'!F$78</f>
        <v>37.010420224481557</v>
      </c>
      <c r="G41" s="51">
        <f>'Coef Tec Tot % VBP'!H41*'Impacto na FBKF Sem Agr e CC'!G$78</f>
        <v>21.006513250770073</v>
      </c>
      <c r="H41" s="51">
        <f>'Coef Tec Tot % VBP'!I41*'Impacto na FBKF Sem Agr e CC'!H$78</f>
        <v>158.00239041644318</v>
      </c>
      <c r="I41" s="51">
        <f>'Coef Tec Tot % VBP'!J41*'Impacto na FBKF Sem Agr e CC'!I$78</f>
        <v>2.000000361405009</v>
      </c>
      <c r="J41" s="51">
        <f>'Coef Tec Tot % VBP'!K41*'Impacto na FBKF Sem Agr e CC'!J$78</f>
        <v>10.001178907219771</v>
      </c>
      <c r="K41" s="51">
        <f>'Coef Tec Tot % VBP'!L41*'Impacto na FBKF Sem Agr e CC'!K$78</f>
        <v>3.0000929839701573</v>
      </c>
      <c r="L41" s="51">
        <f>'Coef Tec Tot % VBP'!M41*'Impacto na FBKF Sem Agr e CC'!L$78</f>
        <v>2.0000246730594609</v>
      </c>
      <c r="M41" s="51">
        <f>'Coef Tec Tot % VBP'!N41*'Impacto na FBKF Sem Agr e CC'!M$78</f>
        <v>7.0033131523425611</v>
      </c>
      <c r="N41" s="51">
        <f>'Coef Tec Tot % VBP'!O41*'Impacto na FBKF Sem Agr e CC'!N$78</f>
        <v>21.004814676073661</v>
      </c>
      <c r="O41" s="51">
        <f>'Coef Tec Tot % VBP'!P41*'Impacto na FBKF Sem Agr e CC'!O$78</f>
        <v>4.0007799272888631</v>
      </c>
      <c r="P41" s="51">
        <f>'Coef Tec Tot % VBP'!Q41*'Impacto na FBKF Sem Agr e CC'!P$78</f>
        <v>33.009297997173611</v>
      </c>
      <c r="Q41" s="51">
        <f>'Coef Tec Tot % VBP'!R41*'Impacto na FBKF Sem Agr e CC'!Q$78</f>
        <v>8.0018263727416592</v>
      </c>
      <c r="R41" s="51">
        <f>'Coef Tec Tot % VBP'!S41*'Impacto na FBKF Sem Agr e CC'!R$78</f>
        <v>40.013333569930325</v>
      </c>
      <c r="S41" s="51">
        <f>'Coef Tec Tot % VBP'!T41*'Impacto na FBKF Sem Agr e CC'!S$78</f>
        <v>2.0010485153262763</v>
      </c>
      <c r="T41" s="51">
        <f>'Coef Tec Tot % VBP'!U41*'Impacto na FBKF Sem Agr e CC'!T$78</f>
        <v>12.000068221868673</v>
      </c>
      <c r="U41" s="51">
        <f>'Coef Tec Tot % VBP'!V41*'Impacto na FBKF Sem Agr e CC'!U$78</f>
        <v>4.0006343896027357</v>
      </c>
      <c r="V41" s="51">
        <f>'Coef Tec Tot % VBP'!W41*'Impacto na FBKF Sem Agr e CC'!V$78</f>
        <v>2.0001357992076776</v>
      </c>
      <c r="W41" s="51">
        <f>'Coef Tec Tot % VBP'!X41*'Impacto na FBKF Sem Agr e CC'!W$78</f>
        <v>7.0026737362629223</v>
      </c>
      <c r="X41" s="51">
        <f>'Coef Tec Tot % VBP'!Y41*'Impacto na FBKF Sem Agr e CC'!X$78</f>
        <v>11.003130077393182</v>
      </c>
      <c r="Y41" s="51">
        <f>'Coef Tec Tot % VBP'!Z41*'Impacto na FBKF Sem Agr e CC'!Y$78</f>
        <v>136.08736435766923</v>
      </c>
      <c r="Z41" s="51">
        <f>'Coef Tec Tot % VBP'!AA41*'Impacto na FBKF Sem Agr e CC'!Z$78</f>
        <v>25.001777620897244</v>
      </c>
      <c r="AA41" s="51">
        <f>'Coef Tec Tot % VBP'!AB41*'Impacto na FBKF Sem Agr e CC'!AA$78</f>
        <v>27.004835211466837</v>
      </c>
      <c r="AB41" s="51">
        <f>'Coef Tec Tot % VBP'!AC41*'Impacto na FBKF Sem Agr e CC'!AB$78</f>
        <v>41.038393143533732</v>
      </c>
      <c r="AC41" s="51">
        <f>'Coef Tec Tot % VBP'!AD41*'Impacto na FBKF Sem Agr e CC'!AC$78</f>
        <v>11.008927142879566</v>
      </c>
      <c r="AD41" s="51">
        <f>'Coef Tec Tot % VBP'!AE41*'Impacto na FBKF Sem Agr e CC'!AD$78</f>
        <v>11.023460041231692</v>
      </c>
      <c r="AE41" s="51">
        <f>'Coef Tec Tot % VBP'!AF41*'Impacto na FBKF Sem Agr e CC'!AE$78</f>
        <v>209.48678618066214</v>
      </c>
      <c r="AF41" s="51">
        <f>'Coef Tec Tot % VBP'!AG41*'Impacto na FBKF Sem Agr e CC'!AF$78</f>
        <v>1.0001206673806096</v>
      </c>
      <c r="AG41" s="51">
        <f>'Coef Tec Tot % VBP'!AH41*'Impacto na FBKF Sem Agr e CC'!AG$78</f>
        <v>1.0029818834879276</v>
      </c>
      <c r="AH41" s="51">
        <f>'Coef Tec Tot % VBP'!AI41*'Impacto na FBKF Sem Agr e CC'!AH$78</f>
        <v>341.32131938772687</v>
      </c>
      <c r="AI41" s="51">
        <f>'Coef Tec Tot % VBP'!AJ41*'Impacto na FBKF Sem Agr e CC'!AI$78</f>
        <v>3.0087048596523056</v>
      </c>
      <c r="AJ41" s="51">
        <f>'Coef Tec Tot % VBP'!AK41*'Impacto na FBKF Sem Agr e CC'!AJ$78</f>
        <v>14.954256124554391</v>
      </c>
      <c r="AK41" s="51">
        <f>'Coef Tec Tot % VBP'!AL41*'Impacto na FBKF Sem Agr e CC'!AK$78</f>
        <v>10584.532382586565</v>
      </c>
      <c r="AL41" s="51">
        <f>'Coef Tec Tot % VBP'!AM41*'Impacto na FBKF Sem Agr e CC'!AL$78</f>
        <v>3473.9719369192035</v>
      </c>
      <c r="AM41" s="51">
        <f>'Coef Tec Tot % VBP'!AN41*'Impacto na FBKF Sem Agr e CC'!AM$78</f>
        <v>11987.394508497</v>
      </c>
      <c r="AN41" s="51">
        <f>'Coef Tec Tot % VBP'!AO41*'Impacto na FBKF Sem Agr e CC'!AN$78</f>
        <v>36.007709446076909</v>
      </c>
      <c r="AO41" s="51">
        <f>'Coef Tec Tot % VBP'!AP41*'Impacto na FBKF Sem Agr e CC'!AO$78</f>
        <v>14.02017170270396</v>
      </c>
      <c r="AP41" s="51">
        <f>'Coef Tec Tot % VBP'!AQ41*'Impacto na FBKF Sem Agr e CC'!AP$78</f>
        <v>132.0401745874087</v>
      </c>
      <c r="AQ41" s="51">
        <f>'Coef Tec Tot % VBP'!AR41*'Impacto na FBKF Sem Agr e CC'!AQ$78</f>
        <v>99.002398433311626</v>
      </c>
      <c r="AR41" s="51">
        <f>'Coef Tec Tot % VBP'!AS41*'Impacto na FBKF Sem Agr e CC'!AR$78</f>
        <v>3536.0262787580268</v>
      </c>
      <c r="AS41" s="51">
        <f>'Coef Tec Tot % VBP'!AT41*'Impacto na FBKF Sem Agr e CC'!AS$78</f>
        <v>6345.9611582694124</v>
      </c>
      <c r="AT41" s="51">
        <f>'Coef Tec Tot % VBP'!AU41*'Impacto na FBKF Sem Agr e CC'!AT$78</f>
        <v>90.022231113046672</v>
      </c>
      <c r="AU41" s="51">
        <f>'Coef Tec Tot % VBP'!AV41*'Impacto na FBKF Sem Agr e CC'!AU$78</f>
        <v>5.0009114528451848</v>
      </c>
      <c r="AV41" s="51">
        <f>'Coef Tec Tot % VBP'!AW41*'Impacto na FBKF Sem Agr e CC'!AV$78</f>
        <v>136.02939386459482</v>
      </c>
      <c r="AW41" s="51">
        <f>'Coef Tec Tot % VBP'!AX41*'Impacto na FBKF Sem Agr e CC'!AW$78</f>
        <v>1857.2249578470487</v>
      </c>
      <c r="AX41" s="51">
        <f>'Coef Tec Tot % VBP'!AY41*'Impacto na FBKF Sem Agr e CC'!AX$78</f>
        <v>3.000110212479473</v>
      </c>
      <c r="AY41" s="51">
        <f>'Coef Tec Tot % VBP'!AZ41*'Impacto na FBKF Sem Agr e CC'!AY$78</f>
        <v>517.17941678261593</v>
      </c>
      <c r="AZ41" s="51">
        <f>'Coef Tec Tot % VBP'!BA41*'Impacto na FBKF Sem Agr e CC'!AZ$78</f>
        <v>0</v>
      </c>
      <c r="BA41" s="51">
        <f>'Coef Tec Tot % VBP'!BB41*'Impacto na FBKF Sem Agr e CC'!BA$78</f>
        <v>2.0000236249235543</v>
      </c>
      <c r="BB41" s="51">
        <f>'Coef Tec Tot % VBP'!BC41*'Impacto na FBKF Sem Agr e CC'!BB$78</f>
        <v>9.0005029680703004</v>
      </c>
      <c r="BC41" s="51">
        <f>'Coef Tec Tot % VBP'!BD41*'Impacto na FBKF Sem Agr e CC'!BC$78</f>
        <v>4.0000035066674622</v>
      </c>
      <c r="BD41" s="51">
        <f>'Coef Tec Tot % VBP'!BE41*'Impacto na FBKF Sem Agr e CC'!BD$78</f>
        <v>8.0000003140440725</v>
      </c>
      <c r="BE41" s="51">
        <f>'Coef Tec Tot % VBP'!BF41*'Impacto na FBKF Sem Agr e CC'!BE$78</f>
        <v>65.000744324392585</v>
      </c>
      <c r="BF41" s="50">
        <f t="shared" si="1"/>
        <v>40389.42648798474</v>
      </c>
      <c r="BG41" s="14">
        <f>'Of e D IMP % VBP na FBKF'!BE103</f>
        <v>8463.7393843645641</v>
      </c>
      <c r="BH41" s="14">
        <f t="shared" si="2"/>
        <v>31925.687103620177</v>
      </c>
      <c r="BI41" s="15">
        <v>10610</v>
      </c>
      <c r="BJ41" s="16">
        <v>0</v>
      </c>
      <c r="BK41" s="16">
        <v>0</v>
      </c>
      <c r="BL41" s="16">
        <v>0</v>
      </c>
      <c r="BM41" s="75">
        <f>'VAR 1 bi em X e FBKF'!CD41+'VAR 1 bi em X e FBKF'!CE41</f>
        <v>0</v>
      </c>
      <c r="BN41" s="16">
        <v>1593</v>
      </c>
      <c r="BO41" s="50">
        <f>BI41+BJ41+BK41+BL41+BM41+BN41-'Of e D IMP % VBP na FBKF'!BM103</f>
        <v>12203</v>
      </c>
      <c r="BP41" s="17">
        <f t="shared" si="3"/>
        <v>52592.42648798474</v>
      </c>
    </row>
    <row r="42" spans="1:68">
      <c r="A42" s="66">
        <v>38</v>
      </c>
      <c r="B42" s="13" t="s">
        <v>36</v>
      </c>
      <c r="C42" s="51">
        <f>'Coef Tec Tot % VBP'!D42*'Impacto na FBKF Sem Agr e CC'!C$78</f>
        <v>0</v>
      </c>
      <c r="D42" s="51">
        <f>'Coef Tec Tot % VBP'!E42*'Impacto na FBKF Sem Agr e CC'!D$78</f>
        <v>0</v>
      </c>
      <c r="E42" s="51">
        <f>'Coef Tec Tot % VBP'!F42*'Impacto na FBKF Sem Agr e CC'!E$78</f>
        <v>0</v>
      </c>
      <c r="F42" s="51">
        <f>'Coef Tec Tot % VBP'!G42*'Impacto na FBKF Sem Agr e CC'!F$78</f>
        <v>0</v>
      </c>
      <c r="G42" s="51">
        <f>'Coef Tec Tot % VBP'!H42*'Impacto na FBKF Sem Agr e CC'!G$78</f>
        <v>18.005582786374347</v>
      </c>
      <c r="H42" s="51">
        <f>'Coef Tec Tot % VBP'!I42*'Impacto na FBKF Sem Agr e CC'!H$78</f>
        <v>0</v>
      </c>
      <c r="I42" s="51">
        <f>'Coef Tec Tot % VBP'!J42*'Impacto na FBKF Sem Agr e CC'!I$78</f>
        <v>0</v>
      </c>
      <c r="J42" s="51">
        <f>'Coef Tec Tot % VBP'!K42*'Impacto na FBKF Sem Agr e CC'!J$78</f>
        <v>0</v>
      </c>
      <c r="K42" s="51">
        <f>'Coef Tec Tot % VBP'!L42*'Impacto na FBKF Sem Agr e CC'!K$78</f>
        <v>0</v>
      </c>
      <c r="L42" s="51">
        <f>'Coef Tec Tot % VBP'!M42*'Impacto na FBKF Sem Agr e CC'!L$78</f>
        <v>0</v>
      </c>
      <c r="M42" s="51">
        <f>'Coef Tec Tot % VBP'!N42*'Impacto na FBKF Sem Agr e CC'!M$78</f>
        <v>0</v>
      </c>
      <c r="N42" s="51">
        <f>'Coef Tec Tot % VBP'!O42*'Impacto na FBKF Sem Agr e CC'!N$78</f>
        <v>0</v>
      </c>
      <c r="O42" s="51">
        <f>'Coef Tec Tot % VBP'!P42*'Impacto na FBKF Sem Agr e CC'!O$78</f>
        <v>0</v>
      </c>
      <c r="P42" s="51">
        <f>'Coef Tec Tot % VBP'!Q42*'Impacto na FBKF Sem Agr e CC'!P$78</f>
        <v>0</v>
      </c>
      <c r="Q42" s="51">
        <f>'Coef Tec Tot % VBP'!R42*'Impacto na FBKF Sem Agr e CC'!Q$78</f>
        <v>0</v>
      </c>
      <c r="R42" s="51">
        <f>'Coef Tec Tot % VBP'!S42*'Impacto na FBKF Sem Agr e CC'!R$78</f>
        <v>0</v>
      </c>
      <c r="S42" s="51">
        <f>'Coef Tec Tot % VBP'!T42*'Impacto na FBKF Sem Agr e CC'!S$78</f>
        <v>0</v>
      </c>
      <c r="T42" s="51">
        <f>'Coef Tec Tot % VBP'!U42*'Impacto na FBKF Sem Agr e CC'!T$78</f>
        <v>0</v>
      </c>
      <c r="U42" s="51">
        <f>'Coef Tec Tot % VBP'!V42*'Impacto na FBKF Sem Agr e CC'!U$78</f>
        <v>0</v>
      </c>
      <c r="V42" s="51">
        <f>'Coef Tec Tot % VBP'!W42*'Impacto na FBKF Sem Agr e CC'!V$78</f>
        <v>0</v>
      </c>
      <c r="W42" s="51">
        <f>'Coef Tec Tot % VBP'!X42*'Impacto na FBKF Sem Agr e CC'!W$78</f>
        <v>0</v>
      </c>
      <c r="X42" s="51">
        <f>'Coef Tec Tot % VBP'!Y42*'Impacto na FBKF Sem Agr e CC'!X$78</f>
        <v>0</v>
      </c>
      <c r="Y42" s="51">
        <f>'Coef Tec Tot % VBP'!Z42*'Impacto na FBKF Sem Agr e CC'!Y$78</f>
        <v>0</v>
      </c>
      <c r="Z42" s="51">
        <f>'Coef Tec Tot % VBP'!AA42*'Impacto na FBKF Sem Agr e CC'!Z$78</f>
        <v>0</v>
      </c>
      <c r="AA42" s="51">
        <f>'Coef Tec Tot % VBP'!AB42*'Impacto na FBKF Sem Agr e CC'!AA$78</f>
        <v>0</v>
      </c>
      <c r="AB42" s="51">
        <f>'Coef Tec Tot % VBP'!AC42*'Impacto na FBKF Sem Agr e CC'!AB$78</f>
        <v>0</v>
      </c>
      <c r="AC42" s="51">
        <f>'Coef Tec Tot % VBP'!AD42*'Impacto na FBKF Sem Agr e CC'!AC$78</f>
        <v>0</v>
      </c>
      <c r="AD42" s="51">
        <f>'Coef Tec Tot % VBP'!AE42*'Impacto na FBKF Sem Agr e CC'!AD$78</f>
        <v>1.0021327310210628</v>
      </c>
      <c r="AE42" s="51">
        <f>'Coef Tec Tot % VBP'!AF42*'Impacto na FBKF Sem Agr e CC'!AE$78</f>
        <v>4.0093164819265477</v>
      </c>
      <c r="AF42" s="51">
        <f>'Coef Tec Tot % VBP'!AG42*'Impacto na FBKF Sem Agr e CC'!AF$78</f>
        <v>0</v>
      </c>
      <c r="AG42" s="51">
        <f>'Coef Tec Tot % VBP'!AH42*'Impacto na FBKF Sem Agr e CC'!AG$78</f>
        <v>0</v>
      </c>
      <c r="AH42" s="51">
        <f>'Coef Tec Tot % VBP'!AI42*'Impacto na FBKF Sem Agr e CC'!AH$78</f>
        <v>4.0037691423780277</v>
      </c>
      <c r="AI42" s="51">
        <f>'Coef Tec Tot % VBP'!AJ42*'Impacto na FBKF Sem Agr e CC'!AI$78</f>
        <v>0</v>
      </c>
      <c r="AJ42" s="51">
        <f>'Coef Tec Tot % VBP'!AK42*'Impacto na FBKF Sem Agr e CC'!AJ$78</f>
        <v>0.99695040830362613</v>
      </c>
      <c r="AK42" s="51">
        <f>'Coef Tec Tot % VBP'!AL42*'Impacto na FBKF Sem Agr e CC'!AK$78</f>
        <v>0</v>
      </c>
      <c r="AL42" s="51">
        <f>'Coef Tec Tot % VBP'!AM42*'Impacto na FBKF Sem Agr e CC'!AL$78</f>
        <v>0</v>
      </c>
      <c r="AM42" s="51">
        <f>'Coef Tec Tot % VBP'!AN42*'Impacto na FBKF Sem Agr e CC'!AM$78</f>
        <v>134.11629491012758</v>
      </c>
      <c r="AN42" s="51">
        <f>'Coef Tec Tot % VBP'!AO42*'Impacto na FBKF Sem Agr e CC'!AN$78</f>
        <v>5004.0713988534108</v>
      </c>
      <c r="AO42" s="51">
        <f>'Coef Tec Tot % VBP'!AP42*'Impacto na FBKF Sem Agr e CC'!AO$78</f>
        <v>0</v>
      </c>
      <c r="AP42" s="51">
        <f>'Coef Tec Tot % VBP'!AQ42*'Impacto na FBKF Sem Agr e CC'!AP$78</f>
        <v>0</v>
      </c>
      <c r="AQ42" s="51">
        <f>'Coef Tec Tot % VBP'!AR42*'Impacto na FBKF Sem Agr e CC'!AQ$78</f>
        <v>55.001332462950906</v>
      </c>
      <c r="AR42" s="51">
        <f>'Coef Tec Tot % VBP'!AS42*'Impacto na FBKF Sem Agr e CC'!AR$78</f>
        <v>334.28609598221936</v>
      </c>
      <c r="AS42" s="51">
        <f>'Coef Tec Tot % VBP'!AT42*'Impacto na FBKF Sem Agr e CC'!AS$78</f>
        <v>1194.5574054822132</v>
      </c>
      <c r="AT42" s="51">
        <f>'Coef Tec Tot % VBP'!AU42*'Impacto na FBKF Sem Agr e CC'!AT$78</f>
        <v>0</v>
      </c>
      <c r="AU42" s="51">
        <f>'Coef Tec Tot % VBP'!AV42*'Impacto na FBKF Sem Agr e CC'!AU$78</f>
        <v>0</v>
      </c>
      <c r="AV42" s="51">
        <f>'Coef Tec Tot % VBP'!AW42*'Impacto na FBKF Sem Agr e CC'!AV$78</f>
        <v>0</v>
      </c>
      <c r="AW42" s="51">
        <f>'Coef Tec Tot % VBP'!AX42*'Impacto na FBKF Sem Agr e CC'!AW$78</f>
        <v>72.008722113617395</v>
      </c>
      <c r="AX42" s="51">
        <f>'Coef Tec Tot % VBP'!AY42*'Impacto na FBKF Sem Agr e CC'!AX$78</f>
        <v>0</v>
      </c>
      <c r="AY42" s="51">
        <f>'Coef Tec Tot % VBP'!AZ42*'Impacto na FBKF Sem Agr e CC'!AY$78</f>
        <v>0</v>
      </c>
      <c r="AZ42" s="51">
        <f>'Coef Tec Tot % VBP'!BA42*'Impacto na FBKF Sem Agr e CC'!AZ$78</f>
        <v>0</v>
      </c>
      <c r="BA42" s="51">
        <f>'Coef Tec Tot % VBP'!BB42*'Impacto na FBKF Sem Agr e CC'!BA$78</f>
        <v>0</v>
      </c>
      <c r="BB42" s="51">
        <f>'Coef Tec Tot % VBP'!BC42*'Impacto na FBKF Sem Agr e CC'!BB$78</f>
        <v>0</v>
      </c>
      <c r="BC42" s="51">
        <f>'Coef Tec Tot % VBP'!BD42*'Impacto na FBKF Sem Agr e CC'!BC$78</f>
        <v>0</v>
      </c>
      <c r="BD42" s="51">
        <f>'Coef Tec Tot % VBP'!BE42*'Impacto na FBKF Sem Agr e CC'!BD$78</f>
        <v>0</v>
      </c>
      <c r="BE42" s="51">
        <f>'Coef Tec Tot % VBP'!BF42*'Impacto na FBKF Sem Agr e CC'!BE$78</f>
        <v>65.000744324392585</v>
      </c>
      <c r="BF42" s="50">
        <f t="shared" si="1"/>
        <v>6887.0597456789337</v>
      </c>
      <c r="BG42" s="14">
        <f>'Of e D IMP % VBP na FBKF'!BE104</f>
        <v>3291.7400225512133</v>
      </c>
      <c r="BH42" s="14">
        <f t="shared" si="2"/>
        <v>3595.3197231277204</v>
      </c>
      <c r="BI42" s="15">
        <v>12110</v>
      </c>
      <c r="BJ42" s="16">
        <v>0</v>
      </c>
      <c r="BK42" s="16">
        <v>0</v>
      </c>
      <c r="BL42" s="16">
        <v>4580</v>
      </c>
      <c r="BM42" s="75">
        <f>'VAR 1 bi em X e FBKF'!CD42+'VAR 1 bi em X e FBKF'!CE42</f>
        <v>3246.4983614534781</v>
      </c>
      <c r="BN42" s="16">
        <v>-694</v>
      </c>
      <c r="BO42" s="50">
        <f>BI42+BJ42+BK42+BL42+BM42+BN42-'Of e D IMP % VBP na FBKF'!BM104</f>
        <v>19221.315110364285</v>
      </c>
      <c r="BP42" s="17">
        <f t="shared" si="3"/>
        <v>26108.374856043218</v>
      </c>
    </row>
    <row r="43" spans="1:68">
      <c r="A43" s="66">
        <v>39</v>
      </c>
      <c r="B43" s="13" t="s">
        <v>37</v>
      </c>
      <c r="C43" s="51">
        <f>'Coef Tec Tot % VBP'!D43*'Impacto na FBKF Sem Agr e CC'!C$78</f>
        <v>0</v>
      </c>
      <c r="D43" s="51">
        <f>'Coef Tec Tot % VBP'!E43*'Impacto na FBKF Sem Agr e CC'!D$78</f>
        <v>46.000609690269073</v>
      </c>
      <c r="E43" s="51">
        <f>'Coef Tec Tot % VBP'!F43*'Impacto na FBKF Sem Agr e CC'!E$78</f>
        <v>0</v>
      </c>
      <c r="F43" s="51">
        <f>'Coef Tec Tot % VBP'!G43*'Impacto na FBKF Sem Agr e CC'!F$78</f>
        <v>0</v>
      </c>
      <c r="G43" s="51">
        <f>'Coef Tec Tot % VBP'!H43*'Impacto na FBKF Sem Agr e CC'!G$78</f>
        <v>0</v>
      </c>
      <c r="H43" s="51">
        <f>'Coef Tec Tot % VBP'!I43*'Impacto na FBKF Sem Agr e CC'!H$78</f>
        <v>72.001089303695622</v>
      </c>
      <c r="I43" s="51">
        <f>'Coef Tec Tot % VBP'!J43*'Impacto na FBKF Sem Agr e CC'!I$78</f>
        <v>0</v>
      </c>
      <c r="J43" s="51">
        <f>'Coef Tec Tot % VBP'!K43*'Impacto na FBKF Sem Agr e CC'!J$78</f>
        <v>0</v>
      </c>
      <c r="K43" s="51">
        <f>'Coef Tec Tot % VBP'!L43*'Impacto na FBKF Sem Agr e CC'!K$78</f>
        <v>170.00526909164228</v>
      </c>
      <c r="L43" s="51">
        <f>'Coef Tec Tot % VBP'!M43*'Impacto na FBKF Sem Agr e CC'!L$78</f>
        <v>37.000456451600023</v>
      </c>
      <c r="M43" s="51">
        <f>'Coef Tec Tot % VBP'!N43*'Impacto na FBKF Sem Agr e CC'!M$78</f>
        <v>0</v>
      </c>
      <c r="N43" s="51">
        <f>'Coef Tec Tot % VBP'!O43*'Impacto na FBKF Sem Agr e CC'!N$78</f>
        <v>126.02888805644196</v>
      </c>
      <c r="O43" s="51">
        <f>'Coef Tec Tot % VBP'!P43*'Impacto na FBKF Sem Agr e CC'!O$78</f>
        <v>0</v>
      </c>
      <c r="P43" s="51">
        <f>'Coef Tec Tot % VBP'!Q43*'Impacto na FBKF Sem Agr e CC'!P$78</f>
        <v>0</v>
      </c>
      <c r="Q43" s="51">
        <f>'Coef Tec Tot % VBP'!R43*'Impacto na FBKF Sem Agr e CC'!Q$78</f>
        <v>0</v>
      </c>
      <c r="R43" s="51">
        <f>'Coef Tec Tot % VBP'!S43*'Impacto na FBKF Sem Agr e CC'!R$78</f>
        <v>8.0026667139860646</v>
      </c>
      <c r="S43" s="51">
        <f>'Coef Tec Tot % VBP'!T43*'Impacto na FBKF Sem Agr e CC'!S$78</f>
        <v>0</v>
      </c>
      <c r="T43" s="51">
        <f>'Coef Tec Tot % VBP'!U43*'Impacto na FBKF Sem Agr e CC'!T$78</f>
        <v>1.0000056851557226</v>
      </c>
      <c r="U43" s="51">
        <f>'Coef Tec Tot % VBP'!V43*'Impacto na FBKF Sem Agr e CC'!U$78</f>
        <v>0</v>
      </c>
      <c r="V43" s="51">
        <f>'Coef Tec Tot % VBP'!W43*'Impacto na FBKF Sem Agr e CC'!V$78</f>
        <v>0</v>
      </c>
      <c r="W43" s="51">
        <f>'Coef Tec Tot % VBP'!X43*'Impacto na FBKF Sem Agr e CC'!W$78</f>
        <v>0</v>
      </c>
      <c r="X43" s="51">
        <f>'Coef Tec Tot % VBP'!Y43*'Impacto na FBKF Sem Agr e CC'!X$78</f>
        <v>0</v>
      </c>
      <c r="Y43" s="51">
        <f>'Coef Tec Tot % VBP'!Z43*'Impacto na FBKF Sem Agr e CC'!Y$78</f>
        <v>70.044966948800337</v>
      </c>
      <c r="Z43" s="51">
        <f>'Coef Tec Tot % VBP'!AA43*'Impacto na FBKF Sem Agr e CC'!Z$78</f>
        <v>0</v>
      </c>
      <c r="AA43" s="51">
        <f>'Coef Tec Tot % VBP'!AB43*'Impacto na FBKF Sem Agr e CC'!AA$78</f>
        <v>20.003581638123581</v>
      </c>
      <c r="AB43" s="51">
        <f>'Coef Tec Tot % VBP'!AC43*'Impacto na FBKF Sem Agr e CC'!AB$78</f>
        <v>641.60024402451518</v>
      </c>
      <c r="AC43" s="51">
        <f>'Coef Tec Tot % VBP'!AD43*'Impacto na FBKF Sem Agr e CC'!AC$78</f>
        <v>113.09170610412646</v>
      </c>
      <c r="AD43" s="51">
        <f>'Coef Tec Tot % VBP'!AE43*'Impacto na FBKF Sem Agr e CC'!AD$78</f>
        <v>58.123698399221652</v>
      </c>
      <c r="AE43" s="51">
        <f>'Coef Tec Tot % VBP'!AF43*'Impacto na FBKF Sem Agr e CC'!AE$78</f>
        <v>15.034936807224554</v>
      </c>
      <c r="AF43" s="51">
        <f>'Coef Tec Tot % VBP'!AG43*'Impacto na FBKF Sem Agr e CC'!AF$78</f>
        <v>0</v>
      </c>
      <c r="AG43" s="51">
        <f>'Coef Tec Tot % VBP'!AH43*'Impacto na FBKF Sem Agr e CC'!AG$78</f>
        <v>0</v>
      </c>
      <c r="AH43" s="51">
        <f>'Coef Tec Tot % VBP'!AI43*'Impacto na FBKF Sem Agr e CC'!AH$78</f>
        <v>18.016961140701127</v>
      </c>
      <c r="AI43" s="51">
        <f>'Coef Tec Tot % VBP'!AJ43*'Impacto na FBKF Sem Agr e CC'!AI$78</f>
        <v>0</v>
      </c>
      <c r="AJ43" s="51">
        <f>'Coef Tec Tot % VBP'!AK43*'Impacto na FBKF Sem Agr e CC'!AJ$78</f>
        <v>0</v>
      </c>
      <c r="AK43" s="51">
        <f>'Coef Tec Tot % VBP'!AL43*'Impacto na FBKF Sem Agr e CC'!AK$78</f>
        <v>0</v>
      </c>
      <c r="AL43" s="51">
        <f>'Coef Tec Tot % VBP'!AM43*'Impacto na FBKF Sem Agr e CC'!AL$78</f>
        <v>7.0242066893224786</v>
      </c>
      <c r="AM43" s="51">
        <f>'Coef Tec Tot % VBP'!AN43*'Impacto na FBKF Sem Agr e CC'!AM$78</f>
        <v>1.0008678724636386</v>
      </c>
      <c r="AN43" s="51">
        <f>'Coef Tec Tot % VBP'!AO43*'Impacto na FBKF Sem Agr e CC'!AN$78</f>
        <v>0</v>
      </c>
      <c r="AO43" s="51">
        <f>'Coef Tec Tot % VBP'!AP43*'Impacto na FBKF Sem Agr e CC'!AO$78</f>
        <v>359.51726009076583</v>
      </c>
      <c r="AP43" s="51">
        <f>'Coef Tec Tot % VBP'!AQ43*'Impacto na FBKF Sem Agr e CC'!AP$78</f>
        <v>0</v>
      </c>
      <c r="AQ43" s="51">
        <f>'Coef Tec Tot % VBP'!AR43*'Impacto na FBKF Sem Agr e CC'!AQ$78</f>
        <v>386.00935146725544</v>
      </c>
      <c r="AR43" s="51">
        <f>'Coef Tec Tot % VBP'!AS43*'Impacto na FBKF Sem Agr e CC'!AR$78</f>
        <v>0</v>
      </c>
      <c r="AS43" s="51">
        <f>'Coef Tec Tot % VBP'!AT43*'Impacto na FBKF Sem Agr e CC'!AS$78</f>
        <v>249.11624285181833</v>
      </c>
      <c r="AT43" s="51">
        <f>'Coef Tec Tot % VBP'!AU43*'Impacto na FBKF Sem Agr e CC'!AT$78</f>
        <v>2.0004940247343703</v>
      </c>
      <c r="AU43" s="51">
        <f>'Coef Tec Tot % VBP'!AV43*'Impacto na FBKF Sem Agr e CC'!AU$78</f>
        <v>1276.2326027660911</v>
      </c>
      <c r="AV43" s="51">
        <f>'Coef Tec Tot % VBP'!AW43*'Impacto na FBKF Sem Agr e CC'!AV$78</f>
        <v>50.01080656786575</v>
      </c>
      <c r="AW43" s="51">
        <f>'Coef Tec Tot % VBP'!AX43*'Impacto na FBKF Sem Agr e CC'!AW$78</f>
        <v>117.01417343462828</v>
      </c>
      <c r="AX43" s="51">
        <f>'Coef Tec Tot % VBP'!AY43*'Impacto na FBKF Sem Agr e CC'!AX$78</f>
        <v>0</v>
      </c>
      <c r="AY43" s="51">
        <f>'Coef Tec Tot % VBP'!AZ43*'Impacto na FBKF Sem Agr e CC'!AY$78</f>
        <v>107.03713268034798</v>
      </c>
      <c r="AZ43" s="51">
        <f>'Coef Tec Tot % VBP'!BA43*'Impacto na FBKF Sem Agr e CC'!AZ$78</f>
        <v>101.00174120345741</v>
      </c>
      <c r="BA43" s="51">
        <f>'Coef Tec Tot % VBP'!BB43*'Impacto na FBKF Sem Agr e CC'!BA$78</f>
        <v>4.0000472498471087</v>
      </c>
      <c r="BB43" s="51">
        <f>'Coef Tec Tot % VBP'!BC43*'Impacto na FBKF Sem Agr e CC'!BB$78</f>
        <v>868.0485084761134</v>
      </c>
      <c r="BC43" s="51">
        <f>'Coef Tec Tot % VBP'!BD43*'Impacto na FBKF Sem Agr e CC'!BC$78</f>
        <v>1137.0009967702263</v>
      </c>
      <c r="BD43" s="51">
        <f>'Coef Tec Tot % VBP'!BE43*'Impacto na FBKF Sem Agr e CC'!BD$78</f>
        <v>4.0000001570220363</v>
      </c>
      <c r="BE43" s="51">
        <f>'Coef Tec Tot % VBP'!BF43*'Impacto na FBKF Sem Agr e CC'!BE$78</f>
        <v>72.000824482404084</v>
      </c>
      <c r="BF43" s="50">
        <f t="shared" si="1"/>
        <v>6136.9703368398677</v>
      </c>
      <c r="BG43" s="14">
        <f>'Of e D IMP % VBP na FBKF'!BE105</f>
        <v>538.52888219891167</v>
      </c>
      <c r="BH43" s="14">
        <f t="shared" si="2"/>
        <v>5598.4414546409562</v>
      </c>
      <c r="BI43" s="15">
        <v>3497</v>
      </c>
      <c r="BJ43" s="16">
        <v>0</v>
      </c>
      <c r="BK43" s="16">
        <v>0</v>
      </c>
      <c r="BL43" s="16">
        <v>17207</v>
      </c>
      <c r="BM43" s="75">
        <f>'VAR 1 bi em X e FBKF'!CD43+'VAR 1 bi em X e FBKF'!CE43</f>
        <v>6033.5295432599096</v>
      </c>
      <c r="BN43" s="16">
        <v>75</v>
      </c>
      <c r="BO43" s="50">
        <f>BI43+BJ43+BK43+BL43+BM43+BN43-'Of e D IMP % VBP na FBKF'!BM105</f>
        <v>26812.354663584727</v>
      </c>
      <c r="BP43" s="17">
        <f t="shared" si="3"/>
        <v>32949.325000424593</v>
      </c>
    </row>
    <row r="44" spans="1:68">
      <c r="A44" s="66">
        <v>40</v>
      </c>
      <c r="B44" s="13" t="s">
        <v>38</v>
      </c>
      <c r="C44" s="51">
        <f>'Coef Tec Tot % VBP'!D44*'Impacto na FBKF Sem Agr e CC'!C$78</f>
        <v>554.02276943836614</v>
      </c>
      <c r="D44" s="51">
        <f>'Coef Tec Tot % VBP'!E44*'Impacto na FBKF Sem Agr e CC'!D$78</f>
        <v>445.00589809064644</v>
      </c>
      <c r="E44" s="51">
        <f>'Coef Tec Tot % VBP'!F44*'Impacto na FBKF Sem Agr e CC'!E$78</f>
        <v>3022.694043583092</v>
      </c>
      <c r="F44" s="51">
        <f>'Coef Tec Tot % VBP'!G44*'Impacto na FBKF Sem Agr e CC'!F$78</f>
        <v>751.21150239420672</v>
      </c>
      <c r="G44" s="51">
        <f>'Coef Tec Tot % VBP'!H44*'Impacto na FBKF Sem Agr e CC'!G$78</f>
        <v>495.15352662529455</v>
      </c>
      <c r="H44" s="51">
        <f>'Coef Tec Tot % VBP'!I44*'Impacto na FBKF Sem Agr e CC'!H$78</f>
        <v>5233.0791711977663</v>
      </c>
      <c r="I44" s="51">
        <f>'Coef Tec Tot % VBP'!J44*'Impacto na FBKF Sem Agr e CC'!I$78</f>
        <v>132.00002385273058</v>
      </c>
      <c r="J44" s="51">
        <f>'Coef Tec Tot % VBP'!K44*'Impacto na FBKF Sem Agr e CC'!J$78</f>
        <v>1606.1893324994951</v>
      </c>
      <c r="K44" s="51">
        <f>'Coef Tec Tot % VBP'!L44*'Impacto na FBKF Sem Agr e CC'!K$78</f>
        <v>417.01292477185189</v>
      </c>
      <c r="L44" s="51">
        <f>'Coef Tec Tot % VBP'!M44*'Impacto na FBKF Sem Agr e CC'!L$78</f>
        <v>435.0053663904327</v>
      </c>
      <c r="M44" s="51">
        <f>'Coef Tec Tot % VBP'!N44*'Impacto na FBKF Sem Agr e CC'!M$78</f>
        <v>590.27925141173012</v>
      </c>
      <c r="N44" s="51">
        <f>'Coef Tec Tot % VBP'!O44*'Impacto na FBKF Sem Agr e CC'!N$78</f>
        <v>2172.49797506819</v>
      </c>
      <c r="O44" s="51">
        <f>'Coef Tec Tot % VBP'!P44*'Impacto na FBKF Sem Agr e CC'!O$78</f>
        <v>437.08520705630838</v>
      </c>
      <c r="P44" s="51">
        <f>'Coef Tec Tot % VBP'!Q44*'Impacto na FBKF Sem Agr e CC'!P$78</f>
        <v>1369.3857260039597</v>
      </c>
      <c r="Q44" s="51">
        <f>'Coef Tec Tot % VBP'!R44*'Impacto na FBKF Sem Agr e CC'!Q$78</f>
        <v>171.03903871735292</v>
      </c>
      <c r="R44" s="51">
        <f>'Coef Tec Tot % VBP'!S44*'Impacto na FBKF Sem Agr e CC'!R$78</f>
        <v>3318.1056862864716</v>
      </c>
      <c r="S44" s="51">
        <f>'Coef Tec Tot % VBP'!T44*'Impacto na FBKF Sem Agr e CC'!S$78</f>
        <v>1418.7433973663299</v>
      </c>
      <c r="T44" s="51">
        <f>'Coef Tec Tot % VBP'!U44*'Impacto na FBKF Sem Agr e CC'!T$78</f>
        <v>461.00262085678816</v>
      </c>
      <c r="U44" s="51">
        <f>'Coef Tec Tot % VBP'!V44*'Impacto na FBKF Sem Agr e CC'!U$78</f>
        <v>228.03616020735592</v>
      </c>
      <c r="V44" s="51">
        <f>'Coef Tec Tot % VBP'!W44*'Impacto na FBKF Sem Agr e CC'!V$78</f>
        <v>240.01629590492129</v>
      </c>
      <c r="W44" s="51">
        <f>'Coef Tec Tot % VBP'!X44*'Impacto na FBKF Sem Agr e CC'!W$78</f>
        <v>234.08937918364629</v>
      </c>
      <c r="X44" s="51">
        <f>'Coef Tec Tot % VBP'!Y44*'Impacto na FBKF Sem Agr e CC'!X$78</f>
        <v>692.19691032328024</v>
      </c>
      <c r="Y44" s="51">
        <f>'Coef Tec Tot % VBP'!Z44*'Impacto na FBKF Sem Agr e CC'!Y$78</f>
        <v>1459.9372396899957</v>
      </c>
      <c r="Z44" s="51">
        <f>'Coef Tec Tot % VBP'!AA44*'Impacto na FBKF Sem Agr e CC'!Z$78</f>
        <v>539.03832550654454</v>
      </c>
      <c r="AA44" s="51">
        <f>'Coef Tec Tot % VBP'!AB44*'Impacto na FBKF Sem Agr e CC'!AA$78</f>
        <v>2092.3746393477263</v>
      </c>
      <c r="AB44" s="51">
        <f>'Coef Tec Tot % VBP'!AC44*'Impacto na FBKF Sem Agr e CC'!AB$78</f>
        <v>4190.9207827311157</v>
      </c>
      <c r="AC44" s="51">
        <f>'Coef Tec Tot % VBP'!AD44*'Impacto na FBKF Sem Agr e CC'!AC$78</f>
        <v>2521.0443157194204</v>
      </c>
      <c r="AD44" s="51">
        <f>'Coef Tec Tot % VBP'!AE44*'Impacto na FBKF Sem Agr e CC'!AD$78</f>
        <v>1576.3547858961319</v>
      </c>
      <c r="AE44" s="51">
        <f>'Coef Tec Tot % VBP'!AF44*'Impacto na FBKF Sem Agr e CC'!AE$78</f>
        <v>1167.7134253611071</v>
      </c>
      <c r="AF44" s="51">
        <f>'Coef Tec Tot % VBP'!AG44*'Impacto na FBKF Sem Agr e CC'!AF$78</f>
        <v>145.01749677018839</v>
      </c>
      <c r="AG44" s="51">
        <f>'Coef Tec Tot % VBP'!AH44*'Impacto na FBKF Sem Agr e CC'!AG$78</f>
        <v>99.295206465304815</v>
      </c>
      <c r="AH44" s="51">
        <f>'Coef Tec Tot % VBP'!AI44*'Impacto na FBKF Sem Agr e CC'!AH$78</f>
        <v>955.89988274275413</v>
      </c>
      <c r="AI44" s="51">
        <f>'Coef Tec Tot % VBP'!AJ44*'Impacto na FBKF Sem Agr e CC'!AI$78</f>
        <v>474.37246620518016</v>
      </c>
      <c r="AJ44" s="51">
        <f>'Coef Tec Tot % VBP'!AK44*'Impacto na FBKF Sem Agr e CC'!AJ$78</f>
        <v>220.32604023510137</v>
      </c>
      <c r="AK44" s="51">
        <f>'Coef Tec Tot % VBP'!AL44*'Impacto na FBKF Sem Agr e CC'!AK$78</f>
        <v>916.51813476546874</v>
      </c>
      <c r="AL44" s="51">
        <f>'Coef Tec Tot % VBP'!AM44*'Impacto na FBKF Sem Agr e CC'!AL$78</f>
        <v>363.25183164781964</v>
      </c>
      <c r="AM44" s="51">
        <f>'Coef Tec Tot % VBP'!AN44*'Impacto na FBKF Sem Agr e CC'!AM$78</f>
        <v>1335.157741866494</v>
      </c>
      <c r="AN44" s="51">
        <f>'Coef Tec Tot % VBP'!AO44*'Impacto na FBKF Sem Agr e CC'!AN$78</f>
        <v>468.10022279899977</v>
      </c>
      <c r="AO44" s="51">
        <f>'Coef Tec Tot % VBP'!AP44*'Impacto na FBKF Sem Agr e CC'!AO$78</f>
        <v>591.85153402128867</v>
      </c>
      <c r="AP44" s="51">
        <f>'Coef Tec Tot % VBP'!AQ44*'Impacto na FBKF Sem Agr e CC'!AP$78</f>
        <v>29851.082500283719</v>
      </c>
      <c r="AQ44" s="51">
        <f>'Coef Tec Tot % VBP'!AR44*'Impacto na FBKF Sem Agr e CC'!AQ$78</f>
        <v>324.00784941811077</v>
      </c>
      <c r="AR44" s="51">
        <f>'Coef Tec Tot % VBP'!AS44*'Impacto na FBKF Sem Agr e CC'!AR$78</f>
        <v>4906.1989296552074</v>
      </c>
      <c r="AS44" s="51">
        <f>'Coef Tec Tot % VBP'!AT44*'Impacto na FBKF Sem Agr e CC'!AS$78</f>
        <v>2579.2035103292678</v>
      </c>
      <c r="AT44" s="51">
        <f>'Coef Tec Tot % VBP'!AU44*'Impacto na FBKF Sem Agr e CC'!AT$78</f>
        <v>2023.4997060188155</v>
      </c>
      <c r="AU44" s="51">
        <f>'Coef Tec Tot % VBP'!AV44*'Impacto na FBKF Sem Agr e CC'!AU$78</f>
        <v>1038.1892176106603</v>
      </c>
      <c r="AV44" s="51">
        <f>'Coef Tec Tot % VBP'!AW44*'Impacto na FBKF Sem Agr e CC'!AV$78</f>
        <v>162.03501327988502</v>
      </c>
      <c r="AW44" s="51">
        <f>'Coef Tec Tot % VBP'!AX44*'Impacto na FBKF Sem Agr e CC'!AW$78</f>
        <v>153.01853449143695</v>
      </c>
      <c r="AX44" s="51">
        <f>'Coef Tec Tot % VBP'!AY44*'Impacto na FBKF Sem Agr e CC'!AX$78</f>
        <v>1131.0415501047612</v>
      </c>
      <c r="AY44" s="51">
        <f>'Coef Tec Tot % VBP'!AZ44*'Impacto na FBKF Sem Agr e CC'!AY$78</f>
        <v>1138.3949251423926</v>
      </c>
      <c r="AZ44" s="51">
        <f>'Coef Tec Tot % VBP'!BA44*'Impacto na FBKF Sem Agr e CC'!AZ$78</f>
        <v>650.01120576482504</v>
      </c>
      <c r="BA44" s="51">
        <f>'Coef Tec Tot % VBP'!BB44*'Impacto na FBKF Sem Agr e CC'!BA$78</f>
        <v>1275.0150608887659</v>
      </c>
      <c r="BB44" s="51">
        <f>'Coef Tec Tot % VBP'!BC44*'Impacto na FBKF Sem Agr e CC'!BB$78</f>
        <v>4857.2714351019386</v>
      </c>
      <c r="BC44" s="51">
        <f>'Coef Tec Tot % VBP'!BD44*'Impacto na FBKF Sem Agr e CC'!BC$78</f>
        <v>1881.001649010374</v>
      </c>
      <c r="BD44" s="51">
        <f>'Coef Tec Tot % VBP'!BE44*'Impacto na FBKF Sem Agr e CC'!BD$78</f>
        <v>922.00003619357938</v>
      </c>
      <c r="BE44" s="51">
        <f>'Coef Tec Tot % VBP'!BF44*'Impacto na FBKF Sem Agr e CC'!BE$78</f>
        <v>3771.0431822659143</v>
      </c>
      <c r="BF44" s="50">
        <f t="shared" si="1"/>
        <v>100204.04058456054</v>
      </c>
      <c r="BG44" s="14">
        <f>'Of e D IMP % VBP na FBKF'!BE106</f>
        <v>2757.8391010415589</v>
      </c>
      <c r="BH44" s="14">
        <f t="shared" si="2"/>
        <v>97446.201483518977</v>
      </c>
      <c r="BI44" s="15">
        <v>0</v>
      </c>
      <c r="BJ44" s="16">
        <v>0</v>
      </c>
      <c r="BK44" s="16">
        <v>0</v>
      </c>
      <c r="BL44" s="16">
        <v>34537</v>
      </c>
      <c r="BM44" s="75">
        <f>'VAR 1 bi em X e FBKF'!CD44+'VAR 1 bi em X e FBKF'!CE44</f>
        <v>0</v>
      </c>
      <c r="BN44" s="16">
        <v>0</v>
      </c>
      <c r="BO44" s="50">
        <f>BI44+BJ44+BK44+BL44+BM44+BN44-'Of e D IMP % VBP na FBKF'!BM106</f>
        <v>34537</v>
      </c>
      <c r="BP44" s="17">
        <f t="shared" si="3"/>
        <v>134741.04058456054</v>
      </c>
    </row>
    <row r="45" spans="1:68">
      <c r="A45" s="66">
        <v>41</v>
      </c>
      <c r="B45" s="13" t="s">
        <v>39</v>
      </c>
      <c r="C45" s="51">
        <f>'Coef Tec Tot % VBP'!D45*'Impacto na FBKF Sem Agr e CC'!C$78</f>
        <v>0</v>
      </c>
      <c r="D45" s="51">
        <f>'Coef Tec Tot % VBP'!E45*'Impacto na FBKF Sem Agr e CC'!D$78</f>
        <v>0</v>
      </c>
      <c r="E45" s="51">
        <f>'Coef Tec Tot % VBP'!F45*'Impacto na FBKF Sem Agr e CC'!E$78</f>
        <v>1419.3258927347479</v>
      </c>
      <c r="F45" s="51">
        <f>'Coef Tec Tot % VBP'!G45*'Impacto na FBKF Sem Agr e CC'!F$78</f>
        <v>0</v>
      </c>
      <c r="G45" s="51">
        <f>'Coef Tec Tot % VBP'!H45*'Impacto na FBKF Sem Agr e CC'!G$78</f>
        <v>1.0003101547985749</v>
      </c>
      <c r="H45" s="51">
        <f>'Coef Tec Tot % VBP'!I45*'Impacto na FBKF Sem Agr e CC'!H$78</f>
        <v>103.00155830945344</v>
      </c>
      <c r="I45" s="51">
        <f>'Coef Tec Tot % VBP'!J45*'Impacto na FBKF Sem Agr e CC'!I$78</f>
        <v>4.0000007228100181</v>
      </c>
      <c r="J45" s="51">
        <f>'Coef Tec Tot % VBP'!K45*'Impacto na FBKF Sem Agr e CC'!J$78</f>
        <v>21.002475705161519</v>
      </c>
      <c r="K45" s="51">
        <f>'Coef Tec Tot % VBP'!L45*'Impacto na FBKF Sem Agr e CC'!K$78</f>
        <v>9.000278951910472</v>
      </c>
      <c r="L45" s="51">
        <f>'Coef Tec Tot % VBP'!M45*'Impacto na FBKF Sem Agr e CC'!L$78</f>
        <v>7.0000863557081132</v>
      </c>
      <c r="M45" s="51">
        <f>'Coef Tec Tot % VBP'!N45*'Impacto na FBKF Sem Agr e CC'!M$78</f>
        <v>12.005679689730105</v>
      </c>
      <c r="N45" s="51">
        <f>'Coef Tec Tot % VBP'!O45*'Impacto na FBKF Sem Agr e CC'!N$78</f>
        <v>33.007565919544327</v>
      </c>
      <c r="O45" s="51">
        <f>'Coef Tec Tot % VBP'!P45*'Impacto na FBKF Sem Agr e CC'!O$78</f>
        <v>11.002144800044375</v>
      </c>
      <c r="P45" s="51">
        <f>'Coef Tec Tot % VBP'!Q45*'Impacto na FBKF Sem Agr e CC'!P$78</f>
        <v>104.02930277897138</v>
      </c>
      <c r="Q45" s="51">
        <f>'Coef Tec Tot % VBP'!R45*'Impacto na FBKF Sem Agr e CC'!Q$78</f>
        <v>2.0004565931854148</v>
      </c>
      <c r="R45" s="51">
        <f>'Coef Tec Tot % VBP'!S45*'Impacto na FBKF Sem Agr e CC'!R$78</f>
        <v>34.011333534440773</v>
      </c>
      <c r="S45" s="51">
        <f>'Coef Tec Tot % VBP'!T45*'Impacto na FBKF Sem Agr e CC'!S$78</f>
        <v>14.007339607283932</v>
      </c>
      <c r="T45" s="51">
        <f>'Coef Tec Tot % VBP'!U45*'Impacto na FBKF Sem Agr e CC'!T$78</f>
        <v>15.00008527733584</v>
      </c>
      <c r="U45" s="51">
        <f>'Coef Tec Tot % VBP'!V45*'Impacto na FBKF Sem Agr e CC'!U$78</f>
        <v>3.0004757922020522</v>
      </c>
      <c r="V45" s="51">
        <f>'Coef Tec Tot % VBP'!W45*'Impacto na FBKF Sem Agr e CC'!V$78</f>
        <v>6.0004073976230323</v>
      </c>
      <c r="W45" s="51">
        <f>'Coef Tec Tot % VBP'!X45*'Impacto na FBKF Sem Agr e CC'!W$78</f>
        <v>59.022535777073202</v>
      </c>
      <c r="X45" s="51">
        <f>'Coef Tec Tot % VBP'!Y45*'Impacto na FBKF Sem Agr e CC'!X$78</f>
        <v>4.001138209961157</v>
      </c>
      <c r="Y45" s="51">
        <f>'Coef Tec Tot % VBP'!Z45*'Impacto na FBKF Sem Agr e CC'!Y$78</f>
        <v>121.0777285829263</v>
      </c>
      <c r="Z45" s="51">
        <f>'Coef Tec Tot % VBP'!AA45*'Impacto na FBKF Sem Agr e CC'!Z$78</f>
        <v>15.001066572538347</v>
      </c>
      <c r="AA45" s="51">
        <f>'Coef Tec Tot % VBP'!AB45*'Impacto na FBKF Sem Agr e CC'!AA$78</f>
        <v>71.012714815338711</v>
      </c>
      <c r="AB45" s="51">
        <f>'Coef Tec Tot % VBP'!AC45*'Impacto na FBKF Sem Agr e CC'!AB$78</f>
        <v>26.024346871509199</v>
      </c>
      <c r="AC45" s="51">
        <f>'Coef Tec Tot % VBP'!AD45*'Impacto na FBKF Sem Agr e CC'!AC$78</f>
        <v>19.015419610428342</v>
      </c>
      <c r="AD45" s="51">
        <f>'Coef Tec Tot % VBP'!AE45*'Impacto na FBKF Sem Agr e CC'!AD$78</f>
        <v>14.029858234294879</v>
      </c>
      <c r="AE45" s="51">
        <f>'Coef Tec Tot % VBP'!AF45*'Impacto na FBKF Sem Agr e CC'!AE$78</f>
        <v>31.072202734930748</v>
      </c>
      <c r="AF45" s="51">
        <f>'Coef Tec Tot % VBP'!AG45*'Impacto na FBKF Sem Agr e CC'!AF$78</f>
        <v>11.001327341186705</v>
      </c>
      <c r="AG45" s="51">
        <f>'Coef Tec Tot % VBP'!AH45*'Impacto na FBKF Sem Agr e CC'!AG$78</f>
        <v>2.0059637669758552</v>
      </c>
      <c r="AH45" s="51">
        <f>'Coef Tec Tot % VBP'!AI45*'Impacto na FBKF Sem Agr e CC'!AH$78</f>
        <v>73.068786848399014</v>
      </c>
      <c r="AI45" s="51">
        <f>'Coef Tec Tot % VBP'!AJ45*'Impacto na FBKF Sem Agr e CC'!AI$78</f>
        <v>102.29596522817839</v>
      </c>
      <c r="AJ45" s="51">
        <f>'Coef Tec Tot % VBP'!AK45*'Impacto na FBKF Sem Agr e CC'!AJ$78</f>
        <v>0</v>
      </c>
      <c r="AK45" s="51">
        <f>'Coef Tec Tot % VBP'!AL45*'Impacto na FBKF Sem Agr e CC'!AK$78</f>
        <v>492.81630852962905</v>
      </c>
      <c r="AL45" s="51">
        <f>'Coef Tec Tot % VBP'!AM45*'Impacto na FBKF Sem Agr e CC'!AL$78</f>
        <v>76.262815484072632</v>
      </c>
      <c r="AM45" s="51">
        <f>'Coef Tec Tot % VBP'!AN45*'Impacto na FBKF Sem Agr e CC'!AM$78</f>
        <v>34.029507663763717</v>
      </c>
      <c r="AN45" s="51">
        <f>'Coef Tec Tot % VBP'!AO45*'Impacto na FBKF Sem Agr e CC'!AN$78</f>
        <v>30.006424538397425</v>
      </c>
      <c r="AO45" s="51">
        <f>'Coef Tec Tot % VBP'!AP45*'Impacto na FBKF Sem Agr e CC'!AO$78</f>
        <v>15.021612538611386</v>
      </c>
      <c r="AP45" s="51">
        <f>'Coef Tec Tot % VBP'!AQ45*'Impacto na FBKF Sem Agr e CC'!AP$78</f>
        <v>9.0027391764142308</v>
      </c>
      <c r="AQ45" s="51">
        <f>'Coef Tec Tot % VBP'!AR45*'Impacto na FBKF Sem Agr e CC'!AQ$78</f>
        <v>3414.0827096093526</v>
      </c>
      <c r="AR45" s="51">
        <f>'Coef Tec Tot % VBP'!AS45*'Impacto na FBKF Sem Agr e CC'!AR$78</f>
        <v>186.15932291225388</v>
      </c>
      <c r="AS45" s="51">
        <f>'Coef Tec Tot % VBP'!AT45*'Impacto na FBKF Sem Agr e CC'!AS$78</f>
        <v>23.01073729153342</v>
      </c>
      <c r="AT45" s="51">
        <f>'Coef Tec Tot % VBP'!AU45*'Impacto na FBKF Sem Agr e CC'!AT$78</f>
        <v>592.14623132137353</v>
      </c>
      <c r="AU45" s="51">
        <f>'Coef Tec Tot % VBP'!AV45*'Impacto na FBKF Sem Agr e CC'!AU$78</f>
        <v>1184.2158320337396</v>
      </c>
      <c r="AV45" s="51">
        <f>'Coef Tec Tot % VBP'!AW45*'Impacto na FBKF Sem Agr e CC'!AV$78</f>
        <v>4051.8755481284825</v>
      </c>
      <c r="AW45" s="51">
        <f>'Coef Tec Tot % VBP'!AX45*'Impacto na FBKF Sem Agr e CC'!AW$78</f>
        <v>2.0002422809338167</v>
      </c>
      <c r="AX45" s="51">
        <f>'Coef Tec Tot % VBP'!AY45*'Impacto na FBKF Sem Agr e CC'!AX$78</f>
        <v>9.0003306374384167</v>
      </c>
      <c r="AY45" s="51">
        <f>'Coef Tec Tot % VBP'!AZ45*'Impacto na FBKF Sem Agr e CC'!AY$78</f>
        <v>277.09612852762984</v>
      </c>
      <c r="AZ45" s="51">
        <f>'Coef Tec Tot % VBP'!BA45*'Impacto na FBKF Sem Agr e CC'!AZ$78</f>
        <v>998.01720515891589</v>
      </c>
      <c r="BA45" s="51">
        <f>'Coef Tec Tot % VBP'!BB45*'Impacto na FBKF Sem Agr e CC'!BA$78</f>
        <v>278.003283864374</v>
      </c>
      <c r="BB45" s="51">
        <f>'Coef Tec Tot % VBP'!BC45*'Impacto na FBKF Sem Agr e CC'!BB$78</f>
        <v>1110.0620327286701</v>
      </c>
      <c r="BC45" s="51">
        <f>'Coef Tec Tot % VBP'!BD45*'Impacto na FBKF Sem Agr e CC'!BC$78</f>
        <v>3450.0030245006865</v>
      </c>
      <c r="BD45" s="51">
        <f>'Coef Tec Tot % VBP'!BE45*'Impacto na FBKF Sem Agr e CC'!BD$78</f>
        <v>1043.0000409434961</v>
      </c>
      <c r="BE45" s="51">
        <f>'Coef Tec Tot % VBP'!BF45*'Impacto na FBKF Sem Agr e CC'!BE$78</f>
        <v>5863.0671380602116</v>
      </c>
      <c r="BF45" s="50">
        <f t="shared" si="1"/>
        <v>25485.903664848676</v>
      </c>
      <c r="BG45" s="14">
        <f>'Of e D IMP % VBP na FBKF'!BE107</f>
        <v>185.00448192083485</v>
      </c>
      <c r="BH45" s="14">
        <f t="shared" si="2"/>
        <v>25300.899182927842</v>
      </c>
      <c r="BI45" s="15">
        <v>946</v>
      </c>
      <c r="BJ45" s="16">
        <v>0</v>
      </c>
      <c r="BK45" s="16">
        <v>0</v>
      </c>
      <c r="BL45" s="16">
        <v>0</v>
      </c>
      <c r="BM45" s="75">
        <f>'VAR 1 bi em X e FBKF'!CD45+'VAR 1 bi em X e FBKF'!CE45</f>
        <v>140613</v>
      </c>
      <c r="BN45" s="16">
        <v>0</v>
      </c>
      <c r="BO45" s="50">
        <f>BI45+BJ45+BK45+BL45+BM45+BN45-'Of e D IMP % VBP na FBKF'!BM107</f>
        <v>141559</v>
      </c>
      <c r="BP45" s="17">
        <f t="shared" si="3"/>
        <v>167044.90366484868</v>
      </c>
    </row>
    <row r="46" spans="1:68">
      <c r="A46" s="66">
        <v>42</v>
      </c>
      <c r="B46" s="13" t="s">
        <v>40</v>
      </c>
      <c r="C46" s="51">
        <f>'Coef Tec Tot % VBP'!D46*'Impacto na FBKF Sem Agr e CC'!C$78</f>
        <v>4471.1837584096302</v>
      </c>
      <c r="D46" s="51">
        <f>'Coef Tec Tot % VBP'!E46*'Impacto na FBKF Sem Agr e CC'!D$78</f>
        <v>2948.0390731937655</v>
      </c>
      <c r="E46" s="51">
        <f>'Coef Tec Tot % VBP'!F46*'Impacto na FBKF Sem Agr e CC'!E$78</f>
        <v>967.22208476004312</v>
      </c>
      <c r="F46" s="51">
        <f>'Coef Tec Tot % VBP'!G46*'Impacto na FBKF Sem Agr e CC'!F$78</f>
        <v>577.56261182745004</v>
      </c>
      <c r="G46" s="51">
        <f>'Coef Tec Tot % VBP'!H46*'Impacto na FBKF Sem Agr e CC'!G$78</f>
        <v>498.15445708969025</v>
      </c>
      <c r="H46" s="51">
        <f>'Coef Tec Tot % VBP'!I46*'Impacto na FBKF Sem Agr e CC'!H$78</f>
        <v>14810.017029336279</v>
      </c>
      <c r="I46" s="51">
        <f>'Coef Tec Tot % VBP'!J46*'Impacto na FBKF Sem Agr e CC'!I$78</f>
        <v>165.00002981591325</v>
      </c>
      <c r="J46" s="51">
        <f>'Coef Tec Tot % VBP'!K46*'Impacto na FBKF Sem Agr e CC'!J$78</f>
        <v>1761.2076055614016</v>
      </c>
      <c r="K46" s="51">
        <f>'Coef Tec Tot % VBP'!L46*'Impacto na FBKF Sem Agr e CC'!K$78</f>
        <v>2409.0746661280364</v>
      </c>
      <c r="L46" s="51">
        <f>'Coef Tec Tot % VBP'!M46*'Impacto na FBKF Sem Agr e CC'!L$78</f>
        <v>1569.019356015147</v>
      </c>
      <c r="M46" s="51">
        <f>'Coef Tec Tot % VBP'!N46*'Impacto na FBKF Sem Agr e CC'!M$78</f>
        <v>864.40893766056763</v>
      </c>
      <c r="N46" s="51">
        <f>'Coef Tec Tot % VBP'!O46*'Impacto na FBKF Sem Agr e CC'!N$78</f>
        <v>1285.2946123216502</v>
      </c>
      <c r="O46" s="51">
        <f>'Coef Tec Tot % VBP'!P46*'Impacto na FBKF Sem Agr e CC'!O$78</f>
        <v>1122.2187696045264</v>
      </c>
      <c r="P46" s="51">
        <f>'Coef Tec Tot % VBP'!Q46*'Impacto na FBKF Sem Agr e CC'!P$78</f>
        <v>515.14510510740638</v>
      </c>
      <c r="Q46" s="51">
        <f>'Coef Tec Tot % VBP'!R46*'Impacto na FBKF Sem Agr e CC'!Q$78</f>
        <v>105.02397114223426</v>
      </c>
      <c r="R46" s="51">
        <f>'Coef Tec Tot % VBP'!S46*'Impacto na FBKF Sem Agr e CC'!R$78</f>
        <v>3542.5804876137813</v>
      </c>
      <c r="S46" s="51">
        <f>'Coef Tec Tot % VBP'!T46*'Impacto na FBKF Sem Agr e CC'!S$78</f>
        <v>875.45872545524583</v>
      </c>
      <c r="T46" s="51">
        <f>'Coef Tec Tot % VBP'!U46*'Impacto na FBKF Sem Agr e CC'!T$78</f>
        <v>1183.00672553922</v>
      </c>
      <c r="U46" s="51">
        <f>'Coef Tec Tot % VBP'!V46*'Impacto na FBKF Sem Agr e CC'!U$78</f>
        <v>674.10689464806103</v>
      </c>
      <c r="V46" s="51">
        <f>'Coef Tec Tot % VBP'!W46*'Impacto na FBKF Sem Agr e CC'!V$78</f>
        <v>924.06273923394701</v>
      </c>
      <c r="W46" s="51">
        <f>'Coef Tec Tot % VBP'!X46*'Impacto na FBKF Sem Agr e CC'!W$78</f>
        <v>372.14208998425818</v>
      </c>
      <c r="X46" s="51">
        <f>'Coef Tec Tot % VBP'!Y46*'Impacto na FBKF Sem Agr e CC'!X$78</f>
        <v>547.15565021218822</v>
      </c>
      <c r="Y46" s="51">
        <f>'Coef Tec Tot % VBP'!Z46*'Impacto na FBKF Sem Agr e CC'!Y$78</f>
        <v>2267.4556443711654</v>
      </c>
      <c r="Z46" s="51">
        <f>'Coef Tec Tot % VBP'!AA46*'Impacto na FBKF Sem Agr e CC'!Z$78</f>
        <v>378.02687762796631</v>
      </c>
      <c r="AA46" s="51">
        <f>'Coef Tec Tot % VBP'!AB46*'Impacto na FBKF Sem Agr e CC'!AA$78</f>
        <v>1577.2824121660444</v>
      </c>
      <c r="AB46" s="51">
        <f>'Coef Tec Tot % VBP'!AC46*'Impacto na FBKF Sem Agr e CC'!AB$78</f>
        <v>1925.8016684916806</v>
      </c>
      <c r="AC46" s="51">
        <f>'Coef Tec Tot % VBP'!AD46*'Impacto na FBKF Sem Agr e CC'!AC$78</f>
        <v>803.65168143020833</v>
      </c>
      <c r="AD46" s="51">
        <f>'Coef Tec Tot % VBP'!AE46*'Impacto na FBKF Sem Agr e CC'!AD$78</f>
        <v>1467.1223182148362</v>
      </c>
      <c r="AE46" s="51">
        <f>'Coef Tec Tot % VBP'!AF46*'Impacto na FBKF Sem Agr e CC'!AE$78</f>
        <v>2538.8996621799865</v>
      </c>
      <c r="AF46" s="51">
        <f>'Coef Tec Tot % VBP'!AG46*'Impacto na FBKF Sem Agr e CC'!AF$78</f>
        <v>462.05574832984155</v>
      </c>
      <c r="AG46" s="51">
        <f>'Coef Tec Tot % VBP'!AH46*'Impacto na FBKF Sem Agr e CC'!AG$78</f>
        <v>1092.247271118353</v>
      </c>
      <c r="AH46" s="51">
        <f>'Coef Tec Tot % VBP'!AI46*'Impacto na FBKF Sem Agr e CC'!AH$78</f>
        <v>1195.1250889998414</v>
      </c>
      <c r="AI46" s="51">
        <f>'Coef Tec Tot % VBP'!AJ46*'Impacto na FBKF Sem Agr e CC'!AI$78</f>
        <v>2623.5906376168105</v>
      </c>
      <c r="AJ46" s="51">
        <f>'Coef Tec Tot % VBP'!AK46*'Impacto na FBKF Sem Agr e CC'!AJ$78</f>
        <v>287.12171759144428</v>
      </c>
      <c r="AK46" s="51">
        <f>'Coef Tec Tot % VBP'!AL46*'Impacto na FBKF Sem Agr e CC'!AK$78</f>
        <v>4798.9490531818155</v>
      </c>
      <c r="AL46" s="51">
        <f>'Coef Tec Tot % VBP'!AM46*'Impacto na FBKF Sem Agr e CC'!AL$78</f>
        <v>1642.6609072029855</v>
      </c>
      <c r="AM46" s="51">
        <f>'Coef Tec Tot % VBP'!AN46*'Impacto na FBKF Sem Agr e CC'!AM$78</f>
        <v>3484.0210640459263</v>
      </c>
      <c r="AN46" s="51">
        <f>'Coef Tec Tot % VBP'!AO46*'Impacto na FBKF Sem Agr e CC'!AN$78</f>
        <v>1312.2809664792474</v>
      </c>
      <c r="AO46" s="51">
        <f>'Coef Tec Tot % VBP'!AP46*'Impacto na FBKF Sem Agr e CC'!AO$78</f>
        <v>1917.7592007627202</v>
      </c>
      <c r="AP46" s="51">
        <f>'Coef Tec Tot % VBP'!AQ46*'Impacto na FBKF Sem Agr e CC'!AP$78</f>
        <v>1291.7930413801485</v>
      </c>
      <c r="AQ46" s="51">
        <f>'Coef Tec Tot % VBP'!AR46*'Impacto na FBKF Sem Agr e CC'!AQ$78</f>
        <v>8751.212006968788</v>
      </c>
      <c r="AR46" s="51">
        <f>'Coef Tec Tot % VBP'!AS46*'Impacto na FBKF Sem Agr e CC'!AR$78</f>
        <v>6576.6285529915076</v>
      </c>
      <c r="AS46" s="51">
        <f>'Coef Tec Tot % VBP'!AT46*'Impacto na FBKF Sem Agr e CC'!AS$78</f>
        <v>6069.8323107710112</v>
      </c>
      <c r="AT46" s="51">
        <f>'Coef Tec Tot % VBP'!AU46*'Impacto na FBKF Sem Agr e CC'!AT$78</f>
        <v>1402.3463113387934</v>
      </c>
      <c r="AU46" s="51">
        <f>'Coef Tec Tot % VBP'!AV46*'Impacto na FBKF Sem Agr e CC'!AU$78</f>
        <v>1549.2823680914382</v>
      </c>
      <c r="AV46" s="51">
        <f>'Coef Tec Tot % VBP'!AW46*'Impacto na FBKF Sem Agr e CC'!AV$78</f>
        <v>220.04754889860931</v>
      </c>
      <c r="AW46" s="51">
        <f>'Coef Tec Tot % VBP'!AX46*'Impacto na FBKF Sem Agr e CC'!AW$78</f>
        <v>693.08395034356749</v>
      </c>
      <c r="AX46" s="51">
        <f>'Coef Tec Tot % VBP'!AY46*'Impacto na FBKF Sem Agr e CC'!AX$78</f>
        <v>5892.2164573096852</v>
      </c>
      <c r="AY46" s="51">
        <f>'Coef Tec Tot % VBP'!AZ46*'Impacto na FBKF Sem Agr e CC'!AY$78</f>
        <v>2601.9026364634119</v>
      </c>
      <c r="AZ46" s="51">
        <f>'Coef Tec Tot % VBP'!BA46*'Impacto na FBKF Sem Agr e CC'!AZ$78</f>
        <v>333.00574079951804</v>
      </c>
      <c r="BA46" s="51">
        <f>'Coef Tec Tot % VBP'!BB46*'Impacto na FBKF Sem Agr e CC'!BA$78</f>
        <v>1890.0223255527587</v>
      </c>
      <c r="BB46" s="51">
        <f>'Coef Tec Tot % VBP'!BC46*'Impacto na FBKF Sem Agr e CC'!BB$78</f>
        <v>2413.1348513281814</v>
      </c>
      <c r="BC46" s="51">
        <f>'Coef Tec Tot % VBP'!BD46*'Impacto na FBKF Sem Agr e CC'!BC$78</f>
        <v>840.00073640016706</v>
      </c>
      <c r="BD46" s="51">
        <f>'Coef Tec Tot % VBP'!BE46*'Impacto na FBKF Sem Agr e CC'!BD$78</f>
        <v>1379.0000541333468</v>
      </c>
      <c r="BE46" s="51">
        <f>'Coef Tec Tot % VBP'!BF46*'Impacto na FBKF Sem Agr e CC'!BE$78</f>
        <v>2380.027253723913</v>
      </c>
      <c r="BF46" s="50">
        <f t="shared" si="1"/>
        <v>116244.67344696618</v>
      </c>
      <c r="BG46" s="14">
        <f>'Of e D IMP % VBP na FBKF'!BE108</f>
        <v>2128.4243513043571</v>
      </c>
      <c r="BH46" s="14">
        <f t="shared" si="2"/>
        <v>114116.24909566181</v>
      </c>
      <c r="BI46" s="15">
        <v>13217</v>
      </c>
      <c r="BJ46" s="16">
        <v>0</v>
      </c>
      <c r="BK46" s="16">
        <v>0</v>
      </c>
      <c r="BL46" s="16">
        <v>139835</v>
      </c>
      <c r="BM46" s="75">
        <f>'VAR 1 bi em X e FBKF'!CD46+'VAR 1 bi em X e FBKF'!CE46</f>
        <v>25555.846660938725</v>
      </c>
      <c r="BN46" s="16">
        <v>0</v>
      </c>
      <c r="BO46" s="50">
        <f>BI46+BJ46+BK46+BL46+BM46+BN46-'Of e D IMP % VBP na FBKF'!BM108</f>
        <v>178607.84666093873</v>
      </c>
      <c r="BP46" s="17">
        <f t="shared" si="3"/>
        <v>294852.52010790491</v>
      </c>
    </row>
    <row r="47" spans="1:68">
      <c r="A47" s="66">
        <v>43</v>
      </c>
      <c r="B47" s="13" t="s">
        <v>171</v>
      </c>
      <c r="C47" s="51">
        <f>'Coef Tec Tot % VBP'!D47*'Impacto na FBKF Sem Agr e CC'!C$78</f>
        <v>2856.1173817977865</v>
      </c>
      <c r="D47" s="51">
        <f>'Coef Tec Tot % VBP'!E47*'Impacto na FBKF Sem Agr e CC'!D$78</f>
        <v>1245.0165013996736</v>
      </c>
      <c r="E47" s="51">
        <f>'Coef Tec Tot % VBP'!F47*'Impacto na FBKF Sem Agr e CC'!E$78</f>
        <v>7631.7523337322946</v>
      </c>
      <c r="F47" s="51">
        <f>'Coef Tec Tot % VBP'!G47*'Impacto na FBKF Sem Agr e CC'!F$78</f>
        <v>2345.6604169299799</v>
      </c>
      <c r="G47" s="51">
        <f>'Coef Tec Tot % VBP'!H47*'Impacto na FBKF Sem Agr e CC'!G$78</f>
        <v>987.30612278619344</v>
      </c>
      <c r="H47" s="51">
        <f>'Coef Tec Tot % VBP'!I47*'Impacto na FBKF Sem Agr e CC'!H$78</f>
        <v>12304.186149898207</v>
      </c>
      <c r="I47" s="51">
        <f>'Coef Tec Tot % VBP'!J47*'Impacto na FBKF Sem Agr e CC'!I$78</f>
        <v>448.00008095472202</v>
      </c>
      <c r="J47" s="51">
        <f>'Coef Tec Tot % VBP'!K47*'Impacto na FBKF Sem Agr e CC'!J$78</f>
        <v>812.09572726624538</v>
      </c>
      <c r="K47" s="51">
        <f>'Coef Tec Tot % VBP'!L47*'Impacto na FBKF Sem Agr e CC'!K$78</f>
        <v>543.01683009859858</v>
      </c>
      <c r="L47" s="51">
        <f>'Coef Tec Tot % VBP'!M47*'Impacto na FBKF Sem Agr e CC'!L$78</f>
        <v>628.00774734067068</v>
      </c>
      <c r="M47" s="51">
        <f>'Coef Tec Tot % VBP'!N47*'Impacto na FBKF Sem Agr e CC'!M$78</f>
        <v>643.30433670803814</v>
      </c>
      <c r="N47" s="51">
        <f>'Coef Tec Tot % VBP'!O47*'Impacto na FBKF Sem Agr e CC'!N$78</f>
        <v>1435.3290028650335</v>
      </c>
      <c r="O47" s="51">
        <f>'Coef Tec Tot % VBP'!P47*'Impacto na FBKF Sem Agr e CC'!O$78</f>
        <v>722.14077687563997</v>
      </c>
      <c r="P47" s="51">
        <f>'Coef Tec Tot % VBP'!Q47*'Impacto na FBKF Sem Agr e CC'!P$78</f>
        <v>2199.6195847207509</v>
      </c>
      <c r="Q47" s="51">
        <f>'Coef Tec Tot % VBP'!R47*'Impacto na FBKF Sem Agr e CC'!Q$78</f>
        <v>226.05159502995184</v>
      </c>
      <c r="R47" s="51">
        <f>'Coef Tec Tot % VBP'!S47*'Impacto na FBKF Sem Agr e CC'!R$78</f>
        <v>2369.7896806791232</v>
      </c>
      <c r="S47" s="51">
        <f>'Coef Tec Tot % VBP'!T47*'Impacto na FBKF Sem Agr e CC'!S$78</f>
        <v>676.35439818028135</v>
      </c>
      <c r="T47" s="51">
        <f>'Coef Tec Tot % VBP'!U47*'Impacto na FBKF Sem Agr e CC'!T$78</f>
        <v>1172.0066630025069</v>
      </c>
      <c r="U47" s="51">
        <f>'Coef Tec Tot % VBP'!V47*'Impacto na FBKF Sem Agr e CC'!U$78</f>
        <v>276.04377288258877</v>
      </c>
      <c r="V47" s="51">
        <f>'Coef Tec Tot % VBP'!W47*'Impacto na FBKF Sem Agr e CC'!V$78</f>
        <v>636.04318414804141</v>
      </c>
      <c r="W47" s="51">
        <f>'Coef Tec Tot % VBP'!X47*'Impacto na FBKF Sem Agr e CC'!W$78</f>
        <v>286.10924122445653</v>
      </c>
      <c r="X47" s="51">
        <f>'Coef Tec Tot % VBP'!Y47*'Impacto na FBKF Sem Agr e CC'!X$78</f>
        <v>363.103292553975</v>
      </c>
      <c r="Y47" s="51">
        <f>'Coef Tec Tot % VBP'!Z47*'Impacto na FBKF Sem Agr e CC'!Y$78</f>
        <v>1314.8440938674808</v>
      </c>
      <c r="Z47" s="51">
        <f>'Coef Tec Tot % VBP'!AA47*'Impacto na FBKF Sem Agr e CC'!Z$78</f>
        <v>634.04508046595402</v>
      </c>
      <c r="AA47" s="51">
        <f>'Coef Tec Tot % VBP'!AB47*'Impacto na FBKF Sem Agr e CC'!AA$78</f>
        <v>810.14505634400496</v>
      </c>
      <c r="AB47" s="51">
        <f>'Coef Tec Tot % VBP'!AC47*'Impacto na FBKF Sem Agr e CC'!AB$78</f>
        <v>4280.0041239451275</v>
      </c>
      <c r="AC47" s="51">
        <f>'Coef Tec Tot % VBP'!AD47*'Impacto na FBKF Sem Agr e CC'!AC$78</f>
        <v>1084.8797293528592</v>
      </c>
      <c r="AD47" s="51">
        <f>'Coef Tec Tot % VBP'!AE47*'Impacto na FBKF Sem Agr e CC'!AD$78</f>
        <v>1553.3057330826475</v>
      </c>
      <c r="AE47" s="51">
        <f>'Coef Tec Tot % VBP'!AF47*'Impacto na FBKF Sem Agr e CC'!AE$78</f>
        <v>1887.3857338669225</v>
      </c>
      <c r="AF47" s="51">
        <f>'Coef Tec Tot % VBP'!AG47*'Impacto na FBKF Sem Agr e CC'!AF$78</f>
        <v>406.04899095652746</v>
      </c>
      <c r="AG47" s="51">
        <f>'Coef Tec Tot % VBP'!AH47*'Impacto na FBKF Sem Agr e CC'!AG$78</f>
        <v>274.8170360756921</v>
      </c>
      <c r="AH47" s="51">
        <f>'Coef Tec Tot % VBP'!AI47*'Impacto na FBKF Sem Agr e CC'!AH$78</f>
        <v>998.94040102331792</v>
      </c>
      <c r="AI47" s="51">
        <f>'Coef Tec Tot % VBP'!AJ47*'Impacto na FBKF Sem Agr e CC'!AI$78</f>
        <v>1494.3234136273118</v>
      </c>
      <c r="AJ47" s="51">
        <f>'Coef Tec Tot % VBP'!AK47*'Impacto na FBKF Sem Agr e CC'!AJ$78</f>
        <v>303.07292412430229</v>
      </c>
      <c r="AK47" s="51">
        <f>'Coef Tec Tot % VBP'!AL47*'Impacto na FBKF Sem Agr e CC'!AK$78</f>
        <v>1987.291780737366</v>
      </c>
      <c r="AL47" s="51">
        <f>'Coef Tec Tot % VBP'!AM47*'Impacto na FBKF Sem Agr e CC'!AL$78</f>
        <v>703.42412703072262</v>
      </c>
      <c r="AM47" s="51">
        <f>'Coef Tec Tot % VBP'!AN47*'Impacto na FBKF Sem Agr e CC'!AM$78</f>
        <v>1633.4163678606583</v>
      </c>
      <c r="AN47" s="51">
        <f>'Coef Tec Tot % VBP'!AO47*'Impacto na FBKF Sem Agr e CC'!AN$78</f>
        <v>405.08673126836521</v>
      </c>
      <c r="AO47" s="51">
        <f>'Coef Tec Tot % VBP'!AP47*'Impacto na FBKF Sem Agr e CC'!AO$78</f>
        <v>605.87170572399248</v>
      </c>
      <c r="AP47" s="51">
        <f>'Coef Tec Tot % VBP'!AQ47*'Impacto na FBKF Sem Agr e CC'!AP$78</f>
        <v>2263.6887506917114</v>
      </c>
      <c r="AQ47" s="51">
        <f>'Coef Tec Tot % VBP'!AR47*'Impacto na FBKF Sem Agr e CC'!AQ$78</f>
        <v>2212.0535892372254</v>
      </c>
      <c r="AR47" s="51">
        <f>'Coef Tec Tot % VBP'!AS47*'Impacto na FBKF Sem Agr e CC'!AR$78</f>
        <v>13229.32220566759</v>
      </c>
      <c r="AS47" s="51">
        <f>'Coef Tec Tot % VBP'!AT47*'Impacto na FBKF Sem Agr e CC'!AS$78</f>
        <v>15493.229465073329</v>
      </c>
      <c r="AT47" s="51">
        <f>'Coef Tec Tot % VBP'!AU47*'Impacto na FBKF Sem Agr e CC'!AT$78</f>
        <v>3074.7593160167271</v>
      </c>
      <c r="AU47" s="51">
        <f>'Coef Tec Tot % VBP'!AV47*'Impacto na FBKF Sem Agr e CC'!AU$78</f>
        <v>2082.3795289647351</v>
      </c>
      <c r="AV47" s="51">
        <f>'Coef Tec Tot % VBP'!AW47*'Impacto na FBKF Sem Agr e CC'!AV$78</f>
        <v>239.0516553943983</v>
      </c>
      <c r="AW47" s="51">
        <f>'Coef Tec Tot % VBP'!AX47*'Impacto na FBKF Sem Agr e CC'!AW$78</f>
        <v>118.01429457509519</v>
      </c>
      <c r="AX47" s="51">
        <f>'Coef Tec Tot % VBP'!AY47*'Impacto na FBKF Sem Agr e CC'!AX$78</f>
        <v>1274.0468035662827</v>
      </c>
      <c r="AY47" s="51">
        <f>'Coef Tec Tot % VBP'!AZ47*'Impacto na FBKF Sem Agr e CC'!AY$78</f>
        <v>2201.763822705102</v>
      </c>
      <c r="AZ47" s="51">
        <f>'Coef Tec Tot % VBP'!BA47*'Impacto na FBKF Sem Agr e CC'!AZ$78</f>
        <v>744.01282629081516</v>
      </c>
      <c r="BA47" s="51">
        <f>'Coef Tec Tot % VBP'!BB47*'Impacto na FBKF Sem Agr e CC'!BA$78</f>
        <v>1627.0192188753113</v>
      </c>
      <c r="BB47" s="51">
        <f>'Coef Tec Tot % VBP'!BC47*'Impacto na FBKF Sem Agr e CC'!BB$78</f>
        <v>3591.2006842600499</v>
      </c>
      <c r="BC47" s="51">
        <f>'Coef Tec Tot % VBP'!BD47*'Impacto na FBKF Sem Agr e CC'!BC$78</f>
        <v>556.00048742677723</v>
      </c>
      <c r="BD47" s="51">
        <f>'Coef Tec Tot % VBP'!BE47*'Impacto na FBKF Sem Agr e CC'!BD$78</f>
        <v>869.00003411303737</v>
      </c>
      <c r="BE47" s="51">
        <f>'Coef Tec Tot % VBP'!BF47*'Impacto na FBKF Sem Agr e CC'!BE$78</f>
        <v>2131.0244023889322</v>
      </c>
      <c r="BF47" s="50">
        <f t="shared" si="1"/>
        <v>112890.52493567516</v>
      </c>
      <c r="BG47" s="14">
        <f>'Of e D IMP % VBP na FBKF'!BE109</f>
        <v>-1556.726401114174</v>
      </c>
      <c r="BH47" s="14">
        <f t="shared" si="2"/>
        <v>114447.25133678933</v>
      </c>
      <c r="BI47" s="15">
        <v>10059</v>
      </c>
      <c r="BJ47" s="16">
        <v>0</v>
      </c>
      <c r="BK47" s="16">
        <v>0</v>
      </c>
      <c r="BL47" s="16">
        <v>56344</v>
      </c>
      <c r="BM47" s="75">
        <f>'VAR 1 bi em X e FBKF'!CD47+'VAR 1 bi em X e FBKF'!CE47</f>
        <v>4117.0677544689361</v>
      </c>
      <c r="BN47" s="16">
        <v>0</v>
      </c>
      <c r="BO47" s="50">
        <f>BI47+BJ47+BK47+BL47+BM47+BN47-'Of e D IMP % VBP na FBKF'!BM109</f>
        <v>70520.067754468939</v>
      </c>
      <c r="BP47" s="17">
        <f t="shared" si="3"/>
        <v>183410.59269014408</v>
      </c>
    </row>
    <row r="48" spans="1:68">
      <c r="A48" s="66">
        <v>44</v>
      </c>
      <c r="B48" s="13" t="s">
        <v>41</v>
      </c>
      <c r="C48" s="51">
        <f>'Coef Tec Tot % VBP'!D48*'Impacto na FBKF Sem Agr e CC'!C$78</f>
        <v>245.01006951696698</v>
      </c>
      <c r="D48" s="51">
        <f>'Coef Tec Tot % VBP'!E48*'Impacto na FBKF Sem Agr e CC'!D$78</f>
        <v>309.0040955281118</v>
      </c>
      <c r="E48" s="51">
        <f>'Coef Tec Tot % VBP'!F48*'Impacto na FBKF Sem Agr e CC'!E$78</f>
        <v>2803.6437472413659</v>
      </c>
      <c r="F48" s="51">
        <f>'Coef Tec Tot % VBP'!G48*'Impacto na FBKF Sem Agr e CC'!F$78</f>
        <v>778.21910634180142</v>
      </c>
      <c r="G48" s="51">
        <f>'Coef Tec Tot % VBP'!H48*'Impacto na FBKF Sem Agr e CC'!G$78</f>
        <v>271.08405195041382</v>
      </c>
      <c r="H48" s="51">
        <f>'Coef Tec Tot % VBP'!I48*'Impacto na FBKF Sem Agr e CC'!H$78</f>
        <v>1060.0160369710743</v>
      </c>
      <c r="I48" s="51">
        <f>'Coef Tec Tot % VBP'!J48*'Impacto na FBKF Sem Agr e CC'!I$78</f>
        <v>61.000011022852767</v>
      </c>
      <c r="J48" s="51">
        <f>'Coef Tec Tot % VBP'!K48*'Impacto na FBKF Sem Agr e CC'!J$78</f>
        <v>52.006130317542805</v>
      </c>
      <c r="K48" s="51">
        <f>'Coef Tec Tot % VBP'!L48*'Impacto na FBKF Sem Agr e CC'!K$78</f>
        <v>16.000495914507507</v>
      </c>
      <c r="L48" s="51">
        <f>'Coef Tec Tot % VBP'!M48*'Impacto na FBKF Sem Agr e CC'!L$78</f>
        <v>102.00125832603248</v>
      </c>
      <c r="M48" s="51">
        <f>'Coef Tec Tot % VBP'!N48*'Impacto na FBKF Sem Agr e CC'!M$78</f>
        <v>36.017039069190318</v>
      </c>
      <c r="N48" s="51">
        <f>'Coef Tec Tot % VBP'!O48*'Impacto na FBKF Sem Agr e CC'!N$78</f>
        <v>146.0334734622264</v>
      </c>
      <c r="O48" s="51">
        <f>'Coef Tec Tot % VBP'!P48*'Impacto na FBKF Sem Agr e CC'!O$78</f>
        <v>595.11601418421856</v>
      </c>
      <c r="P48" s="51">
        <f>'Coef Tec Tot % VBP'!Q48*'Impacto na FBKF Sem Agr e CC'!P$78</f>
        <v>607.17102679649645</v>
      </c>
      <c r="Q48" s="51">
        <f>'Coef Tec Tot % VBP'!R48*'Impacto na FBKF Sem Agr e CC'!Q$78</f>
        <v>30.006848897781218</v>
      </c>
      <c r="R48" s="51">
        <f>'Coef Tec Tot % VBP'!S48*'Impacto na FBKF Sem Agr e CC'!R$78</f>
        <v>654.21800386836071</v>
      </c>
      <c r="S48" s="51">
        <f>'Coef Tec Tot % VBP'!T48*'Impacto na FBKF Sem Agr e CC'!S$78</f>
        <v>67.03512526343026</v>
      </c>
      <c r="T48" s="51">
        <f>'Coef Tec Tot % VBP'!U48*'Impacto na FBKF Sem Agr e CC'!T$78</f>
        <v>649.00368966606413</v>
      </c>
      <c r="U48" s="51">
        <f>'Coef Tec Tot % VBP'!V48*'Impacto na FBKF Sem Agr e CC'!U$78</f>
        <v>177.02807173992105</v>
      </c>
      <c r="V48" s="51">
        <f>'Coef Tec Tot % VBP'!W48*'Impacto na FBKF Sem Agr e CC'!V$78</f>
        <v>81.005499867910927</v>
      </c>
      <c r="W48" s="51">
        <f>'Coef Tec Tot % VBP'!X48*'Impacto na FBKF Sem Agr e CC'!W$78</f>
        <v>142.05423864990499</v>
      </c>
      <c r="X48" s="51">
        <f>'Coef Tec Tot % VBP'!Y48*'Impacto na FBKF Sem Agr e CC'!X$78</f>
        <v>320.09105679689259</v>
      </c>
      <c r="Y48" s="51">
        <f>'Coef Tec Tot % VBP'!Z48*'Impacto na FBKF Sem Agr e CC'!Y$78</f>
        <v>551.35395412555704</v>
      </c>
      <c r="Z48" s="51">
        <f>'Coef Tec Tot % VBP'!AA48*'Impacto na FBKF Sem Agr e CC'!Z$78</f>
        <v>73.005190653019952</v>
      </c>
      <c r="AA48" s="51">
        <f>'Coef Tec Tot % VBP'!AB48*'Impacto na FBKF Sem Agr e CC'!AA$78</f>
        <v>147.02632504020832</v>
      </c>
      <c r="AB48" s="51">
        <f>'Coef Tec Tot % VBP'!AC48*'Impacto na FBKF Sem Agr e CC'!AB$78</f>
        <v>1916.7932407284657</v>
      </c>
      <c r="AC48" s="51">
        <f>'Coef Tec Tot % VBP'!AD48*'Impacto na FBKF Sem Agr e CC'!AC$78</f>
        <v>64.05193974039021</v>
      </c>
      <c r="AD48" s="51">
        <f>'Coef Tec Tot % VBP'!AE48*'Impacto na FBKF Sem Agr e CC'!AD$78</f>
        <v>360.76778316758265</v>
      </c>
      <c r="AE48" s="51">
        <f>'Coef Tec Tot % VBP'!AF48*'Impacto na FBKF Sem Agr e CC'!AE$78</f>
        <v>1300.0208692646834</v>
      </c>
      <c r="AF48" s="51">
        <f>'Coef Tec Tot % VBP'!AG48*'Impacto na FBKF Sem Agr e CC'!AF$78</f>
        <v>289.03487287299617</v>
      </c>
      <c r="AG48" s="51">
        <f>'Coef Tec Tot % VBP'!AH48*'Impacto na FBKF Sem Agr e CC'!AG$78</f>
        <v>141.42044557179776</v>
      </c>
      <c r="AH48" s="51">
        <f>'Coef Tec Tot % VBP'!AI48*'Impacto na FBKF Sem Agr e CC'!AH$78</f>
        <v>936.88197931645846</v>
      </c>
      <c r="AI48" s="51">
        <f>'Coef Tec Tot % VBP'!AJ48*'Impacto na FBKF Sem Agr e CC'!AI$78</f>
        <v>1754.0749331772938</v>
      </c>
      <c r="AJ48" s="51">
        <f>'Coef Tec Tot % VBP'!AK48*'Impacto na FBKF Sem Agr e CC'!AJ$78</f>
        <v>125.61575144625687</v>
      </c>
      <c r="AK48" s="51">
        <f>'Coef Tec Tot % VBP'!AL48*'Impacto na FBKF Sem Agr e CC'!AK$78</f>
        <v>947.56956883949022</v>
      </c>
      <c r="AL48" s="51">
        <f>'Coef Tec Tot % VBP'!AM48*'Impacto na FBKF Sem Agr e CC'!AL$78</f>
        <v>190.65703871018158</v>
      </c>
      <c r="AM48" s="51">
        <f>'Coef Tec Tot % VBP'!AN48*'Impacto na FBKF Sem Agr e CC'!AM$78</f>
        <v>254.2204396057642</v>
      </c>
      <c r="AN48" s="51">
        <f>'Coef Tec Tot % VBP'!AO48*'Impacto na FBKF Sem Agr e CC'!AN$78</f>
        <v>472.10107940411945</v>
      </c>
      <c r="AO48" s="51">
        <f>'Coef Tec Tot % VBP'!AP48*'Impacto na FBKF Sem Agr e CC'!AO$78</f>
        <v>68.097976841704948</v>
      </c>
      <c r="AP48" s="51">
        <f>'Coef Tec Tot % VBP'!AQ48*'Impacto na FBKF Sem Agr e CC'!AP$78</f>
        <v>1641.4994431661944</v>
      </c>
      <c r="AQ48" s="51">
        <f>'Coef Tec Tot % VBP'!AR48*'Impacto na FBKF Sem Agr e CC'!AQ$78</f>
        <v>322.00780096491258</v>
      </c>
      <c r="AR48" s="51">
        <f>'Coef Tec Tot % VBP'!AS48*'Impacto na FBKF Sem Agr e CC'!AR$78</f>
        <v>4113.5205224159326</v>
      </c>
      <c r="AS48" s="51">
        <f>'Coef Tec Tot % VBP'!AT48*'Impacto na FBKF Sem Agr e CC'!AS$78</f>
        <v>2074.9682235930568</v>
      </c>
      <c r="AT48" s="51">
        <f>'Coef Tec Tot % VBP'!AU48*'Impacto na FBKF Sem Agr e CC'!AT$78</f>
        <v>23030.687459754437</v>
      </c>
      <c r="AU48" s="51">
        <f>'Coef Tec Tot % VBP'!AV48*'Impacto na FBKF Sem Agr e CC'!AU$78</f>
        <v>7844.4297049329562</v>
      </c>
      <c r="AV48" s="51">
        <f>'Coef Tec Tot % VBP'!AW48*'Impacto na FBKF Sem Agr e CC'!AV$78</f>
        <v>325.07024269112736</v>
      </c>
      <c r="AW48" s="51">
        <f>'Coef Tec Tot % VBP'!AX48*'Impacto na FBKF Sem Agr e CC'!AW$78</f>
        <v>203.0245915147824</v>
      </c>
      <c r="AX48" s="51">
        <f>'Coef Tec Tot % VBP'!AY48*'Impacto na FBKF Sem Agr e CC'!AX$78</f>
        <v>403.01480520974252</v>
      </c>
      <c r="AY48" s="51">
        <f>'Coef Tec Tot % VBP'!AZ48*'Impacto na FBKF Sem Agr e CC'!AY$78</f>
        <v>16671.783675239993</v>
      </c>
      <c r="AZ48" s="51">
        <f>'Coef Tec Tot % VBP'!BA48*'Impacto na FBKF Sem Agr e CC'!AZ$78</f>
        <v>2881.0496673976322</v>
      </c>
      <c r="BA48" s="51">
        <f>'Coef Tec Tot % VBP'!BB48*'Impacto na FBKF Sem Agr e CC'!BA$78</f>
        <v>1869.0220774910613</v>
      </c>
      <c r="BB48" s="51">
        <f>'Coef Tec Tot % VBP'!BC48*'Impacto na FBKF Sem Agr e CC'!BB$78</f>
        <v>3254.1818509000841</v>
      </c>
      <c r="BC48" s="51">
        <f>'Coef Tec Tot % VBP'!BD48*'Impacto na FBKF Sem Agr e CC'!BC$78</f>
        <v>1499.0013141236316</v>
      </c>
      <c r="BD48" s="51">
        <f>'Coef Tec Tot % VBP'!BE48*'Impacto na FBKF Sem Agr e CC'!BD$78</f>
        <v>1156.0000453793684</v>
      </c>
      <c r="BE48" s="51">
        <f>'Coef Tec Tot % VBP'!BF48*'Impacto na FBKF Sem Agr e CC'!BE$78</f>
        <v>16573.189779817818</v>
      </c>
      <c r="BF48" s="50">
        <f t="shared" si="1"/>
        <v>102657.90968449175</v>
      </c>
      <c r="BG48" s="14">
        <f>'Of e D IMP % VBP na FBKF'!BE110</f>
        <v>5283.431505360737</v>
      </c>
      <c r="BH48" s="14">
        <f t="shared" si="2"/>
        <v>97374.478179131009</v>
      </c>
      <c r="BI48" s="15">
        <v>953</v>
      </c>
      <c r="BJ48" s="16">
        <v>0</v>
      </c>
      <c r="BK48" s="16">
        <v>0</v>
      </c>
      <c r="BL48" s="16">
        <v>37861</v>
      </c>
      <c r="BM48" s="75">
        <f>'VAR 1 bi em X e FBKF'!CD48+'VAR 1 bi em X e FBKF'!CE48</f>
        <v>0</v>
      </c>
      <c r="BN48" s="16">
        <v>0</v>
      </c>
      <c r="BO48" s="50">
        <f>BI48+BJ48+BK48+BL48+BM48+BN48-'Of e D IMP % VBP na FBKF'!BM110</f>
        <v>38814</v>
      </c>
      <c r="BP48" s="17">
        <f t="shared" si="3"/>
        <v>141471.90968449175</v>
      </c>
    </row>
    <row r="49" spans="1:68">
      <c r="A49" s="66">
        <v>45</v>
      </c>
      <c r="B49" s="13" t="s">
        <v>42</v>
      </c>
      <c r="C49" s="51">
        <f>'Coef Tec Tot % VBP'!D49*'Impacto na FBKF Sem Agr e CC'!C$78</f>
        <v>1549.0636640072728</v>
      </c>
      <c r="D49" s="51">
        <f>'Coef Tec Tot % VBP'!E49*'Impacto na FBKF Sem Agr e CC'!D$78</f>
        <v>654.00866820512977</v>
      </c>
      <c r="E49" s="51">
        <f>'Coef Tec Tot % VBP'!F49*'Impacto na FBKF Sem Agr e CC'!E$78</f>
        <v>779.17890799180304</v>
      </c>
      <c r="F49" s="51">
        <f>'Coef Tec Tot % VBP'!G49*'Impacto na FBKF Sem Agr e CC'!F$78</f>
        <v>1070.3013416268991</v>
      </c>
      <c r="G49" s="51">
        <f>'Coef Tec Tot % VBP'!H49*'Impacto na FBKF Sem Agr e CC'!G$78</f>
        <v>190.0589294117292</v>
      </c>
      <c r="H49" s="51">
        <f>'Coef Tec Tot % VBP'!I49*'Impacto na FBKF Sem Agr e CC'!H$78</f>
        <v>3372.0510157230779</v>
      </c>
      <c r="I49" s="51">
        <f>'Coef Tec Tot % VBP'!J49*'Impacto na FBKF Sem Agr e CC'!I$78</f>
        <v>223.00004029665848</v>
      </c>
      <c r="J49" s="51">
        <f>'Coef Tec Tot % VBP'!K49*'Impacto na FBKF Sem Agr e CC'!J$78</f>
        <v>579.06825872802472</v>
      </c>
      <c r="K49" s="51">
        <f>'Coef Tec Tot % VBP'!L49*'Impacto na FBKF Sem Agr e CC'!K$78</f>
        <v>282.00874049319481</v>
      </c>
      <c r="L49" s="51">
        <f>'Coef Tec Tot % VBP'!M49*'Impacto na FBKF Sem Agr e CC'!L$78</f>
        <v>377.00465087170835</v>
      </c>
      <c r="M49" s="51">
        <f>'Coef Tec Tot % VBP'!N49*'Impacto na FBKF Sem Agr e CC'!M$78</f>
        <v>279.13205278622496</v>
      </c>
      <c r="N49" s="51">
        <f>'Coef Tec Tot % VBP'!O49*'Impacto na FBKF Sem Agr e CC'!N$78</f>
        <v>973.22307999141299</v>
      </c>
      <c r="O49" s="51">
        <f>'Coef Tec Tot % VBP'!P49*'Impacto na FBKF Sem Agr e CC'!O$78</f>
        <v>409.07974756528631</v>
      </c>
      <c r="P49" s="51">
        <f>'Coef Tec Tot % VBP'!Q49*'Impacto na FBKF Sem Agr e CC'!P$78</f>
        <v>384.10819487620205</v>
      </c>
      <c r="Q49" s="51">
        <f>'Coef Tec Tot % VBP'!R49*'Impacto na FBKF Sem Agr e CC'!Q$78</f>
        <v>174.03972360713107</v>
      </c>
      <c r="R49" s="51">
        <f>'Coef Tec Tot % VBP'!S49*'Impacto na FBKF Sem Agr e CC'!R$78</f>
        <v>2483.8276813534249</v>
      </c>
      <c r="S49" s="51">
        <f>'Coef Tec Tot % VBP'!T49*'Impacto na FBKF Sem Agr e CC'!S$78</f>
        <v>729.38218383642766</v>
      </c>
      <c r="T49" s="51">
        <f>'Coef Tec Tot % VBP'!U49*'Impacto na FBKF Sem Agr e CC'!T$78</f>
        <v>534.00303587315591</v>
      </c>
      <c r="U49" s="51">
        <f>'Coef Tec Tot % VBP'!V49*'Impacto na FBKF Sem Agr e CC'!U$78</f>
        <v>418.06629371348589</v>
      </c>
      <c r="V49" s="51">
        <f>'Coef Tec Tot % VBP'!W49*'Impacto na FBKF Sem Agr e CC'!V$78</f>
        <v>274.01860449145175</v>
      </c>
      <c r="W49" s="51">
        <f>'Coef Tec Tot % VBP'!X49*'Impacto na FBKF Sem Agr e CC'!W$78</f>
        <v>135.05156491364207</v>
      </c>
      <c r="X49" s="51">
        <f>'Coef Tec Tot % VBP'!Y49*'Impacto na FBKF Sem Agr e CC'!X$78</f>
        <v>291.08280477467423</v>
      </c>
      <c r="Y49" s="51">
        <f>'Coef Tec Tot % VBP'!Z49*'Impacto na FBKF Sem Agr e CC'!Y$78</f>
        <v>907.58264317945577</v>
      </c>
      <c r="Z49" s="51">
        <f>'Coef Tec Tot % VBP'!AA49*'Impacto na FBKF Sem Agr e CC'!Z$78</f>
        <v>165.01173229792181</v>
      </c>
      <c r="AA49" s="51">
        <f>'Coef Tec Tot % VBP'!AB49*'Impacto na FBKF Sem Agr e CC'!AA$78</f>
        <v>453.08112410349912</v>
      </c>
      <c r="AB49" s="51">
        <f>'Coef Tec Tot % VBP'!AC49*'Impacto na FBKF Sem Agr e CC'!AB$78</f>
        <v>2207.0648019876066</v>
      </c>
      <c r="AC49" s="51">
        <f>'Coef Tec Tot % VBP'!AD49*'Impacto na FBKF Sem Agr e CC'!AC$78</f>
        <v>734.59568389760022</v>
      </c>
      <c r="AD49" s="51">
        <f>'Coef Tec Tot % VBP'!AE49*'Impacto na FBKF Sem Agr e CC'!AD$78</f>
        <v>965.05381997328357</v>
      </c>
      <c r="AE49" s="51">
        <f>'Coef Tec Tot % VBP'!AF49*'Impacto na FBKF Sem Agr e CC'!AE$78</f>
        <v>2246.2195589993485</v>
      </c>
      <c r="AF49" s="51">
        <f>'Coef Tec Tot % VBP'!AG49*'Impacto na FBKF Sem Agr e CC'!AF$78</f>
        <v>172.02075478946486</v>
      </c>
      <c r="AG49" s="51">
        <f>'Coef Tec Tot % VBP'!AH49*'Impacto na FBKF Sem Agr e CC'!AG$78</f>
        <v>165.49201077550802</v>
      </c>
      <c r="AH49" s="51">
        <f>'Coef Tec Tot % VBP'!AI49*'Impacto na FBKF Sem Agr e CC'!AH$78</f>
        <v>640.60306278048449</v>
      </c>
      <c r="AI49" s="51">
        <f>'Coef Tec Tot % VBP'!AJ49*'Impacto na FBKF Sem Agr e CC'!AI$78</f>
        <v>1171.3890920246308</v>
      </c>
      <c r="AJ49" s="51">
        <f>'Coef Tec Tot % VBP'!AK49*'Impacto na FBKF Sem Agr e CC'!AJ$78</f>
        <v>185.43277594447446</v>
      </c>
      <c r="AK49" s="51">
        <f>'Coef Tec Tot % VBP'!AL49*'Impacto na FBKF Sem Agr e CC'!AK$78</f>
        <v>1128.8698774652278</v>
      </c>
      <c r="AL49" s="51">
        <f>'Coef Tec Tot % VBP'!AM49*'Impacto na FBKF Sem Agr e CC'!AL$78</f>
        <v>540.86391507783082</v>
      </c>
      <c r="AM49" s="51">
        <f>'Coef Tec Tot % VBP'!AN49*'Impacto na FBKF Sem Agr e CC'!AM$78</f>
        <v>1319.1438559070757</v>
      </c>
      <c r="AN49" s="51">
        <f>'Coef Tec Tot % VBP'!AO49*'Impacto na FBKF Sem Agr e CC'!AN$78</f>
        <v>494.10579073227751</v>
      </c>
      <c r="AO49" s="51">
        <f>'Coef Tec Tot % VBP'!AP49*'Impacto na FBKF Sem Agr e CC'!AO$78</f>
        <v>339.48844337261733</v>
      </c>
      <c r="AP49" s="51">
        <f>'Coef Tec Tot % VBP'!AQ49*'Impacto na FBKF Sem Agr e CC'!AP$78</f>
        <v>1809.5505744592604</v>
      </c>
      <c r="AQ49" s="51">
        <f>'Coef Tec Tot % VBP'!AR49*'Impacto na FBKF Sem Agr e CC'!AQ$78</f>
        <v>1430.0346440367236</v>
      </c>
      <c r="AR49" s="51">
        <f>'Coef Tec Tot % VBP'!AS49*'Impacto na FBKF Sem Agr e CC'!AR$78</f>
        <v>5665.8490699261793</v>
      </c>
      <c r="AS49" s="51">
        <f>'Coef Tec Tot % VBP'!AT49*'Impacto na FBKF Sem Agr e CC'!AS$78</f>
        <v>3713.7329054857414</v>
      </c>
      <c r="AT49" s="51">
        <f>'Coef Tec Tot % VBP'!AU49*'Impacto na FBKF Sem Agr e CC'!AT$78</f>
        <v>3311.8178579477494</v>
      </c>
      <c r="AU49" s="51">
        <f>'Coef Tec Tot % VBP'!AV49*'Impacto na FBKF Sem Agr e CC'!AU$78</f>
        <v>23054.201797616301</v>
      </c>
      <c r="AV49" s="51">
        <f>'Coef Tec Tot % VBP'!AW49*'Impacto na FBKF Sem Agr e CC'!AV$78</f>
        <v>607.1311917338902</v>
      </c>
      <c r="AW49" s="51">
        <f>'Coef Tec Tot % VBP'!AX49*'Impacto na FBKF Sem Agr e CC'!AW$78</f>
        <v>180.0218052840435</v>
      </c>
      <c r="AX49" s="51">
        <f>'Coef Tec Tot % VBP'!AY49*'Impacto na FBKF Sem Agr e CC'!AX$78</f>
        <v>410.01506237219462</v>
      </c>
      <c r="AY49" s="51">
        <f>'Coef Tec Tot % VBP'!AZ49*'Impacto na FBKF Sem Agr e CC'!AY$78</f>
        <v>2165.7513294668538</v>
      </c>
      <c r="AZ49" s="51">
        <f>'Coef Tec Tot % VBP'!BA49*'Impacto na FBKF Sem Agr e CC'!AZ$78</f>
        <v>47.000810262995039</v>
      </c>
      <c r="BA49" s="51">
        <f>'Coef Tec Tot % VBP'!BB49*'Impacto na FBKF Sem Agr e CC'!BA$78</f>
        <v>661.00780803723467</v>
      </c>
      <c r="BB49" s="51">
        <f>'Coef Tec Tot % VBP'!BC49*'Impacto na FBKF Sem Agr e CC'!BB$78</f>
        <v>433.02419835271559</v>
      </c>
      <c r="BC49" s="51">
        <f>'Coef Tec Tot % VBP'!BD49*'Impacto na FBKF Sem Agr e CC'!BC$78</f>
        <v>20.000017533337314</v>
      </c>
      <c r="BD49" s="51">
        <f>'Coef Tec Tot % VBP'!BE49*'Impacto na FBKF Sem Agr e CC'!BD$78</f>
        <v>20.000000785110181</v>
      </c>
      <c r="BE49" s="51">
        <f>'Coef Tec Tot % VBP'!BF49*'Impacto na FBKF Sem Agr e CC'!BE$78</f>
        <v>29851.34182811451</v>
      </c>
      <c r="BF49" s="50">
        <f t="shared" si="1"/>
        <v>103377.25902986118</v>
      </c>
      <c r="BG49" s="14">
        <f>'Of e D IMP % VBP na FBKF'!BE111</f>
        <v>3534.6373350995932</v>
      </c>
      <c r="BH49" s="14">
        <f t="shared" si="2"/>
        <v>99842.621694761576</v>
      </c>
      <c r="BI49" s="15">
        <v>1653</v>
      </c>
      <c r="BJ49" s="16">
        <v>1541</v>
      </c>
      <c r="BK49" s="16">
        <v>0</v>
      </c>
      <c r="BL49" s="16">
        <v>92360</v>
      </c>
      <c r="BM49" s="75">
        <f>'VAR 1 bi em X e FBKF'!CD49+'VAR 1 bi em X e FBKF'!CE49</f>
        <v>0</v>
      </c>
      <c r="BN49" s="16">
        <v>0</v>
      </c>
      <c r="BO49" s="50">
        <f>BI49+BJ49+BK49+BL49+BM49+BN49-'Of e D IMP % VBP na FBKF'!BM111</f>
        <v>95554</v>
      </c>
      <c r="BP49" s="17">
        <f t="shared" si="3"/>
        <v>198931.25902986119</v>
      </c>
    </row>
    <row r="50" spans="1:68">
      <c r="A50" s="66">
        <v>46</v>
      </c>
      <c r="B50" s="13" t="s">
        <v>43</v>
      </c>
      <c r="C50" s="51">
        <f>'Coef Tec Tot % VBP'!D50*'Impacto na FBKF Sem Agr e CC'!C$78</f>
        <v>184.00756241274254</v>
      </c>
      <c r="D50" s="51">
        <f>'Coef Tec Tot % VBP'!E50*'Impacto na FBKF Sem Agr e CC'!D$78</f>
        <v>45.000596436132781</v>
      </c>
      <c r="E50" s="51">
        <f>'Coef Tec Tot % VBP'!F50*'Impacto na FBKF Sem Agr e CC'!E$78</f>
        <v>515.11827678533837</v>
      </c>
      <c r="F50" s="51">
        <f>'Coef Tec Tot % VBP'!G50*'Impacto na FBKF Sem Agr e CC'!F$78</f>
        <v>201.05660716542684</v>
      </c>
      <c r="G50" s="51">
        <f>'Coef Tec Tot % VBP'!H50*'Impacto na FBKF Sem Agr e CC'!G$78</f>
        <v>110.03411702784324</v>
      </c>
      <c r="H50" s="51">
        <f>'Coef Tec Tot % VBP'!I50*'Impacto na FBKF Sem Agr e CC'!H$78</f>
        <v>1551.0234654171097</v>
      </c>
      <c r="I50" s="51">
        <f>'Coef Tec Tot % VBP'!J50*'Impacto na FBKF Sem Agr e CC'!I$78</f>
        <v>48.000008673720217</v>
      </c>
      <c r="J50" s="51">
        <f>'Coef Tec Tot % VBP'!K50*'Impacto na FBKF Sem Agr e CC'!J$78</f>
        <v>115.01355743302736</v>
      </c>
      <c r="K50" s="51">
        <f>'Coef Tec Tot % VBP'!L50*'Impacto na FBKF Sem Agr e CC'!K$78</f>
        <v>297.00920541304561</v>
      </c>
      <c r="L50" s="51">
        <f>'Coef Tec Tot % VBP'!M50*'Impacto na FBKF Sem Agr e CC'!L$78</f>
        <v>64.000789537902747</v>
      </c>
      <c r="M50" s="51">
        <f>'Coef Tec Tot % VBP'!N50*'Impacto na FBKF Sem Agr e CC'!M$78</f>
        <v>70.03313152342561</v>
      </c>
      <c r="N50" s="51">
        <f>'Coef Tec Tot % VBP'!O50*'Impacto na FBKF Sem Agr e CC'!N$78</f>
        <v>236.05410778825637</v>
      </c>
      <c r="O50" s="51">
        <f>'Coef Tec Tot % VBP'!P50*'Impacto na FBKF Sem Agr e CC'!O$78</f>
        <v>317.06180923764248</v>
      </c>
      <c r="P50" s="51">
        <f>'Coef Tec Tot % VBP'!Q50*'Impacto na FBKF Sem Agr e CC'!P$78</f>
        <v>640.18032479367002</v>
      </c>
      <c r="Q50" s="51">
        <f>'Coef Tec Tot % VBP'!R50*'Impacto na FBKF Sem Agr e CC'!Q$78</f>
        <v>49.011186533042654</v>
      </c>
      <c r="R50" s="51">
        <f>'Coef Tec Tot % VBP'!S50*'Impacto na FBKF Sem Agr e CC'!R$78</f>
        <v>641.21367045813349</v>
      </c>
      <c r="S50" s="51">
        <f>'Coef Tec Tot % VBP'!T50*'Impacto na FBKF Sem Agr e CC'!S$78</f>
        <v>51.026737140820039</v>
      </c>
      <c r="T50" s="51">
        <f>'Coef Tec Tot % VBP'!U50*'Impacto na FBKF Sem Agr e CC'!T$78</f>
        <v>136.00077318117829</v>
      </c>
      <c r="U50" s="51">
        <f>'Coef Tec Tot % VBP'!V50*'Impacto na FBKF Sem Agr e CC'!U$78</f>
        <v>18.002854753212311</v>
      </c>
      <c r="V50" s="51">
        <f>'Coef Tec Tot % VBP'!W50*'Impacto na FBKF Sem Agr e CC'!V$78</f>
        <v>54.003666578607287</v>
      </c>
      <c r="W50" s="51">
        <f>'Coef Tec Tot % VBP'!X50*'Impacto na FBKF Sem Agr e CC'!W$78</f>
        <v>48.018334191517184</v>
      </c>
      <c r="X50" s="51">
        <f>'Coef Tec Tot % VBP'!Y50*'Impacto na FBKF Sem Agr e CC'!X$78</f>
        <v>101.02873980151922</v>
      </c>
      <c r="Y50" s="51">
        <f>'Coef Tec Tot % VBP'!Z50*'Impacto na FBKF Sem Agr e CC'!Y$78</f>
        <v>278.17858302523564</v>
      </c>
      <c r="Z50" s="51">
        <f>'Coef Tec Tot % VBP'!AA50*'Impacto na FBKF Sem Agr e CC'!Z$78</f>
        <v>40.002844193435593</v>
      </c>
      <c r="AA50" s="51">
        <f>'Coef Tec Tot % VBP'!AB50*'Impacto na FBKF Sem Agr e CC'!AA$78</f>
        <v>202.03617454504817</v>
      </c>
      <c r="AB50" s="51">
        <f>'Coef Tec Tot % VBP'!AC50*'Impacto na FBKF Sem Agr e CC'!AB$78</f>
        <v>252.23597737001222</v>
      </c>
      <c r="AC50" s="51">
        <f>'Coef Tec Tot % VBP'!AD50*'Impacto na FBKF Sem Agr e CC'!AC$78</f>
        <v>57.046258831285023</v>
      </c>
      <c r="AD50" s="51">
        <f>'Coef Tec Tot % VBP'!AE50*'Impacto na FBKF Sem Agr e CC'!AD$78</f>
        <v>278.59289922385551</v>
      </c>
      <c r="AE50" s="51">
        <f>'Coef Tec Tot % VBP'!AF50*'Impacto na FBKF Sem Agr e CC'!AE$78</f>
        <v>374.87109106013224</v>
      </c>
      <c r="AF50" s="51">
        <f>'Coef Tec Tot % VBP'!AG50*'Impacto na FBKF Sem Agr e CC'!AF$78</f>
        <v>45.005430032127428</v>
      </c>
      <c r="AG50" s="51">
        <f>'Coef Tec Tot % VBP'!AH50*'Impacto na FBKF Sem Agr e CC'!AG$78</f>
        <v>42.125239106492955</v>
      </c>
      <c r="AH50" s="51">
        <f>'Coef Tec Tot % VBP'!AI50*'Impacto na FBKF Sem Agr e CC'!AH$78</f>
        <v>153.14416969595959</v>
      </c>
      <c r="AI50" s="51">
        <f>'Coef Tec Tot % VBP'!AJ50*'Impacto na FBKF Sem Agr e CC'!AI$78</f>
        <v>152.44104622238345</v>
      </c>
      <c r="AJ50" s="51">
        <f>'Coef Tec Tot % VBP'!AK50*'Impacto na FBKF Sem Agr e CC'!AJ$78</f>
        <v>31.902413065716036</v>
      </c>
      <c r="AK50" s="51">
        <f>'Coef Tec Tot % VBP'!AL50*'Impacto na FBKF Sem Agr e CC'!AK$78</f>
        <v>77.127755603214311</v>
      </c>
      <c r="AL50" s="51">
        <f>'Coef Tec Tot % VBP'!AM50*'Impacto na FBKF Sem Agr e CC'!AL$78</f>
        <v>42.14524013593487</v>
      </c>
      <c r="AM50" s="51">
        <f>'Coef Tec Tot % VBP'!AN50*'Impacto na FBKF Sem Agr e CC'!AM$78</f>
        <v>110.09546597100027</v>
      </c>
      <c r="AN50" s="51">
        <f>'Coef Tec Tot % VBP'!AO50*'Impacto na FBKF Sem Agr e CC'!AN$78</f>
        <v>57.012206622955105</v>
      </c>
      <c r="AO50" s="51">
        <f>'Coef Tec Tot % VBP'!AP50*'Impacto na FBKF Sem Agr e CC'!AO$78</f>
        <v>121.1743411447985</v>
      </c>
      <c r="AP50" s="51">
        <f>'Coef Tec Tot % VBP'!AQ50*'Impacto na FBKF Sem Agr e CC'!AP$78</f>
        <v>419.12752387972915</v>
      </c>
      <c r="AQ50" s="51">
        <f>'Coef Tec Tot % VBP'!AR50*'Impacto na FBKF Sem Agr e CC'!AQ$78</f>
        <v>133.00322213768129</v>
      </c>
      <c r="AR50" s="51">
        <f>'Coef Tec Tot % VBP'!AS50*'Impacto na FBKF Sem Agr e CC'!AR$78</f>
        <v>7126.0988125550957</v>
      </c>
      <c r="AS50" s="51">
        <f>'Coef Tec Tot % VBP'!AT50*'Impacto na FBKF Sem Agr e CC'!AS$78</f>
        <v>775.36180004080006</v>
      </c>
      <c r="AT50" s="51">
        <f>'Coef Tec Tot % VBP'!AU50*'Impacto na FBKF Sem Agr e CC'!AT$78</f>
        <v>3699.9136987462175</v>
      </c>
      <c r="AU50" s="51">
        <f>'Coef Tec Tot % VBP'!AV50*'Impacto na FBKF Sem Agr e CC'!AU$78</f>
        <v>1234.2249465621917</v>
      </c>
      <c r="AV50" s="51">
        <f>'Coef Tec Tot % VBP'!AW50*'Impacto na FBKF Sem Agr e CC'!AV$78</f>
        <v>618.13356917882061</v>
      </c>
      <c r="AW50" s="51">
        <f>'Coef Tec Tot % VBP'!AX50*'Impacto na FBKF Sem Agr e CC'!AW$78</f>
        <v>246.02980055485946</v>
      </c>
      <c r="AX50" s="51">
        <f>'Coef Tec Tot % VBP'!AY50*'Impacto na FBKF Sem Agr e CC'!AX$78</f>
        <v>768.02821439474508</v>
      </c>
      <c r="AY50" s="51">
        <f>'Coef Tec Tot % VBP'!AZ50*'Impacto na FBKF Sem Agr e CC'!AY$78</f>
        <v>1059.3675094251262</v>
      </c>
      <c r="AZ50" s="51">
        <f>'Coef Tec Tot % VBP'!BA50*'Impacto na FBKF Sem Agr e CC'!AZ$78</f>
        <v>995.01715344000138</v>
      </c>
      <c r="BA50" s="51">
        <f>'Coef Tec Tot % VBP'!BB50*'Impacto na FBKF Sem Agr e CC'!BA$78</f>
        <v>1018.012025086089</v>
      </c>
      <c r="BB50" s="51">
        <f>'Coef Tec Tot % VBP'!BC50*'Impacto na FBKF Sem Agr e CC'!BB$78</f>
        <v>462.02581902760875</v>
      </c>
      <c r="BC50" s="51">
        <f>'Coef Tec Tot % VBP'!BD50*'Impacto na FBKF Sem Agr e CC'!BC$78</f>
        <v>1340.0011747335998</v>
      </c>
      <c r="BD50" s="51">
        <f>'Coef Tec Tot % VBP'!BE50*'Impacto na FBKF Sem Agr e CC'!BD$78</f>
        <v>647.00002539831428</v>
      </c>
      <c r="BE50" s="51">
        <f>'Coef Tec Tot % VBP'!BF50*'Impacto na FBKF Sem Agr e CC'!BE$78</f>
        <v>5620.0643554320968</v>
      </c>
      <c r="BF50" s="50">
        <f t="shared" si="1"/>
        <v>33968.44630872587</v>
      </c>
      <c r="BG50" s="14">
        <f>'Of e D IMP % VBP na FBKF'!BE112</f>
        <v>11382.175081123056</v>
      </c>
      <c r="BH50" s="14">
        <f t="shared" si="2"/>
        <v>22586.271227602814</v>
      </c>
      <c r="BI50" s="15">
        <v>2506</v>
      </c>
      <c r="BJ50" s="16">
        <v>0</v>
      </c>
      <c r="BK50" s="16">
        <v>0</v>
      </c>
      <c r="BL50" s="16">
        <v>158344</v>
      </c>
      <c r="BM50" s="75">
        <f>'VAR 1 bi em X e FBKF'!CD50+'VAR 1 bi em X e FBKF'!CE50</f>
        <v>3924.6154928185283</v>
      </c>
      <c r="BN50" s="16">
        <v>0</v>
      </c>
      <c r="BO50" s="50">
        <f>BI50+BJ50+BK50+BL50+BM50+BN50-'Of e D IMP % VBP na FBKF'!BM112</f>
        <v>164774.61549281853</v>
      </c>
      <c r="BP50" s="17">
        <f t="shared" si="3"/>
        <v>198743.06180154439</v>
      </c>
    </row>
    <row r="51" spans="1:68">
      <c r="A51" s="66">
        <v>47</v>
      </c>
      <c r="B51" s="13" t="s">
        <v>44</v>
      </c>
      <c r="C51" s="51">
        <f>'Coef Tec Tot % VBP'!D51*'Impacto na FBKF Sem Agr e CC'!C$78</f>
        <v>16.000657601108045</v>
      </c>
      <c r="D51" s="51">
        <f>'Coef Tec Tot % VBP'!E51*'Impacto na FBKF Sem Agr e CC'!D$78</f>
        <v>17.000225320316829</v>
      </c>
      <c r="E51" s="51">
        <f>'Coef Tec Tot % VBP'!F51*'Impacto na FBKF Sem Agr e CC'!E$78</f>
        <v>0</v>
      </c>
      <c r="F51" s="51">
        <f>'Coef Tec Tot % VBP'!G51*'Impacto na FBKF Sem Agr e CC'!F$78</f>
        <v>67.018869055142275</v>
      </c>
      <c r="G51" s="51">
        <f>'Coef Tec Tot % VBP'!H51*'Impacto na FBKF Sem Agr e CC'!G$78</f>
        <v>13.004032012381474</v>
      </c>
      <c r="H51" s="51">
        <f>'Coef Tec Tot % VBP'!I51*'Impacto na FBKF Sem Agr e CC'!H$78</f>
        <v>219.00331329874084</v>
      </c>
      <c r="I51" s="51">
        <f>'Coef Tec Tot % VBP'!J51*'Impacto na FBKF Sem Agr e CC'!I$78</f>
        <v>13.000002349132558</v>
      </c>
      <c r="J51" s="51">
        <f>'Coef Tec Tot % VBP'!K51*'Impacto na FBKF Sem Agr e CC'!J$78</f>
        <v>4.000471562887908</v>
      </c>
      <c r="K51" s="51">
        <f>'Coef Tec Tot % VBP'!L51*'Impacto na FBKF Sem Agr e CC'!K$78</f>
        <v>3.0000929839701573</v>
      </c>
      <c r="L51" s="51">
        <f>'Coef Tec Tot % VBP'!M51*'Impacto na FBKF Sem Agr e CC'!L$78</f>
        <v>18.000222057535147</v>
      </c>
      <c r="M51" s="51">
        <f>'Coef Tec Tot % VBP'!N51*'Impacto na FBKF Sem Agr e CC'!M$78</f>
        <v>8.0037864598200699</v>
      </c>
      <c r="N51" s="51">
        <f>'Coef Tec Tot % VBP'!O51*'Impacto na FBKF Sem Agr e CC'!N$78</f>
        <v>23.005273216652103</v>
      </c>
      <c r="O51" s="51">
        <f>'Coef Tec Tot % VBP'!P51*'Impacto na FBKF Sem Agr e CC'!O$78</f>
        <v>117.02281287319926</v>
      </c>
      <c r="P51" s="51">
        <f>'Coef Tec Tot % VBP'!Q51*'Impacto na FBKF Sem Agr e CC'!P$78</f>
        <v>14.003944604861532</v>
      </c>
      <c r="Q51" s="51">
        <f>'Coef Tec Tot % VBP'!R51*'Impacto na FBKF Sem Agr e CC'!Q$78</f>
        <v>7.0015980761489507</v>
      </c>
      <c r="R51" s="51">
        <f>'Coef Tec Tot % VBP'!S51*'Impacto na FBKF Sem Agr e CC'!R$78</f>
        <v>98.032667246329297</v>
      </c>
      <c r="S51" s="51">
        <f>'Coef Tec Tot % VBP'!T51*'Impacto na FBKF Sem Agr e CC'!S$78</f>
        <v>8.004194061305105</v>
      </c>
      <c r="T51" s="51">
        <f>'Coef Tec Tot % VBP'!U51*'Impacto na FBKF Sem Agr e CC'!T$78</f>
        <v>99.000562830416541</v>
      </c>
      <c r="U51" s="51">
        <f>'Coef Tec Tot % VBP'!V51*'Impacto na FBKF Sem Agr e CC'!U$78</f>
        <v>6.0009515844041044</v>
      </c>
      <c r="V51" s="51">
        <f>'Coef Tec Tot % VBP'!W51*'Impacto na FBKF Sem Agr e CC'!V$78</f>
        <v>36.002444385738194</v>
      </c>
      <c r="W51" s="51">
        <f>'Coef Tec Tot % VBP'!X51*'Impacto na FBKF Sem Agr e CC'!W$78</f>
        <v>21.008021208788769</v>
      </c>
      <c r="X51" s="51">
        <f>'Coef Tec Tot % VBP'!Y51*'Impacto na FBKF Sem Agr e CC'!X$78</f>
        <v>51.014512177004761</v>
      </c>
      <c r="Y51" s="51">
        <f>'Coef Tec Tot % VBP'!Z51*'Impacto na FBKF Sem Agr e CC'!Y$78</f>
        <v>53.034046404091683</v>
      </c>
      <c r="Z51" s="51">
        <f>'Coef Tec Tot % VBP'!AA51*'Impacto na FBKF Sem Agr e CC'!Z$78</f>
        <v>17.001208782210124</v>
      </c>
      <c r="AA51" s="51">
        <f>'Coef Tec Tot % VBP'!AB51*'Impacto na FBKF Sem Agr e CC'!AA$78</f>
        <v>54.009670422933674</v>
      </c>
      <c r="AB51" s="51">
        <f>'Coef Tec Tot % VBP'!AC51*'Impacto na FBKF Sem Agr e CC'!AB$78</f>
        <v>136.12735286635578</v>
      </c>
      <c r="AC51" s="51">
        <f>'Coef Tec Tot % VBP'!AD51*'Impacto na FBKF Sem Agr e CC'!AC$78</f>
        <v>11.008927142879566</v>
      </c>
      <c r="AD51" s="51">
        <f>'Coef Tec Tot % VBP'!AE51*'Impacto na FBKF Sem Agr e CC'!AD$78</f>
        <v>6.0127963861263778</v>
      </c>
      <c r="AE51" s="51">
        <f>'Coef Tec Tot % VBP'!AF51*'Impacto na FBKF Sem Agr e CC'!AE$78</f>
        <v>120.27949445779643</v>
      </c>
      <c r="AF51" s="51">
        <f>'Coef Tec Tot % VBP'!AG51*'Impacto na FBKF Sem Agr e CC'!AF$78</f>
        <v>0</v>
      </c>
      <c r="AG51" s="51">
        <f>'Coef Tec Tot % VBP'!AH51*'Impacto na FBKF Sem Agr e CC'!AG$78</f>
        <v>1.0029818834879276</v>
      </c>
      <c r="AH51" s="51">
        <f>'Coef Tec Tot % VBP'!AI51*'Impacto na FBKF Sem Agr e CC'!AH$78</f>
        <v>4.0037691423780277</v>
      </c>
      <c r="AI51" s="51">
        <f>'Coef Tec Tot % VBP'!AJ51*'Impacto na FBKF Sem Agr e CC'!AI$78</f>
        <v>5.0145080994205085</v>
      </c>
      <c r="AJ51" s="51">
        <f>'Coef Tec Tot % VBP'!AK51*'Impacto na FBKF Sem Agr e CC'!AJ$78</f>
        <v>31.902413065716036</v>
      </c>
      <c r="AK51" s="51">
        <f>'Coef Tec Tot % VBP'!AL51*'Impacto na FBKF Sem Agr e CC'!AK$78</f>
        <v>14.023228291493512</v>
      </c>
      <c r="AL51" s="51">
        <f>'Coef Tec Tot % VBP'!AM51*'Impacto na FBKF Sem Agr e CC'!AL$78</f>
        <v>3.0103742954239197</v>
      </c>
      <c r="AM51" s="51">
        <f>'Coef Tec Tot % VBP'!AN51*'Impacto na FBKF Sem Agr e CC'!AM$78</f>
        <v>36.03124340869099</v>
      </c>
      <c r="AN51" s="51">
        <f>'Coef Tec Tot % VBP'!AO51*'Impacto na FBKF Sem Agr e CC'!AN$78</f>
        <v>22.004711328158109</v>
      </c>
      <c r="AO51" s="51">
        <f>'Coef Tec Tot % VBP'!AP51*'Impacto na FBKF Sem Agr e CC'!AO$78</f>
        <v>1.0014408359074258</v>
      </c>
      <c r="AP51" s="51">
        <f>'Coef Tec Tot % VBP'!AQ51*'Impacto na FBKF Sem Agr e CC'!AP$78</f>
        <v>50.015217646745718</v>
      </c>
      <c r="AQ51" s="51">
        <f>'Coef Tec Tot % VBP'!AR51*'Impacto na FBKF Sem Agr e CC'!AQ$78</f>
        <v>71.001720088536615</v>
      </c>
      <c r="AR51" s="51">
        <f>'Coef Tec Tot % VBP'!AS51*'Impacto na FBKF Sem Agr e CC'!AR$78</f>
        <v>428.36661401314331</v>
      </c>
      <c r="AS51" s="51">
        <f>'Coef Tec Tot % VBP'!AT51*'Impacto na FBKF Sem Agr e CC'!AS$78</f>
        <v>3945.8412120786002</v>
      </c>
      <c r="AT51" s="51">
        <f>'Coef Tec Tot % VBP'!AU51*'Impacto na FBKF Sem Agr e CC'!AT$78</f>
        <v>2405.5940647430803</v>
      </c>
      <c r="AU51" s="51">
        <f>'Coef Tec Tot % VBP'!AV51*'Impacto na FBKF Sem Agr e CC'!AU$78</f>
        <v>978.17828017651811</v>
      </c>
      <c r="AV51" s="51">
        <f>'Coef Tec Tot % VBP'!AW51*'Impacto na FBKF Sem Agr e CC'!AV$78</f>
        <v>266.05749094104578</v>
      </c>
      <c r="AW51" s="51">
        <f>'Coef Tec Tot % VBP'!AX51*'Impacto na FBKF Sem Agr e CC'!AW$78</f>
        <v>37.004482197275607</v>
      </c>
      <c r="AX51" s="51">
        <f>'Coef Tec Tot % VBP'!AY51*'Impacto na FBKF Sem Agr e CC'!AX$78</f>
        <v>63.002314462068931</v>
      </c>
      <c r="AY51" s="51">
        <f>'Coef Tec Tot % VBP'!AZ51*'Impacto na FBKF Sem Agr e CC'!AY$78</f>
        <v>812.28179192936977</v>
      </c>
      <c r="AZ51" s="51">
        <f>'Coef Tec Tot % VBP'!BA51*'Impacto na FBKF Sem Agr e CC'!AZ$78</f>
        <v>499.00860257945794</v>
      </c>
      <c r="BA51" s="51">
        <f>'Coef Tec Tot % VBP'!BB51*'Impacto na FBKF Sem Agr e CC'!BA$78</f>
        <v>1178.0139150799735</v>
      </c>
      <c r="BB51" s="51">
        <f>'Coef Tec Tot % VBP'!BC51*'Impacto na FBKF Sem Agr e CC'!BB$78</f>
        <v>645.03604604503812</v>
      </c>
      <c r="BC51" s="51">
        <f>'Coef Tec Tot % VBP'!BD51*'Impacto na FBKF Sem Agr e CC'!BC$78</f>
        <v>97.000085036685959</v>
      </c>
      <c r="BD51" s="51">
        <f>'Coef Tec Tot % VBP'!BE51*'Impacto na FBKF Sem Agr e CC'!BD$78</f>
        <v>186.00000730152468</v>
      </c>
      <c r="BE51" s="51">
        <f>'Coef Tec Tot % VBP'!BF51*'Impacto na FBKF Sem Agr e CC'!BE$78</f>
        <v>799.00914946445641</v>
      </c>
      <c r="BF51" s="50">
        <f t="shared" si="1"/>
        <v>13835.007815562474</v>
      </c>
      <c r="BG51" s="14">
        <f>'Of e D IMP % VBP na FBKF'!BE113</f>
        <v>3.0003634214007251</v>
      </c>
      <c r="BH51" s="14">
        <f t="shared" si="2"/>
        <v>13832.007452141073</v>
      </c>
      <c r="BI51" s="15">
        <v>0</v>
      </c>
      <c r="BJ51" s="16">
        <v>0</v>
      </c>
      <c r="BK51" s="16">
        <v>0</v>
      </c>
      <c r="BL51" s="16">
        <v>19437</v>
      </c>
      <c r="BM51" s="75">
        <f>'VAR 1 bi em X e FBKF'!CD51+'VAR 1 bi em X e FBKF'!CE51</f>
        <v>0</v>
      </c>
      <c r="BN51" s="16">
        <v>0</v>
      </c>
      <c r="BO51" s="50">
        <f>BI51+BJ51+BK51+BL51+BM51+BN51-'Of e D IMP % VBP na FBKF'!BM113</f>
        <v>19437</v>
      </c>
      <c r="BP51" s="17">
        <f t="shared" si="3"/>
        <v>33272.007815562472</v>
      </c>
    </row>
    <row r="52" spans="1:68">
      <c r="A52" s="66">
        <v>48</v>
      </c>
      <c r="B52" s="13" t="s">
        <v>45</v>
      </c>
      <c r="C52" s="51">
        <f>'Coef Tec Tot % VBP'!D52*'Impacto na FBKF Sem Agr e CC'!C$78</f>
        <v>0</v>
      </c>
      <c r="D52" s="51">
        <f>'Coef Tec Tot % VBP'!E52*'Impacto na FBKF Sem Agr e CC'!D$78</f>
        <v>0</v>
      </c>
      <c r="E52" s="51">
        <f>'Coef Tec Tot % VBP'!F52*'Impacto na FBKF Sem Agr e CC'!E$78</f>
        <v>47.010794192060004</v>
      </c>
      <c r="F52" s="51">
        <f>'Coef Tec Tot % VBP'!G52*'Impacto na FBKF Sem Agr e CC'!F$78</f>
        <v>550.15489522877988</v>
      </c>
      <c r="G52" s="51">
        <f>'Coef Tec Tot % VBP'!H52*'Impacto na FBKF Sem Agr e CC'!G$78</f>
        <v>53.016438204324473</v>
      </c>
      <c r="H52" s="51">
        <f>'Coef Tec Tot % VBP'!I52*'Impacto na FBKF Sem Agr e CC'!H$78</f>
        <v>143.00216347817326</v>
      </c>
      <c r="I52" s="51">
        <f>'Coef Tec Tot % VBP'!J52*'Impacto na FBKF Sem Agr e CC'!I$78</f>
        <v>31.000005601777641</v>
      </c>
      <c r="J52" s="51">
        <f>'Coef Tec Tot % VBP'!K52*'Impacto na FBKF Sem Agr e CC'!J$78</f>
        <v>0</v>
      </c>
      <c r="K52" s="51">
        <f>'Coef Tec Tot % VBP'!L52*'Impacto na FBKF Sem Agr e CC'!K$78</f>
        <v>0</v>
      </c>
      <c r="L52" s="51">
        <f>'Coef Tec Tot % VBP'!M52*'Impacto na FBKF Sem Agr e CC'!L$78</f>
        <v>0</v>
      </c>
      <c r="M52" s="51">
        <f>'Coef Tec Tot % VBP'!N52*'Impacto na FBKF Sem Agr e CC'!M$78</f>
        <v>35.016565761712805</v>
      </c>
      <c r="N52" s="51">
        <f>'Coef Tec Tot % VBP'!O52*'Impacto na FBKF Sem Agr e CC'!N$78</f>
        <v>48.011004973882649</v>
      </c>
      <c r="O52" s="51">
        <f>'Coef Tec Tot % VBP'!P52*'Impacto na FBKF Sem Agr e CC'!O$78</f>
        <v>51.009944072933017</v>
      </c>
      <c r="P52" s="51">
        <f>'Coef Tec Tot % VBP'!Q52*'Impacto na FBKF Sem Agr e CC'!P$78</f>
        <v>249.07015761503723</v>
      </c>
      <c r="Q52" s="51">
        <f>'Coef Tec Tot % VBP'!R52*'Impacto na FBKF Sem Agr e CC'!Q$78</f>
        <v>16.003652745483318</v>
      </c>
      <c r="R52" s="51">
        <f>'Coef Tec Tot % VBP'!S52*'Impacto na FBKF Sem Agr e CC'!R$78</f>
        <v>46.015333605419869</v>
      </c>
      <c r="S52" s="51">
        <f>'Coef Tec Tot % VBP'!T52*'Impacto na FBKF Sem Agr e CC'!S$78</f>
        <v>0</v>
      </c>
      <c r="T52" s="51">
        <f>'Coef Tec Tot % VBP'!U52*'Impacto na FBKF Sem Agr e CC'!T$78</f>
        <v>30.00017055467168</v>
      </c>
      <c r="U52" s="51">
        <f>'Coef Tec Tot % VBP'!V52*'Impacto na FBKF Sem Agr e CC'!U$78</f>
        <v>0</v>
      </c>
      <c r="V52" s="51">
        <f>'Coef Tec Tot % VBP'!W52*'Impacto na FBKF Sem Agr e CC'!V$78</f>
        <v>10.000678996038387</v>
      </c>
      <c r="W52" s="51">
        <f>'Coef Tec Tot % VBP'!X52*'Impacto na FBKF Sem Agr e CC'!W$78</f>
        <v>8.0030556985861967</v>
      </c>
      <c r="X52" s="51">
        <f>'Coef Tec Tot % VBP'!Y52*'Impacto na FBKF Sem Agr e CC'!X$78</f>
        <v>40.011382099611573</v>
      </c>
      <c r="Y52" s="51">
        <f>'Coef Tec Tot % VBP'!Z52*'Impacto na FBKF Sem Agr e CC'!Y$78</f>
        <v>62.039827868937444</v>
      </c>
      <c r="Z52" s="51">
        <f>'Coef Tec Tot % VBP'!AA52*'Impacto na FBKF Sem Agr e CC'!Z$78</f>
        <v>55.003910765973934</v>
      </c>
      <c r="AA52" s="51">
        <f>'Coef Tec Tot % VBP'!AB52*'Impacto na FBKF Sem Agr e CC'!AA$78</f>
        <v>81.014505634400493</v>
      </c>
      <c r="AB52" s="51">
        <f>'Coef Tec Tot % VBP'!AC52*'Impacto na FBKF Sem Agr e CC'!AB$78</f>
        <v>69.064612851312873</v>
      </c>
      <c r="AC52" s="51">
        <f>'Coef Tec Tot % VBP'!AD52*'Impacto na FBKF Sem Agr e CC'!AC$78</f>
        <v>125.10144480544963</v>
      </c>
      <c r="AD52" s="51">
        <f>'Coef Tec Tot % VBP'!AE52*'Impacto na FBKF Sem Agr e CC'!AD$78</f>
        <v>15.031990965315943</v>
      </c>
      <c r="AE52" s="51">
        <f>'Coef Tec Tot % VBP'!AF52*'Impacto na FBKF Sem Agr e CC'!AE$78</f>
        <v>0</v>
      </c>
      <c r="AF52" s="51">
        <f>'Coef Tec Tot % VBP'!AG52*'Impacto na FBKF Sem Agr e CC'!AF$78</f>
        <v>0</v>
      </c>
      <c r="AG52" s="51">
        <f>'Coef Tec Tot % VBP'!AH52*'Impacto na FBKF Sem Agr e CC'!AG$78</f>
        <v>1.0029818834879276</v>
      </c>
      <c r="AH52" s="51">
        <f>'Coef Tec Tot % VBP'!AI52*'Impacto na FBKF Sem Agr e CC'!AH$78</f>
        <v>56.052767993292392</v>
      </c>
      <c r="AI52" s="51">
        <f>'Coef Tec Tot % VBP'!AJ52*'Impacto na FBKF Sem Agr e CC'!AI$78</f>
        <v>0</v>
      </c>
      <c r="AJ52" s="51">
        <f>'Coef Tec Tot % VBP'!AK52*'Impacto na FBKF Sem Agr e CC'!AJ$78</f>
        <v>0</v>
      </c>
      <c r="AK52" s="51">
        <f>'Coef Tec Tot % VBP'!AL52*'Impacto na FBKF Sem Agr e CC'!AK$78</f>
        <v>139.23062375125701</v>
      </c>
      <c r="AL52" s="51">
        <f>'Coef Tec Tot % VBP'!AM52*'Impacto na FBKF Sem Agr e CC'!AL$78</f>
        <v>15.051871477119599</v>
      </c>
      <c r="AM52" s="51">
        <f>'Coef Tec Tot % VBP'!AN52*'Impacto na FBKF Sem Agr e CC'!AM$78</f>
        <v>30.026036173909159</v>
      </c>
      <c r="AN52" s="51">
        <f>'Coef Tec Tot % VBP'!AO52*'Impacto na FBKF Sem Agr e CC'!AN$78</f>
        <v>89.019059463912356</v>
      </c>
      <c r="AO52" s="51">
        <f>'Coef Tec Tot % VBP'!AP52*'Impacto na FBKF Sem Agr e CC'!AO$78</f>
        <v>37.053310928574753</v>
      </c>
      <c r="AP52" s="51">
        <f>'Coef Tec Tot % VBP'!AQ52*'Impacto na FBKF Sem Agr e CC'!AP$78</f>
        <v>18.005478352828462</v>
      </c>
      <c r="AQ52" s="51">
        <f>'Coef Tec Tot % VBP'!AR52*'Impacto na FBKF Sem Agr e CC'!AQ$78</f>
        <v>278.00673499455183</v>
      </c>
      <c r="AR52" s="51">
        <f>'Coef Tec Tot % VBP'!AS52*'Impacto na FBKF Sem Agr e CC'!AR$78</f>
        <v>552.47282928797927</v>
      </c>
      <c r="AS52" s="51">
        <f>'Coef Tec Tot % VBP'!AT52*'Impacto na FBKF Sem Agr e CC'!AS$78</f>
        <v>1015.4738413437575</v>
      </c>
      <c r="AT52" s="51">
        <f>'Coef Tec Tot % VBP'!AU52*'Impacto na FBKF Sem Agr e CC'!AT$78</f>
        <v>499.12325917122536</v>
      </c>
      <c r="AU52" s="51">
        <f>'Coef Tec Tot % VBP'!AV52*'Impacto na FBKF Sem Agr e CC'!AU$78</f>
        <v>715.13033775686142</v>
      </c>
      <c r="AV52" s="51">
        <f>'Coef Tec Tot % VBP'!AW52*'Impacto na FBKF Sem Agr e CC'!AV$78</f>
        <v>67.014480800940092</v>
      </c>
      <c r="AW52" s="51">
        <f>'Coef Tec Tot % VBP'!AX52*'Impacto na FBKF Sem Agr e CC'!AW$78</f>
        <v>0</v>
      </c>
      <c r="AX52" s="51">
        <f>'Coef Tec Tot % VBP'!AY52*'Impacto na FBKF Sem Agr e CC'!AX$78</f>
        <v>133.00488608658998</v>
      </c>
      <c r="AY52" s="51">
        <f>'Coef Tec Tot % VBP'!AZ52*'Impacto na FBKF Sem Agr e CC'!AY$78</f>
        <v>275.09543445883827</v>
      </c>
      <c r="AZ52" s="51">
        <f>'Coef Tec Tot % VBP'!BA52*'Impacto na FBKF Sem Agr e CC'!AZ$78</f>
        <v>851.01467093210158</v>
      </c>
      <c r="BA52" s="51">
        <f>'Coef Tec Tot % VBP'!BB52*'Impacto na FBKF Sem Agr e CC'!BA$78</f>
        <v>1219.0143993909062</v>
      </c>
      <c r="BB52" s="51">
        <f>'Coef Tec Tot % VBP'!BC52*'Impacto na FBKF Sem Agr e CC'!BB$78</f>
        <v>1195.0667829826675</v>
      </c>
      <c r="BC52" s="51">
        <f>'Coef Tec Tot % VBP'!BD52*'Impacto na FBKF Sem Agr e CC'!BC$78</f>
        <v>47.000041203342683</v>
      </c>
      <c r="BD52" s="51">
        <f>'Coef Tec Tot % VBP'!BE52*'Impacto na FBKF Sem Agr e CC'!BD$78</f>
        <v>1344.0000527594041</v>
      </c>
      <c r="BE52" s="51">
        <f>'Coef Tec Tot % VBP'!BF52*'Impacto na FBKF Sem Agr e CC'!BE$78</f>
        <v>3195.0365864066816</v>
      </c>
      <c r="BF52" s="50">
        <f t="shared" si="1"/>
        <v>13536.47900332011</v>
      </c>
      <c r="BG52" s="14">
        <f>'Of e D IMP % VBP na FBKF'!BE114</f>
        <v>0</v>
      </c>
      <c r="BH52" s="14">
        <f t="shared" si="2"/>
        <v>13536.47900332011</v>
      </c>
      <c r="BI52" s="15">
        <v>9480</v>
      </c>
      <c r="BJ52" s="16">
        <v>0</v>
      </c>
      <c r="BK52" s="16">
        <v>0</v>
      </c>
      <c r="BL52" s="16">
        <v>46266</v>
      </c>
      <c r="BM52" s="75">
        <f>'VAR 1 bi em X e FBKF'!CD52+'VAR 1 bi em X e FBKF'!CE52</f>
        <v>0</v>
      </c>
      <c r="BN52" s="16">
        <v>0</v>
      </c>
      <c r="BO52" s="50">
        <f>BI52+BJ52+BK52+BL52+BM52+BN52-'Of e D IMP % VBP na FBKF'!BM114</f>
        <v>55746</v>
      </c>
      <c r="BP52" s="17">
        <f t="shared" si="3"/>
        <v>69282.479003320113</v>
      </c>
    </row>
    <row r="53" spans="1:68">
      <c r="A53" s="66">
        <v>49</v>
      </c>
      <c r="B53" s="13" t="s">
        <v>46</v>
      </c>
      <c r="C53" s="51">
        <f>'Coef Tec Tot % VBP'!D53*'Impacto na FBKF Sem Agr e CC'!C$78</f>
        <v>0</v>
      </c>
      <c r="D53" s="51">
        <f>'Coef Tec Tot % VBP'!E53*'Impacto na FBKF Sem Agr e CC'!D$78</f>
        <v>0</v>
      </c>
      <c r="E53" s="51">
        <f>'Coef Tec Tot % VBP'!F53*'Impacto na FBKF Sem Agr e CC'!E$78</f>
        <v>4505.0344051284737</v>
      </c>
      <c r="F53" s="51">
        <f>'Coef Tec Tot % VBP'!G53*'Impacto na FBKF Sem Agr e CC'!F$78</f>
        <v>453.12757734297696</v>
      </c>
      <c r="G53" s="51">
        <f>'Coef Tec Tot % VBP'!H53*'Impacto na FBKF Sem Agr e CC'!G$78</f>
        <v>139.0431115170019</v>
      </c>
      <c r="H53" s="51">
        <f>'Coef Tec Tot % VBP'!I53*'Impacto na FBKF Sem Agr e CC'!H$78</f>
        <v>3743.0566286629542</v>
      </c>
      <c r="I53" s="51">
        <f>'Coef Tec Tot % VBP'!J53*'Impacto na FBKF Sem Agr e CC'!I$78</f>
        <v>255.00004607913863</v>
      </c>
      <c r="J53" s="51">
        <f>'Coef Tec Tot % VBP'!K53*'Impacto na FBKF Sem Agr e CC'!J$78</f>
        <v>590.06955552596651</v>
      </c>
      <c r="K53" s="51">
        <f>'Coef Tec Tot % VBP'!L53*'Impacto na FBKF Sem Agr e CC'!K$78</f>
        <v>208.00644688859759</v>
      </c>
      <c r="L53" s="51">
        <f>'Coef Tec Tot % VBP'!M53*'Impacto na FBKF Sem Agr e CC'!L$78</f>
        <v>177.00218356576227</v>
      </c>
      <c r="M53" s="51">
        <f>'Coef Tec Tot % VBP'!N53*'Impacto na FBKF Sem Agr e CC'!M$78</f>
        <v>104.04922397766092</v>
      </c>
      <c r="N53" s="51">
        <f>'Coef Tec Tot % VBP'!O53*'Impacto na FBKF Sem Agr e CC'!N$78</f>
        <v>441.10110819754686</v>
      </c>
      <c r="O53" s="51">
        <f>'Coef Tec Tot % VBP'!P53*'Impacto na FBKF Sem Agr e CC'!O$78</f>
        <v>1743.3398533161226</v>
      </c>
      <c r="P53" s="51">
        <f>'Coef Tec Tot % VBP'!Q53*'Impacto na FBKF Sem Agr e CC'!P$78</f>
        <v>1587.4471491368038</v>
      </c>
      <c r="Q53" s="51">
        <f>'Coef Tec Tot % VBP'!R53*'Impacto na FBKF Sem Agr e CC'!Q$78</f>
        <v>125.02853707408839</v>
      </c>
      <c r="R53" s="51">
        <f>'Coef Tec Tot % VBP'!S53*'Impacto na FBKF Sem Agr e CC'!R$78</f>
        <v>767.25567120341395</v>
      </c>
      <c r="S53" s="51">
        <f>'Coef Tec Tot % VBP'!T53*'Impacto na FBKF Sem Agr e CC'!S$78</f>
        <v>240.12582183915316</v>
      </c>
      <c r="T53" s="51">
        <f>'Coef Tec Tot % VBP'!U53*'Impacto na FBKF Sem Agr e CC'!T$78</f>
        <v>1784.0101423178096</v>
      </c>
      <c r="U53" s="51">
        <f>'Coef Tec Tot % VBP'!V53*'Impacto na FBKF Sem Agr e CC'!U$78</f>
        <v>251.03980794757166</v>
      </c>
      <c r="V53" s="51">
        <f>'Coef Tec Tot % VBP'!W53*'Impacto na FBKF Sem Agr e CC'!V$78</f>
        <v>729.04949881119842</v>
      </c>
      <c r="W53" s="51">
        <f>'Coef Tec Tot % VBP'!X53*'Impacto na FBKF Sem Agr e CC'!W$78</f>
        <v>208.07944816324112</v>
      </c>
      <c r="X53" s="51">
        <f>'Coef Tec Tot % VBP'!Y53*'Impacto na FBKF Sem Agr e CC'!X$78</f>
        <v>310.08821127198968</v>
      </c>
      <c r="Y53" s="51">
        <f>'Coef Tec Tot % VBP'!Z53*'Impacto na FBKF Sem Agr e CC'!Y$78</f>
        <v>489.31412625661955</v>
      </c>
      <c r="Z53" s="51">
        <f>'Coef Tec Tot % VBP'!AA53*'Impacto na FBKF Sem Agr e CC'!Z$78</f>
        <v>165.01173229792181</v>
      </c>
      <c r="AA53" s="51">
        <f>'Coef Tec Tot % VBP'!AB53*'Impacto na FBKF Sem Agr e CC'!AA$78</f>
        <v>479.08578023305972</v>
      </c>
      <c r="AB53" s="51">
        <f>'Coef Tec Tot % VBP'!AC53*'Impacto na FBKF Sem Agr e CC'!AB$78</f>
        <v>364.34085620112876</v>
      </c>
      <c r="AC53" s="51">
        <f>'Coef Tec Tot % VBP'!AD53*'Impacto na FBKF Sem Agr e CC'!AC$78</f>
        <v>85.068982467705752</v>
      </c>
      <c r="AD53" s="51">
        <f>'Coef Tec Tot % VBP'!AE53*'Impacto na FBKF Sem Agr e CC'!AD$78</f>
        <v>483.02797635215228</v>
      </c>
      <c r="AE53" s="51">
        <f>'Coef Tec Tot % VBP'!AF53*'Impacto na FBKF Sem Agr e CC'!AE$78</f>
        <v>359.8361542529077</v>
      </c>
      <c r="AF53" s="51">
        <f>'Coef Tec Tot % VBP'!AG53*'Impacto na FBKF Sem Agr e CC'!AF$78</f>
        <v>216.02606415421167</v>
      </c>
      <c r="AG53" s="51">
        <f>'Coef Tec Tot % VBP'!AH53*'Impacto na FBKF Sem Agr e CC'!AG$78</f>
        <v>666.98295251947184</v>
      </c>
      <c r="AH53" s="51">
        <f>'Coef Tec Tot % VBP'!AI53*'Impacto na FBKF Sem Agr e CC'!AH$78</f>
        <v>497.46831594046995</v>
      </c>
      <c r="AI53" s="51">
        <f>'Coef Tec Tot % VBP'!AJ53*'Impacto na FBKF Sem Agr e CC'!AI$78</f>
        <v>1332.8562528259713</v>
      </c>
      <c r="AJ53" s="51">
        <f>'Coef Tec Tot % VBP'!AK53*'Impacto na FBKF Sem Agr e CC'!AJ$78</f>
        <v>126.6127018545605</v>
      </c>
      <c r="AK53" s="51">
        <f>'Coef Tec Tot % VBP'!AL53*'Impacto na FBKF Sem Agr e CC'!AK$78</f>
        <v>1888.1275235332334</v>
      </c>
      <c r="AL53" s="51">
        <f>'Coef Tec Tot % VBP'!AM53*'Impacto na FBKF Sem Agr e CC'!AL$78</f>
        <v>663.28580309173697</v>
      </c>
      <c r="AM53" s="51">
        <f>'Coef Tec Tot % VBP'!AN53*'Impacto na FBKF Sem Agr e CC'!AM$78</f>
        <v>894.77587798249283</v>
      </c>
      <c r="AN53" s="51">
        <f>'Coef Tec Tot % VBP'!AO53*'Impacto na FBKF Sem Agr e CC'!AN$78</f>
        <v>640.13705681914507</v>
      </c>
      <c r="AO53" s="51">
        <f>'Coef Tec Tot % VBP'!AP53*'Impacto na FBKF Sem Agr e CC'!AO$78</f>
        <v>203.2924896892074</v>
      </c>
      <c r="AP53" s="51">
        <f>'Coef Tec Tot % VBP'!AQ53*'Impacto na FBKF Sem Agr e CC'!AP$78</f>
        <v>5605.7055938472604</v>
      </c>
      <c r="AQ53" s="51">
        <f>'Coef Tec Tot % VBP'!AR53*'Impacto na FBKF Sem Agr e CC'!AQ$78</f>
        <v>1888.0457398191147</v>
      </c>
      <c r="AR53" s="51">
        <f>'Coef Tec Tot % VBP'!AS53*'Impacto na FBKF Sem Agr e CC'!AR$78</f>
        <v>14136.098262433732</v>
      </c>
      <c r="AS53" s="51">
        <f>'Coef Tec Tot % VBP'!AT53*'Impacto na FBKF Sem Agr e CC'!AS$78</f>
        <v>5554.5918888084152</v>
      </c>
      <c r="AT53" s="51">
        <f>'Coef Tec Tot % VBP'!AU53*'Impacto na FBKF Sem Agr e CC'!AT$78</f>
        <v>9377.3157409423602</v>
      </c>
      <c r="AU53" s="51">
        <f>'Coef Tec Tot % VBP'!AV53*'Impacto na FBKF Sem Agr e CC'!AU$78</f>
        <v>11418.081029136125</v>
      </c>
      <c r="AV53" s="51">
        <f>'Coef Tec Tot % VBP'!AW53*'Impacto na FBKF Sem Agr e CC'!AV$78</f>
        <v>1439.3110130231764</v>
      </c>
      <c r="AW53" s="51">
        <f>'Coef Tec Tot % VBP'!AX53*'Impacto na FBKF Sem Agr e CC'!AW$78</f>
        <v>55.006662725679966</v>
      </c>
      <c r="AX53" s="51">
        <f>'Coef Tec Tot % VBP'!AY53*'Impacto na FBKF Sem Agr e CC'!AX$78</f>
        <v>393.01443783481096</v>
      </c>
      <c r="AY53" s="51">
        <f>'Coef Tec Tot % VBP'!AZ53*'Impacto na FBKF Sem Agr e CC'!AY$78</f>
        <v>4218.4634440469854</v>
      </c>
      <c r="AZ53" s="51">
        <f>'Coef Tec Tot % VBP'!BA53*'Impacto na FBKF Sem Agr e CC'!AZ$78</f>
        <v>2511.0432887315005</v>
      </c>
      <c r="BA53" s="51">
        <f>'Coef Tec Tot % VBP'!BB53*'Impacto na FBKF Sem Agr e CC'!BA$78</f>
        <v>5408.0638817932904</v>
      </c>
      <c r="BB53" s="51">
        <f>'Coef Tec Tot % VBP'!BC53*'Impacto na FBKF Sem Agr e CC'!BB$78</f>
        <v>4259.2380156679337</v>
      </c>
      <c r="BC53" s="51">
        <f>'Coef Tec Tot % VBP'!BD53*'Impacto na FBKF Sem Agr e CC'!BC$78</f>
        <v>2661.0023328105294</v>
      </c>
      <c r="BD53" s="51">
        <f>'Coef Tec Tot % VBP'!BE53*'Impacto na FBKF Sem Agr e CC'!BD$78</f>
        <v>7284.000285937128</v>
      </c>
      <c r="BE53" s="51">
        <f>'Coef Tec Tot % VBP'!BF53*'Impacto na FBKF Sem Agr e CC'!BE$78</f>
        <v>13023.14912825484</v>
      </c>
      <c r="BF53" s="50">
        <f t="shared" si="1"/>
        <v>117148.33582025232</v>
      </c>
      <c r="BG53" s="14">
        <f>'Of e D IMP % VBP na FBKF'!BE115</f>
        <v>11311.549074787268</v>
      </c>
      <c r="BH53" s="14">
        <f t="shared" si="2"/>
        <v>105836.78674546505</v>
      </c>
      <c r="BI53" s="15">
        <v>14209</v>
      </c>
      <c r="BJ53" s="16">
        <v>0</v>
      </c>
      <c r="BK53" s="16">
        <v>0</v>
      </c>
      <c r="BL53" s="16">
        <v>11077</v>
      </c>
      <c r="BM53" s="75">
        <f>'VAR 1 bi em X e FBKF'!CD53+'VAR 1 bi em X e FBKF'!CE53</f>
        <v>1110.3790174803642</v>
      </c>
      <c r="BN53" s="16">
        <v>0</v>
      </c>
      <c r="BO53" s="50">
        <f>BI53+BJ53+BK53+BL53+BM53+BN53-'Of e D IMP % VBP na FBKF'!BM115</f>
        <v>26396.379017480365</v>
      </c>
      <c r="BP53" s="17">
        <f t="shared" si="3"/>
        <v>143544.7148377327</v>
      </c>
    </row>
    <row r="54" spans="1:68">
      <c r="A54" s="66">
        <v>50</v>
      </c>
      <c r="B54" s="13" t="s">
        <v>47</v>
      </c>
      <c r="C54" s="51">
        <f>'Coef Tec Tot % VBP'!D54*'Impacto na FBKF Sem Agr e CC'!C$78</f>
        <v>0</v>
      </c>
      <c r="D54" s="51">
        <f>'Coef Tec Tot % VBP'!E54*'Impacto na FBKF Sem Agr e CC'!D$78</f>
        <v>0</v>
      </c>
      <c r="E54" s="51">
        <f>'Coef Tec Tot % VBP'!F54*'Impacto na FBKF Sem Agr e CC'!E$78</f>
        <v>0</v>
      </c>
      <c r="F54" s="51">
        <f>'Coef Tec Tot % VBP'!G54*'Impacto na FBKF Sem Agr e CC'!F$78</f>
        <v>0</v>
      </c>
      <c r="G54" s="51">
        <f>'Coef Tec Tot % VBP'!H54*'Impacto na FBKF Sem Agr e CC'!G$78</f>
        <v>0</v>
      </c>
      <c r="H54" s="51">
        <f>'Coef Tec Tot % VBP'!I54*'Impacto na FBKF Sem Agr e CC'!H$78</f>
        <v>0</v>
      </c>
      <c r="I54" s="51">
        <f>'Coef Tec Tot % VBP'!J54*'Impacto na FBKF Sem Agr e CC'!I$78</f>
        <v>0</v>
      </c>
      <c r="J54" s="51">
        <f>'Coef Tec Tot % VBP'!K54*'Impacto na FBKF Sem Agr e CC'!J$78</f>
        <v>0</v>
      </c>
      <c r="K54" s="51">
        <f>'Coef Tec Tot % VBP'!L54*'Impacto na FBKF Sem Agr e CC'!K$78</f>
        <v>0</v>
      </c>
      <c r="L54" s="51">
        <f>'Coef Tec Tot % VBP'!M54*'Impacto na FBKF Sem Agr e CC'!L$78</f>
        <v>0</v>
      </c>
      <c r="M54" s="51">
        <f>'Coef Tec Tot % VBP'!N54*'Impacto na FBKF Sem Agr e CC'!M$78</f>
        <v>0</v>
      </c>
      <c r="N54" s="51">
        <f>'Coef Tec Tot % VBP'!O54*'Impacto na FBKF Sem Agr e CC'!N$78</f>
        <v>0</v>
      </c>
      <c r="O54" s="51">
        <f>'Coef Tec Tot % VBP'!P54*'Impacto na FBKF Sem Agr e CC'!O$78</f>
        <v>0</v>
      </c>
      <c r="P54" s="51">
        <f>'Coef Tec Tot % VBP'!Q54*'Impacto na FBKF Sem Agr e CC'!P$78</f>
        <v>2.000563514980219</v>
      </c>
      <c r="Q54" s="51">
        <f>'Coef Tec Tot % VBP'!R54*'Impacto na FBKF Sem Agr e CC'!Q$78</f>
        <v>0</v>
      </c>
      <c r="R54" s="51">
        <f>'Coef Tec Tot % VBP'!S54*'Impacto na FBKF Sem Agr e CC'!R$78</f>
        <v>20.006666784965162</v>
      </c>
      <c r="S54" s="51">
        <f>'Coef Tec Tot % VBP'!T54*'Impacto na FBKF Sem Agr e CC'!S$78</f>
        <v>0</v>
      </c>
      <c r="T54" s="51">
        <f>'Coef Tec Tot % VBP'!U54*'Impacto na FBKF Sem Agr e CC'!T$78</f>
        <v>0</v>
      </c>
      <c r="U54" s="51">
        <f>'Coef Tec Tot % VBP'!V54*'Impacto na FBKF Sem Agr e CC'!U$78</f>
        <v>0</v>
      </c>
      <c r="V54" s="51">
        <f>'Coef Tec Tot % VBP'!W54*'Impacto na FBKF Sem Agr e CC'!V$78</f>
        <v>0</v>
      </c>
      <c r="W54" s="51">
        <f>'Coef Tec Tot % VBP'!X54*'Impacto na FBKF Sem Agr e CC'!W$78</f>
        <v>0</v>
      </c>
      <c r="X54" s="51">
        <f>'Coef Tec Tot % VBP'!Y54*'Impacto na FBKF Sem Agr e CC'!X$78</f>
        <v>0</v>
      </c>
      <c r="Y54" s="51">
        <f>'Coef Tec Tot % VBP'!Z54*'Impacto na FBKF Sem Agr e CC'!Y$78</f>
        <v>0</v>
      </c>
      <c r="Z54" s="51">
        <f>'Coef Tec Tot % VBP'!AA54*'Impacto na FBKF Sem Agr e CC'!Z$78</f>
        <v>0</v>
      </c>
      <c r="AA54" s="51">
        <f>'Coef Tec Tot % VBP'!AB54*'Impacto na FBKF Sem Agr e CC'!AA$78</f>
        <v>0</v>
      </c>
      <c r="AB54" s="51">
        <f>'Coef Tec Tot % VBP'!AC54*'Impacto na FBKF Sem Agr e CC'!AB$78</f>
        <v>0</v>
      </c>
      <c r="AC54" s="51">
        <f>'Coef Tec Tot % VBP'!AD54*'Impacto na FBKF Sem Agr e CC'!AC$78</f>
        <v>0</v>
      </c>
      <c r="AD54" s="51">
        <f>'Coef Tec Tot % VBP'!AE54*'Impacto na FBKF Sem Agr e CC'!AD$78</f>
        <v>0</v>
      </c>
      <c r="AE54" s="51">
        <f>'Coef Tec Tot % VBP'!AF54*'Impacto na FBKF Sem Agr e CC'!AE$78</f>
        <v>0</v>
      </c>
      <c r="AF54" s="51">
        <f>'Coef Tec Tot % VBP'!AG54*'Impacto na FBKF Sem Agr e CC'!AF$78</f>
        <v>0</v>
      </c>
      <c r="AG54" s="51">
        <f>'Coef Tec Tot % VBP'!AH54*'Impacto na FBKF Sem Agr e CC'!AG$78</f>
        <v>0</v>
      </c>
      <c r="AH54" s="51">
        <f>'Coef Tec Tot % VBP'!AI54*'Impacto na FBKF Sem Agr e CC'!AH$78</f>
        <v>0</v>
      </c>
      <c r="AI54" s="51">
        <f>'Coef Tec Tot % VBP'!AJ54*'Impacto na FBKF Sem Agr e CC'!AI$78</f>
        <v>0</v>
      </c>
      <c r="AJ54" s="51">
        <f>'Coef Tec Tot % VBP'!AK54*'Impacto na FBKF Sem Agr e CC'!AJ$78</f>
        <v>0</v>
      </c>
      <c r="AK54" s="51">
        <f>'Coef Tec Tot % VBP'!AL54*'Impacto na FBKF Sem Agr e CC'!AK$78</f>
        <v>0</v>
      </c>
      <c r="AL54" s="51">
        <f>'Coef Tec Tot % VBP'!AM54*'Impacto na FBKF Sem Agr e CC'!AL$78</f>
        <v>0</v>
      </c>
      <c r="AM54" s="51">
        <f>'Coef Tec Tot % VBP'!AN54*'Impacto na FBKF Sem Agr e CC'!AM$78</f>
        <v>0</v>
      </c>
      <c r="AN54" s="51">
        <f>'Coef Tec Tot % VBP'!AO54*'Impacto na FBKF Sem Agr e CC'!AN$78</f>
        <v>0</v>
      </c>
      <c r="AO54" s="51">
        <f>'Coef Tec Tot % VBP'!AP54*'Impacto na FBKF Sem Agr e CC'!AO$78</f>
        <v>0</v>
      </c>
      <c r="AP54" s="51">
        <f>'Coef Tec Tot % VBP'!AQ54*'Impacto na FBKF Sem Agr e CC'!AP$78</f>
        <v>0</v>
      </c>
      <c r="AQ54" s="51">
        <f>'Coef Tec Tot % VBP'!AR54*'Impacto na FBKF Sem Agr e CC'!AQ$78</f>
        <v>0</v>
      </c>
      <c r="AR54" s="51">
        <f>'Coef Tec Tot % VBP'!AS54*'Impacto na FBKF Sem Agr e CC'!AR$78</f>
        <v>0</v>
      </c>
      <c r="AS54" s="51">
        <f>'Coef Tec Tot % VBP'!AT54*'Impacto na FBKF Sem Agr e CC'!AS$78</f>
        <v>0</v>
      </c>
      <c r="AT54" s="51">
        <f>'Coef Tec Tot % VBP'!AU54*'Impacto na FBKF Sem Agr e CC'!AT$78</f>
        <v>0</v>
      </c>
      <c r="AU54" s="51">
        <f>'Coef Tec Tot % VBP'!AV54*'Impacto na FBKF Sem Agr e CC'!AU$78</f>
        <v>457.08330679004985</v>
      </c>
      <c r="AV54" s="51">
        <f>'Coef Tec Tot % VBP'!AW54*'Impacto na FBKF Sem Agr e CC'!AV$78</f>
        <v>0</v>
      </c>
      <c r="AW54" s="51">
        <f>'Coef Tec Tot % VBP'!AX54*'Impacto na FBKF Sem Agr e CC'!AW$78</f>
        <v>0</v>
      </c>
      <c r="AX54" s="51">
        <f>'Coef Tec Tot % VBP'!AY54*'Impacto na FBKF Sem Agr e CC'!AX$78</f>
        <v>0</v>
      </c>
      <c r="AY54" s="51">
        <f>'Coef Tec Tot % VBP'!AZ54*'Impacto na FBKF Sem Agr e CC'!AY$78</f>
        <v>0</v>
      </c>
      <c r="AZ54" s="51">
        <f>'Coef Tec Tot % VBP'!BA54*'Impacto na FBKF Sem Agr e CC'!AZ$78</f>
        <v>0</v>
      </c>
      <c r="BA54" s="51">
        <f>'Coef Tec Tot % VBP'!BB54*'Impacto na FBKF Sem Agr e CC'!BA$78</f>
        <v>18.000212624311988</v>
      </c>
      <c r="BB54" s="51">
        <f>'Coef Tec Tot % VBP'!BC54*'Impacto na FBKF Sem Agr e CC'!BB$78</f>
        <v>0</v>
      </c>
      <c r="BC54" s="51">
        <f>'Coef Tec Tot % VBP'!BD54*'Impacto na FBKF Sem Agr e CC'!BC$78</f>
        <v>129.00011309002568</v>
      </c>
      <c r="BD54" s="51">
        <f>'Coef Tec Tot % VBP'!BE54*'Impacto na FBKF Sem Agr e CC'!BD$78</f>
        <v>280.00001099154252</v>
      </c>
      <c r="BE54" s="51">
        <f>'Coef Tec Tot % VBP'!BF54*'Impacto na FBKF Sem Agr e CC'!BE$78</f>
        <v>345.00395064485298</v>
      </c>
      <c r="BF54" s="50">
        <f t="shared" si="1"/>
        <v>1251.0948244407284</v>
      </c>
      <c r="BG54" s="14">
        <f>'Of e D IMP % VBP na FBKF'!BE116</f>
        <v>0</v>
      </c>
      <c r="BH54" s="14">
        <f t="shared" si="2"/>
        <v>1251.0948244407284</v>
      </c>
      <c r="BI54" s="15">
        <v>17</v>
      </c>
      <c r="BJ54" s="16">
        <v>0</v>
      </c>
      <c r="BK54" s="16">
        <v>0</v>
      </c>
      <c r="BL54" s="16">
        <v>33691</v>
      </c>
      <c r="BM54" s="75">
        <f>'VAR 1 bi em X e FBKF'!CD54+'VAR 1 bi em X e FBKF'!CE54</f>
        <v>0</v>
      </c>
      <c r="BN54" s="16">
        <v>0</v>
      </c>
      <c r="BO54" s="50">
        <f>BI54+BJ54+BK54+BL54+BM54+BN54-'Of e D IMP % VBP na FBKF'!BM116</f>
        <v>33708</v>
      </c>
      <c r="BP54" s="17">
        <f t="shared" si="3"/>
        <v>34959.094824440726</v>
      </c>
    </row>
    <row r="55" spans="1:68">
      <c r="A55" s="66">
        <v>51</v>
      </c>
      <c r="B55" s="13" t="s">
        <v>48</v>
      </c>
      <c r="C55" s="51">
        <f>'Coef Tec Tot % VBP'!D55*'Impacto na FBKF Sem Agr e CC'!C$78</f>
        <v>0</v>
      </c>
      <c r="D55" s="51">
        <f>'Coef Tec Tot % VBP'!E55*'Impacto na FBKF Sem Agr e CC'!D$78</f>
        <v>0</v>
      </c>
      <c r="E55" s="51">
        <f>'Coef Tec Tot % VBP'!F55*'Impacto na FBKF Sem Agr e CC'!E$78</f>
        <v>0</v>
      </c>
      <c r="F55" s="51">
        <f>'Coef Tec Tot % VBP'!G55*'Impacto na FBKF Sem Agr e CC'!F$78</f>
        <v>0</v>
      </c>
      <c r="G55" s="51">
        <f>'Coef Tec Tot % VBP'!H55*'Impacto na FBKF Sem Agr e CC'!G$78</f>
        <v>0</v>
      </c>
      <c r="H55" s="51">
        <f>'Coef Tec Tot % VBP'!I55*'Impacto na FBKF Sem Agr e CC'!H$78</f>
        <v>0</v>
      </c>
      <c r="I55" s="51">
        <f>'Coef Tec Tot % VBP'!J55*'Impacto na FBKF Sem Agr e CC'!I$78</f>
        <v>0</v>
      </c>
      <c r="J55" s="51">
        <f>'Coef Tec Tot % VBP'!K55*'Impacto na FBKF Sem Agr e CC'!J$78</f>
        <v>0</v>
      </c>
      <c r="K55" s="51">
        <f>'Coef Tec Tot % VBP'!L55*'Impacto na FBKF Sem Agr e CC'!K$78</f>
        <v>0</v>
      </c>
      <c r="L55" s="51">
        <f>'Coef Tec Tot % VBP'!M55*'Impacto na FBKF Sem Agr e CC'!L$78</f>
        <v>0</v>
      </c>
      <c r="M55" s="51">
        <f>'Coef Tec Tot % VBP'!N55*'Impacto na FBKF Sem Agr e CC'!M$78</f>
        <v>0</v>
      </c>
      <c r="N55" s="51">
        <f>'Coef Tec Tot % VBP'!O55*'Impacto na FBKF Sem Agr e CC'!N$78</f>
        <v>0</v>
      </c>
      <c r="O55" s="51">
        <f>'Coef Tec Tot % VBP'!P55*'Impacto na FBKF Sem Agr e CC'!O$78</f>
        <v>0</v>
      </c>
      <c r="P55" s="51">
        <f>'Coef Tec Tot % VBP'!Q55*'Impacto na FBKF Sem Agr e CC'!P$78</f>
        <v>0</v>
      </c>
      <c r="Q55" s="51">
        <f>'Coef Tec Tot % VBP'!R55*'Impacto na FBKF Sem Agr e CC'!Q$78</f>
        <v>0</v>
      </c>
      <c r="R55" s="51">
        <f>'Coef Tec Tot % VBP'!S55*'Impacto na FBKF Sem Agr e CC'!R$78</f>
        <v>0</v>
      </c>
      <c r="S55" s="51">
        <f>'Coef Tec Tot % VBP'!T55*'Impacto na FBKF Sem Agr e CC'!S$78</f>
        <v>0</v>
      </c>
      <c r="T55" s="51">
        <f>'Coef Tec Tot % VBP'!U55*'Impacto na FBKF Sem Agr e CC'!T$78</f>
        <v>0</v>
      </c>
      <c r="U55" s="51">
        <f>'Coef Tec Tot % VBP'!V55*'Impacto na FBKF Sem Agr e CC'!U$78</f>
        <v>0</v>
      </c>
      <c r="V55" s="51">
        <f>'Coef Tec Tot % VBP'!W55*'Impacto na FBKF Sem Agr e CC'!V$78</f>
        <v>0</v>
      </c>
      <c r="W55" s="51">
        <f>'Coef Tec Tot % VBP'!X55*'Impacto na FBKF Sem Agr e CC'!W$78</f>
        <v>0</v>
      </c>
      <c r="X55" s="51">
        <f>'Coef Tec Tot % VBP'!Y55*'Impacto na FBKF Sem Agr e CC'!X$78</f>
        <v>0</v>
      </c>
      <c r="Y55" s="51">
        <f>'Coef Tec Tot % VBP'!Z55*'Impacto na FBKF Sem Agr e CC'!Y$78</f>
        <v>0</v>
      </c>
      <c r="Z55" s="51">
        <f>'Coef Tec Tot % VBP'!AA55*'Impacto na FBKF Sem Agr e CC'!Z$78</f>
        <v>0</v>
      </c>
      <c r="AA55" s="51">
        <f>'Coef Tec Tot % VBP'!AB55*'Impacto na FBKF Sem Agr e CC'!AA$78</f>
        <v>0</v>
      </c>
      <c r="AB55" s="51">
        <f>'Coef Tec Tot % VBP'!AC55*'Impacto na FBKF Sem Agr e CC'!AB$78</f>
        <v>0</v>
      </c>
      <c r="AC55" s="51">
        <f>'Coef Tec Tot % VBP'!AD55*'Impacto na FBKF Sem Agr e CC'!AC$78</f>
        <v>0</v>
      </c>
      <c r="AD55" s="51">
        <f>'Coef Tec Tot % VBP'!AE55*'Impacto na FBKF Sem Agr e CC'!AD$78</f>
        <v>0</v>
      </c>
      <c r="AE55" s="51">
        <f>'Coef Tec Tot % VBP'!AF55*'Impacto na FBKF Sem Agr e CC'!AE$78</f>
        <v>0</v>
      </c>
      <c r="AF55" s="51">
        <f>'Coef Tec Tot % VBP'!AG55*'Impacto na FBKF Sem Agr e CC'!AF$78</f>
        <v>0</v>
      </c>
      <c r="AG55" s="51">
        <f>'Coef Tec Tot % VBP'!AH55*'Impacto na FBKF Sem Agr e CC'!AG$78</f>
        <v>0</v>
      </c>
      <c r="AH55" s="51">
        <f>'Coef Tec Tot % VBP'!AI55*'Impacto na FBKF Sem Agr e CC'!AH$78</f>
        <v>0</v>
      </c>
      <c r="AI55" s="51">
        <f>'Coef Tec Tot % VBP'!AJ55*'Impacto na FBKF Sem Agr e CC'!AI$78</f>
        <v>0</v>
      </c>
      <c r="AJ55" s="51">
        <f>'Coef Tec Tot % VBP'!AK55*'Impacto na FBKF Sem Agr e CC'!AJ$78</f>
        <v>0</v>
      </c>
      <c r="AK55" s="51">
        <f>'Coef Tec Tot % VBP'!AL55*'Impacto na FBKF Sem Agr e CC'!AK$78</f>
        <v>0</v>
      </c>
      <c r="AL55" s="51">
        <f>'Coef Tec Tot % VBP'!AM55*'Impacto na FBKF Sem Agr e CC'!AL$78</f>
        <v>0</v>
      </c>
      <c r="AM55" s="51">
        <f>'Coef Tec Tot % VBP'!AN55*'Impacto na FBKF Sem Agr e CC'!AM$78</f>
        <v>0</v>
      </c>
      <c r="AN55" s="51">
        <f>'Coef Tec Tot % VBP'!AO55*'Impacto na FBKF Sem Agr e CC'!AN$78</f>
        <v>0</v>
      </c>
      <c r="AO55" s="51">
        <f>'Coef Tec Tot % VBP'!AP55*'Impacto na FBKF Sem Agr e CC'!AO$78</f>
        <v>0</v>
      </c>
      <c r="AP55" s="51">
        <f>'Coef Tec Tot % VBP'!AQ55*'Impacto na FBKF Sem Agr e CC'!AP$78</f>
        <v>0</v>
      </c>
      <c r="AQ55" s="51">
        <f>'Coef Tec Tot % VBP'!AR55*'Impacto na FBKF Sem Agr e CC'!AQ$78</f>
        <v>0</v>
      </c>
      <c r="AR55" s="51">
        <f>'Coef Tec Tot % VBP'!AS55*'Impacto na FBKF Sem Agr e CC'!AR$78</f>
        <v>0</v>
      </c>
      <c r="AS55" s="51">
        <f>'Coef Tec Tot % VBP'!AT55*'Impacto na FBKF Sem Agr e CC'!AS$78</f>
        <v>0</v>
      </c>
      <c r="AT55" s="51">
        <f>'Coef Tec Tot % VBP'!AU55*'Impacto na FBKF Sem Agr e CC'!AT$78</f>
        <v>0</v>
      </c>
      <c r="AU55" s="51">
        <f>'Coef Tec Tot % VBP'!AV55*'Impacto na FBKF Sem Agr e CC'!AU$78</f>
        <v>0</v>
      </c>
      <c r="AV55" s="51">
        <f>'Coef Tec Tot % VBP'!AW55*'Impacto na FBKF Sem Agr e CC'!AV$78</f>
        <v>0</v>
      </c>
      <c r="AW55" s="51">
        <f>'Coef Tec Tot % VBP'!AX55*'Impacto na FBKF Sem Agr e CC'!AW$78</f>
        <v>0</v>
      </c>
      <c r="AX55" s="51">
        <f>'Coef Tec Tot % VBP'!AY55*'Impacto na FBKF Sem Agr e CC'!AX$78</f>
        <v>0</v>
      </c>
      <c r="AY55" s="51">
        <f>'Coef Tec Tot % VBP'!AZ55*'Impacto na FBKF Sem Agr e CC'!AY$78</f>
        <v>0</v>
      </c>
      <c r="AZ55" s="51">
        <f>'Coef Tec Tot % VBP'!BA55*'Impacto na FBKF Sem Agr e CC'!AZ$78</f>
        <v>0</v>
      </c>
      <c r="BA55" s="51">
        <f>'Coef Tec Tot % VBP'!BB55*'Impacto na FBKF Sem Agr e CC'!BA$78</f>
        <v>0</v>
      </c>
      <c r="BB55" s="51">
        <f>'Coef Tec Tot % VBP'!BC55*'Impacto na FBKF Sem Agr e CC'!BB$78</f>
        <v>0</v>
      </c>
      <c r="BC55" s="51">
        <f>'Coef Tec Tot % VBP'!BD55*'Impacto na FBKF Sem Agr e CC'!BC$78</f>
        <v>0</v>
      </c>
      <c r="BD55" s="51">
        <f>'Coef Tec Tot % VBP'!BE55*'Impacto na FBKF Sem Agr e CC'!BD$78</f>
        <v>0</v>
      </c>
      <c r="BE55" s="51">
        <f>'Coef Tec Tot % VBP'!BF55*'Impacto na FBKF Sem Agr e CC'!BE$78</f>
        <v>0</v>
      </c>
      <c r="BF55" s="50">
        <f t="shared" si="1"/>
        <v>0</v>
      </c>
      <c r="BG55" s="14">
        <f>'Of e D IMP % VBP na FBKF'!BE117</f>
        <v>0</v>
      </c>
      <c r="BH55" s="14">
        <f t="shared" si="2"/>
        <v>0</v>
      </c>
      <c r="BI55" s="15">
        <v>42</v>
      </c>
      <c r="BJ55" s="16">
        <v>10069</v>
      </c>
      <c r="BK55" s="16">
        <v>1783</v>
      </c>
      <c r="BL55" s="16">
        <v>52266</v>
      </c>
      <c r="BM55" s="75">
        <f>'VAR 1 bi em X e FBKF'!CD55+'VAR 1 bi em X e FBKF'!CE55</f>
        <v>0</v>
      </c>
      <c r="BN55" s="16">
        <v>0</v>
      </c>
      <c r="BO55" s="50">
        <f>BI55+BJ55+BK55+BL55+BM55+BN55-'Of e D IMP % VBP na FBKF'!BM117</f>
        <v>64160</v>
      </c>
      <c r="BP55" s="17">
        <f t="shared" si="3"/>
        <v>64160</v>
      </c>
    </row>
    <row r="56" spans="1:68">
      <c r="A56" s="66">
        <v>52</v>
      </c>
      <c r="B56" s="13" t="s">
        <v>181</v>
      </c>
      <c r="C56" s="51">
        <f>'Coef Tec Tot % VBP'!D56*'Impacto na FBKF Sem Agr e CC'!C$78</f>
        <v>17.000698701177303</v>
      </c>
      <c r="D56" s="51">
        <f>'Coef Tec Tot % VBP'!E56*'Impacto na FBKF Sem Agr e CC'!D$78</f>
        <v>13.000172303771693</v>
      </c>
      <c r="E56" s="51">
        <f>'Coef Tec Tot % VBP'!F56*'Impacto na FBKF Sem Agr e CC'!E$78</f>
        <v>74.016995110902997</v>
      </c>
      <c r="F56" s="51">
        <f>'Coef Tec Tot % VBP'!G56*'Impacto na FBKF Sem Agr e CC'!F$78</f>
        <v>17.004787670707742</v>
      </c>
      <c r="G56" s="51">
        <f>'Coef Tec Tot % VBP'!H56*'Impacto na FBKF Sem Agr e CC'!G$78</f>
        <v>7.0021710835900244</v>
      </c>
      <c r="H56" s="51">
        <f>'Coef Tec Tot % VBP'!I56*'Impacto na FBKF Sem Agr e CC'!H$78</f>
        <v>139.00210296130126</v>
      </c>
      <c r="I56" s="51">
        <f>'Coef Tec Tot % VBP'!J56*'Impacto na FBKF Sem Agr e CC'!I$78</f>
        <v>2.000000361405009</v>
      </c>
      <c r="J56" s="51">
        <f>'Coef Tec Tot % VBP'!K56*'Impacto na FBKF Sem Agr e CC'!J$78</f>
        <v>18.002122032995587</v>
      </c>
      <c r="K56" s="51">
        <f>'Coef Tec Tot % VBP'!L56*'Impacto na FBKF Sem Agr e CC'!K$78</f>
        <v>12.000371935880629</v>
      </c>
      <c r="L56" s="51">
        <f>'Coef Tec Tot % VBP'!M56*'Impacto na FBKF Sem Agr e CC'!L$78</f>
        <v>19.000234394064876</v>
      </c>
      <c r="M56" s="51">
        <f>'Coef Tec Tot % VBP'!N56*'Impacto na FBKF Sem Agr e CC'!M$78</f>
        <v>2.0009466149550175</v>
      </c>
      <c r="N56" s="51">
        <f>'Coef Tec Tot % VBP'!O56*'Impacto na FBKF Sem Agr e CC'!N$78</f>
        <v>2.0004585405784439</v>
      </c>
      <c r="O56" s="51">
        <f>'Coef Tec Tot % VBP'!P56*'Impacto na FBKF Sem Agr e CC'!O$78</f>
        <v>0</v>
      </c>
      <c r="P56" s="51">
        <f>'Coef Tec Tot % VBP'!Q56*'Impacto na FBKF Sem Agr e CC'!P$78</f>
        <v>100.02817574901096</v>
      </c>
      <c r="Q56" s="51">
        <f>'Coef Tec Tot % VBP'!R56*'Impacto na FBKF Sem Agr e CC'!Q$78</f>
        <v>11.00251126251978</v>
      </c>
      <c r="R56" s="51">
        <f>'Coef Tec Tot % VBP'!S56*'Impacto na FBKF Sem Agr e CC'!R$78</f>
        <v>35.01166687368903</v>
      </c>
      <c r="S56" s="51">
        <f>'Coef Tec Tot % VBP'!T56*'Impacto na FBKF Sem Agr e CC'!S$78</f>
        <v>1.0005242576631381</v>
      </c>
      <c r="T56" s="51">
        <f>'Coef Tec Tot % VBP'!U56*'Impacto na FBKF Sem Agr e CC'!T$78</f>
        <v>31.000176239827404</v>
      </c>
      <c r="U56" s="51">
        <f>'Coef Tec Tot % VBP'!V56*'Impacto na FBKF Sem Agr e CC'!U$78</f>
        <v>2.0003171948013678</v>
      </c>
      <c r="V56" s="51">
        <f>'Coef Tec Tot % VBP'!W56*'Impacto na FBKF Sem Agr e CC'!V$78</f>
        <v>4.0002715984153552</v>
      </c>
      <c r="W56" s="51">
        <f>'Coef Tec Tot % VBP'!X56*'Impacto na FBKF Sem Agr e CC'!W$78</f>
        <v>1.0003819623232746</v>
      </c>
      <c r="X56" s="51">
        <f>'Coef Tec Tot % VBP'!Y56*'Impacto na FBKF Sem Agr e CC'!X$78</f>
        <v>31.008821127198971</v>
      </c>
      <c r="Y56" s="51">
        <f>'Coef Tec Tot % VBP'!Z56*'Impacto na FBKF Sem Agr e CC'!Y$78</f>
        <v>41.026337784297347</v>
      </c>
      <c r="Z56" s="51">
        <f>'Coef Tec Tot % VBP'!AA56*'Impacto na FBKF Sem Agr e CC'!Z$78</f>
        <v>9.0006399435230069</v>
      </c>
      <c r="AA56" s="51">
        <f>'Coef Tec Tot % VBP'!AB56*'Impacto na FBKF Sem Agr e CC'!AA$78</f>
        <v>23.004118883842118</v>
      </c>
      <c r="AB56" s="51">
        <f>'Coef Tec Tot % VBP'!AC56*'Impacto na FBKF Sem Agr e CC'!AB$78</f>
        <v>57.053375833693238</v>
      </c>
      <c r="AC56" s="51">
        <f>'Coef Tec Tot % VBP'!AD56*'Impacto na FBKF Sem Agr e CC'!AC$78</f>
        <v>19.015419610428342</v>
      </c>
      <c r="AD56" s="51">
        <f>'Coef Tec Tot % VBP'!AE56*'Impacto na FBKF Sem Agr e CC'!AD$78</f>
        <v>32.06824739267401</v>
      </c>
      <c r="AE56" s="51">
        <f>'Coef Tec Tot % VBP'!AF56*'Impacto na FBKF Sem Agr e CC'!AE$78</f>
        <v>36.083848337338928</v>
      </c>
      <c r="AF56" s="51">
        <f>'Coef Tec Tot % VBP'!AG56*'Impacto na FBKF Sem Agr e CC'!AF$78</f>
        <v>1.0001206673806096</v>
      </c>
      <c r="AG56" s="51">
        <f>'Coef Tec Tot % VBP'!AH56*'Impacto na FBKF Sem Agr e CC'!AG$78</f>
        <v>14.041746368830983</v>
      </c>
      <c r="AH56" s="51">
        <f>'Coef Tec Tot % VBP'!AI56*'Impacto na FBKF Sem Agr e CC'!AH$78</f>
        <v>104.09799770182873</v>
      </c>
      <c r="AI56" s="51">
        <f>'Coef Tec Tot % VBP'!AJ56*'Impacto na FBKF Sem Agr e CC'!AI$78</f>
        <v>68.197310152118916</v>
      </c>
      <c r="AJ56" s="51">
        <f>'Coef Tec Tot % VBP'!AK56*'Impacto na FBKF Sem Agr e CC'!AJ$78</f>
        <v>3.9878016332145045</v>
      </c>
      <c r="AK56" s="51">
        <f>'Coef Tec Tot % VBP'!AL56*'Impacto na FBKF Sem Agr e CC'!AK$78</f>
        <v>55.09125400229594</v>
      </c>
      <c r="AL56" s="51">
        <f>'Coef Tec Tot % VBP'!AM56*'Impacto na FBKF Sem Agr e CC'!AL$78</f>
        <v>17.058787674068878</v>
      </c>
      <c r="AM56" s="51">
        <f>'Coef Tec Tot % VBP'!AN56*'Impacto na FBKF Sem Agr e CC'!AM$78</f>
        <v>32.027771918836436</v>
      </c>
      <c r="AN56" s="51">
        <f>'Coef Tec Tot % VBP'!AO56*'Impacto na FBKF Sem Agr e CC'!AN$78</f>
        <v>2.0004283025598282</v>
      </c>
      <c r="AO56" s="51">
        <f>'Coef Tec Tot % VBP'!AP56*'Impacto na FBKF Sem Agr e CC'!AO$78</f>
        <v>17.024494210426237</v>
      </c>
      <c r="AP56" s="51">
        <f>'Coef Tec Tot % VBP'!AQ56*'Impacto na FBKF Sem Agr e CC'!AP$78</f>
        <v>202.06147929285274</v>
      </c>
      <c r="AQ56" s="51">
        <f>'Coef Tec Tot % VBP'!AR56*'Impacto na FBKF Sem Agr e CC'!AQ$78</f>
        <v>104.00251956630717</v>
      </c>
      <c r="AR56" s="51">
        <f>'Coef Tec Tot % VBP'!AS56*'Impacto na FBKF Sem Agr e CC'!AR$78</f>
        <v>1003.8591445214552</v>
      </c>
      <c r="AS56" s="51">
        <f>'Coef Tec Tot % VBP'!AT56*'Impacto na FBKF Sem Agr e CC'!AS$78</f>
        <v>169.07889575083252</v>
      </c>
      <c r="AT56" s="51">
        <f>'Coef Tec Tot % VBP'!AU56*'Impacto na FBKF Sem Agr e CC'!AT$78</f>
        <v>412.10176909528025</v>
      </c>
      <c r="AU56" s="51">
        <f>'Coef Tec Tot % VBP'!AV56*'Impacto na FBKF Sem Agr e CC'!AU$78</f>
        <v>834.15203033457681</v>
      </c>
      <c r="AV56" s="51">
        <f>'Coef Tec Tot % VBP'!AW56*'Impacto na FBKF Sem Agr e CC'!AV$78</f>
        <v>29.006267809362132</v>
      </c>
      <c r="AW56" s="51">
        <f>'Coef Tec Tot % VBP'!AX56*'Impacto na FBKF Sem Agr e CC'!AW$78</f>
        <v>5.0006057023345418</v>
      </c>
      <c r="AX56" s="51">
        <f>'Coef Tec Tot % VBP'!AY56*'Impacto na FBKF Sem Agr e CC'!AX$78</f>
        <v>253.00929458576886</v>
      </c>
      <c r="AY56" s="51">
        <f>'Coef Tec Tot % VBP'!AZ56*'Impacto na FBKF Sem Agr e CC'!AY$78</f>
        <v>618.21446725658927</v>
      </c>
      <c r="AZ56" s="51">
        <f>'Coef Tec Tot % VBP'!BA56*'Impacto na FBKF Sem Agr e CC'!AZ$78</f>
        <v>63.001086097206112</v>
      </c>
      <c r="BA56" s="51">
        <f>'Coef Tec Tot % VBP'!BB56*'Impacto na FBKF Sem Agr e CC'!BA$78</f>
        <v>317.00374455038332</v>
      </c>
      <c r="BB56" s="51">
        <f>'Coef Tec Tot % VBP'!BC56*'Impacto na FBKF Sem Agr e CC'!BB$78</f>
        <v>468.02615433965559</v>
      </c>
      <c r="BC56" s="51">
        <f>'Coef Tec Tot % VBP'!BD56*'Impacto na FBKF Sem Agr e CC'!BC$78</f>
        <v>4.0000035066674622</v>
      </c>
      <c r="BD56" s="51">
        <f>'Coef Tec Tot % VBP'!BE56*'Impacto na FBKF Sem Agr e CC'!BD$78</f>
        <v>608.00002386734946</v>
      </c>
      <c r="BE56" s="51">
        <f>'Coef Tec Tot % VBP'!BF56*'Impacto na FBKF Sem Agr e CC'!BE$78</f>
        <v>266.00304600443735</v>
      </c>
      <c r="BF56" s="50">
        <f t="shared" si="1"/>
        <v>6426.3841406751972</v>
      </c>
      <c r="BG56" s="14">
        <f>'Of e D IMP % VBP na FBKF'!BE118</f>
        <v>0</v>
      </c>
      <c r="BH56" s="14">
        <f t="shared" si="2"/>
        <v>6426.3841406751972</v>
      </c>
      <c r="BI56" s="15">
        <v>802</v>
      </c>
      <c r="BJ56" s="16">
        <v>0</v>
      </c>
      <c r="BK56" s="16">
        <v>27353</v>
      </c>
      <c r="BL56" s="16">
        <v>55656</v>
      </c>
      <c r="BM56" s="75">
        <f>'VAR 1 bi em X e FBKF'!CD56+'VAR 1 bi em X e FBKF'!CE56</f>
        <v>0</v>
      </c>
      <c r="BN56" s="16">
        <v>0</v>
      </c>
      <c r="BO56" s="50">
        <f>BI56+BJ56+BK56+BL56+BM56+BN56-'Of e D IMP % VBP na FBKF'!BM118</f>
        <v>83811</v>
      </c>
      <c r="BP56" s="17">
        <f t="shared" si="3"/>
        <v>90237.384140675204</v>
      </c>
    </row>
    <row r="57" spans="1:68">
      <c r="A57" s="66">
        <v>53</v>
      </c>
      <c r="B57" s="13" t="s">
        <v>49</v>
      </c>
      <c r="C57" s="51">
        <f>'Coef Tec Tot % VBP'!D57*'Impacto na FBKF Sem Agr e CC'!C$78</f>
        <v>0</v>
      </c>
      <c r="D57" s="51">
        <f>'Coef Tec Tot % VBP'!E57*'Impacto na FBKF Sem Agr e CC'!D$78</f>
        <v>0</v>
      </c>
      <c r="E57" s="51">
        <f>'Coef Tec Tot % VBP'!F57*'Impacto na FBKF Sem Agr e CC'!E$78</f>
        <v>0</v>
      </c>
      <c r="F57" s="51">
        <f>'Coef Tec Tot % VBP'!G57*'Impacto na FBKF Sem Agr e CC'!F$78</f>
        <v>0</v>
      </c>
      <c r="G57" s="51">
        <f>'Coef Tec Tot % VBP'!H57*'Impacto na FBKF Sem Agr e CC'!G$78</f>
        <v>0</v>
      </c>
      <c r="H57" s="51">
        <f>'Coef Tec Tot % VBP'!I57*'Impacto na FBKF Sem Agr e CC'!H$78</f>
        <v>0</v>
      </c>
      <c r="I57" s="51">
        <f>'Coef Tec Tot % VBP'!J57*'Impacto na FBKF Sem Agr e CC'!I$78</f>
        <v>0</v>
      </c>
      <c r="J57" s="51">
        <f>'Coef Tec Tot % VBP'!K57*'Impacto na FBKF Sem Agr e CC'!J$78</f>
        <v>0</v>
      </c>
      <c r="K57" s="51">
        <f>'Coef Tec Tot % VBP'!L57*'Impacto na FBKF Sem Agr e CC'!K$78</f>
        <v>0</v>
      </c>
      <c r="L57" s="51">
        <f>'Coef Tec Tot % VBP'!M57*'Impacto na FBKF Sem Agr e CC'!L$78</f>
        <v>0</v>
      </c>
      <c r="M57" s="51">
        <f>'Coef Tec Tot % VBP'!N57*'Impacto na FBKF Sem Agr e CC'!M$78</f>
        <v>0</v>
      </c>
      <c r="N57" s="51">
        <f>'Coef Tec Tot % VBP'!O57*'Impacto na FBKF Sem Agr e CC'!N$78</f>
        <v>0</v>
      </c>
      <c r="O57" s="51">
        <f>'Coef Tec Tot % VBP'!P57*'Impacto na FBKF Sem Agr e CC'!O$78</f>
        <v>0</v>
      </c>
      <c r="P57" s="51">
        <f>'Coef Tec Tot % VBP'!Q57*'Impacto na FBKF Sem Agr e CC'!P$78</f>
        <v>0</v>
      </c>
      <c r="Q57" s="51">
        <f>'Coef Tec Tot % VBP'!R57*'Impacto na FBKF Sem Agr e CC'!Q$78</f>
        <v>0</v>
      </c>
      <c r="R57" s="51">
        <f>'Coef Tec Tot % VBP'!S57*'Impacto na FBKF Sem Agr e CC'!R$78</f>
        <v>0</v>
      </c>
      <c r="S57" s="51">
        <f>'Coef Tec Tot % VBP'!T57*'Impacto na FBKF Sem Agr e CC'!S$78</f>
        <v>0</v>
      </c>
      <c r="T57" s="51">
        <f>'Coef Tec Tot % VBP'!U57*'Impacto na FBKF Sem Agr e CC'!T$78</f>
        <v>0</v>
      </c>
      <c r="U57" s="51">
        <f>'Coef Tec Tot % VBP'!V57*'Impacto na FBKF Sem Agr e CC'!U$78</f>
        <v>0</v>
      </c>
      <c r="V57" s="51">
        <f>'Coef Tec Tot % VBP'!W57*'Impacto na FBKF Sem Agr e CC'!V$78</f>
        <v>0</v>
      </c>
      <c r="W57" s="51">
        <f>'Coef Tec Tot % VBP'!X57*'Impacto na FBKF Sem Agr e CC'!W$78</f>
        <v>0</v>
      </c>
      <c r="X57" s="51">
        <f>'Coef Tec Tot % VBP'!Y57*'Impacto na FBKF Sem Agr e CC'!X$78</f>
        <v>0</v>
      </c>
      <c r="Y57" s="51">
        <f>'Coef Tec Tot % VBP'!Z57*'Impacto na FBKF Sem Agr e CC'!Y$78</f>
        <v>0</v>
      </c>
      <c r="Z57" s="51">
        <f>'Coef Tec Tot % VBP'!AA57*'Impacto na FBKF Sem Agr e CC'!Z$78</f>
        <v>0</v>
      </c>
      <c r="AA57" s="51">
        <f>'Coef Tec Tot % VBP'!AB57*'Impacto na FBKF Sem Agr e CC'!AA$78</f>
        <v>0</v>
      </c>
      <c r="AB57" s="51">
        <f>'Coef Tec Tot % VBP'!AC57*'Impacto na FBKF Sem Agr e CC'!AB$78</f>
        <v>0</v>
      </c>
      <c r="AC57" s="51">
        <f>'Coef Tec Tot % VBP'!AD57*'Impacto na FBKF Sem Agr e CC'!AC$78</f>
        <v>0</v>
      </c>
      <c r="AD57" s="51">
        <f>'Coef Tec Tot % VBP'!AE57*'Impacto na FBKF Sem Agr e CC'!AD$78</f>
        <v>0</v>
      </c>
      <c r="AE57" s="51">
        <f>'Coef Tec Tot % VBP'!AF57*'Impacto na FBKF Sem Agr e CC'!AE$78</f>
        <v>0</v>
      </c>
      <c r="AF57" s="51">
        <f>'Coef Tec Tot % VBP'!AG57*'Impacto na FBKF Sem Agr e CC'!AF$78</f>
        <v>0</v>
      </c>
      <c r="AG57" s="51">
        <f>'Coef Tec Tot % VBP'!AH57*'Impacto na FBKF Sem Agr e CC'!AG$78</f>
        <v>0</v>
      </c>
      <c r="AH57" s="51">
        <f>'Coef Tec Tot % VBP'!AI57*'Impacto na FBKF Sem Agr e CC'!AH$78</f>
        <v>0</v>
      </c>
      <c r="AI57" s="51">
        <f>'Coef Tec Tot % VBP'!AJ57*'Impacto na FBKF Sem Agr e CC'!AI$78</f>
        <v>0</v>
      </c>
      <c r="AJ57" s="51">
        <f>'Coef Tec Tot % VBP'!AK57*'Impacto na FBKF Sem Agr e CC'!AJ$78</f>
        <v>0</v>
      </c>
      <c r="AK57" s="51">
        <f>'Coef Tec Tot % VBP'!AL57*'Impacto na FBKF Sem Agr e CC'!AK$78</f>
        <v>0</v>
      </c>
      <c r="AL57" s="51">
        <f>'Coef Tec Tot % VBP'!AM57*'Impacto na FBKF Sem Agr e CC'!AL$78</f>
        <v>0</v>
      </c>
      <c r="AM57" s="51">
        <f>'Coef Tec Tot % VBP'!AN57*'Impacto na FBKF Sem Agr e CC'!AM$78</f>
        <v>0</v>
      </c>
      <c r="AN57" s="51">
        <f>'Coef Tec Tot % VBP'!AO57*'Impacto na FBKF Sem Agr e CC'!AN$78</f>
        <v>0</v>
      </c>
      <c r="AO57" s="51">
        <f>'Coef Tec Tot % VBP'!AP57*'Impacto na FBKF Sem Agr e CC'!AO$78</f>
        <v>0</v>
      </c>
      <c r="AP57" s="51">
        <f>'Coef Tec Tot % VBP'!AQ57*'Impacto na FBKF Sem Agr e CC'!AP$78</f>
        <v>0</v>
      </c>
      <c r="AQ57" s="51">
        <f>'Coef Tec Tot % VBP'!AR57*'Impacto na FBKF Sem Agr e CC'!AQ$78</f>
        <v>0</v>
      </c>
      <c r="AR57" s="51">
        <f>'Coef Tec Tot % VBP'!AS57*'Impacto na FBKF Sem Agr e CC'!AR$78</f>
        <v>0</v>
      </c>
      <c r="AS57" s="51">
        <f>'Coef Tec Tot % VBP'!AT57*'Impacto na FBKF Sem Agr e CC'!AS$78</f>
        <v>0</v>
      </c>
      <c r="AT57" s="51">
        <f>'Coef Tec Tot % VBP'!AU57*'Impacto na FBKF Sem Agr e CC'!AT$78</f>
        <v>0</v>
      </c>
      <c r="AU57" s="51">
        <f>'Coef Tec Tot % VBP'!AV57*'Impacto na FBKF Sem Agr e CC'!AU$78</f>
        <v>0</v>
      </c>
      <c r="AV57" s="51">
        <f>'Coef Tec Tot % VBP'!AW57*'Impacto na FBKF Sem Agr e CC'!AV$78</f>
        <v>0</v>
      </c>
      <c r="AW57" s="51">
        <f>'Coef Tec Tot % VBP'!AX57*'Impacto na FBKF Sem Agr e CC'!AW$78</f>
        <v>0</v>
      </c>
      <c r="AX57" s="51">
        <f>'Coef Tec Tot % VBP'!AY57*'Impacto na FBKF Sem Agr e CC'!AX$78</f>
        <v>0</v>
      </c>
      <c r="AY57" s="51">
        <f>'Coef Tec Tot % VBP'!AZ57*'Impacto na FBKF Sem Agr e CC'!AY$78</f>
        <v>0</v>
      </c>
      <c r="AZ57" s="51">
        <f>'Coef Tec Tot % VBP'!BA57*'Impacto na FBKF Sem Agr e CC'!AZ$78</f>
        <v>0</v>
      </c>
      <c r="BA57" s="51">
        <f>'Coef Tec Tot % VBP'!BB57*'Impacto na FBKF Sem Agr e CC'!BA$78</f>
        <v>0</v>
      </c>
      <c r="BB57" s="51">
        <f>'Coef Tec Tot % VBP'!BC57*'Impacto na FBKF Sem Agr e CC'!BB$78</f>
        <v>0</v>
      </c>
      <c r="BC57" s="51">
        <f>'Coef Tec Tot % VBP'!BD57*'Impacto na FBKF Sem Agr e CC'!BC$78</f>
        <v>0</v>
      </c>
      <c r="BD57" s="51">
        <f>'Coef Tec Tot % VBP'!BE57*'Impacto na FBKF Sem Agr e CC'!BD$78</f>
        <v>0</v>
      </c>
      <c r="BE57" s="51">
        <f>'Coef Tec Tot % VBP'!BF57*'Impacto na FBKF Sem Agr e CC'!BE$78</f>
        <v>0</v>
      </c>
      <c r="BF57" s="50">
        <f t="shared" si="1"/>
        <v>0</v>
      </c>
      <c r="BG57" s="14">
        <f>'Of e D IMP % VBP na FBKF'!BE119</f>
        <v>0</v>
      </c>
      <c r="BH57" s="14">
        <f t="shared" si="2"/>
        <v>0</v>
      </c>
      <c r="BI57" s="15">
        <v>0</v>
      </c>
      <c r="BJ57" s="16">
        <v>78731</v>
      </c>
      <c r="BK57" s="16">
        <v>0</v>
      </c>
      <c r="BL57" s="16">
        <v>0</v>
      </c>
      <c r="BM57" s="75">
        <f>'VAR 1 bi em X e FBKF'!CD57+'VAR 1 bi em X e FBKF'!CE57</f>
        <v>0</v>
      </c>
      <c r="BN57" s="16">
        <v>0</v>
      </c>
      <c r="BO57" s="50">
        <f>BI57+BJ57+BK57+BL57+BM57+BN57-'Of e D IMP % VBP na FBKF'!BM119</f>
        <v>78731</v>
      </c>
      <c r="BP57" s="17">
        <f t="shared" si="3"/>
        <v>78731</v>
      </c>
    </row>
    <row r="58" spans="1:68">
      <c r="A58" s="66">
        <v>54</v>
      </c>
      <c r="B58" s="13" t="s">
        <v>50</v>
      </c>
      <c r="C58" s="51">
        <f>'Coef Tec Tot % VBP'!D58*'Impacto na FBKF Sem Agr e CC'!C$78</f>
        <v>0</v>
      </c>
      <c r="D58" s="51">
        <f>'Coef Tec Tot % VBP'!E58*'Impacto na FBKF Sem Agr e CC'!D$78</f>
        <v>0</v>
      </c>
      <c r="E58" s="51">
        <f>'Coef Tec Tot % VBP'!F58*'Impacto na FBKF Sem Agr e CC'!E$78</f>
        <v>0</v>
      </c>
      <c r="F58" s="51">
        <f>'Coef Tec Tot % VBP'!G58*'Impacto na FBKF Sem Agr e CC'!F$78</f>
        <v>0</v>
      </c>
      <c r="G58" s="51">
        <f>'Coef Tec Tot % VBP'!H58*'Impacto na FBKF Sem Agr e CC'!G$78</f>
        <v>0</v>
      </c>
      <c r="H58" s="51">
        <f>'Coef Tec Tot % VBP'!I58*'Impacto na FBKF Sem Agr e CC'!H$78</f>
        <v>0</v>
      </c>
      <c r="I58" s="51">
        <f>'Coef Tec Tot % VBP'!J58*'Impacto na FBKF Sem Agr e CC'!I$78</f>
        <v>0</v>
      </c>
      <c r="J58" s="51">
        <f>'Coef Tec Tot % VBP'!K58*'Impacto na FBKF Sem Agr e CC'!J$78</f>
        <v>0</v>
      </c>
      <c r="K58" s="51">
        <f>'Coef Tec Tot % VBP'!L58*'Impacto na FBKF Sem Agr e CC'!K$78</f>
        <v>0</v>
      </c>
      <c r="L58" s="51">
        <f>'Coef Tec Tot % VBP'!M58*'Impacto na FBKF Sem Agr e CC'!L$78</f>
        <v>0</v>
      </c>
      <c r="M58" s="51">
        <f>'Coef Tec Tot % VBP'!N58*'Impacto na FBKF Sem Agr e CC'!M$78</f>
        <v>0</v>
      </c>
      <c r="N58" s="51">
        <f>'Coef Tec Tot % VBP'!O58*'Impacto na FBKF Sem Agr e CC'!N$78</f>
        <v>0</v>
      </c>
      <c r="O58" s="51">
        <f>'Coef Tec Tot % VBP'!P58*'Impacto na FBKF Sem Agr e CC'!O$78</f>
        <v>0</v>
      </c>
      <c r="P58" s="51">
        <f>'Coef Tec Tot % VBP'!Q58*'Impacto na FBKF Sem Agr e CC'!P$78</f>
        <v>0</v>
      </c>
      <c r="Q58" s="51">
        <f>'Coef Tec Tot % VBP'!R58*'Impacto na FBKF Sem Agr e CC'!Q$78</f>
        <v>0</v>
      </c>
      <c r="R58" s="51">
        <f>'Coef Tec Tot % VBP'!S58*'Impacto na FBKF Sem Agr e CC'!R$78</f>
        <v>0</v>
      </c>
      <c r="S58" s="51">
        <f>'Coef Tec Tot % VBP'!T58*'Impacto na FBKF Sem Agr e CC'!S$78</f>
        <v>0</v>
      </c>
      <c r="T58" s="51">
        <f>'Coef Tec Tot % VBP'!U58*'Impacto na FBKF Sem Agr e CC'!T$78</f>
        <v>0</v>
      </c>
      <c r="U58" s="51">
        <f>'Coef Tec Tot % VBP'!V58*'Impacto na FBKF Sem Agr e CC'!U$78</f>
        <v>0</v>
      </c>
      <c r="V58" s="51">
        <f>'Coef Tec Tot % VBP'!W58*'Impacto na FBKF Sem Agr e CC'!V$78</f>
        <v>0</v>
      </c>
      <c r="W58" s="51">
        <f>'Coef Tec Tot % VBP'!X58*'Impacto na FBKF Sem Agr e CC'!W$78</f>
        <v>0</v>
      </c>
      <c r="X58" s="51">
        <f>'Coef Tec Tot % VBP'!Y58*'Impacto na FBKF Sem Agr e CC'!X$78</f>
        <v>0</v>
      </c>
      <c r="Y58" s="51">
        <f>'Coef Tec Tot % VBP'!Z58*'Impacto na FBKF Sem Agr e CC'!Y$78</f>
        <v>0</v>
      </c>
      <c r="Z58" s="51">
        <f>'Coef Tec Tot % VBP'!AA58*'Impacto na FBKF Sem Agr e CC'!Z$78</f>
        <v>0</v>
      </c>
      <c r="AA58" s="51">
        <f>'Coef Tec Tot % VBP'!AB58*'Impacto na FBKF Sem Agr e CC'!AA$78</f>
        <v>0</v>
      </c>
      <c r="AB58" s="51">
        <f>'Coef Tec Tot % VBP'!AC58*'Impacto na FBKF Sem Agr e CC'!AB$78</f>
        <v>0</v>
      </c>
      <c r="AC58" s="51">
        <f>'Coef Tec Tot % VBP'!AD58*'Impacto na FBKF Sem Agr e CC'!AC$78</f>
        <v>0</v>
      </c>
      <c r="AD58" s="51">
        <f>'Coef Tec Tot % VBP'!AE58*'Impacto na FBKF Sem Agr e CC'!AD$78</f>
        <v>0</v>
      </c>
      <c r="AE58" s="51">
        <f>'Coef Tec Tot % VBP'!AF58*'Impacto na FBKF Sem Agr e CC'!AE$78</f>
        <v>0</v>
      </c>
      <c r="AF58" s="51">
        <f>'Coef Tec Tot % VBP'!AG58*'Impacto na FBKF Sem Agr e CC'!AF$78</f>
        <v>0</v>
      </c>
      <c r="AG58" s="51">
        <f>'Coef Tec Tot % VBP'!AH58*'Impacto na FBKF Sem Agr e CC'!AG$78</f>
        <v>0</v>
      </c>
      <c r="AH58" s="51">
        <f>'Coef Tec Tot % VBP'!AI58*'Impacto na FBKF Sem Agr e CC'!AH$78</f>
        <v>0</v>
      </c>
      <c r="AI58" s="51">
        <f>'Coef Tec Tot % VBP'!AJ58*'Impacto na FBKF Sem Agr e CC'!AI$78</f>
        <v>0</v>
      </c>
      <c r="AJ58" s="51">
        <f>'Coef Tec Tot % VBP'!AK58*'Impacto na FBKF Sem Agr e CC'!AJ$78</f>
        <v>0</v>
      </c>
      <c r="AK58" s="51">
        <f>'Coef Tec Tot % VBP'!AL58*'Impacto na FBKF Sem Agr e CC'!AK$78</f>
        <v>0</v>
      </c>
      <c r="AL58" s="51">
        <f>'Coef Tec Tot % VBP'!AM58*'Impacto na FBKF Sem Agr e CC'!AL$78</f>
        <v>0</v>
      </c>
      <c r="AM58" s="51">
        <f>'Coef Tec Tot % VBP'!AN58*'Impacto na FBKF Sem Agr e CC'!AM$78</f>
        <v>0</v>
      </c>
      <c r="AN58" s="51">
        <f>'Coef Tec Tot % VBP'!AO58*'Impacto na FBKF Sem Agr e CC'!AN$78</f>
        <v>0</v>
      </c>
      <c r="AO58" s="51">
        <f>'Coef Tec Tot % VBP'!AP58*'Impacto na FBKF Sem Agr e CC'!AO$78</f>
        <v>0</v>
      </c>
      <c r="AP58" s="51">
        <f>'Coef Tec Tot % VBP'!AQ58*'Impacto na FBKF Sem Agr e CC'!AP$78</f>
        <v>0</v>
      </c>
      <c r="AQ58" s="51">
        <f>'Coef Tec Tot % VBP'!AR58*'Impacto na FBKF Sem Agr e CC'!AQ$78</f>
        <v>0</v>
      </c>
      <c r="AR58" s="51">
        <f>'Coef Tec Tot % VBP'!AS58*'Impacto na FBKF Sem Agr e CC'!AR$78</f>
        <v>0</v>
      </c>
      <c r="AS58" s="51">
        <f>'Coef Tec Tot % VBP'!AT58*'Impacto na FBKF Sem Agr e CC'!AS$78</f>
        <v>0</v>
      </c>
      <c r="AT58" s="51">
        <f>'Coef Tec Tot % VBP'!AU58*'Impacto na FBKF Sem Agr e CC'!AT$78</f>
        <v>0</v>
      </c>
      <c r="AU58" s="51">
        <f>'Coef Tec Tot % VBP'!AV58*'Impacto na FBKF Sem Agr e CC'!AU$78</f>
        <v>0</v>
      </c>
      <c r="AV58" s="51">
        <f>'Coef Tec Tot % VBP'!AW58*'Impacto na FBKF Sem Agr e CC'!AV$78</f>
        <v>0</v>
      </c>
      <c r="AW58" s="51">
        <f>'Coef Tec Tot % VBP'!AX58*'Impacto na FBKF Sem Agr e CC'!AW$78</f>
        <v>0</v>
      </c>
      <c r="AX58" s="51">
        <f>'Coef Tec Tot % VBP'!AY58*'Impacto na FBKF Sem Agr e CC'!AX$78</f>
        <v>0</v>
      </c>
      <c r="AY58" s="51">
        <f>'Coef Tec Tot % VBP'!AZ58*'Impacto na FBKF Sem Agr e CC'!AY$78</f>
        <v>0</v>
      </c>
      <c r="AZ58" s="51">
        <f>'Coef Tec Tot % VBP'!BA58*'Impacto na FBKF Sem Agr e CC'!AZ$78</f>
        <v>0</v>
      </c>
      <c r="BA58" s="51">
        <f>'Coef Tec Tot % VBP'!BB58*'Impacto na FBKF Sem Agr e CC'!BA$78</f>
        <v>0</v>
      </c>
      <c r="BB58" s="51">
        <f>'Coef Tec Tot % VBP'!BC58*'Impacto na FBKF Sem Agr e CC'!BB$78</f>
        <v>0</v>
      </c>
      <c r="BC58" s="51">
        <f>'Coef Tec Tot % VBP'!BD58*'Impacto na FBKF Sem Agr e CC'!BC$78</f>
        <v>0</v>
      </c>
      <c r="BD58" s="51">
        <f>'Coef Tec Tot % VBP'!BE58*'Impacto na FBKF Sem Agr e CC'!BD$78</f>
        <v>0</v>
      </c>
      <c r="BE58" s="51">
        <f>'Coef Tec Tot % VBP'!BF58*'Impacto na FBKF Sem Agr e CC'!BE$78</f>
        <v>0</v>
      </c>
      <c r="BF58" s="50">
        <f t="shared" si="1"/>
        <v>0</v>
      </c>
      <c r="BG58" s="14">
        <f>'Of e D IMP % VBP na FBKF'!BE120</f>
        <v>0</v>
      </c>
      <c r="BH58" s="14">
        <f t="shared" si="2"/>
        <v>0</v>
      </c>
      <c r="BI58" s="15">
        <v>0</v>
      </c>
      <c r="BJ58" s="16">
        <v>56515</v>
      </c>
      <c r="BK58" s="16">
        <v>0</v>
      </c>
      <c r="BL58" s="16">
        <v>0</v>
      </c>
      <c r="BM58" s="75">
        <f>'VAR 1 bi em X e FBKF'!CD58+'VAR 1 bi em X e FBKF'!CE58</f>
        <v>0</v>
      </c>
      <c r="BN58" s="16">
        <v>0</v>
      </c>
      <c r="BO58" s="50">
        <f>BI58+BJ58+BK58+BL58+BM58+BN58-'Of e D IMP % VBP na FBKF'!BM120</f>
        <v>56515</v>
      </c>
      <c r="BP58" s="17">
        <f t="shared" si="3"/>
        <v>56515</v>
      </c>
    </row>
    <row r="59" spans="1:68">
      <c r="A59" s="66">
        <v>55</v>
      </c>
      <c r="B59" s="13" t="s">
        <v>185</v>
      </c>
      <c r="C59" s="51">
        <f>'Coef Tec Tot % VBP'!D59*'Impacto na FBKF Sem Agr e CC'!C$78</f>
        <v>0</v>
      </c>
      <c r="D59" s="51">
        <f>'Coef Tec Tot % VBP'!E59*'Impacto na FBKF Sem Agr e CC'!D$78</f>
        <v>0</v>
      </c>
      <c r="E59" s="51">
        <f>'Coef Tec Tot % VBP'!F59*'Impacto na FBKF Sem Agr e CC'!E$78</f>
        <v>0</v>
      </c>
      <c r="F59" s="51">
        <f>'Coef Tec Tot % VBP'!G59*'Impacto na FBKF Sem Agr e CC'!F$78</f>
        <v>0</v>
      </c>
      <c r="G59" s="51">
        <f>'Coef Tec Tot % VBP'!H59*'Impacto na FBKF Sem Agr e CC'!G$78</f>
        <v>0</v>
      </c>
      <c r="H59" s="51">
        <f>'Coef Tec Tot % VBP'!I59*'Impacto na FBKF Sem Agr e CC'!H$78</f>
        <v>0</v>
      </c>
      <c r="I59" s="51">
        <f>'Coef Tec Tot % VBP'!J59*'Impacto na FBKF Sem Agr e CC'!I$78</f>
        <v>0</v>
      </c>
      <c r="J59" s="51">
        <f>'Coef Tec Tot % VBP'!K59*'Impacto na FBKF Sem Agr e CC'!J$78</f>
        <v>0</v>
      </c>
      <c r="K59" s="51">
        <f>'Coef Tec Tot % VBP'!L59*'Impacto na FBKF Sem Agr e CC'!K$78</f>
        <v>0</v>
      </c>
      <c r="L59" s="51">
        <f>'Coef Tec Tot % VBP'!M59*'Impacto na FBKF Sem Agr e CC'!L$78</f>
        <v>0</v>
      </c>
      <c r="M59" s="51">
        <f>'Coef Tec Tot % VBP'!N59*'Impacto na FBKF Sem Agr e CC'!M$78</f>
        <v>0</v>
      </c>
      <c r="N59" s="51">
        <f>'Coef Tec Tot % VBP'!O59*'Impacto na FBKF Sem Agr e CC'!N$78</f>
        <v>0</v>
      </c>
      <c r="O59" s="51">
        <f>'Coef Tec Tot % VBP'!P59*'Impacto na FBKF Sem Agr e CC'!O$78</f>
        <v>0</v>
      </c>
      <c r="P59" s="51">
        <f>'Coef Tec Tot % VBP'!Q59*'Impacto na FBKF Sem Agr e CC'!P$78</f>
        <v>0</v>
      </c>
      <c r="Q59" s="51">
        <f>'Coef Tec Tot % VBP'!R59*'Impacto na FBKF Sem Agr e CC'!Q$78</f>
        <v>0</v>
      </c>
      <c r="R59" s="51">
        <f>'Coef Tec Tot % VBP'!S59*'Impacto na FBKF Sem Agr e CC'!R$78</f>
        <v>0</v>
      </c>
      <c r="S59" s="51">
        <f>'Coef Tec Tot % VBP'!T59*'Impacto na FBKF Sem Agr e CC'!S$78</f>
        <v>0</v>
      </c>
      <c r="T59" s="51">
        <f>'Coef Tec Tot % VBP'!U59*'Impacto na FBKF Sem Agr e CC'!T$78</f>
        <v>0</v>
      </c>
      <c r="U59" s="51">
        <f>'Coef Tec Tot % VBP'!V59*'Impacto na FBKF Sem Agr e CC'!U$78</f>
        <v>0</v>
      </c>
      <c r="V59" s="51">
        <f>'Coef Tec Tot % VBP'!W59*'Impacto na FBKF Sem Agr e CC'!V$78</f>
        <v>0</v>
      </c>
      <c r="W59" s="51">
        <f>'Coef Tec Tot % VBP'!X59*'Impacto na FBKF Sem Agr e CC'!W$78</f>
        <v>0</v>
      </c>
      <c r="X59" s="51">
        <f>'Coef Tec Tot % VBP'!Y59*'Impacto na FBKF Sem Agr e CC'!X$78</f>
        <v>0</v>
      </c>
      <c r="Y59" s="51">
        <f>'Coef Tec Tot % VBP'!Z59*'Impacto na FBKF Sem Agr e CC'!Y$78</f>
        <v>0</v>
      </c>
      <c r="Z59" s="51">
        <f>'Coef Tec Tot % VBP'!AA59*'Impacto na FBKF Sem Agr e CC'!Z$78</f>
        <v>0</v>
      </c>
      <c r="AA59" s="51">
        <f>'Coef Tec Tot % VBP'!AB59*'Impacto na FBKF Sem Agr e CC'!AA$78</f>
        <v>0</v>
      </c>
      <c r="AB59" s="51">
        <f>'Coef Tec Tot % VBP'!AC59*'Impacto na FBKF Sem Agr e CC'!AB$78</f>
        <v>0</v>
      </c>
      <c r="AC59" s="51">
        <f>'Coef Tec Tot % VBP'!AD59*'Impacto na FBKF Sem Agr e CC'!AC$78</f>
        <v>0</v>
      </c>
      <c r="AD59" s="51">
        <f>'Coef Tec Tot % VBP'!AE59*'Impacto na FBKF Sem Agr e CC'!AD$78</f>
        <v>0</v>
      </c>
      <c r="AE59" s="51">
        <f>'Coef Tec Tot % VBP'!AF59*'Impacto na FBKF Sem Agr e CC'!AE$78</f>
        <v>0</v>
      </c>
      <c r="AF59" s="51">
        <f>'Coef Tec Tot % VBP'!AG59*'Impacto na FBKF Sem Agr e CC'!AF$78</f>
        <v>0</v>
      </c>
      <c r="AG59" s="51">
        <f>'Coef Tec Tot % VBP'!AH59*'Impacto na FBKF Sem Agr e CC'!AG$78</f>
        <v>0</v>
      </c>
      <c r="AH59" s="51">
        <f>'Coef Tec Tot % VBP'!AI59*'Impacto na FBKF Sem Agr e CC'!AH$78</f>
        <v>0</v>
      </c>
      <c r="AI59" s="51">
        <f>'Coef Tec Tot % VBP'!AJ59*'Impacto na FBKF Sem Agr e CC'!AI$78</f>
        <v>0</v>
      </c>
      <c r="AJ59" s="51">
        <f>'Coef Tec Tot % VBP'!AK59*'Impacto na FBKF Sem Agr e CC'!AJ$78</f>
        <v>0</v>
      </c>
      <c r="AK59" s="51">
        <f>'Coef Tec Tot % VBP'!AL59*'Impacto na FBKF Sem Agr e CC'!AK$78</f>
        <v>0</v>
      </c>
      <c r="AL59" s="51">
        <f>'Coef Tec Tot % VBP'!AM59*'Impacto na FBKF Sem Agr e CC'!AL$78</f>
        <v>0</v>
      </c>
      <c r="AM59" s="51">
        <f>'Coef Tec Tot % VBP'!AN59*'Impacto na FBKF Sem Agr e CC'!AM$78</f>
        <v>0</v>
      </c>
      <c r="AN59" s="51">
        <f>'Coef Tec Tot % VBP'!AO59*'Impacto na FBKF Sem Agr e CC'!AN$78</f>
        <v>0</v>
      </c>
      <c r="AO59" s="51">
        <f>'Coef Tec Tot % VBP'!AP59*'Impacto na FBKF Sem Agr e CC'!AO$78</f>
        <v>0</v>
      </c>
      <c r="AP59" s="51">
        <f>'Coef Tec Tot % VBP'!AQ59*'Impacto na FBKF Sem Agr e CC'!AP$78</f>
        <v>0</v>
      </c>
      <c r="AQ59" s="51">
        <f>'Coef Tec Tot % VBP'!AR59*'Impacto na FBKF Sem Agr e CC'!AQ$78</f>
        <v>0</v>
      </c>
      <c r="AR59" s="51">
        <f>'Coef Tec Tot % VBP'!AS59*'Impacto na FBKF Sem Agr e CC'!AR$78</f>
        <v>0</v>
      </c>
      <c r="AS59" s="51">
        <f>'Coef Tec Tot % VBP'!AT59*'Impacto na FBKF Sem Agr e CC'!AS$78</f>
        <v>0</v>
      </c>
      <c r="AT59" s="51">
        <f>'Coef Tec Tot % VBP'!AU59*'Impacto na FBKF Sem Agr e CC'!AT$78</f>
        <v>0</v>
      </c>
      <c r="AU59" s="51">
        <f>'Coef Tec Tot % VBP'!AV59*'Impacto na FBKF Sem Agr e CC'!AU$78</f>
        <v>0</v>
      </c>
      <c r="AV59" s="51">
        <f>'Coef Tec Tot % VBP'!AW59*'Impacto na FBKF Sem Agr e CC'!AV$78</f>
        <v>0</v>
      </c>
      <c r="AW59" s="51">
        <f>'Coef Tec Tot % VBP'!AX59*'Impacto na FBKF Sem Agr e CC'!AW$78</f>
        <v>0</v>
      </c>
      <c r="AX59" s="51">
        <f>'Coef Tec Tot % VBP'!AY59*'Impacto na FBKF Sem Agr e CC'!AX$78</f>
        <v>0</v>
      </c>
      <c r="AY59" s="51">
        <f>'Coef Tec Tot % VBP'!AZ59*'Impacto na FBKF Sem Agr e CC'!AY$78</f>
        <v>0</v>
      </c>
      <c r="AZ59" s="51">
        <f>'Coef Tec Tot % VBP'!BA59*'Impacto na FBKF Sem Agr e CC'!AZ$78</f>
        <v>0</v>
      </c>
      <c r="BA59" s="51">
        <f>'Coef Tec Tot % VBP'!BB59*'Impacto na FBKF Sem Agr e CC'!BA$78</f>
        <v>0</v>
      </c>
      <c r="BB59" s="51">
        <f>'Coef Tec Tot % VBP'!BC59*'Impacto na FBKF Sem Agr e CC'!BB$78</f>
        <v>0</v>
      </c>
      <c r="BC59" s="51">
        <f>'Coef Tec Tot % VBP'!BD59*'Impacto na FBKF Sem Agr e CC'!BC$78</f>
        <v>0</v>
      </c>
      <c r="BD59" s="51">
        <f>'Coef Tec Tot % VBP'!BE59*'Impacto na FBKF Sem Agr e CC'!BD$78</f>
        <v>0</v>
      </c>
      <c r="BE59" s="51">
        <f>'Coef Tec Tot % VBP'!BF59*'Impacto na FBKF Sem Agr e CC'!BE$78</f>
        <v>0</v>
      </c>
      <c r="BF59" s="50">
        <f t="shared" si="1"/>
        <v>0</v>
      </c>
      <c r="BG59" s="14">
        <f>'Of e D IMP % VBP na FBKF'!BE121</f>
        <v>0</v>
      </c>
      <c r="BH59" s="14">
        <f t="shared" si="2"/>
        <v>0</v>
      </c>
      <c r="BI59" s="15">
        <v>0</v>
      </c>
      <c r="BJ59" s="16">
        <v>280697</v>
      </c>
      <c r="BK59" s="16">
        <v>0</v>
      </c>
      <c r="BL59" s="16">
        <v>0</v>
      </c>
      <c r="BM59" s="75">
        <f>'VAR 1 bi em X e FBKF'!CD59+'VAR 1 bi em X e FBKF'!CE59</f>
        <v>0</v>
      </c>
      <c r="BN59" s="16">
        <v>0</v>
      </c>
      <c r="BO59" s="50">
        <f>BI59+BJ59+BK59+BL59+BM59+BN59-'Of e D IMP % VBP na FBKF'!BM121</f>
        <v>280697</v>
      </c>
      <c r="BP59" s="17">
        <f t="shared" si="3"/>
        <v>280697</v>
      </c>
    </row>
    <row r="60" spans="1:68" ht="15.75" thickBot="1">
      <c r="A60" s="66"/>
      <c r="B60" s="62" t="s">
        <v>51</v>
      </c>
      <c r="C60" s="51">
        <f>SUM(C5:C59)</f>
        <v>46433.908358415545</v>
      </c>
      <c r="D60" s="51">
        <f t="shared" ref="D60:M60" si="4">SUM(D5:D59)</f>
        <v>33588.445179929528</v>
      </c>
      <c r="E60" s="51">
        <f t="shared" si="4"/>
        <v>33730.744947634892</v>
      </c>
      <c r="F60" s="51">
        <f t="shared" si="4"/>
        <v>12183.430225248254</v>
      </c>
      <c r="G60" s="51">
        <f t="shared" si="4"/>
        <v>6400.9846805560819</v>
      </c>
      <c r="H60" s="51">
        <f t="shared" si="4"/>
        <v>191290.89403785177</v>
      </c>
      <c r="I60" s="51">
        <f t="shared" si="4"/>
        <v>7207.0013023229512</v>
      </c>
      <c r="J60" s="51">
        <f t="shared" si="4"/>
        <v>17559.069807405751</v>
      </c>
      <c r="K60" s="51">
        <f t="shared" si="4"/>
        <v>14672.454753603381</v>
      </c>
      <c r="L60" s="51">
        <f t="shared" si="4"/>
        <v>14767.182173534529</v>
      </c>
      <c r="M60" s="51">
        <f t="shared" si="4"/>
        <v>11368.37819286693</v>
      </c>
      <c r="N60" s="51">
        <f t="shared" ref="N60:BE60" si="5">SUM(N5:N59)</f>
        <v>22980.267484894874</v>
      </c>
      <c r="O60" s="51">
        <f t="shared" si="5"/>
        <v>12829.50103183357</v>
      </c>
      <c r="P60" s="51">
        <f t="shared" si="5"/>
        <v>81287.897022433768</v>
      </c>
      <c r="Q60" s="51">
        <f t="shared" si="5"/>
        <v>6546.4942011992707</v>
      </c>
      <c r="R60" s="51">
        <f t="shared" si="5"/>
        <v>35002.663873635793</v>
      </c>
      <c r="S60" s="51">
        <f t="shared" si="5"/>
        <v>16418.603068252098</v>
      </c>
      <c r="T60" s="51">
        <f t="shared" si="5"/>
        <v>10625.060404779555</v>
      </c>
      <c r="U60" s="51">
        <f t="shared" si="5"/>
        <v>7281.1545890769794</v>
      </c>
      <c r="V60" s="51">
        <f t="shared" si="5"/>
        <v>10255.696310437368</v>
      </c>
      <c r="W60" s="51">
        <f t="shared" si="5"/>
        <v>4549.7371646462543</v>
      </c>
      <c r="X60" s="51">
        <f t="shared" si="5"/>
        <v>7158.0362576205089</v>
      </c>
      <c r="Y60" s="51">
        <f t="shared" si="5"/>
        <v>28931.573277009495</v>
      </c>
      <c r="Z60" s="51">
        <f t="shared" si="5"/>
        <v>3932.2795842147184</v>
      </c>
      <c r="AA60" s="51">
        <f t="shared" si="5"/>
        <v>14248.551200835427</v>
      </c>
      <c r="AB60" s="51">
        <f t="shared" si="5"/>
        <v>42622.875493441403</v>
      </c>
      <c r="AC60" s="51">
        <f t="shared" si="5"/>
        <v>12731.323834960998</v>
      </c>
      <c r="AD60" s="51">
        <f t="shared" si="5"/>
        <v>27334.172371330511</v>
      </c>
      <c r="AE60" s="51">
        <f t="shared" si="5"/>
        <v>36422.635580061724</v>
      </c>
      <c r="AF60" s="51">
        <f t="shared" si="5"/>
        <v>6476.7814419568267</v>
      </c>
      <c r="AG60" s="51">
        <f t="shared" si="5"/>
        <v>5021.9302906240537</v>
      </c>
      <c r="AH60" s="51">
        <f t="shared" si="5"/>
        <v>16478.512847742371</v>
      </c>
      <c r="AI60" s="51">
        <f t="shared" si="5"/>
        <v>20501.314913670805</v>
      </c>
      <c r="AJ60" s="51">
        <f t="shared" si="5"/>
        <v>3508.268486820461</v>
      </c>
      <c r="AK60" s="51">
        <f t="shared" si="5"/>
        <v>38985.576309515651</v>
      </c>
      <c r="AL60" s="51">
        <f t="shared" si="5"/>
        <v>12634.540917894192</v>
      </c>
      <c r="AM60" s="51">
        <f t="shared" si="5"/>
        <v>37229.28225202996</v>
      </c>
      <c r="AN60" s="51">
        <f t="shared" si="5"/>
        <v>14260.053154797735</v>
      </c>
      <c r="AO60" s="51">
        <f t="shared" si="5"/>
        <v>16053.096599596036</v>
      </c>
      <c r="AP60" s="51">
        <f t="shared" si="5"/>
        <v>54759.661192716027</v>
      </c>
      <c r="AQ60" s="51">
        <f t="shared" si="5"/>
        <v>61772.496501253459</v>
      </c>
      <c r="AR60" s="51">
        <f t="shared" si="5"/>
        <v>74215.516734351884</v>
      </c>
      <c r="AS60" s="51">
        <f t="shared" si="5"/>
        <v>80348.492287840898</v>
      </c>
      <c r="AT60" s="51">
        <f t="shared" si="5"/>
        <v>57368.167147307533</v>
      </c>
      <c r="AU60" s="51">
        <f t="shared" si="5"/>
        <v>58787.714492776278</v>
      </c>
      <c r="AV60" s="51">
        <f t="shared" si="5"/>
        <v>9179.9836535974373</v>
      </c>
      <c r="AW60" s="51">
        <f t="shared" si="5"/>
        <v>5363.6496763240302</v>
      </c>
      <c r="AX60" s="51">
        <f t="shared" si="5"/>
        <v>34255.258406090623</v>
      </c>
      <c r="AY60" s="51">
        <f t="shared" si="5"/>
        <v>45349.732457298087</v>
      </c>
      <c r="AZ60" s="51">
        <f t="shared" si="5"/>
        <v>12233.210892494006</v>
      </c>
      <c r="BA60" s="51">
        <f t="shared" si="5"/>
        <v>27621.326272006743</v>
      </c>
      <c r="BB60" s="51">
        <f t="shared" si="5"/>
        <v>34379.921226257859</v>
      </c>
      <c r="BC60" s="51">
        <f t="shared" si="5"/>
        <v>15691.01375577979</v>
      </c>
      <c r="BD60" s="51">
        <f t="shared" si="5"/>
        <v>21750.000853807323</v>
      </c>
      <c r="BE60" s="51">
        <f t="shared" si="5"/>
        <v>96484.104840774919</v>
      </c>
      <c r="BF60" s="50">
        <f t="shared" si="1"/>
        <v>1631070.6240153594</v>
      </c>
      <c r="BG60" s="63">
        <f>SUM(BG5:BG59)</f>
        <v>178527.04282791633</v>
      </c>
      <c r="BH60" s="63">
        <f t="shared" si="2"/>
        <v>1452543.5811874431</v>
      </c>
      <c r="BI60" s="65">
        <v>324067</v>
      </c>
      <c r="BJ60" s="65">
        <v>427553</v>
      </c>
      <c r="BK60" s="65">
        <v>29136</v>
      </c>
      <c r="BL60" s="65">
        <v>1086708</v>
      </c>
      <c r="BM60" s="76">
        <f>'VAR 1 bi em X e FBKF'!CD60+'VAR 1 bi em X e FBKF'!CE60</f>
        <v>284325</v>
      </c>
      <c r="BN60" s="65">
        <v>5536</v>
      </c>
      <c r="BO60" s="50">
        <f>BI60+BJ60+BK60+BL60+BM60+BN60-'Of e D IMP % VBP na FBKF'!BM122</f>
        <v>2157089.0797147178</v>
      </c>
      <c r="BP60" s="63">
        <f t="shared" si="3"/>
        <v>3788159.7037300775</v>
      </c>
    </row>
    <row r="61" spans="1:68">
      <c r="A61" s="23"/>
      <c r="B61" s="24" t="s">
        <v>213</v>
      </c>
      <c r="C61" s="15">
        <f>C$78*'Coef Tec Tot % VBP'!D61</f>
        <v>1939.0796930342813</v>
      </c>
      <c r="D61" s="15">
        <f>D$78*'Coef Tec Tot % VBP'!E61</f>
        <v>714.00946345330692</v>
      </c>
      <c r="E61" s="15">
        <f>E$78*'Coef Tec Tot % VBP'!F61</f>
        <v>5580.2812935638885</v>
      </c>
      <c r="F61" s="15">
        <f>F$78*'Coef Tec Tot % VBP'!G61</f>
        <v>566.15940127179897</v>
      </c>
      <c r="G61" s="15">
        <f>G$78*'Coef Tec Tot % VBP'!H61</f>
        <v>413.12809393181146</v>
      </c>
      <c r="H61" s="15">
        <f>H$78*'Coef Tec Tot % VBP'!I61</f>
        <v>6732.10184989554</v>
      </c>
      <c r="I61" s="15">
        <f>I$78*'Coef Tec Tot % VBP'!J61</f>
        <v>165.00002981591325</v>
      </c>
      <c r="J61" s="15">
        <f>J$78*'Coef Tec Tot % VBP'!K61</f>
        <v>2095.2469810625421</v>
      </c>
      <c r="K61" s="15">
        <f>K$78*'Coef Tec Tot % VBP'!L61</f>
        <v>1083.0335672132269</v>
      </c>
      <c r="L61" s="15">
        <f>L$78*'Coef Tec Tot % VBP'!M61</f>
        <v>1129.0139279420657</v>
      </c>
      <c r="M61" s="15">
        <f>M$78*'Coef Tec Tot % VBP'!N61</f>
        <v>344.162817772263</v>
      </c>
      <c r="N61" s="15">
        <f>N$78*'Coef Tec Tot % VBP'!O61</f>
        <v>2486.5699659390061</v>
      </c>
      <c r="O61" s="15">
        <f>O$78*'Coef Tec Tot % VBP'!P61</f>
        <v>1898.3700754985657</v>
      </c>
      <c r="P61" s="15">
        <f>P$78*'Coef Tec Tot % VBP'!Q61</f>
        <v>21136.953817523503</v>
      </c>
      <c r="Q61" s="15">
        <f>Q$78*'Coef Tec Tot % VBP'!R61</f>
        <v>99.022601362678017</v>
      </c>
      <c r="R61" s="15">
        <f>R$78*'Coef Tec Tot % VBP'!S61</f>
        <v>13206.400744755503</v>
      </c>
      <c r="S61" s="15">
        <f>S$78*'Coef Tec Tot % VBP'!T61</f>
        <v>1655.8676464324935</v>
      </c>
      <c r="T61" s="15">
        <f>T$78*'Coef Tec Tot % VBP'!U61</f>
        <v>3282.0186586810819</v>
      </c>
      <c r="U61" s="15">
        <f>U$78*'Coef Tec Tot % VBP'!V61</f>
        <v>1754.2781798407996</v>
      </c>
      <c r="V61" s="15">
        <f>V$78*'Coef Tec Tot % VBP'!W61</f>
        <v>1332.0904422723131</v>
      </c>
      <c r="W61" s="15">
        <f>W$78*'Coef Tec Tot % VBP'!X61</f>
        <v>1382.5278719307655</v>
      </c>
      <c r="X61" s="15">
        <f>X$78*'Coef Tec Tot % VBP'!Y61</f>
        <v>2101.5978447820976</v>
      </c>
      <c r="Y61" s="15">
        <f>Y$78*'Coef Tec Tot % VBP'!Z61</f>
        <v>4416.8354873143526</v>
      </c>
      <c r="Z61" s="15">
        <f>Z$78*'Coef Tec Tot % VBP'!AA61</f>
        <v>346.02460227321785</v>
      </c>
      <c r="AA61" s="15">
        <f>AA$78*'Coef Tec Tot % VBP'!AB61</f>
        <v>1137.2036161273256</v>
      </c>
      <c r="AB61" s="15">
        <f>AB$78*'Coef Tec Tot % VBP'!AC61</f>
        <v>8261.7291952860342</v>
      </c>
      <c r="AC61" s="15">
        <f>AC$78*'Coef Tec Tot % VBP'!AD61</f>
        <v>4038.2746383199142</v>
      </c>
      <c r="AD61" s="15">
        <f>AD$78*'Coef Tec Tot % VBP'!AE61</f>
        <v>1926.0991090224827</v>
      </c>
      <c r="AE61" s="15">
        <f>AE$78*'Coef Tec Tot % VBP'!AF61</f>
        <v>5037.7061595407076</v>
      </c>
      <c r="AF61" s="15">
        <f>AF$78*'Coef Tec Tot % VBP'!AG61</f>
        <v>653.07879579953806</v>
      </c>
      <c r="AG61" s="15">
        <f>AG$78*'Coef Tec Tot % VBP'!AH61</f>
        <v>4344.9175192697021</v>
      </c>
      <c r="AH61" s="15">
        <f>AH$78*'Coef Tec Tot % VBP'!AI61</f>
        <v>3032.855125351356</v>
      </c>
      <c r="AI61" s="15">
        <f>AI$78*'Coef Tec Tot % VBP'!AJ61</f>
        <v>9912.6796109344632</v>
      </c>
      <c r="AJ61" s="15">
        <f>AJ$78*'Coef Tec Tot % VBP'!AK61</f>
        <v>1493.4317116388318</v>
      </c>
      <c r="AK61" s="15">
        <f>AK$78*'Coef Tec Tot % VBP'!AL61</f>
        <v>8826.6205503314868</v>
      </c>
      <c r="AL61" s="15">
        <f>AL$78*'Coef Tec Tot % VBP'!AM61</f>
        <v>3951.6179917931318</v>
      </c>
      <c r="AM61" s="15">
        <f>AM$78*'Coef Tec Tot % VBP'!AN61</f>
        <v>2829.4534754547062</v>
      </c>
      <c r="AN61" s="15">
        <f>AN$78*'Coef Tec Tot % VBP'!AO61</f>
        <v>3860.8266239404684</v>
      </c>
      <c r="AO61" s="15">
        <f>AO$78*'Coef Tec Tot % VBP'!AP61</f>
        <v>1653.37882008316</v>
      </c>
      <c r="AP61" s="15">
        <f>AP$78*'Coef Tec Tot % VBP'!AQ61</f>
        <v>5524.6809412595321</v>
      </c>
      <c r="AQ61" s="15">
        <f>AQ$78*'Coef Tec Tot % VBP'!AR61</f>
        <v>4680.1133804838219</v>
      </c>
      <c r="AR61" s="15">
        <f>AR$78*'Coef Tec Tot % VBP'!AS61</f>
        <v>4320.6978333989255</v>
      </c>
      <c r="AS61" s="15">
        <f>AS$78*'Coef Tec Tot % VBP'!AT61</f>
        <v>2647.2352553651058</v>
      </c>
      <c r="AT61" s="15">
        <f>AT$78*'Coef Tec Tot % VBP'!AU61</f>
        <v>6182.5267834415708</v>
      </c>
      <c r="AU61" s="15">
        <f>AU$78*'Coef Tec Tot % VBP'!AV61</f>
        <v>4187.7632506125574</v>
      </c>
      <c r="AV61" s="15">
        <f>AV$78*'Coef Tec Tot % VBP'!AW61</f>
        <v>367.07932020813456</v>
      </c>
      <c r="AW61" s="15">
        <f>AW$78*'Coef Tec Tot % VBP'!AX61</f>
        <v>668.08092183189478</v>
      </c>
      <c r="AX61" s="15">
        <f>AX$78*'Coef Tec Tot % VBP'!AY61</f>
        <v>481.01767073420876</v>
      </c>
      <c r="AY61" s="15">
        <f>AY$78*'Coef Tec Tot % VBP'!AZ61</f>
        <v>2966.0289569834745</v>
      </c>
      <c r="AZ61" s="15">
        <f>AZ$78*'Coef Tec Tot % VBP'!BA61</f>
        <v>431.00743028406089</v>
      </c>
      <c r="BA61" s="15">
        <f>BA$78*'Coef Tec Tot % VBP'!BB61</f>
        <v>1943.0229516132326</v>
      </c>
      <c r="BB61" s="15">
        <f>BB$78*'Coef Tec Tot % VBP'!BC61</f>
        <v>1972.1102058927368</v>
      </c>
      <c r="BC61" s="15">
        <f>BC$78*'Coef Tec Tot % VBP'!BD61</f>
        <v>299.00026212339282</v>
      </c>
      <c r="BD61" s="15">
        <f>BD$78*'Coef Tec Tot % VBP'!BE61</f>
        <v>2455.0000963722746</v>
      </c>
      <c r="BE61" s="15">
        <f>BE$78*'Coef Tec Tot % VBP'!BF61</f>
        <v>2582.0295668551021</v>
      </c>
      <c r="BF61" s="137">
        <f>SUM(C61:BE61)</f>
        <v>178527.04282791639</v>
      </c>
      <c r="BG61" s="27"/>
      <c r="BH61" s="27"/>
      <c r="BI61" s="27"/>
      <c r="BJ61" s="27"/>
      <c r="BK61" s="28"/>
      <c r="BL61" s="27"/>
      <c r="BM61" s="27"/>
      <c r="BN61" s="27"/>
      <c r="BO61" s="27"/>
      <c r="BP61" s="27"/>
    </row>
    <row r="62" spans="1:68">
      <c r="A62" s="29" t="s">
        <v>52</v>
      </c>
      <c r="C62" s="30"/>
      <c r="D62" s="30"/>
      <c r="K62" s="31"/>
      <c r="BK62" s="3"/>
    </row>
    <row r="65" spans="1:64" ht="90">
      <c r="A65" s="329" t="s">
        <v>186</v>
      </c>
      <c r="B65" s="330"/>
      <c r="C65" s="8" t="s">
        <v>114</v>
      </c>
      <c r="D65" s="9" t="s">
        <v>116</v>
      </c>
      <c r="E65" s="9" t="s">
        <v>15</v>
      </c>
      <c r="F65" s="9" t="s">
        <v>16</v>
      </c>
      <c r="G65" s="9" t="s">
        <v>120</v>
      </c>
      <c r="H65" s="9" t="s">
        <v>122</v>
      </c>
      <c r="I65" s="9" t="s">
        <v>17</v>
      </c>
      <c r="J65" s="9" t="s">
        <v>125</v>
      </c>
      <c r="K65" s="9" t="s">
        <v>18</v>
      </c>
      <c r="L65" s="9" t="s">
        <v>128</v>
      </c>
      <c r="M65" s="9" t="s">
        <v>19</v>
      </c>
      <c r="N65" s="9" t="s">
        <v>131</v>
      </c>
      <c r="O65" s="9" t="s">
        <v>133</v>
      </c>
      <c r="P65" s="9" t="s">
        <v>135</v>
      </c>
      <c r="Q65" s="9" t="s">
        <v>20</v>
      </c>
      <c r="R65" s="9" t="s">
        <v>138</v>
      </c>
      <c r="S65" s="9" t="s">
        <v>21</v>
      </c>
      <c r="T65" s="9" t="s">
        <v>22</v>
      </c>
      <c r="U65" s="9" t="s">
        <v>23</v>
      </c>
      <c r="V65" s="9" t="s">
        <v>143</v>
      </c>
      <c r="W65" s="9" t="s">
        <v>24</v>
      </c>
      <c r="X65" s="9" t="s">
        <v>25</v>
      </c>
      <c r="Y65" s="9" t="s">
        <v>147</v>
      </c>
      <c r="Z65" s="9" t="s">
        <v>8</v>
      </c>
      <c r="AA65" s="9" t="s">
        <v>26</v>
      </c>
      <c r="AB65" s="9" t="s">
        <v>151</v>
      </c>
      <c r="AC65" s="9" t="s">
        <v>153</v>
      </c>
      <c r="AD65" s="9" t="s">
        <v>155</v>
      </c>
      <c r="AE65" s="9" t="s">
        <v>27</v>
      </c>
      <c r="AF65" s="9" t="s">
        <v>28</v>
      </c>
      <c r="AG65" s="9" t="s">
        <v>29</v>
      </c>
      <c r="AH65" s="9" t="s">
        <v>30</v>
      </c>
      <c r="AI65" s="9" t="s">
        <v>31</v>
      </c>
      <c r="AJ65" s="9" t="s">
        <v>32</v>
      </c>
      <c r="AK65" s="9" t="s">
        <v>33</v>
      </c>
      <c r="AL65" s="9" t="s">
        <v>34</v>
      </c>
      <c r="AM65" s="9" t="s">
        <v>35</v>
      </c>
      <c r="AN65" s="9" t="s">
        <v>36</v>
      </c>
      <c r="AO65" s="9" t="s">
        <v>37</v>
      </c>
      <c r="AP65" s="9" t="s">
        <v>38</v>
      </c>
      <c r="AQ65" s="9" t="s">
        <v>39</v>
      </c>
      <c r="AR65" s="9" t="s">
        <v>40</v>
      </c>
      <c r="AS65" s="9" t="s">
        <v>171</v>
      </c>
      <c r="AT65" s="9" t="s">
        <v>41</v>
      </c>
      <c r="AU65" s="9" t="s">
        <v>42</v>
      </c>
      <c r="AV65" s="9" t="s">
        <v>43</v>
      </c>
      <c r="AW65" s="9" t="s">
        <v>44</v>
      </c>
      <c r="AX65" s="9" t="s">
        <v>45</v>
      </c>
      <c r="AY65" s="9" t="s">
        <v>46</v>
      </c>
      <c r="AZ65" s="9" t="s">
        <v>47</v>
      </c>
      <c r="BA65" s="9" t="s">
        <v>48</v>
      </c>
      <c r="BB65" s="9" t="s">
        <v>181</v>
      </c>
      <c r="BC65" s="9" t="s">
        <v>49</v>
      </c>
      <c r="BD65" s="9" t="s">
        <v>50</v>
      </c>
      <c r="BE65" s="9" t="s">
        <v>185</v>
      </c>
      <c r="BF65" s="7" t="s">
        <v>51</v>
      </c>
      <c r="BG65" s="127"/>
      <c r="BH65" s="127"/>
      <c r="BK65" s="3"/>
      <c r="BL65" s="33"/>
    </row>
    <row r="66" spans="1:64">
      <c r="A66" s="37">
        <v>13</v>
      </c>
      <c r="B66" s="38" t="s">
        <v>187</v>
      </c>
      <c r="C66" s="15">
        <f>'VAR 1 bi em X e FBKF'!D66/'VAR 1 bi em X e FBKF'!D$78*'Impacto na FBKF Sem Agr e CC'!C$78</f>
        <v>70269.887978566199</v>
      </c>
      <c r="D66" s="16">
        <f>'VAR 1 bi em X e FBKF'!E66/'VAR 1 bi em X e FBKF'!E$78*'Impacto na FBKF Sem Agr e CC'!D$78</f>
        <v>34896.462516339772</v>
      </c>
      <c r="E66" s="16">
        <f>'VAR 1 bi em X e FBKF'!F66/'VAR 1 bi em X e FBKF'!F$78*'Impacto na FBKF Sem Agr e CC'!E$78</f>
        <v>30258.947785068071</v>
      </c>
      <c r="F66" s="16">
        <f>'VAR 1 bi em X e FBKF'!G66/'VAR 1 bi em X e FBKF'!G$78*'Impacto na FBKF Sem Agr e CC'!F$78</f>
        <v>10154.859084295587</v>
      </c>
      <c r="G66" s="16">
        <f>'VAR 1 bi em X e FBKF'!H66/'VAR 1 bi em X e FBKF'!H$78*'Impacto na FBKF Sem Agr e CC'!G$78</f>
        <v>4950.5349560981467</v>
      </c>
      <c r="H66" s="16">
        <f>'VAR 1 bi em X e FBKF'!I66/'VAR 1 bi em X e FBKF'!I$78*'Impacto na FBKF Sem Agr e CC'!H$78</f>
        <v>51185.774389023056</v>
      </c>
      <c r="I66" s="16">
        <f>'VAR 1 bi em X e FBKF'!J66/'VAR 1 bi em X e FBKF'!J$78*'Impacto na FBKF Sem Agr e CC'!I$78</f>
        <v>1730.0003126153326</v>
      </c>
      <c r="J66" s="16">
        <f>'VAR 1 bi em X e FBKF'!K66/'VAR 1 bi em X e FBKF'!K$78*'Impacto na FBKF Sem Agr e CC'!J$78</f>
        <v>13261.563230973416</v>
      </c>
      <c r="K66" s="16">
        <f>'VAR 1 bi em X e FBKF'!L66/'VAR 1 bi em X e FBKF'!L$78*'Impacto na FBKF Sem Agr e CC'!K$78</f>
        <v>11325.351014487345</v>
      </c>
      <c r="L66" s="16">
        <f>'VAR 1 bi em X e FBKF'!M66/'VAR 1 bi em X e FBKF'!M$78*'Impacto na FBKF Sem Agr e CC'!L$78</f>
        <v>6805.083950084816</v>
      </c>
      <c r="M66" s="16">
        <f>'VAR 1 bi em X e FBKF'!N66/'VAR 1 bi em X e FBKF'!N$78*'Impacto na FBKF Sem Agr e CC'!M$78</f>
        <v>7312.4594043531115</v>
      </c>
      <c r="N66" s="16">
        <f>'VAR 1 bi em X e FBKF'!O66/'VAR 1 bi em X e FBKF'!O$78*'Impacto na FBKF Sem Agr e CC'!N$78</f>
        <v>10812.478411826489</v>
      </c>
      <c r="O66" s="16">
        <f>'VAR 1 bi em X e FBKF'!P66/'VAR 1 bi em X e FBKF'!P$78*'Impacto na FBKF Sem Agr e CC'!O$78</f>
        <v>13967.722921147246</v>
      </c>
      <c r="P66" s="16">
        <f>'VAR 1 bi em X e FBKF'!Q66/'VAR 1 bi em X e FBKF'!Q$78*'Impacto na FBKF Sem Agr e CC'!P$78</f>
        <v>12179.430679199573</v>
      </c>
      <c r="Q66" s="16">
        <f>'VAR 1 bi em X e FBKF'!R66/'VAR 1 bi em X e FBKF'!R$78*'Impacto na FBKF Sem Agr e CC'!Q$78</f>
        <v>5426.2385090154366</v>
      </c>
      <c r="R66" s="16">
        <f>'VAR 1 bi em X e FBKF'!S66/'VAR 1 bi em X e FBKF'!S$78*'Impacto na FBKF Sem Agr e CC'!R$78</f>
        <v>11240.745733132675</v>
      </c>
      <c r="S66" s="16">
        <f>'VAR 1 bi em X e FBKF'!T66/'VAR 1 bi em X e FBKF'!T$78*'Impacto na FBKF Sem Agr e CC'!S$78</f>
        <v>5327.7916720562098</v>
      </c>
      <c r="T66" s="16">
        <f>'VAR 1 bi em X e FBKF'!U66/'VAR 1 bi em X e FBKF'!U$78*'Impacto na FBKF Sem Agr e CC'!T$78</f>
        <v>12958.073668247855</v>
      </c>
      <c r="U66" s="16">
        <f>'VAR 1 bi em X e FBKF'!V66/'VAR 1 bi em X e FBKF'!V$78*'Impacto na FBKF Sem Agr e CC'!U$78</f>
        <v>2343.3715937098023</v>
      </c>
      <c r="V66" s="16">
        <f>'VAR 1 bi em X e FBKF'!W66/'VAR 1 bi em X e FBKF'!W$78*'Impacto na FBKF Sem Agr e CC'!V$78</f>
        <v>5545.376503303286</v>
      </c>
      <c r="W66" s="16">
        <f>'VAR 1 bi em X e FBKF'!X66/'VAR 1 bi em X e FBKF'!X$78*'Impacto na FBKF Sem Agr e CC'!W$78</f>
        <v>2259.8628528882773</v>
      </c>
      <c r="X66" s="16">
        <f>'VAR 1 bi em X e FBKF'!Y66/'VAR 1 bi em X e FBKF'!Y$78*'Impacto na FBKF Sem Agr e CC'!X$78</f>
        <v>3345.951828080018</v>
      </c>
      <c r="Y66" s="16">
        <f>'VAR 1 bi em X e FBKF'!Z66/'VAR 1 bi em X e FBKF'!Z$78*'Impacto na FBKF Sem Agr e CC'!Y$78</f>
        <v>13524.682475428364</v>
      </c>
      <c r="Z66" s="16">
        <f>'VAR 1 bi em X e FBKF'!AA66/'VAR 1 bi em X e FBKF'!AA$78*'Impacto na FBKF Sem Agr e CC'!Z$78</f>
        <v>2246.1597014614085</v>
      </c>
      <c r="AA66" s="16">
        <f>'VAR 1 bi em X e FBKF'!AB66/'VAR 1 bi em X e FBKF'!AB$78*'Impacto na FBKF Sem Agr e CC'!AA$78</f>
        <v>9609.7206189545686</v>
      </c>
      <c r="AB66" s="16">
        <f>'VAR 1 bi em X e FBKF'!AC66/'VAR 1 bi em X e FBKF'!AC$78*'Impacto na FBKF Sem Agr e CC'!AB$78</f>
        <v>20478.158178623333</v>
      </c>
      <c r="AC66" s="16">
        <f>'VAR 1 bi em X e FBKF'!AD66/'VAR 1 bi em X e FBKF'!AD$78*'Impacto na FBKF Sem Agr e CC'!AC$78</f>
        <v>7880.390211184882</v>
      </c>
      <c r="AD66" s="16">
        <f>'VAR 1 bi em X e FBKF'!AE66/'VAR 1 bi em X e FBKF'!AE$78*'Impacto na FBKF Sem Agr e CC'!AD$78</f>
        <v>22347.559901769702</v>
      </c>
      <c r="AE66" s="16">
        <f>'VAR 1 bi em X e FBKF'!AF66/'VAR 1 bi em X e FBKF'!AF$78*'Impacto na FBKF Sem Agr e CC'!AE$78</f>
        <v>17230.037581079338</v>
      </c>
      <c r="AF66" s="16">
        <f>'VAR 1 bi em X e FBKF'!AG66/'VAR 1 bi em X e FBKF'!AG$78*'Impacto na FBKF Sem Agr e CC'!AF$78</f>
        <v>2156.2601588725943</v>
      </c>
      <c r="AG66" s="16">
        <f>'VAR 1 bi em X e FBKF'!AH66/'VAR 1 bi em X e FBKF'!AH$78*'Impacto na FBKF Sem Agr e CC'!AG$78</f>
        <v>1600.7590860467321</v>
      </c>
      <c r="AH66" s="16">
        <f>'VAR 1 bi em X e FBKF'!AI66/'VAR 1 bi em X e FBKF'!AI$78*'Impacto na FBKF Sem Agr e CC'!AH$78</f>
        <v>10160.565141069841</v>
      </c>
      <c r="AI66" s="16">
        <f>'VAR 1 bi em X e FBKF'!AJ66/'VAR 1 bi em X e FBKF'!AJ$78*'Impacto na FBKF Sem Agr e CC'!AI$78</f>
        <v>4974.3920346251452</v>
      </c>
      <c r="AJ66" s="16">
        <f>'VAR 1 bi em X e FBKF'!AK66/'VAR 1 bi em X e FBKF'!AK$78*'Impacto na FBKF Sem Agr e CC'!AJ$78</f>
        <v>5331.6907836077926</v>
      </c>
      <c r="AK66" s="16">
        <f>'VAR 1 bi em X e FBKF'!AL66/'VAR 1 bi em X e FBKF'!AL$78*'Impacto na FBKF Sem Agr e CC'!AK$78</f>
        <v>2914.828166303294</v>
      </c>
      <c r="AL66" s="16">
        <f>'VAR 1 bi em X e FBKF'!AM66/'VAR 1 bi em X e FBKF'!AM$78*'Impacto na FBKF Sem Agr e CC'!AL$78</f>
        <v>2312.9709169840448</v>
      </c>
      <c r="AM66" s="16">
        <f>'VAR 1 bi em X e FBKF'!AN66/'VAR 1 bi em X e FBKF'!AN$78*'Impacto na FBKF Sem Agr e CC'!AM$78</f>
        <v>14291.392350908296</v>
      </c>
      <c r="AN66" s="16">
        <f>'VAR 1 bi em X e FBKF'!AO66/'VAR 1 bi em X e FBKF'!AO$78*'Impacto na FBKF Sem Agr e CC'!AN$78</f>
        <v>5583.1953924444806</v>
      </c>
      <c r="AO66" s="16">
        <f>'VAR 1 bi em X e FBKF'!AP66/'VAR 1 bi em X e FBKF'!AP$78*'Impacto na FBKF Sem Agr e CC'!AO$78</f>
        <v>13919.02617827731</v>
      </c>
      <c r="AP66" s="51">
        <f>'Coef Tec Tot % VBP'!AQ66*'Impacto na FBKF Sem Agr e CC'!AP$78</f>
        <v>70386.415794265238</v>
      </c>
      <c r="AQ66" s="51">
        <f>'Coef Tec Tot % VBP'!AR66*'Impacto na FBKF Sem Agr e CC'!AQ$78</f>
        <v>90219.18565109167</v>
      </c>
      <c r="AR66" s="51">
        <f>'Coef Tec Tot % VBP'!AS66*'Impacto na FBKF Sem Agr e CC'!AR$78</f>
        <v>205908.22484614953</v>
      </c>
      <c r="AS66" s="51">
        <f>'Coef Tec Tot % VBP'!AT66*'Impacto na FBKF Sem Agr e CC'!AS$78</f>
        <v>91501.696606363257</v>
      </c>
      <c r="AT66" s="51">
        <f>'Coef Tec Tot % VBP'!AU66*'Impacto na FBKF Sem Agr e CC'!AT$78</f>
        <v>73243.087480587128</v>
      </c>
      <c r="AU66" s="51">
        <f>'Coef Tec Tot % VBP'!AV66*'Impacto na FBKF Sem Agr e CC'!AU$78</f>
        <v>129960.68628966894</v>
      </c>
      <c r="AV66" s="51">
        <f>'Coef Tec Tot % VBP'!AW66*'Impacto na FBKF Sem Agr e CC'!AV$78</f>
        <v>165949.85921801755</v>
      </c>
      <c r="AW66" s="51">
        <f>'Coef Tec Tot % VBP'!AX66*'Impacto na FBKF Sem Agr e CC'!AW$78</f>
        <v>17978.177621033145</v>
      </c>
      <c r="AX66" s="51">
        <f>'Coef Tec Tot % VBP'!AY66*'Impacto na FBKF Sem Agr e CC'!AX$78</f>
        <v>30001.102124794728</v>
      </c>
      <c r="AY66" s="51">
        <f>'Coef Tec Tot % VBP'!AZ66*'Impacto na FBKF Sem Agr e CC'!AY$78</f>
        <v>84575.340370025238</v>
      </c>
      <c r="AZ66" s="51">
        <f>'Coef Tec Tot % VBP'!BA66*'Impacto na FBKF Sem Agr e CC'!AZ$78</f>
        <v>21541.371359046301</v>
      </c>
      <c r="BA66" s="51">
        <f>'Coef Tec Tot % VBP'!BB66*'Impacto na FBKF Sem Agr e CC'!BA$78</f>
        <v>33079.390744423123</v>
      </c>
      <c r="BB66" s="51">
        <f>'Coef Tec Tot % VBP'!BC66*'Impacto na FBKF Sem Agr e CC'!BB$78</f>
        <v>67172.753762479319</v>
      </c>
      <c r="BC66" s="51">
        <f>'Coef Tec Tot % VBP'!BD66*'Impacto na FBKF Sem Agr e CC'!BC$78</f>
        <v>60968.053448625462</v>
      </c>
      <c r="BD66" s="51">
        <f>'Coef Tec Tot % VBP'!BE66*'Impacto na FBKF Sem Agr e CC'!BD$78</f>
        <v>32466.001274469356</v>
      </c>
      <c r="BE66" s="51">
        <f>'Coef Tec Tot % VBP'!BF66*'Impacto na FBKF Sem Agr e CC'!BE$78</f>
        <v>183764.10428521581</v>
      </c>
      <c r="BF66" s="14">
        <f>SUM(C66:BE66)</f>
        <v>1842835.2087484081</v>
      </c>
      <c r="BG66" s="31"/>
      <c r="BH66" s="31"/>
      <c r="BK66" s="3"/>
      <c r="BL66" s="33"/>
    </row>
    <row r="67" spans="1:64">
      <c r="A67" s="37">
        <v>14</v>
      </c>
      <c r="B67" s="38" t="s">
        <v>188</v>
      </c>
      <c r="C67" s="15">
        <f>'VAR 1 bi em X e FBKF'!D67/'VAR 1 bi em X e FBKF'!D$78*'Impacto na FBKF Sem Agr e CC'!C$78</f>
        <v>25813.060874987557</v>
      </c>
      <c r="D67" s="16">
        <f>'VAR 1 bi em X e FBKF'!E67/'VAR 1 bi em X e FBKF'!E$78*'Impacto na FBKF Sem Agr e CC'!D$78</f>
        <v>19490.258323116181</v>
      </c>
      <c r="E67" s="16">
        <f>'VAR 1 bi em X e FBKF'!F67/'VAR 1 bi em X e FBKF'!F$78*'Impacto na FBKF Sem Agr e CC'!E$78</f>
        <v>7086.6271670371307</v>
      </c>
      <c r="F67" s="16">
        <f>'VAR 1 bi em X e FBKF'!G67/'VAR 1 bi em X e FBKF'!G$78*'Impacto na FBKF Sem Agr e CC'!F$78</f>
        <v>1258.3542876323729</v>
      </c>
      <c r="G67" s="16">
        <f>'VAR 1 bi em X e FBKF'!H67/'VAR 1 bi em X e FBKF'!H$78*'Impacto na FBKF Sem Agr e CC'!G$78</f>
        <v>1985.6156572751711</v>
      </c>
      <c r="H67" s="16">
        <f>'VAR 1 bi em X e FBKF'!I67/'VAR 1 bi em X e FBKF'!I$78*'Impacto na FBKF Sem Agr e CC'!H$78</f>
        <v>25202.381286551899</v>
      </c>
      <c r="I67" s="16">
        <f>'VAR 1 bi em X e FBKF'!J67/'VAR 1 bi em X e FBKF'!J$78*'Impacto na FBKF Sem Agr e CC'!I$78</f>
        <v>865.00015630766632</v>
      </c>
      <c r="J67" s="16">
        <f>'VAR 1 bi em X e FBKF'!K67/'VAR 1 bi em X e FBKF'!K$78*'Impacto na FBKF Sem Agr e CC'!J$78</f>
        <v>5269.6211662140968</v>
      </c>
      <c r="K67" s="16">
        <f>'VAR 1 bi em X e FBKF'!L67/'VAR 1 bi em X e FBKF'!L$78*'Impacto na FBKF Sem Agr e CC'!K$78</f>
        <v>5815.1802339288224</v>
      </c>
      <c r="L67" s="16">
        <f>'VAR 1 bi em X e FBKF'!M67/'VAR 1 bi em X e FBKF'!M$78*'Impacto na FBKF Sem Agr e CC'!L$78</f>
        <v>5267.0649765020898</v>
      </c>
      <c r="M67" s="16">
        <f>'VAR 1 bi em X e FBKF'!N67/'VAR 1 bi em X e FBKF'!N$78*'Impacto na FBKF Sem Agr e CC'!M$78</f>
        <v>3515.663202475966</v>
      </c>
      <c r="N67" s="16">
        <f>'VAR 1 bi em X e FBKF'!O67/'VAR 1 bi em X e FBKF'!O$78*'Impacto na FBKF Sem Agr e CC'!N$78</f>
        <v>5401.2380595617988</v>
      </c>
      <c r="O67" s="16">
        <f>'VAR 1 bi em X e FBKF'!P67/'VAR 1 bi em X e FBKF'!P$78*'Impacto na FBKF Sem Agr e CC'!O$78</f>
        <v>5998.1693059878289</v>
      </c>
      <c r="P67" s="16">
        <f>'VAR 1 bi em X e FBKF'!Q67/'VAR 1 bi em X e FBKF'!Q$78*'Impacto na FBKF Sem Agr e CC'!P$78</f>
        <v>2965.8354109581746</v>
      </c>
      <c r="Q67" s="16">
        <f>'VAR 1 bi em X e FBKF'!R67/'VAR 1 bi em X e FBKF'!R$78*'Impacto na FBKF Sem Agr e CC'!Q$78</f>
        <v>1229.2805765124372</v>
      </c>
      <c r="R67" s="16">
        <f>'VAR 1 bi em X e FBKF'!S67/'VAR 1 bi em X e FBKF'!S$78*'Impacto na FBKF Sem Agr e CC'!R$78</f>
        <v>4886.6283622277406</v>
      </c>
      <c r="S67" s="16">
        <f>'VAR 1 bi em X e FBKF'!T67/'VAR 1 bi em X e FBKF'!T$78*'Impacto na FBKF Sem Agr e CC'!S$78</f>
        <v>1638.8587340522201</v>
      </c>
      <c r="T67" s="16">
        <f>'VAR 1 bi em X e FBKF'!U67/'VAR 1 bi em X e FBKF'!U$78*'Impacto na FBKF Sem Agr e CC'!T$78</f>
        <v>5400.0306998409033</v>
      </c>
      <c r="U67" s="16">
        <f>'VAR 1 bi em X e FBKF'!V67/'VAR 1 bi em X e FBKF'!V$78*'Impacto na FBKF Sem Agr e CC'!U$78</f>
        <v>1061.1682718421257</v>
      </c>
      <c r="V67" s="16">
        <f>'VAR 1 bi em X e FBKF'!W67/'VAR 1 bi em X e FBKF'!W$78*'Impacto na FBKF Sem Agr e CC'!V$78</f>
        <v>2105.1429286660805</v>
      </c>
      <c r="W67" s="16">
        <f>'VAR 1 bi em X e FBKF'!X67/'VAR 1 bi em X e FBKF'!X$78*'Impacto na FBKF Sem Agr e CC'!W$78</f>
        <v>1282.4896756984381</v>
      </c>
      <c r="X67" s="16">
        <f>'VAR 1 bi em X e FBKF'!Y67/'VAR 1 bi em X e FBKF'!Y$78*'Impacto na FBKF Sem Agr e CC'!X$78</f>
        <v>1947.5540236985935</v>
      </c>
      <c r="Y67" s="16">
        <f>'VAR 1 bi em X e FBKF'!Z67/'VAR 1 bi em X e FBKF'!Z$78*'Impacto na FBKF Sem Agr e CC'!Y$78</f>
        <v>8117.2110269809773</v>
      </c>
      <c r="Z67" s="16">
        <f>'VAR 1 bi em X e FBKF'!AA67/'VAR 1 bi em X e FBKF'!AA$78*'Impacto na FBKF Sem Agr e CC'!Z$78</f>
        <v>665.04728471586668</v>
      </c>
      <c r="AA67" s="16">
        <f>'VAR 1 bi em X e FBKF'!AB67/'VAR 1 bi em X e FBKF'!AB$78*'Impacto na FBKF Sem Agr e CC'!AA$78</f>
        <v>5554.9946209069185</v>
      </c>
      <c r="AB67" s="16">
        <f>'VAR 1 bi em X e FBKF'!AC67/'VAR 1 bi em X e FBKF'!AC$78*'Impacto na FBKF Sem Agr e CC'!AB$78</f>
        <v>6058.6681389709674</v>
      </c>
      <c r="AC67" s="16">
        <f>'VAR 1 bi em X e FBKF'!AD67/'VAR 1 bi em X e FBKF'!AD$78*'Impacto na FBKF Sem Agr e CC'!AC$78</f>
        <v>2748.2285394861174</v>
      </c>
      <c r="AD67" s="16">
        <f>'VAR 1 bi em X e FBKF'!AE67/'VAR 1 bi em X e FBKF'!AE$78*'Impacto na FBKF Sem Agr e CC'!AD$78</f>
        <v>9009.1732518793542</v>
      </c>
      <c r="AE67" s="16">
        <f>'VAR 1 bi em X e FBKF'!AF67/'VAR 1 bi em X e FBKF'!AF$78*'Impacto na FBKF Sem Agr e CC'!AE$78</f>
        <v>11848.532533213431</v>
      </c>
      <c r="AF67" s="16">
        <f>'VAR 1 bi em X e FBKF'!AG67/'VAR 1 bi em X e FBKF'!AG$78*'Impacto na FBKF Sem Agr e CC'!AF$78</f>
        <v>1359.1639869702483</v>
      </c>
      <c r="AG67" s="16">
        <f>'VAR 1 bi em X e FBKF'!AH67/'VAR 1 bi em X e FBKF'!AH$78*'Impacto na FBKF Sem Agr e CC'!AG$78</f>
        <v>1067.1727240311548</v>
      </c>
      <c r="AH67" s="16">
        <f>'VAR 1 bi em X e FBKF'!AI67/'VAR 1 bi em X e FBKF'!AI$78*'Impacto na FBKF Sem Agr e CC'!AH$78</f>
        <v>5263.9554799415118</v>
      </c>
      <c r="AI67" s="16">
        <f>'VAR 1 bi em X e FBKF'!AJ67/'VAR 1 bi em X e FBKF'!AJ$78*'Impacto na FBKF Sem Agr e CC'!AI$78</f>
        <v>3853.1480235947188</v>
      </c>
      <c r="AJ67" s="16">
        <f>'VAR 1 bi em X e FBKF'!AK67/'VAR 1 bi em X e FBKF'!AK$78*'Impacto na FBKF Sem Agr e CC'!AJ$78</f>
        <v>1840.3704537284937</v>
      </c>
      <c r="AK67" s="16">
        <f>'VAR 1 bi em X e FBKF'!AL67/'VAR 1 bi em X e FBKF'!AL$78*'Impacto na FBKF Sem Agr e CC'!AK$78</f>
        <v>5230.6641527270795</v>
      </c>
      <c r="AL67" s="16">
        <f>'VAR 1 bi em X e FBKF'!AM67/'VAR 1 bi em X e FBKF'!AM$78*'Impacto na FBKF Sem Agr e CC'!AL$78</f>
        <v>2018.9576941309754</v>
      </c>
      <c r="AM67" s="16">
        <f>'VAR 1 bi em X e FBKF'!AN67/'VAR 1 bi em X e FBKF'!AN$78*'Impacto na FBKF Sem Agr e CC'!AM$78</f>
        <v>9306.0694781669135</v>
      </c>
      <c r="AN67" s="16">
        <f>'VAR 1 bi em X e FBKF'!AO67/'VAR 1 bi em X e FBKF'!AO$78*'Impacto na FBKF Sem Agr e CC'!AN$78</f>
        <v>3945.8448267992612</v>
      </c>
      <c r="AO67" s="16">
        <f>'VAR 1 bi em X e FBKF'!AP67/'VAR 1 bi em X e FBKF'!AP$78*'Impacto na FBKF Sem Agr e CC'!AO$78</f>
        <v>5529.9562958808046</v>
      </c>
      <c r="AP67" s="51">
        <f>'Coef Tec Tot % VBP'!AQ67*'Impacto na FBKF Sem Agr e CC'!AP$78</f>
        <v>14723.479770849006</v>
      </c>
      <c r="AQ67" s="51">
        <f>'Coef Tec Tot % VBP'!AR67*'Impacto na FBKF Sem Agr e CC'!AQ$78</f>
        <v>28478.689925089377</v>
      </c>
      <c r="AR67" s="51">
        <f>'Coef Tec Tot % VBP'!AS67*'Impacto na FBKF Sem Agr e CC'!AR$78</f>
        <v>90484.440357678162</v>
      </c>
      <c r="AS67" s="51">
        <f>'Coef Tec Tot % VBP'!AT67*'Impacto na FBKF Sem Agr e CC'!AS$78</f>
        <v>38840.123614430886</v>
      </c>
      <c r="AT67" s="51">
        <f>'Coef Tec Tot % VBP'!AU67*'Impacto na FBKF Sem Agr e CC'!AT$78</f>
        <v>22540.566423694516</v>
      </c>
      <c r="AU67" s="51">
        <f>'Coef Tec Tot % VBP'!AV67*'Impacto na FBKF Sem Agr e CC'!AU$78</f>
        <v>50676.236116261389</v>
      </c>
      <c r="AV67" s="51">
        <f>'Coef Tec Tot % VBP'!AW67*'Impacto na FBKF Sem Agr e CC'!AV$78</f>
        <v>4472.9665394299127</v>
      </c>
      <c r="AW67" s="51">
        <f>'Coef Tec Tot % VBP'!AX67*'Impacto na FBKF Sem Agr e CC'!AW$78</f>
        <v>5403.6545219427053</v>
      </c>
      <c r="AX67" s="51">
        <f>'Coef Tec Tot % VBP'!AY67*'Impacto na FBKF Sem Agr e CC'!AX$78</f>
        <v>12259.450364928618</v>
      </c>
      <c r="AY67" s="51">
        <f>'Coef Tec Tot % VBP'!AZ67*'Impacto na FBKF Sem Agr e CC'!AY$78</f>
        <v>44561.458994194218</v>
      </c>
      <c r="AZ67" s="51">
        <f>'Coef Tec Tot % VBP'!BA67*'Impacto na FBKF Sem Agr e CC'!AZ$78</f>
        <v>18780.323760405248</v>
      </c>
      <c r="BA67" s="51">
        <f>'Coef Tec Tot % VBP'!BB67*'Impacto na FBKF Sem Agr e CC'!BA$78</f>
        <v>19302.228004137221</v>
      </c>
      <c r="BB67" s="51">
        <f>'Coef Tec Tot % VBP'!BC67*'Impacto na FBKF Sem Agr e CC'!BB$78</f>
        <v>48320.700267913417</v>
      </c>
      <c r="BC67" s="51">
        <f>'Coef Tec Tot % VBP'!BD67*'Impacto na FBKF Sem Agr e CC'!BC$78</f>
        <v>56371.049418587885</v>
      </c>
      <c r="BD67" s="51">
        <f>'Coef Tec Tot % VBP'!BE67*'Impacto na FBKF Sem Agr e CC'!BD$78</f>
        <v>29669.001164671699</v>
      </c>
      <c r="BE67" s="51">
        <f>'Coef Tec Tot % VBP'!BF67*'Impacto na FBKF Sem Agr e CC'!BE$78</f>
        <v>157358.80191774527</v>
      </c>
      <c r="BF67" s="14">
        <f t="shared" ref="BF67:BF81" si="6">SUM(C67:BE67)</f>
        <v>861145.55305515963</v>
      </c>
      <c r="BG67" s="31"/>
      <c r="BH67" s="31"/>
      <c r="BK67" s="3"/>
      <c r="BL67" s="33"/>
    </row>
    <row r="68" spans="1:64">
      <c r="A68" s="37">
        <v>15</v>
      </c>
      <c r="B68" s="38" t="s">
        <v>189</v>
      </c>
      <c r="C68" s="15">
        <f>'VAR 1 bi em X e FBKF'!D68/'VAR 1 bi em X e FBKF'!D$78*'Impacto na FBKF Sem Agr e CC'!C$78</f>
        <v>20734.852168835889</v>
      </c>
      <c r="D68" s="16">
        <f>'VAR 1 bi em X e FBKF'!E68/'VAR 1 bi em X e FBKF'!E$78*'Impacto na FBKF Sem Agr e CC'!D$78</f>
        <v>15394.204034173958</v>
      </c>
      <c r="E68" s="16">
        <f>'VAR 1 bi em X e FBKF'!F68/'VAR 1 bi em X e FBKF'!F$78*'Impacto na FBKF Sem Agr e CC'!E$78</f>
        <v>4615.0596681311672</v>
      </c>
      <c r="F68" s="16">
        <f>'VAR 1 bi em X e FBKF'!G68/'VAR 1 bi em X e FBKF'!G$78*'Impacto na FBKF Sem Agr e CC'!F$78</f>
        <v>823.23177958779252</v>
      </c>
      <c r="G68" s="16">
        <f>'VAR 1 bi em X e FBKF'!H68/'VAR 1 bi em X e FBKF'!H$78*'Impacto na FBKF Sem Agr e CC'!G$78</f>
        <v>1560.4838414857768</v>
      </c>
      <c r="H68" s="16">
        <f>'VAR 1 bi em X e FBKF'!I68/'VAR 1 bi em X e FBKF'!I$78*'Impacto na FBKF Sem Agr e CC'!H$78</f>
        <v>18881.285654764957</v>
      </c>
      <c r="I68" s="16">
        <f>'VAR 1 bi em X e FBKF'!J68/'VAR 1 bi em X e FBKF'!J$78*'Impacto na FBKF Sem Agr e CC'!I$78</f>
        <v>615.00011113204027</v>
      </c>
      <c r="J68" s="16">
        <f>'VAR 1 bi em X e FBKF'!K68/'VAR 1 bi em X e FBKF'!K$78*'Impacto na FBKF Sem Agr e CC'!J$78</f>
        <v>4100.4833519601061</v>
      </c>
      <c r="K68" s="16">
        <f>'VAR 1 bi em X e FBKF'!L68/'VAR 1 bi em X e FBKF'!L$78*'Impacto na FBKF Sem Agr e CC'!K$78</f>
        <v>4966.1539194652678</v>
      </c>
      <c r="L68" s="16">
        <f>'VAR 1 bi em X e FBKF'!M68/'VAR 1 bi em X e FBKF'!M$78*'Impacto na FBKF Sem Agr e CC'!L$78</f>
        <v>4217.0520231458722</v>
      </c>
      <c r="M68" s="16">
        <f>'VAR 1 bi em X e FBKF'!N68/'VAR 1 bi em X e FBKF'!N$78*'Impacto na FBKF Sem Agr e CC'!M$78</f>
        <v>2913.3782713745059</v>
      </c>
      <c r="N68" s="16">
        <f>'VAR 1 bi em X e FBKF'!O68/'VAR 1 bi em X e FBKF'!O$78*'Impacto na FBKF Sem Agr e CC'!N$78</f>
        <v>4073.9338178880012</v>
      </c>
      <c r="O68" s="16">
        <f>'VAR 1 bi em X e FBKF'!P68/'VAR 1 bi em X e FBKF'!P$78*'Impacto na FBKF Sem Agr e CC'!O$78</f>
        <v>4785.9329880193036</v>
      </c>
      <c r="P68" s="16">
        <f>'VAR 1 bi em X e FBKF'!Q68/'VAR 1 bi em X e FBKF'!Q$78*'Impacto na FBKF Sem Agr e CC'!P$78</f>
        <v>1869.5266047490147</v>
      </c>
      <c r="Q68" s="16">
        <f>'VAR 1 bi em X e FBKF'!R68/'VAR 1 bi em X e FBKF'!R$78*'Impacto na FBKF Sem Agr e CC'!Q$78</f>
        <v>959.21893643240617</v>
      </c>
      <c r="R68" s="16">
        <f>'VAR 1 bi em X e FBKF'!S68/'VAR 1 bi em X e FBKF'!S$78*'Impacto na FBKF Sem Agr e CC'!R$78</f>
        <v>3473.1573538699517</v>
      </c>
      <c r="S68" s="16">
        <f>'VAR 1 bi em X e FBKF'!T68/'VAR 1 bi em X e FBKF'!T$78*'Impacto na FBKF Sem Agr e CC'!S$78</f>
        <v>1135.5950324476617</v>
      </c>
      <c r="T68" s="16">
        <f>'VAR 1 bi em X e FBKF'!U68/'VAR 1 bi em X e FBKF'!U$78*'Impacto na FBKF Sem Agr e CC'!T$78</f>
        <v>4065.0231101580125</v>
      </c>
      <c r="U68" s="16">
        <f>'VAR 1 bi em X e FBKF'!V68/'VAR 1 bi em X e FBKF'!V$78*'Impacto na FBKF Sem Agr e CC'!U$78</f>
        <v>756.11989963491715</v>
      </c>
      <c r="V68" s="16">
        <f>'VAR 1 bi em X e FBKF'!W68/'VAR 1 bi em X e FBKF'!W$78*'Impacto na FBKF Sem Agr e CC'!V$78</f>
        <v>1594.1082319685188</v>
      </c>
      <c r="W68" s="16">
        <f>'VAR 1 bi em X e FBKF'!X68/'VAR 1 bi em X e FBKF'!X$78*'Impacto na FBKF Sem Agr e CC'!W$78</f>
        <v>939.3586626215548</v>
      </c>
      <c r="X68" s="16">
        <f>'VAR 1 bi em X e FBKF'!Y68/'VAR 1 bi em X e FBKF'!Y$78*'Impacto na FBKF Sem Agr e CC'!X$78</f>
        <v>1461.4157311883127</v>
      </c>
      <c r="Y68" s="16">
        <f>'VAR 1 bi em X e FBKF'!Z68/'VAR 1 bi em X e FBKF'!Z$78*'Impacto na FBKF Sem Agr e CC'!Y$78</f>
        <v>6209.9866412036417</v>
      </c>
      <c r="Z68" s="16">
        <f>'VAR 1 bi em X e FBKF'!AA68/'VAR 1 bi em X e FBKF'!AA$78*'Impacto na FBKF Sem Agr e CC'!Z$78</f>
        <v>496.03526799860128</v>
      </c>
      <c r="AA68" s="16">
        <f>'VAR 1 bi em X e FBKF'!AB68/'VAR 1 bi em X e FBKF'!AB$78*'Impacto na FBKF Sem Agr e CC'!AA$78</f>
        <v>4392.7865277319388</v>
      </c>
      <c r="AB68" s="16">
        <f>'VAR 1 bi em X e FBKF'!AC68/'VAR 1 bi em X e FBKF'!AC$78*'Impacto na FBKF Sem Agr e CC'!AB$78</f>
        <v>4244.9713493104036</v>
      </c>
      <c r="AC68" s="16">
        <f>'VAR 1 bi em X e FBKF'!AD68/'VAR 1 bi em X e FBKF'!AD$78*'Impacto na FBKF Sem Agr e CC'!AC$78</f>
        <v>2051.6636948093737</v>
      </c>
      <c r="AD68" s="16">
        <f>'VAR 1 bi em X e FBKF'!AE68/'VAR 1 bi em X e FBKF'!AE$78*'Impacto na FBKF Sem Agr e CC'!AD$78</f>
        <v>7182.2852832279568</v>
      </c>
      <c r="AE68" s="16">
        <f>'VAR 1 bi em X e FBKF'!AF68/'VAR 1 bi em X e FBKF'!AF$78*'Impacto na FBKF Sem Agr e CC'!AE$78</f>
        <v>9083.1064898045952</v>
      </c>
      <c r="AF68" s="16">
        <f>'VAR 1 bi em X e FBKF'!AG68/'VAR 1 bi em X e FBKF'!AG$78*'Impacto na FBKF Sem Agr e CC'!AF$78</f>
        <v>1007.1215120522737</v>
      </c>
      <c r="AG68" s="16">
        <f>'VAR 1 bi em X e FBKF'!AH68/'VAR 1 bi em X e FBKF'!AH$78*'Impacto na FBKF Sem Agr e CC'!AG$78</f>
        <v>781.32288723709542</v>
      </c>
      <c r="AH68" s="16">
        <f>'VAR 1 bi em X e FBKF'!AI68/'VAR 1 bi em X e FBKF'!AI$78*'Impacto na FBKF Sem Agr e CC'!AH$78</f>
        <v>3999.7653732356503</v>
      </c>
      <c r="AI68" s="16">
        <f>'VAR 1 bi em X e FBKF'!AJ68/'VAR 1 bi em X e FBKF'!AJ$78*'Impacto na FBKF Sem Agr e CC'!AI$78</f>
        <v>2865.2899280088786</v>
      </c>
      <c r="AJ68" s="16">
        <f>'VAR 1 bi em X e FBKF'!AK68/'VAR 1 bi em X e FBKF'!AK$78*'Impacto na FBKF Sem Agr e CC'!AJ$78</f>
        <v>1425.6390838741854</v>
      </c>
      <c r="AK68" s="16">
        <f>'VAR 1 bi em X e FBKF'!AL68/'VAR 1 bi em X e FBKF'!AL$78*'Impacto na FBKF Sem Agr e CC'!AK$78</f>
        <v>3776.2550470664669</v>
      </c>
      <c r="AL68" s="16">
        <f>'VAR 1 bi em X e FBKF'!AM68/'VAR 1 bi em X e FBKF'!AM$78*'Impacto na FBKF Sem Agr e CC'!AL$78</f>
        <v>1406.8482540614452</v>
      </c>
      <c r="AM68" s="16">
        <f>'VAR 1 bi em X e FBKF'!AN68/'VAR 1 bi em X e FBKF'!AN$78*'Impacto na FBKF Sem Agr e CC'!AM$78</f>
        <v>7046.109822144017</v>
      </c>
      <c r="AN68" s="16">
        <f>'VAR 1 bi em X e FBKF'!AO68/'VAR 1 bi em X e FBKF'!AO$78*'Impacto na FBKF Sem Agr e CC'!AN$78</f>
        <v>2983.638813267984</v>
      </c>
      <c r="AO68" s="16">
        <f>'VAR 1 bi em X e FBKF'!AP68/'VAR 1 bi em X e FBKF'!AP$78*'Impacto na FBKF Sem Agr e CC'!AO$78</f>
        <v>4628.659543564122</v>
      </c>
      <c r="AP68" s="51">
        <f>'Coef Tec Tot % VBP'!AQ68*'Impacto na FBKF Sem Agr e CC'!AP$78</f>
        <v>11588.525928750983</v>
      </c>
      <c r="AQ68" s="51">
        <f>'Coef Tec Tot % VBP'!AR68*'Impacto na FBKF Sem Agr e CC'!AQ$78</f>
        <v>22756.551300489285</v>
      </c>
      <c r="AR68" s="51">
        <f>'Coef Tec Tot % VBP'!AS68*'Impacto na FBKF Sem Agr e CC'!AR$78</f>
        <v>71353.06693043228</v>
      </c>
      <c r="AS68" s="51">
        <f>'Coef Tec Tot % VBP'!AT68*'Impacto na FBKF Sem Agr e CC'!AS$78</f>
        <v>32005.934638845465</v>
      </c>
      <c r="AT68" s="51">
        <f>'Coef Tec Tot % VBP'!AU68*'Impacto na FBKF Sem Agr e CC'!AT$78</f>
        <v>18888.664581541922</v>
      </c>
      <c r="AU68" s="51">
        <f>'Coef Tec Tot % VBP'!AV68*'Impacto na FBKF Sem Agr e CC'!AU$78</f>
        <v>39508.200659767528</v>
      </c>
      <c r="AV68" s="51">
        <f>'Coef Tec Tot % VBP'!AW68*'Impacto na FBKF Sem Agr e CC'!AV$78</f>
        <v>3857.8336186451638</v>
      </c>
      <c r="AW68" s="51">
        <f>'Coef Tec Tot % VBP'!AX68*'Impacto na FBKF Sem Agr e CC'!AW$78</f>
        <v>5103.6181798026328</v>
      </c>
      <c r="AX68" s="51">
        <f>'Coef Tec Tot % VBP'!AY68*'Impacto na FBKF Sem Agr e CC'!AX$78</f>
        <v>10825.397683363431</v>
      </c>
      <c r="AY68" s="51">
        <f>'Coef Tec Tot % VBP'!AZ68*'Impacto na FBKF Sem Agr e CC'!AY$78</f>
        <v>36977.828126439839</v>
      </c>
      <c r="AZ68" s="51">
        <f>'Coef Tec Tot % VBP'!BA68*'Impacto na FBKF Sem Agr e CC'!AZ$78</f>
        <v>15798.272351804162</v>
      </c>
      <c r="BA68" s="51">
        <f>'Coef Tec Tot % VBP'!BB68*'Impacto na FBKF Sem Agr e CC'!BA$78</f>
        <v>15855.187286581477</v>
      </c>
      <c r="BB68" s="51">
        <f>'Coef Tec Tot % VBP'!BC68*'Impacto na FBKF Sem Agr e CC'!BB$78</f>
        <v>42061.350481563197</v>
      </c>
      <c r="BC68" s="51">
        <f>'Coef Tec Tot % VBP'!BD68*'Impacto na FBKF Sem Agr e CC'!BC$78</f>
        <v>49299.043218799809</v>
      </c>
      <c r="BD68" s="51">
        <f>'Coef Tec Tot % VBP'!BE68*'Impacto na FBKF Sem Agr e CC'!BD$78</f>
        <v>24958.000979738994</v>
      </c>
      <c r="BE68" s="51">
        <f>'Coef Tec Tot % VBP'!BF68*'Impacto na FBKF Sem Agr e CC'!BE$78</f>
        <v>112916.29300598137</v>
      </c>
      <c r="BF68" s="14">
        <f t="shared" si="6"/>
        <v>681269.82968418114</v>
      </c>
      <c r="BG68" s="31"/>
      <c r="BH68" s="31"/>
      <c r="BK68" s="3"/>
      <c r="BL68" s="33"/>
    </row>
    <row r="69" spans="1:64">
      <c r="A69" s="37">
        <v>16</v>
      </c>
      <c r="B69" s="38" t="s">
        <v>190</v>
      </c>
      <c r="C69" s="15">
        <f>'VAR 1 bi em X e FBKF'!D69/'VAR 1 bi em X e FBKF'!D$78*'Impacto na FBKF Sem Agr e CC'!C$78</f>
        <v>5078.2087061516659</v>
      </c>
      <c r="D69" s="16">
        <f>'VAR 1 bi em X e FBKF'!E69/'VAR 1 bi em X e FBKF'!E$78*'Impacto na FBKF Sem Agr e CC'!D$78</f>
        <v>4096.0542889422195</v>
      </c>
      <c r="E69" s="16">
        <f>'VAR 1 bi em X e FBKF'!F69/'VAR 1 bi em X e FBKF'!F$78*'Impacto na FBKF Sem Agr e CC'!E$78</f>
        <v>2470.5672692423022</v>
      </c>
      <c r="F69" s="16">
        <f>'VAR 1 bi em X e FBKF'!G69/'VAR 1 bi em X e FBKF'!G$78*'Impacto na FBKF Sem Agr e CC'!F$78</f>
        <v>434.12222641689181</v>
      </c>
      <c r="G69" s="16">
        <f>'VAR 1 bi em X e FBKF'!H69/'VAR 1 bi em X e FBKF'!H$78*'Impacto na FBKF Sem Agr e CC'!G$78</f>
        <v>424.13150563459578</v>
      </c>
      <c r="H69" s="16">
        <f>'VAR 1 bi em X e FBKF'!I69/'VAR 1 bi em X e FBKF'!I$78*'Impacto na FBKF Sem Agr e CC'!H$78</f>
        <v>6305.0953897194559</v>
      </c>
      <c r="I69" s="16">
        <f>'VAR 1 bi em X e FBKF'!J69/'VAR 1 bi em X e FBKF'!J$78*'Impacto na FBKF Sem Agr e CC'!I$78</f>
        <v>249.00004499492363</v>
      </c>
      <c r="J69" s="16">
        <f>'VAR 1 bi em X e FBKF'!K69/'VAR 1 bi em X e FBKF'!K$78*'Impacto na FBKF Sem Agr e CC'!J$78</f>
        <v>1166.1374605818253</v>
      </c>
      <c r="K69" s="16">
        <f>'VAR 1 bi em X e FBKF'!L69/'VAR 1 bi em X e FBKF'!L$78*'Impacto na FBKF Sem Agr e CC'!K$78</f>
        <v>846.02622147958436</v>
      </c>
      <c r="L69" s="16">
        <f>'VAR 1 bi em X e FBKF'!M69/'VAR 1 bi em X e FBKF'!M$78*'Impacto na FBKF Sem Agr e CC'!L$78</f>
        <v>1048.0129286831575</v>
      </c>
      <c r="M69" s="16">
        <f>'VAR 1 bi em X e FBKF'!N69/'VAR 1 bi em X e FBKF'!N$78*'Impacto na FBKF Sem Agr e CC'!M$78</f>
        <v>600.28398448650523</v>
      </c>
      <c r="N69" s="16">
        <f>'VAR 1 bi em X e FBKF'!O69/'VAR 1 bi em X e FBKF'!O$78*'Impacto na FBKF Sem Agr e CC'!N$78</f>
        <v>1322.3030953223515</v>
      </c>
      <c r="O69" s="16">
        <f>'VAR 1 bi em X e FBKF'!P69/'VAR 1 bi em X e FBKF'!P$78*'Impacto na FBKF Sem Agr e CC'!O$78</f>
        <v>1208.2355380412369</v>
      </c>
      <c r="P69" s="16">
        <f>'VAR 1 bi em X e FBKF'!Q69/'VAR 1 bi em X e FBKF'!Q$78*'Impacto na FBKF Sem Agr e CC'!P$78</f>
        <v>1096.3088062091601</v>
      </c>
      <c r="Q69" s="16">
        <f>'VAR 1 bi em X e FBKF'!R69/'VAR 1 bi em X e FBKF'!R$78*'Impacto na FBKF Sem Agr e CC'!Q$78</f>
        <v>270.061640080031</v>
      </c>
      <c r="R69" s="16">
        <f>'VAR 1 bi em X e FBKF'!S69/'VAR 1 bi em X e FBKF'!S$78*'Impacto na FBKF Sem Agr e CC'!R$78</f>
        <v>1411.4703416792922</v>
      </c>
      <c r="S69" s="16">
        <f>'VAR 1 bi em X e FBKF'!T69/'VAR 1 bi em X e FBKF'!T$78*'Impacto na FBKF Sem Agr e CC'!S$78</f>
        <v>502.26317734689525</v>
      </c>
      <c r="T69" s="16">
        <f>'VAR 1 bi em X e FBKF'!U69/'VAR 1 bi em X e FBKF'!U$78*'Impacto na FBKF Sem Agr e CC'!T$78</f>
        <v>1332.0075726274226</v>
      </c>
      <c r="U69" s="16">
        <f>'VAR 1 bi em X e FBKF'!V69/'VAR 1 bi em X e FBKF'!V$78*'Impacto na FBKF Sem Agr e CC'!U$78</f>
        <v>305.04837220720862</v>
      </c>
      <c r="V69" s="16">
        <f>'VAR 1 bi em X e FBKF'!W69/'VAR 1 bi em X e FBKF'!W$78*'Impacto na FBKF Sem Agr e CC'!V$78</f>
        <v>510.03462879795774</v>
      </c>
      <c r="W69" s="16">
        <f>'VAR 1 bi em X e FBKF'!X69/'VAR 1 bi em X e FBKF'!X$78*'Impacto na FBKF Sem Agr e CC'!W$78</f>
        <v>342.13063111455989</v>
      </c>
      <c r="X69" s="16">
        <f>'VAR 1 bi em X e FBKF'!Y69/'VAR 1 bi em X e FBKF'!Y$78*'Impacto na FBKF Sem Agr e CC'!X$78</f>
        <v>485.13800795779031</v>
      </c>
      <c r="Y69" s="16">
        <f>'VAR 1 bi em X e FBKF'!Z69/'VAR 1 bi em X e FBKF'!Z$78*'Impacto na FBKF Sem Agr e CC'!Y$78</f>
        <v>1903.2218162374036</v>
      </c>
      <c r="Z69" s="16">
        <f>'VAR 1 bi em X e FBKF'!AA69/'VAR 1 bi em X e FBKF'!AA$78*'Impacto na FBKF Sem Agr e CC'!Z$78</f>
        <v>169.01201671726537</v>
      </c>
      <c r="AA69" s="16">
        <f>'VAR 1 bi em X e FBKF'!AB69/'VAR 1 bi em X e FBKF'!AB$78*'Impacto na FBKF Sem Agr e CC'!AA$78</f>
        <v>1161.2079140930739</v>
      </c>
      <c r="AB69" s="16">
        <f>'VAR 1 bi em X e FBKF'!AC69/'VAR 1 bi em X e FBKF'!AC$78*'Impacto na FBKF Sem Agr e CC'!AB$78</f>
        <v>1811.6949168242938</v>
      </c>
      <c r="AC69" s="16">
        <f>'VAR 1 bi em X e FBKF'!AD69/'VAR 1 bi em X e FBKF'!AD$78*'Impacto na FBKF Sem Agr e CC'!AC$78</f>
        <v>695.5640331182999</v>
      </c>
      <c r="AD69" s="16">
        <f>'VAR 1 bi em X e FBKF'!AE69/'VAR 1 bi em X e FBKF'!AE$78*'Impacto na FBKF Sem Agr e CC'!AD$78</f>
        <v>1822.8794377273134</v>
      </c>
      <c r="AE69" s="16">
        <f>'VAR 1 bi em X e FBKF'!AF69/'VAR 1 bi em X e FBKF'!AF$78*'Impacto na FBKF Sem Agr e CC'!AE$78</f>
        <v>2758.4097395654649</v>
      </c>
      <c r="AF69" s="16">
        <f>'VAR 1 bi em X e FBKF'!AG69/'VAR 1 bi em X e FBKF'!AG$78*'Impacto na FBKF Sem Agr e CC'!AF$78</f>
        <v>351.04235425059392</v>
      </c>
      <c r="AG69" s="16">
        <f>'VAR 1 bi em X e FBKF'!AH69/'VAR 1 bi em X e FBKF'!AH$78*'Impacto na FBKF Sem Agr e CC'!AG$78</f>
        <v>284.84685491057138</v>
      </c>
      <c r="AH69" s="16">
        <f>'VAR 1 bi em X e FBKF'!AI69/'VAR 1 bi em X e FBKF'!AI$78*'Impacto na FBKF Sem Agr e CC'!AH$78</f>
        <v>1262.1882221346734</v>
      </c>
      <c r="AI69" s="16">
        <f>'VAR 1 bi em X e FBKF'!AJ69/'VAR 1 bi em X e FBKF'!AJ$78*'Impacto na FBKF Sem Agr e CC'!AI$78</f>
        <v>984.84939072618795</v>
      </c>
      <c r="AJ69" s="16">
        <f>'VAR 1 bi em X e FBKF'!AK69/'VAR 1 bi em X e FBKF'!AK$78*'Impacto na FBKF Sem Agr e CC'!AJ$78</f>
        <v>414.73136985430841</v>
      </c>
      <c r="AK69" s="16">
        <f>'VAR 1 bi em X e FBKF'!AL69/'VAR 1 bi em X e FBKF'!AL$78*'Impacto na FBKF Sem Agr e CC'!AK$78</f>
        <v>1452.4057873332565</v>
      </c>
      <c r="AL69" s="16">
        <f>'VAR 1 bi em X e FBKF'!AM69/'VAR 1 bi em X e FBKF'!AM$78*'Impacto na FBKF Sem Agr e CC'!AL$78</f>
        <v>611.10598197105571</v>
      </c>
      <c r="AM69" s="16">
        <f>'VAR 1 bi em X e FBKF'!AN69/'VAR 1 bi em X e FBKF'!AN$78*'Impacto na FBKF Sem Agr e CC'!AM$78</f>
        <v>2255.9561845330413</v>
      </c>
      <c r="AN69" s="16">
        <f>'VAR 1 bi em X e FBKF'!AO69/'VAR 1 bi em X e FBKF'!AO$78*'Impacto na FBKF Sem Agr e CC'!AN$78</f>
        <v>962.20601353127734</v>
      </c>
      <c r="AO69" s="16">
        <f>'VAR 1 bi em X e FBKF'!AP69/'VAR 1 bi em X e FBKF'!AP$78*'Impacto na FBKF Sem Agr e CC'!AO$78</f>
        <v>899.29387064486832</v>
      </c>
      <c r="AP69" s="51">
        <f>'Coef Tec Tot % VBP'!AQ69*'Impacto na FBKF Sem Agr e CC'!AP$78</f>
        <v>3133.953537745087</v>
      </c>
      <c r="AQ69" s="51">
        <f>'Coef Tec Tot % VBP'!AR69*'Impacto na FBKF Sem Agr e CC'!AQ$78</f>
        <v>5695.1379704819155</v>
      </c>
      <c r="AR69" s="51">
        <f>'Coef Tec Tot % VBP'!AS69*'Impacto na FBKF Sem Agr e CC'!AR$78</f>
        <v>19067.318606458866</v>
      </c>
      <c r="AS69" s="51">
        <f>'Coef Tec Tot % VBP'!AT69*'Impacto na FBKF Sem Agr e CC'!AS$78</f>
        <v>6814.1796388101793</v>
      </c>
      <c r="AT69" s="51">
        <f>'Coef Tec Tot % VBP'!AU69*'Impacto na FBKF Sem Agr e CC'!AT$78</f>
        <v>3642.8996190412877</v>
      </c>
      <c r="AU69" s="51">
        <f>'Coef Tec Tot % VBP'!AV69*'Impacto na FBKF Sem Agr e CC'!AU$78</f>
        <v>11168.035456493866</v>
      </c>
      <c r="AV69" s="51">
        <f>'Coef Tec Tot % VBP'!AW69*'Impacto na FBKF Sem Agr e CC'!AV$78</f>
        <v>614.13270465339133</v>
      </c>
      <c r="AW69" s="51">
        <f>'Coef Tec Tot % VBP'!AX69*'Impacto na FBKF Sem Agr e CC'!AW$78</f>
        <v>300.03634214007252</v>
      </c>
      <c r="AX69" s="51">
        <f>'Coef Tec Tot % VBP'!AY69*'Impacto na FBKF Sem Agr e CC'!AX$78</f>
        <v>1427.0524244027358</v>
      </c>
      <c r="AY69" s="51">
        <f>'Coef Tec Tot % VBP'!AZ69*'Impacto na FBKF Sem Agr e CC'!AY$78</f>
        <v>7550.6194156193123</v>
      </c>
      <c r="AZ69" s="51">
        <f>'Coef Tec Tot % VBP'!BA69*'Impacto na FBKF Sem Agr e CC'!AZ$78</f>
        <v>2982.0514086010899</v>
      </c>
      <c r="BA69" s="51">
        <f>'Coef Tec Tot % VBP'!BB69*'Impacto na FBKF Sem Agr e CC'!BA$78</f>
        <v>3447.0407175557457</v>
      </c>
      <c r="BB69" s="51">
        <f>'Coef Tec Tot % VBP'!BC69*'Impacto na FBKF Sem Agr e CC'!BB$78</f>
        <v>6259.3497863502225</v>
      </c>
      <c r="BC69" s="51">
        <f>'Coef Tec Tot % VBP'!BD69*'Impacto na FBKF Sem Agr e CC'!BC$78</f>
        <v>3364.002949107336</v>
      </c>
      <c r="BD69" s="51">
        <f>'Coef Tec Tot % VBP'!BE69*'Impacto na FBKF Sem Agr e CC'!BD$78</f>
        <v>1796.0000705028942</v>
      </c>
      <c r="BE69" s="51">
        <f>'Coef Tec Tot % VBP'!BF69*'Impacto na FBKF Sem Agr e CC'!BE$78</f>
        <v>12621.144524894751</v>
      </c>
      <c r="BF69" s="14">
        <f t="shared" si="6"/>
        <v>141186.21291474873</v>
      </c>
      <c r="BG69" s="31"/>
      <c r="BH69" s="31"/>
      <c r="BK69" s="3"/>
      <c r="BL69" s="33"/>
    </row>
    <row r="70" spans="1:64">
      <c r="A70" s="37">
        <v>17</v>
      </c>
      <c r="B70" s="38" t="s">
        <v>191</v>
      </c>
      <c r="C70" s="15">
        <f>'VAR 1 bi em X e FBKF'!D70/'VAR 1 bi em X e FBKF'!D$78*'Impacto na FBKF Sem Agr e CC'!C$78</f>
        <v>5078.2087061516659</v>
      </c>
      <c r="D70" s="16">
        <f>'VAR 1 bi em X e FBKF'!E70/'VAR 1 bi em X e FBKF'!E$78*'Impacto na FBKF Sem Agr e CC'!D$78</f>
        <v>4096.0542889422195</v>
      </c>
      <c r="E70" s="16">
        <f>'VAR 1 bi em X e FBKF'!F70/'VAR 1 bi em X e FBKF'!F$78*'Impacto na FBKF Sem Agr e CC'!E$78</f>
        <v>1801.4136242531929</v>
      </c>
      <c r="F70" s="16">
        <f>'VAR 1 bi em X e FBKF'!G70/'VAR 1 bi em X e FBKF'!G$78*'Impacto na FBKF Sem Agr e CC'!F$78</f>
        <v>384.10814503245729</v>
      </c>
      <c r="G70" s="16">
        <f>'VAR 1 bi em X e FBKF'!H70/'VAR 1 bi em X e FBKF'!H$78*'Impacto na FBKF Sem Agr e CC'!G$78</f>
        <v>407.12623300301993</v>
      </c>
      <c r="H70" s="16">
        <f>'VAR 1 bi em X e FBKF'!I70/'VAR 1 bi em X e FBKF'!I$78*'Impacto na FBKF Sem Agr e CC'!H$78</f>
        <v>6038.091350218252</v>
      </c>
      <c r="I70" s="16">
        <f>'VAR 1 bi em X e FBKF'!J70/'VAR 1 bi em X e FBKF'!J$78*'Impacto na FBKF Sem Agr e CC'!I$78</f>
        <v>235.00004246508854</v>
      </c>
      <c r="J70" s="16">
        <f>'VAR 1 bi em X e FBKF'!K70/'VAR 1 bi em X e FBKF'!K$78*'Impacto na FBKF Sem Agr e CC'!J$78</f>
        <v>1150.1355743302736</v>
      </c>
      <c r="K70" s="16">
        <f>'VAR 1 bi em X e FBKF'!L70/'VAR 1 bi em X e FBKF'!L$78*'Impacto na FBKF Sem Agr e CC'!K$78</f>
        <v>839.02600451698743</v>
      </c>
      <c r="L70" s="16">
        <f>'VAR 1 bi em X e FBKF'!M70/'VAR 1 bi em X e FBKF'!M$78*'Impacto na FBKF Sem Agr e CC'!L$78</f>
        <v>1030.0127066256223</v>
      </c>
      <c r="M70" s="16">
        <f>'VAR 1 bi em X e FBKF'!N70/'VAR 1 bi em X e FBKF'!N$78*'Impacto na FBKF Sem Agr e CC'!M$78</f>
        <v>593.28067133416278</v>
      </c>
      <c r="N70" s="16">
        <f>'VAR 1 bi em X e FBKF'!O70/'VAR 1 bi em X e FBKF'!O$78*'Impacto na FBKF Sem Agr e CC'!N$78</f>
        <v>1260.2888805644197</v>
      </c>
      <c r="O70" s="16">
        <f>'VAR 1 bi em X e FBKF'!P70/'VAR 1 bi em X e FBKF'!P$78*'Impacto na FBKF Sem Agr e CC'!O$78</f>
        <v>1148.2238391319038</v>
      </c>
      <c r="P70" s="16">
        <f>'VAR 1 bi em X e FBKF'!Q70/'VAR 1 bi em X e FBKF'!Q$78*'Impacto na FBKF Sem Agr e CC'!P$78</f>
        <v>790.22258841718656</v>
      </c>
      <c r="Q70" s="16">
        <f>'VAR 1 bi em X e FBKF'!R70/'VAR 1 bi em X e FBKF'!R$78*'Impacto na FBKF Sem Agr e CC'!Q$78</f>
        <v>262.05981370728932</v>
      </c>
      <c r="R70" s="16">
        <f>'VAR 1 bi em X e FBKF'!S70/'VAR 1 bi em X e FBKF'!S$78*'Impacto na FBKF Sem Agr e CC'!R$78</f>
        <v>1262.4206741313017</v>
      </c>
      <c r="S70" s="16">
        <f>'VAR 1 bi em X e FBKF'!T70/'VAR 1 bi em X e FBKF'!T$78*'Impacto na FBKF Sem Agr e CC'!S$78</f>
        <v>448.23486743308581</v>
      </c>
      <c r="T70" s="16">
        <f>'VAR 1 bi em X e FBKF'!U70/'VAR 1 bi em X e FBKF'!U$78*'Impacto na FBKF Sem Agr e CC'!T$78</f>
        <v>1222.0069472602931</v>
      </c>
      <c r="U70" s="16">
        <f>'VAR 1 bi em X e FBKF'!V70/'VAR 1 bi em X e FBKF'!V$78*'Impacto na FBKF Sem Agr e CC'!U$78</f>
        <v>274.0434556877874</v>
      </c>
      <c r="V70" s="16">
        <f>'VAR 1 bi em X e FBKF'!W70/'VAR 1 bi em X e FBKF'!W$78*'Impacto na FBKF Sem Agr e CC'!V$78</f>
        <v>467.03170911499268</v>
      </c>
      <c r="W70" s="16">
        <f>'VAR 1 bi em X e FBKF'!X70/'VAR 1 bi em X e FBKF'!X$78*'Impacto na FBKF Sem Agr e CC'!W$78</f>
        <v>327.12490167971083</v>
      </c>
      <c r="X70" s="16">
        <f>'VAR 1 bi em X e FBKF'!Y70/'VAR 1 bi em X e FBKF'!Y$78*'Impacto na FBKF Sem Agr e CC'!X$78</f>
        <v>447.1271949631593</v>
      </c>
      <c r="Y70" s="16">
        <f>'VAR 1 bi em X e FBKF'!Z70/'VAR 1 bi em X e FBKF'!Z$78*'Impacto na FBKF Sem Agr e CC'!Y$78</f>
        <v>1857.192266528192</v>
      </c>
      <c r="Z70" s="16">
        <f>'VAR 1 bi em X e FBKF'!AA70/'VAR 1 bi em X e FBKF'!AA$78*'Impacto na FBKF Sem Agr e CC'!Z$78</f>
        <v>163.01159008825002</v>
      </c>
      <c r="AA70" s="16">
        <f>'VAR 1 bi em X e FBKF'!AB70/'VAR 1 bi em X e FBKF'!AB$78*'Impacto na FBKF Sem Agr e CC'!AA$78</f>
        <v>1091.1953783596414</v>
      </c>
      <c r="AB70" s="16">
        <f>'VAR 1 bi em X e FBKF'!AC70/'VAR 1 bi em X e FBKF'!AC$78*'Impacto na FBKF Sem Agr e CC'!AB$78</f>
        <v>1604.5010782703553</v>
      </c>
      <c r="AC70" s="16">
        <f>'VAR 1 bi em X e FBKF'!AD70/'VAR 1 bi em X e FBKF'!AD$78*'Impacto na FBKF Sem Agr e CC'!AC$78</f>
        <v>649.5267014298945</v>
      </c>
      <c r="AD70" s="16">
        <f>'VAR 1 bi em X e FBKF'!AE70/'VAR 1 bi em X e FBKF'!AE$78*'Impacto na FBKF Sem Agr e CC'!AD$78</f>
        <v>1771.7706684452392</v>
      </c>
      <c r="AE70" s="16">
        <f>'VAR 1 bi em X e FBKF'!AF70/'VAR 1 bi em X e FBKF'!AF$78*'Impacto na FBKF Sem Agr e CC'!AE$78</f>
        <v>2669.2024478425997</v>
      </c>
      <c r="AF70" s="16">
        <f>'VAR 1 bi em X e FBKF'!AG70/'VAR 1 bi em X e FBKF'!AG$78*'Impacto na FBKF Sem Agr e CC'!AF$78</f>
        <v>343.04138891154906</v>
      </c>
      <c r="AG70" s="16">
        <f>'VAR 1 bi em X e FBKF'!AH70/'VAR 1 bi em X e FBKF'!AH$78*'Impacto na FBKF Sem Agr e CC'!AG$78</f>
        <v>269.80212665825246</v>
      </c>
      <c r="AH70" s="16">
        <f>'VAR 1 bi em X e FBKF'!AI70/'VAR 1 bi em X e FBKF'!AI$78*'Impacto na FBKF Sem Agr e CC'!AH$78</f>
        <v>1179.1100124303291</v>
      </c>
      <c r="AI70" s="16">
        <f>'VAR 1 bi em X e FBKF'!AJ70/'VAR 1 bi em X e FBKF'!AJ$78*'Impacto na FBKF Sem Agr e CC'!AI$78</f>
        <v>905.62016275534393</v>
      </c>
      <c r="AJ70" s="16">
        <f>'VAR 1 bi em X e FBKF'!AK70/'VAR 1 bi em X e FBKF'!AK$78*'Impacto na FBKF Sem Agr e CC'!AJ$78</f>
        <v>398.7801633214504</v>
      </c>
      <c r="AK70" s="16">
        <f>'VAR 1 bi em X e FBKF'!AL70/'VAR 1 bi em X e FBKF'!AL$78*'Impacto na FBKF Sem Agr e CC'!AK$78</f>
        <v>1389.3012600215357</v>
      </c>
      <c r="AL70" s="16">
        <f>'VAR 1 bi em X e FBKF'!AM70/'VAR 1 bi em X e FBKF'!AM$78*'Impacto na FBKF Sem Agr e CC'!AL$78</f>
        <v>585.01607141071497</v>
      </c>
      <c r="AM70" s="16">
        <f>'VAR 1 bi em X e FBKF'!AN70/'VAR 1 bi em X e FBKF'!AN$78*'Impacto na FBKF Sem Agr e CC'!AM$78</f>
        <v>2197.9058479301507</v>
      </c>
      <c r="AN70" s="16">
        <f>'VAR 1 bi em X e FBKF'!AO70/'VAR 1 bi em X e FBKF'!AO$78*'Impacto na FBKF Sem Agr e CC'!AN$78</f>
        <v>913.19552011856149</v>
      </c>
      <c r="AO70" s="16">
        <f>'VAR 1 bi em X e FBKF'!AP70/'VAR 1 bi em X e FBKF'!AP$78*'Impacto na FBKF Sem Agr e CC'!AO$78</f>
        <v>886.27513977807166</v>
      </c>
      <c r="AP70" s="51">
        <f>'Coef Tec Tot % VBP'!AQ70*'Impacto na FBKF Sem Agr e CC'!AP$78</f>
        <v>2862.8710580997254</v>
      </c>
      <c r="AQ70" s="51">
        <f>'Coef Tec Tot % VBP'!AR70*'Impacto na FBKF Sem Agr e CC'!AQ$78</f>
        <v>5549.1344333984462</v>
      </c>
      <c r="AR70" s="51">
        <f>'Coef Tec Tot % VBP'!AS70*'Impacto na FBKF Sem Agr e CC'!AR$78</f>
        <v>18755.051355122181</v>
      </c>
      <c r="AS70" s="51">
        <f>'Coef Tec Tot % VBP'!AT70*'Impacto na FBKF Sem Agr e CC'!AS$78</f>
        <v>6792.1693683574085</v>
      </c>
      <c r="AT70" s="51">
        <f>'Coef Tec Tot % VBP'!AU70*'Impacto na FBKF Sem Agr e CC'!AT$78</f>
        <v>3633.8973959299833</v>
      </c>
      <c r="AU70" s="51">
        <f>'Coef Tec Tot % VBP'!AV70*'Impacto na FBKF Sem Agr e CC'!AU$78</f>
        <v>10093.83967642272</v>
      </c>
      <c r="AV70" s="51">
        <f>'Coef Tec Tot % VBP'!AW70*'Impacto na FBKF Sem Agr e CC'!AV$78</f>
        <v>614.13270465339133</v>
      </c>
      <c r="AW70" s="51">
        <f>'Coef Tec Tot % VBP'!AX70*'Impacto na FBKF Sem Agr e CC'!AW$78</f>
        <v>300.03634214007252</v>
      </c>
      <c r="AX70" s="51">
        <f>'Coef Tec Tot % VBP'!AY70*'Impacto na FBKF Sem Agr e CC'!AX$78</f>
        <v>1423.0522774527633</v>
      </c>
      <c r="AY70" s="51">
        <f>'Coef Tec Tot % VBP'!AZ70*'Impacto na FBKF Sem Agr e CC'!AY$78</f>
        <v>7519.6086575530444</v>
      </c>
      <c r="AZ70" s="51">
        <f>'Coef Tec Tot % VBP'!BA70*'Impacto na FBKF Sem Agr e CC'!AZ$78</f>
        <v>2783.0479779130892</v>
      </c>
      <c r="BA70" s="51">
        <f>'Coef Tec Tot % VBP'!BB70*'Impacto na FBKF Sem Agr e CC'!BA$78</f>
        <v>3249.0383786883135</v>
      </c>
      <c r="BB70" s="51">
        <f>'Coef Tec Tot % VBP'!BC70*'Impacto na FBKF Sem Agr e CC'!BB$78</f>
        <v>6178.3452596375901</v>
      </c>
      <c r="BC70" s="51">
        <f>'Coef Tec Tot % VBP'!BD70*'Impacto na FBKF Sem Agr e CC'!BC$78</f>
        <v>3364.002949107336</v>
      </c>
      <c r="BD70" s="51">
        <f>'Coef Tec Tot % VBP'!BE70*'Impacto na FBKF Sem Agr e CC'!BD$78</f>
        <v>1790.0000702673613</v>
      </c>
      <c r="BE70" s="51">
        <f>'Coef Tec Tot % VBP'!BF70*'Impacto na FBKF Sem Agr e CC'!BE$78</f>
        <v>12546.143666058913</v>
      </c>
      <c r="BF70" s="14">
        <f t="shared" si="6"/>
        <v>135890.06161406654</v>
      </c>
      <c r="BG70" s="31"/>
      <c r="BH70" s="31"/>
      <c r="BK70" s="3"/>
      <c r="BL70" s="33"/>
    </row>
    <row r="71" spans="1:64">
      <c r="A71" s="37">
        <v>18</v>
      </c>
      <c r="B71" s="38" t="s">
        <v>192</v>
      </c>
      <c r="C71" s="15">
        <f>'VAR 1 bi em X e FBKF'!D71/'VAR 1 bi em X e FBKF'!D$78*'Impacto na FBKF Sem Agr e CC'!C$78</f>
        <v>0</v>
      </c>
      <c r="D71" s="16">
        <f>'VAR 1 bi em X e FBKF'!E71/'VAR 1 bi em X e FBKF'!E$78*'Impacto na FBKF Sem Agr e CC'!D$78</f>
        <v>0</v>
      </c>
      <c r="E71" s="16">
        <f>'VAR 1 bi em X e FBKF'!F71/'VAR 1 bi em X e FBKF'!F$78*'Impacto na FBKF Sem Agr e CC'!E$78</f>
        <v>669.15364498910947</v>
      </c>
      <c r="F71" s="16">
        <f>'VAR 1 bi em X e FBKF'!G71/'VAR 1 bi em X e FBKF'!G$78*'Impacto na FBKF Sem Agr e CC'!F$78</f>
        <v>50.01408138443454</v>
      </c>
      <c r="G71" s="16">
        <f>'VAR 1 bi em X e FBKF'!H71/'VAR 1 bi em X e FBKF'!H$78*'Impacto na FBKF Sem Agr e CC'!G$78</f>
        <v>17.005272631575771</v>
      </c>
      <c r="H71" s="16">
        <f>'VAR 1 bi em X e FBKF'!I71/'VAR 1 bi em X e FBKF'!I$78*'Impacto na FBKF Sem Agr e CC'!H$78</f>
        <v>267.0040395012046</v>
      </c>
      <c r="I71" s="16">
        <f>'VAR 1 bi em X e FBKF'!J71/'VAR 1 bi em X e FBKF'!J$78*'Impacto na FBKF Sem Agr e CC'!I$78</f>
        <v>14.000002529835063</v>
      </c>
      <c r="J71" s="16">
        <f>'VAR 1 bi em X e FBKF'!K71/'VAR 1 bi em X e FBKF'!K$78*'Impacto na FBKF Sem Agr e CC'!J$78</f>
        <v>16.001886251551632</v>
      </c>
      <c r="K71" s="16">
        <f>'VAR 1 bi em X e FBKF'!L71/'VAR 1 bi em X e FBKF'!L$78*'Impacto na FBKF Sem Agr e CC'!K$78</f>
        <v>7.0002169625970341</v>
      </c>
      <c r="L71" s="16">
        <f>'VAR 1 bi em X e FBKF'!M71/'VAR 1 bi em X e FBKF'!M$78*'Impacto na FBKF Sem Agr e CC'!L$78</f>
        <v>18.000222057535147</v>
      </c>
      <c r="M71" s="16">
        <f>'VAR 1 bi em X e FBKF'!N71/'VAR 1 bi em X e FBKF'!N$78*'Impacto na FBKF Sem Agr e CC'!M$78</f>
        <v>7.0033131523425611</v>
      </c>
      <c r="N71" s="16">
        <f>'VAR 1 bi em X e FBKF'!O71/'VAR 1 bi em X e FBKF'!O$78*'Impacto na FBKF Sem Agr e CC'!N$78</f>
        <v>62.014214757931761</v>
      </c>
      <c r="O71" s="16">
        <f>'VAR 1 bi em X e FBKF'!P71/'VAR 1 bi em X e FBKF'!P$78*'Impacto na FBKF Sem Agr e CC'!O$78</f>
        <v>60.011698909332956</v>
      </c>
      <c r="P71" s="16">
        <f>'VAR 1 bi em X e FBKF'!Q71/'VAR 1 bi em X e FBKF'!Q$78*'Impacto na FBKF Sem Agr e CC'!P$78</f>
        <v>306.08621779197347</v>
      </c>
      <c r="Q71" s="16">
        <f>'VAR 1 bi em X e FBKF'!R71/'VAR 1 bi em X e FBKF'!R$78*'Impacto na FBKF Sem Agr e CC'!Q$78</f>
        <v>8.0018263727416592</v>
      </c>
      <c r="R71" s="16">
        <f>'VAR 1 bi em X e FBKF'!S71/'VAR 1 bi em X e FBKF'!S$78*'Impacto na FBKF Sem Agr e CC'!R$78</f>
        <v>149.04966754799042</v>
      </c>
      <c r="S71" s="16">
        <f>'VAR 1 bi em X e FBKF'!T71/'VAR 1 bi em X e FBKF'!T$78*'Impacto na FBKF Sem Agr e CC'!S$78</f>
        <v>54.028309913809458</v>
      </c>
      <c r="T71" s="16">
        <f>'VAR 1 bi em X e FBKF'!U71/'VAR 1 bi em X e FBKF'!U$78*'Impacto na FBKF Sem Agr e CC'!T$78</f>
        <v>110.0006253671295</v>
      </c>
      <c r="U71" s="16">
        <f>'VAR 1 bi em X e FBKF'!V71/'VAR 1 bi em X e FBKF'!V$78*'Impacto na FBKF Sem Agr e CC'!U$78</f>
        <v>31.004916519421201</v>
      </c>
      <c r="V71" s="16">
        <f>'VAR 1 bi em X e FBKF'!W71/'VAR 1 bi em X e FBKF'!W$78*'Impacto na FBKF Sem Agr e CC'!V$78</f>
        <v>43.002919682965064</v>
      </c>
      <c r="W71" s="16">
        <f>'VAR 1 bi em X e FBKF'!X71/'VAR 1 bi em X e FBKF'!X$78*'Impacto na FBKF Sem Agr e CC'!W$78</f>
        <v>15.005729434849121</v>
      </c>
      <c r="X71" s="16">
        <f>'VAR 1 bi em X e FBKF'!Y71/'VAR 1 bi em X e FBKF'!Y$78*'Impacto na FBKF Sem Agr e CC'!X$78</f>
        <v>38.010812994630996</v>
      </c>
      <c r="Y71" s="16">
        <f>'VAR 1 bi em X e FBKF'!Z71/'VAR 1 bi em X e FBKF'!Z$78*'Impacto na FBKF Sem Agr e CC'!Y$78</f>
        <v>46.029549709211651</v>
      </c>
      <c r="Z71" s="16">
        <f>'VAR 1 bi em X e FBKF'!AA71/'VAR 1 bi em X e FBKF'!AA$78*'Impacto na FBKF Sem Agr e CC'!Z$78</f>
        <v>6.0004266290153385</v>
      </c>
      <c r="AA71" s="16">
        <f>'VAR 1 bi em X e FBKF'!AB71/'VAR 1 bi em X e FBKF'!AB$78*'Impacto na FBKF Sem Agr e CC'!AA$78</f>
        <v>70.012535733432529</v>
      </c>
      <c r="AB71" s="16">
        <f>'VAR 1 bi em X e FBKF'!AC71/'VAR 1 bi em X e FBKF'!AC$78*'Impacto na FBKF Sem Agr e CC'!AB$78</f>
        <v>207.1938385539386</v>
      </c>
      <c r="AC71" s="16">
        <f>'VAR 1 bi em X e FBKF'!AD71/'VAR 1 bi em X e FBKF'!AD$78*'Impacto na FBKF Sem Agr e CC'!AC$78</f>
        <v>46.037331688405459</v>
      </c>
      <c r="AD71" s="16">
        <f>'VAR 1 bi em X e FBKF'!AE71/'VAR 1 bi em X e FBKF'!AE$78*'Impacto na FBKF Sem Agr e CC'!AD$78</f>
        <v>51.108769282074206</v>
      </c>
      <c r="AE71" s="16">
        <f>'VAR 1 bi em X e FBKF'!AF71/'VAR 1 bi em X e FBKF'!AF$78*'Impacto na FBKF Sem Agr e CC'!AE$78</f>
        <v>89.207291722865691</v>
      </c>
      <c r="AF71" s="16">
        <f>'VAR 1 bi em X e FBKF'!AG71/'VAR 1 bi em X e FBKF'!AG$78*'Impacto na FBKF Sem Agr e CC'!AF$78</f>
        <v>8.0009653390448765</v>
      </c>
      <c r="AG71" s="16">
        <f>'VAR 1 bi em X e FBKF'!AH71/'VAR 1 bi em X e FBKF'!AH$78*'Impacto na FBKF Sem Agr e CC'!AG$78</f>
        <v>15.044728252318912</v>
      </c>
      <c r="AH71" s="16">
        <f>'VAR 1 bi em X e FBKF'!AI71/'VAR 1 bi em X e FBKF'!AI$78*'Impacto na FBKF Sem Agr e CC'!AH$78</f>
        <v>83.078209704344076</v>
      </c>
      <c r="AI71" s="16">
        <f>'VAR 1 bi em X e FBKF'!AJ71/'VAR 1 bi em X e FBKF'!AJ$78*'Impacto na FBKF Sem Agr e CC'!AI$78</f>
        <v>79.229227970844036</v>
      </c>
      <c r="AJ71" s="16">
        <f>'VAR 1 bi em X e FBKF'!AK71/'VAR 1 bi em X e FBKF'!AK$78*'Impacto na FBKF Sem Agr e CC'!AJ$78</f>
        <v>15.951206532858018</v>
      </c>
      <c r="AK71" s="16">
        <f>'VAR 1 bi em X e FBKF'!AL71/'VAR 1 bi em X e FBKF'!AL$78*'Impacto na FBKF Sem Agr e CC'!AK$78</f>
        <v>63.104527311720794</v>
      </c>
      <c r="AL71" s="16">
        <f>'VAR 1 bi em X e FBKF'!AM71/'VAR 1 bi em X e FBKF'!AM$78*'Impacto na FBKF Sem Agr e CC'!AL$78</f>
        <v>26.089910560340638</v>
      </c>
      <c r="AM71" s="16">
        <f>'VAR 1 bi em X e FBKF'!AN71/'VAR 1 bi em X e FBKF'!AN$78*'Impacto na FBKF Sem Agr e CC'!AM$78</f>
        <v>58.050336602891036</v>
      </c>
      <c r="AN71" s="16">
        <f>'VAR 1 bi em X e FBKF'!AO71/'VAR 1 bi em X e FBKF'!AO$78*'Impacto na FBKF Sem Agr e CC'!AN$78</f>
        <v>49.010493412715796</v>
      </c>
      <c r="AO71" s="16">
        <f>'VAR 1 bi em X e FBKF'!AP71/'VAR 1 bi em X e FBKF'!AP$78*'Impacto na FBKF Sem Agr e CC'!AO$78</f>
        <v>13.018730866796535</v>
      </c>
      <c r="AP71" s="51">
        <f>'Coef Tec Tot % VBP'!AQ71*'Impacto na FBKF Sem Agr e CC'!AP$78</f>
        <v>271.08247964536179</v>
      </c>
      <c r="AQ71" s="51">
        <f>'Coef Tec Tot % VBP'!AR71*'Impacto na FBKF Sem Agr e CC'!AQ$78</f>
        <v>146.00353708346967</v>
      </c>
      <c r="AR71" s="51">
        <f>'Coef Tec Tot % VBP'!AS71*'Impacto na FBKF Sem Agr e CC'!AR$78</f>
        <v>312.26725133668396</v>
      </c>
      <c r="AS71" s="51">
        <f>'Coef Tec Tot % VBP'!AT71*'Impacto na FBKF Sem Agr e CC'!AS$78</f>
        <v>22.010270452771099</v>
      </c>
      <c r="AT71" s="51">
        <f>'Coef Tec Tot % VBP'!AU71*'Impacto na FBKF Sem Agr e CC'!AT$78</f>
        <v>9.0022231113046658</v>
      </c>
      <c r="AU71" s="51">
        <f>'Coef Tec Tot % VBP'!AV71*'Impacto na FBKF Sem Agr e CC'!AU$78</f>
        <v>1074.1957800711457</v>
      </c>
      <c r="AV71" s="51">
        <f>'Coef Tec Tot % VBP'!AW71*'Impacto na FBKF Sem Agr e CC'!AV$78</f>
        <v>0</v>
      </c>
      <c r="AW71" s="51">
        <f>'Coef Tec Tot % VBP'!AX71*'Impacto na FBKF Sem Agr e CC'!AW$78</f>
        <v>0</v>
      </c>
      <c r="AX71" s="51">
        <f>'Coef Tec Tot % VBP'!AY71*'Impacto na FBKF Sem Agr e CC'!AX$78</f>
        <v>4.0001469499726303</v>
      </c>
      <c r="AY71" s="51">
        <f>'Coef Tec Tot % VBP'!AZ71*'Impacto na FBKF Sem Agr e CC'!AY$78</f>
        <v>31.010758066269041</v>
      </c>
      <c r="AZ71" s="51">
        <f>'Coef Tec Tot % VBP'!BA71*'Impacto na FBKF Sem Agr e CC'!AZ$78</f>
        <v>199.00343068800026</v>
      </c>
      <c r="BA71" s="51">
        <f>'Coef Tec Tot % VBP'!BB71*'Impacto na FBKF Sem Agr e CC'!BA$78</f>
        <v>198.00233886743186</v>
      </c>
      <c r="BB71" s="51">
        <f>'Coef Tec Tot % VBP'!BC71*'Impacto na FBKF Sem Agr e CC'!BB$78</f>
        <v>81.004526712632696</v>
      </c>
      <c r="BC71" s="51">
        <f>'Coef Tec Tot % VBP'!BD71*'Impacto na FBKF Sem Agr e CC'!BC$78</f>
        <v>0</v>
      </c>
      <c r="BD71" s="51">
        <f>'Coef Tec Tot % VBP'!BE71*'Impacto na FBKF Sem Agr e CC'!BD$78</f>
        <v>6.0000002355330535</v>
      </c>
      <c r="BE71" s="51">
        <f>'Coef Tec Tot % VBP'!BF71*'Impacto na FBKF Sem Agr e CC'!BE$78</f>
        <v>75.00085883583759</v>
      </c>
      <c r="BF71" s="14">
        <f t="shared" si="6"/>
        <v>5296.1513006821933</v>
      </c>
      <c r="BG71" s="31"/>
      <c r="BH71" s="31"/>
      <c r="BK71" s="3"/>
      <c r="BL71" s="33"/>
    </row>
    <row r="72" spans="1:64">
      <c r="A72" s="37">
        <v>19</v>
      </c>
      <c r="B72" s="38" t="s">
        <v>193</v>
      </c>
      <c r="C72" s="15">
        <f>'VAR 1 bi em X e FBKF'!D72/'VAR 1 bi em X e FBKF'!D$78*'Impacto na FBKF Sem Agr e CC'!C$78</f>
        <v>0</v>
      </c>
      <c r="D72" s="16">
        <f>'VAR 1 bi em X e FBKF'!E72/'VAR 1 bi em X e FBKF'!E$78*'Impacto na FBKF Sem Agr e CC'!D$78</f>
        <v>0</v>
      </c>
      <c r="E72" s="16">
        <f>'VAR 1 bi em X e FBKF'!F72/'VAR 1 bi em X e FBKF'!F$78*'Impacto na FBKF Sem Agr e CC'!E$78</f>
        <v>1.0002296636608512</v>
      </c>
      <c r="F72" s="16">
        <f>'VAR 1 bi em X e FBKF'!G72/'VAR 1 bi em X e FBKF'!G$78*'Impacto na FBKF Sem Agr e CC'!F$78</f>
        <v>1.0002816276886908</v>
      </c>
      <c r="G72" s="16">
        <f>'VAR 1 bi em X e FBKF'!H72/'VAR 1 bi em X e FBKF'!H$78*'Impacto na FBKF Sem Agr e CC'!G$78</f>
        <v>1.0003101547985749</v>
      </c>
      <c r="H72" s="16">
        <f>'VAR 1 bi em X e FBKF'!I72/'VAR 1 bi em X e FBKF'!I$78*'Impacto na FBKF Sem Agr e CC'!H$78</f>
        <v>16.000242067487914</v>
      </c>
      <c r="I72" s="16">
        <f>'VAR 1 bi em X e FBKF'!J72/'VAR 1 bi em X e FBKF'!J$78*'Impacto na FBKF Sem Agr e CC'!I$78</f>
        <v>1.0000001807025045</v>
      </c>
      <c r="J72" s="16">
        <f>'VAR 1 bi em X e FBKF'!K72/'VAR 1 bi em X e FBKF'!K$78*'Impacto na FBKF Sem Agr e CC'!J$78</f>
        <v>3.0003536721659314</v>
      </c>
      <c r="K72" s="16">
        <f>'VAR 1 bi em X e FBKF'!L72/'VAR 1 bi em X e FBKF'!L$78*'Impacto na FBKF Sem Agr e CC'!K$78</f>
        <v>3.0000929839701573</v>
      </c>
      <c r="L72" s="16">
        <f>'VAR 1 bi em X e FBKF'!M72/'VAR 1 bi em X e FBKF'!M$78*'Impacto na FBKF Sem Agr e CC'!L$78</f>
        <v>2.0000246730594609</v>
      </c>
      <c r="M72" s="16">
        <f>'VAR 1 bi em X e FBKF'!N72/'VAR 1 bi em X e FBKF'!N$78*'Impacto na FBKF Sem Agr e CC'!M$78</f>
        <v>2.0009466149550175</v>
      </c>
      <c r="N72" s="16">
        <f>'VAR 1 bi em X e FBKF'!O72/'VAR 1 bi em X e FBKF'!O$78*'Impacto na FBKF Sem Agr e CC'!N$78</f>
        <v>5.0011463514461099</v>
      </c>
      <c r="O72" s="16">
        <f>'VAR 1 bi em X e FBKF'!P72/'VAR 1 bi em X e FBKF'!P$78*'Impacto na FBKF Sem Agr e CC'!O$78</f>
        <v>4.0007799272888631</v>
      </c>
      <c r="P72" s="16">
        <f>'VAR 1 bi em X e FBKF'!Q72/'VAR 1 bi em X e FBKF'!Q$78*'Impacto na FBKF Sem Agr e CC'!P$78</f>
        <v>0</v>
      </c>
      <c r="Q72" s="16">
        <f>'VAR 1 bi em X e FBKF'!R72/'VAR 1 bi em X e FBKF'!R$78*'Impacto na FBKF Sem Agr e CC'!Q$78</f>
        <v>0</v>
      </c>
      <c r="R72" s="16">
        <f>'VAR 1 bi em X e FBKF'!S72/'VAR 1 bi em X e FBKF'!S$78*'Impacto na FBKF Sem Agr e CC'!R$78</f>
        <v>2.0006666784965161</v>
      </c>
      <c r="S72" s="16">
        <f>'VAR 1 bi em X e FBKF'!T72/'VAR 1 bi em X e FBKF'!T$78*'Impacto na FBKF Sem Agr e CC'!S$78</f>
        <v>1.0005242576631381</v>
      </c>
      <c r="T72" s="16">
        <f>'VAR 1 bi em X e FBKF'!U72/'VAR 1 bi em X e FBKF'!U$78*'Impacto na FBKF Sem Agr e CC'!T$78</f>
        <v>3.0000170554671683</v>
      </c>
      <c r="U72" s="16">
        <f>'VAR 1 bi em X e FBKF'!V72/'VAR 1 bi em X e FBKF'!V$78*'Impacto na FBKF Sem Agr e CC'!U$78</f>
        <v>0</v>
      </c>
      <c r="V72" s="16">
        <f>'VAR 1 bi em X e FBKF'!W72/'VAR 1 bi em X e FBKF'!W$78*'Impacto na FBKF Sem Agr e CC'!V$78</f>
        <v>1.0000678996038388</v>
      </c>
      <c r="W72" s="16">
        <f>'VAR 1 bi em X e FBKF'!X72/'VAR 1 bi em X e FBKF'!X$78*'Impacto na FBKF Sem Agr e CC'!W$78</f>
        <v>1.0003819623232746</v>
      </c>
      <c r="X72" s="16">
        <f>'VAR 1 bi em X e FBKF'!Y72/'VAR 1 bi em X e FBKF'!Y$78*'Impacto na FBKF Sem Agr e CC'!X$78</f>
        <v>1.0002845524902892</v>
      </c>
      <c r="Y72" s="16">
        <f>'VAR 1 bi em X e FBKF'!Z72/'VAR 1 bi em X e FBKF'!Z$78*'Impacto na FBKF Sem Agr e CC'!Y$78</f>
        <v>4.0025695399314474</v>
      </c>
      <c r="Z72" s="16">
        <f>'VAR 1 bi em X e FBKF'!AA72/'VAR 1 bi em X e FBKF'!AA$78*'Impacto na FBKF Sem Agr e CC'!Z$78</f>
        <v>0</v>
      </c>
      <c r="AA72" s="16">
        <f>'VAR 1 bi em X e FBKF'!AB72/'VAR 1 bi em X e FBKF'!AB$78*'Impacto na FBKF Sem Agr e CC'!AA$78</f>
        <v>1.0001790819061791</v>
      </c>
      <c r="AB72" s="16">
        <f>'VAR 1 bi em X e FBKF'!AC72/'VAR 1 bi em X e FBKF'!AC$78*'Impacto na FBKF Sem Agr e CC'!AB$78</f>
        <v>2.0018728362699383</v>
      </c>
      <c r="AC72" s="16">
        <f>'VAR 1 bi em X e FBKF'!AD72/'VAR 1 bi em X e FBKF'!AD$78*'Impacto na FBKF Sem Agr e CC'!AC$78</f>
        <v>1.000811558443597</v>
      </c>
      <c r="AD72" s="16">
        <f>'VAR 1 bi em X e FBKF'!AE72/'VAR 1 bi em X e FBKF'!AE$78*'Impacto na FBKF Sem Agr e CC'!AD$78</f>
        <v>4.0085309240842513</v>
      </c>
      <c r="AE72" s="16">
        <f>'VAR 1 bi em X e FBKF'!AF72/'VAR 1 bi em X e FBKF'!AF$78*'Impacto na FBKF Sem Agr e CC'!AE$78</f>
        <v>7.0163038433714595</v>
      </c>
      <c r="AF72" s="16">
        <f>'VAR 1 bi em X e FBKF'!AG72/'VAR 1 bi em X e FBKF'!AG$78*'Impacto na FBKF Sem Agr e CC'!AF$78</f>
        <v>1.0001206673806096</v>
      </c>
      <c r="AG72" s="16">
        <f>'VAR 1 bi em X e FBKF'!AH72/'VAR 1 bi em X e FBKF'!AH$78*'Impacto na FBKF Sem Agr e CC'!AG$78</f>
        <v>1.0029818834879276</v>
      </c>
      <c r="AH72" s="16">
        <f>'VAR 1 bi em X e FBKF'!AI72/'VAR 1 bi em X e FBKF'!AI$78*'Impacto na FBKF Sem Agr e CC'!AH$78</f>
        <v>2.0018845711890139</v>
      </c>
      <c r="AI72" s="16">
        <f>'VAR 1 bi em X e FBKF'!AJ72/'VAR 1 bi em X e FBKF'!AJ$78*'Impacto na FBKF Sem Agr e CC'!AI$78</f>
        <v>3.0087048596523056</v>
      </c>
      <c r="AJ72" s="16">
        <f>'VAR 1 bi em X e FBKF'!AK72/'VAR 1 bi em X e FBKF'!AK$78*'Impacto na FBKF Sem Agr e CC'!AJ$78</f>
        <v>0</v>
      </c>
      <c r="AK72" s="16">
        <f>'VAR 1 bi em X e FBKF'!AL72/'VAR 1 bi em X e FBKF'!AL$78*'Impacto na FBKF Sem Agr e CC'!AK$78</f>
        <v>2.0033183273562156</v>
      </c>
      <c r="AL72" s="16">
        <f>'VAR 1 bi em X e FBKF'!AM72/'VAR 1 bi em X e FBKF'!AM$78*'Impacto na FBKF Sem Agr e CC'!AL$78</f>
        <v>1.00345809847464</v>
      </c>
      <c r="AM72" s="16">
        <f>'VAR 1 bi em X e FBKF'!AN72/'VAR 1 bi em X e FBKF'!AN$78*'Impacto na FBKF Sem Agr e CC'!AM$78</f>
        <v>4.0034714898545545</v>
      </c>
      <c r="AN72" s="16">
        <f>'VAR 1 bi em X e FBKF'!AO72/'VAR 1 bi em X e FBKF'!AO$78*'Impacto na FBKF Sem Agr e CC'!AN$78</f>
        <v>0</v>
      </c>
      <c r="AO72" s="16">
        <f>'VAR 1 bi em X e FBKF'!AP72/'VAR 1 bi em X e FBKF'!AP$78*'Impacto na FBKF Sem Agr e CC'!AO$78</f>
        <v>2.0028816718148517</v>
      </c>
      <c r="AP72" s="51">
        <f>'Coef Tec Tot % VBP'!AQ72*'Impacto na FBKF Sem Agr e CC'!AP$78</f>
        <v>1.0003043529349145</v>
      </c>
      <c r="AQ72" s="51">
        <f>'Coef Tec Tot % VBP'!AR72*'Impacto na FBKF Sem Agr e CC'!AQ$78</f>
        <v>27.000654118175898</v>
      </c>
      <c r="AR72" s="51">
        <f>'Coef Tec Tot % VBP'!AS72*'Impacto na FBKF Sem Agr e CC'!AR$78</f>
        <v>64.05482078701209</v>
      </c>
      <c r="AS72" s="51">
        <f>'Coef Tec Tot % VBP'!AT72*'Impacto na FBKF Sem Agr e CC'!AS$78</f>
        <v>20.009336775246453</v>
      </c>
      <c r="AT72" s="51">
        <f>'Coef Tec Tot % VBP'!AU72*'Impacto na FBKF Sem Agr e CC'!AT$78</f>
        <v>9.0022231113046658</v>
      </c>
      <c r="AU72" s="51">
        <f>'Coef Tec Tot % VBP'!AV72*'Impacto na FBKF Sem Agr e CC'!AU$78</f>
        <v>0</v>
      </c>
      <c r="AV72" s="51">
        <f>'Coef Tec Tot % VBP'!AW72*'Impacto na FBKF Sem Agr e CC'!AV$78</f>
        <v>1.000216131357315</v>
      </c>
      <c r="AW72" s="51">
        <f>'Coef Tec Tot % VBP'!AX72*'Impacto na FBKF Sem Agr e CC'!AW$78</f>
        <v>0</v>
      </c>
      <c r="AX72" s="51">
        <f>'Coef Tec Tot % VBP'!AY72*'Impacto na FBKF Sem Agr e CC'!AX$78</f>
        <v>7.0002571624521028</v>
      </c>
      <c r="AY72" s="51">
        <f>'Coef Tec Tot % VBP'!AZ72*'Impacto na FBKF Sem Agr e CC'!AY$78</f>
        <v>33.011452135060594</v>
      </c>
      <c r="AZ72" s="51">
        <f>'Coef Tec Tot % VBP'!BA72*'Impacto na FBKF Sem Agr e CC'!AZ$78</f>
        <v>0</v>
      </c>
      <c r="BA72" s="51">
        <f>'Coef Tec Tot % VBP'!BB72*'Impacto na FBKF Sem Agr e CC'!BA$78</f>
        <v>0</v>
      </c>
      <c r="BB72" s="51">
        <f>'Coef Tec Tot % VBP'!BC72*'Impacto na FBKF Sem Agr e CC'!BB$78</f>
        <v>0</v>
      </c>
      <c r="BC72" s="51">
        <f>'Coef Tec Tot % VBP'!BD72*'Impacto na FBKF Sem Agr e CC'!BC$78</f>
        <v>3708.0032506807374</v>
      </c>
      <c r="BD72" s="51">
        <f>'Coef Tec Tot % VBP'!BE72*'Impacto na FBKF Sem Agr e CC'!BD$78</f>
        <v>2915.0001144298085</v>
      </c>
      <c r="BE72" s="51">
        <f>'Coef Tec Tot % VBP'!BF72*'Impacto na FBKF Sem Agr e CC'!BE$78</f>
        <v>31821.364386869172</v>
      </c>
      <c r="BF72" s="14">
        <f t="shared" si="6"/>
        <v>38689.510456229749</v>
      </c>
      <c r="BG72" s="31"/>
      <c r="BH72" s="31"/>
      <c r="BK72" s="3"/>
      <c r="BL72" s="33"/>
    </row>
    <row r="73" spans="1:64">
      <c r="A73" s="37">
        <v>20</v>
      </c>
      <c r="B73" s="38" t="s">
        <v>194</v>
      </c>
      <c r="C73" s="15">
        <f>'VAR 1 bi em X e FBKF'!D73/'VAR 1 bi em X e FBKF'!D$78*'Impacto na FBKF Sem Agr e CC'!C$78</f>
        <v>44535.83035048411</v>
      </c>
      <c r="D73" s="16">
        <f>'VAR 1 bi em X e FBKF'!E73/'VAR 1 bi em X e FBKF'!E$78*'Impacto na FBKF Sem Agr e CC'!D$78</f>
        <v>14961.198295132946</v>
      </c>
      <c r="E73" s="16">
        <f>'VAR 1 bi em X e FBKF'!F73/'VAR 1 bi em X e FBKF'!F$78*'Impacto na FBKF Sem Agr e CC'!E$78</f>
        <v>22840.244369695538</v>
      </c>
      <c r="F73" s="16">
        <f>'VAR 1 bi em X e FBKF'!G73/'VAR 1 bi em X e FBKF'!G$78*'Impacto na FBKF Sem Agr e CC'!F$78</f>
        <v>8718.4546669346291</v>
      </c>
      <c r="G73" s="16">
        <f>'VAR 1 bi em X e FBKF'!H73/'VAR 1 bi em X e FBKF'!H$78*'Impacto na FBKF Sem Agr e CC'!G$78</f>
        <v>2855.8854919499313</v>
      </c>
      <c r="H73" s="16">
        <f>'VAR 1 bi em X e FBKF'!I73/'VAR 1 bi em X e FBKF'!I$78*'Impacto na FBKF Sem Agr e CC'!H$78</f>
        <v>23986.36288942282</v>
      </c>
      <c r="I73" s="16">
        <f>'VAR 1 bi em X e FBKF'!J73/'VAR 1 bi em X e FBKF'!J$78*'Impacto na FBKF Sem Agr e CC'!I$78</f>
        <v>793.00014329708597</v>
      </c>
      <c r="J73" s="16">
        <f>'VAR 1 bi em X e FBKF'!K73/'VAR 1 bi em X e FBKF'!K$78*'Impacto na FBKF Sem Agr e CC'!J$78</f>
        <v>7776.9167182540941</v>
      </c>
      <c r="K73" s="16">
        <f>'VAR 1 bi em X e FBKF'!L73/'VAR 1 bi em X e FBKF'!L$78*'Impacto na FBKF Sem Agr e CC'!K$78</f>
        <v>5277.1635588035069</v>
      </c>
      <c r="L73" s="16">
        <f>'VAR 1 bi em X e FBKF'!M73/'VAR 1 bi em X e FBKF'!M$78*'Impacto na FBKF Sem Agr e CC'!L$78</f>
        <v>1289.0159017868225</v>
      </c>
      <c r="M73" s="16">
        <f>'VAR 1 bi em X e FBKF'!N73/'VAR 1 bi em X e FBKF'!N$78*'Impacto na FBKF Sem Agr e CC'!M$78</f>
        <v>3631.7181061433566</v>
      </c>
      <c r="N73" s="16">
        <f>'VAR 1 bi em X e FBKF'!O73/'VAR 1 bi em X e FBKF'!O$78*'Impacto na FBKF Sem Agr e CC'!N$78</f>
        <v>5064.1607954743304</v>
      </c>
      <c r="O73" s="16">
        <f>'VAR 1 bi em X e FBKF'!P73/'VAR 1 bi em X e FBKF'!P$78*'Impacto na FBKF Sem Agr e CC'!O$78</f>
        <v>7685.4982403219083</v>
      </c>
      <c r="P73" s="16">
        <f>'VAR 1 bi em X e FBKF'!Q73/'VAR 1 bi em X e FBKF'!Q$78*'Impacto na FBKF Sem Agr e CC'!P$78</f>
        <v>8675.4436827117188</v>
      </c>
      <c r="Q73" s="16">
        <f>'VAR 1 bi em X e FBKF'!R73/'VAR 1 bi em X e FBKF'!R$78*'Impacto na FBKF Sem Agr e CC'!Q$78</f>
        <v>4116.9396687755834</v>
      </c>
      <c r="R73" s="16">
        <f>'VAR 1 bi em X e FBKF'!S73/'VAR 1 bi em X e FBKF'!S$78*'Impacto na FBKF Sem Agr e CC'!R$78</f>
        <v>5894.9643681899852</v>
      </c>
      <c r="S73" s="16">
        <f>'VAR 1 bi em X e FBKF'!T73/'VAR 1 bi em X e FBKF'!T$78*'Impacto na FBKF Sem Agr e CC'!S$78</f>
        <v>3519.8443384589195</v>
      </c>
      <c r="T73" s="16">
        <f>'VAR 1 bi em X e FBKF'!U73/'VAR 1 bi em X e FBKF'!U$78*'Impacto na FBKF Sem Agr e CC'!T$78</f>
        <v>7273.0413481375717</v>
      </c>
      <c r="U73" s="16">
        <f>'VAR 1 bi em X e FBKF'!V73/'VAR 1 bi em X e FBKF'!V$78*'Impacto na FBKF Sem Agr e CC'!U$78</f>
        <v>1185.1879379198103</v>
      </c>
      <c r="V73" s="16">
        <f>'VAR 1 bi em X e FBKF'!W73/'VAR 1 bi em X e FBKF'!W$78*'Impacto na FBKF Sem Agr e CC'!V$78</f>
        <v>3292.2235254958368</v>
      </c>
      <c r="W73" s="16">
        <f>'VAR 1 bi em X e FBKF'!X73/'VAR 1 bi em X e FBKF'!X$78*'Impacto na FBKF Sem Agr e CC'!W$78</f>
        <v>899.34338412862394</v>
      </c>
      <c r="X73" s="16">
        <f>'VAR 1 bi em X e FBKF'!Y73/'VAR 1 bi em X e FBKF'!Y$78*'Impacto na FBKF Sem Agr e CC'!X$78</f>
        <v>1280.3642271875703</v>
      </c>
      <c r="Y73" s="16">
        <f>'VAR 1 bi em X e FBKF'!Z73/'VAR 1 bi em X e FBKF'!Z$78*'Impacto na FBKF Sem Agr e CC'!Y$78</f>
        <v>4933.1669579655099</v>
      </c>
      <c r="Z73" s="16">
        <f>'VAR 1 bi em X e FBKF'!AA73/'VAR 1 bi em X e FBKF'!AA$78*'Impacto na FBKF Sem Agr e CC'!Z$78</f>
        <v>1526.1085059795678</v>
      </c>
      <c r="AA73" s="16">
        <f>'VAR 1 bi em X e FBKF'!AB73/'VAR 1 bi em X e FBKF'!AB$78*'Impacto na FBKF Sem Agr e CC'!AA$78</f>
        <v>3780.6769296053567</v>
      </c>
      <c r="AB73" s="16">
        <f>'VAR 1 bi em X e FBKF'!AC73/'VAR 1 bi em X e FBKF'!AC$78*'Impacto na FBKF Sem Agr e CC'!AB$78</f>
        <v>13862.969391169321</v>
      </c>
      <c r="AC73" s="16">
        <f>'VAR 1 bi em X e FBKF'!AD73/'VAR 1 bi em X e FBKF'!AD$78*'Impacto na FBKF Sem Agr e CC'!AC$78</f>
        <v>4935.0017946853768</v>
      </c>
      <c r="AD73" s="16">
        <f>'VAR 1 bi em X e FBKF'!AE73/'VAR 1 bi em X e FBKF'!AE$78*'Impacto na FBKF Sem Agr e CC'!AD$78</f>
        <v>12886.424788199847</v>
      </c>
      <c r="AE73" s="16">
        <f>'VAR 1 bi em X e FBKF'!AF73/'VAR 1 bi em X e FBKF'!AF$78*'Impacto na FBKF Sem Agr e CC'!AE$78</f>
        <v>4791.1331959022245</v>
      </c>
      <c r="AF73" s="16">
        <f>'VAR 1 bi em X e FBKF'!AG73/'VAR 1 bi em X e FBKF'!AG$78*'Impacto na FBKF Sem Agr e CC'!AF$78</f>
        <v>715.0862771771358</v>
      </c>
      <c r="AG73" s="16">
        <f>'VAR 1 bi em X e FBKF'!AH73/'VAR 1 bi em X e FBKF'!AH$78*'Impacto na FBKF Sem Agr e CC'!AG$78</f>
        <v>461.37166640444661</v>
      </c>
      <c r="AH73" s="16">
        <f>'VAR 1 bi em X e FBKF'!AI73/'VAR 1 bi em X e FBKF'!AI$78*'Impacto na FBKF Sem Agr e CC'!AH$78</f>
        <v>4622.3514748754333</v>
      </c>
      <c r="AI73" s="16">
        <f>'VAR 1 bi em X e FBKF'!AJ73/'VAR 1 bi em X e FBKF'!AJ$78*'Impacto na FBKF Sem Agr e CC'!AI$78</f>
        <v>843.44026232252963</v>
      </c>
      <c r="AJ73" s="16">
        <f>'VAR 1 bi em X e FBKF'!AK73/'VAR 1 bi em X e FBKF'!AK$78*'Impacto na FBKF Sem Agr e CC'!AJ$78</f>
        <v>3409.570396398401</v>
      </c>
      <c r="AK73" s="16">
        <f>'VAR 1 bi em X e FBKF'!AL73/'VAR 1 bi em X e FBKF'!AL$78*'Impacto na FBKF Sem Agr e CC'!AK$78</f>
        <v>-2692.4598319667543</v>
      </c>
      <c r="AL73" s="16">
        <f>'VAR 1 bi em X e FBKF'!AM73/'VAR 1 bi em X e FBKF'!AM$78*'Impacto na FBKF Sem Agr e CC'!AL$78</f>
        <v>134.46338519560175</v>
      </c>
      <c r="AM73" s="16">
        <f>'VAR 1 bi em X e FBKF'!AN73/'VAR 1 bi em X e FBKF'!AN$78*'Impacto na FBKF Sem Agr e CC'!AM$78</f>
        <v>4426.8385999066732</v>
      </c>
      <c r="AN73" s="16">
        <f>'VAR 1 bi em X e FBKF'!AO73/'VAR 1 bi em X e FBKF'!AO$78*'Impacto na FBKF Sem Agr e CC'!AN$78</f>
        <v>1466.3139457763541</v>
      </c>
      <c r="AO73" s="16">
        <f>'VAR 1 bi em X e FBKF'!AP73/'VAR 1 bi em X e FBKF'!AP$78*'Impacto na FBKF Sem Agr e CC'!AO$78</f>
        <v>8150.7269634505374</v>
      </c>
      <c r="AP73" s="51">
        <f>'Coef Tec Tot % VBP'!AQ73*'Impacto na FBKF Sem Agr e CC'!AP$78</f>
        <v>54611.616148481648</v>
      </c>
      <c r="AQ73" s="51">
        <f>'Coef Tec Tot % VBP'!AR73*'Impacto na FBKF Sem Agr e CC'!AQ$78</f>
        <v>60972.477119974174</v>
      </c>
      <c r="AR73" s="51">
        <f>'Coef Tec Tot % VBP'!AS73*'Impacto na FBKF Sem Agr e CC'!AR$78</f>
        <v>111552.47125715636</v>
      </c>
      <c r="AS73" s="51">
        <f>'Coef Tec Tot % VBP'!AT73*'Impacto na FBKF Sem Agr e CC'!AS$78</f>
        <v>51827.1836484046</v>
      </c>
      <c r="AT73" s="51">
        <f>'Coef Tec Tot % VBP'!AU73*'Impacto na FBKF Sem Agr e CC'!AT$78</f>
        <v>48571.994920550504</v>
      </c>
      <c r="AU73" s="51">
        <f>'Coef Tec Tot % VBP'!AV73*'Impacto na FBKF Sem Agr e CC'!AU$78</f>
        <v>76867.009577102188</v>
      </c>
      <c r="AV73" s="51">
        <f>'Coef Tec Tot % VBP'!AW73*'Impacto na FBKF Sem Agr e CC'!AV$78</f>
        <v>161326.86025888403</v>
      </c>
      <c r="AW73" s="51">
        <f>'Coef Tec Tot % VBP'!AX73*'Impacto na FBKF Sem Agr e CC'!AW$78</f>
        <v>12496.51365013402</v>
      </c>
      <c r="AX73" s="51">
        <f>'Coef Tec Tot % VBP'!AY73*'Impacto na FBKF Sem Agr e CC'!AX$78</f>
        <v>17444.640848830641</v>
      </c>
      <c r="AY73" s="51">
        <f>'Coef Tec Tot % VBP'!AZ73*'Impacto na FBKF Sem Agr e CC'!AY$78</f>
        <v>39417.674543331137</v>
      </c>
      <c r="AZ73" s="51">
        <f>'Coef Tec Tot % VBP'!BA73*'Impacto na FBKF Sem Agr e CC'!AZ$78</f>
        <v>2379.0410130992591</v>
      </c>
      <c r="BA73" s="51">
        <f>'Coef Tec Tot % VBP'!BB73*'Impacto na FBKF Sem Agr e CC'!BA$78</f>
        <v>13265.156692305472</v>
      </c>
      <c r="BB73" s="51">
        <f>'Coef Tec Tot % VBP'!BC73*'Impacto na FBKF Sem Agr e CC'!BB$78</f>
        <v>17943.002694790812</v>
      </c>
      <c r="BC73" s="51">
        <f>'Coef Tec Tot % VBP'!BD73*'Impacto na FBKF Sem Agr e CC'!BC$78</f>
        <v>4593.0040265309135</v>
      </c>
      <c r="BD73" s="51">
        <f>'Coef Tec Tot % VBP'!BE73*'Impacto na FBKF Sem Agr e CC'!BD$78</f>
        <v>2791.0001095621255</v>
      </c>
      <c r="BE73" s="51">
        <f>'Coef Tec Tot % VBP'!BF73*'Impacto na FBKF Sem Agr e CC'!BE$78</f>
        <v>26385.302138447663</v>
      </c>
      <c r="BF73" s="14">
        <f t="shared" si="6"/>
        <v>956250.93535933958</v>
      </c>
      <c r="BG73" s="31"/>
      <c r="BH73" s="31"/>
      <c r="BK73" s="3"/>
      <c r="BL73" s="33"/>
    </row>
    <row r="74" spans="1:64">
      <c r="A74" s="37">
        <v>21</v>
      </c>
      <c r="B74" s="38" t="s">
        <v>195</v>
      </c>
      <c r="C74" s="15">
        <f>'VAR 1 bi em X e FBKF'!D74/'VAR 1 bi em X e FBKF'!D$78*'Impacto na FBKF Sem Agr e CC'!C$78</f>
        <v>31077.277225752103</v>
      </c>
      <c r="D74" s="16">
        <f>'VAR 1 bi em X e FBKF'!E74/'VAR 1 bi em X e FBKF'!E$78*'Impacto na FBKF Sem Agr e CC'!D$78</f>
        <v>17001.225333570965</v>
      </c>
      <c r="E74" s="16">
        <f>'VAR 1 bi em X e FBKF'!F74/'VAR 1 bi em X e FBKF'!F$78*'Impacto na FBKF Sem Agr e CC'!E$78</f>
        <v>0</v>
      </c>
      <c r="F74" s="16">
        <f>'VAR 1 bi em X e FBKF'!G74/'VAR 1 bi em X e FBKF'!G$78*'Impacto na FBKF Sem Agr e CC'!F$78</f>
        <v>0</v>
      </c>
      <c r="G74" s="16">
        <f>'VAR 1 bi em X e FBKF'!H74/'VAR 1 bi em X e FBKF'!H$78*'Impacto na FBKF Sem Agr e CC'!G$78</f>
        <v>246.07629808044942</v>
      </c>
      <c r="H74" s="16">
        <f>'VAR 1 bi em X e FBKF'!I74/'VAR 1 bi em X e FBKF'!I$78*'Impacto na FBKF Sem Agr e CC'!H$78</f>
        <v>1789.0270661709924</v>
      </c>
      <c r="I74" s="16">
        <f>'VAR 1 bi em X e FBKF'!J74/'VAR 1 bi em X e FBKF'!J$78*'Impacto na FBKF Sem Agr e CC'!I$78</f>
        <v>0</v>
      </c>
      <c r="J74" s="16">
        <f>'VAR 1 bi em X e FBKF'!K74/'VAR 1 bi em X e FBKF'!K$78*'Impacto na FBKF Sem Agr e CC'!J$78</f>
        <v>1796.2117317366706</v>
      </c>
      <c r="K74" s="16">
        <f>'VAR 1 bi em X e FBKF'!L74/'VAR 1 bi em X e FBKF'!L$78*'Impacto na FBKF Sem Agr e CC'!K$78</f>
        <v>4595.1424204476243</v>
      </c>
      <c r="L74" s="16">
        <f>'VAR 1 bi em X e FBKF'!M74/'VAR 1 bi em X e FBKF'!M$78*'Impacto na FBKF Sem Agr e CC'!L$78</f>
        <v>265.00326918037854</v>
      </c>
      <c r="M74" s="16">
        <f>'VAR 1 bi em X e FBKF'!N74/'VAR 1 bi em X e FBKF'!N$78*'Impacto na FBKF Sem Agr e CC'!M$78</f>
        <v>574.27167849209002</v>
      </c>
      <c r="N74" s="16">
        <f>'VAR 1 bi em X e FBKF'!O74/'VAR 1 bi em X e FBKF'!O$78*'Impacto na FBKF Sem Agr e CC'!N$78</f>
        <v>41.009400081858104</v>
      </c>
      <c r="O74" s="16">
        <f>'VAR 1 bi em X e FBKF'!P74/'VAR 1 bi em X e FBKF'!P$78*'Impacto na FBKF Sem Agr e CC'!O$78</f>
        <v>856.1669044398169</v>
      </c>
      <c r="P74" s="16">
        <f>'VAR 1 bi em X e FBKF'!Q74/'VAR 1 bi em X e FBKF'!Q$78*'Impacto na FBKF Sem Agr e CC'!P$78</f>
        <v>0</v>
      </c>
      <c r="Q74" s="16">
        <f>'VAR 1 bi em X e FBKF'!R74/'VAR 1 bi em X e FBKF'!R$78*'Impacto na FBKF Sem Agr e CC'!Q$78</f>
        <v>0</v>
      </c>
      <c r="R74" s="16">
        <f>'VAR 1 bi em X e FBKF'!S74/'VAR 1 bi em X e FBKF'!S$78*'Impacto na FBKF Sem Agr e CC'!R$78</f>
        <v>0</v>
      </c>
      <c r="S74" s="16">
        <f>'VAR 1 bi em X e FBKF'!T74/'VAR 1 bi em X e FBKF'!T$78*'Impacto na FBKF Sem Agr e CC'!S$78</f>
        <v>0</v>
      </c>
      <c r="T74" s="16">
        <f>'VAR 1 bi em X e FBKF'!U74/'VAR 1 bi em X e FBKF'!U$78*'Impacto na FBKF Sem Agr e CC'!T$78</f>
        <v>0</v>
      </c>
      <c r="U74" s="16">
        <f>'VAR 1 bi em X e FBKF'!V74/'VAR 1 bi em X e FBKF'!V$78*'Impacto na FBKF Sem Agr e CC'!U$78</f>
        <v>0</v>
      </c>
      <c r="V74" s="16">
        <f>'VAR 1 bi em X e FBKF'!W74/'VAR 1 bi em X e FBKF'!W$78*'Impacto na FBKF Sem Agr e CC'!V$78</f>
        <v>39.002648084549712</v>
      </c>
      <c r="W74" s="16">
        <f>'VAR 1 bi em X e FBKF'!X74/'VAR 1 bi em X e FBKF'!X$78*'Impacto na FBKF Sem Agr e CC'!W$78</f>
        <v>0</v>
      </c>
      <c r="X74" s="16">
        <f>'VAR 1 bi em X e FBKF'!Y74/'VAR 1 bi em X e FBKF'!Y$78*'Impacto na FBKF Sem Agr e CC'!X$78</f>
        <v>44.012520309572729</v>
      </c>
      <c r="Y74" s="16">
        <f>'VAR 1 bi em X e FBKF'!Z74/'VAR 1 bi em X e FBKF'!Z$78*'Impacto na FBKF Sem Agr e CC'!Y$78</f>
        <v>174.11177498701798</v>
      </c>
      <c r="Z74" s="16">
        <f>'VAR 1 bi em X e FBKF'!AA74/'VAR 1 bi em X e FBKF'!AA$78*'Impacto na FBKF Sem Agr e CC'!Z$78</f>
        <v>0</v>
      </c>
      <c r="AA74" s="16">
        <f>'VAR 1 bi em X e FBKF'!AB74/'VAR 1 bi em X e FBKF'!AB$78*'Impacto na FBKF Sem Agr e CC'!AA$78</f>
        <v>275.04924752419925</v>
      </c>
      <c r="AB74" s="16">
        <f>'VAR 1 bi em X e FBKF'!AC74/'VAR 1 bi em X e FBKF'!AC$78*'Impacto na FBKF Sem Agr e CC'!AB$78</f>
        <v>0</v>
      </c>
      <c r="AC74" s="16">
        <f>'VAR 1 bi em X e FBKF'!AD74/'VAR 1 bi em X e FBKF'!AD$78*'Impacto na FBKF Sem Agr e CC'!AC$78</f>
        <v>16.012984935097553</v>
      </c>
      <c r="AD74" s="16">
        <f>'VAR 1 bi em X e FBKF'!AE74/'VAR 1 bi em X e FBKF'!AE$78*'Impacto na FBKF Sem Agr e CC'!AD$78</f>
        <v>1628.4656879092272</v>
      </c>
      <c r="AE74" s="16">
        <f>'VAR 1 bi em X e FBKF'!AF74/'VAR 1 bi em X e FBKF'!AF$78*'Impacto na FBKF Sem Agr e CC'!AE$78</f>
        <v>280.65215373485836</v>
      </c>
      <c r="AF74" s="16">
        <f>'VAR 1 bi em X e FBKF'!AG74/'VAR 1 bi em X e FBKF'!AG$78*'Impacto na FBKF Sem Agr e CC'!AF$78</f>
        <v>0</v>
      </c>
      <c r="AG74" s="16">
        <f>'VAR 1 bi em X e FBKF'!AH74/'VAR 1 bi em X e FBKF'!AH$78*'Impacto na FBKF Sem Agr e CC'!AG$78</f>
        <v>0</v>
      </c>
      <c r="AH74" s="16">
        <f>'VAR 1 bi em X e FBKF'!AI74/'VAR 1 bi em X e FBKF'!AI$78*'Impacto na FBKF Sem Agr e CC'!AH$78</f>
        <v>97.091401702667184</v>
      </c>
      <c r="AI74" s="16">
        <f>'VAR 1 bi em X e FBKF'!AJ74/'VAR 1 bi em X e FBKF'!AJ$78*'Impacto na FBKF Sem Agr e CC'!AI$78</f>
        <v>9.0261145789569159</v>
      </c>
      <c r="AJ74" s="16">
        <f>'VAR 1 bi em X e FBKF'!AK74/'VAR 1 bi em X e FBKF'!AK$78*'Impacto na FBKF Sem Agr e CC'!AJ$78</f>
        <v>413.73441944600484</v>
      </c>
      <c r="AK74" s="16">
        <f>'VAR 1 bi em X e FBKF'!AL74/'VAR 1 bi em X e FBKF'!AL$78*'Impacto na FBKF Sem Agr e CC'!AK$78</f>
        <v>0</v>
      </c>
      <c r="AL74" s="16">
        <f>'VAR 1 bi em X e FBKF'!AM74/'VAR 1 bi em X e FBKF'!AM$78*'Impacto na FBKF Sem Agr e CC'!AL$78</f>
        <v>0</v>
      </c>
      <c r="AM74" s="16">
        <f>'VAR 1 bi em X e FBKF'!AN74/'VAR 1 bi em X e FBKF'!AN$78*'Impacto na FBKF Sem Agr e CC'!AM$78</f>
        <v>25.021696811590967</v>
      </c>
      <c r="AN74" s="16">
        <f>'VAR 1 bi em X e FBKF'!AO74/'VAR 1 bi em X e FBKF'!AO$78*'Impacto na FBKF Sem Agr e CC'!AN$78</f>
        <v>93.019916069032007</v>
      </c>
      <c r="AO74" s="16">
        <f>'VAR 1 bi em X e FBKF'!AP74/'VAR 1 bi em X e FBKF'!AP$78*'Impacto na FBKF Sem Agr e CC'!AO$78</f>
        <v>2186.1453447859103</v>
      </c>
      <c r="AP74" s="51">
        <f>'Coef Tec Tot % VBP'!AQ74*'Impacto na FBKF Sem Agr e CC'!AP$78</f>
        <v>0</v>
      </c>
      <c r="AQ74" s="51">
        <f>'Coef Tec Tot % VBP'!AR74*'Impacto na FBKF Sem Agr e CC'!AQ$78</f>
        <v>21046.509873004812</v>
      </c>
      <c r="AR74" s="51">
        <f>'Coef Tec Tot % VBP'!AS74*'Impacto na FBKF Sem Agr e CC'!AR$78</f>
        <v>39669.951198656425</v>
      </c>
      <c r="AS74" s="51">
        <f>'Coef Tec Tot % VBP'!AT74*'Impacto na FBKF Sem Agr e CC'!AS$78</f>
        <v>17314.079111620755</v>
      </c>
      <c r="AT74" s="51">
        <f>'Coef Tec Tot % VBP'!AU74*'Impacto na FBKF Sem Agr e CC'!AT$78</f>
        <v>8148.0121627430899</v>
      </c>
      <c r="AU74" s="51">
        <f>'Coef Tec Tot % VBP'!AV74*'Impacto na FBKF Sem Agr e CC'!AU$78</f>
        <v>1051.1915873880578</v>
      </c>
      <c r="AV74" s="51">
        <f>'Coef Tec Tot % VBP'!AW74*'Impacto na FBKF Sem Agr e CC'!AV$78</f>
        <v>2123.4588468715797</v>
      </c>
      <c r="AW74" s="51">
        <f>'Coef Tec Tot % VBP'!AX74*'Impacto na FBKF Sem Agr e CC'!AW$78</f>
        <v>7533.9125511372195</v>
      </c>
      <c r="AX74" s="51">
        <f>'Coef Tec Tot % VBP'!AY74*'Impacto na FBKF Sem Agr e CC'!AX$78</f>
        <v>8528.3132973416468</v>
      </c>
      <c r="AY74" s="51">
        <f>'Coef Tec Tot % VBP'!AZ74*'Impacto na FBKF Sem Agr e CC'!AY$78</f>
        <v>12367.290386234972</v>
      </c>
      <c r="AZ74" s="51">
        <f>'Coef Tec Tot % VBP'!BA74*'Impacto na FBKF Sem Agr e CC'!AZ$78</f>
        <v>1569.0270489923237</v>
      </c>
      <c r="BA74" s="51">
        <f>'Coef Tec Tot % VBP'!BB74*'Impacto na FBKF Sem Agr e CC'!BA$78</f>
        <v>8597.1015517338983</v>
      </c>
      <c r="BB74" s="51">
        <f>'Coef Tec Tot % VBP'!BC74*'Impacto na FBKF Sem Agr e CC'!BB$78</f>
        <v>9447.5279488177912</v>
      </c>
      <c r="BC74" s="51">
        <f>'Coef Tec Tot % VBP'!BD74*'Impacto na FBKF Sem Agr e CC'!BC$78</f>
        <v>0</v>
      </c>
      <c r="BD74" s="51">
        <f>'Coef Tec Tot % VBP'!BE74*'Impacto na FBKF Sem Agr e CC'!BD$78</f>
        <v>0</v>
      </c>
      <c r="BE74" s="51">
        <f>'Coef Tec Tot % VBP'!BF74*'Impacto na FBKF Sem Agr e CC'!BE$78</f>
        <v>0</v>
      </c>
      <c r="BF74" s="14">
        <f t="shared" si="6"/>
        <v>200919.13280337414</v>
      </c>
      <c r="BG74" s="31"/>
      <c r="BH74" s="31"/>
      <c r="BK74" s="3"/>
      <c r="BL74" s="33"/>
    </row>
    <row r="75" spans="1:64">
      <c r="A75" s="37">
        <v>22</v>
      </c>
      <c r="B75" s="38" t="s">
        <v>196</v>
      </c>
      <c r="C75" s="15">
        <f>'VAR 1 bi em X e FBKF'!D75/'VAR 1 bi em X e FBKF'!D$78*'Impacto na FBKF Sem Agr e CC'!C$78</f>
        <v>13458.553124732007</v>
      </c>
      <c r="D75" s="16">
        <f>'VAR 1 bi em X e FBKF'!E75/'VAR 1 bi em X e FBKF'!E$78*'Impacto na FBKF Sem Agr e CC'!D$78</f>
        <v>-2040.0270384380196</v>
      </c>
      <c r="E75" s="16">
        <f>'VAR 1 bi em X e FBKF'!F75/'VAR 1 bi em X e FBKF'!F$78*'Impacto na FBKF Sem Agr e CC'!E$78</f>
        <v>22840.244369695538</v>
      </c>
      <c r="F75" s="16">
        <f>'VAR 1 bi em X e FBKF'!G75/'VAR 1 bi em X e FBKF'!G$78*'Impacto na FBKF Sem Agr e CC'!F$78</f>
        <v>8718.4546669346291</v>
      </c>
      <c r="G75" s="16">
        <f>'VAR 1 bi em X e FBKF'!H75/'VAR 1 bi em X e FBKF'!H$78*'Impacto na FBKF Sem Agr e CC'!G$78</f>
        <v>2609.809193869482</v>
      </c>
      <c r="H75" s="16">
        <f>'VAR 1 bi em X e FBKF'!I75/'VAR 1 bi em X e FBKF'!I$78*'Impacto na FBKF Sem Agr e CC'!H$78</f>
        <v>22197.335823251829</v>
      </c>
      <c r="I75" s="16">
        <f>'VAR 1 bi em X e FBKF'!J75/'VAR 1 bi em X e FBKF'!J$78*'Impacto na FBKF Sem Agr e CC'!I$78</f>
        <v>793.00014329708597</v>
      </c>
      <c r="J75" s="16">
        <f>'VAR 1 bi em X e FBKF'!K75/'VAR 1 bi em X e FBKF'!K$78*'Impacto na FBKF Sem Agr e CC'!J$78</f>
        <v>5980.7049865174231</v>
      </c>
      <c r="K75" s="16">
        <f>'VAR 1 bi em X e FBKF'!L75/'VAR 1 bi em X e FBKF'!L$78*'Impacto na FBKF Sem Agr e CC'!K$78</f>
        <v>682.0211383558825</v>
      </c>
      <c r="L75" s="16">
        <f>'VAR 1 bi em X e FBKF'!M75/'VAR 1 bi em X e FBKF'!M$78*'Impacto na FBKF Sem Agr e CC'!L$78</f>
        <v>1024.012632606444</v>
      </c>
      <c r="M75" s="16">
        <f>'VAR 1 bi em X e FBKF'!N75/'VAR 1 bi em X e FBKF'!N$78*'Impacto na FBKF Sem Agr e CC'!M$78</f>
        <v>3057.4464276512672</v>
      </c>
      <c r="N75" s="16">
        <f>'VAR 1 bi em X e FBKF'!O75/'VAR 1 bi em X e FBKF'!O$78*'Impacto na FBKF Sem Agr e CC'!N$78</f>
        <v>5023.1513953924723</v>
      </c>
      <c r="O75" s="16">
        <f>'VAR 1 bi em X e FBKF'!P75/'VAR 1 bi em X e FBKF'!P$78*'Impacto na FBKF Sem Agr e CC'!O$78</f>
        <v>6829.3313358820906</v>
      </c>
      <c r="P75" s="16">
        <f>'VAR 1 bi em X e FBKF'!Q75/'VAR 1 bi em X e FBKF'!Q$78*'Impacto na FBKF Sem Agr e CC'!P$78</f>
        <v>8675.4436827117188</v>
      </c>
      <c r="Q75" s="16">
        <f>'VAR 1 bi em X e FBKF'!R75/'VAR 1 bi em X e FBKF'!R$78*'Impacto na FBKF Sem Agr e CC'!Q$78</f>
        <v>4116.9396687755834</v>
      </c>
      <c r="R75" s="16">
        <f>'VAR 1 bi em X e FBKF'!S75/'VAR 1 bi em X e FBKF'!S$78*'Impacto na FBKF Sem Agr e CC'!R$78</f>
        <v>5894.9643681899852</v>
      </c>
      <c r="S75" s="16">
        <f>'VAR 1 bi em X e FBKF'!T75/'VAR 1 bi em X e FBKF'!T$78*'Impacto na FBKF Sem Agr e CC'!S$78</f>
        <v>3519.8443384589195</v>
      </c>
      <c r="T75" s="16">
        <f>'VAR 1 bi em X e FBKF'!U75/'VAR 1 bi em X e FBKF'!U$78*'Impacto na FBKF Sem Agr e CC'!T$78</f>
        <v>7273.0413481375717</v>
      </c>
      <c r="U75" s="16">
        <f>'VAR 1 bi em X e FBKF'!V75/'VAR 1 bi em X e FBKF'!V$78*'Impacto na FBKF Sem Agr e CC'!U$78</f>
        <v>1185.1879379198103</v>
      </c>
      <c r="V75" s="16">
        <f>'VAR 1 bi em X e FBKF'!W75/'VAR 1 bi em X e FBKF'!W$78*'Impacto na FBKF Sem Agr e CC'!V$78</f>
        <v>3253.2208774112873</v>
      </c>
      <c r="W75" s="16">
        <f>'VAR 1 bi em X e FBKF'!X75/'VAR 1 bi em X e FBKF'!X$78*'Impacto na FBKF Sem Agr e CC'!W$78</f>
        <v>899.34338412862394</v>
      </c>
      <c r="X75" s="16">
        <f>'VAR 1 bi em X e FBKF'!Y75/'VAR 1 bi em X e FBKF'!Y$78*'Impacto na FBKF Sem Agr e CC'!X$78</f>
        <v>1236.3517068779977</v>
      </c>
      <c r="Y75" s="16">
        <f>'VAR 1 bi em X e FBKF'!Z75/'VAR 1 bi em X e FBKF'!Z$78*'Impacto na FBKF Sem Agr e CC'!Y$78</f>
        <v>4759.0551829784918</v>
      </c>
      <c r="Z75" s="16">
        <f>'VAR 1 bi em X e FBKF'!AA75/'VAR 1 bi em X e FBKF'!AA$78*'Impacto na FBKF Sem Agr e CC'!Z$78</f>
        <v>1526.1085059795678</v>
      </c>
      <c r="AA75" s="16">
        <f>'VAR 1 bi em X e FBKF'!AB75/'VAR 1 bi em X e FBKF'!AB$78*'Impacto na FBKF Sem Agr e CC'!AA$78</f>
        <v>3505.6276820811577</v>
      </c>
      <c r="AB75" s="16">
        <f>'VAR 1 bi em X e FBKF'!AC75/'VAR 1 bi em X e FBKF'!AC$78*'Impacto na FBKF Sem Agr e CC'!AB$78</f>
        <v>13862.969391169321</v>
      </c>
      <c r="AC75" s="16">
        <f>'VAR 1 bi em X e FBKF'!AD75/'VAR 1 bi em X e FBKF'!AD$78*'Impacto na FBKF Sem Agr e CC'!AC$78</f>
        <v>4918.988809750279</v>
      </c>
      <c r="AD75" s="16">
        <f>'VAR 1 bi em X e FBKF'!AE75/'VAR 1 bi em X e FBKF'!AE$78*'Impacto na FBKF Sem Agr e CC'!AD$78</f>
        <v>11257.95910029062</v>
      </c>
      <c r="AE75" s="16">
        <f>'VAR 1 bi em X e FBKF'!AF75/'VAR 1 bi em X e FBKF'!AF$78*'Impacto na FBKF Sem Agr e CC'!AE$78</f>
        <v>4510.4810421673665</v>
      </c>
      <c r="AF75" s="16">
        <f>'VAR 1 bi em X e FBKF'!AG75/'VAR 1 bi em X e FBKF'!AG$78*'Impacto na FBKF Sem Agr e CC'!AF$78</f>
        <v>715.0862771771358</v>
      </c>
      <c r="AG75" s="16">
        <f>'VAR 1 bi em X e FBKF'!AH75/'VAR 1 bi em X e FBKF'!AH$78*'Impacto na FBKF Sem Agr e CC'!AG$78</f>
        <v>461.37166640444661</v>
      </c>
      <c r="AH75" s="16">
        <f>'VAR 1 bi em X e FBKF'!AI75/'VAR 1 bi em X e FBKF'!AI$78*'Impacto na FBKF Sem Agr e CC'!AH$78</f>
        <v>4525.2600731727662</v>
      </c>
      <c r="AI75" s="16">
        <f>'VAR 1 bi em X e FBKF'!AJ75/'VAR 1 bi em X e FBKF'!AJ$78*'Impacto na FBKF Sem Agr e CC'!AI$78</f>
        <v>834.4141477435727</v>
      </c>
      <c r="AJ75" s="16">
        <f>'VAR 1 bi em X e FBKF'!AK75/'VAR 1 bi em X e FBKF'!AK$78*'Impacto na FBKF Sem Agr e CC'!AJ$78</f>
        <v>2995.8359769523959</v>
      </c>
      <c r="AK75" s="16">
        <f>'VAR 1 bi em X e FBKF'!AL75/'VAR 1 bi em X e FBKF'!AL$78*'Impacto na FBKF Sem Agr e CC'!AK$78</f>
        <v>-2692.4598319667543</v>
      </c>
      <c r="AL75" s="16">
        <f>'VAR 1 bi em X e FBKF'!AM75/'VAR 1 bi em X e FBKF'!AM$78*'Impacto na FBKF Sem Agr e CC'!AL$78</f>
        <v>134.46338519560175</v>
      </c>
      <c r="AM75" s="16">
        <f>'VAR 1 bi em X e FBKF'!AN75/'VAR 1 bi em X e FBKF'!AN$78*'Impacto na FBKF Sem Agr e CC'!AM$78</f>
        <v>4401.816903095083</v>
      </c>
      <c r="AN75" s="16">
        <f>'VAR 1 bi em X e FBKF'!AO75/'VAR 1 bi em X e FBKF'!AO$78*'Impacto na FBKF Sem Agr e CC'!AN$78</f>
        <v>1373.2940297073221</v>
      </c>
      <c r="AO75" s="16">
        <f>'VAR 1 bi em X e FBKF'!AP75/'VAR 1 bi em X e FBKF'!AP$78*'Impacto na FBKF Sem Agr e CC'!AO$78</f>
        <v>5964.581618664628</v>
      </c>
      <c r="AP75" s="51">
        <f>'Coef Tec Tot % VBP'!AQ75*'Impacto na FBKF Sem Agr e CC'!AP$78</f>
        <v>54611.616148481648</v>
      </c>
      <c r="AQ75" s="51">
        <f>'Coef Tec Tot % VBP'!AR75*'Impacto na FBKF Sem Agr e CC'!AQ$78</f>
        <v>39925.967246969361</v>
      </c>
      <c r="AR75" s="51">
        <f>'Coef Tec Tot % VBP'!AS75*'Impacto na FBKF Sem Agr e CC'!AR$78</f>
        <v>71882.520058499926</v>
      </c>
      <c r="AS75" s="51">
        <f>'Coef Tec Tot % VBP'!AT75*'Impacto na FBKF Sem Agr e CC'!AS$78</f>
        <v>34513.104536783845</v>
      </c>
      <c r="AT75" s="51">
        <f>'Coef Tec Tot % VBP'!AU75*'Impacto na FBKF Sem Agr e CC'!AT$78</f>
        <v>40423.982757807418</v>
      </c>
      <c r="AU75" s="51">
        <f>'Coef Tec Tot % VBP'!AV75*'Impacto na FBKF Sem Agr e CC'!AU$78</f>
        <v>75815.817989714138</v>
      </c>
      <c r="AV75" s="51">
        <f>'Coef Tec Tot % VBP'!AW75*'Impacto na FBKF Sem Agr e CC'!AV$78</f>
        <v>159203.40141201246</v>
      </c>
      <c r="AW75" s="51">
        <f>'Coef Tec Tot % VBP'!AX75*'Impacto na FBKF Sem Agr e CC'!AW$78</f>
        <v>4962.601098996799</v>
      </c>
      <c r="AX75" s="51">
        <f>'Coef Tec Tot % VBP'!AY75*'Impacto na FBKF Sem Agr e CC'!AX$78</f>
        <v>8916.327551488992</v>
      </c>
      <c r="AY75" s="51">
        <f>'Coef Tec Tot % VBP'!AZ75*'Impacto na FBKF Sem Agr e CC'!AY$78</f>
        <v>27050.384157096163</v>
      </c>
      <c r="AZ75" s="51">
        <f>'Coef Tec Tot % VBP'!BA75*'Impacto na FBKF Sem Agr e CC'!AZ$78</f>
        <v>810.01396410693576</v>
      </c>
      <c r="BA75" s="51">
        <f>'Coef Tec Tot % VBP'!BB75*'Impacto na FBKF Sem Agr e CC'!BA$78</f>
        <v>4668.0551405715751</v>
      </c>
      <c r="BB75" s="51">
        <f>'Coef Tec Tot % VBP'!BC75*'Impacto na FBKF Sem Agr e CC'!BB$78</f>
        <v>8495.4747459730224</v>
      </c>
      <c r="BC75" s="51">
        <f>'Coef Tec Tot % VBP'!BD75*'Impacto na FBKF Sem Agr e CC'!BC$78</f>
        <v>4593.0040265309135</v>
      </c>
      <c r="BD75" s="51">
        <f>'Coef Tec Tot % VBP'!BE75*'Impacto na FBKF Sem Agr e CC'!BD$78</f>
        <v>2791.0001095621255</v>
      </c>
      <c r="BE75" s="51">
        <f>'Coef Tec Tot % VBP'!BF75*'Impacto na FBKF Sem Agr e CC'!BE$78</f>
        <v>26385.302138447663</v>
      </c>
      <c r="BF75" s="14">
        <f t="shared" si="6"/>
        <v>755331.80255596549</v>
      </c>
      <c r="BG75" s="31"/>
      <c r="BH75" s="31"/>
      <c r="BK75" s="3"/>
      <c r="BL75" s="33"/>
    </row>
    <row r="76" spans="1:64">
      <c r="A76" s="37">
        <v>23</v>
      </c>
      <c r="B76" s="38" t="s">
        <v>197</v>
      </c>
      <c r="C76" s="15">
        <f>'VAR 1 bi em X e FBKF'!D76/'VAR 1 bi em X e FBKF'!D$78*'Impacto na FBKF Sem Agr e CC'!C$78</f>
        <v>682.0280302472305</v>
      </c>
      <c r="D76" s="16">
        <f>'VAR 1 bi em X e FBKF'!E76/'VAR 1 bi em X e FBKF'!E$78*'Impacto na FBKF Sem Agr e CC'!D$78</f>
        <v>449.00595110719155</v>
      </c>
      <c r="E76" s="16">
        <f>'VAR 1 bi em X e FBKF'!F76/'VAR 1 bi em X e FBKF'!F$78*'Impacto na FBKF Sem Agr e CC'!E$78</f>
        <v>332.07624833540257</v>
      </c>
      <c r="F76" s="16">
        <f>'VAR 1 bi em X e FBKF'!G76/'VAR 1 bi em X e FBKF'!G$78*'Impacto na FBKF Sem Agr e CC'!F$78</f>
        <v>178.05012972858694</v>
      </c>
      <c r="G76" s="16">
        <f>'VAR 1 bi em X e FBKF'!H76/'VAR 1 bi em X e FBKF'!H$78*'Impacto na FBKF Sem Agr e CC'!G$78</f>
        <v>109.03380687304465</v>
      </c>
      <c r="H76" s="16">
        <f>'VAR 1 bi em X e FBKF'!I76/'VAR 1 bi em X e FBKF'!I$78*'Impacto na FBKF Sem Agr e CC'!H$78</f>
        <v>2000.0302584359893</v>
      </c>
      <c r="I76" s="16">
        <f>'VAR 1 bi em X e FBKF'!J76/'VAR 1 bi em X e FBKF'!J$78*'Impacto na FBKF Sem Agr e CC'!I$78</f>
        <v>72.000013010580318</v>
      </c>
      <c r="J76" s="16">
        <f>'VAR 1 bi em X e FBKF'!K76/'VAR 1 bi em X e FBKF'!K$78*'Impacto na FBKF Sem Agr e CC'!J$78</f>
        <v>273.03218416709973</v>
      </c>
      <c r="K76" s="16">
        <f>'VAR 1 bi em X e FBKF'!L76/'VAR 1 bi em X e FBKF'!L$78*'Impacto na FBKF Sem Agr e CC'!K$78</f>
        <v>233.00722175501554</v>
      </c>
      <c r="L76" s="16">
        <f>'VAR 1 bi em X e FBKF'!M76/'VAR 1 bi em X e FBKF'!M$78*'Impacto na FBKF Sem Agr e CC'!L$78</f>
        <v>249.00307179590283</v>
      </c>
      <c r="M76" s="16">
        <f>'VAR 1 bi em X e FBKF'!N76/'VAR 1 bi em X e FBKF'!N$78*'Impacto na FBKF Sem Agr e CC'!M$78</f>
        <v>165.07809573378893</v>
      </c>
      <c r="N76" s="16">
        <f>'VAR 1 bi em X e FBKF'!O76/'VAR 1 bi em X e FBKF'!O$78*'Impacto na FBKF Sem Agr e CC'!N$78</f>
        <v>347.07955679036002</v>
      </c>
      <c r="O76" s="16">
        <f>'VAR 1 bi em X e FBKF'!P76/'VAR 1 bi em X e FBKF'!P$78*'Impacto na FBKF Sem Agr e CC'!O$78</f>
        <v>284.05537483750936</v>
      </c>
      <c r="P76" s="16">
        <f>'VAR 1 bi em X e FBKF'!Q76/'VAR 1 bi em X e FBKF'!Q$78*'Impacto na FBKF Sem Agr e CC'!P$78</f>
        <v>538.15158552967887</v>
      </c>
      <c r="Q76" s="16">
        <f>'VAR 1 bi em X e FBKF'!R76/'VAR 1 bi em X e FBKF'!R$78*'Impacto na FBKF Sem Agr e CC'!Q$78</f>
        <v>80.018263727416581</v>
      </c>
      <c r="R76" s="16">
        <f>'VAR 1 bi em X e FBKF'!S76/'VAR 1 bi em X e FBKF'!S$78*'Impacto na FBKF Sem Agr e CC'!R$78</f>
        <v>459.15300271495045</v>
      </c>
      <c r="S76" s="16">
        <f>'VAR 1 bi em X e FBKF'!T76/'VAR 1 bi em X e FBKF'!T$78*'Impacto na FBKF Sem Agr e CC'!S$78</f>
        <v>169.08859954507034</v>
      </c>
      <c r="T76" s="16">
        <f>'VAR 1 bi em X e FBKF'!U76/'VAR 1 bi em X e FBKF'!U$78*'Impacto na FBKF Sem Agr e CC'!T$78</f>
        <v>285.00162026938096</v>
      </c>
      <c r="U76" s="16">
        <f>'VAR 1 bi em X e FBKF'!V76/'VAR 1 bi em X e FBKF'!V$78*'Impacto na FBKF Sem Agr e CC'!U$78</f>
        <v>97.01538394786634</v>
      </c>
      <c r="V76" s="16">
        <f>'VAR 1 bi em X e FBKF'!W76/'VAR 1 bi em X e FBKF'!W$78*'Impacto na FBKF Sem Agr e CC'!V$78</f>
        <v>148.01004914136811</v>
      </c>
      <c r="W76" s="16">
        <f>'VAR 1 bi em X e FBKF'!X76/'VAR 1 bi em X e FBKF'!X$78*'Impacto na FBKF Sem Agr e CC'!W$78</f>
        <v>78.029793061215429</v>
      </c>
      <c r="X76" s="16">
        <f>'VAR 1 bi em X e FBKF'!Y76/'VAR 1 bi em X e FBKF'!Y$78*'Impacto na FBKF Sem Agr e CC'!X$78</f>
        <v>118.03357719385414</v>
      </c>
      <c r="Y76" s="16">
        <f>'VAR 1 bi em X e FBKF'!Z76/'VAR 1 bi em X e FBKF'!Z$78*'Impacto na FBKF Sem Agr e CC'!Y$78</f>
        <v>474.30449048187654</v>
      </c>
      <c r="Z76" s="16">
        <f>'VAR 1 bi em X e FBKF'!AA76/'VAR 1 bi em X e FBKF'!AA$78*'Impacto na FBKF Sem Agr e CC'!Z$78</f>
        <v>55.003910765973934</v>
      </c>
      <c r="AA76" s="16">
        <f>'VAR 1 bi em X e FBKF'!AB76/'VAR 1 bi em X e FBKF'!AB$78*'Impacto na FBKF Sem Agr e CC'!AA$78</f>
        <v>274.04906844229305</v>
      </c>
      <c r="AB76" s="16">
        <f>'VAR 1 bi em X e FBKF'!AC76/'VAR 1 bi em X e FBKF'!AC$78*'Impacto na FBKF Sem Agr e CC'!AB$78</f>
        <v>556.52064848304281</v>
      </c>
      <c r="AC76" s="16">
        <f>'VAR 1 bi em X e FBKF'!AD76/'VAR 1 bi em X e FBKF'!AD$78*'Impacto na FBKF Sem Agr e CC'!AC$78</f>
        <v>197.15987701338858</v>
      </c>
      <c r="AD76" s="16">
        <f>'VAR 1 bi em X e FBKF'!AE76/'VAR 1 bi em X e FBKF'!AE$78*'Impacto na FBKF Sem Agr e CC'!AD$78</f>
        <v>483.02797635215228</v>
      </c>
      <c r="AE76" s="16">
        <f>'VAR 1 bi em X e FBKF'!AF76/'VAR 1 bi em X e FBKF'!AF$78*'Impacto na FBKF Sem Agr e CC'!AE$78</f>
        <v>643.49529534921101</v>
      </c>
      <c r="AF76" s="16">
        <f>'VAR 1 bi em X e FBKF'!AG76/'VAR 1 bi em X e FBKF'!AG$78*'Impacto na FBKF Sem Agr e CC'!AF$78</f>
        <v>85.010256727351816</v>
      </c>
      <c r="AG76" s="16">
        <f>'VAR 1 bi em X e FBKF'!AH76/'VAR 1 bi em X e FBKF'!AH$78*'Impacto na FBKF Sem Agr e CC'!AG$78</f>
        <v>81.241532562522124</v>
      </c>
      <c r="AH76" s="16">
        <f>'VAR 1 bi em X e FBKF'!AI76/'VAR 1 bi em X e FBKF'!AI$78*'Impacto na FBKF Sem Agr e CC'!AH$78</f>
        <v>289.27232053681252</v>
      </c>
      <c r="AI76" s="16">
        <f>'VAR 1 bi em X e FBKF'!AJ76/'VAR 1 bi em X e FBKF'!AJ$78*'Impacto na FBKF Sem Agr e CC'!AI$78</f>
        <v>296.8588794856941</v>
      </c>
      <c r="AJ76" s="16">
        <f>'VAR 1 bi em X e FBKF'!AK76/'VAR 1 bi em X e FBKF'!AK$78*'Impacto na FBKF Sem Agr e CC'!AJ$78</f>
        <v>89.725536747326331</v>
      </c>
      <c r="AK76" s="16">
        <f>'VAR 1 bi em X e FBKF'!AL76/'VAR 1 bi em X e FBKF'!AL$78*'Impacto na FBKF Sem Agr e CC'!AK$78</f>
        <v>425.70514456319586</v>
      </c>
      <c r="AL76" s="16">
        <f>'VAR 1 bi em X e FBKF'!AM76/'VAR 1 bi em X e FBKF'!AM$78*'Impacto na FBKF Sem Agr e CC'!AL$78</f>
        <v>159.54983765746772</v>
      </c>
      <c r="AM76" s="16">
        <f>'VAR 1 bi em X e FBKF'!AN76/'VAR 1 bi em X e FBKF'!AN$78*'Impacto na FBKF Sem Agr e CC'!AM$78</f>
        <v>558.4842728347104</v>
      </c>
      <c r="AN76" s="16">
        <f>'VAR 1 bi em X e FBKF'!AO76/'VAR 1 bi em X e FBKF'!AO$78*'Impacto na FBKF Sem Agr e CC'!AN$78</f>
        <v>235.05032555077983</v>
      </c>
      <c r="AO76" s="16">
        <f>'VAR 1 bi em X e FBKF'!AP76/'VAR 1 bi em X e FBKF'!AP$78*'Impacto na FBKF Sem Agr e CC'!AO$78</f>
        <v>238.34291894596731</v>
      </c>
      <c r="AP76" s="51">
        <f>'Coef Tec Tot % VBP'!AQ76*'Impacto na FBKF Sem Agr e CC'!AP$78</f>
        <v>1086.3305272873172</v>
      </c>
      <c r="AQ76" s="51">
        <f>'Coef Tec Tot % VBP'!AR76*'Impacto na FBKF Sem Agr e CC'!AQ$78</f>
        <v>773.01872716110995</v>
      </c>
      <c r="AR76" s="51">
        <f>'Coef Tec Tot % VBP'!AS76*'Impacto na FBKF Sem Agr e CC'!AR$78</f>
        <v>3871.3132313150431</v>
      </c>
      <c r="AS76" s="51">
        <f>'Coef Tec Tot % VBP'!AT76*'Impacto na FBKF Sem Agr e CC'!AS$78</f>
        <v>1460.6815845929912</v>
      </c>
      <c r="AT76" s="51">
        <f>'Coef Tec Tot % VBP'!AU76*'Impacto na FBKF Sem Agr e CC'!AT$78</f>
        <v>2545.6286464744858</v>
      </c>
      <c r="AU76" s="51">
        <f>'Coef Tec Tot % VBP'!AV76*'Impacto na FBKF Sem Agr e CC'!AU$78</f>
        <v>2417.4405963053623</v>
      </c>
      <c r="AV76" s="51">
        <f>'Coef Tec Tot % VBP'!AW76*'Impacto na FBKF Sem Agr e CC'!AV$78</f>
        <v>150.03241970359724</v>
      </c>
      <c r="AW76" s="51">
        <f>'Coef Tec Tot % VBP'!AX76*'Impacto na FBKF Sem Agr e CC'!AW$78</f>
        <v>78.009448956418851</v>
      </c>
      <c r="AX76" s="51">
        <f>'Coef Tec Tot % VBP'!AY76*'Impacto na FBKF Sem Agr e CC'!AX$78</f>
        <v>297.01091103546781</v>
      </c>
      <c r="AY76" s="51">
        <f>'Coef Tec Tot % VBP'!AZ76*'Impacto na FBKF Sem Agr e CC'!AY$78</f>
        <v>986.34217591423453</v>
      </c>
      <c r="AZ76" s="51">
        <f>'Coef Tec Tot % VBP'!BA76*'Impacto na FBKF Sem Agr e CC'!AZ$78</f>
        <v>382.00658554178949</v>
      </c>
      <c r="BA76" s="51">
        <f>'Coef Tec Tot % VBP'!BB76*'Impacto na FBKF Sem Agr e CC'!BA$78</f>
        <v>512.00604798042991</v>
      </c>
      <c r="BB76" s="51">
        <f>'Coef Tec Tot % VBP'!BC76*'Impacto na FBKF Sem Agr e CC'!BB$78</f>
        <v>911.05091154578247</v>
      </c>
      <c r="BC76" s="51">
        <f>'Coef Tec Tot % VBP'!BD76*'Impacto na FBKF Sem Agr e CC'!BC$78</f>
        <v>4.0000035066674622</v>
      </c>
      <c r="BD76" s="51">
        <f>'Coef Tec Tot % VBP'!BE76*'Impacto na FBKF Sem Agr e CC'!BD$78</f>
        <v>6.0000002355330535</v>
      </c>
      <c r="BE76" s="51">
        <f>'Coef Tec Tot % VBP'!BF76*'Impacto na FBKF Sem Agr e CC'!BE$78</f>
        <v>20.000229022890025</v>
      </c>
      <c r="BF76" s="14">
        <f t="shared" si="6"/>
        <v>27989.656157027381</v>
      </c>
      <c r="BG76" s="31"/>
      <c r="BH76" s="31"/>
      <c r="BK76" s="3"/>
      <c r="BL76" s="33"/>
    </row>
    <row r="77" spans="1:64">
      <c r="A77" s="37">
        <v>24</v>
      </c>
      <c r="B77" s="38" t="s">
        <v>198</v>
      </c>
      <c r="C77" s="15">
        <f>'VAR 1 bi em X e FBKF'!D77/'VAR 1 bi em X e FBKF'!D$78*'Impacto na FBKF Sem Agr e CC'!C$78</f>
        <v>-761.03127715270148</v>
      </c>
      <c r="D77" s="16">
        <f>'VAR 1 bi em X e FBKF'!E77/'VAR 1 bi em X e FBKF'!E$78*'Impacto na FBKF Sem Agr e CC'!D$78</f>
        <v>-4.0000530165451362</v>
      </c>
      <c r="E77" s="16">
        <f>'VAR 1 bi em X e FBKF'!F77/'VAR 1 bi em X e FBKF'!F$78*'Impacto na FBKF Sem Agr e CC'!E$78</f>
        <v>0</v>
      </c>
      <c r="F77" s="16">
        <f>'VAR 1 bi em X e FBKF'!G77/'VAR 1 bi em X e FBKF'!G$78*'Impacto na FBKF Sem Agr e CC'!F$78</f>
        <v>0</v>
      </c>
      <c r="G77" s="16">
        <f>'VAR 1 bi em X e FBKF'!H77/'VAR 1 bi em X e FBKF'!H$78*'Impacto na FBKF Sem Agr e CC'!G$78</f>
        <v>0</v>
      </c>
      <c r="H77" s="16">
        <f>'VAR 1 bi em X e FBKF'!I77/'VAR 1 bi em X e FBKF'!I$78*'Impacto na FBKF Sem Agr e CC'!H$78</f>
        <v>-3.0000453876539841</v>
      </c>
      <c r="I77" s="16">
        <f>'VAR 1 bi em X e FBKF'!J77/'VAR 1 bi em X e FBKF'!J$78*'Impacto na FBKF Sem Agr e CC'!I$78</f>
        <v>0</v>
      </c>
      <c r="J77" s="16">
        <f>'VAR 1 bi em X e FBKF'!K77/'VAR 1 bi em X e FBKF'!K$78*'Impacto na FBKF Sem Agr e CC'!J$78</f>
        <v>-58.00683766187467</v>
      </c>
      <c r="K77" s="16">
        <f>'VAR 1 bi em X e FBKF'!L77/'VAR 1 bi em X e FBKF'!L$78*'Impacto na FBKF Sem Agr e CC'!K$78</f>
        <v>0</v>
      </c>
      <c r="L77" s="16">
        <f>'VAR 1 bi em X e FBKF'!M77/'VAR 1 bi em X e FBKF'!M$78*'Impacto na FBKF Sem Agr e CC'!L$78</f>
        <v>0</v>
      </c>
      <c r="M77" s="16">
        <f>'VAR 1 bi em X e FBKF'!N77/'VAR 1 bi em X e FBKF'!N$78*'Impacto na FBKF Sem Agr e CC'!M$78</f>
        <v>0</v>
      </c>
      <c r="N77" s="16">
        <f>'VAR 1 bi em X e FBKF'!O77/'VAR 1 bi em X e FBKF'!O$78*'Impacto na FBKF Sem Agr e CC'!N$78</f>
        <v>0</v>
      </c>
      <c r="O77" s="16">
        <f>'VAR 1 bi em X e FBKF'!P77/'VAR 1 bi em X e FBKF'!P$78*'Impacto na FBKF Sem Agr e CC'!O$78</f>
        <v>0</v>
      </c>
      <c r="P77" s="16">
        <f>'VAR 1 bi em X e FBKF'!Q77/'VAR 1 bi em X e FBKF'!Q$78*'Impacto na FBKF Sem Agr e CC'!P$78</f>
        <v>0</v>
      </c>
      <c r="Q77" s="16">
        <f>'VAR 1 bi em X e FBKF'!R77/'VAR 1 bi em X e FBKF'!R$78*'Impacto na FBKF Sem Agr e CC'!Q$78</f>
        <v>0</v>
      </c>
      <c r="R77" s="16">
        <f>'VAR 1 bi em X e FBKF'!S77/'VAR 1 bi em X e FBKF'!S$78*'Impacto na FBKF Sem Agr e CC'!R$78</f>
        <v>0</v>
      </c>
      <c r="S77" s="16">
        <f>'VAR 1 bi em X e FBKF'!T77/'VAR 1 bi em X e FBKF'!T$78*'Impacto na FBKF Sem Agr e CC'!S$78</f>
        <v>0</v>
      </c>
      <c r="T77" s="16">
        <f>'VAR 1 bi em X e FBKF'!U77/'VAR 1 bi em X e FBKF'!U$78*'Impacto na FBKF Sem Agr e CC'!T$78</f>
        <v>0</v>
      </c>
      <c r="U77" s="16">
        <f>'VAR 1 bi em X e FBKF'!V77/'VAR 1 bi em X e FBKF'!V$78*'Impacto na FBKF Sem Agr e CC'!U$78</f>
        <v>0</v>
      </c>
      <c r="V77" s="16">
        <f>'VAR 1 bi em X e FBKF'!W77/'VAR 1 bi em X e FBKF'!W$78*'Impacto na FBKF Sem Agr e CC'!V$78</f>
        <v>0</v>
      </c>
      <c r="W77" s="16">
        <f>'VAR 1 bi em X e FBKF'!X77/'VAR 1 bi em X e FBKF'!X$78*'Impacto na FBKF Sem Agr e CC'!W$78</f>
        <v>0</v>
      </c>
      <c r="X77" s="16">
        <f>'VAR 1 bi em X e FBKF'!Y77/'VAR 1 bi em X e FBKF'!Y$78*'Impacto na FBKF Sem Agr e CC'!X$78</f>
        <v>0</v>
      </c>
      <c r="Y77" s="16">
        <f>'VAR 1 bi em X e FBKF'!Z77/'VAR 1 bi em X e FBKF'!Z$78*'Impacto na FBKF Sem Agr e CC'!Y$78</f>
        <v>0</v>
      </c>
      <c r="Z77" s="16">
        <f>'VAR 1 bi em X e FBKF'!AA77/'VAR 1 bi em X e FBKF'!AA$78*'Impacto na FBKF Sem Agr e CC'!Z$78</f>
        <v>0</v>
      </c>
      <c r="AA77" s="16">
        <f>'VAR 1 bi em X e FBKF'!AB77/'VAR 1 bi em X e FBKF'!AB$78*'Impacto na FBKF Sem Agr e CC'!AA$78</f>
        <v>0</v>
      </c>
      <c r="AB77" s="16">
        <f>'VAR 1 bi em X e FBKF'!AC77/'VAR 1 bi em X e FBKF'!AC$78*'Impacto na FBKF Sem Agr e CC'!AB$78</f>
        <v>0</v>
      </c>
      <c r="AC77" s="16">
        <f>'VAR 1 bi em X e FBKF'!AD77/'VAR 1 bi em X e FBKF'!AD$78*'Impacto na FBKF Sem Agr e CC'!AC$78</f>
        <v>0</v>
      </c>
      <c r="AD77" s="16">
        <f>'VAR 1 bi em X e FBKF'!AE77/'VAR 1 bi em X e FBKF'!AE$78*'Impacto na FBKF Sem Agr e CC'!AD$78</f>
        <v>-31.06611466165295</v>
      </c>
      <c r="AE77" s="16">
        <f>'VAR 1 bi em X e FBKF'!AF77/'VAR 1 bi em X e FBKF'!AF$78*'Impacto na FBKF Sem Agr e CC'!AE$78</f>
        <v>-53.123443385526762</v>
      </c>
      <c r="AF77" s="16">
        <f>'VAR 1 bi em X e FBKF'!AG77/'VAR 1 bi em X e FBKF'!AG$78*'Impacto na FBKF Sem Agr e CC'!AF$78</f>
        <v>-3.0003620021418285</v>
      </c>
      <c r="AG77" s="16">
        <f>'VAR 1 bi em X e FBKF'!AH77/'VAR 1 bi em X e FBKF'!AH$78*'Impacto na FBKF Sem Agr e CC'!AG$78</f>
        <v>-9.0268369513913473</v>
      </c>
      <c r="AH77" s="16">
        <f>'VAR 1 bi em X e FBKF'!AI77/'VAR 1 bi em X e FBKF'!AI$78*'Impacto na FBKF Sem Agr e CC'!AH$78</f>
        <v>-15.014134283917606</v>
      </c>
      <c r="AI77" s="16">
        <f>'VAR 1 bi em X e FBKF'!AJ77/'VAR 1 bi em X e FBKF'!AJ$78*'Impacto na FBKF Sem Agr e CC'!AI$78</f>
        <v>-19.055130777797931</v>
      </c>
      <c r="AJ77" s="16">
        <f>'VAR 1 bi em X e FBKF'!AK77/'VAR 1 bi em X e FBKF'!AK$78*'Impacto na FBKF Sem Agr e CC'!AJ$78</f>
        <v>-7.9756032664290091</v>
      </c>
      <c r="AK77" s="16">
        <f>'VAR 1 bi em X e FBKF'!AL77/'VAR 1 bi em X e FBKF'!AL$78*'Impacto na FBKF Sem Agr e CC'!AK$78</f>
        <v>-49.081299020227291</v>
      </c>
      <c r="AL77" s="16">
        <f>'VAR 1 bi em X e FBKF'!AM77/'VAR 1 bi em X e FBKF'!AM$78*'Impacto na FBKF Sem Agr e CC'!AL$78</f>
        <v>0</v>
      </c>
      <c r="AM77" s="16">
        <f>'VAR 1 bi em X e FBKF'!AN77/'VAR 1 bi em X e FBKF'!AN$78*'Impacto na FBKF Sem Agr e CC'!AM$78</f>
        <v>0</v>
      </c>
      <c r="AN77" s="16">
        <f>'VAR 1 bi em X e FBKF'!AO77/'VAR 1 bi em X e FBKF'!AO$78*'Impacto na FBKF Sem Agr e CC'!AN$78</f>
        <v>-64.013705681914502</v>
      </c>
      <c r="AO77" s="16">
        <f>'VAR 1 bi em X e FBKF'!AP77/'VAR 1 bi em X e FBKF'!AP$78*'Impacto na FBKF Sem Agr e CC'!AO$78</f>
        <v>0</v>
      </c>
      <c r="AP77" s="51">
        <f>'Coef Tec Tot % VBP'!AQ77*'Impacto na FBKF Sem Agr e CC'!AP$78</f>
        <v>-35.010652352722005</v>
      </c>
      <c r="AQ77" s="51">
        <f>'Coef Tec Tot % VBP'!AR77*'Impacto na FBKF Sem Agr e CC'!AQ$78</f>
        <v>-5.0001211329955364</v>
      </c>
      <c r="AR77" s="51">
        <f>'Coef Tec Tot % VBP'!AS77*'Impacto na FBKF Sem Agr e CC'!AR$78</f>
        <v>0</v>
      </c>
      <c r="AS77" s="51">
        <f>'Coef Tec Tot % VBP'!AT77*'Impacto na FBKF Sem Agr e CC'!AS$78</f>
        <v>-626.29224106521394</v>
      </c>
      <c r="AT77" s="51">
        <f>'Coef Tec Tot % VBP'!AU77*'Impacto na FBKF Sem Agr e CC'!AT$78</f>
        <v>-415.10251013238178</v>
      </c>
      <c r="AU77" s="51">
        <f>'Coef Tec Tot % VBP'!AV77*'Impacto na FBKF Sem Agr e CC'!AU$78</f>
        <v>0</v>
      </c>
      <c r="AV77" s="51">
        <f>'Coef Tec Tot % VBP'!AW77*'Impacto na FBKF Sem Agr e CC'!AV$78</f>
        <v>0</v>
      </c>
      <c r="AW77" s="51">
        <f>'Coef Tec Tot % VBP'!AX77*'Impacto na FBKF Sem Agr e CC'!AW$78</f>
        <v>0</v>
      </c>
      <c r="AX77" s="51">
        <f>'Coef Tec Tot % VBP'!AY77*'Impacto na FBKF Sem Agr e CC'!AX$78</f>
        <v>0</v>
      </c>
      <c r="AY77" s="51">
        <f>'Coef Tec Tot % VBP'!AZ77*'Impacto na FBKF Sem Agr e CC'!AY$78</f>
        <v>-390.13534341435241</v>
      </c>
      <c r="AZ77" s="51">
        <f>'Coef Tec Tot % VBP'!BA77*'Impacto na FBKF Sem Agr e CC'!AZ$78</f>
        <v>0</v>
      </c>
      <c r="BA77" s="51">
        <f>'Coef Tec Tot % VBP'!BB77*'Impacto na FBKF Sem Agr e CC'!BA$78</f>
        <v>0</v>
      </c>
      <c r="BB77" s="51">
        <f>'Coef Tec Tot % VBP'!BC77*'Impacto na FBKF Sem Agr e CC'!BB$78</f>
        <v>-2.0001117706822886</v>
      </c>
      <c r="BC77" s="51">
        <f>'Coef Tec Tot % VBP'!BD77*'Impacto na FBKF Sem Agr e CC'!BC$78</f>
        <v>0</v>
      </c>
      <c r="BD77" s="51">
        <f>'Coef Tec Tot % VBP'!BE77*'Impacto na FBKF Sem Agr e CC'!BD$78</f>
        <v>0</v>
      </c>
      <c r="BE77" s="51">
        <f>'Coef Tec Tot % VBP'!BF77*'Impacto na FBKF Sem Agr e CC'!BE$78</f>
        <v>0</v>
      </c>
      <c r="BF77" s="14">
        <f t="shared" si="6"/>
        <v>-2550.9358231181227</v>
      </c>
      <c r="BG77" s="31"/>
      <c r="BH77" s="31"/>
      <c r="BK77" s="3"/>
      <c r="BL77" s="33"/>
    </row>
    <row r="78" spans="1:64">
      <c r="A78" s="107">
        <v>25</v>
      </c>
      <c r="B78" s="108" t="s">
        <v>214</v>
      </c>
      <c r="C78" s="47">
        <f>C80+C81</f>
        <v>122686.04219759602</v>
      </c>
      <c r="D78" s="47">
        <f t="shared" ref="D78:BE78" si="7">D80+D81</f>
        <v>71796.951593968653</v>
      </c>
      <c r="E78" s="47">
        <f t="shared" si="7"/>
        <v>71212.35113399796</v>
      </c>
      <c r="F78" s="47">
        <f t="shared" si="7"/>
        <v>23578.638527877818</v>
      </c>
      <c r="G78" s="47">
        <f t="shared" si="7"/>
        <v>12145.765899564296</v>
      </c>
      <c r="H78" s="47">
        <f t="shared" si="7"/>
        <v>257299.89268727315</v>
      </c>
      <c r="I78" s="47">
        <f t="shared" si="7"/>
        <v>9520.0017202878425</v>
      </c>
      <c r="J78" s="47">
        <f t="shared" si="7"/>
        <v>33800.984352730658</v>
      </c>
      <c r="K78" s="47">
        <f t="shared" si="7"/>
        <v>28020.868470281272</v>
      </c>
      <c r="L78" s="47">
        <f t="shared" si="7"/>
        <v>23517.290118169669</v>
      </c>
      <c r="M78" s="47">
        <f t="shared" si="7"/>
        <v>19629.286292708723</v>
      </c>
      <c r="N78" s="47">
        <f t="shared" si="7"/>
        <v>37514.599011467559</v>
      </c>
      <c r="O78" s="47">
        <f t="shared" si="7"/>
        <v>29362.724081354794</v>
      </c>
      <c r="P78" s="47">
        <f t="shared" si="7"/>
        <v>122741.57361633886</v>
      </c>
      <c r="Q78" s="47">
        <f t="shared" si="7"/>
        <v>12310.809874463041</v>
      </c>
      <c r="R78" s="47">
        <f t="shared" si="7"/>
        <v>61061.347361052918</v>
      </c>
      <c r="S78" s="47">
        <f t="shared" si="7"/>
        <v>24013.582708172977</v>
      </c>
      <c r="T78" s="47">
        <f t="shared" si="7"/>
        <v>27436.155977932409</v>
      </c>
      <c r="U78" s="47">
        <f t="shared" si="7"/>
        <v>11720.858602938615</v>
      </c>
      <c r="V78" s="47">
        <f t="shared" si="7"/>
        <v>17523.189736858461</v>
      </c>
      <c r="W78" s="47">
        <f t="shared" si="7"/>
        <v>8421.2153588373258</v>
      </c>
      <c r="X78" s="47">
        <f t="shared" si="7"/>
        <v>13023.704873423567</v>
      </c>
      <c r="Y78" s="47">
        <f t="shared" si="7"/>
        <v>48216.953962784188</v>
      </c>
      <c r="Z78" s="47">
        <f t="shared" si="7"/>
        <v>6675.4746247795638</v>
      </c>
      <c r="AA78" s="47">
        <f t="shared" si="7"/>
        <v>25528.570886573314</v>
      </c>
      <c r="AB78" s="47">
        <f t="shared" si="7"/>
        <v>73550.809877393796</v>
      </c>
      <c r="AC78" s="47">
        <f t="shared" si="7"/>
        <v>25284.503212519034</v>
      </c>
      <c r="AD78" s="47">
        <f t="shared" si="7"/>
        <v>52972.736161773384</v>
      </c>
      <c r="AE78" s="47">
        <f t="shared" si="7"/>
        <v>60709.07016933179</v>
      </c>
      <c r="AF78" s="47">
        <f t="shared" si="7"/>
        <v>9561.1535801586269</v>
      </c>
      <c r="AG78" s="47">
        <f t="shared" si="7"/>
        <v>11909.406884535651</v>
      </c>
      <c r="AH78" s="47">
        <f t="shared" si="7"/>
        <v>30515.727460919734</v>
      </c>
      <c r="AI78" s="47">
        <f t="shared" si="7"/>
        <v>36745.312450933605</v>
      </c>
      <c r="AJ78" s="47">
        <f t="shared" si="7"/>
        <v>10577.643832101472</v>
      </c>
      <c r="AK78" s="47">
        <f t="shared" si="7"/>
        <v>53174.078363016037</v>
      </c>
      <c r="AL78" s="47">
        <f t="shared" si="7"/>
        <v>19762.103791359557</v>
      </c>
      <c r="AM78" s="47">
        <f t="shared" si="7"/>
        <v>55860.437697940601</v>
      </c>
      <c r="AN78" s="47">
        <f t="shared" si="7"/>
        <v>24564.25934128341</v>
      </c>
      <c r="AO78" s="47">
        <f t="shared" si="7"/>
        <v>32966.430877236548</v>
      </c>
      <c r="AP78" s="47">
        <f t="shared" si="7"/>
        <v>132675.36785152237</v>
      </c>
      <c r="AQ78" s="47">
        <f t="shared" si="7"/>
        <v>167676.06212232553</v>
      </c>
      <c r="AR78" s="47">
        <f t="shared" si="7"/>
        <v>294642.16705450765</v>
      </c>
      <c r="AS78" s="47">
        <f t="shared" si="7"/>
        <v>180982.45019842664</v>
      </c>
      <c r="AT78" s="47">
        <f t="shared" si="7"/>
        <v>140303.64817773268</v>
      </c>
      <c r="AU78" s="47">
        <f t="shared" si="7"/>
        <v>199367.33616141669</v>
      </c>
      <c r="AV78" s="47">
        <f t="shared" si="7"/>
        <v>176296.09488077761</v>
      </c>
      <c r="AW78" s="47">
        <f t="shared" si="7"/>
        <v>25457.083509444685</v>
      </c>
      <c r="AX78" s="47">
        <f t="shared" si="7"/>
        <v>69745.56218298529</v>
      </c>
      <c r="AY78" s="47">
        <f t="shared" si="7"/>
        <v>139661.4505130974</v>
      </c>
      <c r="AZ78" s="47">
        <f t="shared" si="7"/>
        <v>36053.621540675747</v>
      </c>
      <c r="BA78" s="47">
        <f t="shared" si="7"/>
        <v>65908.778535730802</v>
      </c>
      <c r="BB78" s="47">
        <f t="shared" si="7"/>
        <v>109603.12486573341</v>
      </c>
      <c r="BC78" s="47">
        <f t="shared" si="7"/>
        <v>79162.069398702413</v>
      </c>
      <c r="BD78" s="47">
        <f t="shared" si="7"/>
        <v>58799.002308184674</v>
      </c>
      <c r="BE78" s="47">
        <f t="shared" si="7"/>
        <v>294913.37705702486</v>
      </c>
      <c r="BF78" s="272">
        <f t="shared" si="6"/>
        <v>3788159.7037302251</v>
      </c>
      <c r="BG78" s="128"/>
      <c r="BH78" s="128"/>
      <c r="BK78" s="3"/>
      <c r="BL78" s="33"/>
    </row>
    <row r="79" spans="1:64" ht="15.75" thickBot="1">
      <c r="A79" s="318" t="s">
        <v>199</v>
      </c>
      <c r="B79" s="319"/>
      <c r="C79" s="15">
        <f>'VAR 1 bi em X e FBKF'!D79/'VAR 1 bi em X e FBKF'!D$78*'Impacto na FBKF Sem Agr e CC'!C$78</f>
        <v>13094592.166526202</v>
      </c>
      <c r="D79" s="15">
        <f>'VAR 1 bi em X e FBKF'!E79/'VAR 1 bi em X e FBKF'!E$78*'Impacto na FBKF Sem Agr e CC'!D$78</f>
        <v>5886644.0213480098</v>
      </c>
      <c r="E79" s="15">
        <f>'VAR 1 bi em X e FBKF'!F79/'VAR 1 bi em X e FBKF'!F$78*'Impacto na FBKF Sem Agr e CC'!E$78</f>
        <v>43824.062483636531</v>
      </c>
      <c r="F79" s="15">
        <f>'VAR 1 bi em X e FBKF'!G79/'VAR 1 bi em X e FBKF'!G$78*'Impacto na FBKF Sem Agr e CC'!F$78</f>
        <v>25408.153624920433</v>
      </c>
      <c r="G79" s="15">
        <f>'VAR 1 bi em X e FBKF'!H79/'VAR 1 bi em X e FBKF'!H$78*'Impacto na FBKF Sem Agr e CC'!G$78</f>
        <v>206553.04355420294</v>
      </c>
      <c r="H79" s="15">
        <f>'VAR 1 bi em X e FBKF'!I79/'VAR 1 bi em X e FBKF'!I$78*'Impacto na FBKF Sem Agr e CC'!H$78</f>
        <v>2203075.3303026697</v>
      </c>
      <c r="I79" s="15">
        <f>'VAR 1 bi em X e FBKF'!J79/'VAR 1 bi em X e FBKF'!J$78*'Impacto na FBKF Sem Agr e CC'!I$78</f>
        <v>25768.004656342138</v>
      </c>
      <c r="J79" s="15">
        <f>'VAR 1 bi em X e FBKF'!K79/'VAR 1 bi em X e FBKF'!K$78*'Impacto na FBKF Sem Agr e CC'!J$78</f>
        <v>976071.05615745788</v>
      </c>
      <c r="K79" s="15">
        <f>'VAR 1 bi em X e FBKF'!L79/'VAR 1 bi em X e FBKF'!L$78*'Impacto na FBKF Sem Agr e CC'!K$78</f>
        <v>1892455.6541953913</v>
      </c>
      <c r="L79" s="15">
        <f>'VAR 1 bi em X e FBKF'!M79/'VAR 1 bi em X e FBKF'!M$78*'Impacto na FBKF Sem Agr e CC'!L$78</f>
        <v>656040.0931582721</v>
      </c>
      <c r="M79" s="15">
        <f>'VAR 1 bi em X e FBKF'!N79/'VAR 1 bi em X e FBKF'!N$78*'Impacto na FBKF Sem Agr e CC'!M$78</f>
        <v>503322.11341901502</v>
      </c>
      <c r="N79" s="15">
        <f>'VAR 1 bi em X e FBKF'!O79/'VAR 1 bi em X e FBKF'!O$78*'Impacto na FBKF Sem Agr e CC'!N$78</f>
        <v>190280.61569201073</v>
      </c>
      <c r="O79" s="15">
        <f>'VAR 1 bi em X e FBKF'!P79/'VAR 1 bi em X e FBKF'!P$78*'Impacto na FBKF Sem Agr e CC'!O$78</f>
        <v>379201.92306829308</v>
      </c>
      <c r="P79" s="15">
        <f>'VAR 1 bi em X e FBKF'!Q79/'VAR 1 bi em X e FBKF'!Q$78*'Impacto na FBKF Sem Agr e CC'!P$78</f>
        <v>18244.138974862108</v>
      </c>
      <c r="Q79" s="15">
        <f>'VAR 1 bi em X e FBKF'!R79/'VAR 1 bi em X e FBKF'!R$78*'Impacto na FBKF Sem Agr e CC'!Q$78</f>
        <v>72778.611316678565</v>
      </c>
      <c r="R79" s="15">
        <f>'VAR 1 bi em X e FBKF'!S79/'VAR 1 bi em X e FBKF'!S$78*'Impacto na FBKF Sem Agr e CC'!R$78</f>
        <v>113112.69233549677</v>
      </c>
      <c r="S79" s="15">
        <f>'VAR 1 bi em X e FBKF'!T79/'VAR 1 bi em X e FBKF'!T$78*'Impacto na FBKF Sem Agr e CC'!S$78</f>
        <v>27313.311709946007</v>
      </c>
      <c r="T79" s="15">
        <f>'VAR 1 bi em X e FBKF'!U79/'VAR 1 bi em X e FBKF'!U$78*'Impacto na FBKF Sem Agr e CC'!T$78</f>
        <v>111774.63545259574</v>
      </c>
      <c r="U79" s="15">
        <f>'VAR 1 bi em X e FBKF'!V79/'VAR 1 bi em X e FBKF'!V$78*'Impacto na FBKF Sem Agr e CC'!U$78</f>
        <v>16317.587516592157</v>
      </c>
      <c r="V79" s="15">
        <f>'VAR 1 bi em X e FBKF'!W79/'VAR 1 bi em X e FBKF'!W$78*'Impacto na FBKF Sem Agr e CC'!V$78</f>
        <v>106494.23042511397</v>
      </c>
      <c r="W79" s="15">
        <f>'VAR 1 bi em X e FBKF'!X79/'VAR 1 bi em X e FBKF'!X$78*'Impacto na FBKF Sem Agr e CC'!W$78</f>
        <v>30136.506614988648</v>
      </c>
      <c r="X79" s="15">
        <f>'VAR 1 bi em X e FBKF'!Y79/'VAR 1 bi em X e FBKF'!Y$78*'Impacto na FBKF Sem Agr e CC'!X$78</f>
        <v>90002.603179418758</v>
      </c>
      <c r="Y79" s="15">
        <f>'VAR 1 bi em X e FBKF'!Z79/'VAR 1 bi em X e FBKF'!Z$78*'Impacto na FBKF Sem Agr e CC'!Y$78</f>
        <v>382000.23367913248</v>
      </c>
      <c r="Z79" s="15">
        <f>'VAR 1 bi em X e FBKF'!AA79/'VAR 1 bi em X e FBKF'!AA$78*'Impacto na FBKF Sem Agr e CC'!Z$78</f>
        <v>12344.877718094223</v>
      </c>
      <c r="AA79" s="15">
        <f>'VAR 1 bi em X e FBKF'!AB79/'VAR 1 bi em X e FBKF'!AB$78*'Impacto na FBKF Sem Agr e CC'!AA$78</f>
        <v>542365.11038709991</v>
      </c>
      <c r="AB79" s="15">
        <f>'VAR 1 bi em X e FBKF'!AC79/'VAR 1 bi em X e FBKF'!AC$78*'Impacto na FBKF Sem Agr e CC'!AB$78</f>
        <v>112158.92939769583</v>
      </c>
      <c r="AC79" s="15">
        <f>'VAR 1 bi em X e FBKF'!AD79/'VAR 1 bi em X e FBKF'!AD$78*'Impacto na FBKF Sem Agr e CC'!AC$78</f>
        <v>103817.18539202964</v>
      </c>
      <c r="AD79" s="15">
        <f>'VAR 1 bi em X e FBKF'!AE79/'VAR 1 bi em X e FBKF'!AE$78*'Impacto na FBKF Sem Agr e CC'!AD$78</f>
        <v>750236.64775160851</v>
      </c>
      <c r="AE79" s="15">
        <f>'VAR 1 bi em X e FBKF'!AF79/'VAR 1 bi em X e FBKF'!AF$78*'Impacto na FBKF Sem Agr e CC'!AE$78</f>
        <v>450158.03595774894</v>
      </c>
      <c r="AF79" s="15">
        <f>'VAR 1 bi em X e FBKF'!AG79/'VAR 1 bi em X e FBKF'!AG$78*'Impacto na FBKF Sem Agr e CC'!AF$78</f>
        <v>48067.799515646853</v>
      </c>
      <c r="AG79" s="15">
        <f>'VAR 1 bi em X e FBKF'!AH79/'VAR 1 bi em X e FBKF'!AH$78*'Impacto na FBKF Sem Agr e CC'!AG$78</f>
        <v>29029.304653791085</v>
      </c>
      <c r="AH79" s="15">
        <f>'VAR 1 bi em X e FBKF'!AI79/'VAR 1 bi em X e FBKF'!AI$78*'Impacto na FBKF Sem Agr e CC'!AH$78</f>
        <v>190344.1897400794</v>
      </c>
      <c r="AI79" s="15">
        <f>'VAR 1 bi em X e FBKF'!AJ79/'VAR 1 bi em X e FBKF'!AJ$78*'Impacto na FBKF Sem Agr e CC'!AI$78</f>
        <v>101001.219236908</v>
      </c>
      <c r="AJ79" s="15">
        <f>'VAR 1 bi em X e FBKF'!AK79/'VAR 1 bi em X e FBKF'!AK$78*'Impacto na FBKF Sem Agr e CC'!AJ$78</f>
        <v>114817.78157392031</v>
      </c>
      <c r="AK79" s="15">
        <f>'VAR 1 bi em X e FBKF'!AL79/'VAR 1 bi em X e FBKF'!AL$78*'Impacto na FBKF Sem Agr e CC'!AK$78</f>
        <v>74174.864388691247</v>
      </c>
      <c r="AL79" s="15">
        <f>'VAR 1 bi em X e FBKF'!AM79/'VAR 1 bi em X e FBKF'!AM$78*'Impacto na FBKF Sem Agr e CC'!AL$78</f>
        <v>25324.272031204488</v>
      </c>
      <c r="AM79" s="15">
        <f>'VAR 1 bi em X e FBKF'!AN79/'VAR 1 bi em X e FBKF'!AN$78*'Impacto na FBKF Sem Agr e CC'!AM$78</f>
        <v>289169.74484432203</v>
      </c>
      <c r="AN79" s="15">
        <f>'VAR 1 bi em X e FBKF'!AO79/'VAR 1 bi em X e FBKF'!AO$78*'Impacto na FBKF Sem Agr e CC'!AN$78</f>
        <v>101875.81216446437</v>
      </c>
      <c r="AO79" s="15">
        <f>'VAR 1 bi em X e FBKF'!AP79/'VAR 1 bi em X e FBKF'!AP$78*'Impacto na FBKF Sem Agr e CC'!AO$78</f>
        <v>940404.01839970401</v>
      </c>
      <c r="AP79" s="15">
        <f>'VAR 1 bi em X e FBKF'!AQ79/'VAR 1 bi em X e FBKF'!AQ$78*'Impacto na FBKF Sem Agr e CC'!AP$78</f>
        <v>372545.35077225603</v>
      </c>
      <c r="AQ79" s="15">
        <f>'VAR 1 bi em X e FBKF'!AR79/'VAR 1 bi em X e FBKF'!AR$78*'Impacto na FBKF Sem Agr e CC'!AQ$78</f>
        <v>5873021.2798851393</v>
      </c>
      <c r="AR79" s="15">
        <f>'VAR 1 bi em X e FBKF'!AS79/'VAR 1 bi em X e FBKF'!AS$78*'Impacto na FBKF Sem Agr e CC'!AR$78</f>
        <v>14812551.199068122</v>
      </c>
      <c r="AS79" s="15">
        <f>'VAR 1 bi em X e FBKF'!AT79/'VAR 1 bi em X e FBKF'!AT$78*'Impacto na FBKF Sem Agr e CC'!AS$78</f>
        <v>3792809.8044215157</v>
      </c>
      <c r="AT79" s="15">
        <f>'VAR 1 bi em X e FBKF'!AU79/'VAR 1 bi em X e FBKF'!AU$78*'Impacto na FBKF Sem Agr e CC'!AT$78</f>
        <v>1558414.8526784452</v>
      </c>
      <c r="AU79" s="15">
        <f>'VAR 1 bi em X e FBKF'!AV79/'VAR 1 bi em X e FBKF'!AV$78*'Impacto na FBKF Sem Agr e CC'!AU$78</f>
        <v>919976.67250601517</v>
      </c>
      <c r="AV79" s="15">
        <f>'VAR 1 bi em X e FBKF'!AW79/'VAR 1 bi em X e FBKF'!AW$78*'Impacto na FBKF Sem Agr e CC'!AV$78</f>
        <v>569029.95864209591</v>
      </c>
      <c r="AW79" s="15">
        <f>'VAR 1 bi em X e FBKF'!AX79/'VAR 1 bi em X e FBKF'!AX$78*'Impacto na FBKF Sem Agr e CC'!AW$78</f>
        <v>1821044.5754695176</v>
      </c>
      <c r="AX79" s="15">
        <f>'VAR 1 bi em X e FBKF'!AY79/'VAR 1 bi em X e FBKF'!AY$78*'Impacto na FBKF Sem Agr e CC'!AX$78</f>
        <v>3410781.2989514628</v>
      </c>
      <c r="AY79" s="15">
        <f>'VAR 1 bi em X e FBKF'!AZ79/'VAR 1 bi em X e FBKF'!AZ$78*'Impacto na FBKF Sem Agr e CC'!AY$78</f>
        <v>4211967.1904056193</v>
      </c>
      <c r="AZ79" s="15">
        <f>'VAR 1 bi em X e FBKF'!BA79/'VAR 1 bi em X e FBKF'!BA$78*'Impacto na FBKF Sem Agr e CC'!AZ$78</f>
        <v>1105373.0559030343</v>
      </c>
      <c r="BA79" s="15">
        <f>'VAR 1 bi em X e FBKF'!BB79/'VAR 1 bi em X e FBKF'!BB$78*'Impacto na FBKF Sem Agr e CC'!BA$78</f>
        <v>1671961.7497509683</v>
      </c>
      <c r="BB79" s="15">
        <f>'VAR 1 bi em X e FBKF'!BC79/'VAR 1 bi em X e FBKF'!BC$78*'Impacto na FBKF Sem Agr e CC'!BB$78</f>
        <v>10573339.8616847</v>
      </c>
      <c r="BC79" s="15">
        <f>'VAR 1 bi em X e FBKF'!BD79/'VAR 1 bi em X e FBKF'!BD$78*'Impacto na FBKF Sem Agr e CC'!BC$78</f>
        <v>3360933.9464168451</v>
      </c>
      <c r="BD79" s="15">
        <f>'VAR 1 bi em X e FBKF'!BE79/'VAR 1 bi em X e FBKF'!BE$78*'Impacto na FBKF Sem Agr e CC'!BD$78</f>
        <v>1271483.0499127123</v>
      </c>
      <c r="BE79" s="15">
        <f>'VAR 1 bi em X e FBKF'!BF79/'VAR 1 bi em X e FBKF'!BF$78*'Impacto na FBKF Sem Agr e CC'!BE$78</f>
        <v>4668222.4558777753</v>
      </c>
      <c r="BF79" s="15">
        <f>'VAR 1 bi em X e FBKF'!BG79/'VAR 1 bi em X e FBKF'!BG$78*'Impacto na FBKF Sem Agr e CC'!BF$78</f>
        <v>90941123.748430148</v>
      </c>
      <c r="BG79" s="31"/>
      <c r="BH79" s="31"/>
      <c r="BK79" s="3"/>
      <c r="BL79" s="33"/>
    </row>
    <row r="80" spans="1:64" ht="15.75" thickBot="1">
      <c r="A80" s="345" t="s">
        <v>210</v>
      </c>
      <c r="B80" s="346"/>
      <c r="C80" s="109">
        <f>Leontief!BH70</f>
        <v>5.0421975960198449</v>
      </c>
      <c r="D80" s="109">
        <f>Leontief!BI70</f>
        <v>0.95159396865277324</v>
      </c>
      <c r="E80" s="109">
        <f>Leontief!BJ70</f>
        <v>16.351133997957565</v>
      </c>
      <c r="F80" s="109">
        <f>Leontief!BK70</f>
        <v>6.6385278778194667</v>
      </c>
      <c r="G80" s="109">
        <f>Leontief!BL70</f>
        <v>3.7658995642963951</v>
      </c>
      <c r="H80" s="109">
        <f>Leontief!BM70</f>
        <v>3.8926872731415156</v>
      </c>
      <c r="I80" s="109">
        <f>Leontief!BN70</f>
        <v>1.7202878430133772E-3</v>
      </c>
      <c r="J80" s="109">
        <f>Leontief!BO70</f>
        <v>3.9843527306589026</v>
      </c>
      <c r="K80" s="109">
        <f>Leontief!BP70</f>
        <v>0.86847028126979364</v>
      </c>
      <c r="L80" s="109">
        <f>Leontief!BQ70</f>
        <v>0.29011816966898041</v>
      </c>
      <c r="M80" s="109">
        <f>Leontief!BR70</f>
        <v>9.2862927087219571</v>
      </c>
      <c r="N80" s="109">
        <f>Leontief!BS70</f>
        <v>8.5990114675612759</v>
      </c>
      <c r="O80" s="109">
        <f>Leontief!BT70</f>
        <v>5.7240813547927347</v>
      </c>
      <c r="P80" s="109">
        <f>Leontief!BU70</f>
        <v>34.57361633885936</v>
      </c>
      <c r="Q80" s="109">
        <f>Leontief!BV70</f>
        <v>2.8098744630397849</v>
      </c>
      <c r="R80" s="109">
        <f>Leontief!BW70</f>
        <v>20.34736105292086</v>
      </c>
      <c r="S80" s="109">
        <f>Leontief!BX70</f>
        <v>12.582708172977965</v>
      </c>
      <c r="T80" s="109">
        <f>Leontief!BY70</f>
        <v>0.1559779324089903</v>
      </c>
      <c r="U80" s="109">
        <f>Leontief!BZ70</f>
        <v>1.8586029386152727</v>
      </c>
      <c r="V80" s="109">
        <f>Leontief!CA70</f>
        <v>1.1897368584599706</v>
      </c>
      <c r="W80" s="109">
        <f>Leontief!CB70</f>
        <v>3.2153588373265105</v>
      </c>
      <c r="X80" s="109">
        <f>Leontief!CC70</f>
        <v>3.704873423567586</v>
      </c>
      <c r="Y80" s="109">
        <f>Leontief!CD70</f>
        <v>30.953962784188207</v>
      </c>
      <c r="Z80" s="109">
        <f>Leontief!CE70</f>
        <v>0.47462477956404653</v>
      </c>
      <c r="AA80" s="109">
        <f>Leontief!CF70</f>
        <v>4.5708865733158079</v>
      </c>
      <c r="AB80" s="109">
        <f>Leontief!CG70</f>
        <v>68.809877393793329</v>
      </c>
      <c r="AC80" s="109">
        <f>Leontief!CH70</f>
        <v>20.503212519033372</v>
      </c>
      <c r="AD80" s="109">
        <f>Leontief!CI70</f>
        <v>112.73616177338539</v>
      </c>
      <c r="AE80" s="109">
        <f>Leontief!CJ70</f>
        <v>141.0701693317873</v>
      </c>
      <c r="AF80" s="109">
        <f>Leontief!CK70</f>
        <v>1.1535801586277303</v>
      </c>
      <c r="AG80" s="109">
        <f>Leontief!CL70</f>
        <v>35.406884535649908</v>
      </c>
      <c r="AH80" s="109">
        <f>Leontief!CM70</f>
        <v>28.727460919734884</v>
      </c>
      <c r="AI80" s="109">
        <f>Leontief!CN70</f>
        <v>106.31245093360342</v>
      </c>
      <c r="AJ80" s="109">
        <f>Leontief!CO70</f>
        <v>-32.35616789852817</v>
      </c>
      <c r="AK80" s="109">
        <f>Leontief!CP70</f>
        <v>88.07836301603507</v>
      </c>
      <c r="AL80" s="109">
        <f>Leontief!CQ70</f>
        <v>68.10379135955742</v>
      </c>
      <c r="AM80" s="109">
        <f>Leontief!CR70</f>
        <v>48.437697940603684</v>
      </c>
      <c r="AN80" s="109">
        <f>Leontief!CS70</f>
        <v>5.2593412834098681</v>
      </c>
      <c r="AO80" s="109">
        <f>Leontief!CT70</f>
        <v>47.430877236549797</v>
      </c>
      <c r="AP80" s="109">
        <f>Leontief!CU70</f>
        <v>40.367851522386765</v>
      </c>
      <c r="AQ80" s="109">
        <f>Leontief!CV70</f>
        <v>4.0621223255241556</v>
      </c>
      <c r="AR80" s="109">
        <f>Leontief!CW70</f>
        <v>252.1670545076727</v>
      </c>
      <c r="AS80" s="109">
        <f>Leontief!CX70</f>
        <v>84.450198426634387</v>
      </c>
      <c r="AT80" s="109">
        <f>Leontief!CY70</f>
        <v>34.648177732680402</v>
      </c>
      <c r="AU80" s="109">
        <f>Leontief!CZ70</f>
        <v>36.336161416701529</v>
      </c>
      <c r="AV80" s="109">
        <f>Leontief!DA70</f>
        <v>38.094880777605482</v>
      </c>
      <c r="AW80" s="109">
        <f>Leontief!DB70</f>
        <v>3.0835094446861002</v>
      </c>
      <c r="AX80" s="109">
        <f>Leontief!DC70</f>
        <v>2.5621829852863844</v>
      </c>
      <c r="AY80" s="109">
        <f>Leontief!DD70</f>
        <v>48.450513097404823</v>
      </c>
      <c r="AZ80" s="109">
        <f>Leontief!DE70</f>
        <v>0.62154067574575533</v>
      </c>
      <c r="BA80" s="110">
        <f>Leontief!DF70</f>
        <v>0.77853573080784011</v>
      </c>
      <c r="BB80" s="110">
        <f>Leontief!DG70</f>
        <v>6.124865733408817</v>
      </c>
      <c r="BC80" s="110">
        <f>Leontief!DH70</f>
        <v>6.9398702417577382E-2</v>
      </c>
      <c r="BD80" s="110">
        <f>Leontief!DI70</f>
        <v>2.3081846743399298E-3</v>
      </c>
      <c r="BE80" s="110">
        <f>Leontief!DJ70</f>
        <v>3.3770570248548015</v>
      </c>
      <c r="BF80" s="14">
        <f t="shared" si="6"/>
        <v>1476.7037302253837</v>
      </c>
      <c r="BG80" s="106"/>
      <c r="BH80" s="106"/>
    </row>
    <row r="81" spans="1:68">
      <c r="B81" s="3" t="s">
        <v>217</v>
      </c>
      <c r="C81" s="136">
        <v>122681</v>
      </c>
      <c r="D81" s="136">
        <v>71796</v>
      </c>
      <c r="E81" s="136">
        <v>71196</v>
      </c>
      <c r="F81" s="136">
        <v>23572</v>
      </c>
      <c r="G81" s="136">
        <v>12142</v>
      </c>
      <c r="H81" s="136">
        <v>257296</v>
      </c>
      <c r="I81" s="136">
        <v>9520</v>
      </c>
      <c r="J81" s="136">
        <v>33797</v>
      </c>
      <c r="K81" s="136">
        <v>28020</v>
      </c>
      <c r="L81" s="136">
        <v>23517</v>
      </c>
      <c r="M81" s="136">
        <v>19620</v>
      </c>
      <c r="N81" s="136">
        <v>37506</v>
      </c>
      <c r="O81" s="136">
        <v>29357</v>
      </c>
      <c r="P81" s="136">
        <v>122707</v>
      </c>
      <c r="Q81" s="136">
        <v>12308</v>
      </c>
      <c r="R81" s="136">
        <v>61041</v>
      </c>
      <c r="S81" s="136">
        <v>24001</v>
      </c>
      <c r="T81" s="136">
        <v>27436</v>
      </c>
      <c r="U81" s="136">
        <v>11719</v>
      </c>
      <c r="V81" s="136">
        <v>17522</v>
      </c>
      <c r="W81" s="136">
        <v>8418</v>
      </c>
      <c r="X81" s="136">
        <v>13020</v>
      </c>
      <c r="Y81" s="136">
        <v>48186</v>
      </c>
      <c r="Z81" s="136">
        <v>6675</v>
      </c>
      <c r="AA81" s="136">
        <v>25524</v>
      </c>
      <c r="AB81" s="136">
        <v>73482</v>
      </c>
      <c r="AC81" s="136">
        <v>25264</v>
      </c>
      <c r="AD81" s="136">
        <v>52860</v>
      </c>
      <c r="AE81" s="136">
        <v>60568</v>
      </c>
      <c r="AF81" s="136">
        <v>9560</v>
      </c>
      <c r="AG81" s="136">
        <v>11874</v>
      </c>
      <c r="AH81" s="136">
        <v>30487</v>
      </c>
      <c r="AI81" s="136">
        <v>36639</v>
      </c>
      <c r="AJ81" s="136">
        <v>10610</v>
      </c>
      <c r="AK81" s="136">
        <v>53086</v>
      </c>
      <c r="AL81" s="136">
        <v>19694</v>
      </c>
      <c r="AM81" s="136">
        <v>55812</v>
      </c>
      <c r="AN81" s="136">
        <v>24559</v>
      </c>
      <c r="AO81" s="136">
        <v>32919</v>
      </c>
      <c r="AP81" s="136">
        <v>132635</v>
      </c>
      <c r="AQ81" s="136">
        <v>167672</v>
      </c>
      <c r="AR81" s="136">
        <v>294390</v>
      </c>
      <c r="AS81" s="136">
        <v>180898</v>
      </c>
      <c r="AT81" s="136">
        <v>140269</v>
      </c>
      <c r="AU81" s="136">
        <v>199331</v>
      </c>
      <c r="AV81" s="136">
        <v>176258</v>
      </c>
      <c r="AW81" s="136">
        <v>25454</v>
      </c>
      <c r="AX81" s="136">
        <v>69743</v>
      </c>
      <c r="AY81" s="136">
        <v>139613</v>
      </c>
      <c r="AZ81" s="136">
        <v>36053</v>
      </c>
      <c r="BA81" s="136">
        <v>65908</v>
      </c>
      <c r="BB81" s="136">
        <v>109597</v>
      </c>
      <c r="BC81" s="136">
        <v>79162</v>
      </c>
      <c r="BD81" s="136">
        <v>58799</v>
      </c>
      <c r="BE81" s="136">
        <v>294910</v>
      </c>
      <c r="BF81" s="14">
        <f t="shared" si="6"/>
        <v>3786683</v>
      </c>
    </row>
    <row r="85" spans="1:68">
      <c r="A85" s="1" t="s">
        <v>0</v>
      </c>
      <c r="B85" s="2"/>
      <c r="C85" s="2"/>
      <c r="D85" s="2"/>
      <c r="E85" s="2"/>
      <c r="F85" s="2"/>
      <c r="G85" s="2"/>
      <c r="H85" s="2"/>
      <c r="I85" s="2"/>
      <c r="BK85" s="3"/>
    </row>
    <row r="86" spans="1:68" ht="15.75" thickBot="1">
      <c r="A86" s="4"/>
      <c r="BK86" s="3"/>
    </row>
    <row r="87" spans="1:68" ht="15.75" thickBot="1">
      <c r="A87" s="327" t="s">
        <v>200</v>
      </c>
      <c r="B87" s="320" t="s">
        <v>1</v>
      </c>
      <c r="C87" s="335" t="s">
        <v>3</v>
      </c>
      <c r="D87" s="336"/>
      <c r="E87" s="336"/>
      <c r="F87" s="336"/>
      <c r="G87" s="336"/>
      <c r="H87" s="336"/>
      <c r="I87" s="336"/>
      <c r="J87" s="336"/>
      <c r="K87" s="336"/>
      <c r="L87" s="336"/>
      <c r="M87" s="336"/>
      <c r="N87" s="336"/>
      <c r="O87" s="336"/>
      <c r="P87" s="336"/>
      <c r="Q87" s="336"/>
      <c r="R87" s="336"/>
      <c r="S87" s="336"/>
      <c r="T87" s="336"/>
      <c r="U87" s="336"/>
      <c r="V87" s="336"/>
      <c r="W87" s="336"/>
      <c r="X87" s="336"/>
      <c r="Y87" s="336"/>
      <c r="Z87" s="336"/>
      <c r="AA87" s="336"/>
      <c r="AB87" s="336"/>
      <c r="AC87" s="336"/>
      <c r="AD87" s="336"/>
      <c r="AE87" s="336"/>
      <c r="AF87" s="336"/>
      <c r="AG87" s="336"/>
      <c r="AH87" s="336"/>
      <c r="AI87" s="336"/>
      <c r="AJ87" s="336"/>
      <c r="AK87" s="336"/>
      <c r="AL87" s="336"/>
      <c r="AM87" s="336"/>
      <c r="AN87" s="336"/>
      <c r="AO87" s="336"/>
      <c r="AP87" s="336"/>
      <c r="AQ87" s="336"/>
      <c r="AR87" s="336"/>
      <c r="AS87" s="336"/>
      <c r="AT87" s="336"/>
      <c r="AU87" s="336"/>
      <c r="AV87" s="336"/>
      <c r="AW87" s="336"/>
      <c r="AX87" s="336"/>
      <c r="AY87" s="336"/>
      <c r="AZ87" s="336"/>
      <c r="BA87" s="336"/>
      <c r="BB87" s="336"/>
      <c r="BC87" s="336"/>
      <c r="BD87" s="336"/>
      <c r="BE87" s="336"/>
      <c r="BF87" s="337"/>
      <c r="BG87" s="126"/>
      <c r="BH87" s="126"/>
      <c r="BI87" s="335" t="s">
        <v>4</v>
      </c>
      <c r="BJ87" s="336"/>
      <c r="BK87" s="336"/>
      <c r="BL87" s="336"/>
      <c r="BM87" s="336"/>
      <c r="BN87" s="336"/>
      <c r="BO87" s="337"/>
    </row>
    <row r="88" spans="1:68" ht="90.75" thickBot="1">
      <c r="A88" s="328"/>
      <c r="B88" s="321"/>
      <c r="C88" s="56" t="s">
        <v>114</v>
      </c>
      <c r="D88" s="57" t="s">
        <v>116</v>
      </c>
      <c r="E88" s="57" t="s">
        <v>15</v>
      </c>
      <c r="F88" s="57" t="s">
        <v>16</v>
      </c>
      <c r="G88" s="57" t="s">
        <v>120</v>
      </c>
      <c r="H88" s="57" t="s">
        <v>122</v>
      </c>
      <c r="I88" s="57" t="s">
        <v>17</v>
      </c>
      <c r="J88" s="57" t="s">
        <v>125</v>
      </c>
      <c r="K88" s="57" t="s">
        <v>18</v>
      </c>
      <c r="L88" s="57" t="s">
        <v>128</v>
      </c>
      <c r="M88" s="57" t="s">
        <v>19</v>
      </c>
      <c r="N88" s="57" t="s">
        <v>131</v>
      </c>
      <c r="O88" s="57" t="s">
        <v>133</v>
      </c>
      <c r="P88" s="57" t="s">
        <v>135</v>
      </c>
      <c r="Q88" s="57" t="s">
        <v>20</v>
      </c>
      <c r="R88" s="57" t="s">
        <v>138</v>
      </c>
      <c r="S88" s="57" t="s">
        <v>21</v>
      </c>
      <c r="T88" s="57" t="s">
        <v>22</v>
      </c>
      <c r="U88" s="57" t="s">
        <v>23</v>
      </c>
      <c r="V88" s="57" t="s">
        <v>143</v>
      </c>
      <c r="W88" s="57" t="s">
        <v>24</v>
      </c>
      <c r="X88" s="57" t="s">
        <v>25</v>
      </c>
      <c r="Y88" s="57" t="s">
        <v>147</v>
      </c>
      <c r="Z88" s="57" t="s">
        <v>8</v>
      </c>
      <c r="AA88" s="57" t="s">
        <v>26</v>
      </c>
      <c r="AB88" s="57" t="s">
        <v>151</v>
      </c>
      <c r="AC88" s="57" t="s">
        <v>153</v>
      </c>
      <c r="AD88" s="57" t="s">
        <v>155</v>
      </c>
      <c r="AE88" s="57" t="s">
        <v>27</v>
      </c>
      <c r="AF88" s="57" t="s">
        <v>28</v>
      </c>
      <c r="AG88" s="57" t="s">
        <v>29</v>
      </c>
      <c r="AH88" s="57" t="s">
        <v>30</v>
      </c>
      <c r="AI88" s="57" t="s">
        <v>31</v>
      </c>
      <c r="AJ88" s="57" t="s">
        <v>32</v>
      </c>
      <c r="AK88" s="57" t="s">
        <v>33</v>
      </c>
      <c r="AL88" s="57" t="s">
        <v>34</v>
      </c>
      <c r="AM88" s="57" t="s">
        <v>35</v>
      </c>
      <c r="AN88" s="57" t="s">
        <v>36</v>
      </c>
      <c r="AO88" s="57" t="s">
        <v>37</v>
      </c>
      <c r="AP88" s="57" t="s">
        <v>38</v>
      </c>
      <c r="AQ88" s="57" t="s">
        <v>39</v>
      </c>
      <c r="AR88" s="57" t="s">
        <v>40</v>
      </c>
      <c r="AS88" s="57" t="s">
        <v>171</v>
      </c>
      <c r="AT88" s="57" t="s">
        <v>41</v>
      </c>
      <c r="AU88" s="57" t="s">
        <v>42</v>
      </c>
      <c r="AV88" s="57" t="s">
        <v>43</v>
      </c>
      <c r="AW88" s="57" t="s">
        <v>44</v>
      </c>
      <c r="AX88" s="57" t="s">
        <v>45</v>
      </c>
      <c r="AY88" s="57" t="s">
        <v>46</v>
      </c>
      <c r="AZ88" s="57" t="s">
        <v>47</v>
      </c>
      <c r="BA88" s="57" t="s">
        <v>48</v>
      </c>
      <c r="BB88" s="57" t="s">
        <v>181</v>
      </c>
      <c r="BC88" s="57" t="s">
        <v>49</v>
      </c>
      <c r="BD88" s="57" t="s">
        <v>50</v>
      </c>
      <c r="BE88" s="57" t="s">
        <v>185</v>
      </c>
      <c r="BF88" s="55" t="s">
        <v>51</v>
      </c>
      <c r="BG88" s="55" t="s">
        <v>211</v>
      </c>
      <c r="BH88" s="55" t="s">
        <v>212</v>
      </c>
      <c r="BI88" s="67" t="s">
        <v>9</v>
      </c>
      <c r="BJ88" s="60" t="s">
        <v>10</v>
      </c>
      <c r="BK88" s="60" t="s">
        <v>11</v>
      </c>
      <c r="BL88" s="60" t="s">
        <v>12</v>
      </c>
      <c r="BM88" s="60" t="s">
        <v>13</v>
      </c>
      <c r="BN88" s="60" t="s">
        <v>7</v>
      </c>
      <c r="BO88" s="61" t="s">
        <v>14</v>
      </c>
      <c r="BP88" s="154" t="s">
        <v>5</v>
      </c>
    </row>
    <row r="89" spans="1:68">
      <c r="A89" s="66">
        <v>1</v>
      </c>
      <c r="B89" s="49" t="s">
        <v>114</v>
      </c>
      <c r="C89" s="15">
        <f>C5-'Of e D a Pr Bas'!D8</f>
        <v>0.34261017729295418</v>
      </c>
      <c r="D89" s="15">
        <f>D5-'Of e D a Pr Bas'!E8</f>
        <v>6.6549018282785255E-2</v>
      </c>
      <c r="E89" s="15">
        <f>E5-'Of e D a Pr Bas'!F8</f>
        <v>0</v>
      </c>
      <c r="F89" s="15">
        <f>F5-'Of e D a Pr Bas'!G8</f>
        <v>0</v>
      </c>
      <c r="G89" s="15">
        <f>G5-'Of e D a Pr Bas'!H8</f>
        <v>0</v>
      </c>
      <c r="H89" s="15">
        <f>H5-'Of e D a Pr Bas'!I8</f>
        <v>0.66624850505468203</v>
      </c>
      <c r="I89" s="15">
        <f>I5-'Of e D a Pr Bas'!J8</f>
        <v>7.3600130053819157E-4</v>
      </c>
      <c r="J89" s="15">
        <f>J5-'Of e D a Pr Bas'!K8</f>
        <v>0.28010835541772394</v>
      </c>
      <c r="K89" s="15">
        <f>K5-'Of e D a Pr Bas'!L8</f>
        <v>0</v>
      </c>
      <c r="L89" s="15">
        <f>L5-'Of e D a Pr Bas'!M8</f>
        <v>1.9738447568684592E-4</v>
      </c>
      <c r="M89" s="15">
        <f>M5-'Of e D a Pr Bas'!N8</f>
        <v>1.0815075861073637</v>
      </c>
      <c r="N89" s="15">
        <f>N5-'Of e D a Pr Bas'!O8</f>
        <v>0.74787968344207911</v>
      </c>
      <c r="O89" s="15">
        <f>O5-'Of e D a Pr Bas'!P8</f>
        <v>0</v>
      </c>
      <c r="P89" s="15">
        <f>P5-'Of e D a Pr Bas'!Q8</f>
        <v>0</v>
      </c>
      <c r="Q89" s="15">
        <f>Q5-'Of e D a Pr Bas'!R8</f>
        <v>1.0289327433320068</v>
      </c>
      <c r="R89" s="15">
        <f>R5-'Of e D a Pr Bas'!S8</f>
        <v>6.6667849651622646E-3</v>
      </c>
      <c r="S89" s="15">
        <f>S5-'Of e D a Pr Bas'!T8</f>
        <v>2.6212883156908617E-3</v>
      </c>
      <c r="T89" s="15">
        <f>T5-'Of e D a Pr Bas'!U8</f>
        <v>2.2172107318851886E-4</v>
      </c>
      <c r="U89" s="15">
        <f>U5-'Of e D a Pr Bas'!V8</f>
        <v>7.9298700342000927E-4</v>
      </c>
      <c r="V89" s="15">
        <f>V5-'Of e D a Pr Bas'!W8</f>
        <v>2.5326552231831556E-2</v>
      </c>
      <c r="W89" s="15">
        <f>W5-'Of e D a Pr Bas'!X8</f>
        <v>6.1113971723933957E-3</v>
      </c>
      <c r="X89" s="15">
        <f>X5-'Of e D a Pr Bas'!Y8</f>
        <v>2.0772331791121701E-2</v>
      </c>
      <c r="Y89" s="15">
        <f>Y5-'Of e D a Pr Bas'!Z8</f>
        <v>0.16123863069836375</v>
      </c>
      <c r="Z89" s="15">
        <f>Z5-'Of e D a Pr Bas'!AA8</f>
        <v>0</v>
      </c>
      <c r="AA89" s="15">
        <f>AA5-'Of e D a Pr Bas'!AB8</f>
        <v>1.7729108711733943E-2</v>
      </c>
      <c r="AB89" s="15">
        <f>AB5-'Of e D a Pr Bas'!AC8</f>
        <v>0</v>
      </c>
      <c r="AC89" s="15">
        <f>AC5-'Of e D a Pr Bas'!AD8</f>
        <v>0</v>
      </c>
      <c r="AD89" s="15">
        <f>AD5-'Of e D a Pr Bas'!AE8</f>
        <v>2.132731021062817E-3</v>
      </c>
      <c r="AE89" s="15">
        <f>AE5-'Of e D a Pr Bas'!AF8</f>
        <v>0</v>
      </c>
      <c r="AF89" s="15">
        <f>AF5-'Of e D a Pr Bas'!AG8</f>
        <v>0</v>
      </c>
      <c r="AG89" s="15">
        <f>AG5-'Of e D a Pr Bas'!AH8</f>
        <v>0</v>
      </c>
      <c r="AH89" s="15">
        <f>AH5-'Of e D a Pr Bas'!AI8</f>
        <v>0</v>
      </c>
      <c r="AI89" s="15">
        <f>AI5-'Of e D a Pr Bas'!AJ8</f>
        <v>0</v>
      </c>
      <c r="AJ89" s="15">
        <f>AJ5-'Of e D a Pr Bas'!AK8</f>
        <v>0</v>
      </c>
      <c r="AK89" s="15">
        <f>AK5-'Of e D a Pr Bas'!AL8</f>
        <v>0</v>
      </c>
      <c r="AL89" s="15">
        <f>AL5-'Of e D a Pr Bas'!AM8</f>
        <v>0</v>
      </c>
      <c r="AM89" s="15">
        <f>AM5-'Of e D a Pr Bas'!AN8</f>
        <v>1.9093194200049624E-2</v>
      </c>
      <c r="AN89" s="15">
        <f>AN5-'Of e D a Pr Bas'!AO8</f>
        <v>0</v>
      </c>
      <c r="AO89" s="15">
        <f>AO5-'Of e D a Pr Bas'!AP8</f>
        <v>0.16713696526139188</v>
      </c>
      <c r="AP89" s="15">
        <f>AP5-'Of e D a Pr Bas'!AQ8</f>
        <v>0</v>
      </c>
      <c r="AQ89" s="15">
        <f>AQ5-'Of e D a Pr Bas'!AR8</f>
        <v>0</v>
      </c>
      <c r="AR89" s="15">
        <f>AR5-'Of e D a Pr Bas'!AS8</f>
        <v>0</v>
      </c>
      <c r="AS89" s="15">
        <f>AS5-'Of e D a Pr Bas'!AT8</f>
        <v>0</v>
      </c>
      <c r="AT89" s="15">
        <f>AT5-'Of e D a Pr Bas'!AU8</f>
        <v>0</v>
      </c>
      <c r="AU89" s="15">
        <f>AU5-'Of e D a Pr Bas'!AV8</f>
        <v>0</v>
      </c>
      <c r="AV89" s="15">
        <f>AV5-'Of e D a Pr Bas'!AW8</f>
        <v>0</v>
      </c>
      <c r="AW89" s="15">
        <f>AW5-'Of e D a Pr Bas'!AX8</f>
        <v>0</v>
      </c>
      <c r="AX89" s="15">
        <f>AX5-'Of e D a Pr Bas'!AY8</f>
        <v>3.0198219375506596E-2</v>
      </c>
      <c r="AY89" s="15">
        <f>AY5-'Of e D a Pr Bas'!AZ8</f>
        <v>0</v>
      </c>
      <c r="AZ89" s="15">
        <f>AZ5-'Of e D a Pr Bas'!BA8</f>
        <v>0</v>
      </c>
      <c r="BA89" s="15">
        <f>BA5-'Of e D a Pr Bas'!BB8</f>
        <v>2.8349908265212775E-4</v>
      </c>
      <c r="BB89" s="15">
        <f>BB5-'Of e D a Pr Bas'!BC8</f>
        <v>1.6318519614173965E-2</v>
      </c>
      <c r="BC89" s="15">
        <f>BC5-'Of e D a Pr Bas'!BD8</f>
        <v>5.7860013129129584E-5</v>
      </c>
      <c r="BD89" s="15">
        <f>BD5-'Of e D a Pr Bas'!BE8</f>
        <v>3.9255509065583283E-7</v>
      </c>
      <c r="BE89" s="15">
        <f>BE5-'Of e D a Pr Bas'!BF8</f>
        <v>1.3626861956481662E-3</v>
      </c>
      <c r="BF89" s="15">
        <f>BF5-'Of e D a Pr Bas'!BG8</f>
        <v>4.6928343239851529</v>
      </c>
      <c r="BG89" s="15">
        <f>BG5-'Of e D a Pr Bas'!BH8</f>
        <v>0.22926161032137315</v>
      </c>
      <c r="BH89" s="15">
        <f>BH5-'Of e D a Pr Bas'!BI8</f>
        <v>4.4635727136628702</v>
      </c>
      <c r="BI89" s="15">
        <f>BI5-'Of e D a Pr Bas'!BJ8</f>
        <v>0</v>
      </c>
      <c r="BJ89" s="15">
        <f>BJ5-'Of e D a Pr Bas'!BL8</f>
        <v>0</v>
      </c>
      <c r="BK89" s="15">
        <f>BK5-'Of e D a Pr Bas'!BM8</f>
        <v>0</v>
      </c>
      <c r="BL89" s="15">
        <f>BL5-'Of e D a Pr Bas'!BN8</f>
        <v>0</v>
      </c>
      <c r="BM89" s="15">
        <f>BM5-'Of e D a Pr Bas'!BP8</f>
        <v>0</v>
      </c>
      <c r="BN89" s="15">
        <f>BN5-'Of e D a Pr Bas'!BQ8</f>
        <v>0</v>
      </c>
      <c r="BO89" s="15">
        <f>BO5-'Of e D a Pr Bas'!BR8</f>
        <v>0</v>
      </c>
      <c r="BP89" s="15">
        <f>BP5-'Of e D a Pr Bas'!BU8</f>
        <v>4.6928343239851529</v>
      </c>
    </row>
    <row r="90" spans="1:68">
      <c r="A90" s="66">
        <v>2</v>
      </c>
      <c r="B90" s="13" t="s">
        <v>116</v>
      </c>
      <c r="C90" s="15">
        <f>C6-'Of e D a Pr Bas'!D9</f>
        <v>3.1236052632266365E-3</v>
      </c>
      <c r="D90" s="15">
        <f>D6-'Of e D a Pr Bas'!E9</f>
        <v>4.1816799976459151E-2</v>
      </c>
      <c r="E90" s="15">
        <f>E6-'Of e D a Pr Bas'!F9</f>
        <v>0</v>
      </c>
      <c r="F90" s="15">
        <f>F6-'Of e D a Pr Bas'!G9</f>
        <v>0</v>
      </c>
      <c r="G90" s="15">
        <f>G6-'Of e D a Pr Bas'!H9</f>
        <v>0</v>
      </c>
      <c r="H90" s="15">
        <f>H6-'Of e D a Pr Bas'!I9</f>
        <v>0.64143345531920204</v>
      </c>
      <c r="I90" s="15">
        <f>I6-'Of e D a Pr Bas'!J9</f>
        <v>0</v>
      </c>
      <c r="J90" s="15">
        <f>J6-'Of e D a Pr Bas'!K9</f>
        <v>1.450055880317791E-2</v>
      </c>
      <c r="K90" s="15">
        <f>K6-'Of e D a Pr Bas'!L9</f>
        <v>0</v>
      </c>
      <c r="L90" s="15">
        <f>L6-'Of e D a Pr Bas'!M9</f>
        <v>0</v>
      </c>
      <c r="M90" s="15">
        <f>M6-'Of e D a Pr Bas'!N9</f>
        <v>0</v>
      </c>
      <c r="N90" s="15">
        <f>N6-'Of e D a Pr Bas'!O9</f>
        <v>0</v>
      </c>
      <c r="O90" s="15">
        <f>O6-'Of e D a Pr Bas'!P9</f>
        <v>0</v>
      </c>
      <c r="P90" s="15">
        <f>P6-'Of e D a Pr Bas'!Q9</f>
        <v>0</v>
      </c>
      <c r="Q90" s="15">
        <f>Q6-'Of e D a Pr Bas'!R9</f>
        <v>0</v>
      </c>
      <c r="R90" s="15">
        <f>R6-'Of e D a Pr Bas'!S9</f>
        <v>0</v>
      </c>
      <c r="S90" s="15">
        <f>S6-'Of e D a Pr Bas'!T9</f>
        <v>0</v>
      </c>
      <c r="T90" s="15">
        <f>T6-'Of e D a Pr Bas'!U9</f>
        <v>0</v>
      </c>
      <c r="U90" s="15">
        <f>U6-'Of e D a Pr Bas'!V9</f>
        <v>0</v>
      </c>
      <c r="V90" s="15">
        <f>V6-'Of e D a Pr Bas'!W9</f>
        <v>0</v>
      </c>
      <c r="W90" s="15">
        <f>W6-'Of e D a Pr Bas'!X9</f>
        <v>0</v>
      </c>
      <c r="X90" s="15">
        <f>X6-'Of e D a Pr Bas'!Y9</f>
        <v>0</v>
      </c>
      <c r="Y90" s="15">
        <f>Y6-'Of e D a Pr Bas'!Z9</f>
        <v>0</v>
      </c>
      <c r="Z90" s="15">
        <f>Z6-'Of e D a Pr Bas'!AA9</f>
        <v>0</v>
      </c>
      <c r="AA90" s="15">
        <f>AA6-'Of e D a Pr Bas'!AB9</f>
        <v>0</v>
      </c>
      <c r="AB90" s="15">
        <f>AB6-'Of e D a Pr Bas'!AC9</f>
        <v>0</v>
      </c>
      <c r="AC90" s="15">
        <f>AC6-'Of e D a Pr Bas'!AD9</f>
        <v>0</v>
      </c>
      <c r="AD90" s="15">
        <f>AD6-'Of e D a Pr Bas'!AE9</f>
        <v>0</v>
      </c>
      <c r="AE90" s="15">
        <f>AE6-'Of e D a Pr Bas'!AF9</f>
        <v>0</v>
      </c>
      <c r="AF90" s="15">
        <f>AF6-'Of e D a Pr Bas'!AG9</f>
        <v>0</v>
      </c>
      <c r="AG90" s="15">
        <f>AG6-'Of e D a Pr Bas'!AH9</f>
        <v>0</v>
      </c>
      <c r="AH90" s="15">
        <f>AH6-'Of e D a Pr Bas'!AI9</f>
        <v>0</v>
      </c>
      <c r="AI90" s="15">
        <f>AI6-'Of e D a Pr Bas'!AJ9</f>
        <v>0</v>
      </c>
      <c r="AJ90" s="15">
        <f>AJ6-'Of e D a Pr Bas'!AK9</f>
        <v>0</v>
      </c>
      <c r="AK90" s="15">
        <f>AK6-'Of e D a Pr Bas'!AL9</f>
        <v>0</v>
      </c>
      <c r="AL90" s="15">
        <f>AL6-'Of e D a Pr Bas'!AM9</f>
        <v>0</v>
      </c>
      <c r="AM90" s="15">
        <f>AM6-'Of e D a Pr Bas'!AN9</f>
        <v>0</v>
      </c>
      <c r="AN90" s="15">
        <f>AN6-'Of e D a Pr Bas'!AO9</f>
        <v>0</v>
      </c>
      <c r="AO90" s="15">
        <f>AO6-'Of e D a Pr Bas'!AP9</f>
        <v>6.7719287649005366E-2</v>
      </c>
      <c r="AP90" s="15">
        <f>AP6-'Of e D a Pr Bas'!AQ9</f>
        <v>0</v>
      </c>
      <c r="AQ90" s="15">
        <f>AQ6-'Of e D a Pr Bas'!AR9</f>
        <v>0</v>
      </c>
      <c r="AR90" s="15">
        <f>AR6-'Of e D a Pr Bas'!AS9</f>
        <v>0</v>
      </c>
      <c r="AS90" s="15">
        <f>AS6-'Of e D a Pr Bas'!AT9</f>
        <v>0</v>
      </c>
      <c r="AT90" s="15">
        <f>AT6-'Of e D a Pr Bas'!AU9</f>
        <v>0</v>
      </c>
      <c r="AU90" s="15">
        <f>AU6-'Of e D a Pr Bas'!AV9</f>
        <v>0</v>
      </c>
      <c r="AV90" s="15">
        <f>AV6-'Of e D a Pr Bas'!AW9</f>
        <v>0</v>
      </c>
      <c r="AW90" s="15">
        <f>AW6-'Of e D a Pr Bas'!AX9</f>
        <v>0</v>
      </c>
      <c r="AX90" s="15">
        <f>AX6-'Of e D a Pr Bas'!AY9</f>
        <v>1.2564222659875668E-2</v>
      </c>
      <c r="AY90" s="15">
        <f>AY6-'Of e D a Pr Bas'!AZ9</f>
        <v>0</v>
      </c>
      <c r="AZ90" s="15">
        <f>AZ6-'Of e D a Pr Bas'!BA9</f>
        <v>0</v>
      </c>
      <c r="BA90" s="15">
        <f>BA6-'Of e D a Pr Bas'!BB9</f>
        <v>5.906230888541586E-5</v>
      </c>
      <c r="BB90" s="15">
        <f>BB6-'Of e D a Pr Bas'!BC9</f>
        <v>1.1847692322618286E-2</v>
      </c>
      <c r="BC90" s="15">
        <f>BC6-'Of e D a Pr Bas'!BD9</f>
        <v>1.5780003582932522E-5</v>
      </c>
      <c r="BD90" s="15">
        <f>BD6-'Of e D a Pr Bas'!BE9</f>
        <v>2.7478856345908298E-7</v>
      </c>
      <c r="BE90" s="15">
        <f>BE6-'Of e D a Pr Bas'!BF9</f>
        <v>6.985198145770255E-4</v>
      </c>
      <c r="BF90" s="15">
        <f>BF6-'Of e D a Pr Bas'!BG9</f>
        <v>0.7937792589145829</v>
      </c>
      <c r="BG90" s="15">
        <f>BG6-'Of e D a Pr Bas'!BH9</f>
        <v>6.2115174981869359E-4</v>
      </c>
      <c r="BH90" s="15">
        <f>BH6-'Of e D a Pr Bas'!BI9</f>
        <v>0.79315810716798296</v>
      </c>
      <c r="BI90" s="15">
        <f>BI6-'Of e D a Pr Bas'!BJ9</f>
        <v>0</v>
      </c>
      <c r="BJ90" s="15">
        <f>BJ6-'Of e D a Pr Bas'!BL9</f>
        <v>0</v>
      </c>
      <c r="BK90" s="15">
        <f>BK6-'Of e D a Pr Bas'!BM9</f>
        <v>0</v>
      </c>
      <c r="BL90" s="15">
        <f>BL6-'Of e D a Pr Bas'!BN9</f>
        <v>0</v>
      </c>
      <c r="BM90" s="15">
        <f>BM6-'Of e D a Pr Bas'!BP9</f>
        <v>0</v>
      </c>
      <c r="BN90" s="15">
        <f>BN6-'Of e D a Pr Bas'!BQ9</f>
        <v>0</v>
      </c>
      <c r="BO90" s="15">
        <f>BO6-'Of e D a Pr Bas'!BR9</f>
        <v>0</v>
      </c>
      <c r="BP90" s="15">
        <f>BP6-'Of e D a Pr Bas'!BU9</f>
        <v>0.7937792589145829</v>
      </c>
    </row>
    <row r="91" spans="1:68">
      <c r="A91" s="66">
        <v>3</v>
      </c>
      <c r="B91" s="13" t="s">
        <v>15</v>
      </c>
      <c r="C91" s="15">
        <f>C7-'Of e D a Pr Bas'!D10</f>
        <v>0</v>
      </c>
      <c r="D91" s="15">
        <f>D7-'Of e D a Pr Bas'!E10</f>
        <v>0</v>
      </c>
      <c r="E91" s="15">
        <f>E7-'Of e D a Pr Bas'!F10</f>
        <v>0.64902950556552241</v>
      </c>
      <c r="F91" s="15">
        <f>F7-'Of e D a Pr Bas'!G10</f>
        <v>0</v>
      </c>
      <c r="G91" s="15">
        <f>G7-'Of e D a Pr Bas'!H10</f>
        <v>0</v>
      </c>
      <c r="H91" s="15">
        <f>H7-'Of e D a Pr Bas'!I10</f>
        <v>0</v>
      </c>
      <c r="I91" s="15">
        <f>I7-'Of e D a Pr Bas'!J10</f>
        <v>0</v>
      </c>
      <c r="J91" s="15">
        <f>J7-'Of e D a Pr Bas'!K10</f>
        <v>0</v>
      </c>
      <c r="K91" s="15">
        <f>K7-'Of e D a Pr Bas'!L10</f>
        <v>0</v>
      </c>
      <c r="L91" s="15">
        <f>L7-'Of e D a Pr Bas'!M10</f>
        <v>0</v>
      </c>
      <c r="M91" s="15">
        <f>M7-'Of e D a Pr Bas'!N10</f>
        <v>0</v>
      </c>
      <c r="N91" s="15">
        <f>N7-'Of e D a Pr Bas'!O10</f>
        <v>0</v>
      </c>
      <c r="O91" s="15">
        <f>O7-'Of e D a Pr Bas'!P10</f>
        <v>0</v>
      </c>
      <c r="P91" s="15">
        <f>P7-'Of e D a Pr Bas'!Q10</f>
        <v>14.490505958841823</v>
      </c>
      <c r="Q91" s="15">
        <f>Q7-'Of e D a Pr Bas'!R10</f>
        <v>0</v>
      </c>
      <c r="R91" s="15">
        <f>R7-'Of e D a Pr Bas'!S10</f>
        <v>1.2666891433802618E-2</v>
      </c>
      <c r="S91" s="15">
        <f>S7-'Of e D a Pr Bas'!T10</f>
        <v>0</v>
      </c>
      <c r="T91" s="15">
        <f>T7-'Of e D a Pr Bas'!U10</f>
        <v>0</v>
      </c>
      <c r="U91" s="15">
        <f>U7-'Of e D a Pr Bas'!V10</f>
        <v>0</v>
      </c>
      <c r="V91" s="15">
        <f>V7-'Of e D a Pr Bas'!W10</f>
        <v>0</v>
      </c>
      <c r="W91" s="15">
        <f>W7-'Of e D a Pr Bas'!X10</f>
        <v>0</v>
      </c>
      <c r="X91" s="15">
        <f>X7-'Of e D a Pr Bas'!Y10</f>
        <v>0</v>
      </c>
      <c r="Y91" s="15">
        <f>Y7-'Of e D a Pr Bas'!Z10</f>
        <v>0</v>
      </c>
      <c r="Z91" s="15">
        <f>Z7-'Of e D a Pr Bas'!AA10</f>
        <v>0</v>
      </c>
      <c r="AA91" s="15">
        <f>AA7-'Of e D a Pr Bas'!AB10</f>
        <v>0</v>
      </c>
      <c r="AB91" s="15">
        <f>AB7-'Of e D a Pr Bas'!AC10</f>
        <v>0</v>
      </c>
      <c r="AC91" s="15">
        <f>AC7-'Of e D a Pr Bas'!AD10</f>
        <v>0</v>
      </c>
      <c r="AD91" s="15">
        <f>AD7-'Of e D a Pr Bas'!AE10</f>
        <v>0</v>
      </c>
      <c r="AE91" s="15">
        <f>AE7-'Of e D a Pr Bas'!AF10</f>
        <v>0</v>
      </c>
      <c r="AF91" s="15">
        <f>AF7-'Of e D a Pr Bas'!AG10</f>
        <v>0</v>
      </c>
      <c r="AG91" s="15">
        <f>AG7-'Of e D a Pr Bas'!AH10</f>
        <v>0</v>
      </c>
      <c r="AH91" s="15">
        <f>AH7-'Of e D a Pr Bas'!AI10</f>
        <v>0</v>
      </c>
      <c r="AI91" s="15">
        <f>AI7-'Of e D a Pr Bas'!AJ10</f>
        <v>0</v>
      </c>
      <c r="AJ91" s="15">
        <f>AJ7-'Of e D a Pr Bas'!AK10</f>
        <v>0</v>
      </c>
      <c r="AK91" s="15">
        <f>AK7-'Of e D a Pr Bas'!AL10</f>
        <v>0</v>
      </c>
      <c r="AL91" s="15">
        <f>AL7-'Of e D a Pr Bas'!AM10</f>
        <v>0</v>
      </c>
      <c r="AM91" s="15">
        <f>AM7-'Of e D a Pr Bas'!AN10</f>
        <v>0</v>
      </c>
      <c r="AN91" s="15">
        <f>AN7-'Of e D a Pr Bas'!AO10</f>
        <v>0</v>
      </c>
      <c r="AO91" s="15">
        <f>AO7-'Of e D a Pr Bas'!AP10</f>
        <v>0</v>
      </c>
      <c r="AP91" s="15">
        <f>AP7-'Of e D a Pr Bas'!AQ10</f>
        <v>1.2843693853392324</v>
      </c>
      <c r="AQ91" s="15">
        <f>AQ7-'Of e D a Pr Bas'!AR10</f>
        <v>0</v>
      </c>
      <c r="AR91" s="15">
        <f>AR7-'Of e D a Pr Bas'!AS10</f>
        <v>0</v>
      </c>
      <c r="AS91" s="15">
        <f>AS7-'Of e D a Pr Bas'!AT10</f>
        <v>0</v>
      </c>
      <c r="AT91" s="15">
        <f>AT7-'Of e D a Pr Bas'!AU10</f>
        <v>0</v>
      </c>
      <c r="AU91" s="15">
        <f>AU7-'Of e D a Pr Bas'!AV10</f>
        <v>0</v>
      </c>
      <c r="AV91" s="15">
        <f>AV7-'Of e D a Pr Bas'!AW10</f>
        <v>0</v>
      </c>
      <c r="AW91" s="15">
        <f>AW7-'Of e D a Pr Bas'!AX10</f>
        <v>0</v>
      </c>
      <c r="AX91" s="15">
        <f>AX7-'Of e D a Pr Bas'!AY10</f>
        <v>0</v>
      </c>
      <c r="AY91" s="15">
        <f>AY7-'Of e D a Pr Bas'!AZ10</f>
        <v>0</v>
      </c>
      <c r="AZ91" s="15">
        <f>AZ7-'Of e D a Pr Bas'!BA10</f>
        <v>0</v>
      </c>
      <c r="BA91" s="15">
        <f>BA7-'Of e D a Pr Bas'!BB10</f>
        <v>0</v>
      </c>
      <c r="BB91" s="15">
        <f>BB7-'Of e D a Pr Bas'!BC10</f>
        <v>0</v>
      </c>
      <c r="BC91" s="15">
        <f>BC7-'Of e D a Pr Bas'!BD10</f>
        <v>0</v>
      </c>
      <c r="BD91" s="15">
        <f>BD7-'Of e D a Pr Bas'!BE10</f>
        <v>0</v>
      </c>
      <c r="BE91" s="15">
        <f>BE7-'Of e D a Pr Bas'!BF10</f>
        <v>0</v>
      </c>
      <c r="BF91" s="15">
        <f>BF7-'Of e D a Pr Bas'!BG10</f>
        <v>16.436571741171065</v>
      </c>
      <c r="BG91" s="15">
        <f>BG7-'Of e D a Pr Bas'!BH10</f>
        <v>5.7609238066361286</v>
      </c>
      <c r="BH91" s="15">
        <f>BH7-'Of e D a Pr Bas'!BI10</f>
        <v>10.675647934534936</v>
      </c>
      <c r="BI91" s="15">
        <f>BI7-'Of e D a Pr Bas'!BK10</f>
        <v>0</v>
      </c>
      <c r="BJ91" s="15">
        <f>BJ7-'Of e D a Pr Bas'!BL10</f>
        <v>0</v>
      </c>
      <c r="BK91" s="15">
        <f>BK7-'Of e D a Pr Bas'!BM10</f>
        <v>0</v>
      </c>
      <c r="BL91" s="15">
        <f>BL7-'Of e D a Pr Bas'!BN10</f>
        <v>0</v>
      </c>
      <c r="BM91" s="15">
        <f>BM7-'Of e D a Pr Bas'!BO10</f>
        <v>0</v>
      </c>
      <c r="BN91" s="15">
        <f>BN7-'Of e D a Pr Bas'!BQ10</f>
        <v>0</v>
      </c>
      <c r="BO91" s="15">
        <f>BO7-'Of e D a Pr Bas'!BR10</f>
        <v>0</v>
      </c>
      <c r="BP91" s="15">
        <f>BP7-'Of e D a Pr Bas'!BU10</f>
        <v>16.436571741171065</v>
      </c>
    </row>
    <row r="92" spans="1:68">
      <c r="A92" s="66">
        <v>4</v>
      </c>
      <c r="B92" s="13" t="s">
        <v>16</v>
      </c>
      <c r="C92" s="15">
        <f>C8-'Of e D a Pr Bas'!D11</f>
        <v>0</v>
      </c>
      <c r="D92" s="15">
        <f>D8-'Of e D a Pr Bas'!E11</f>
        <v>0</v>
      </c>
      <c r="E92" s="15">
        <f>E8-'Of e D a Pr Bas'!F11</f>
        <v>0</v>
      </c>
      <c r="F92" s="15">
        <f>F8-'Of e D a Pr Bas'!G11</f>
        <v>0.58156117714634092</v>
      </c>
      <c r="G92" s="15">
        <f>G8-'Of e D a Pr Bas'!H11</f>
        <v>0</v>
      </c>
      <c r="H92" s="15">
        <f>H8-'Of e D a Pr Bas'!I11</f>
        <v>0</v>
      </c>
      <c r="I92" s="15">
        <f>I8-'Of e D a Pr Bas'!J11</f>
        <v>0</v>
      </c>
      <c r="J92" s="15">
        <f>J8-'Of e D a Pr Bas'!K11</f>
        <v>0</v>
      </c>
      <c r="K92" s="15">
        <f>K8-'Of e D a Pr Bas'!L11</f>
        <v>0</v>
      </c>
      <c r="L92" s="15">
        <f>L8-'Of e D a Pr Bas'!M11</f>
        <v>0</v>
      </c>
      <c r="M92" s="15">
        <f>M8-'Of e D a Pr Bas'!N11</f>
        <v>0</v>
      </c>
      <c r="N92" s="15">
        <f>N8-'Of e D a Pr Bas'!O11</f>
        <v>0</v>
      </c>
      <c r="O92" s="15">
        <f>O8-'Of e D a Pr Bas'!P11</f>
        <v>0</v>
      </c>
      <c r="P92" s="15">
        <f>P8-'Of e D a Pr Bas'!Q11</f>
        <v>0</v>
      </c>
      <c r="Q92" s="15">
        <f>Q8-'Of e D a Pr Bas'!R11</f>
        <v>0</v>
      </c>
      <c r="R92" s="15">
        <f>R8-'Of e D a Pr Bas'!S11</f>
        <v>0</v>
      </c>
      <c r="S92" s="15">
        <f>S8-'Of e D a Pr Bas'!T11</f>
        <v>0</v>
      </c>
      <c r="T92" s="15">
        <f>T8-'Of e D a Pr Bas'!U11</f>
        <v>0</v>
      </c>
      <c r="U92" s="15">
        <f>U8-'Of e D a Pr Bas'!V11</f>
        <v>0</v>
      </c>
      <c r="V92" s="15">
        <f>V8-'Of e D a Pr Bas'!W11</f>
        <v>0</v>
      </c>
      <c r="W92" s="15">
        <f>W8-'Of e D a Pr Bas'!X11</f>
        <v>0</v>
      </c>
      <c r="X92" s="15">
        <f>X8-'Of e D a Pr Bas'!Y11</f>
        <v>1.1382099611569885E-3</v>
      </c>
      <c r="Y92" s="15">
        <f>Y8-'Of e D a Pr Bas'!Z11</f>
        <v>0</v>
      </c>
      <c r="Z92" s="15">
        <f>Z8-'Of e D a Pr Bas'!AA11</f>
        <v>4.2662901533851993E-4</v>
      </c>
      <c r="AA92" s="15">
        <f>AA8-'Of e D a Pr Bas'!AB11</f>
        <v>3.0981169768978134E-2</v>
      </c>
      <c r="AB92" s="15">
        <f>AB8-'Of e D a Pr Bas'!AC11</f>
        <v>5.4396529460354941</v>
      </c>
      <c r="AC92" s="15">
        <f>AC8-'Of e D a Pr Bas'!AD11</f>
        <v>0</v>
      </c>
      <c r="AD92" s="15">
        <f>AD8-'Of e D a Pr Bas'!AE11</f>
        <v>0</v>
      </c>
      <c r="AE92" s="15">
        <f>AE8-'Of e D a Pr Bas'!AF11</f>
        <v>0.5077482649968772</v>
      </c>
      <c r="AF92" s="15">
        <f>AF8-'Of e D a Pr Bas'!AG11</f>
        <v>0</v>
      </c>
      <c r="AG92" s="15">
        <f>AG8-'Of e D a Pr Bas'!AH11</f>
        <v>0</v>
      </c>
      <c r="AH92" s="15">
        <f>AH8-'Of e D a Pr Bas'!AI11</f>
        <v>0</v>
      </c>
      <c r="AI92" s="15">
        <f>AI8-'Of e D a Pr Bas'!AJ11</f>
        <v>0</v>
      </c>
      <c r="AJ92" s="15">
        <f>AJ8-'Of e D a Pr Bas'!AK11</f>
        <v>0</v>
      </c>
      <c r="AK92" s="15">
        <f>AK8-'Of e D a Pr Bas'!AL11</f>
        <v>0</v>
      </c>
      <c r="AL92" s="15">
        <f>AL8-'Of e D a Pr Bas'!AM11</f>
        <v>0</v>
      </c>
      <c r="AM92" s="15">
        <f>AM8-'Of e D a Pr Bas'!AN11</f>
        <v>0</v>
      </c>
      <c r="AN92" s="15">
        <f>AN8-'Of e D a Pr Bas'!AO11</f>
        <v>0</v>
      </c>
      <c r="AO92" s="15">
        <f>AO8-'Of e D a Pr Bas'!AP11</f>
        <v>0</v>
      </c>
      <c r="AP92" s="15">
        <f>AP8-'Of e D a Pr Bas'!AQ11</f>
        <v>0</v>
      </c>
      <c r="AQ92" s="15">
        <f>AQ8-'Of e D a Pr Bas'!AR11</f>
        <v>0</v>
      </c>
      <c r="AR92" s="15">
        <f>AR8-'Of e D a Pr Bas'!AS11</f>
        <v>0</v>
      </c>
      <c r="AS92" s="15">
        <f>AS8-'Of e D a Pr Bas'!AT11</f>
        <v>0</v>
      </c>
      <c r="AT92" s="15">
        <f>AT8-'Of e D a Pr Bas'!AU11</f>
        <v>0</v>
      </c>
      <c r="AU92" s="15">
        <f>AU8-'Of e D a Pr Bas'!AV11</f>
        <v>0</v>
      </c>
      <c r="AV92" s="15">
        <f>AV8-'Of e D a Pr Bas'!AW11</f>
        <v>0</v>
      </c>
      <c r="AW92" s="15">
        <f>AW8-'Of e D a Pr Bas'!AX11</f>
        <v>0</v>
      </c>
      <c r="AX92" s="15">
        <f>AX8-'Of e D a Pr Bas'!AY11</f>
        <v>0</v>
      </c>
      <c r="AY92" s="15">
        <f>AY8-'Of e D a Pr Bas'!AZ11</f>
        <v>0</v>
      </c>
      <c r="AZ92" s="15">
        <f>AZ8-'Of e D a Pr Bas'!BA11</f>
        <v>0</v>
      </c>
      <c r="BA92" s="15">
        <f>BA8-'Of e D a Pr Bas'!BB11</f>
        <v>0</v>
      </c>
      <c r="BB92" s="15">
        <f>BB8-'Of e D a Pr Bas'!BC11</f>
        <v>0</v>
      </c>
      <c r="BC92" s="15">
        <f>BC8-'Of e D a Pr Bas'!BD11</f>
        <v>0</v>
      </c>
      <c r="BD92" s="15">
        <f>BD8-'Of e D a Pr Bas'!BE11</f>
        <v>0</v>
      </c>
      <c r="BE92" s="15">
        <f>BE8-'Of e D a Pr Bas'!BF11</f>
        <v>0</v>
      </c>
      <c r="BF92" s="15">
        <f>BF8-'Of e D a Pr Bas'!BG11</f>
        <v>6.5615083969241823</v>
      </c>
      <c r="BG92" s="15">
        <f>BG8-'Of e D a Pr Bas'!BH11</f>
        <v>0</v>
      </c>
      <c r="BH92" s="15">
        <f>BH8-'Of e D a Pr Bas'!BI11</f>
        <v>6.5615083969241823</v>
      </c>
      <c r="BI92" s="15">
        <f>BI8-'Of e D a Pr Bas'!BK11</f>
        <v>0</v>
      </c>
      <c r="BJ92" s="15">
        <f>BJ8-'Of e D a Pr Bas'!BL11</f>
        <v>0</v>
      </c>
      <c r="BK92" s="15">
        <f>BK8-'Of e D a Pr Bas'!BM11</f>
        <v>0</v>
      </c>
      <c r="BL92" s="15">
        <f>BL8-'Of e D a Pr Bas'!BN11</f>
        <v>0</v>
      </c>
      <c r="BM92" s="15">
        <f>BM8-'Of e D a Pr Bas'!BO11</f>
        <v>0</v>
      </c>
      <c r="BN92" s="15">
        <f>BN8-'Of e D a Pr Bas'!BQ11</f>
        <v>0</v>
      </c>
      <c r="BO92" s="15">
        <f>BO8-'Of e D a Pr Bas'!BR11</f>
        <v>0</v>
      </c>
      <c r="BP92" s="15">
        <f>BP8-'Of e D a Pr Bas'!BU11</f>
        <v>6.5615083969241823</v>
      </c>
    </row>
    <row r="93" spans="1:68">
      <c r="A93" s="66">
        <v>5</v>
      </c>
      <c r="B93" s="13" t="s">
        <v>120</v>
      </c>
      <c r="C93" s="15">
        <f>C9-'Of e D a Pr Bas'!D12</f>
        <v>8.4255141968583303E-3</v>
      </c>
      <c r="D93" s="15">
        <f>D9-'Of e D a Pr Bas'!E12</f>
        <v>1.2445633970855852E-2</v>
      </c>
      <c r="E93" s="15">
        <f>E9-'Of e D a Pr Bas'!F12</f>
        <v>0</v>
      </c>
      <c r="F93" s="15">
        <f>F9-'Of e D a Pr Bas'!G12</f>
        <v>0.14391174892097069</v>
      </c>
      <c r="G93" s="15">
        <f>G9-'Of e D a Pr Bas'!H12</f>
        <v>0.27510730633593994</v>
      </c>
      <c r="H93" s="15">
        <f>H9-'Of e D a Pr Bas'!I12</f>
        <v>9.8339916965528573E-4</v>
      </c>
      <c r="I93" s="15">
        <f>I9-'Of e D a Pr Bas'!J12</f>
        <v>0</v>
      </c>
      <c r="J93" s="15">
        <f>J9-'Of e D a Pr Bas'!K12</f>
        <v>0</v>
      </c>
      <c r="K93" s="15">
        <f>K9-'Of e D a Pr Bas'!L12</f>
        <v>0</v>
      </c>
      <c r="L93" s="15">
        <f>L9-'Of e D a Pr Bas'!M12</f>
        <v>3.5775936217774529E-4</v>
      </c>
      <c r="M93" s="15">
        <f>M9-'Of e D a Pr Bas'!N12</f>
        <v>4.7330747750873314E-4</v>
      </c>
      <c r="N93" s="15">
        <f>N9-'Of e D a Pr Bas'!O12</f>
        <v>3.2097840491076113E-2</v>
      </c>
      <c r="O93" s="15">
        <f>O9-'Of e D a Pr Bas'!P12</f>
        <v>0</v>
      </c>
      <c r="P93" s="15">
        <f>P9-'Of e D a Pr Bas'!Q12</f>
        <v>1.155205709449092E-2</v>
      </c>
      <c r="Q93" s="15">
        <f>Q9-'Of e D a Pr Bas'!R12</f>
        <v>0</v>
      </c>
      <c r="R93" s="15">
        <f>R9-'Of e D a Pr Bas'!S12</f>
        <v>0.83468147763824163</v>
      </c>
      <c r="S93" s="15">
        <f>S9-'Of e D a Pr Bas'!T12</f>
        <v>1.4679214567863141E-2</v>
      </c>
      <c r="T93" s="15">
        <f>T9-'Of e D a Pr Bas'!U12</f>
        <v>9.0962491562152081E-5</v>
      </c>
      <c r="U93" s="15">
        <f>U9-'Of e D a Pr Bas'!V12</f>
        <v>3.6477402157331085E-3</v>
      </c>
      <c r="V93" s="15">
        <f>V9-'Of e D a Pr Bas'!W12</f>
        <v>5.431968307103574E-4</v>
      </c>
      <c r="W93" s="15">
        <f>W9-'Of e D a Pr Bas'!X12</f>
        <v>4.3161742530031688E-2</v>
      </c>
      <c r="X93" s="15">
        <f>X9-'Of e D a Pr Bas'!Y12</f>
        <v>3.1016221441547032E-2</v>
      </c>
      <c r="Y93" s="15">
        <f>Y9-'Of e D a Pr Bas'!Z12</f>
        <v>1.2847699657236866E-3</v>
      </c>
      <c r="Z93" s="15">
        <f>Z9-'Of e D a Pr Bas'!AA12</f>
        <v>3.7685563021483404E-3</v>
      </c>
      <c r="AA93" s="15">
        <f>AA9-'Of e D a Pr Bas'!AB12</f>
        <v>0.26271315636472536</v>
      </c>
      <c r="AB93" s="15">
        <f>AB9-'Of e D a Pr Bas'!AC12</f>
        <v>1.056279656245124</v>
      </c>
      <c r="AC93" s="15">
        <f>AC9-'Of e D a Pr Bas'!AD12</f>
        <v>1.0144480544961425</v>
      </c>
      <c r="AD93" s="15">
        <f>AD9-'Of e D a Pr Bas'!AE12</f>
        <v>0.61422653406611971</v>
      </c>
      <c r="AE93" s="15">
        <f>AE9-'Of e D a Pr Bas'!AF12</f>
        <v>0.24921589153515811</v>
      </c>
      <c r="AF93" s="15">
        <f>AF9-'Of e D a Pr Bas'!AG12</f>
        <v>0</v>
      </c>
      <c r="AG93" s="15">
        <f>AG9-'Of e D a Pr Bas'!AH12</f>
        <v>0</v>
      </c>
      <c r="AH93" s="15">
        <f>AH9-'Of e D a Pr Bas'!AI12</f>
        <v>0.11778569931337302</v>
      </c>
      <c r="AI93" s="15">
        <f>AI9-'Of e D a Pr Bas'!AJ12</f>
        <v>0</v>
      </c>
      <c r="AJ93" s="15">
        <f>AJ9-'Of e D a Pr Bas'!AK12</f>
        <v>-3.0495916963738656E-3</v>
      </c>
      <c r="AK93" s="15">
        <f>AK9-'Of e D a Pr Bas'!AL12</f>
        <v>0</v>
      </c>
      <c r="AL93" s="15">
        <f>AL9-'Of e D a Pr Bas'!AM12</f>
        <v>0</v>
      </c>
      <c r="AM93" s="15">
        <f>AM9-'Of e D a Pr Bas'!AN12</f>
        <v>9.7201715927525356E-2</v>
      </c>
      <c r="AN93" s="15">
        <f>AN9-'Of e D a Pr Bas'!AO12</f>
        <v>0</v>
      </c>
      <c r="AO93" s="15">
        <f>AO9-'Of e D a Pr Bas'!AP12</f>
        <v>7.0600959463860136E-2</v>
      </c>
      <c r="AP93" s="15">
        <f>AP9-'Of e D a Pr Bas'!AQ12</f>
        <v>0</v>
      </c>
      <c r="AQ93" s="15">
        <f>AQ9-'Of e D a Pr Bas'!AR12</f>
        <v>4.0991405689737803E-2</v>
      </c>
      <c r="AR93" s="15">
        <f>AR9-'Of e D a Pr Bas'!AS12</f>
        <v>0</v>
      </c>
      <c r="AS93" s="15">
        <f>AS9-'Of e D a Pr Bas'!AT12</f>
        <v>0</v>
      </c>
      <c r="AT93" s="15">
        <f>AT9-'Of e D a Pr Bas'!AU12</f>
        <v>0</v>
      </c>
      <c r="AU93" s="15">
        <f>AU9-'Of e D a Pr Bas'!AV12</f>
        <v>0</v>
      </c>
      <c r="AV93" s="15">
        <f>AV9-'Of e D a Pr Bas'!AW12</f>
        <v>0</v>
      </c>
      <c r="AW93" s="15">
        <f>AW9-'Of e D a Pr Bas'!AX12</f>
        <v>0</v>
      </c>
      <c r="AX93" s="15">
        <f>AX9-'Of e D a Pr Bas'!AY12</f>
        <v>2.5716245210283262E-4</v>
      </c>
      <c r="AY93" s="15">
        <f>AY9-'Of e D a Pr Bas'!AZ12</f>
        <v>0</v>
      </c>
      <c r="AZ93" s="15">
        <f>AZ9-'Of e D a Pr Bas'!BA12</f>
        <v>0</v>
      </c>
      <c r="BA93" s="15">
        <f>BA9-'Of e D a Pr Bas'!BB12</f>
        <v>0</v>
      </c>
      <c r="BB93" s="15">
        <f>BB9-'Of e D a Pr Bas'!BC12</f>
        <v>1.1735921640330105E-3</v>
      </c>
      <c r="BC93" s="15">
        <f>BC9-'Of e D a Pr Bas'!BD12</f>
        <v>2.6300005964152717E-6</v>
      </c>
      <c r="BD93" s="15">
        <f>BD9-'Of e D a Pr Bas'!BE12</f>
        <v>0</v>
      </c>
      <c r="BE93" s="15">
        <f>BE9-'Of e D a Pr Bas'!BF12</f>
        <v>2.9772975703323823E-4</v>
      </c>
      <c r="BF93" s="15">
        <f>BF9-'Of e D a Pr Bas'!BG12</f>
        <v>4.940373044779335</v>
      </c>
      <c r="BG93" s="15">
        <f>BG9-'Of e D a Pr Bas'!BH12</f>
        <v>6.1129727702336822</v>
      </c>
      <c r="BH93" s="15">
        <f>BH9-'Of e D a Pr Bas'!BI12</f>
        <v>-1.1725997254543472</v>
      </c>
      <c r="BI93" s="15">
        <f>BI9-'Of e D a Pr Bas'!BK12</f>
        <v>0</v>
      </c>
      <c r="BJ93" s="15">
        <f>BJ9-'Of e D a Pr Bas'!BL12</f>
        <v>0</v>
      </c>
      <c r="BK93" s="15">
        <f>BK9-'Of e D a Pr Bas'!BM12</f>
        <v>0</v>
      </c>
      <c r="BL93" s="15">
        <f>BL9-'Of e D a Pr Bas'!BN12</f>
        <v>0</v>
      </c>
      <c r="BM93" s="15">
        <f>BM9-'Of e D a Pr Bas'!BO12</f>
        <v>0</v>
      </c>
      <c r="BN93" s="15">
        <f>BN9-'Of e D a Pr Bas'!BQ12</f>
        <v>0</v>
      </c>
      <c r="BO93" s="15">
        <f>BO9-'Of e D a Pr Bas'!BR12</f>
        <v>0</v>
      </c>
      <c r="BP93" s="15">
        <f>BP9-'Of e D a Pr Bas'!BU12</f>
        <v>4.940373044779335</v>
      </c>
    </row>
    <row r="94" spans="1:68">
      <c r="A94" s="66">
        <v>6</v>
      </c>
      <c r="B94" s="13" t="s">
        <v>122</v>
      </c>
      <c r="C94" s="15">
        <f>C10-'Of e D a Pr Bas'!D13</f>
        <v>5.1539486843012128E-2</v>
      </c>
      <c r="D94" s="15">
        <f>D10-'Of e D a Pr Bas'!E13</f>
        <v>0.16990477302533691</v>
      </c>
      <c r="E94" s="15">
        <f>E10-'Of e D a Pr Bas'!F13</f>
        <v>0</v>
      </c>
      <c r="F94" s="15">
        <f>F10-'Of e D a Pr Bas'!G13</f>
        <v>2.5346491982158881E-3</v>
      </c>
      <c r="G94" s="15">
        <f>G10-'Of e D a Pr Bas'!H13</f>
        <v>1.2406191942995193E-3</v>
      </c>
      <c r="H94" s="15">
        <f>H10-'Of e D a Pr Bas'!I13</f>
        <v>0.68290264184906846</v>
      </c>
      <c r="I94" s="15">
        <f>I10-'Of e D a Pr Bas'!J13</f>
        <v>0</v>
      </c>
      <c r="J94" s="15">
        <f>J10-'Of e D a Pr Bas'!K13</f>
        <v>0</v>
      </c>
      <c r="K94" s="15">
        <f>K10-'Of e D a Pr Bas'!L13</f>
        <v>6.5088779110311634E-4</v>
      </c>
      <c r="L94" s="15">
        <f>L10-'Of e D a Pr Bas'!M13</f>
        <v>3.1593852639616671E-2</v>
      </c>
      <c r="M94" s="15">
        <f>M10-'Of e D a Pr Bas'!N13</f>
        <v>8.0462271176493516E-3</v>
      </c>
      <c r="N94" s="15">
        <f>N10-'Of e D a Pr Bas'!O13</f>
        <v>3.9893030324634537E-2</v>
      </c>
      <c r="O94" s="15">
        <f>O10-'Of e D a Pr Bas'!P13</f>
        <v>3.8996364443155684E-4</v>
      </c>
      <c r="P94" s="15">
        <f>P10-'Of e D a Pr Bas'!Q13</f>
        <v>0</v>
      </c>
      <c r="Q94" s="15">
        <f>Q10-'Of e D a Pr Bas'!R13</f>
        <v>8.401314611626276E-2</v>
      </c>
      <c r="R94" s="15">
        <f>R10-'Of e D a Pr Bas'!S13</f>
        <v>3.0000532343219533E-3</v>
      </c>
      <c r="S94" s="15">
        <f>S10-'Of e D a Pr Bas'!T13</f>
        <v>9.4366379364849706E-3</v>
      </c>
      <c r="T94" s="15">
        <f>T10-'Of e D a Pr Bas'!U13</f>
        <v>1.27347488188434E-3</v>
      </c>
      <c r="U94" s="15">
        <f>U10-'Of e D a Pr Bas'!V13</f>
        <v>0</v>
      </c>
      <c r="V94" s="15">
        <f>V10-'Of e D a Pr Bas'!W13</f>
        <v>7.910303847211253E-2</v>
      </c>
      <c r="W94" s="15">
        <f>W10-'Of e D a Pr Bas'!X13</f>
        <v>5.7676310814485987E-2</v>
      </c>
      <c r="X94" s="15">
        <f>X10-'Of e D a Pr Bas'!Y13</f>
        <v>9.6747846698335138E-3</v>
      </c>
      <c r="Y94" s="15">
        <f>Y10-'Of e D a Pr Bas'!Z13</f>
        <v>6.4238498286184331E-4</v>
      </c>
      <c r="Z94" s="15">
        <f>Z10-'Of e D a Pr Bas'!AA13</f>
        <v>0</v>
      </c>
      <c r="AA94" s="15">
        <f>AA10-'Of e D a Pr Bas'!AB13</f>
        <v>5.3724571853708269E-4</v>
      </c>
      <c r="AB94" s="15">
        <f>AB10-'Of e D a Pr Bas'!AC13</f>
        <v>0</v>
      </c>
      <c r="AC94" s="15">
        <f>AC10-'Of e D a Pr Bas'!AD13</f>
        <v>0</v>
      </c>
      <c r="AD94" s="15">
        <f>AD10-'Of e D a Pr Bas'!AE13</f>
        <v>0</v>
      </c>
      <c r="AE94" s="15">
        <f>AE10-'Of e D a Pr Bas'!AF13</f>
        <v>0</v>
      </c>
      <c r="AF94" s="15">
        <f>AF10-'Of e D a Pr Bas'!AG13</f>
        <v>0</v>
      </c>
      <c r="AG94" s="15">
        <f>AG10-'Of e D a Pr Bas'!AH13</f>
        <v>0</v>
      </c>
      <c r="AH94" s="15">
        <f>AH10-'Of e D a Pr Bas'!AI13</f>
        <v>0</v>
      </c>
      <c r="AI94" s="15">
        <f>AI10-'Of e D a Pr Bas'!AJ13</f>
        <v>0</v>
      </c>
      <c r="AJ94" s="15">
        <f>AJ10-'Of e D a Pr Bas'!AK13</f>
        <v>0</v>
      </c>
      <c r="AK94" s="15">
        <f>AK10-'Of e D a Pr Bas'!AL13</f>
        <v>0</v>
      </c>
      <c r="AL94" s="15">
        <f>AL10-'Of e D a Pr Bas'!AM13</f>
        <v>0</v>
      </c>
      <c r="AM94" s="15">
        <f>AM10-'Of e D a Pr Bas'!AN13</f>
        <v>9.5465971000248118E-3</v>
      </c>
      <c r="AN94" s="15">
        <f>AN10-'Of e D a Pr Bas'!AO13</f>
        <v>0</v>
      </c>
      <c r="AO94" s="15">
        <f>AO10-'Of e D a Pr Bas'!AP13</f>
        <v>0.10518102124208895</v>
      </c>
      <c r="AP94" s="15">
        <f>AP10-'Of e D a Pr Bas'!AQ13</f>
        <v>8.5827527645847113E-2</v>
      </c>
      <c r="AQ94" s="15">
        <f>AQ10-'Of e D a Pr Bas'!AR13</f>
        <v>1.2113299553675461E-3</v>
      </c>
      <c r="AR94" s="15">
        <f>AR10-'Of e D a Pr Bas'!AS13</f>
        <v>0.20557795129533929</v>
      </c>
      <c r="AS94" s="15">
        <f>AS10-'Of e D a Pr Bas'!AT13</f>
        <v>6.1622716626601459E-2</v>
      </c>
      <c r="AT94" s="15">
        <f>AT10-'Of e D a Pr Bas'!AU13</f>
        <v>1.7290865702959124E-3</v>
      </c>
      <c r="AU94" s="15">
        <f>AU10-'Of e D a Pr Bas'!AV13</f>
        <v>8.5676567447379171E-3</v>
      </c>
      <c r="AV94" s="15">
        <f>AV10-'Of e D a Pr Bas'!AW13</f>
        <v>2.161313573150192E-4</v>
      </c>
      <c r="AW94" s="15">
        <f>AW10-'Of e D a Pr Bas'!AX13</f>
        <v>4.8456186763345954E-4</v>
      </c>
      <c r="AX94" s="15">
        <f>AX10-'Of e D a Pr Bas'!AY13</f>
        <v>0.77314054350063088</v>
      </c>
      <c r="AY94" s="15">
        <f>AY10-'Of e D a Pr Bas'!AZ13</f>
        <v>3.1233095619800366E-3</v>
      </c>
      <c r="AZ94" s="15">
        <f>AZ10-'Of e D a Pr Bas'!BA13</f>
        <v>3.1893330655918817E-3</v>
      </c>
      <c r="BA94" s="15">
        <f>BA10-'Of e D a Pr Bas'!BB13</f>
        <v>6.3196670506613373E-3</v>
      </c>
      <c r="BB94" s="15">
        <f>BB10-'Of e D a Pr Bas'!BC13</f>
        <v>0.17385929630017927</v>
      </c>
      <c r="BC94" s="15">
        <f>BC10-'Of e D a Pr Bas'!BD13</f>
        <v>7.6357683985861513E-4</v>
      </c>
      <c r="BD94" s="15">
        <f>BD10-'Of e D a Pr Bas'!BE13</f>
        <v>1.0363454350681423E-5</v>
      </c>
      <c r="BE94" s="15">
        <f>BE10-'Of e D a Pr Bas'!BF13</f>
        <v>2.9452343657339952E-2</v>
      </c>
      <c r="BF94" s="15">
        <f>BF10-'Of e D a Pr Bas'!BG13</f>
        <v>2.7038762222946389</v>
      </c>
      <c r="BG94" s="15">
        <f>BG10-'Of e D a Pr Bas'!BH13</f>
        <v>4.2871315377851715E-2</v>
      </c>
      <c r="BH94" s="15">
        <f>BH10-'Of e D a Pr Bas'!BI13</f>
        <v>2.6610049069131492</v>
      </c>
      <c r="BI94" s="15">
        <f>BI10-'Of e D a Pr Bas'!BJ13</f>
        <v>0</v>
      </c>
      <c r="BJ94" s="15">
        <f>BJ10-'Of e D a Pr Bas'!BL13</f>
        <v>0</v>
      </c>
      <c r="BK94" s="15">
        <f>BK10-'Of e D a Pr Bas'!BM13</f>
        <v>0</v>
      </c>
      <c r="BL94" s="15">
        <f>BL10-'Of e D a Pr Bas'!BN13</f>
        <v>0</v>
      </c>
      <c r="BM94" s="15">
        <f>BM10-'Of e D a Pr Bas'!BO13</f>
        <v>0</v>
      </c>
      <c r="BN94" s="15">
        <f>BN10-'Of e D a Pr Bas'!BQ13</f>
        <v>0</v>
      </c>
      <c r="BO94" s="15">
        <f>BO10-'Of e D a Pr Bas'!BR13</f>
        <v>0</v>
      </c>
      <c r="BP94" s="15">
        <f>BP10-'Of e D a Pr Bas'!BU13</f>
        <v>2.7038762223091908</v>
      </c>
    </row>
    <row r="95" spans="1:68">
      <c r="A95" s="66">
        <v>7</v>
      </c>
      <c r="B95" s="13" t="s">
        <v>17</v>
      </c>
      <c r="C95" s="15">
        <f>C11-'Of e D a Pr Bas'!D14</f>
        <v>0</v>
      </c>
      <c r="D95" s="15">
        <f>D11-'Of e D a Pr Bas'!E14</f>
        <v>0</v>
      </c>
      <c r="E95" s="15">
        <f>E11-'Of e D a Pr Bas'!F14</f>
        <v>0</v>
      </c>
      <c r="F95" s="15">
        <f>F11-'Of e D a Pr Bas'!G14</f>
        <v>0</v>
      </c>
      <c r="G95" s="15">
        <f>G11-'Of e D a Pr Bas'!H14</f>
        <v>0</v>
      </c>
      <c r="H95" s="15">
        <f>H11-'Of e D a Pr Bas'!I14</f>
        <v>4.5387653984096943E-5</v>
      </c>
      <c r="I95" s="15">
        <f>I11-'Of e D a Pr Bas'!J14</f>
        <v>8.4388069581109448E-5</v>
      </c>
      <c r="J95" s="15">
        <f>J11-'Of e D a Pr Bas'!K14</f>
        <v>0</v>
      </c>
      <c r="K95" s="15">
        <f>K11-'Of e D a Pr Bas'!L14</f>
        <v>0</v>
      </c>
      <c r="L95" s="15">
        <f>L11-'Of e D a Pr Bas'!M14</f>
        <v>0</v>
      </c>
      <c r="M95" s="15">
        <f>M11-'Of e D a Pr Bas'!N14</f>
        <v>0</v>
      </c>
      <c r="N95" s="15">
        <f>N11-'Of e D a Pr Bas'!O14</f>
        <v>0</v>
      </c>
      <c r="O95" s="15">
        <f>O11-'Of e D a Pr Bas'!P14</f>
        <v>0</v>
      </c>
      <c r="P95" s="15">
        <f>P11-'Of e D a Pr Bas'!Q14</f>
        <v>0</v>
      </c>
      <c r="Q95" s="15">
        <f>Q11-'Of e D a Pr Bas'!R14</f>
        <v>0</v>
      </c>
      <c r="R95" s="15">
        <f>R11-'Of e D a Pr Bas'!S14</f>
        <v>0</v>
      </c>
      <c r="S95" s="15">
        <f>S11-'Of e D a Pr Bas'!T14</f>
        <v>0</v>
      </c>
      <c r="T95" s="15">
        <f>T11-'Of e D a Pr Bas'!U14</f>
        <v>0</v>
      </c>
      <c r="U95" s="15">
        <f>U11-'Of e D a Pr Bas'!V14</f>
        <v>0</v>
      </c>
      <c r="V95" s="15">
        <f>V11-'Of e D a Pr Bas'!W14</f>
        <v>0</v>
      </c>
      <c r="W95" s="15">
        <f>W11-'Of e D a Pr Bas'!X14</f>
        <v>0</v>
      </c>
      <c r="X95" s="15">
        <f>X11-'Of e D a Pr Bas'!Y14</f>
        <v>0</v>
      </c>
      <c r="Y95" s="15">
        <f>Y11-'Of e D a Pr Bas'!Z14</f>
        <v>0</v>
      </c>
      <c r="Z95" s="15">
        <f>Z11-'Of e D a Pr Bas'!AA14</f>
        <v>0</v>
      </c>
      <c r="AA95" s="15">
        <f>AA11-'Of e D a Pr Bas'!AB14</f>
        <v>0</v>
      </c>
      <c r="AB95" s="15">
        <f>AB11-'Of e D a Pr Bas'!AC14</f>
        <v>0</v>
      </c>
      <c r="AC95" s="15">
        <f>AC11-'Of e D a Pr Bas'!AD14</f>
        <v>0</v>
      </c>
      <c r="AD95" s="15">
        <f>AD11-'Of e D a Pr Bas'!AE14</f>
        <v>0</v>
      </c>
      <c r="AE95" s="15">
        <f>AE11-'Of e D a Pr Bas'!AF14</f>
        <v>0</v>
      </c>
      <c r="AF95" s="15">
        <f>AF11-'Of e D a Pr Bas'!AG14</f>
        <v>0</v>
      </c>
      <c r="AG95" s="15">
        <f>AG11-'Of e D a Pr Bas'!AH14</f>
        <v>0</v>
      </c>
      <c r="AH95" s="15">
        <f>AH11-'Of e D a Pr Bas'!AI14</f>
        <v>0</v>
      </c>
      <c r="AI95" s="15">
        <f>AI11-'Of e D a Pr Bas'!AJ14</f>
        <v>0</v>
      </c>
      <c r="AJ95" s="15">
        <f>AJ11-'Of e D a Pr Bas'!AK14</f>
        <v>0</v>
      </c>
      <c r="AK95" s="15">
        <f>AK11-'Of e D a Pr Bas'!AL14</f>
        <v>0</v>
      </c>
      <c r="AL95" s="15">
        <f>AL11-'Of e D a Pr Bas'!AM14</f>
        <v>0</v>
      </c>
      <c r="AM95" s="15">
        <f>AM11-'Of e D a Pr Bas'!AN14</f>
        <v>0</v>
      </c>
      <c r="AN95" s="15">
        <f>AN11-'Of e D a Pr Bas'!AO14</f>
        <v>0</v>
      </c>
      <c r="AO95" s="15">
        <f>AO11-'Of e D a Pr Bas'!AP14</f>
        <v>0</v>
      </c>
      <c r="AP95" s="15">
        <f>AP11-'Of e D a Pr Bas'!AQ14</f>
        <v>0</v>
      </c>
      <c r="AQ95" s="15">
        <f>AQ11-'Of e D a Pr Bas'!AR14</f>
        <v>0</v>
      </c>
      <c r="AR95" s="15">
        <f>AR11-'Of e D a Pr Bas'!AS14</f>
        <v>0</v>
      </c>
      <c r="AS95" s="15">
        <f>AS11-'Of e D a Pr Bas'!AT14</f>
        <v>0</v>
      </c>
      <c r="AT95" s="15">
        <f>AT11-'Of e D a Pr Bas'!AU14</f>
        <v>0</v>
      </c>
      <c r="AU95" s="15">
        <f>AU11-'Of e D a Pr Bas'!AV14</f>
        <v>0</v>
      </c>
      <c r="AV95" s="15">
        <f>AV11-'Of e D a Pr Bas'!AW14</f>
        <v>0</v>
      </c>
      <c r="AW95" s="15">
        <f>AW11-'Of e D a Pr Bas'!AX14</f>
        <v>0</v>
      </c>
      <c r="AX95" s="15">
        <f>AX11-'Of e D a Pr Bas'!AY14</f>
        <v>0</v>
      </c>
      <c r="AY95" s="15">
        <f>AY11-'Of e D a Pr Bas'!AZ14</f>
        <v>0</v>
      </c>
      <c r="AZ95" s="15">
        <f>AZ11-'Of e D a Pr Bas'!BA14</f>
        <v>0</v>
      </c>
      <c r="BA95" s="15">
        <f>BA11-'Of e D a Pr Bas'!BB14</f>
        <v>0</v>
      </c>
      <c r="BB95" s="15">
        <f>BB11-'Of e D a Pr Bas'!BC14</f>
        <v>0</v>
      </c>
      <c r="BC95" s="15">
        <f>BC11-'Of e D a Pr Bas'!BD14</f>
        <v>0</v>
      </c>
      <c r="BD95" s="15">
        <f>BD11-'Of e D a Pr Bas'!BE14</f>
        <v>0</v>
      </c>
      <c r="BE95" s="15">
        <f>BE11-'Of e D a Pr Bas'!BF14</f>
        <v>0</v>
      </c>
      <c r="BF95" s="15">
        <f>BF11-'Of e D a Pr Bas'!BG14</f>
        <v>1.297757235647623E-4</v>
      </c>
      <c r="BG95" s="15">
        <f>BG11-'Of e D a Pr Bas'!BH14</f>
        <v>6.5052901589979228E-6</v>
      </c>
      <c r="BH95" s="15">
        <f>BH11-'Of e D a Pr Bas'!BI14</f>
        <v>1.2327043339155352E-4</v>
      </c>
      <c r="BI95" s="15">
        <f>BI11-'Of e D a Pr Bas'!BJ14</f>
        <v>0</v>
      </c>
      <c r="BJ95" s="15">
        <f>BJ11-'Of e D a Pr Bas'!BL14</f>
        <v>0</v>
      </c>
      <c r="BK95" s="15">
        <f>BK11-'Of e D a Pr Bas'!BM14</f>
        <v>0</v>
      </c>
      <c r="BL95" s="15">
        <f>BL11-'Of e D a Pr Bas'!BN14</f>
        <v>0</v>
      </c>
      <c r="BM95" s="15">
        <f>BM11-'Of e D a Pr Bas'!BO14</f>
        <v>0</v>
      </c>
      <c r="BN95" s="15">
        <f>BN11-'Of e D a Pr Bas'!BQ14</f>
        <v>0</v>
      </c>
      <c r="BO95" s="15">
        <f>BO11-'Of e D a Pr Bas'!BR14</f>
        <v>0</v>
      </c>
      <c r="BP95" s="15">
        <f>BP11-'Of e D a Pr Bas'!BU14</f>
        <v>1.2977572441741358E-4</v>
      </c>
    </row>
    <row r="96" spans="1:68">
      <c r="A96" s="66">
        <v>8</v>
      </c>
      <c r="B96" s="13" t="s">
        <v>125</v>
      </c>
      <c r="C96" s="15">
        <f>C12-'Of e D a Pr Bas'!D15</f>
        <v>9.3297157204119685E-3</v>
      </c>
      <c r="D96" s="15">
        <f>D12-'Of e D a Pr Bas'!E15</f>
        <v>2.1869324868930562E-3</v>
      </c>
      <c r="E96" s="15">
        <f>E12-'Of e D a Pr Bas'!F15</f>
        <v>0</v>
      </c>
      <c r="F96" s="15">
        <f>F12-'Of e D a Pr Bas'!G15</f>
        <v>0</v>
      </c>
      <c r="G96" s="15">
        <f>G12-'Of e D a Pr Bas'!H15</f>
        <v>9.645814235676653E-2</v>
      </c>
      <c r="H96" s="15">
        <f>H12-'Of e D a Pr Bas'!I15</f>
        <v>1.52805101745912E-3</v>
      </c>
      <c r="I96" s="15">
        <f>I12-'Of e D a Pr Bas'!J15</f>
        <v>7.4810836849792395E-5</v>
      </c>
      <c r="J96" s="15">
        <f>J12-'Of e D a Pr Bas'!K15</f>
        <v>0.75544374642868206</v>
      </c>
      <c r="K96" s="15">
        <f>K12-'Of e D a Pr Bas'!L15</f>
        <v>0.29776566710097541</v>
      </c>
      <c r="L96" s="15">
        <f>L12-'Of e D a Pr Bas'!M15</f>
        <v>6.0942456868247064E-3</v>
      </c>
      <c r="M96" s="15">
        <f>M12-'Of e D a Pr Bas'!N15</f>
        <v>0</v>
      </c>
      <c r="N96" s="15">
        <f>N12-'Of e D a Pr Bas'!O15</f>
        <v>8.0703141806111489E-2</v>
      </c>
      <c r="O96" s="15">
        <f>O12-'Of e D a Pr Bas'!P15</f>
        <v>0</v>
      </c>
      <c r="P96" s="15">
        <f>P12-'Of e D a Pr Bas'!Q15</f>
        <v>0</v>
      </c>
      <c r="Q96" s="15">
        <f>Q12-'Of e D a Pr Bas'!R15</f>
        <v>6.6206011885086014E-3</v>
      </c>
      <c r="R96" s="15">
        <f>R12-'Of e D a Pr Bas'!S15</f>
        <v>2.0000354895486794E-2</v>
      </c>
      <c r="S96" s="15">
        <f>S12-'Of e D a Pr Bas'!T15</f>
        <v>3.1455459788292117E-3</v>
      </c>
      <c r="T96" s="15">
        <f>T12-'Of e D a Pr Bas'!U15</f>
        <v>6.4810775239720897E-4</v>
      </c>
      <c r="U96" s="15">
        <f>U12-'Of e D a Pr Bas'!V15</f>
        <v>0</v>
      </c>
      <c r="V96" s="15">
        <f>V12-'Of e D a Pr Bas'!W15</f>
        <v>0</v>
      </c>
      <c r="W96" s="15">
        <f>W12-'Of e D a Pr Bas'!X15</f>
        <v>0</v>
      </c>
      <c r="X96" s="15">
        <f>X12-'Of e D a Pr Bas'!Y15</f>
        <v>3.1300773931832282E-2</v>
      </c>
      <c r="Y96" s="15">
        <f>Y12-'Of e D a Pr Bas'!Z15</f>
        <v>0.24860298836756556</v>
      </c>
      <c r="Z96" s="15">
        <f>Z12-'Of e D a Pr Bas'!AA15</f>
        <v>2.0620402408013661E-3</v>
      </c>
      <c r="AA96" s="15">
        <f>AA12-'Of e D a Pr Bas'!AB15</f>
        <v>3.8502609828526602E-2</v>
      </c>
      <c r="AB96" s="15">
        <f>AB12-'Of e D a Pr Bas'!AC15</f>
        <v>0</v>
      </c>
      <c r="AC96" s="15">
        <f>AC12-'Of e D a Pr Bas'!AD15</f>
        <v>0</v>
      </c>
      <c r="AD96" s="15">
        <f>AD12-'Of e D a Pr Bas'!AE15</f>
        <v>0</v>
      </c>
      <c r="AE96" s="15">
        <f>AE12-'Of e D a Pr Bas'!AF15</f>
        <v>0.43554553006612196</v>
      </c>
      <c r="AF96" s="15">
        <f>AF12-'Of e D a Pr Bas'!AG15</f>
        <v>0</v>
      </c>
      <c r="AG96" s="15">
        <f>AG12-'Of e D a Pr Bas'!AH15</f>
        <v>0</v>
      </c>
      <c r="AH96" s="15">
        <f>AH12-'Of e D a Pr Bas'!AI15</f>
        <v>1.4134283917606183E-2</v>
      </c>
      <c r="AI96" s="15">
        <f>AI12-'Of e D a Pr Bas'!AJ15</f>
        <v>0</v>
      </c>
      <c r="AJ96" s="15">
        <f>AJ12-'Of e D a Pr Bas'!AK15</f>
        <v>0</v>
      </c>
      <c r="AK96" s="15">
        <f>AK12-'Of e D a Pr Bas'!AL15</f>
        <v>0</v>
      </c>
      <c r="AL96" s="15">
        <f>AL12-'Of e D a Pr Bas'!AM15</f>
        <v>0</v>
      </c>
      <c r="AM96" s="15">
        <f>AM12-'Of e D a Pr Bas'!AN15</f>
        <v>3.3847026081907927E-2</v>
      </c>
      <c r="AN96" s="15">
        <f>AN12-'Of e D a Pr Bas'!AO15</f>
        <v>0</v>
      </c>
      <c r="AO96" s="15">
        <f>AO12-'Of e D a Pr Bas'!AP15</f>
        <v>1.0633368996802801</v>
      </c>
      <c r="AP96" s="15">
        <f>AP12-'Of e D a Pr Bas'!AQ15</f>
        <v>0</v>
      </c>
      <c r="AQ96" s="15">
        <f>AQ12-'Of e D a Pr Bas'!AR15</f>
        <v>3.9489356545061582E-3</v>
      </c>
      <c r="AR96" s="15">
        <f>AR12-'Of e D a Pr Bas'!AS15</f>
        <v>0.47454243757340464</v>
      </c>
      <c r="AS96" s="15">
        <f>AS12-'Of e D a Pr Bas'!AT15</f>
        <v>0.13304904726192035</v>
      </c>
      <c r="AT96" s="15">
        <f>AT12-'Of e D a Pr Bas'!AU15</f>
        <v>0</v>
      </c>
      <c r="AU96" s="15">
        <f>AU12-'Of e D a Pr Bas'!AV15</f>
        <v>0</v>
      </c>
      <c r="AV96" s="15">
        <f>AV12-'Of e D a Pr Bas'!AW15</f>
        <v>2.1613135731488597E-3</v>
      </c>
      <c r="AW96" s="15">
        <f>AW12-'Of e D a Pr Bas'!AX15</f>
        <v>1.271974902536499E-2</v>
      </c>
      <c r="AX96" s="15">
        <f>AX12-'Of e D a Pr Bas'!AY15</f>
        <v>9.735435686764049E-3</v>
      </c>
      <c r="AY96" s="15">
        <f>AY12-'Of e D a Pr Bas'!AZ15</f>
        <v>0</v>
      </c>
      <c r="AZ96" s="15">
        <f>AZ12-'Of e D a Pr Bas'!BA15</f>
        <v>0</v>
      </c>
      <c r="BA96" s="15">
        <f>BA12-'Of e D a Pr Bas'!BB15</f>
        <v>6.2724172037178505E-3</v>
      </c>
      <c r="BB96" s="15">
        <f>BB12-'Of e D a Pr Bas'!BC15</f>
        <v>7.2706828829041115E-2</v>
      </c>
      <c r="BC96" s="15">
        <f>BC12-'Of e D a Pr Bas'!BD15</f>
        <v>8.7666686554577211E-7</v>
      </c>
      <c r="BD96" s="15">
        <f>BD12-'Of e D a Pr Bas'!BE15</f>
        <v>7.8511018131166566E-8</v>
      </c>
      <c r="BE96" s="15">
        <f>BE12-'Of e D a Pr Bas'!BF15</f>
        <v>2.6337632353090612E-4</v>
      </c>
      <c r="BF96" s="15">
        <f>BF12-'Of e D a Pr Bas'!BG15</f>
        <v>3.8627317116697668</v>
      </c>
      <c r="BG96" s="15">
        <f>BG12-'Of e D a Pr Bas'!BH15</f>
        <v>0.33492205645961803</v>
      </c>
      <c r="BH96" s="15">
        <f>BH12-'Of e D a Pr Bas'!BI15</f>
        <v>3.5278096552101488</v>
      </c>
      <c r="BI96" s="15">
        <f>BI12-'Of e D a Pr Bas'!BJ15</f>
        <v>0</v>
      </c>
      <c r="BJ96" s="15">
        <f>BJ12-'Of e D a Pr Bas'!BL15</f>
        <v>0</v>
      </c>
      <c r="BK96" s="15">
        <f>BK12-'Of e D a Pr Bas'!BM15</f>
        <v>0</v>
      </c>
      <c r="BL96" s="15">
        <f>BL12-'Of e D a Pr Bas'!BN15</f>
        <v>0</v>
      </c>
      <c r="BM96" s="15">
        <f>BM12-'Of e D a Pr Bas'!BO15</f>
        <v>0</v>
      </c>
      <c r="BN96" s="15">
        <f>BN12-'Of e D a Pr Bas'!BQ15</f>
        <v>0</v>
      </c>
      <c r="BO96" s="15">
        <f>BO12-'Of e D a Pr Bas'!BR15</f>
        <v>0</v>
      </c>
      <c r="BP96" s="15">
        <f>BP12-'Of e D a Pr Bas'!BU15</f>
        <v>3.8627317116697668</v>
      </c>
    </row>
    <row r="97" spans="1:68">
      <c r="A97" s="66">
        <v>9</v>
      </c>
      <c r="B97" s="13" t="s">
        <v>18</v>
      </c>
      <c r="C97" s="15">
        <f>C13-'Of e D a Pr Bas'!D16</f>
        <v>0</v>
      </c>
      <c r="D97" s="15">
        <f>D13-'Of e D a Pr Bas'!E16</f>
        <v>0</v>
      </c>
      <c r="E97" s="15">
        <f>E13-'Of e D a Pr Bas'!F16</f>
        <v>0</v>
      </c>
      <c r="F97" s="15">
        <f>F13-'Of e D a Pr Bas'!G16</f>
        <v>0</v>
      </c>
      <c r="G97" s="15">
        <f>G13-'Of e D a Pr Bas'!H16</f>
        <v>3.1015479857483541E-3</v>
      </c>
      <c r="H97" s="15">
        <f>H13-'Of e D a Pr Bas'!I16</f>
        <v>0</v>
      </c>
      <c r="I97" s="15">
        <f>I13-'Of e D a Pr Bas'!J16</f>
        <v>0</v>
      </c>
      <c r="J97" s="15">
        <f>J13-'Of e D a Pr Bas'!K16</f>
        <v>0</v>
      </c>
      <c r="K97" s="15">
        <f>K13-'Of e D a Pr Bas'!L16</f>
        <v>6.6328565378910298E-3</v>
      </c>
      <c r="L97" s="15">
        <f>L13-'Of e D a Pr Bas'!M16</f>
        <v>0</v>
      </c>
      <c r="M97" s="15">
        <f>M13-'Of e D a Pr Bas'!N16</f>
        <v>0</v>
      </c>
      <c r="N97" s="15">
        <f>N13-'Of e D a Pr Bas'!O16</f>
        <v>0</v>
      </c>
      <c r="O97" s="15">
        <f>O13-'Of e D a Pr Bas'!P16</f>
        <v>0</v>
      </c>
      <c r="P97" s="15">
        <f>P13-'Of e D a Pr Bas'!Q16</f>
        <v>0</v>
      </c>
      <c r="Q97" s="15">
        <f>Q13-'Of e D a Pr Bas'!R16</f>
        <v>0</v>
      </c>
      <c r="R97" s="15">
        <f>R13-'Of e D a Pr Bas'!S16</f>
        <v>0</v>
      </c>
      <c r="S97" s="15">
        <f>S13-'Of e D a Pr Bas'!T16</f>
        <v>0</v>
      </c>
      <c r="T97" s="15">
        <f>T13-'Of e D a Pr Bas'!U16</f>
        <v>0</v>
      </c>
      <c r="U97" s="15">
        <f>U13-'Of e D a Pr Bas'!V16</f>
        <v>0</v>
      </c>
      <c r="V97" s="15">
        <f>V13-'Of e D a Pr Bas'!W16</f>
        <v>0</v>
      </c>
      <c r="W97" s="15">
        <f>W13-'Of e D a Pr Bas'!X16</f>
        <v>0</v>
      </c>
      <c r="X97" s="15">
        <f>X13-'Of e D a Pr Bas'!Y16</f>
        <v>0</v>
      </c>
      <c r="Y97" s="15">
        <f>Y13-'Of e D a Pr Bas'!Z16</f>
        <v>0</v>
      </c>
      <c r="Z97" s="15">
        <f>Z13-'Of e D a Pr Bas'!AA16</f>
        <v>0</v>
      </c>
      <c r="AA97" s="15">
        <f>AA13-'Of e D a Pr Bas'!AB16</f>
        <v>0</v>
      </c>
      <c r="AB97" s="15">
        <f>AB13-'Of e D a Pr Bas'!AC16</f>
        <v>0</v>
      </c>
      <c r="AC97" s="15">
        <f>AC13-'Of e D a Pr Bas'!AD16</f>
        <v>0</v>
      </c>
      <c r="AD97" s="15">
        <f>AD13-'Of e D a Pr Bas'!AE16</f>
        <v>3.6256427358068777E-2</v>
      </c>
      <c r="AE97" s="15">
        <f>AE13-'Of e D a Pr Bas'!AF16</f>
        <v>2.3291204816369149E-3</v>
      </c>
      <c r="AF97" s="15">
        <f>AF13-'Of e D a Pr Bas'!AG16</f>
        <v>0</v>
      </c>
      <c r="AG97" s="15">
        <f>AG13-'Of e D a Pr Bas'!AH16</f>
        <v>0</v>
      </c>
      <c r="AH97" s="15">
        <f>AH13-'Of e D a Pr Bas'!AI16</f>
        <v>0</v>
      </c>
      <c r="AI97" s="15">
        <f>AI13-'Of e D a Pr Bas'!AJ16</f>
        <v>0</v>
      </c>
      <c r="AJ97" s="15">
        <f>AJ13-'Of e D a Pr Bas'!AK16</f>
        <v>0</v>
      </c>
      <c r="AK97" s="15">
        <f>AK13-'Of e D a Pr Bas'!AL16</f>
        <v>0</v>
      </c>
      <c r="AL97" s="15">
        <f>AL13-'Of e D a Pr Bas'!AM16</f>
        <v>0</v>
      </c>
      <c r="AM97" s="15">
        <f>AM13-'Of e D a Pr Bas'!AN16</f>
        <v>5.0336602891036364E-2</v>
      </c>
      <c r="AN97" s="15">
        <f>AN13-'Of e D a Pr Bas'!AO16</f>
        <v>0</v>
      </c>
      <c r="AO97" s="15">
        <f>AO13-'Of e D a Pr Bas'!AP16</f>
        <v>2.8816718148516607E-3</v>
      </c>
      <c r="AP97" s="15">
        <f>AP13-'Of e D a Pr Bas'!AQ16</f>
        <v>8.8262351125187877E-3</v>
      </c>
      <c r="AQ97" s="15">
        <f>AQ13-'Of e D a Pr Bas'!AR16</f>
        <v>7.9947777054201197E-4</v>
      </c>
      <c r="AR97" s="15">
        <f>AR13-'Of e D a Pr Bas'!AS16</f>
        <v>0.21071740007772632</v>
      </c>
      <c r="AS97" s="15">
        <f>AS13-'Of e D a Pr Bas'!AT16</f>
        <v>0.22921783230043502</v>
      </c>
      <c r="AT97" s="15">
        <f>AT13-'Of e D a Pr Bas'!AU16</f>
        <v>1.4326717296732738E-2</v>
      </c>
      <c r="AU97" s="15">
        <f>AU13-'Of e D a Pr Bas'!AV16</f>
        <v>5.9244434936999824E-2</v>
      </c>
      <c r="AV97" s="15">
        <f>AV13-'Of e D a Pr Bas'!AW16</f>
        <v>0</v>
      </c>
      <c r="AW97" s="15">
        <f>AW13-'Of e D a Pr Bas'!AX16</f>
        <v>0</v>
      </c>
      <c r="AX97" s="15">
        <f>AX13-'Of e D a Pr Bas'!AY16</f>
        <v>4.4819741652304401E-3</v>
      </c>
      <c r="AY97" s="15">
        <f>AY13-'Of e D a Pr Bas'!AZ16</f>
        <v>0.18843967690600039</v>
      </c>
      <c r="AZ97" s="15">
        <f>AZ13-'Of e D a Pr Bas'!BA16</f>
        <v>0</v>
      </c>
      <c r="BA97" s="15">
        <f>BA13-'Of e D a Pr Bas'!BB16</f>
        <v>3.9335497717161161E-3</v>
      </c>
      <c r="BB97" s="15">
        <f>BB13-'Of e D a Pr Bas'!BC16</f>
        <v>3.1575217746649287E-2</v>
      </c>
      <c r="BC97" s="15">
        <f>BC13-'Of e D a Pr Bas'!BD16</f>
        <v>6.1366680590424494E-6</v>
      </c>
      <c r="BD97" s="15">
        <f>BD13-'Of e D a Pr Bas'!BE16</f>
        <v>1.1776652675266064E-7</v>
      </c>
      <c r="BE97" s="15">
        <f>BE13-'Of e D a Pr Bas'!BF16</f>
        <v>1.0535052941236245E-3</v>
      </c>
      <c r="BF97" s="15">
        <f>BF13-'Of e D a Pr Bas'!BG16</f>
        <v>0.85416050288222323</v>
      </c>
      <c r="BG97" s="15">
        <f>BG13-'Of e D a Pr Bas'!BH16</f>
        <v>8.697584992427565E-4</v>
      </c>
      <c r="BH97" s="15">
        <f>BH13-'Of e D a Pr Bas'!BI16</f>
        <v>0.8532907443827753</v>
      </c>
      <c r="BI97" s="15">
        <f>BI13-'Of e D a Pr Bas'!BJ16</f>
        <v>0</v>
      </c>
      <c r="BJ97" s="15">
        <f>BJ13-'Of e D a Pr Bas'!BL16</f>
        <v>0</v>
      </c>
      <c r="BK97" s="15">
        <f>BK13-'Of e D a Pr Bas'!BM16</f>
        <v>0</v>
      </c>
      <c r="BL97" s="15">
        <f>BL13-'Of e D a Pr Bas'!BN16</f>
        <v>0</v>
      </c>
      <c r="BM97" s="15">
        <f>BM13-'Of e D a Pr Bas'!BO16</f>
        <v>0</v>
      </c>
      <c r="BN97" s="15">
        <f>BN13-'Of e D a Pr Bas'!BQ16</f>
        <v>0</v>
      </c>
      <c r="BO97" s="15">
        <f>BO13-'Of e D a Pr Bas'!BR16</f>
        <v>0</v>
      </c>
      <c r="BP97" s="15">
        <f>BP13-'Of e D a Pr Bas'!BU16</f>
        <v>0.85416050288040424</v>
      </c>
    </row>
    <row r="98" spans="1:68">
      <c r="A98" s="66">
        <v>10</v>
      </c>
      <c r="B98" s="13" t="s">
        <v>128</v>
      </c>
      <c r="C98" s="15">
        <f>C14-'Of e D a Pr Bas'!D17</f>
        <v>0</v>
      </c>
      <c r="D98" s="15">
        <f>D14-'Of e D a Pr Bas'!E17</f>
        <v>0</v>
      </c>
      <c r="E98" s="15">
        <f>E14-'Of e D a Pr Bas'!F17</f>
        <v>0</v>
      </c>
      <c r="F98" s="15">
        <f>F14-'Of e D a Pr Bas'!G17</f>
        <v>2.5346491982158881E-3</v>
      </c>
      <c r="G98" s="15">
        <f>G14-'Of e D a Pr Bas'!H17</f>
        <v>0</v>
      </c>
      <c r="H98" s="15">
        <f>H14-'Of e D a Pr Bas'!I17</f>
        <v>0</v>
      </c>
      <c r="I98" s="15">
        <f>I14-'Of e D a Pr Bas'!J17</f>
        <v>0</v>
      </c>
      <c r="J98" s="15">
        <f>J14-'Of e D a Pr Bas'!K17</f>
        <v>0</v>
      </c>
      <c r="K98" s="15">
        <f>K14-'Of e D a Pr Bas'!L17</f>
        <v>2.2006206270646089E-3</v>
      </c>
      <c r="L98" s="15">
        <f>L14-'Of e D a Pr Bas'!M17</f>
        <v>6.6123799354500079E-2</v>
      </c>
      <c r="M98" s="15">
        <f>M14-'Of e D a Pr Bas'!N17</f>
        <v>0</v>
      </c>
      <c r="N98" s="15">
        <f>N14-'Of e D a Pr Bas'!O17</f>
        <v>9.8586224365462272E-3</v>
      </c>
      <c r="O98" s="15">
        <f>O14-'Of e D a Pr Bas'!P17</f>
        <v>0</v>
      </c>
      <c r="P98" s="15">
        <f>P14-'Of e D a Pr Bas'!Q17</f>
        <v>0</v>
      </c>
      <c r="Q98" s="15">
        <f>Q14-'Of e D a Pr Bas'!R17</f>
        <v>0</v>
      </c>
      <c r="R98" s="15">
        <f>R14-'Of e D a Pr Bas'!S17</f>
        <v>0</v>
      </c>
      <c r="S98" s="15">
        <f>S14-'Of e D a Pr Bas'!T17</f>
        <v>1.0485153262762559E-3</v>
      </c>
      <c r="T98" s="15">
        <f>T14-'Of e D a Pr Bas'!U17</f>
        <v>1.7055467168347604E-5</v>
      </c>
      <c r="U98" s="15">
        <f>U14-'Of e D a Pr Bas'!V17</f>
        <v>0</v>
      </c>
      <c r="V98" s="15">
        <f>V14-'Of e D a Pr Bas'!W17</f>
        <v>0</v>
      </c>
      <c r="W98" s="15">
        <f>W14-'Of e D a Pr Bas'!X17</f>
        <v>0</v>
      </c>
      <c r="X98" s="15">
        <f>X14-'Of e D a Pr Bas'!Y17</f>
        <v>0</v>
      </c>
      <c r="Y98" s="15">
        <f>Y14-'Of e D a Pr Bas'!Z17</f>
        <v>6.4238498286184331E-4</v>
      </c>
      <c r="Z98" s="15">
        <f>Z14-'Of e D a Pr Bas'!AA17</f>
        <v>0</v>
      </c>
      <c r="AA98" s="15">
        <f>AA14-'Of e D a Pr Bas'!AB17</f>
        <v>0</v>
      </c>
      <c r="AB98" s="15">
        <f>AB14-'Of e D a Pr Bas'!AC17</f>
        <v>0</v>
      </c>
      <c r="AC98" s="15">
        <f>AC14-'Of e D a Pr Bas'!AD17</f>
        <v>0</v>
      </c>
      <c r="AD98" s="15">
        <f>AD14-'Of e D a Pr Bas'!AE17</f>
        <v>5.5451006547635018E-2</v>
      </c>
      <c r="AE98" s="15">
        <f>AE14-'Of e D a Pr Bas'!AF17</f>
        <v>6.987361444910789E-2</v>
      </c>
      <c r="AF98" s="15">
        <f>AF14-'Of e D a Pr Bas'!AG17</f>
        <v>0</v>
      </c>
      <c r="AG98" s="15">
        <f>AG14-'Of e D a Pr Bas'!AH17</f>
        <v>0</v>
      </c>
      <c r="AH98" s="15">
        <f>AH14-'Of e D a Pr Bas'!AI17</f>
        <v>0</v>
      </c>
      <c r="AI98" s="15">
        <f>AI14-'Of e D a Pr Bas'!AJ17</f>
        <v>0</v>
      </c>
      <c r="AJ98" s="15">
        <f>AJ14-'Of e D a Pr Bas'!AK17</f>
        <v>-4.2694283749234785E-2</v>
      </c>
      <c r="AK98" s="15">
        <f>AK14-'Of e D a Pr Bas'!AL17</f>
        <v>9.9549820686469559E-2</v>
      </c>
      <c r="AL98" s="15">
        <f>AL14-'Of e D a Pr Bas'!AM17</f>
        <v>3.458098474639959E-3</v>
      </c>
      <c r="AM98" s="15">
        <f>AM14-'Of e D a Pr Bas'!AN17</f>
        <v>0</v>
      </c>
      <c r="AN98" s="15">
        <f>AN14-'Of e D a Pr Bas'!AO17</f>
        <v>0</v>
      </c>
      <c r="AO98" s="15">
        <f>AO14-'Of e D a Pr Bas'!AP17</f>
        <v>5.7633436297033214E-3</v>
      </c>
      <c r="AP98" s="15">
        <f>AP14-'Of e D a Pr Bas'!AQ17</f>
        <v>0</v>
      </c>
      <c r="AQ98" s="15">
        <f>AQ14-'Of e D a Pr Bas'!AR17</f>
        <v>0</v>
      </c>
      <c r="AR98" s="15">
        <f>AR14-'Of e D a Pr Bas'!AS17</f>
        <v>0</v>
      </c>
      <c r="AS98" s="15">
        <f>AS14-'Of e D a Pr Bas'!AT17</f>
        <v>0</v>
      </c>
      <c r="AT98" s="15">
        <f>AT14-'Of e D a Pr Bas'!AU17</f>
        <v>0</v>
      </c>
      <c r="AU98" s="15">
        <f>AU14-'Of e D a Pr Bas'!AV17</f>
        <v>0</v>
      </c>
      <c r="AV98" s="15">
        <f>AV14-'Of e D a Pr Bas'!AW17</f>
        <v>0</v>
      </c>
      <c r="AW98" s="15">
        <f>AW14-'Of e D a Pr Bas'!AX17</f>
        <v>2.4228093381672977E-4</v>
      </c>
      <c r="AX98" s="15">
        <f>AX14-'Of e D a Pr Bas'!AY17</f>
        <v>0</v>
      </c>
      <c r="AY98" s="15">
        <f>AY14-'Of e D a Pr Bas'!AZ17</f>
        <v>0</v>
      </c>
      <c r="AZ98" s="15">
        <f>AZ14-'Of e D a Pr Bas'!BA17</f>
        <v>0</v>
      </c>
      <c r="BA98" s="15">
        <f>BA14-'Of e D a Pr Bas'!BB17</f>
        <v>2.362492355434398E-5</v>
      </c>
      <c r="BB98" s="15">
        <f>BB14-'Of e D a Pr Bas'!BC17</f>
        <v>3.8560885389671284E-3</v>
      </c>
      <c r="BC98" s="15">
        <f>BC14-'Of e D a Pr Bas'!BD17</f>
        <v>0</v>
      </c>
      <c r="BD98" s="15">
        <f>BD14-'Of e D a Pr Bas'!BE17</f>
        <v>0</v>
      </c>
      <c r="BE98" s="15">
        <f>BE14-'Of e D a Pr Bas'!BF17</f>
        <v>1.1451144501295474E-5</v>
      </c>
      <c r="BF98" s="15">
        <f>BF14-'Of e D a Pr Bas'!BG17</f>
        <v>0.27796069297255599</v>
      </c>
      <c r="BG98" s="15">
        <f>BG14-'Of e D a Pr Bas'!BH17</f>
        <v>3.0251520919364339E-3</v>
      </c>
      <c r="BH98" s="15">
        <f>BH14-'Of e D a Pr Bas'!BI17</f>
        <v>0.27493554088050587</v>
      </c>
      <c r="BI98" s="15">
        <f>BI14-'Of e D a Pr Bas'!BJ17</f>
        <v>0</v>
      </c>
      <c r="BJ98" s="15">
        <f>BJ14-'Of e D a Pr Bas'!BL17</f>
        <v>0</v>
      </c>
      <c r="BK98" s="15">
        <f>BK14-'Of e D a Pr Bas'!BM17</f>
        <v>0</v>
      </c>
      <c r="BL98" s="15">
        <f>BL14-'Of e D a Pr Bas'!BN17</f>
        <v>0</v>
      </c>
      <c r="BM98" s="15">
        <f>BM14-'Of e D a Pr Bas'!BO17</f>
        <v>0</v>
      </c>
      <c r="BN98" s="15">
        <f>BN14-'Of e D a Pr Bas'!BQ17</f>
        <v>0</v>
      </c>
      <c r="BO98" s="15">
        <f>BO14-'Of e D a Pr Bas'!BR17</f>
        <v>0</v>
      </c>
      <c r="BP98" s="15">
        <f>BP14-'Of e D a Pr Bas'!BU17</f>
        <v>0.27796069297255599</v>
      </c>
    </row>
    <row r="99" spans="1:68">
      <c r="A99" s="66">
        <v>11</v>
      </c>
      <c r="B99" s="13" t="s">
        <v>19</v>
      </c>
      <c r="C99" s="15">
        <f>C15-'Of e D a Pr Bas'!D18</f>
        <v>1.0768218144278308E-2</v>
      </c>
      <c r="D99" s="15">
        <f>D15-'Of e D a Pr Bas'!E18</f>
        <v>0</v>
      </c>
      <c r="E99" s="15">
        <f>E15-'Of e D a Pr Bas'!F18</f>
        <v>0</v>
      </c>
      <c r="F99" s="15">
        <f>F15-'Of e D a Pr Bas'!G18</f>
        <v>0</v>
      </c>
      <c r="G99" s="15">
        <f>G15-'Of e D a Pr Bas'!H18</f>
        <v>3.1015479857487982E-4</v>
      </c>
      <c r="H99" s="15">
        <f>H15-'Of e D a Pr Bas'!I18</f>
        <v>1.3313711835252207E-3</v>
      </c>
      <c r="I99" s="15">
        <f>I15-'Of e D a Pr Bas'!J18</f>
        <v>3.6140500903059092E-7</v>
      </c>
      <c r="J99" s="15">
        <f>J15-'Of e D a Pr Bas'!K18</f>
        <v>0</v>
      </c>
      <c r="K99" s="15">
        <f>K15-'Of e D a Pr Bas'!L18</f>
        <v>0</v>
      </c>
      <c r="L99" s="15">
        <f>L15-'Of e D a Pr Bas'!M18</f>
        <v>1.2336529730383461E-4</v>
      </c>
      <c r="M99" s="15">
        <f>M15-'Of e D a Pr Bas'!N18</f>
        <v>2.135563338519205</v>
      </c>
      <c r="N99" s="15">
        <f>N15-'Of e D a Pr Bas'!O18</f>
        <v>5.9610275197712781E-2</v>
      </c>
      <c r="O99" s="15">
        <f>O15-'Of e D a Pr Bas'!P18</f>
        <v>6.6293819553422395E-3</v>
      </c>
      <c r="P99" s="15">
        <f>P15-'Of e D a Pr Bas'!Q18</f>
        <v>0</v>
      </c>
      <c r="Q99" s="15">
        <f>Q15-'Of e D a Pr Bas'!R18</f>
        <v>0</v>
      </c>
      <c r="R99" s="15">
        <f>R15-'Of e D a Pr Bas'!S18</f>
        <v>1.2000212937287813E-2</v>
      </c>
      <c r="S99" s="15">
        <f>S15-'Of e D a Pr Bas'!T18</f>
        <v>2.6212883156908617E-3</v>
      </c>
      <c r="T99" s="15">
        <f>T15-'Of e D a Pr Bas'!U18</f>
        <v>5.6851557226345051E-6</v>
      </c>
      <c r="U99" s="15">
        <f>U15-'Of e D a Pr Bas'!V18</f>
        <v>2.0617662088913136E-3</v>
      </c>
      <c r="V99" s="15">
        <f>V15-'Of e D a Pr Bas'!W18</f>
        <v>7.8084544414451784E-3</v>
      </c>
      <c r="W99" s="15">
        <f>W15-'Of e D a Pr Bas'!X18</f>
        <v>0</v>
      </c>
      <c r="X99" s="15">
        <f>X15-'Of e D a Pr Bas'!Y18</f>
        <v>6.0325127941325718E-2</v>
      </c>
      <c r="Y99" s="15">
        <f>Y15-'Of e D a Pr Bas'!Z18</f>
        <v>6.4238498286197654E-3</v>
      </c>
      <c r="Z99" s="15">
        <f>Z15-'Of e D a Pr Bas'!AA18</f>
        <v>0</v>
      </c>
      <c r="AA99" s="15">
        <f>AA15-'Of e D a Pr Bas'!AB18</f>
        <v>7.7900629187922732E-2</v>
      </c>
      <c r="AB99" s="15">
        <f>AB15-'Of e D a Pr Bas'!AC18</f>
        <v>9.3641813496914139E-4</v>
      </c>
      <c r="AC99" s="15">
        <f>AC15-'Of e D a Pr Bas'!AD18</f>
        <v>3.246233774388152E-3</v>
      </c>
      <c r="AD99" s="15">
        <f>AD15-'Of e D a Pr Bas'!AE18</f>
        <v>0.40735162502301137</v>
      </c>
      <c r="AE99" s="15">
        <f>AE15-'Of e D a Pr Bas'!AF18</f>
        <v>0.21893732527388465</v>
      </c>
      <c r="AF99" s="15">
        <f>AF15-'Of e D a Pr Bas'!AG18</f>
        <v>7.2400428365693159E-4</v>
      </c>
      <c r="AG99" s="15">
        <f>AG15-'Of e D a Pr Bas'!AH18</f>
        <v>2.9818834879276057E-3</v>
      </c>
      <c r="AH99" s="15">
        <f>AH15-'Of e D a Pr Bas'!AI18</f>
        <v>7.5382847560554467E-3</v>
      </c>
      <c r="AI99" s="15">
        <f>AI15-'Of e D a Pr Bas'!AJ18</f>
        <v>0.82696166696899809</v>
      </c>
      <c r="AJ99" s="15">
        <f>AJ15-'Of e D a Pr Bas'!AK18</f>
        <v>-1.5247958481870327E-2</v>
      </c>
      <c r="AK99" s="15">
        <f>AK15-'Of e D a Pr Bas'!AL18</f>
        <v>0</v>
      </c>
      <c r="AL99" s="15">
        <f>AL15-'Of e D a Pr Bas'!AM18</f>
        <v>1.3832393898559836E-2</v>
      </c>
      <c r="AM99" s="15">
        <f>AM15-'Of e D a Pr Bas'!AN18</f>
        <v>0.10240895070936062</v>
      </c>
      <c r="AN99" s="15">
        <f>AN15-'Of e D a Pr Bas'!AO18</f>
        <v>7.4952947969890715E-3</v>
      </c>
      <c r="AO99" s="15">
        <f>AO15-'Of e D a Pr Bas'!AP18</f>
        <v>4.0386630485145361</v>
      </c>
      <c r="AP99" s="15">
        <f>AP15-'Of e D a Pr Bas'!AQ18</f>
        <v>0</v>
      </c>
      <c r="AQ99" s="15">
        <f>AQ15-'Of e D a Pr Bas'!AR18</f>
        <v>8.2515796559619048E-2</v>
      </c>
      <c r="AR99" s="15">
        <f>AR15-'Of e D a Pr Bas'!AS18</f>
        <v>0.10535870003886316</v>
      </c>
      <c r="AS99" s="15">
        <f>AS15-'Of e D a Pr Bas'!AT18</f>
        <v>0</v>
      </c>
      <c r="AT99" s="15">
        <f>AT15-'Of e D a Pr Bas'!AU18</f>
        <v>2.2231113046657924E-3</v>
      </c>
      <c r="AU99" s="15">
        <f>AU15-'Of e D a Pr Bas'!AV18</f>
        <v>0</v>
      </c>
      <c r="AV99" s="15">
        <f>AV15-'Of e D a Pr Bas'!AW18</f>
        <v>0</v>
      </c>
      <c r="AW99" s="15">
        <f>AW15-'Of e D a Pr Bas'!AX18</f>
        <v>0</v>
      </c>
      <c r="AX99" s="15">
        <f>AX15-'Of e D a Pr Bas'!AY18</f>
        <v>0</v>
      </c>
      <c r="AY99" s="15">
        <f>AY15-'Of e D a Pr Bas'!AZ18</f>
        <v>0</v>
      </c>
      <c r="AZ99" s="15">
        <f>AZ15-'Of e D a Pr Bas'!BA18</f>
        <v>0</v>
      </c>
      <c r="BA99" s="15">
        <f>BA15-'Of e D a Pr Bas'!BB18</f>
        <v>0</v>
      </c>
      <c r="BB99" s="15">
        <f>BB15-'Of e D a Pr Bas'!BC18</f>
        <v>2.2354136457778395E-3</v>
      </c>
      <c r="BC99" s="15">
        <f>BC15-'Of e D a Pr Bas'!BD18</f>
        <v>3.5066674621830884E-6</v>
      </c>
      <c r="BD99" s="15">
        <f>BD15-'Of e D a Pr Bas'!BE18</f>
        <v>1.1776652675266064E-7</v>
      </c>
      <c r="BE99" s="15">
        <f>BE15-'Of e D a Pr Bas'!BF18</f>
        <v>4.5804578005004259E-4</v>
      </c>
      <c r="BF99" s="15">
        <f>BF15-'Of e D a Pr Bas'!BG18</f>
        <v>8.1921073434205027</v>
      </c>
      <c r="BG99" s="15">
        <f>BG15-'Of e D a Pr Bas'!BH18</f>
        <v>0.22630529134869448</v>
      </c>
      <c r="BH99" s="15">
        <f>BH15-'Of e D a Pr Bas'!BI18</f>
        <v>7.9658020520710124</v>
      </c>
      <c r="BI99" s="15">
        <f>BI15-'Of e D a Pr Bas'!BJ18</f>
        <v>0</v>
      </c>
      <c r="BJ99" s="15">
        <f>BJ15-'Of e D a Pr Bas'!BL18</f>
        <v>0</v>
      </c>
      <c r="BK99" s="15">
        <f>BK15-'Of e D a Pr Bas'!BM18</f>
        <v>0</v>
      </c>
      <c r="BL99" s="15">
        <f>BL15-'Of e D a Pr Bas'!BN18</f>
        <v>0</v>
      </c>
      <c r="BM99" s="15">
        <f>BM15-'Of e D a Pr Bas'!BO18</f>
        <v>1.2241577262600742</v>
      </c>
      <c r="BN99" s="15">
        <f>BN15-'Of e D a Pr Bas'!BQ18</f>
        <v>0</v>
      </c>
      <c r="BO99" s="15">
        <f>BO15-'Of e D a Pr Bas'!BR18</f>
        <v>1.2241577262602732</v>
      </c>
      <c r="BP99" s="15">
        <f>BP15-'Of e D a Pr Bas'!BU18</f>
        <v>9.4162650696816854</v>
      </c>
    </row>
    <row r="100" spans="1:68">
      <c r="A100" s="66">
        <v>12</v>
      </c>
      <c r="B100" s="13" t="s">
        <v>131</v>
      </c>
      <c r="C100" s="15">
        <f>C16-'Of e D a Pr Bas'!D19</f>
        <v>5.7540096954156184E-4</v>
      </c>
      <c r="D100" s="15">
        <f>D16-'Of e D a Pr Bas'!E19</f>
        <v>1.0603309027246155E-4</v>
      </c>
      <c r="E100" s="15">
        <f>E16-'Of e D a Pr Bas'!F19</f>
        <v>9.1865464340479264E-4</v>
      </c>
      <c r="F100" s="15">
        <f>F16-'Of e D a Pr Bas'!G19</f>
        <v>3.0415790378597762E-2</v>
      </c>
      <c r="G100" s="15">
        <f>G16-'Of e D a Pr Bas'!H19</f>
        <v>3.3496718246098567E-2</v>
      </c>
      <c r="H100" s="15">
        <f>H16-'Of e D a Pr Bas'!I19</f>
        <v>2.8518575920088551E-2</v>
      </c>
      <c r="I100" s="15">
        <f>I16-'Of e D a Pr Bas'!J19</f>
        <v>8.7821417139366531E-5</v>
      </c>
      <c r="J100" s="15">
        <f>J16-'Of e D a Pr Bas'!K19</f>
        <v>1.5797356744911895E-2</v>
      </c>
      <c r="K100" s="15">
        <f>K16-'Of e D a Pr Bas'!L19</f>
        <v>1.4567488657988292E-3</v>
      </c>
      <c r="L100" s="15">
        <f>L16-'Of e D a Pr Bas'!M19</f>
        <v>5.1936790164859303E-3</v>
      </c>
      <c r="M100" s="15">
        <f>M16-'Of e D a Pr Bas'!N19</f>
        <v>9.4661495501753734E-2</v>
      </c>
      <c r="N100" s="15">
        <f>N16-'Of e D a Pr Bas'!O19</f>
        <v>1.4297295235883212</v>
      </c>
      <c r="O100" s="15">
        <f>O16-'Of e D a Pr Bas'!P19</f>
        <v>0.70856394193287997</v>
      </c>
      <c r="P100" s="15">
        <f>P16-'Of e D a Pr Bas'!Q19</f>
        <v>1.9723024307660708E-3</v>
      </c>
      <c r="Q100" s="15">
        <f>Q16-'Of e D a Pr Bas'!R19</f>
        <v>6.6206011885086014E-3</v>
      </c>
      <c r="R100" s="15">
        <f>R16-'Of e D a Pr Bas'!S19</f>
        <v>8.0668098078461981E-2</v>
      </c>
      <c r="S100" s="15">
        <f>S16-'Of e D a Pr Bas'!T19</f>
        <v>8.388122610210047E-3</v>
      </c>
      <c r="T100" s="15">
        <f>T16-'Of e D a Pr Bas'!U19</f>
        <v>2.3650247806585867E-3</v>
      </c>
      <c r="U100" s="15">
        <f>U16-'Of e D a Pr Bas'!V19</f>
        <v>1.9348882883448937E-2</v>
      </c>
      <c r="V100" s="15">
        <f>V16-'Of e D a Pr Bas'!W19</f>
        <v>2.851783361222715E-2</v>
      </c>
      <c r="W100" s="15">
        <f>W16-'Of e D a Pr Bas'!X19</f>
        <v>2.6737362629223327E-3</v>
      </c>
      <c r="X100" s="15">
        <f>X16-'Of e D a Pr Bas'!Y19</f>
        <v>8.109745973246163E-2</v>
      </c>
      <c r="Y100" s="15">
        <f>Y16-'Of e D a Pr Bas'!Z19</f>
        <v>0.49720597673513112</v>
      </c>
      <c r="Z100" s="15">
        <f>Z16-'Of e D a Pr Bas'!AA19</f>
        <v>1.4078757506183592E-2</v>
      </c>
      <c r="AA100" s="15">
        <f>AA16-'Of e D a Pr Bas'!AB19</f>
        <v>4.9247524199245163E-2</v>
      </c>
      <c r="AB100" s="15">
        <f>AB16-'Of e D a Pr Bas'!AC19</f>
        <v>7.4913450797531311E-3</v>
      </c>
      <c r="AC100" s="15">
        <f>AC16-'Of e D a Pr Bas'!AD19</f>
        <v>2.2723636420717952E-2</v>
      </c>
      <c r="AD100" s="15">
        <f>AD16-'Of e D a Pr Bas'!AE19</f>
        <v>0.72512854716137554</v>
      </c>
      <c r="AE100" s="15">
        <f>AE16-'Of e D a Pr Bas'!AF19</f>
        <v>0.57762187944598509</v>
      </c>
      <c r="AF100" s="15">
        <f>AF16-'Of e D a Pr Bas'!AG19</f>
        <v>3.4510870854319364E-2</v>
      </c>
      <c r="AG100" s="15">
        <f>AG16-'Of e D a Pr Bas'!AH19</f>
        <v>4.7710135806841691E-2</v>
      </c>
      <c r="AH100" s="15">
        <f>AH16-'Of e D a Pr Bas'!AI19</f>
        <v>0.17055369260575048</v>
      </c>
      <c r="AI100" s="15">
        <f>AI16-'Of e D a Pr Bas'!AJ19</f>
        <v>0.93722322256485313</v>
      </c>
      <c r="AJ100" s="15">
        <f>AJ16-'Of e D a Pr Bas'!AK19</f>
        <v>-0.24091774401354371</v>
      </c>
      <c r="AK100" s="15">
        <f>AK16-'Of e D a Pr Bas'!AL19</f>
        <v>0.28537615263456928</v>
      </c>
      <c r="AL100" s="15">
        <f>AL16-'Of e D a Pr Bas'!AM19</f>
        <v>0</v>
      </c>
      <c r="AM100" s="15">
        <f>AM16-'Of e D a Pr Bas'!AN19</f>
        <v>0.10327682317300457</v>
      </c>
      <c r="AN100" s="15">
        <f>AN16-'Of e D a Pr Bas'!AO19</f>
        <v>7.2811435170763161E-3</v>
      </c>
      <c r="AO100" s="15">
        <f>AO16-'Of e D a Pr Bas'!AP19</f>
        <v>1.2679355985346774</v>
      </c>
      <c r="AP100" s="15">
        <f>AP16-'Of e D a Pr Bas'!AQ19</f>
        <v>2.0391646639268401E-2</v>
      </c>
      <c r="AQ100" s="15">
        <f>AQ16-'Of e D a Pr Bas'!AR19</f>
        <v>2.7860588973425138E-3</v>
      </c>
      <c r="AR100" s="15">
        <f>AR16-'Of e D a Pr Bas'!AS19</f>
        <v>0.96107692230566499</v>
      </c>
      <c r="AS100" s="15">
        <f>AS16-'Of e D a Pr Bas'!AT19</f>
        <v>7.376052444698189E-2</v>
      </c>
      <c r="AT100" s="15">
        <f>AT16-'Of e D a Pr Bas'!AU19</f>
        <v>6.5952302038397193E-2</v>
      </c>
      <c r="AU100" s="15">
        <f>AU16-'Of e D a Pr Bas'!AV19</f>
        <v>0.1059108206103474</v>
      </c>
      <c r="AV100" s="15">
        <f>AV16-'Of e D a Pr Bas'!AW19</f>
        <v>2.4855106091223433E-2</v>
      </c>
      <c r="AW100" s="15">
        <f>AW16-'Of e D a Pr Bas'!AX19</f>
        <v>2.0593879374416701E-2</v>
      </c>
      <c r="AX100" s="15">
        <f>AX16-'Of e D a Pr Bas'!AY19</f>
        <v>3.2696368910194451E-3</v>
      </c>
      <c r="AY100" s="15">
        <f>AY16-'Of e D a Pr Bas'!AZ19</f>
        <v>7.1142051133961104E-2</v>
      </c>
      <c r="AZ100" s="15">
        <f>AZ16-'Of e D a Pr Bas'!BA19</f>
        <v>2.5687060906420811E-3</v>
      </c>
      <c r="BA100" s="15">
        <f>BA16-'Of e D a Pr Bas'!BB19</f>
        <v>6.7212907512157472E-3</v>
      </c>
      <c r="BB100" s="15">
        <f>BB16-'Of e D a Pr Bas'!BC19</f>
        <v>4.4037648821813491E-2</v>
      </c>
      <c r="BC100" s="15">
        <f>BC16-'Of e D a Pr Bas'!BD19</f>
        <v>4.9093344472339595E-5</v>
      </c>
      <c r="BD100" s="15">
        <f>BD16-'Of e D a Pr Bas'!BE19</f>
        <v>2.7871411418800562E-6</v>
      </c>
      <c r="BE100" s="15">
        <f>BE16-'Of e D a Pr Bas'!BF19</f>
        <v>6.893588989669297E-3</v>
      </c>
      <c r="BF100" s="15">
        <f>BF16-'Of e D a Pr Bas'!BG19</f>
        <v>8.4976334276871057</v>
      </c>
      <c r="BG100" s="15">
        <f>BG16-'Of e D a Pr Bas'!BH19</f>
        <v>0.49853442890162114</v>
      </c>
      <c r="BH100" s="15">
        <f>BH16-'Of e D a Pr Bas'!BI19</f>
        <v>7.9990989987854846</v>
      </c>
      <c r="BI100" s="15">
        <f>BI16-'Of e D a Pr Bas'!BJ19</f>
        <v>0</v>
      </c>
      <c r="BJ100" s="15">
        <f>BJ16-'Of e D a Pr Bas'!BL19</f>
        <v>0</v>
      </c>
      <c r="BK100" s="15">
        <f>BK16-'Of e D a Pr Bas'!BM19</f>
        <v>0</v>
      </c>
      <c r="BL100" s="15">
        <f>BL16-'Of e D a Pr Bas'!BN19</f>
        <v>0</v>
      </c>
      <c r="BM100" s="15">
        <f>BM16-'Of e D a Pr Bas'!BO19</f>
        <v>0</v>
      </c>
      <c r="BN100" s="15">
        <f>BN16-'Of e D a Pr Bas'!BQ19</f>
        <v>0</v>
      </c>
      <c r="BO100" s="15">
        <f>BO16-'Of e D a Pr Bas'!BR19</f>
        <v>0</v>
      </c>
      <c r="BP100" s="15">
        <f>BP16-'Of e D a Pr Bas'!BU19</f>
        <v>8.4976334276871057</v>
      </c>
    </row>
    <row r="101" spans="1:68">
      <c r="A101" s="66">
        <v>13</v>
      </c>
      <c r="B101" s="13" t="s">
        <v>133</v>
      </c>
      <c r="C101" s="15">
        <f>C17-'Of e D a Pr Bas'!D20</f>
        <v>0</v>
      </c>
      <c r="D101" s="15">
        <f>D17-'Of e D a Pr Bas'!E20</f>
        <v>0</v>
      </c>
      <c r="E101" s="15">
        <f>E17-'Of e D a Pr Bas'!F20</f>
        <v>2.2966366085110934E-3</v>
      </c>
      <c r="F101" s="15">
        <f>F17-'Of e D a Pr Bas'!G20</f>
        <v>5.4917399294708957E-2</v>
      </c>
      <c r="G101" s="15">
        <f>G17-'Of e D a Pr Bas'!H20</f>
        <v>0</v>
      </c>
      <c r="H101" s="15">
        <f>H17-'Of e D a Pr Bas'!I20</f>
        <v>1.5431802354584079E-3</v>
      </c>
      <c r="I101" s="15">
        <f>I17-'Of e D a Pr Bas'!J20</f>
        <v>1.9154465476844962E-5</v>
      </c>
      <c r="J101" s="15">
        <f>J17-'Of e D a Pr Bas'!K20</f>
        <v>1.178907219770764E-3</v>
      </c>
      <c r="K101" s="15">
        <f>K17-'Of e D a Pr Bas'!L20</f>
        <v>3.0994656719185443E-5</v>
      </c>
      <c r="L101" s="15">
        <f>L17-'Of e D a Pr Bas'!M20</f>
        <v>0</v>
      </c>
      <c r="M101" s="15">
        <f>M17-'Of e D a Pr Bas'!N20</f>
        <v>0</v>
      </c>
      <c r="N101" s="15">
        <f>N17-'Of e D a Pr Bas'!O20</f>
        <v>4.8376031025838984E-2</v>
      </c>
      <c r="O101" s="15">
        <f>O17-'Of e D a Pr Bas'!P20</f>
        <v>0.16534458523915418</v>
      </c>
      <c r="P101" s="15">
        <f>P17-'Of e D a Pr Bas'!Q20</f>
        <v>4.7898773318628685E-3</v>
      </c>
      <c r="Q101" s="15">
        <f>Q17-'Of e D a Pr Bas'!R20</f>
        <v>0</v>
      </c>
      <c r="R101" s="15">
        <f>R17-'Of e D a Pr Bas'!S20</f>
        <v>4.033404903923099E-2</v>
      </c>
      <c r="S101" s="15">
        <f>S17-'Of e D a Pr Bas'!T20</f>
        <v>2.0970306525525118E-3</v>
      </c>
      <c r="T101" s="15">
        <f>T17-'Of e D a Pr Bas'!U20</f>
        <v>1.347381906271039E-3</v>
      </c>
      <c r="U101" s="15">
        <f>U17-'Of e D a Pr Bas'!V20</f>
        <v>7.6126752328349312E-3</v>
      </c>
      <c r="V101" s="15">
        <f>V17-'Of e D a Pr Bas'!W20</f>
        <v>1.4937912844494861E-3</v>
      </c>
      <c r="W101" s="15">
        <f>W17-'Of e D a Pr Bas'!X20</f>
        <v>1.8716153840458105E-2</v>
      </c>
      <c r="X101" s="15">
        <f>X17-'Of e D a Pr Bas'!Y20</f>
        <v>3.9837348640503478E-2</v>
      </c>
      <c r="Y101" s="15">
        <f>Y17-'Of e D a Pr Bas'!Z20</f>
        <v>9.9569672343619686E-2</v>
      </c>
      <c r="Z101" s="15">
        <f>Z17-'Of e D a Pr Bas'!AA20</f>
        <v>2.133145076694376E-3</v>
      </c>
      <c r="AA101" s="15">
        <f>AA17-'Of e D a Pr Bas'!AB20</f>
        <v>5.3724571853708269E-4</v>
      </c>
      <c r="AB101" s="15">
        <f>AB17-'Of e D a Pr Bas'!AC20</f>
        <v>6.2740015042919595E-2</v>
      </c>
      <c r="AC101" s="15">
        <f>AC17-'Of e D a Pr Bas'!AD20</f>
        <v>6.9794026149338606E-2</v>
      </c>
      <c r="AD101" s="15">
        <f>AD17-'Of e D a Pr Bas'!AE20</f>
        <v>0.1428929784112114</v>
      </c>
      <c r="AE101" s="15">
        <f>AE17-'Of e D a Pr Bas'!AF20</f>
        <v>0</v>
      </c>
      <c r="AF101" s="15">
        <f>AF17-'Of e D a Pr Bas'!AG20</f>
        <v>0</v>
      </c>
      <c r="AG101" s="15">
        <f>AG17-'Of e D a Pr Bas'!AH20</f>
        <v>0</v>
      </c>
      <c r="AH101" s="15">
        <f>AH17-'Of e D a Pr Bas'!AI20</f>
        <v>0</v>
      </c>
      <c r="AI101" s="15">
        <f>AI17-'Of e D a Pr Bas'!AJ20</f>
        <v>0</v>
      </c>
      <c r="AJ101" s="15">
        <f>AJ17-'Of e D a Pr Bas'!AK20</f>
        <v>-0.21957060213892987</v>
      </c>
      <c r="AK101" s="15">
        <f>AK17-'Of e D a Pr Bas'!AL20</f>
        <v>9.2913165974046308E-2</v>
      </c>
      <c r="AL101" s="15">
        <f>AL17-'Of e D a Pr Bas'!AM20</f>
        <v>1.0374295423919655E-2</v>
      </c>
      <c r="AM101" s="15">
        <f>AM17-'Of e D a Pr Bas'!AN20</f>
        <v>1.0414469563663431E-2</v>
      </c>
      <c r="AN101" s="15">
        <f>AN17-'Of e D a Pr Bas'!AO20</f>
        <v>1.32773793546761E-2</v>
      </c>
      <c r="AO101" s="15">
        <f>AO17-'Of e D a Pr Bas'!AP20</f>
        <v>7.2041795371289297E-3</v>
      </c>
      <c r="AP101" s="15">
        <f>AP17-'Of e D a Pr Bas'!AQ20</f>
        <v>5.2957410675105621E-2</v>
      </c>
      <c r="AQ101" s="15">
        <f>AQ17-'Of e D a Pr Bas'!AR20</f>
        <v>2.3742067125169797E-3</v>
      </c>
      <c r="AR101" s="15">
        <f>AR17-'Of e D a Pr Bas'!AS20</f>
        <v>0.77263046695156845</v>
      </c>
      <c r="AS101" s="15">
        <f>AS17-'Of e D a Pr Bas'!AT20</f>
        <v>0.16852879319850445</v>
      </c>
      <c r="AT101" s="15">
        <f>AT17-'Of e D a Pr Bas'!AU20</f>
        <v>0.54713239331522345</v>
      </c>
      <c r="AU101" s="15">
        <f>AU17-'Of e D a Pr Bas'!AV20</f>
        <v>0.62744413862492365</v>
      </c>
      <c r="AV101" s="15">
        <f>AV17-'Of e D a Pr Bas'!AW20</f>
        <v>4.3226271462998511E-2</v>
      </c>
      <c r="AW101" s="15">
        <f>AW17-'Of e D a Pr Bas'!AX20</f>
        <v>3.270792606521411E-3</v>
      </c>
      <c r="AX101" s="15">
        <f>AX17-'Of e D a Pr Bas'!AY20</f>
        <v>5.1432490420566523E-4</v>
      </c>
      <c r="AY101" s="15">
        <f>AY17-'Of e D a Pr Bas'!AZ20</f>
        <v>2.9726966342132073</v>
      </c>
      <c r="AZ101" s="15">
        <f>AZ17-'Of e D a Pr Bas'!BA20</f>
        <v>1.2240143116599711E-3</v>
      </c>
      <c r="BA101" s="15">
        <f>BA17-'Of e D a Pr Bas'!BB20</f>
        <v>4.8194844050044594E-3</v>
      </c>
      <c r="BB101" s="15">
        <f>BB17-'Of e D a Pr Bas'!BC20</f>
        <v>6.0132627071425304E-2</v>
      </c>
      <c r="BC101" s="15">
        <f>BC17-'Of e D a Pr Bas'!BD20</f>
        <v>4.260600966858874E-4</v>
      </c>
      <c r="BD101" s="15">
        <f>BD17-'Of e D a Pr Bas'!BE20</f>
        <v>6.2808814504933252E-6</v>
      </c>
      <c r="BE101" s="15">
        <f>BE17-'Of e D a Pr Bas'!BF20</f>
        <v>9.7563751149891687E-3</v>
      </c>
      <c r="BF101" s="15">
        <f>BF17-'Of e D a Pr Bas'!BG20</f>
        <v>5.9493554416767438</v>
      </c>
      <c r="BG101" s="15">
        <f>BG17-'Of e D a Pr Bas'!BH20</f>
        <v>4.0736040439917076E-3</v>
      </c>
      <c r="BH101" s="15">
        <f>BH17-'Of e D a Pr Bas'!BI20</f>
        <v>5.9452818376339565</v>
      </c>
      <c r="BI101" s="15">
        <f>BI17-'Of e D a Pr Bas'!BJ20</f>
        <v>0</v>
      </c>
      <c r="BJ101" s="15">
        <f>BJ17-'Of e D a Pr Bas'!BL20</f>
        <v>0</v>
      </c>
      <c r="BK101" s="15">
        <f>BK17-'Of e D a Pr Bas'!BM20</f>
        <v>0</v>
      </c>
      <c r="BL101" s="15">
        <f>BL17-'Of e D a Pr Bas'!BN20</f>
        <v>0</v>
      </c>
      <c r="BM101" s="15">
        <f>BM17-'Of e D a Pr Bas'!BO20</f>
        <v>0</v>
      </c>
      <c r="BN101" s="15">
        <f>BN17-'Of e D a Pr Bas'!BQ20</f>
        <v>0</v>
      </c>
      <c r="BO101" s="15">
        <f>BO17-'Of e D a Pr Bas'!BR20</f>
        <v>0</v>
      </c>
      <c r="BP101" s="15">
        <f>BP17-'Of e D a Pr Bas'!BU20</f>
        <v>5.9493554416767438</v>
      </c>
    </row>
    <row r="102" spans="1:68">
      <c r="A102" s="66">
        <v>14</v>
      </c>
      <c r="B102" s="13" t="s">
        <v>135</v>
      </c>
      <c r="C102" s="15">
        <f>C18-'Of e D a Pr Bas'!D21</f>
        <v>0.14459004363197892</v>
      </c>
      <c r="D102" s="15">
        <f>D18-'Of e D a Pr Bas'!E21</f>
        <v>2.2359727911180016E-2</v>
      </c>
      <c r="E102" s="15">
        <f>E18-'Of e D a Pr Bas'!F21</f>
        <v>0.2652615282829629</v>
      </c>
      <c r="F102" s="15">
        <f>F18-'Of e D a Pr Bas'!G21</f>
        <v>0.33671406459848185</v>
      </c>
      <c r="G102" s="15">
        <f>G18-'Of e D a Pr Bas'!H21</f>
        <v>0.20842402464234056</v>
      </c>
      <c r="H102" s="15">
        <f>H18-'Of e D a Pr Bas'!I21</f>
        <v>3.1680582480476005E-2</v>
      </c>
      <c r="I102" s="15">
        <f>I18-'Of e D a Pr Bas'!J21</f>
        <v>5.963182644563858E-6</v>
      </c>
      <c r="J102" s="15">
        <f>J18-'Of e D a Pr Bas'!K21</f>
        <v>4.7981523844669027E-2</v>
      </c>
      <c r="K102" s="15">
        <f>K18-'Of e D a Pr Bas'!L21</f>
        <v>2.665540477849504E-3</v>
      </c>
      <c r="L102" s="15">
        <f>L18-'Of e D a Pr Bas'!M21</f>
        <v>1.1102876757291824E-3</v>
      </c>
      <c r="M102" s="15">
        <f>M18-'Of e D a Pr Bas'!N21</f>
        <v>0.21582820974401784</v>
      </c>
      <c r="N102" s="15">
        <f>N18-'Of e D a Pr Bas'!O21</f>
        <v>0.12151325328761686</v>
      </c>
      <c r="O102" s="15">
        <f>O18-'Of e D a Pr Bas'!P21</f>
        <v>1.852327311051738E-2</v>
      </c>
      <c r="P102" s="15">
        <f>P18-'Of e D a Pr Bas'!Q21</f>
        <v>4.3196240808683797</v>
      </c>
      <c r="Q102" s="15">
        <f>Q18-'Of e D a Pr Bas'!R21</f>
        <v>3.1504929793612746E-2</v>
      </c>
      <c r="R102" s="15">
        <f>R18-'Of e D a Pr Bas'!S21</f>
        <v>2.6242465658360743</v>
      </c>
      <c r="S102" s="15">
        <f>S18-'Of e D a Pr Bas'!T21</f>
        <v>0.2291005987913195</v>
      </c>
      <c r="T102" s="15">
        <f>T18-'Of e D a Pr Bas'!U21</f>
        <v>8.0729211262564604E-4</v>
      </c>
      <c r="U102" s="15">
        <f>U18-'Of e D a Pr Bas'!V21</f>
        <v>5.5509090239382886E-3</v>
      </c>
      <c r="V102" s="15">
        <f>V18-'Of e D a Pr Bas'!W21</f>
        <v>2.1727873228414296E-3</v>
      </c>
      <c r="W102" s="15">
        <f>W18-'Of e D a Pr Bas'!X21</f>
        <v>0.10007412869794052</v>
      </c>
      <c r="X102" s="15">
        <f>X18-'Of e D a Pr Bas'!Y21</f>
        <v>2.2764199223146875E-2</v>
      </c>
      <c r="Y102" s="15">
        <f>Y18-'Of e D a Pr Bas'!Z21</f>
        <v>0.73167649547986002</v>
      </c>
      <c r="Z102" s="15">
        <f>Z18-'Of e D a Pr Bas'!AA21</f>
        <v>3.3134853524643404E-2</v>
      </c>
      <c r="AA102" s="15">
        <f>AA18-'Of e D a Pr Bas'!AB21</f>
        <v>0.16959056515145221</v>
      </c>
      <c r="AB102" s="15">
        <f>AB18-'Of e D a Pr Bas'!AC21</f>
        <v>0.40172337990173901</v>
      </c>
      <c r="AC102" s="15">
        <f>AC18-'Of e D a Pr Bas'!AD21</f>
        <v>0.52264363767642408</v>
      </c>
      <c r="AD102" s="15">
        <f>AD18-'Of e D a Pr Bas'!AE21</f>
        <v>0.49692632790765856</v>
      </c>
      <c r="AE102" s="15">
        <f>AE18-'Of e D a Pr Bas'!AF21</f>
        <v>1.8027392527870916</v>
      </c>
      <c r="AF102" s="15">
        <f>AF18-'Of e D a Pr Bas'!AG21</f>
        <v>2.2685467554595107E-2</v>
      </c>
      <c r="AG102" s="15">
        <f>AG18-'Of e D a Pr Bas'!AH21</f>
        <v>0.45026440667703582</v>
      </c>
      <c r="AH102" s="15">
        <f>AH18-'Of e D a Pr Bas'!AI21</f>
        <v>1.0035341581499324</v>
      </c>
      <c r="AI102" s="15">
        <f>AI18-'Of e D a Pr Bas'!AJ21</f>
        <v>2.5592287377777438</v>
      </c>
      <c r="AJ102" s="15">
        <f>AJ18-'Of e D a Pr Bas'!AK21</f>
        <v>-4.5743875445609206E-2</v>
      </c>
      <c r="AK102" s="15">
        <f>AK18-'Of e D a Pr Bas'!AL21</f>
        <v>0.35174269975888706</v>
      </c>
      <c r="AL102" s="15">
        <f>AL18-'Of e D a Pr Bas'!AM21</f>
        <v>0.26627358254725664</v>
      </c>
      <c r="AM102" s="15">
        <f>AM18-'Of e D a Pr Bas'!AN21</f>
        <v>0.41831452747385356</v>
      </c>
      <c r="AN102" s="15">
        <f>AN18-'Of e D a Pr Bas'!AO21</f>
        <v>0.13448700378603462</v>
      </c>
      <c r="AO102" s="15">
        <f>AO18-'Of e D a Pr Bas'!AP21</f>
        <v>0.34291894596731254</v>
      </c>
      <c r="AP102" s="15">
        <f>AP18-'Of e D a Pr Bas'!AQ21</f>
        <v>0.81432671265702083</v>
      </c>
      <c r="AQ102" s="15">
        <f>AQ18-'Of e D a Pr Bas'!AR21</f>
        <v>5.5067059770863125E-2</v>
      </c>
      <c r="AR102" s="15">
        <f>AR18-'Of e D a Pr Bas'!AS21</f>
        <v>3.3509206061144141</v>
      </c>
      <c r="AS102" s="15">
        <f>AS18-'Of e D a Pr Bas'!AT21</f>
        <v>11.520646976598073</v>
      </c>
      <c r="AT102" s="15">
        <f>AT18-'Of e D a Pr Bas'!AU21</f>
        <v>5.236662184324814E-2</v>
      </c>
      <c r="AU102" s="15">
        <f>AU18-'Of e D a Pr Bas'!AV21</f>
        <v>8.4582824033077486E-2</v>
      </c>
      <c r="AV102" s="15">
        <f>AV18-'Of e D a Pr Bas'!AW21</f>
        <v>3.7174593458161098E-2</v>
      </c>
      <c r="AW102" s="15">
        <f>AW18-'Of e D a Pr Bas'!AX21</f>
        <v>9.5700968857670432E-3</v>
      </c>
      <c r="AX102" s="15">
        <f>AX18-'Of e D a Pr Bas'!AY21</f>
        <v>3.0859494252410968E-3</v>
      </c>
      <c r="AY102" s="15">
        <f>AY18-'Of e D a Pr Bas'!AZ21</f>
        <v>0.25229400572868599</v>
      </c>
      <c r="AZ102" s="15">
        <f>AZ18-'Of e D a Pr Bas'!BA21</f>
        <v>8.2233074177224807E-3</v>
      </c>
      <c r="BA102" s="15">
        <f>BA18-'Of e D a Pr Bas'!BB21</f>
        <v>5.114795949452855E-3</v>
      </c>
      <c r="BB102" s="15">
        <f>BB18-'Of e D a Pr Bas'!BC21</f>
        <v>3.504010889764686E-2</v>
      </c>
      <c r="BC102" s="15">
        <f>BC18-'Of e D a Pr Bas'!BD21</f>
        <v>4.2080009542644348E-5</v>
      </c>
      <c r="BD102" s="15">
        <f>BD18-'Of e D a Pr Bas'!BE21</f>
        <v>3.1404407252466626E-6</v>
      </c>
      <c r="BE102" s="15">
        <f>BE18-'Of e D a Pr Bas'!BF21</f>
        <v>4.2884536157089315E-2</v>
      </c>
      <c r="BF102" s="15">
        <f>BF18-'Of e D a Pr Bas'!BG21</f>
        <v>34.68598709658545</v>
      </c>
      <c r="BG102" s="15">
        <f>BG18-'Of e D a Pr Bas'!BH21</f>
        <v>4.81943676435003</v>
      </c>
      <c r="BH102" s="15">
        <f>BH18-'Of e D a Pr Bas'!BI21</f>
        <v>29.866550332240877</v>
      </c>
      <c r="BI102" s="15">
        <f>BI18-'Of e D a Pr Bas'!BK21</f>
        <v>0</v>
      </c>
      <c r="BJ102" s="15">
        <f>BJ18-'Of e D a Pr Bas'!BL21</f>
        <v>0</v>
      </c>
      <c r="BK102" s="15">
        <f>BK18-'Of e D a Pr Bas'!BM21</f>
        <v>0</v>
      </c>
      <c r="BL102" s="15">
        <f>BL18-'Of e D a Pr Bas'!BN21</f>
        <v>0</v>
      </c>
      <c r="BM102" s="15">
        <f>BM18-'Of e D a Pr Bas'!BO21</f>
        <v>0</v>
      </c>
      <c r="BN102" s="15">
        <f>BN18-'Of e D a Pr Bas'!BQ21</f>
        <v>0</v>
      </c>
      <c r="BO102" s="15">
        <f>BO18-'Of e D a Pr Bas'!BR21</f>
        <v>0</v>
      </c>
      <c r="BP102" s="15">
        <f>BP18-'Of e D a Pr Bas'!BU21</f>
        <v>34.685987096570898</v>
      </c>
    </row>
    <row r="103" spans="1:68">
      <c r="A103" s="66">
        <v>15</v>
      </c>
      <c r="B103" s="13" t="s">
        <v>20</v>
      </c>
      <c r="C103" s="15">
        <f>C19-'Of e D a Pr Bas'!D22</f>
        <v>3.4524058172564764E-3</v>
      </c>
      <c r="D103" s="15">
        <f>D19-'Of e D a Pr Bas'!E22</f>
        <v>6.0969026907287116E-4</v>
      </c>
      <c r="E103" s="15">
        <f>E19-'Of e D a Pr Bas'!F22</f>
        <v>0</v>
      </c>
      <c r="F103" s="15">
        <f>F19-'Of e D a Pr Bas'!G22</f>
        <v>0</v>
      </c>
      <c r="G103" s="15">
        <f>G19-'Of e D a Pr Bas'!H22</f>
        <v>8.3741795615246417E-3</v>
      </c>
      <c r="H103" s="15">
        <f>H19-'Of e D a Pr Bas'!I22</f>
        <v>2.7232592390546984E-4</v>
      </c>
      <c r="I103" s="15">
        <f>I19-'Of e D a Pr Bas'!J22</f>
        <v>0</v>
      </c>
      <c r="J103" s="15">
        <f>J19-'Of e D a Pr Bas'!K22</f>
        <v>2.3578144395415279E-3</v>
      </c>
      <c r="K103" s="15">
        <f>K19-'Of e D a Pr Bas'!L22</f>
        <v>2.1696259703407605E-4</v>
      </c>
      <c r="L103" s="15">
        <f>L19-'Of e D a Pr Bas'!M22</f>
        <v>0</v>
      </c>
      <c r="M103" s="15">
        <f>M19-'Of e D a Pr Bas'!N22</f>
        <v>0</v>
      </c>
      <c r="N103" s="15">
        <f>N19-'Of e D a Pr Bas'!O22</f>
        <v>2.0634326029966843E-3</v>
      </c>
      <c r="O103" s="15">
        <f>O19-'Of e D a Pr Bas'!P22</f>
        <v>0</v>
      </c>
      <c r="P103" s="15">
        <f>P19-'Of e D a Pr Bas'!Q22</f>
        <v>1.2695992504332025</v>
      </c>
      <c r="Q103" s="15">
        <f>Q19-'Of e D a Pr Bas'!R22</f>
        <v>0</v>
      </c>
      <c r="R103" s="15">
        <f>R19-'Of e D a Pr Bas'!S22</f>
        <v>7.5334670106315116E-2</v>
      </c>
      <c r="S103" s="15">
        <f>S19-'Of e D a Pr Bas'!T22</f>
        <v>7.3396072839315707E-3</v>
      </c>
      <c r="T103" s="15">
        <f>T19-'Of e D a Pr Bas'!U22</f>
        <v>2.0580263716283298E-3</v>
      </c>
      <c r="U103" s="15">
        <f>U19-'Of e D a Pr Bas'!V22</f>
        <v>0.15574264747169764</v>
      </c>
      <c r="V103" s="15">
        <f>V19-'Of e D a Pr Bas'!W22</f>
        <v>4.7190224667929215E-2</v>
      </c>
      <c r="W103" s="15">
        <f>W19-'Of e D a Pr Bas'!X22</f>
        <v>6.8753218189442578E-2</v>
      </c>
      <c r="X103" s="15">
        <f>X19-'Of e D a Pr Bas'!Y22</f>
        <v>0</v>
      </c>
      <c r="Y103" s="15">
        <f>Y19-'Of e D a Pr Bas'!Z22</f>
        <v>3.8543098971723921E-3</v>
      </c>
      <c r="Z103" s="15">
        <f>Z19-'Of e D a Pr Bas'!AA22</f>
        <v>0</v>
      </c>
      <c r="AA103" s="15">
        <f>AA19-'Of e D a Pr Bas'!AB22</f>
        <v>0</v>
      </c>
      <c r="AB103" s="15">
        <f>AB19-'Of e D a Pr Bas'!AC22</f>
        <v>0</v>
      </c>
      <c r="AC103" s="15">
        <f>AC19-'Of e D a Pr Bas'!AD22</f>
        <v>0</v>
      </c>
      <c r="AD103" s="15">
        <f>AD19-'Of e D a Pr Bas'!AE22</f>
        <v>0</v>
      </c>
      <c r="AE103" s="15">
        <f>AE19-'Of e D a Pr Bas'!AF22</f>
        <v>0</v>
      </c>
      <c r="AF103" s="15">
        <f>AF19-'Of e D a Pr Bas'!AG22</f>
        <v>0</v>
      </c>
      <c r="AG103" s="15">
        <f>AG19-'Of e D a Pr Bas'!AH22</f>
        <v>0</v>
      </c>
      <c r="AH103" s="15">
        <f>AH19-'Of e D a Pr Bas'!AI22</f>
        <v>0</v>
      </c>
      <c r="AI103" s="15">
        <f>AI19-'Of e D a Pr Bas'!AJ22</f>
        <v>8.4146976638951543E-2</v>
      </c>
      <c r="AJ103" s="15">
        <f>AJ19-'Of e D a Pr Bas'!AK22</f>
        <v>0</v>
      </c>
      <c r="AK103" s="15">
        <f>AK19-'Of e D a Pr Bas'!AL22</f>
        <v>1.6591636781078112E-3</v>
      </c>
      <c r="AL103" s="15">
        <f>AL19-'Of e D a Pr Bas'!AM22</f>
        <v>0</v>
      </c>
      <c r="AM103" s="15">
        <f>AM19-'Of e D a Pr Bas'!AN22</f>
        <v>0</v>
      </c>
      <c r="AN103" s="15">
        <f>AN19-'Of e D a Pr Bas'!AO22</f>
        <v>0</v>
      </c>
      <c r="AO103" s="15">
        <f>AO19-'Of e D a Pr Bas'!AP22</f>
        <v>0</v>
      </c>
      <c r="AP103" s="15">
        <f>AP19-'Of e D a Pr Bas'!AQ22</f>
        <v>0</v>
      </c>
      <c r="AQ103" s="15">
        <f>AQ19-'Of e D a Pr Bas'!AR22</f>
        <v>2.180393919655188E-4</v>
      </c>
      <c r="AR103" s="15">
        <f>AR19-'Of e D a Pr Bas'!AS22</f>
        <v>1.8553410104404975</v>
      </c>
      <c r="AS103" s="15">
        <f>AS19-'Of e D a Pr Bas'!AT22</f>
        <v>0.12557962706478065</v>
      </c>
      <c r="AT103" s="15">
        <f>AT19-'Of e D a Pr Bas'!AU22</f>
        <v>0</v>
      </c>
      <c r="AU103" s="15">
        <f>AU19-'Of e D a Pr Bas'!AV22</f>
        <v>0</v>
      </c>
      <c r="AV103" s="15">
        <f>AV19-'Of e D a Pr Bas'!AW22</f>
        <v>3.5229411242340802E-2</v>
      </c>
      <c r="AW103" s="15">
        <f>AW19-'Of e D a Pr Bas'!AX22</f>
        <v>0</v>
      </c>
      <c r="AX103" s="15">
        <f>AX19-'Of e D a Pr Bas'!AY22</f>
        <v>0</v>
      </c>
      <c r="AY103" s="15">
        <f>AY19-'Of e D a Pr Bas'!AZ22</f>
        <v>0</v>
      </c>
      <c r="AZ103" s="15">
        <f>AZ19-'Of e D a Pr Bas'!BA22</f>
        <v>0</v>
      </c>
      <c r="BA103" s="15">
        <f>BA19-'Of e D a Pr Bas'!BB22</f>
        <v>9.331844803881495E-4</v>
      </c>
      <c r="BB103" s="15">
        <f>BB19-'Of e D a Pr Bas'!BC22</f>
        <v>0</v>
      </c>
      <c r="BC103" s="15">
        <f>BC19-'Of e D a Pr Bas'!BD22</f>
        <v>6.1366680590424494E-6</v>
      </c>
      <c r="BD103" s="15">
        <f>BD19-'Of e D a Pr Bas'!BE22</f>
        <v>9.4213221402128511E-7</v>
      </c>
      <c r="BE103" s="15">
        <f>BE19-'Of e D a Pr Bas'!BF22</f>
        <v>7.363085914334988E-3</v>
      </c>
      <c r="BF103" s="15">
        <f>BF19-'Of e D a Pr Bas'!BG22</f>
        <v>3.7576963432875345</v>
      </c>
      <c r="BG103" s="15">
        <f>BG19-'Of e D a Pr Bas'!BH22</f>
        <v>2.8175749010950213E-4</v>
      </c>
      <c r="BH103" s="15">
        <f>BH19-'Of e D a Pr Bas'!BI22</f>
        <v>3.7574145857979602</v>
      </c>
      <c r="BI103" s="15">
        <f>BI19-'Of e D a Pr Bas'!BJ22</f>
        <v>0</v>
      </c>
      <c r="BJ103" s="15">
        <f>BJ19-'Of e D a Pr Bas'!BL22</f>
        <v>0</v>
      </c>
      <c r="BK103" s="15">
        <f>BK19-'Of e D a Pr Bas'!BM22</f>
        <v>0</v>
      </c>
      <c r="BL103" s="15">
        <f>BL19-'Of e D a Pr Bas'!BN22</f>
        <v>0</v>
      </c>
      <c r="BM103" s="15">
        <f>BM19-'Of e D a Pr Bas'!BO22</f>
        <v>0</v>
      </c>
      <c r="BN103" s="15">
        <f>BN19-'Of e D a Pr Bas'!BQ22</f>
        <v>0</v>
      </c>
      <c r="BO103" s="15">
        <f>BO19-'Of e D a Pr Bas'!BR22</f>
        <v>0</v>
      </c>
      <c r="BP103" s="15">
        <f>BP19-'Of e D a Pr Bas'!BU22</f>
        <v>3.7576963432875345</v>
      </c>
    </row>
    <row r="104" spans="1:68">
      <c r="A104" s="66">
        <v>16</v>
      </c>
      <c r="B104" s="13" t="s">
        <v>138</v>
      </c>
      <c r="C104" s="15">
        <f>C20-'Of e D a Pr Bas'!D23</f>
        <v>0.57392136704766017</v>
      </c>
      <c r="D104" s="15">
        <f>D20-'Of e D a Pr Bas'!E23</f>
        <v>1.7681017802942733E-2</v>
      </c>
      <c r="E104" s="15">
        <f>E20-'Of e D a Pr Bas'!F23</f>
        <v>0.14767373392726313</v>
      </c>
      <c r="F104" s="15">
        <f>F20-'Of e D a Pr Bas'!G23</f>
        <v>3.914624872800232E-2</v>
      </c>
      <c r="G104" s="15">
        <f>G20-'Of e D a Pr Bas'!H23</f>
        <v>3.3806873044653685E-2</v>
      </c>
      <c r="H104" s="15">
        <f>H20-'Of e D a Pr Bas'!I23</f>
        <v>1.5688999060557762E-2</v>
      </c>
      <c r="I104" s="15">
        <f>I20-'Of e D a Pr Bas'!J23</f>
        <v>5.7824801444894547E-6</v>
      </c>
      <c r="J104" s="15">
        <f>J20-'Of e D a Pr Bas'!K23</f>
        <v>6.1656847594008468E-2</v>
      </c>
      <c r="K104" s="15">
        <f>K20-'Of e D a Pr Bas'!L23</f>
        <v>1.332770238924752E-3</v>
      </c>
      <c r="L104" s="15">
        <f>L20-'Of e D a Pr Bas'!M23</f>
        <v>7.9940712652160073E-3</v>
      </c>
      <c r="M104" s="15">
        <f>M20-'Of e D a Pr Bas'!N23</f>
        <v>3.0291678560558921E-2</v>
      </c>
      <c r="N104" s="15">
        <f>N20-'Of e D a Pr Bas'!O23</f>
        <v>0.21299209868720936</v>
      </c>
      <c r="O104" s="15">
        <f>O20-'Of e D a Pr Bas'!P23</f>
        <v>6.2784146753529058E-2</v>
      </c>
      <c r="P104" s="15">
        <f>P20-'Of e D a Pr Bas'!Q23</f>
        <v>0.13017196043057311</v>
      </c>
      <c r="Q104" s="15">
        <f>Q20-'Of e D a Pr Bas'!R23</f>
        <v>4.3376352614394875E-3</v>
      </c>
      <c r="R104" s="15">
        <f>R20-'Of e D a Pr Bas'!S23</f>
        <v>1.9573680657713339</v>
      </c>
      <c r="S104" s="15">
        <f>S20-'Of e D a Pr Bas'!T23</f>
        <v>5.0847750747761893</v>
      </c>
      <c r="T104" s="15">
        <f>T20-'Of e D a Pr Bas'!U23</f>
        <v>3.2405387619292014E-3</v>
      </c>
      <c r="U104" s="15">
        <f>U20-'Of e D a Pr Bas'!V23</f>
        <v>0.234089763409429</v>
      </c>
      <c r="V104" s="15">
        <f>V20-'Of e D a Pr Bas'!W23</f>
        <v>9.9948216850407334E-2</v>
      </c>
      <c r="W104" s="15">
        <f>W20-'Of e D a Pr Bas'!X23</f>
        <v>0.35713477226170198</v>
      </c>
      <c r="X104" s="15">
        <f>X20-'Of e D a Pr Bas'!Y23</f>
        <v>0.37560928718198738</v>
      </c>
      <c r="Y104" s="15">
        <f>Y20-'Of e D a Pr Bas'!Z23</f>
        <v>2.1192280584618857</v>
      </c>
      <c r="Z104" s="15">
        <f>Z20-'Of e D a Pr Bas'!AA23</f>
        <v>4.6929191687183902E-3</v>
      </c>
      <c r="AA104" s="15">
        <f>AA20-'Of e D a Pr Bas'!AB23</f>
        <v>0.12822264482429091</v>
      </c>
      <c r="AB104" s="15">
        <f>AB20-'Of e D a Pr Bas'!AC23</f>
        <v>2.3026521938891165</v>
      </c>
      <c r="AC104" s="15">
        <f>AC20-'Of e D a Pr Bas'!AD23</f>
        <v>0.86755597620526714</v>
      </c>
      <c r="AD104" s="15">
        <f>AD20-'Of e D a Pr Bas'!AE23</f>
        <v>2.6339228110127806</v>
      </c>
      <c r="AE104" s="15">
        <f>AE20-'Of e D a Pr Bas'!AF23</f>
        <v>1.6839541082234746</v>
      </c>
      <c r="AF104" s="15">
        <f>AF20-'Of e D a Pr Bas'!AG23</f>
        <v>0</v>
      </c>
      <c r="AG104" s="15">
        <f>AG20-'Of e D a Pr Bas'!AH23</f>
        <v>0</v>
      </c>
      <c r="AH104" s="15">
        <f>AH20-'Of e D a Pr Bas'!AI23</f>
        <v>0.11778569931337302</v>
      </c>
      <c r="AI104" s="15">
        <f>AI20-'Of e D a Pr Bas'!AJ23</f>
        <v>2.9016198841016472E-3</v>
      </c>
      <c r="AJ104" s="15">
        <f>AJ20-'Of e D a Pr Bas'!AK23</f>
        <v>-0.10978530106946494</v>
      </c>
      <c r="AK104" s="15">
        <f>AK20-'Of e D a Pr Bas'!AL23</f>
        <v>0</v>
      </c>
      <c r="AL104" s="15">
        <f>AL20-'Of e D a Pr Bas'!AM23</f>
        <v>0</v>
      </c>
      <c r="AM104" s="15">
        <f>AM20-'Of e D a Pr Bas'!AN23</f>
        <v>0.25255088691881156</v>
      </c>
      <c r="AN104" s="15">
        <f>AN20-'Of e D a Pr Bas'!AO23</f>
        <v>2.1415127991408767E-4</v>
      </c>
      <c r="AO104" s="15">
        <f>AO20-'Of e D a Pr Bas'!AP23</f>
        <v>0.53887262937718106</v>
      </c>
      <c r="AP104" s="15">
        <f>AP20-'Of e D a Pr Bas'!AQ23</f>
        <v>0.19661199595475409</v>
      </c>
      <c r="AQ104" s="15">
        <f>AQ20-'Of e D a Pr Bas'!AR23</f>
        <v>0</v>
      </c>
      <c r="AR104" s="15">
        <f>AR20-'Of e D a Pr Bas'!AS23</f>
        <v>0</v>
      </c>
      <c r="AS104" s="15">
        <f>AS20-'Of e D a Pr Bas'!AT23</f>
        <v>0</v>
      </c>
      <c r="AT104" s="15">
        <f>AT20-'Of e D a Pr Bas'!AU23</f>
        <v>2.3466174882585733E-2</v>
      </c>
      <c r="AU104" s="15">
        <f>AU20-'Of e D a Pr Bas'!AV23</f>
        <v>0</v>
      </c>
      <c r="AV104" s="15">
        <f>AV20-'Of e D a Pr Bas'!AW23</f>
        <v>0</v>
      </c>
      <c r="AW104" s="15">
        <f>AW20-'Of e D a Pr Bas'!AX23</f>
        <v>3.1496521396157107E-3</v>
      </c>
      <c r="AX104" s="15">
        <f>AX20-'Of e D a Pr Bas'!AY23</f>
        <v>0</v>
      </c>
      <c r="AY104" s="15">
        <f>AY20-'Of e D a Pr Bas'!AZ23</f>
        <v>1.0411031873260868E-3</v>
      </c>
      <c r="AZ104" s="15">
        <f>AZ20-'Of e D a Pr Bas'!BA23</f>
        <v>0</v>
      </c>
      <c r="BA104" s="15">
        <f>BA20-'Of e D a Pr Bas'!BB23</f>
        <v>1.108008914684433E-2</v>
      </c>
      <c r="BB104" s="15">
        <f>BB20-'Of e D a Pr Bas'!BC23</f>
        <v>2.4589550103542024E-3</v>
      </c>
      <c r="BC104" s="15">
        <f>BC20-'Of e D a Pr Bas'!BD23</f>
        <v>8.7666686567899887E-6</v>
      </c>
      <c r="BD104" s="15">
        <f>BD20-'Of e D a Pr Bas'!BE23</f>
        <v>2.4770226218606695E-5</v>
      </c>
      <c r="BE104" s="15">
        <f>BE20-'Of e D a Pr Bas'!BF23</f>
        <v>2.2902289002590948E-5</v>
      </c>
      <c r="BF104" s="15">
        <f>BF20-'Of e D a Pr Bas'!BG23</f>
        <v>20.23228375690087</v>
      </c>
      <c r="BG104" s="15">
        <f>BG20-'Of e D a Pr Bas'!BH23</f>
        <v>6.0459813239431242</v>
      </c>
      <c r="BH104" s="15">
        <f>BH20-'Of e D a Pr Bas'!BI23</f>
        <v>14.186302432957746</v>
      </c>
      <c r="BI104" s="15">
        <f>BI20-'Of e D a Pr Bas'!BJ23</f>
        <v>0</v>
      </c>
      <c r="BJ104" s="15">
        <f>BJ20-'Of e D a Pr Bas'!BL23</f>
        <v>0</v>
      </c>
      <c r="BK104" s="15">
        <f>BK20-'Of e D a Pr Bas'!BM23</f>
        <v>0</v>
      </c>
      <c r="BL104" s="15">
        <f>BL20-'Of e D a Pr Bas'!BN23</f>
        <v>0</v>
      </c>
      <c r="BM104" s="15">
        <f>BM20-'Of e D a Pr Bas'!BO23</f>
        <v>0</v>
      </c>
      <c r="BN104" s="15">
        <f>BN20-'Of e D a Pr Bas'!BQ23</f>
        <v>0</v>
      </c>
      <c r="BO104" s="15">
        <f>BO20-'Of e D a Pr Bas'!BR23</f>
        <v>0</v>
      </c>
      <c r="BP104" s="15">
        <f>BP20-'Of e D a Pr Bas'!BU23</f>
        <v>20.23228375690087</v>
      </c>
    </row>
    <row r="105" spans="1:68">
      <c r="A105" s="66">
        <v>17</v>
      </c>
      <c r="B105" s="13" t="s">
        <v>21</v>
      </c>
      <c r="C105" s="15">
        <f>C21-'Of e D a Pr Bas'!D24</f>
        <v>0</v>
      </c>
      <c r="D105" s="15">
        <f>D21-'Of e D a Pr Bas'!E24</f>
        <v>0</v>
      </c>
      <c r="E105" s="15">
        <f>E21-'Of e D a Pr Bas'!F24</f>
        <v>0</v>
      </c>
      <c r="F105" s="15">
        <f>F21-'Of e D a Pr Bas'!G24</f>
        <v>0</v>
      </c>
      <c r="G105" s="15">
        <f>G21-'Of e D a Pr Bas'!H24</f>
        <v>7.1335603672224579E-3</v>
      </c>
      <c r="H105" s="15">
        <f>H21-'Of e D a Pr Bas'!I24</f>
        <v>2.7232592390191712E-3</v>
      </c>
      <c r="I105" s="15">
        <f>I21-'Of e D a Pr Bas'!J24</f>
        <v>4.8789676192484421E-6</v>
      </c>
      <c r="J105" s="15">
        <f>J21-'Of e D a Pr Bas'!K24</f>
        <v>0.16528279221188313</v>
      </c>
      <c r="K105" s="15">
        <f>K21-'Of e D a Pr Bas'!L24</f>
        <v>8.6785038813630422E-4</v>
      </c>
      <c r="L105" s="15">
        <f>L21-'Of e D a Pr Bas'!M24</f>
        <v>3.1951612001535068E-3</v>
      </c>
      <c r="M105" s="15">
        <f>M21-'Of e D a Pr Bas'!N24</f>
        <v>8.6141960906616077E-2</v>
      </c>
      <c r="N105" s="15">
        <f>N21-'Of e D a Pr Bas'!O24</f>
        <v>6.121516722225806E-2</v>
      </c>
      <c r="O105" s="15">
        <f>O21-'Of e D a Pr Bas'!P24</f>
        <v>0.1300528754180732</v>
      </c>
      <c r="P105" s="15">
        <f>P21-'Of e D a Pr Bas'!Q24</f>
        <v>0</v>
      </c>
      <c r="Q105" s="15">
        <f>Q21-'Of e D a Pr Bas'!R24</f>
        <v>0</v>
      </c>
      <c r="R105" s="15">
        <f>R21-'Of e D a Pr Bas'!S24</f>
        <v>2.4000425874575626E-2</v>
      </c>
      <c r="S105" s="15">
        <f>S21-'Of e D a Pr Bas'!T24</f>
        <v>0.51691805585414841</v>
      </c>
      <c r="T105" s="15">
        <f>T21-'Of e D a Pr Bas'!U24</f>
        <v>5.6851557226345051E-6</v>
      </c>
      <c r="U105" s="15">
        <f>U21-'Of e D a Pr Bas'!V24</f>
        <v>0</v>
      </c>
      <c r="V105" s="15">
        <f>V21-'Of e D a Pr Bas'!W24</f>
        <v>2.0369881151623304E-2</v>
      </c>
      <c r="W105" s="15">
        <f>W21-'Of e D a Pr Bas'!X24</f>
        <v>0.17035519618048056</v>
      </c>
      <c r="X105" s="15">
        <f>X21-'Of e D a Pr Bas'!Y24</f>
        <v>0.33434917608974501</v>
      </c>
      <c r="Y105" s="15">
        <f>Y21-'Of e D a Pr Bas'!Z24</f>
        <v>6.6775918968505721</v>
      </c>
      <c r="Z105" s="15">
        <f>Z21-'Of e D a Pr Bas'!AA24</f>
        <v>0</v>
      </c>
      <c r="AA105" s="15">
        <f>AA21-'Of e D a Pr Bas'!AB24</f>
        <v>4.7277623231252619E-2</v>
      </c>
      <c r="AB105" s="15">
        <f>AB21-'Of e D a Pr Bas'!AC24</f>
        <v>8.6150468417159232E-2</v>
      </c>
      <c r="AC105" s="15">
        <f>AC21-'Of e D a Pr Bas'!AD24</f>
        <v>2.6781428638699367E-2</v>
      </c>
      <c r="AD105" s="15">
        <f>AD21-'Of e D a Pr Bas'!AE24</f>
        <v>1.277505881616662</v>
      </c>
      <c r="AE105" s="15">
        <f>AE21-'Of e D a Pr Bas'!AF24</f>
        <v>0.73367295171567548</v>
      </c>
      <c r="AF105" s="15">
        <f>AF21-'Of e D a Pr Bas'!AG24</f>
        <v>5.0318297714170512E-2</v>
      </c>
      <c r="AG105" s="15">
        <f>AG21-'Of e D a Pr Bas'!AH24</f>
        <v>0</v>
      </c>
      <c r="AH105" s="15">
        <f>AH21-'Of e D a Pr Bas'!AI24</f>
        <v>1.2607781254503152</v>
      </c>
      <c r="AI105" s="15">
        <f>AI21-'Of e D a Pr Bas'!AJ24</f>
        <v>0.33368628667169276</v>
      </c>
      <c r="AJ105" s="15">
        <f>AJ21-'Of e D a Pr Bas'!AK24</f>
        <v>-0.31715753642289712</v>
      </c>
      <c r="AK105" s="15">
        <f>AK21-'Of e D a Pr Bas'!AL24</f>
        <v>0</v>
      </c>
      <c r="AL105" s="15">
        <f>AL21-'Of e D a Pr Bas'!AM24</f>
        <v>6.2245772543516154E-2</v>
      </c>
      <c r="AM105" s="15">
        <f>AM21-'Of e D a Pr Bas'!AN24</f>
        <v>0.41484303761927777</v>
      </c>
      <c r="AN105" s="15">
        <f>AN21-'Of e D a Pr Bas'!AO24</f>
        <v>2.8910422788385404E-2</v>
      </c>
      <c r="AO105" s="15">
        <f>AO21-'Of e D a Pr Bas'!AP24</f>
        <v>1.4465992510554315</v>
      </c>
      <c r="AP105" s="15">
        <f>AP21-'Of e D a Pr Bas'!AQ24</f>
        <v>0</v>
      </c>
      <c r="AQ105" s="15">
        <f>AQ21-'Of e D a Pr Bas'!AR24</f>
        <v>7.267979732228369E-5</v>
      </c>
      <c r="AR105" s="15">
        <f>AR21-'Of e D a Pr Bas'!AS24</f>
        <v>0</v>
      </c>
      <c r="AS105" s="15">
        <f>AS21-'Of e D a Pr Bas'!AT24</f>
        <v>0</v>
      </c>
      <c r="AT105" s="15">
        <f>AT21-'Of e D a Pr Bas'!AU24</f>
        <v>0</v>
      </c>
      <c r="AU105" s="15">
        <f>AU21-'Of e D a Pr Bas'!AV24</f>
        <v>0</v>
      </c>
      <c r="AV105" s="15">
        <f>AV21-'Of e D a Pr Bas'!AW24</f>
        <v>0</v>
      </c>
      <c r="AW105" s="15">
        <f>AW21-'Of e D a Pr Bas'!AX24</f>
        <v>0</v>
      </c>
      <c r="AX105" s="15">
        <f>AX21-'Of e D a Pr Bas'!AY24</f>
        <v>0</v>
      </c>
      <c r="AY105" s="15">
        <f>AY21-'Of e D a Pr Bas'!AZ24</f>
        <v>0</v>
      </c>
      <c r="AZ105" s="15">
        <f>AZ21-'Of e D a Pr Bas'!BA24</f>
        <v>0</v>
      </c>
      <c r="BA105" s="15">
        <f>BA21-'Of e D a Pr Bas'!BB24</f>
        <v>0</v>
      </c>
      <c r="BB105" s="15">
        <f>BB21-'Of e D a Pr Bas'!BC24</f>
        <v>0</v>
      </c>
      <c r="BC105" s="15">
        <f>BC21-'Of e D a Pr Bas'!BD24</f>
        <v>0</v>
      </c>
      <c r="BD105" s="15">
        <f>BD21-'Of e D a Pr Bas'!BE24</f>
        <v>0</v>
      </c>
      <c r="BE105" s="15">
        <f>BE21-'Of e D a Pr Bas'!BF24</f>
        <v>0</v>
      </c>
      <c r="BF105" s="15">
        <f>BF21-'Of e D a Pr Bas'!BG24</f>
        <v>13.651892513920757</v>
      </c>
      <c r="BG105" s="15">
        <f>BG21-'Of e D a Pr Bas'!BH24</f>
        <v>3.9082817326952863</v>
      </c>
      <c r="BH105" s="15">
        <f>BH21-'Of e D a Pr Bas'!BI24</f>
        <v>9.7436107812245609</v>
      </c>
      <c r="BI105" s="15">
        <f>BI21-'Of e D a Pr Bas'!BJ24</f>
        <v>0</v>
      </c>
      <c r="BJ105" s="15">
        <f>BJ21-'Of e D a Pr Bas'!BL24</f>
        <v>0</v>
      </c>
      <c r="BK105" s="15">
        <f>BK21-'Of e D a Pr Bas'!BM24</f>
        <v>0</v>
      </c>
      <c r="BL105" s="15">
        <f>BL21-'Of e D a Pr Bas'!BN24</f>
        <v>0</v>
      </c>
      <c r="BM105" s="15">
        <f>BM21-'Of e D a Pr Bas'!BO24</f>
        <v>0</v>
      </c>
      <c r="BN105" s="15">
        <f>BN21-'Of e D a Pr Bas'!BQ24</f>
        <v>0</v>
      </c>
      <c r="BO105" s="15">
        <f>BO21-'Of e D a Pr Bas'!BR24</f>
        <v>0</v>
      </c>
      <c r="BP105" s="15">
        <f>BP21-'Of e D a Pr Bas'!BU24</f>
        <v>13.651892513920757</v>
      </c>
    </row>
    <row r="106" spans="1:68">
      <c r="A106" s="66">
        <v>18</v>
      </c>
      <c r="B106" s="13" t="s">
        <v>22</v>
      </c>
      <c r="C106" s="15">
        <f>C22-'Of e D a Pr Bas'!D25</f>
        <v>1.763192970952332E-2</v>
      </c>
      <c r="D106" s="15">
        <f>D22-'Of e D a Pr Bas'!E25</f>
        <v>2.9225370506537729E-2</v>
      </c>
      <c r="E106" s="15">
        <f>E22-'Of e D a Pr Bas'!F25</f>
        <v>0</v>
      </c>
      <c r="F106" s="15">
        <f>F22-'Of e D a Pr Bas'!G25</f>
        <v>0</v>
      </c>
      <c r="G106" s="15">
        <f>G22-'Of e D a Pr Bas'!H25</f>
        <v>0</v>
      </c>
      <c r="H106" s="15">
        <f>H22-'Of e D a Pr Bas'!I25</f>
        <v>6.808148097547928E-4</v>
      </c>
      <c r="I106" s="15">
        <f>I22-'Of e D a Pr Bas'!J25</f>
        <v>0</v>
      </c>
      <c r="J106" s="15">
        <f>J22-'Of e D a Pr Bas'!K25</f>
        <v>0</v>
      </c>
      <c r="K106" s="15">
        <f>K22-'Of e D a Pr Bas'!L25</f>
        <v>0</v>
      </c>
      <c r="L106" s="15">
        <f>L22-'Of e D a Pr Bas'!M25</f>
        <v>0</v>
      </c>
      <c r="M106" s="15">
        <f>M22-'Of e D a Pr Bas'!N25</f>
        <v>0</v>
      </c>
      <c r="N106" s="15">
        <f>N22-'Of e D a Pr Bas'!O25</f>
        <v>2.2927028922197223E-3</v>
      </c>
      <c r="O106" s="15">
        <f>O22-'Of e D a Pr Bas'!P25</f>
        <v>0</v>
      </c>
      <c r="P106" s="15">
        <f>P22-'Of e D a Pr Bas'!Q25</f>
        <v>0</v>
      </c>
      <c r="Q106" s="15">
        <f>Q22-'Of e D a Pr Bas'!R25</f>
        <v>0</v>
      </c>
      <c r="R106" s="15">
        <f>R22-'Of e D a Pr Bas'!S25</f>
        <v>1.3333569930322753E-3</v>
      </c>
      <c r="S106" s="15">
        <f>S22-'Of e D a Pr Bas'!T25</f>
        <v>0</v>
      </c>
      <c r="T106" s="15">
        <f>T22-'Of e D a Pr Bas'!U25</f>
        <v>2.0466560602017125E-4</v>
      </c>
      <c r="U106" s="15">
        <f>U22-'Of e D a Pr Bas'!V25</f>
        <v>1.1101818047878353E-3</v>
      </c>
      <c r="V106" s="15">
        <f>V22-'Of e D a Pr Bas'!W25</f>
        <v>2.715984153551787E-4</v>
      </c>
      <c r="W106" s="15">
        <f>W22-'Of e D a Pr Bas'!X25</f>
        <v>0</v>
      </c>
      <c r="X106" s="15">
        <f>X22-'Of e D a Pr Bas'!Y25</f>
        <v>1.9918674320251739E-3</v>
      </c>
      <c r="Y106" s="15">
        <f>Y22-'Of e D a Pr Bas'!Z25</f>
        <v>6.4238498286184331E-4</v>
      </c>
      <c r="Z106" s="15">
        <f>Z22-'Of e D a Pr Bas'!AA25</f>
        <v>0</v>
      </c>
      <c r="AA106" s="15">
        <f>AA22-'Of e D a Pr Bas'!AB25</f>
        <v>0</v>
      </c>
      <c r="AB106" s="15">
        <f>AB22-'Of e D a Pr Bas'!AC25</f>
        <v>0</v>
      </c>
      <c r="AC106" s="15">
        <f>AC22-'Of e D a Pr Bas'!AD25</f>
        <v>0</v>
      </c>
      <c r="AD106" s="15">
        <f>AD22-'Of e D a Pr Bas'!AE25</f>
        <v>0</v>
      </c>
      <c r="AE106" s="15">
        <f>AE22-'Of e D a Pr Bas'!AF25</f>
        <v>0</v>
      </c>
      <c r="AF106" s="15">
        <f>AF22-'Of e D a Pr Bas'!AG25</f>
        <v>0</v>
      </c>
      <c r="AG106" s="15">
        <f>AG22-'Of e D a Pr Bas'!AH25</f>
        <v>0</v>
      </c>
      <c r="AH106" s="15">
        <f>AH22-'Of e D a Pr Bas'!AI25</f>
        <v>0</v>
      </c>
      <c r="AI106" s="15">
        <f>AI22-'Of e D a Pr Bas'!AJ25</f>
        <v>0</v>
      </c>
      <c r="AJ106" s="15">
        <f>AJ22-'Of e D a Pr Bas'!AK25</f>
        <v>-8.8438159194847543E-2</v>
      </c>
      <c r="AK106" s="15">
        <f>AK22-'Of e D a Pr Bas'!AL25</f>
        <v>0</v>
      </c>
      <c r="AL106" s="15">
        <f>AL22-'Of e D a Pr Bas'!AM25</f>
        <v>0</v>
      </c>
      <c r="AM106" s="15">
        <f>AM22-'Of e D a Pr Bas'!AN25</f>
        <v>0</v>
      </c>
      <c r="AN106" s="15">
        <f>AN22-'Of e D a Pr Bas'!AO25</f>
        <v>0</v>
      </c>
      <c r="AO106" s="15">
        <f>AO22-'Of e D a Pr Bas'!AP25</f>
        <v>0</v>
      </c>
      <c r="AP106" s="15">
        <f>AP22-'Of e D a Pr Bas'!AQ25</f>
        <v>0</v>
      </c>
      <c r="AQ106" s="15">
        <f>AQ22-'Of e D a Pr Bas'!AR25</f>
        <v>0</v>
      </c>
      <c r="AR106" s="15">
        <f>AR22-'Of e D a Pr Bas'!AS25</f>
        <v>0</v>
      </c>
      <c r="AS106" s="15">
        <f>AS22-'Of e D a Pr Bas'!AT25</f>
        <v>0</v>
      </c>
      <c r="AT106" s="15">
        <f>AT22-'Of e D a Pr Bas'!AU25</f>
        <v>0</v>
      </c>
      <c r="AU106" s="15">
        <f>AU22-'Of e D a Pr Bas'!AV25</f>
        <v>0</v>
      </c>
      <c r="AV106" s="15">
        <f>AV22-'Of e D a Pr Bas'!AW25</f>
        <v>0</v>
      </c>
      <c r="AW106" s="15">
        <f>AW22-'Of e D a Pr Bas'!AX25</f>
        <v>0</v>
      </c>
      <c r="AX106" s="15">
        <f>AX22-'Of e D a Pr Bas'!AY25</f>
        <v>0</v>
      </c>
      <c r="AY106" s="15">
        <f>AY22-'Of e D a Pr Bas'!AZ25</f>
        <v>0</v>
      </c>
      <c r="AZ106" s="15">
        <f>AZ22-'Of e D a Pr Bas'!BA25</f>
        <v>9.9989901515584734E-4</v>
      </c>
      <c r="BA106" s="15">
        <f>BA22-'Of e D a Pr Bas'!BB25</f>
        <v>2.8101846567551547E-2</v>
      </c>
      <c r="BB106" s="15">
        <f>BB22-'Of e D a Pr Bas'!BC25</f>
        <v>2.0118722812014767E-3</v>
      </c>
      <c r="BC106" s="15">
        <f>BC22-'Of e D a Pr Bas'!BD25</f>
        <v>1.2711669549503313E-4</v>
      </c>
      <c r="BD106" s="15">
        <f>BD22-'Of e D a Pr Bas'!BE25</f>
        <v>1.5160477551035001E-4</v>
      </c>
      <c r="BE106" s="15">
        <f>BE22-'Of e D a Pr Bas'!BF25</f>
        <v>1.590563971217307E-2</v>
      </c>
      <c r="BF106" s="15">
        <f>BF22-'Of e D a Pr Bas'!BG25</f>
        <v>1.4244693004002329E-2</v>
      </c>
      <c r="BG106" s="15">
        <f>BG22-'Of e D a Pr Bas'!BH25</f>
        <v>2.0992471983390715E-2</v>
      </c>
      <c r="BH106" s="15">
        <f>BH22-'Of e D a Pr Bas'!BI25</f>
        <v>-6.7477789798431331E-3</v>
      </c>
      <c r="BI106" s="15">
        <f>BI22-'Of e D a Pr Bas'!BJ25</f>
        <v>0</v>
      </c>
      <c r="BJ106" s="15">
        <f>BJ22-'Of e D a Pr Bas'!BL25</f>
        <v>0</v>
      </c>
      <c r="BK106" s="15">
        <f>BK22-'Of e D a Pr Bas'!BM25</f>
        <v>0</v>
      </c>
      <c r="BL106" s="15">
        <f>BL22-'Of e D a Pr Bas'!BN25</f>
        <v>0</v>
      </c>
      <c r="BM106" s="15">
        <f>BM22-'Of e D a Pr Bas'!BO25</f>
        <v>0</v>
      </c>
      <c r="BN106" s="15">
        <f>BN22-'Of e D a Pr Bas'!BQ25</f>
        <v>0</v>
      </c>
      <c r="BO106" s="15">
        <f>BO22-'Of e D a Pr Bas'!BR25</f>
        <v>0</v>
      </c>
      <c r="BP106" s="15">
        <f>BP22-'Of e D a Pr Bas'!BU25</f>
        <v>1.4244693004002329E-2</v>
      </c>
    </row>
    <row r="107" spans="1:68">
      <c r="A107" s="66">
        <v>19</v>
      </c>
      <c r="B107" s="13" t="s">
        <v>23</v>
      </c>
      <c r="C107" s="15">
        <f>C23-'Of e D a Pr Bas'!D26</f>
        <v>0.2706028559614424</v>
      </c>
      <c r="D107" s="15">
        <f>D23-'Of e D a Pr Bas'!E26</f>
        <v>3.3665506161639769E-3</v>
      </c>
      <c r="E107" s="15">
        <f>E23-'Of e D a Pr Bas'!F26</f>
        <v>0</v>
      </c>
      <c r="F107" s="15">
        <f>F23-'Of e D a Pr Bas'!G26</f>
        <v>0</v>
      </c>
      <c r="G107" s="15">
        <f>G23-'Of e D a Pr Bas'!H26</f>
        <v>3.1015479857487982E-4</v>
      </c>
      <c r="H107" s="15">
        <f>H23-'Of e D a Pr Bas'!I26</f>
        <v>4.0546304225586027E-3</v>
      </c>
      <c r="I107" s="15">
        <f>I23-'Of e D a Pr Bas'!J26</f>
        <v>0</v>
      </c>
      <c r="J107" s="15">
        <f>J23-'Of e D a Pr Bas'!K26</f>
        <v>0</v>
      </c>
      <c r="K107" s="15">
        <f>K23-'Of e D a Pr Bas'!L26</f>
        <v>0</v>
      </c>
      <c r="L107" s="15">
        <f>L23-'Of e D a Pr Bas'!M26</f>
        <v>3.4789013839713334E-3</v>
      </c>
      <c r="M107" s="15">
        <f>M23-'Of e D a Pr Bas'!N26</f>
        <v>3.3131523425609544E-2</v>
      </c>
      <c r="N107" s="15">
        <f>N23-'Of e D a Pr Bas'!O26</f>
        <v>1.8570893426968382E-2</v>
      </c>
      <c r="O107" s="15">
        <f>O23-'Of e D a Pr Bas'!P26</f>
        <v>5.0695273776142358E-3</v>
      </c>
      <c r="P107" s="15">
        <f>P23-'Of e D a Pr Bas'!Q26</f>
        <v>0</v>
      </c>
      <c r="Q107" s="15">
        <f>Q23-'Of e D a Pr Bas'!R26</f>
        <v>4.5659318541479976E-4</v>
      </c>
      <c r="R107" s="15">
        <f>R23-'Of e D a Pr Bas'!S26</f>
        <v>4.6667494756125194E-3</v>
      </c>
      <c r="S107" s="15">
        <f>S23-'Of e D a Pr Bas'!T26</f>
        <v>0</v>
      </c>
      <c r="T107" s="15">
        <f>T23-'Of e D a Pr Bas'!U26</f>
        <v>1.4951959550444371E-3</v>
      </c>
      <c r="U107" s="15">
        <f>U23-'Of e D a Pr Bas'!V26</f>
        <v>0.15146051765316315</v>
      </c>
      <c r="V107" s="15">
        <f>V23-'Of e D a Pr Bas'!W26</f>
        <v>4.0739762303232396E-4</v>
      </c>
      <c r="W107" s="15">
        <f>W23-'Of e D a Pr Bas'!X26</f>
        <v>4.2397817883482958E-2</v>
      </c>
      <c r="X107" s="15">
        <f>X23-'Of e D a Pr Bas'!Y26</f>
        <v>1.7073149417354827E-3</v>
      </c>
      <c r="Y107" s="15">
        <f>Y23-'Of e D a Pr Bas'!Z26</f>
        <v>1.3490084640100264E-2</v>
      </c>
      <c r="Z107" s="15">
        <f>Z23-'Of e D a Pr Bas'!AA26</f>
        <v>0</v>
      </c>
      <c r="AA107" s="15">
        <f>AA23-'Of e D a Pr Bas'!AB26</f>
        <v>0</v>
      </c>
      <c r="AB107" s="15">
        <f>AB23-'Of e D a Pr Bas'!AC26</f>
        <v>0</v>
      </c>
      <c r="AC107" s="15">
        <f>AC23-'Of e D a Pr Bas'!AD26</f>
        <v>0</v>
      </c>
      <c r="AD107" s="15">
        <f>AD23-'Of e D a Pr Bas'!AE26</f>
        <v>0</v>
      </c>
      <c r="AE107" s="15">
        <f>AE23-'Of e D a Pr Bas'!AF26</f>
        <v>0</v>
      </c>
      <c r="AF107" s="15">
        <f>AF23-'Of e D a Pr Bas'!AG26</f>
        <v>0</v>
      </c>
      <c r="AG107" s="15">
        <f>AG23-'Of e D a Pr Bas'!AH26</f>
        <v>0</v>
      </c>
      <c r="AH107" s="15">
        <f>AH23-'Of e D a Pr Bas'!AI26</f>
        <v>0</v>
      </c>
      <c r="AI107" s="15">
        <f>AI23-'Of e D a Pr Bas'!AJ26</f>
        <v>0</v>
      </c>
      <c r="AJ107" s="15">
        <f>AJ23-'Of e D a Pr Bas'!AK26</f>
        <v>0</v>
      </c>
      <c r="AK107" s="15">
        <f>AK23-'Of e D a Pr Bas'!AL26</f>
        <v>0</v>
      </c>
      <c r="AL107" s="15">
        <f>AL23-'Of e D a Pr Bas'!AM26</f>
        <v>0</v>
      </c>
      <c r="AM107" s="15">
        <f>AM23-'Of e D a Pr Bas'!AN26</f>
        <v>0</v>
      </c>
      <c r="AN107" s="15">
        <f>AN23-'Of e D a Pr Bas'!AO26</f>
        <v>1.0707563995708824E-3</v>
      </c>
      <c r="AO107" s="15">
        <f>AO23-'Of e D a Pr Bas'!AP26</f>
        <v>0.6642253533232747</v>
      </c>
      <c r="AP107" s="15">
        <f>AP23-'Of e D a Pr Bas'!AQ26</f>
        <v>0</v>
      </c>
      <c r="AQ107" s="15">
        <f>AQ23-'Of e D a Pr Bas'!AR26</f>
        <v>1.4778225455529537E-3</v>
      </c>
      <c r="AR107" s="15">
        <f>AR23-'Of e D a Pr Bas'!AS26</f>
        <v>0</v>
      </c>
      <c r="AS107" s="15">
        <f>AS23-'Of e D a Pr Bas'!AT26</f>
        <v>6.0689039101937681E-3</v>
      </c>
      <c r="AT107" s="15">
        <f>AT23-'Of e D a Pr Bas'!AU26</f>
        <v>0</v>
      </c>
      <c r="AU107" s="15">
        <f>AU23-'Of e D a Pr Bas'!AV26</f>
        <v>0</v>
      </c>
      <c r="AV107" s="15">
        <f>AV23-'Of e D a Pr Bas'!AW26</f>
        <v>0</v>
      </c>
      <c r="AW107" s="15">
        <f>AW23-'Of e D a Pr Bas'!AX26</f>
        <v>0</v>
      </c>
      <c r="AX107" s="15">
        <f>AX23-'Of e D a Pr Bas'!AY26</f>
        <v>5.8779989052197834E-3</v>
      </c>
      <c r="AY107" s="15">
        <f>AY23-'Of e D a Pr Bas'!AZ26</f>
        <v>0.11660355698057856</v>
      </c>
      <c r="AZ107" s="15">
        <f>AZ23-'Of e D a Pr Bas'!BA26</f>
        <v>0</v>
      </c>
      <c r="BA107" s="15">
        <f>BA23-'Of e D a Pr Bas'!BB26</f>
        <v>4.5123603988486138E-3</v>
      </c>
      <c r="BB107" s="15">
        <f>BB23-'Of e D a Pr Bas'!BC26</f>
        <v>0</v>
      </c>
      <c r="BC107" s="15">
        <f>BC23-'Of e D a Pr Bas'!BD26</f>
        <v>0</v>
      </c>
      <c r="BD107" s="15">
        <f>BD23-'Of e D a Pr Bas'!BE26</f>
        <v>0</v>
      </c>
      <c r="BE107" s="15">
        <f>BE23-'Of e D a Pr Bas'!BF26</f>
        <v>0</v>
      </c>
      <c r="BF107" s="15">
        <f>BF23-'Of e D a Pr Bas'!BG26</f>
        <v>1.3545034612343443</v>
      </c>
      <c r="BG107" s="15">
        <f>BG23-'Of e D a Pr Bas'!BH26</f>
        <v>0.26426106087774315</v>
      </c>
      <c r="BH107" s="15">
        <f>BH23-'Of e D a Pr Bas'!BI26</f>
        <v>1.0902424003561464</v>
      </c>
      <c r="BI107" s="15">
        <f>BI23-'Of e D a Pr Bas'!BJ26</f>
        <v>0</v>
      </c>
      <c r="BJ107" s="15">
        <f>BJ23-'Of e D a Pr Bas'!BL26</f>
        <v>0</v>
      </c>
      <c r="BK107" s="15">
        <f>BK23-'Of e D a Pr Bas'!BM26</f>
        <v>0</v>
      </c>
      <c r="BL107" s="15">
        <f>BL23-'Of e D a Pr Bas'!BN26</f>
        <v>0</v>
      </c>
      <c r="BM107" s="15">
        <f>BM23-'Of e D a Pr Bas'!BO26</f>
        <v>0</v>
      </c>
      <c r="BN107" s="15">
        <f>BN23-'Of e D a Pr Bas'!BQ26</f>
        <v>0</v>
      </c>
      <c r="BO107" s="15">
        <f>BO23-'Of e D a Pr Bas'!BR26</f>
        <v>0</v>
      </c>
      <c r="BP107" s="15">
        <f>BP23-'Of e D a Pr Bas'!BU26</f>
        <v>1.3545034612343443</v>
      </c>
    </row>
    <row r="108" spans="1:68">
      <c r="A108" s="66">
        <v>20</v>
      </c>
      <c r="B108" s="13" t="s">
        <v>143</v>
      </c>
      <c r="C108" s="15">
        <f>C24-'Of e D a Pr Bas'!D27</f>
        <v>0</v>
      </c>
      <c r="D108" s="15">
        <f>D24-'Of e D a Pr Bas'!E27</f>
        <v>0</v>
      </c>
      <c r="E108" s="15">
        <f>E24-'Of e D a Pr Bas'!F27</f>
        <v>0</v>
      </c>
      <c r="F108" s="15">
        <f>F24-'Of e D a Pr Bas'!G27</f>
        <v>0</v>
      </c>
      <c r="G108" s="15">
        <f>G24-'Of e D a Pr Bas'!H27</f>
        <v>3.1015479857483541E-3</v>
      </c>
      <c r="H108" s="15">
        <f>H24-'Of e D a Pr Bas'!I27</f>
        <v>6.0062995439125189E-3</v>
      </c>
      <c r="I108" s="15">
        <f>I24-'Of e D a Pr Bas'!J27</f>
        <v>0</v>
      </c>
      <c r="J108" s="15">
        <f>J24-'Of e D a Pr Bas'!K27</f>
        <v>0</v>
      </c>
      <c r="K108" s="15">
        <f>K24-'Of e D a Pr Bas'!L27</f>
        <v>3.4094122391081783E-4</v>
      </c>
      <c r="L108" s="15">
        <f>L24-'Of e D a Pr Bas'!M27</f>
        <v>1.4187009189896571E-3</v>
      </c>
      <c r="M108" s="15">
        <f>M24-'Of e D a Pr Bas'!N27</f>
        <v>1.4199224325261994E-3</v>
      </c>
      <c r="N108" s="15">
        <f>N24-'Of e D a Pr Bas'!O27</f>
        <v>3.6683246275508452E-3</v>
      </c>
      <c r="O108" s="15">
        <f>O24-'Of e D a Pr Bas'!P27</f>
        <v>0</v>
      </c>
      <c r="P108" s="15">
        <f>P24-'Of e D a Pr Bas'!Q27</f>
        <v>0</v>
      </c>
      <c r="Q108" s="15">
        <f>Q24-'Of e D a Pr Bas'!R27</f>
        <v>0</v>
      </c>
      <c r="R108" s="15">
        <f>R24-'Of e D a Pr Bas'!S27</f>
        <v>6.1001082431232589E-2</v>
      </c>
      <c r="S108" s="15">
        <f>S24-'Of e D a Pr Bas'!T27</f>
        <v>0</v>
      </c>
      <c r="T108" s="15">
        <f>T24-'Of e D a Pr Bas'!U27</f>
        <v>7.5612571112060323E-4</v>
      </c>
      <c r="U108" s="15">
        <f>U24-'Of e D a Pr Bas'!V27</f>
        <v>2.6961558116269657E-3</v>
      </c>
      <c r="V108" s="15">
        <f>V24-'Of e D a Pr Bas'!W27</f>
        <v>5.140000010590029E-2</v>
      </c>
      <c r="W108" s="15">
        <f>W24-'Of e D a Pr Bas'!X27</f>
        <v>4.583547879295935E-3</v>
      </c>
      <c r="X108" s="15">
        <f>X24-'Of e D a Pr Bas'!Y27</f>
        <v>6.5447072766531278E-3</v>
      </c>
      <c r="Y108" s="15">
        <f>Y24-'Of e D a Pr Bas'!Z27</f>
        <v>0</v>
      </c>
      <c r="Z108" s="15">
        <f>Z24-'Of e D a Pr Bas'!AA27</f>
        <v>1.1376773742348689E-3</v>
      </c>
      <c r="AA108" s="15">
        <f>AA24-'Of e D a Pr Bas'!AB27</f>
        <v>3.5816381235820316E-4</v>
      </c>
      <c r="AB108" s="15">
        <f>AB24-'Of e D a Pr Bas'!AC27</f>
        <v>3.7456725398765656E-3</v>
      </c>
      <c r="AC108" s="15">
        <f>AC24-'Of e D a Pr Bas'!AD27</f>
        <v>6.411311704415823E-2</v>
      </c>
      <c r="AD108" s="15">
        <f>AD24-'Of e D a Pr Bas'!AE27</f>
        <v>0.14502570943227511</v>
      </c>
      <c r="AE108" s="15">
        <f>AE24-'Of e D a Pr Bas'!AF27</f>
        <v>0.27017797586988479</v>
      </c>
      <c r="AF108" s="15">
        <f>AF24-'Of e D a Pr Bas'!AG27</f>
        <v>0</v>
      </c>
      <c r="AG108" s="15">
        <f>AG24-'Of e D a Pr Bas'!AH27</f>
        <v>4.4728252318911643E-2</v>
      </c>
      <c r="AH108" s="15">
        <f>AH24-'Of e D a Pr Bas'!AI27</f>
        <v>0</v>
      </c>
      <c r="AI108" s="15">
        <f>AI24-'Of e D a Pr Bas'!AJ27</f>
        <v>0</v>
      </c>
      <c r="AJ108" s="15">
        <f>AJ24-'Of e D a Pr Bas'!AK27</f>
        <v>0</v>
      </c>
      <c r="AK108" s="15">
        <f>AK24-'Of e D a Pr Bas'!AL27</f>
        <v>0</v>
      </c>
      <c r="AL108" s="15">
        <f>AL24-'Of e D a Pr Bas'!AM27</f>
        <v>2.074859084783931E-2</v>
      </c>
      <c r="AM108" s="15">
        <f>AM24-'Of e D a Pr Bas'!AN27</f>
        <v>1.4753831881858304E-2</v>
      </c>
      <c r="AN108" s="15">
        <f>AN24-'Of e D a Pr Bas'!AO27</f>
        <v>0</v>
      </c>
      <c r="AO108" s="15">
        <f>AO24-'Of e D a Pr Bas'!AP27</f>
        <v>1.8730866796534684E-2</v>
      </c>
      <c r="AP108" s="15">
        <f>AP24-'Of e D a Pr Bas'!AQ27</f>
        <v>4.3218116757827829E-2</v>
      </c>
      <c r="AQ108" s="15">
        <f>AQ24-'Of e D a Pr Bas'!AR27</f>
        <v>3.3917238750369449E-4</v>
      </c>
      <c r="AR108" s="15">
        <f>AR24-'Of e D a Pr Bas'!AS27</f>
        <v>0</v>
      </c>
      <c r="AS108" s="15">
        <f>AS24-'Of e D a Pr Bas'!AT27</f>
        <v>4.2015488609038698E-2</v>
      </c>
      <c r="AT108" s="15">
        <f>AT24-'Of e D a Pr Bas'!AU27</f>
        <v>3.7792892179311366E-2</v>
      </c>
      <c r="AU108" s="15">
        <f>AU24-'Of e D a Pr Bas'!AV27</f>
        <v>2.5520679665156365E-3</v>
      </c>
      <c r="AV108" s="15">
        <f>AV24-'Of e D a Pr Bas'!AW27</f>
        <v>5.6194152901873906E-3</v>
      </c>
      <c r="AW108" s="15">
        <f>AW24-'Of e D a Pr Bas'!AX27</f>
        <v>1.4536856029003786E-3</v>
      </c>
      <c r="AX108" s="15">
        <f>AX24-'Of e D a Pr Bas'!AY27</f>
        <v>9.7721731799538247E-3</v>
      </c>
      <c r="AY108" s="15">
        <f>AY24-'Of e D a Pr Bas'!AZ27</f>
        <v>7.2183154321294296E-2</v>
      </c>
      <c r="AZ108" s="15">
        <f>AZ24-'Of e D a Pr Bas'!BA27</f>
        <v>6.8958552769515791E-4</v>
      </c>
      <c r="BA108" s="15">
        <f>BA24-'Of e D a Pr Bas'!BB27</f>
        <v>6.9221026013792653E-3</v>
      </c>
      <c r="BB108" s="15">
        <f>BB24-'Of e D a Pr Bas'!BC27</f>
        <v>3.9231509483443006E-2</v>
      </c>
      <c r="BC108" s="15">
        <f>BC24-'Of e D a Pr Bas'!BD27</f>
        <v>1.0520002385661087E-5</v>
      </c>
      <c r="BD108" s="15">
        <f>BD24-'Of e D a Pr Bas'!BE27</f>
        <v>1.5702203626233313E-7</v>
      </c>
      <c r="BE108" s="15">
        <f>BE24-'Of e D a Pr Bas'!BF27</f>
        <v>8.9318927109616197E-4</v>
      </c>
      <c r="BF108" s="15">
        <f>BF24-'Of e D a Pr Bas'!BG27</f>
        <v>0.98915044407021924</v>
      </c>
      <c r="BG108" s="15">
        <f>BG24-'Of e D a Pr Bas'!BH27</f>
        <v>6.8523184758433331E-3</v>
      </c>
      <c r="BH108" s="15">
        <f>BH24-'Of e D a Pr Bas'!BI27</f>
        <v>0.98229812559475249</v>
      </c>
      <c r="BI108" s="15">
        <f>BI24-'Of e D a Pr Bas'!BJ27</f>
        <v>0</v>
      </c>
      <c r="BJ108" s="15">
        <f>BJ24-'Of e D a Pr Bas'!BL27</f>
        <v>0</v>
      </c>
      <c r="BK108" s="15">
        <f>BK24-'Of e D a Pr Bas'!BM27</f>
        <v>0</v>
      </c>
      <c r="BL108" s="15">
        <f>BL24-'Of e D a Pr Bas'!BN27</f>
        <v>0</v>
      </c>
      <c r="BM108" s="15">
        <f>BM24-'Of e D a Pr Bas'!BO27</f>
        <v>0</v>
      </c>
      <c r="BN108" s="15">
        <f>BN24-'Of e D a Pr Bas'!BQ27</f>
        <v>0</v>
      </c>
      <c r="BO108" s="15">
        <f>BO24-'Of e D a Pr Bas'!BR27</f>
        <v>0</v>
      </c>
      <c r="BP108" s="15">
        <f>BP24-'Of e D a Pr Bas'!BU27</f>
        <v>0.98915044407112873</v>
      </c>
    </row>
    <row r="109" spans="1:68">
      <c r="A109" s="66">
        <v>21</v>
      </c>
      <c r="B109" s="18" t="s">
        <v>24</v>
      </c>
      <c r="C109" s="15">
        <f>C25-'Of e D a Pr Bas'!D28</f>
        <v>0</v>
      </c>
      <c r="D109" s="15">
        <f>D25-'Of e D a Pr Bas'!E28</f>
        <v>0</v>
      </c>
      <c r="E109" s="15">
        <f>E25-'Of e D a Pr Bas'!F28</f>
        <v>0</v>
      </c>
      <c r="F109" s="15">
        <f>F25-'Of e D a Pr Bas'!G28</f>
        <v>0</v>
      </c>
      <c r="G109" s="15">
        <f>G25-'Of e D a Pr Bas'!H28</f>
        <v>0</v>
      </c>
      <c r="H109" s="15">
        <f>H25-'Of e D a Pr Bas'!I28</f>
        <v>9.0775307968193886E-5</v>
      </c>
      <c r="I109" s="15">
        <f>I25-'Of e D a Pr Bas'!J28</f>
        <v>0</v>
      </c>
      <c r="J109" s="15">
        <f>J25-'Of e D a Pr Bas'!K28</f>
        <v>9.4312577581590062E-4</v>
      </c>
      <c r="K109" s="15">
        <f>K25-'Of e D a Pr Bas'!L28</f>
        <v>0</v>
      </c>
      <c r="L109" s="15">
        <f>L25-'Of e D a Pr Bas'!M28</f>
        <v>5.4280730813616174E-4</v>
      </c>
      <c r="M109" s="15">
        <f>M25-'Of e D a Pr Bas'!N28</f>
        <v>3.1238293515585269E-2</v>
      </c>
      <c r="N109" s="15">
        <f>N25-'Of e D a Pr Bas'!O28</f>
        <v>8.1161682384561118E-2</v>
      </c>
      <c r="O109" s="15">
        <f>O25-'Of e D a Pr Bas'!P28</f>
        <v>5.5374837509361896E-2</v>
      </c>
      <c r="P109" s="15">
        <f>P25-'Of e D a Pr Bas'!Q28</f>
        <v>0</v>
      </c>
      <c r="Q109" s="15">
        <f>Q25-'Of e D a Pr Bas'!R28</f>
        <v>0</v>
      </c>
      <c r="R109" s="15">
        <f>R25-'Of e D a Pr Bas'!S28</f>
        <v>0</v>
      </c>
      <c r="S109" s="15">
        <f>S25-'Of e D a Pr Bas'!T28</f>
        <v>1.0485153262762559E-3</v>
      </c>
      <c r="T109" s="15">
        <f>T25-'Of e D a Pr Bas'!U28</f>
        <v>0</v>
      </c>
      <c r="U109" s="15">
        <f>U25-'Of e D a Pr Bas'!V28</f>
        <v>3.1719480136782607E-4</v>
      </c>
      <c r="V109" s="15">
        <f>V25-'Of e D a Pr Bas'!W28</f>
        <v>8.1479524606464793E-4</v>
      </c>
      <c r="W109" s="15">
        <f>W25-'Of e D a Pr Bas'!X28</f>
        <v>7.6392464654908565E-3</v>
      </c>
      <c r="X109" s="15">
        <f>X25-'Of e D a Pr Bas'!Y28</f>
        <v>1.1382099611573437E-2</v>
      </c>
      <c r="Y109" s="15">
        <f>Y25-'Of e D a Pr Bas'!Z28</f>
        <v>9.8284902377884009E-2</v>
      </c>
      <c r="Z109" s="15">
        <f>Z25-'Of e D a Pr Bas'!AA28</f>
        <v>0</v>
      </c>
      <c r="AA109" s="15">
        <f>AA25-'Of e D a Pr Bas'!AB28</f>
        <v>1.6475535368471128E-2</v>
      </c>
      <c r="AB109" s="15">
        <f>AB25-'Of e D a Pr Bas'!AC28</f>
        <v>5.3375833693237951E-2</v>
      </c>
      <c r="AC109" s="15">
        <f>AC25-'Of e D a Pr Bas'!AD28</f>
        <v>1.623116887194076E-3</v>
      </c>
      <c r="AD109" s="15">
        <f>AD25-'Of e D a Pr Bas'!AE28</f>
        <v>1.1324801721843869</v>
      </c>
      <c r="AE109" s="15">
        <f>AE25-'Of e D a Pr Bas'!AF28</f>
        <v>0.36800103609863299</v>
      </c>
      <c r="AF109" s="15">
        <f>AF25-'Of e D a Pr Bas'!AG28</f>
        <v>4.2233583213331372E-3</v>
      </c>
      <c r="AG109" s="15">
        <f>AG25-'Of e D a Pr Bas'!AH28</f>
        <v>0</v>
      </c>
      <c r="AH109" s="15">
        <f>AH25-'Of e D a Pr Bas'!AI28</f>
        <v>2.4499425457182866E-2</v>
      </c>
      <c r="AI109" s="15">
        <f>AI25-'Of e D a Pr Bas'!AJ28</f>
        <v>2.9016198841016472E-3</v>
      </c>
      <c r="AJ109" s="15">
        <f>AJ25-'Of e D a Pr Bas'!AK28</f>
        <v>-7.623979240934986E-2</v>
      </c>
      <c r="AK109" s="15">
        <f>AK25-'Of e D a Pr Bas'!AL28</f>
        <v>0.78976191077941849</v>
      </c>
      <c r="AL109" s="15">
        <f>AL25-'Of e D a Pr Bas'!AM28</f>
        <v>7.6078166442076878E-2</v>
      </c>
      <c r="AM109" s="15">
        <f>AM25-'Of e D a Pr Bas'!AN28</f>
        <v>7.2033414482007174E-2</v>
      </c>
      <c r="AN109" s="15">
        <f>AN25-'Of e D a Pr Bas'!AO28</f>
        <v>9.6368075961308364E-3</v>
      </c>
      <c r="AO109" s="15">
        <f>AO25-'Of e D a Pr Bas'!AP28</f>
        <v>0.25646879152176894</v>
      </c>
      <c r="AP109" s="15">
        <f>AP25-'Of e D a Pr Bas'!AQ28</f>
        <v>0</v>
      </c>
      <c r="AQ109" s="15">
        <f>AQ25-'Of e D a Pr Bas'!AR28</f>
        <v>8.2394663564173243E-2</v>
      </c>
      <c r="AR109" s="15">
        <f>AR25-'Of e D a Pr Bas'!AS28</f>
        <v>0</v>
      </c>
      <c r="AS109" s="15">
        <f>AS25-'Of e D a Pr Bas'!AT28</f>
        <v>2.1941421829161811E-2</v>
      </c>
      <c r="AT109" s="15">
        <f>AT25-'Of e D a Pr Bas'!AU28</f>
        <v>0</v>
      </c>
      <c r="AU109" s="15">
        <f>AU25-'Of e D a Pr Bas'!AV28</f>
        <v>0</v>
      </c>
      <c r="AV109" s="15">
        <f>AV25-'Of e D a Pr Bas'!AW28</f>
        <v>4.1064957889851428E-3</v>
      </c>
      <c r="AW109" s="15">
        <f>AW25-'Of e D a Pr Bas'!AX28</f>
        <v>3.3919330734342168E-3</v>
      </c>
      <c r="AX109" s="15">
        <f>AX25-'Of e D a Pr Bas'!AY28</f>
        <v>0</v>
      </c>
      <c r="AY109" s="15">
        <f>AY25-'Of e D a Pr Bas'!AZ28</f>
        <v>0</v>
      </c>
      <c r="AZ109" s="15">
        <f>AZ25-'Of e D a Pr Bas'!BA28</f>
        <v>3.1893330655918817E-3</v>
      </c>
      <c r="BA109" s="15">
        <f>BA25-'Of e D a Pr Bas'!BB28</f>
        <v>0</v>
      </c>
      <c r="BB109" s="15">
        <f>BB25-'Of e D a Pr Bas'!BC28</f>
        <v>8.3828011716846618E-4</v>
      </c>
      <c r="BC109" s="15">
        <f>BC25-'Of e D a Pr Bas'!BD28</f>
        <v>8.8543353427894544E-5</v>
      </c>
      <c r="BD109" s="15">
        <f>BD25-'Of e D a Pr Bas'!BE28</f>
        <v>1.6879868880437243E-6</v>
      </c>
      <c r="BE109" s="15">
        <f>BE25-'Of e D a Pr Bas'!BF28</f>
        <v>7.4203416367026875E-3</v>
      </c>
      <c r="BF109" s="15">
        <f>BF25-'Of e D a Pr Bas'!BG28</f>
        <v>3.143530372351961</v>
      </c>
      <c r="BG109" s="15">
        <f>BG25-'Of e D a Pr Bas'!BH28</f>
        <v>0.27276197208664144</v>
      </c>
      <c r="BH109" s="15">
        <f>BH25-'Of e D a Pr Bas'!BI28</f>
        <v>2.8707684002656606</v>
      </c>
      <c r="BI109" s="15">
        <f>BI25-'Of e D a Pr Bas'!BJ28</f>
        <v>0</v>
      </c>
      <c r="BJ109" s="15">
        <f>BJ25-'Of e D a Pr Bas'!BL28</f>
        <v>0</v>
      </c>
      <c r="BK109" s="15">
        <f>BK25-'Of e D a Pr Bas'!BM28</f>
        <v>0</v>
      </c>
      <c r="BL109" s="15">
        <f>BL25-'Of e D a Pr Bas'!BN28</f>
        <v>0</v>
      </c>
      <c r="BM109" s="15">
        <f>BM25-'Of e D a Pr Bas'!BO28</f>
        <v>0</v>
      </c>
      <c r="BN109" s="15">
        <f>BN25-'Of e D a Pr Bas'!BQ28</f>
        <v>0</v>
      </c>
      <c r="BO109" s="15">
        <f>BO25-'Of e D a Pr Bas'!BR28</f>
        <v>0</v>
      </c>
      <c r="BP109" s="15">
        <f>BP25-'Of e D a Pr Bas'!BU28</f>
        <v>3.143530372351961</v>
      </c>
    </row>
    <row r="110" spans="1:68">
      <c r="A110" s="66">
        <v>22</v>
      </c>
      <c r="B110" s="13" t="s">
        <v>25</v>
      </c>
      <c r="C110" s="15">
        <f>C26-'Of e D a Pr Bas'!D29</f>
        <v>0</v>
      </c>
      <c r="D110" s="15">
        <f>D26-'Of e D a Pr Bas'!E29</f>
        <v>0</v>
      </c>
      <c r="E110" s="15">
        <f>E26-'Of e D a Pr Bas'!F29</f>
        <v>4.0650467970664295E-2</v>
      </c>
      <c r="F110" s="15">
        <f>F26-'Of e D a Pr Bas'!G29</f>
        <v>1.4081384434536659E-3</v>
      </c>
      <c r="G110" s="15">
        <f>G26-'Of e D a Pr Bas'!H29</f>
        <v>6.3581733707820831E-2</v>
      </c>
      <c r="H110" s="15">
        <f>H26-'Of e D a Pr Bas'!I29</f>
        <v>7.9428394471960928E-3</v>
      </c>
      <c r="I110" s="15">
        <f>I26-'Of e D a Pr Bas'!J29</f>
        <v>1.8070250433765978E-6</v>
      </c>
      <c r="J110" s="15">
        <f>J26-'Of e D a Pr Bas'!K29</f>
        <v>7.427115484553326E-3</v>
      </c>
      <c r="K110" s="15">
        <f>K26-'Of e D a Pr Bas'!L29</f>
        <v>1.0538183284509728E-3</v>
      </c>
      <c r="L110" s="15">
        <f>L26-'Of e D a Pr Bas'!M29</f>
        <v>1.3200086811480105E-3</v>
      </c>
      <c r="M110" s="15">
        <f>M26-'Of e D a Pr Bas'!N29</f>
        <v>4.0704443065749274E-2</v>
      </c>
      <c r="N110" s="15">
        <f>N26-'Of e D a Pr Bas'!O29</f>
        <v>0.23110445153565706</v>
      </c>
      <c r="O110" s="15">
        <f>O26-'Of e D a Pr Bas'!P29</f>
        <v>7.935760164190242E-2</v>
      </c>
      <c r="P110" s="15">
        <f>P26-'Of e D a Pr Bas'!Q29</f>
        <v>5.1843378180137734E-2</v>
      </c>
      <c r="Q110" s="15">
        <f>Q26-'Of e D a Pr Bas'!R29</f>
        <v>2.5112625197802885E-3</v>
      </c>
      <c r="R110" s="15">
        <f>R26-'Of e D a Pr Bas'!S29</f>
        <v>0.46800830455413234</v>
      </c>
      <c r="S110" s="15">
        <f>S26-'Of e D a Pr Bas'!T29</f>
        <v>0.34863134598685974</v>
      </c>
      <c r="T110" s="15">
        <f>T26-'Of e D a Pr Bas'!U29</f>
        <v>3.0245028444824129E-3</v>
      </c>
      <c r="U110" s="15">
        <f>U26-'Of e D a Pr Bas'!V29</f>
        <v>6.4073349876366592E-2</v>
      </c>
      <c r="V110" s="15">
        <f>V26-'Of e D a Pr Bas'!W29</f>
        <v>7.8695640849218762E-2</v>
      </c>
      <c r="W110" s="15">
        <f>W26-'Of e D a Pr Bas'!X29</f>
        <v>4.3925667176580419E-2</v>
      </c>
      <c r="X110" s="15">
        <f>X26-'Of e D a Pr Bas'!Y29</f>
        <v>5.0650343271485099E-2</v>
      </c>
      <c r="Y110" s="15">
        <f>Y26-'Of e D a Pr Bas'!Z29</f>
        <v>0.33853688596832399</v>
      </c>
      <c r="Z110" s="15">
        <f>Z26-'Of e D a Pr Bas'!AA29</f>
        <v>5.332862691730611E-3</v>
      </c>
      <c r="AA110" s="15">
        <f>AA26-'Of e D a Pr Bas'!AB29</f>
        <v>1.9519927773529844E-2</v>
      </c>
      <c r="AB110" s="15">
        <f>AB26-'Of e D a Pr Bas'!AC29</f>
        <v>4.213881607361003E-2</v>
      </c>
      <c r="AC110" s="15">
        <f>AC26-'Of e D a Pr Bas'!AD29</f>
        <v>0.10550259766762338</v>
      </c>
      <c r="AD110" s="15">
        <f>AD26-'Of e D a Pr Bas'!AE29</f>
        <v>0.2857859568224228</v>
      </c>
      <c r="AE110" s="15">
        <f>AE26-'Of e D a Pr Bas'!AF29</f>
        <v>4.1924168669464024E-2</v>
      </c>
      <c r="AF110" s="15">
        <f>AF26-'Of e D a Pr Bas'!AG29</f>
        <v>1.2066738060956261E-4</v>
      </c>
      <c r="AG110" s="15">
        <f>AG26-'Of e D a Pr Bas'!AH29</f>
        <v>0</v>
      </c>
      <c r="AH110" s="15">
        <f>AH26-'Of e D a Pr Bas'!AI29</f>
        <v>0.21107197316956672</v>
      </c>
      <c r="AI110" s="15">
        <f>AI26-'Of e D a Pr Bas'!AJ29</f>
        <v>0.97784590094227042</v>
      </c>
      <c r="AJ110" s="15">
        <f>AJ26-'Of e D a Pr Bas'!AK29</f>
        <v>-0.41169487901049706</v>
      </c>
      <c r="AK110" s="15">
        <f>AK26-'Of e D a Pr Bas'!AL29</f>
        <v>0</v>
      </c>
      <c r="AL110" s="15">
        <f>AL26-'Of e D a Pr Bas'!AM29</f>
        <v>0</v>
      </c>
      <c r="AM110" s="15">
        <f>AM26-'Of e D a Pr Bas'!AN29</f>
        <v>0.11282342027303116</v>
      </c>
      <c r="AN110" s="15">
        <f>AN26-'Of e D a Pr Bas'!AO29</f>
        <v>0</v>
      </c>
      <c r="AO110" s="15">
        <f>AO26-'Of e D a Pr Bas'!AP29</f>
        <v>0.34435978187474348</v>
      </c>
      <c r="AP110" s="15">
        <f>AP26-'Of e D a Pr Bas'!AQ29</f>
        <v>0.15004599691280873</v>
      </c>
      <c r="AQ110" s="15">
        <f>AQ26-'Of e D a Pr Bas'!AR29</f>
        <v>7.2437531330820093E-3</v>
      </c>
      <c r="AR110" s="15">
        <f>AR26-'Of e D a Pr Bas'!AS29</f>
        <v>0</v>
      </c>
      <c r="AS110" s="15">
        <f>AS26-'Of e D a Pr Bas'!AT29</f>
        <v>0</v>
      </c>
      <c r="AT110" s="15">
        <f>AT26-'Of e D a Pr Bas'!AU29</f>
        <v>0</v>
      </c>
      <c r="AU110" s="15">
        <f>AU26-'Of e D a Pr Bas'!AV29</f>
        <v>2.1145706008269372E-2</v>
      </c>
      <c r="AV110" s="15">
        <f>AV26-'Of e D a Pr Bas'!AW29</f>
        <v>0</v>
      </c>
      <c r="AW110" s="15">
        <f>AW26-'Of e D a Pr Bas'!AX29</f>
        <v>3.0285116727064576E-3</v>
      </c>
      <c r="AX110" s="15">
        <f>AX26-'Of e D a Pr Bas'!AY29</f>
        <v>0</v>
      </c>
      <c r="AY110" s="15">
        <f>AY26-'Of e D a Pr Bas'!AZ29</f>
        <v>2.116909814230894E-2</v>
      </c>
      <c r="AZ110" s="15">
        <f>AZ26-'Of e D a Pr Bas'!BA29</f>
        <v>1.6550052664570103E-3</v>
      </c>
      <c r="BA110" s="15">
        <f>BA26-'Of e D a Pr Bas'!BB29</f>
        <v>2.043555887439652E-3</v>
      </c>
      <c r="BB110" s="15">
        <f>BB26-'Of e D a Pr Bas'!BC29</f>
        <v>1.3971335286093733E-3</v>
      </c>
      <c r="BC110" s="15">
        <f>BC26-'Of e D a Pr Bas'!BD29</f>
        <v>4.6463343878144769E-5</v>
      </c>
      <c r="BD110" s="15">
        <f>BD26-'Of e D a Pr Bas'!BE29</f>
        <v>8.2436568789034936E-6</v>
      </c>
      <c r="BE110" s="15">
        <f>BE26-'Of e D a Pr Bas'!BF29</f>
        <v>1.8779876981795951E-3</v>
      </c>
      <c r="BF110" s="15">
        <f>BF26-'Of e D a Pr Bas'!BG29</f>
        <v>3.8688457561347604</v>
      </c>
      <c r="BG110" s="15">
        <f>BG26-'Of e D a Pr Bas'!BH29</f>
        <v>-0.18289780484246876</v>
      </c>
      <c r="BH110" s="15">
        <f>BH26-'Of e D a Pr Bas'!BI29</f>
        <v>4.0517435609763197</v>
      </c>
      <c r="BI110" s="15">
        <f>BI26-'Of e D a Pr Bas'!BJ29</f>
        <v>0</v>
      </c>
      <c r="BJ110" s="15">
        <f>BJ26-'Of e D a Pr Bas'!BL29</f>
        <v>0</v>
      </c>
      <c r="BK110" s="15">
        <f>BK26-'Of e D a Pr Bas'!BM29</f>
        <v>0</v>
      </c>
      <c r="BL110" s="15">
        <f>BL26-'Of e D a Pr Bas'!BN29</f>
        <v>0</v>
      </c>
      <c r="BM110" s="15">
        <f>BM26-'Of e D a Pr Bas'!BO29</f>
        <v>0</v>
      </c>
      <c r="BN110" s="15">
        <f>BN26-'Of e D a Pr Bas'!BQ29</f>
        <v>0</v>
      </c>
      <c r="BO110" s="15">
        <f>BO26-'Of e D a Pr Bas'!BR29</f>
        <v>0</v>
      </c>
      <c r="BP110" s="15">
        <f>BP26-'Of e D a Pr Bas'!BU29</f>
        <v>3.8688457561347604</v>
      </c>
    </row>
    <row r="111" spans="1:68">
      <c r="A111" s="66">
        <v>23</v>
      </c>
      <c r="B111" s="13" t="s">
        <v>147</v>
      </c>
      <c r="C111" s="15">
        <f>C27-'Of e D a Pr Bas'!D30</f>
        <v>2.7454846260980048E-2</v>
      </c>
      <c r="D111" s="15">
        <f>D27-'Of e D a Pr Bas'!E30</f>
        <v>9.8080608502471023E-4</v>
      </c>
      <c r="E111" s="15">
        <f>E27-'Of e D a Pr Bas'!F30</f>
        <v>1.8143429207242434E-2</v>
      </c>
      <c r="F111" s="15">
        <f>F27-'Of e D a Pr Bas'!G30</f>
        <v>2.1122076651806765E-2</v>
      </c>
      <c r="G111" s="15">
        <f>G27-'Of e D a Pr Bas'!H30</f>
        <v>0.11506743027126731</v>
      </c>
      <c r="H111" s="15">
        <f>H27-'Of e D a Pr Bas'!I30</f>
        <v>6.0925360864075628E-2</v>
      </c>
      <c r="I111" s="15">
        <f>I27-'Of e D a Pr Bas'!J30</f>
        <v>5.2403726300553899E-6</v>
      </c>
      <c r="J111" s="15">
        <f>J27-'Of e D a Pr Bas'!K30</f>
        <v>2.9119008328308382E-2</v>
      </c>
      <c r="K111" s="15">
        <f>K27-'Of e D a Pr Bas'!L30</f>
        <v>1.9216687165908297E-3</v>
      </c>
      <c r="L111" s="15">
        <f>L27-'Of e D a Pr Bas'!M30</f>
        <v>4.1820835785983945E-3</v>
      </c>
      <c r="M111" s="15">
        <f>M27-'Of e D a Pr Bas'!N30</f>
        <v>9.5134802979259803E-2</v>
      </c>
      <c r="N111" s="15">
        <f>N27-'Of e D a Pr Bas'!O30</f>
        <v>0.15498671551404186</v>
      </c>
      <c r="O111" s="15">
        <f>O27-'Of e D a Pr Bas'!P30</f>
        <v>0.14916109399518973</v>
      </c>
      <c r="P111" s="15">
        <f>P27-'Of e D a Pr Bas'!Q30</f>
        <v>2.3385871679082015E-2</v>
      </c>
      <c r="Q111" s="15">
        <f>Q27-'Of e D a Pr Bas'!R30</f>
        <v>3.0820040015498762E-2</v>
      </c>
      <c r="R111" s="15">
        <f>R27-'Of e D a Pr Bas'!S30</f>
        <v>8.3001472816221167E-2</v>
      </c>
      <c r="S111" s="15">
        <f>S27-'Of e D a Pr Bas'!T30</f>
        <v>5.7668342945177642E-2</v>
      </c>
      <c r="T111" s="15">
        <f>T27-'Of e D a Pr Bas'!U30</f>
        <v>3.0188176887122609E-3</v>
      </c>
      <c r="U111" s="15">
        <f>U27-'Of e D a Pr Bas'!V30</f>
        <v>9.4048258605653245E-2</v>
      </c>
      <c r="V111" s="15">
        <f>V27-'Of e D a Pr Bas'!W30</f>
        <v>2.661664470474534E-2</v>
      </c>
      <c r="W111" s="15">
        <f>W27-'Of e D a Pr Bas'!X30</f>
        <v>1.9480078487006836E-2</v>
      </c>
      <c r="X111" s="15">
        <f>X27-'Of e D a Pr Bas'!Y30</f>
        <v>5.5203183116134369E-2</v>
      </c>
      <c r="Y111" s="15">
        <f>Y27-'Of e D a Pr Bas'!Z30</f>
        <v>1.4479357513710056</v>
      </c>
      <c r="Z111" s="15">
        <f>Z27-'Of e D a Pr Bas'!AA30</f>
        <v>2.133145076694376E-3</v>
      </c>
      <c r="AA111" s="15">
        <f>AA27-'Of e D a Pr Bas'!AB30</f>
        <v>1.1998487713995587E-2</v>
      </c>
      <c r="AB111" s="15">
        <f>AB27-'Of e D a Pr Bas'!AC30</f>
        <v>0.44479861411031152</v>
      </c>
      <c r="AC111" s="15">
        <f>AC27-'Of e D a Pr Bas'!AD30</f>
        <v>0.31894246833360285</v>
      </c>
      <c r="AD111" s="15">
        <f>AD27-'Of e D a Pr Bas'!AE30</f>
        <v>2.4099860538010489</v>
      </c>
      <c r="AE111" s="15">
        <f>AE27-'Of e D a Pr Bas'!AF30</f>
        <v>3.3585917345205871</v>
      </c>
      <c r="AF111" s="15">
        <f>AF27-'Of e D a Pr Bas'!AG30</f>
        <v>4.1630246310262464E-2</v>
      </c>
      <c r="AG111" s="15">
        <f>AG27-'Of e D a Pr Bas'!AH30</f>
        <v>0.42939122226155746</v>
      </c>
      <c r="AH111" s="15">
        <f>AH27-'Of e D a Pr Bas'!AI30</f>
        <v>0.43627823025673251</v>
      </c>
      <c r="AI111" s="15">
        <f>AI27-'Of e D a Pr Bas'!AJ30</f>
        <v>2.1849197727286764</v>
      </c>
      <c r="AJ111" s="15">
        <f>AJ27-'Of e D a Pr Bas'!AK30</f>
        <v>-0.74410037391524497</v>
      </c>
      <c r="AK111" s="15">
        <f>AK27-'Of e D a Pr Bas'!AL30</f>
        <v>6.5354457280673159</v>
      </c>
      <c r="AL111" s="15">
        <f>AL27-'Of e D a Pr Bas'!AM30</f>
        <v>4.2465449268577231</v>
      </c>
      <c r="AM111" s="15">
        <f>AM27-'Of e D a Pr Bas'!AN30</f>
        <v>1.8433611127684344</v>
      </c>
      <c r="AN111" s="15">
        <f>AN27-'Of e D a Pr Bas'!AO30</f>
        <v>0.19123709296320612</v>
      </c>
      <c r="AO111" s="15">
        <f>AO27-'Of e D a Pr Bas'!AP30</f>
        <v>1.7347664325404821</v>
      </c>
      <c r="AP111" s="15">
        <f>AP27-'Of e D a Pr Bas'!AQ30</f>
        <v>9.8914703847185592E-2</v>
      </c>
      <c r="AQ111" s="15">
        <f>AQ27-'Of e D a Pr Bas'!AR30</f>
        <v>9.2400248995545553E-2</v>
      </c>
      <c r="AR111" s="15">
        <f>AR27-'Of e D a Pr Bas'!AS30</f>
        <v>1.6583288071155948</v>
      </c>
      <c r="AS111" s="15">
        <f>AS27-'Of e D a Pr Bas'!AT30</f>
        <v>1.4994861045802281</v>
      </c>
      <c r="AT111" s="15">
        <f>AT27-'Of e D a Pr Bas'!AU30</f>
        <v>0.47031154712044554</v>
      </c>
      <c r="AU111" s="15">
        <f>AU27-'Of e D a Pr Bas'!AV30</f>
        <v>7.1093321924422526E-3</v>
      </c>
      <c r="AV111" s="15">
        <f>AV27-'Of e D a Pr Bas'!AW30</f>
        <v>3.4364885813090496E-2</v>
      </c>
      <c r="AW111" s="15">
        <f>AW27-'Of e D a Pr Bas'!AX30</f>
        <v>1.2356327624658547E-2</v>
      </c>
      <c r="AX111" s="15">
        <f>AX27-'Of e D a Pr Bas'!AY30</f>
        <v>5.3269365078563169E-3</v>
      </c>
      <c r="AY111" s="15">
        <f>AY27-'Of e D a Pr Bas'!AZ30</f>
        <v>0.54727324213786233</v>
      </c>
      <c r="AZ111" s="15">
        <f>AZ27-'Of e D a Pr Bas'!BA30</f>
        <v>0</v>
      </c>
      <c r="BA111" s="15">
        <f>BA27-'Of e D a Pr Bas'!BB30</f>
        <v>2.4180109257713411E-2</v>
      </c>
      <c r="BB111" s="15">
        <f>BB27-'Of e D a Pr Bas'!BC30</f>
        <v>1.9448098718271467E-2</v>
      </c>
      <c r="BC111" s="15">
        <f>BC27-'Of e D a Pr Bas'!BD30</f>
        <v>3.5066674621830884E-6</v>
      </c>
      <c r="BD111" s="15">
        <f>BD27-'Of e D a Pr Bas'!BE30</f>
        <v>8.243656886008921E-7</v>
      </c>
      <c r="BE111" s="15">
        <f>BE27-'Of e D a Pr Bas'!BF30</f>
        <v>2.290228900250213E-4</v>
      </c>
      <c r="BF111" s="15">
        <f>BF27-'Of e D a Pr Bas'!BG30</f>
        <v>30.435041616474336</v>
      </c>
      <c r="BG111" s="15">
        <f>BG27-'Of e D a Pr Bas'!BH30</f>
        <v>5.2490936997901372</v>
      </c>
      <c r="BH111" s="15">
        <f>BH27-'Of e D a Pr Bas'!BI30</f>
        <v>25.185947916681471</v>
      </c>
      <c r="BI111" s="15">
        <f>BI27-'Of e D a Pr Bas'!BJ30</f>
        <v>0</v>
      </c>
      <c r="BJ111" s="15">
        <f>BJ27-'Of e D a Pr Bas'!BL30</f>
        <v>0</v>
      </c>
      <c r="BK111" s="15">
        <f>BK27-'Of e D a Pr Bas'!BM30</f>
        <v>0</v>
      </c>
      <c r="BL111" s="15">
        <f>BL27-'Of e D a Pr Bas'!BN30</f>
        <v>0</v>
      </c>
      <c r="BM111" s="15">
        <f>BM27-'Of e D a Pr Bas'!BO30</f>
        <v>0</v>
      </c>
      <c r="BN111" s="15">
        <f>BN27-'Of e D a Pr Bas'!BQ30</f>
        <v>0</v>
      </c>
      <c r="BO111" s="15">
        <f>BO27-'Of e D a Pr Bas'!BR30</f>
        <v>0</v>
      </c>
      <c r="BP111" s="15">
        <f>BP27-'Of e D a Pr Bas'!BU30</f>
        <v>30.435041616474336</v>
      </c>
    </row>
    <row r="112" spans="1:68">
      <c r="A112" s="66">
        <v>24</v>
      </c>
      <c r="B112" s="13" t="s">
        <v>8</v>
      </c>
      <c r="C112" s="15">
        <f>C28-'Of e D a Pr Bas'!D31</f>
        <v>0</v>
      </c>
      <c r="D112" s="15">
        <f>D28-'Of e D a Pr Bas'!E31</f>
        <v>0</v>
      </c>
      <c r="E112" s="15">
        <f>E28-'Of e D a Pr Bas'!F31</f>
        <v>8.198992692388174E-2</v>
      </c>
      <c r="F112" s="15">
        <f>F28-'Of e D a Pr Bas'!G31</f>
        <v>0</v>
      </c>
      <c r="G112" s="15">
        <f>G28-'Of e D a Pr Bas'!H31</f>
        <v>0</v>
      </c>
      <c r="H112" s="15">
        <f>H28-'Of e D a Pr Bas'!I31</f>
        <v>0</v>
      </c>
      <c r="I112" s="15">
        <f>I28-'Of e D a Pr Bas'!J31</f>
        <v>0</v>
      </c>
      <c r="J112" s="15">
        <f>J28-'Of e D a Pr Bas'!K31</f>
        <v>0</v>
      </c>
      <c r="K112" s="15">
        <f>K28-'Of e D a Pr Bas'!L31</f>
        <v>0</v>
      </c>
      <c r="L112" s="15">
        <f>L28-'Of e D a Pr Bas'!M31</f>
        <v>0</v>
      </c>
      <c r="M112" s="15">
        <f>M28-'Of e D a Pr Bas'!N31</f>
        <v>0</v>
      </c>
      <c r="N112" s="15">
        <f>N28-'Of e D a Pr Bas'!O31</f>
        <v>0</v>
      </c>
      <c r="O112" s="15">
        <f>O28-'Of e D a Pr Bas'!P31</f>
        <v>0</v>
      </c>
      <c r="P112" s="15">
        <f>P28-'Of e D a Pr Bas'!Q31</f>
        <v>0</v>
      </c>
      <c r="Q112" s="15">
        <f>Q28-'Of e D a Pr Bas'!R31</f>
        <v>0</v>
      </c>
      <c r="R112" s="15">
        <f>R28-'Of e D a Pr Bas'!S31</f>
        <v>0</v>
      </c>
      <c r="S112" s="15">
        <f>S28-'Of e D a Pr Bas'!T31</f>
        <v>0</v>
      </c>
      <c r="T112" s="15">
        <f>T28-'Of e D a Pr Bas'!U31</f>
        <v>0</v>
      </c>
      <c r="U112" s="15">
        <f>U28-'Of e D a Pr Bas'!V31</f>
        <v>0</v>
      </c>
      <c r="V112" s="15">
        <f>V28-'Of e D a Pr Bas'!W31</f>
        <v>0</v>
      </c>
      <c r="W112" s="15">
        <f>W28-'Of e D a Pr Bas'!X31</f>
        <v>3.4376609094728394E-3</v>
      </c>
      <c r="X112" s="15">
        <f>X28-'Of e D a Pr Bas'!Y31</f>
        <v>0</v>
      </c>
      <c r="Y112" s="15">
        <f>Y28-'Of e D a Pr Bas'!Z31</f>
        <v>0</v>
      </c>
      <c r="Z112" s="15">
        <f>Z28-'Of e D a Pr Bas'!AA31</f>
        <v>1.6496321926410928E-2</v>
      </c>
      <c r="AA112" s="15">
        <f>AA28-'Of e D a Pr Bas'!AB31</f>
        <v>0.21991258078787723</v>
      </c>
      <c r="AB112" s="15">
        <f>AB28-'Of e D a Pr Bas'!AC31</f>
        <v>2.8092544049069801E-3</v>
      </c>
      <c r="AC112" s="15">
        <f>AC28-'Of e D a Pr Bas'!AD31</f>
        <v>0</v>
      </c>
      <c r="AD112" s="15">
        <f>AD28-'Of e D a Pr Bas'!AE31</f>
        <v>0</v>
      </c>
      <c r="AE112" s="15">
        <f>AE28-'Of e D a Pr Bas'!AF31</f>
        <v>0</v>
      </c>
      <c r="AF112" s="15">
        <f>AF28-'Of e D a Pr Bas'!AG31</f>
        <v>0</v>
      </c>
      <c r="AG112" s="15">
        <f>AG28-'Of e D a Pr Bas'!AH31</f>
        <v>0</v>
      </c>
      <c r="AH112" s="15">
        <f>AH28-'Of e D a Pr Bas'!AI31</f>
        <v>0</v>
      </c>
      <c r="AI112" s="15">
        <f>AI28-'Of e D a Pr Bas'!AJ31</f>
        <v>0</v>
      </c>
      <c r="AJ112" s="15">
        <f>AJ28-'Of e D a Pr Bas'!AK31</f>
        <v>0</v>
      </c>
      <c r="AK112" s="15">
        <f>AK28-'Of e D a Pr Bas'!AL31</f>
        <v>0</v>
      </c>
      <c r="AL112" s="15">
        <f>AL28-'Of e D a Pr Bas'!AM31</f>
        <v>0</v>
      </c>
      <c r="AM112" s="15">
        <f>AM28-'Of e D a Pr Bas'!AN31</f>
        <v>0</v>
      </c>
      <c r="AN112" s="15">
        <f>AN28-'Of e D a Pr Bas'!AO31</f>
        <v>0</v>
      </c>
      <c r="AO112" s="15">
        <f>AO28-'Of e D a Pr Bas'!AP31</f>
        <v>0</v>
      </c>
      <c r="AP112" s="15">
        <f>AP28-'Of e D a Pr Bas'!AQ31</f>
        <v>0</v>
      </c>
      <c r="AQ112" s="15">
        <f>AQ28-'Of e D a Pr Bas'!AR31</f>
        <v>9.8481125371563394E-2</v>
      </c>
      <c r="AR112" s="15">
        <f>AR28-'Of e D a Pr Bas'!AS31</f>
        <v>0</v>
      </c>
      <c r="AS112" s="15">
        <f>AS28-'Of e D a Pr Bas'!AT31</f>
        <v>0</v>
      </c>
      <c r="AT112" s="15">
        <f>AT28-'Of e D a Pr Bas'!AU31</f>
        <v>0</v>
      </c>
      <c r="AU112" s="15">
        <f>AU28-'Of e D a Pr Bas'!AV31</f>
        <v>0</v>
      </c>
      <c r="AV112" s="15">
        <f>AV28-'Of e D a Pr Bas'!AW31</f>
        <v>0</v>
      </c>
      <c r="AW112" s="15">
        <f>AW28-'Of e D a Pr Bas'!AX31</f>
        <v>0</v>
      </c>
      <c r="AX112" s="15">
        <f>AX28-'Of e D a Pr Bas'!AY31</f>
        <v>0</v>
      </c>
      <c r="AY112" s="15">
        <f>AY28-'Of e D a Pr Bas'!AZ31</f>
        <v>0</v>
      </c>
      <c r="AZ112" s="15">
        <f>AZ28-'Of e D a Pr Bas'!BA31</f>
        <v>0</v>
      </c>
      <c r="BA112" s="15">
        <f>BA28-'Of e D a Pr Bas'!BB31</f>
        <v>0</v>
      </c>
      <c r="BB112" s="15">
        <f>BB28-'Of e D a Pr Bas'!BC31</f>
        <v>0</v>
      </c>
      <c r="BC112" s="15">
        <f>BC28-'Of e D a Pr Bas'!BD31</f>
        <v>0</v>
      </c>
      <c r="BD112" s="15">
        <f>BD28-'Of e D a Pr Bas'!BE31</f>
        <v>0</v>
      </c>
      <c r="BE112" s="15">
        <f>BE28-'Of e D a Pr Bas'!BF31</f>
        <v>0</v>
      </c>
      <c r="BF112" s="15">
        <f>BF28-'Of e D a Pr Bas'!BG31</f>
        <v>0.42312687032426766</v>
      </c>
      <c r="BG112" s="15">
        <f>BG28-'Of e D a Pr Bas'!BH31</f>
        <v>2.4559611812193793E-3</v>
      </c>
      <c r="BH112" s="15">
        <f>BH28-'Of e D a Pr Bas'!BI31</f>
        <v>0.42067090914315486</v>
      </c>
      <c r="BI112" s="15">
        <f>BI28-'Of e D a Pr Bas'!BJ31</f>
        <v>0</v>
      </c>
      <c r="BJ112" s="15">
        <f>BJ28-'Of e D a Pr Bas'!BL31</f>
        <v>0</v>
      </c>
      <c r="BK112" s="15">
        <f>BK28-'Of e D a Pr Bas'!BM31</f>
        <v>0</v>
      </c>
      <c r="BL112" s="15">
        <f>BL28-'Of e D a Pr Bas'!BN31</f>
        <v>0</v>
      </c>
      <c r="BM112" s="15">
        <f>BM28-'Of e D a Pr Bas'!BO31</f>
        <v>0</v>
      </c>
      <c r="BN112" s="15">
        <f>BN28-'Of e D a Pr Bas'!BQ31</f>
        <v>0</v>
      </c>
      <c r="BO112" s="15">
        <f>BO28-'Of e D a Pr Bas'!BR31</f>
        <v>0</v>
      </c>
      <c r="BP112" s="15">
        <f>BP28-'Of e D a Pr Bas'!BU31</f>
        <v>0.42312687032426766</v>
      </c>
    </row>
    <row r="113" spans="1:68">
      <c r="A113" s="66">
        <v>25</v>
      </c>
      <c r="B113" s="13" t="s">
        <v>26</v>
      </c>
      <c r="C113" s="15">
        <f>C29-'Of e D a Pr Bas'!D32</f>
        <v>5.2197087951242338E-3</v>
      </c>
      <c r="D113" s="15">
        <f>D29-'Of e D a Pr Bas'!E32</f>
        <v>0</v>
      </c>
      <c r="E113" s="15">
        <f>E29-'Of e D a Pr Bas'!F32</f>
        <v>7.0966071203031333E-2</v>
      </c>
      <c r="F113" s="15">
        <f>F29-'Of e D a Pr Bas'!G32</f>
        <v>4.5060430190524414E-3</v>
      </c>
      <c r="G113" s="15">
        <f>G29-'Of e D a Pr Bas'!H32</f>
        <v>4.0320123814741038E-3</v>
      </c>
      <c r="H113" s="15">
        <f>H29-'Of e D a Pr Bas'!I32</f>
        <v>9.6524410805614025E-3</v>
      </c>
      <c r="I113" s="15">
        <f>I29-'Of e D a Pr Bas'!J32</f>
        <v>0</v>
      </c>
      <c r="J113" s="15">
        <f>J29-'Of e D a Pr Bas'!K32</f>
        <v>0</v>
      </c>
      <c r="K113" s="15">
        <f>K29-'Of e D a Pr Bas'!L32</f>
        <v>0</v>
      </c>
      <c r="L113" s="15">
        <f>L29-'Of e D a Pr Bas'!M32</f>
        <v>7.4019178382656037E-4</v>
      </c>
      <c r="M113" s="15">
        <f>M29-'Of e D a Pr Bas'!N32</f>
        <v>1.4199224325261994E-3</v>
      </c>
      <c r="N113" s="15">
        <f>N29-'Of e D a Pr Bas'!O32</f>
        <v>9.6293521473214128E-3</v>
      </c>
      <c r="O113" s="15">
        <f>O29-'Of e D a Pr Bas'!P32</f>
        <v>1.7548363999448924E-3</v>
      </c>
      <c r="P113" s="15">
        <f>P29-'Of e D a Pr Bas'!Q32</f>
        <v>0</v>
      </c>
      <c r="Q113" s="15">
        <f>Q29-'Of e D a Pr Bas'!R32</f>
        <v>5.2508216322664225E-3</v>
      </c>
      <c r="R113" s="15">
        <f>R29-'Of e D a Pr Bas'!S32</f>
        <v>8.0334758830218789E-2</v>
      </c>
      <c r="S113" s="15">
        <f>S29-'Of e D a Pr Bas'!T32</f>
        <v>6.2910919576584234E-3</v>
      </c>
      <c r="T113" s="15">
        <f>T29-'Of e D a Pr Bas'!U32</f>
        <v>1.7851388969347681E-3</v>
      </c>
      <c r="U113" s="15">
        <f>U29-'Of e D a Pr Bas'!V32</f>
        <v>1.7762908876605366E-2</v>
      </c>
      <c r="V113" s="15">
        <f>V29-'Of e D a Pr Bas'!W32</f>
        <v>1.0388639387315379E-2</v>
      </c>
      <c r="W113" s="15">
        <f>W29-'Of e D a Pr Bas'!X32</f>
        <v>3.3230722124898193E-2</v>
      </c>
      <c r="X113" s="15">
        <f>X29-'Of e D a Pr Bas'!Y32</f>
        <v>2.1625989261991663E-2</v>
      </c>
      <c r="Y113" s="15">
        <f>Y29-'Of e D a Pr Bas'!Z32</f>
        <v>7.0662348114822748E-3</v>
      </c>
      <c r="Z113" s="15">
        <f>Z29-'Of e D a Pr Bas'!AA32</f>
        <v>9.8835721886700867E-3</v>
      </c>
      <c r="AA113" s="15">
        <f>AA29-'Of e D a Pr Bas'!AB32</f>
        <v>0.19591560535991448</v>
      </c>
      <c r="AB113" s="15">
        <f>AB29-'Of e D a Pr Bas'!AC32</f>
        <v>0.5262669918525944</v>
      </c>
      <c r="AC113" s="15">
        <f>AC29-'Of e D a Pr Bas'!AD32</f>
        <v>0.10874883144199998</v>
      </c>
      <c r="AD113" s="15">
        <f>AD29-'Of e D a Pr Bas'!AE32</f>
        <v>0.2346004123169223</v>
      </c>
      <c r="AE113" s="15">
        <f>AE29-'Of e D a Pr Bas'!AF32</f>
        <v>0.17934227708605022</v>
      </c>
      <c r="AF113" s="15">
        <f>AF29-'Of e D a Pr Bas'!AG32</f>
        <v>2.3168137077021811E-2</v>
      </c>
      <c r="AG113" s="15">
        <f>AG29-'Of e D a Pr Bas'!AH32</f>
        <v>0</v>
      </c>
      <c r="AH113" s="15">
        <f>AH29-'Of e D a Pr Bas'!AI32</f>
        <v>0.20541825960253846</v>
      </c>
      <c r="AI113" s="15">
        <f>AI29-'Of e D a Pr Bas'!AJ32</f>
        <v>0.4816689007608943</v>
      </c>
      <c r="AJ113" s="15">
        <f>AJ29-'Of e D a Pr Bas'!AK32</f>
        <v>-9.4537342587592832E-2</v>
      </c>
      <c r="AK113" s="15">
        <f>AK29-'Of e D a Pr Bas'!AL32</f>
        <v>0.56909314159105406</v>
      </c>
      <c r="AL113" s="15">
        <f>AL29-'Of e D a Pr Bas'!AM32</f>
        <v>6.5703871018158111E-2</v>
      </c>
      <c r="AM113" s="15">
        <f>AM29-'Of e D a Pr Bas'!AN32</f>
        <v>0.40703218544649644</v>
      </c>
      <c r="AN113" s="15">
        <f>AN29-'Of e D a Pr Bas'!AO32</f>
        <v>3.2122691987126473E-3</v>
      </c>
      <c r="AO113" s="15">
        <f>AO29-'Of e D a Pr Bas'!AP32</f>
        <v>0.88755491897427419</v>
      </c>
      <c r="AP113" s="15">
        <f>AP29-'Of e D a Pr Bas'!AQ32</f>
        <v>8.2175292426889257E-3</v>
      </c>
      <c r="AQ113" s="15">
        <f>AQ29-'Of e D a Pr Bas'!AR32</f>
        <v>0.32487869402939396</v>
      </c>
      <c r="AR113" s="15">
        <f>AR29-'Of e D a Pr Bas'!AS32</f>
        <v>0.11649417240067805</v>
      </c>
      <c r="AS113" s="15">
        <f>AS29-'Of e D a Pr Bas'!AT32</f>
        <v>0</v>
      </c>
      <c r="AT113" s="15">
        <f>AT29-'Of e D a Pr Bas'!AU32</f>
        <v>0</v>
      </c>
      <c r="AU113" s="15">
        <f>AU29-'Of e D a Pr Bas'!AV32</f>
        <v>0</v>
      </c>
      <c r="AV113" s="15">
        <f>AV29-'Of e D a Pr Bas'!AW32</f>
        <v>0</v>
      </c>
      <c r="AW113" s="15">
        <f>AW29-'Of e D a Pr Bas'!AX32</f>
        <v>0</v>
      </c>
      <c r="AX113" s="15">
        <f>AX29-'Of e D a Pr Bas'!AY32</f>
        <v>0</v>
      </c>
      <c r="AY113" s="15">
        <f>AY29-'Of e D a Pr Bas'!AZ32</f>
        <v>0</v>
      </c>
      <c r="AZ113" s="15">
        <f>AZ29-'Of e D a Pr Bas'!BA32</f>
        <v>0</v>
      </c>
      <c r="BA113" s="15">
        <f>BA29-'Of e D a Pr Bas'!BB32</f>
        <v>7.3946010724057487E-3</v>
      </c>
      <c r="BB113" s="15">
        <f>BB29-'Of e D a Pr Bas'!BC32</f>
        <v>2.1739397705232477E-2</v>
      </c>
      <c r="BC113" s="15">
        <f>BC29-'Of e D a Pr Bas'!BD32</f>
        <v>1.7533337313579977E-5</v>
      </c>
      <c r="BD113" s="15">
        <f>BD29-'Of e D a Pr Bas'!BE32</f>
        <v>7.772590805643631E-6</v>
      </c>
      <c r="BE113" s="15">
        <f>BE29-'Of e D a Pr Bas'!BF32</f>
        <v>1.2596258951447226E-3</v>
      </c>
      <c r="BF113" s="15">
        <f>BF29-'Of e D a Pr Bas'!BG32</f>
        <v>4.5747382426234253</v>
      </c>
      <c r="BG113" s="15">
        <f>BG29-'Of e D a Pr Bas'!BH32</f>
        <v>0.83465174754815052</v>
      </c>
      <c r="BH113" s="15">
        <f>BH29-'Of e D a Pr Bas'!BI32</f>
        <v>3.7400864950759569</v>
      </c>
      <c r="BI113" s="15">
        <f>BI29-'Of e D a Pr Bas'!BJ32</f>
        <v>0</v>
      </c>
      <c r="BJ113" s="15">
        <f>BJ29-'Of e D a Pr Bas'!BL32</f>
        <v>0</v>
      </c>
      <c r="BK113" s="15">
        <f>BK29-'Of e D a Pr Bas'!BM32</f>
        <v>0</v>
      </c>
      <c r="BL113" s="15">
        <f>BL29-'Of e D a Pr Bas'!BN32</f>
        <v>0</v>
      </c>
      <c r="BM113" s="15">
        <f>BM29-'Of e D a Pr Bas'!BO32</f>
        <v>0</v>
      </c>
      <c r="BN113" s="15">
        <f>BN29-'Of e D a Pr Bas'!BQ32</f>
        <v>0</v>
      </c>
      <c r="BO113" s="15">
        <f>BO29-'Of e D a Pr Bas'!BR32</f>
        <v>0</v>
      </c>
      <c r="BP113" s="15">
        <f>BP29-'Of e D a Pr Bas'!BU32</f>
        <v>4.5747382426234253</v>
      </c>
    </row>
    <row r="114" spans="1:68">
      <c r="A114" s="66">
        <v>26</v>
      </c>
      <c r="B114" s="13" t="s">
        <v>151</v>
      </c>
      <c r="C114" s="15">
        <f>C30-'Of e D a Pr Bas'!D33</f>
        <v>0</v>
      </c>
      <c r="D114" s="15">
        <f>D30-'Of e D a Pr Bas'!E33</f>
        <v>0</v>
      </c>
      <c r="E114" s="15">
        <f>E30-'Of e D a Pr Bas'!F33</f>
        <v>3.2152912519165966E-2</v>
      </c>
      <c r="F114" s="15">
        <f>F30-'Of e D a Pr Bas'!G33</f>
        <v>2.8162768869077759E-4</v>
      </c>
      <c r="G114" s="15">
        <f>G30-'Of e D a Pr Bas'!H33</f>
        <v>1.1785882345840548E-2</v>
      </c>
      <c r="H114" s="15">
        <f>H30-'Of e D a Pr Bas'!I33</f>
        <v>2.1332197372316841E-3</v>
      </c>
      <c r="I114" s="15">
        <f>I30-'Of e D a Pr Bas'!J33</f>
        <v>0</v>
      </c>
      <c r="J114" s="15">
        <f>J30-'Of e D a Pr Bas'!K33</f>
        <v>0</v>
      </c>
      <c r="K114" s="15">
        <f>K30-'Of e D a Pr Bas'!L33</f>
        <v>0</v>
      </c>
      <c r="L114" s="15">
        <f>L30-'Of e D a Pr Bas'!M33</f>
        <v>0</v>
      </c>
      <c r="M114" s="15">
        <f>M30-'Of e D a Pr Bas'!N33</f>
        <v>2.3192066397932365E-2</v>
      </c>
      <c r="N114" s="15">
        <f>N30-'Of e D a Pr Bas'!O33</f>
        <v>2.2927028922197223E-3</v>
      </c>
      <c r="O114" s="15">
        <f>O30-'Of e D a Pr Bas'!P33</f>
        <v>2.7297455110240065E-3</v>
      </c>
      <c r="P114" s="15">
        <f>P30-'Of e D a Pr Bas'!Q33</f>
        <v>0</v>
      </c>
      <c r="Q114" s="15">
        <f>Q30-'Of e D a Pr Bas'!R33</f>
        <v>0</v>
      </c>
      <c r="R114" s="15">
        <f>R30-'Of e D a Pr Bas'!S33</f>
        <v>4.0000709790959377E-3</v>
      </c>
      <c r="S114" s="15">
        <f>S30-'Of e D a Pr Bas'!T33</f>
        <v>0</v>
      </c>
      <c r="T114" s="15">
        <f>T30-'Of e D a Pr Bas'!U33</f>
        <v>1.0233280301008563E-4</v>
      </c>
      <c r="U114" s="15">
        <f>U30-'Of e D a Pr Bas'!V33</f>
        <v>0</v>
      </c>
      <c r="V114" s="15">
        <f>V30-'Of e D a Pr Bas'!W33</f>
        <v>0</v>
      </c>
      <c r="W114" s="15">
        <f>W30-'Of e D a Pr Bas'!X33</f>
        <v>3.8196232327458723E-4</v>
      </c>
      <c r="X114" s="15">
        <f>X30-'Of e D a Pr Bas'!Y33</f>
        <v>1.4227624514466797E-3</v>
      </c>
      <c r="Y114" s="15">
        <f>Y30-'Of e D a Pr Bas'!Z33</f>
        <v>0.35202697060833543</v>
      </c>
      <c r="Z114" s="15">
        <f>Z30-'Of e D a Pr Bas'!AA33</f>
        <v>1.3012184967834628E-2</v>
      </c>
      <c r="AA114" s="15">
        <f>AA30-'Of e D a Pr Bas'!AB33</f>
        <v>2.901126880098559E-2</v>
      </c>
      <c r="AB114" s="15">
        <f>AB30-'Of e D a Pr Bas'!AC33</f>
        <v>7.8921320415192895</v>
      </c>
      <c r="AC114" s="15">
        <f>AC30-'Of e D a Pr Bas'!AD33</f>
        <v>0.61921909246450468</v>
      </c>
      <c r="AD114" s="15">
        <f>AD30-'Of e D a Pr Bas'!AE33</f>
        <v>18.778696640458293</v>
      </c>
      <c r="AE114" s="15">
        <f>AE30-'Of e D a Pr Bas'!AF33</f>
        <v>19.771903768616539</v>
      </c>
      <c r="AF114" s="15">
        <f>AF30-'Of e D a Pr Bas'!AG33</f>
        <v>0.18836178113133428</v>
      </c>
      <c r="AG114" s="15">
        <f>AG30-'Of e D a Pr Bas'!AH33</f>
        <v>0.11927533951709535</v>
      </c>
      <c r="AH114" s="15">
        <f>AH30-'Of e D a Pr Bas'!AI33</f>
        <v>1.801650056697099</v>
      </c>
      <c r="AI114" s="15">
        <f>AI30-'Of e D a Pr Bas'!AJ33</f>
        <v>1.0677961173494737</v>
      </c>
      <c r="AJ114" s="15">
        <f>AJ30-'Of e D a Pr Bas'!AK33</f>
        <v>-0.79594343275363144</v>
      </c>
      <c r="AK114" s="15">
        <f>AK30-'Of e D a Pr Bas'!AL33</f>
        <v>5.9033043667077436</v>
      </c>
      <c r="AL114" s="15">
        <f>AL30-'Of e D a Pr Bas'!AM33</f>
        <v>3.541092838031318</v>
      </c>
      <c r="AM114" s="15">
        <f>AM30-'Of e D a Pr Bas'!AN33</f>
        <v>6.7208043584178085</v>
      </c>
      <c r="AN114" s="15">
        <f>AN30-'Of e D a Pr Bas'!AO33</f>
        <v>0.4210214163110777</v>
      </c>
      <c r="AO114" s="15">
        <f>AO30-'Of e D a Pr Bas'!AP33</f>
        <v>1.4552442665000171</v>
      </c>
      <c r="AP114" s="15">
        <f>AP30-'Of e D a Pr Bas'!AQ33</f>
        <v>0</v>
      </c>
      <c r="AQ114" s="15">
        <f>AQ30-'Of e D a Pr Bas'!AR33</f>
        <v>7.2171038740634685E-2</v>
      </c>
      <c r="AR114" s="15">
        <f>AR30-'Of e D a Pr Bas'!AS33</f>
        <v>0</v>
      </c>
      <c r="AS114" s="15">
        <f>AS30-'Of e D a Pr Bas'!AT33</f>
        <v>0</v>
      </c>
      <c r="AT114" s="15">
        <f>AT30-'Of e D a Pr Bas'!AU33</f>
        <v>0</v>
      </c>
      <c r="AU114" s="15">
        <f>AU30-'Of e D a Pr Bas'!AV33</f>
        <v>0</v>
      </c>
      <c r="AV114" s="15">
        <f>AV30-'Of e D a Pr Bas'!AW33</f>
        <v>0</v>
      </c>
      <c r="AW114" s="15">
        <f>AW30-'Of e D a Pr Bas'!AX33</f>
        <v>0</v>
      </c>
      <c r="AX114" s="15">
        <f>AX30-'Of e D a Pr Bas'!AY33</f>
        <v>0</v>
      </c>
      <c r="AY114" s="15">
        <f>AY30-'Of e D a Pr Bas'!AZ33</f>
        <v>0</v>
      </c>
      <c r="AZ114" s="15">
        <f>AZ30-'Of e D a Pr Bas'!BA33</f>
        <v>0</v>
      </c>
      <c r="BA114" s="15">
        <f>BA30-'Of e D a Pr Bas'!BB33</f>
        <v>0</v>
      </c>
      <c r="BB114" s="15">
        <f>BB30-'Of e D a Pr Bas'!BC33</f>
        <v>0</v>
      </c>
      <c r="BC114" s="15">
        <f>BC30-'Of e D a Pr Bas'!BD33</f>
        <v>0</v>
      </c>
      <c r="BD114" s="15">
        <f>BD30-'Of e D a Pr Bas'!BE33</f>
        <v>0</v>
      </c>
      <c r="BE114" s="15">
        <f>BE30-'Of e D a Pr Bas'!BF33</f>
        <v>0</v>
      </c>
      <c r="BF114" s="15">
        <f>BF30-'Of e D a Pr Bas'!BG33</f>
        <v>68.031255399735528</v>
      </c>
      <c r="BG114" s="15">
        <f>BG30-'Of e D a Pr Bas'!BH33</f>
        <v>4.219266583809258</v>
      </c>
      <c r="BH114" s="15">
        <f>BH30-'Of e D a Pr Bas'!BI33</f>
        <v>63.81198881592718</v>
      </c>
      <c r="BI114" s="15">
        <f>BI30-'Of e D a Pr Bas'!BJ33</f>
        <v>0</v>
      </c>
      <c r="BJ114" s="15">
        <f>BJ30-'Of e D a Pr Bas'!BL33</f>
        <v>0</v>
      </c>
      <c r="BK114" s="15">
        <f>BK30-'Of e D a Pr Bas'!BM33</f>
        <v>0</v>
      </c>
      <c r="BL114" s="15">
        <f>BL30-'Of e D a Pr Bas'!BN33</f>
        <v>0</v>
      </c>
      <c r="BM114" s="15">
        <f>BM30-'Of e D a Pr Bas'!BO33</f>
        <v>0</v>
      </c>
      <c r="BN114" s="15">
        <f>BN30-'Of e D a Pr Bas'!BQ33</f>
        <v>0</v>
      </c>
      <c r="BO114" s="15">
        <f>BO30-'Of e D a Pr Bas'!BR33</f>
        <v>0</v>
      </c>
      <c r="BP114" s="15">
        <f>BP30-'Of e D a Pr Bas'!BU33</f>
        <v>68.031255399735528</v>
      </c>
    </row>
    <row r="115" spans="1:68">
      <c r="A115" s="66">
        <v>27</v>
      </c>
      <c r="B115" s="13" t="s">
        <v>153</v>
      </c>
      <c r="C115" s="15">
        <f>C31-'Of e D a Pr Bas'!D34</f>
        <v>0</v>
      </c>
      <c r="D115" s="15">
        <f>D31-'Of e D a Pr Bas'!E34</f>
        <v>0</v>
      </c>
      <c r="E115" s="15">
        <f>E31-'Of e D a Pr Bas'!F34</f>
        <v>5.3052305656621002E-2</v>
      </c>
      <c r="F115" s="15">
        <f>F31-'Of e D a Pr Bas'!G34</f>
        <v>0</v>
      </c>
      <c r="G115" s="15">
        <f>G31-'Of e D a Pr Bas'!H34</f>
        <v>2.2020990698806031E-2</v>
      </c>
      <c r="H115" s="15">
        <f>H31-'Of e D a Pr Bas'!I34</f>
        <v>1.5431802354584079E-3</v>
      </c>
      <c r="I115" s="15">
        <f>I31-'Of e D a Pr Bas'!J34</f>
        <v>0</v>
      </c>
      <c r="J115" s="15">
        <f>J31-'Of e D a Pr Bas'!K34</f>
        <v>0</v>
      </c>
      <c r="K115" s="15">
        <f>K31-'Of e D a Pr Bas'!L34</f>
        <v>0</v>
      </c>
      <c r="L115" s="15">
        <f>L31-'Of e D a Pr Bas'!M34</f>
        <v>4.9346118921711479E-5</v>
      </c>
      <c r="M115" s="15">
        <f>M31-'Of e D a Pr Bas'!N34</f>
        <v>3.313152342561132E-3</v>
      </c>
      <c r="N115" s="15">
        <f>N31-'Of e D a Pr Bas'!O34</f>
        <v>3.6912516564740372E-2</v>
      </c>
      <c r="O115" s="15">
        <f>O31-'Of e D a Pr Bas'!P34</f>
        <v>1.7548363999438266E-2</v>
      </c>
      <c r="P115" s="15">
        <f>P31-'Of e D a Pr Bas'!Q34</f>
        <v>0</v>
      </c>
      <c r="Q115" s="15">
        <f>Q31-'Of e D a Pr Bas'!R34</f>
        <v>0</v>
      </c>
      <c r="R115" s="15">
        <f>R31-'Of e D a Pr Bas'!S34</f>
        <v>7.0001242134196673E-3</v>
      </c>
      <c r="S115" s="15">
        <f>S31-'Of e D a Pr Bas'!T34</f>
        <v>0</v>
      </c>
      <c r="T115" s="15">
        <f>T31-'Of e D a Pr Bas'!U34</f>
        <v>1.2507342589884729E-4</v>
      </c>
      <c r="U115" s="15">
        <f>U31-'Of e D a Pr Bas'!V34</f>
        <v>0</v>
      </c>
      <c r="V115" s="15">
        <f>V31-'Of e D a Pr Bas'!W34</f>
        <v>6.7899603838794675E-5</v>
      </c>
      <c r="W115" s="15">
        <f>W31-'Of e D a Pr Bas'!X34</f>
        <v>1.0312982728414966E-2</v>
      </c>
      <c r="X115" s="15">
        <f>X31-'Of e D a Pr Bas'!Y34</f>
        <v>3.6991823737615448E-3</v>
      </c>
      <c r="Y115" s="15">
        <f>Y31-'Of e D a Pr Bas'!Z34</f>
        <v>4.4324563817482954E-2</v>
      </c>
      <c r="Z115" s="15">
        <f>Z31-'Of e D a Pr Bas'!AA34</f>
        <v>2.7730885996959387E-3</v>
      </c>
      <c r="AA115" s="15">
        <f>AA31-'Of e D a Pr Bas'!AB34</f>
        <v>1.9340845867347412E-2</v>
      </c>
      <c r="AB115" s="15">
        <f>AB31-'Of e D a Pr Bas'!AC34</f>
        <v>2.0226631715331678</v>
      </c>
      <c r="AC115" s="15">
        <f>AC31-'Of e D a Pr Bas'!AD34</f>
        <v>0.77747298896599659</v>
      </c>
      <c r="AD115" s="15">
        <f>AD31-'Of e D a Pr Bas'!AE34</f>
        <v>5.6240117025427026</v>
      </c>
      <c r="AE115" s="15">
        <f>AE31-'Of e D a Pr Bas'!AF34</f>
        <v>7.4694893846099149</v>
      </c>
      <c r="AF115" s="15">
        <f>AF31-'Of e D a Pr Bas'!AG34</f>
        <v>8.8087187844934078E-3</v>
      </c>
      <c r="AG115" s="15">
        <f>AG31-'Of e D a Pr Bas'!AH34</f>
        <v>2.9818834879276057E-3</v>
      </c>
      <c r="AH115" s="15">
        <f>AH31-'Of e D a Pr Bas'!AI34</f>
        <v>9.9882273017740886E-2</v>
      </c>
      <c r="AI115" s="15">
        <f>AI31-'Of e D a Pr Bas'!AJ34</f>
        <v>1.0590912576971618</v>
      </c>
      <c r="AJ115" s="15">
        <f>AJ31-'Of e D a Pr Bas'!AK34</f>
        <v>-0.17992591008606951</v>
      </c>
      <c r="AK115" s="15">
        <f>AK31-'Of e D a Pr Bas'!AL34</f>
        <v>0.31192277148429071</v>
      </c>
      <c r="AL115" s="15">
        <f>AL31-'Of e D a Pr Bas'!AM34</f>
        <v>0.37347463526110403</v>
      </c>
      <c r="AM115" s="15">
        <f>AM31-'Of e D a Pr Bas'!AN34</f>
        <v>0.51985560571961287</v>
      </c>
      <c r="AN115" s="15">
        <f>AN31-'Of e D a Pr Bas'!AO34</f>
        <v>7.5381250529744648E-2</v>
      </c>
      <c r="AO115" s="15">
        <f>AO31-'Of e D a Pr Bas'!AP34</f>
        <v>0.48988420852469972</v>
      </c>
      <c r="AP115" s="15">
        <f>AP31-'Of e D a Pr Bas'!AQ34</f>
        <v>3.8652822734121628E-2</v>
      </c>
      <c r="AQ115" s="15">
        <f>AQ31-'Of e D a Pr Bas'!AR34</f>
        <v>1.49720382482883E-2</v>
      </c>
      <c r="AR115" s="15">
        <f>AR31-'Of e D a Pr Bas'!AS34</f>
        <v>0</v>
      </c>
      <c r="AS115" s="15">
        <f>AS31-'Of e D a Pr Bas'!AT34</f>
        <v>8.4030977218070291E-3</v>
      </c>
      <c r="AT115" s="15">
        <f>AT31-'Of e D a Pr Bas'!AU34</f>
        <v>0.13091655460812035</v>
      </c>
      <c r="AU115" s="15">
        <f>AU31-'Of e D a Pr Bas'!AV34</f>
        <v>0</v>
      </c>
      <c r="AV115" s="15">
        <f>AV31-'Of e D a Pr Bas'!AW34</f>
        <v>0</v>
      </c>
      <c r="AW115" s="15">
        <f>AW31-'Of e D a Pr Bas'!AX34</f>
        <v>0</v>
      </c>
      <c r="AX115" s="15">
        <f>AX31-'Of e D a Pr Bas'!AY34</f>
        <v>0</v>
      </c>
      <c r="AY115" s="15">
        <f>AY31-'Of e D a Pr Bas'!AZ34</f>
        <v>0</v>
      </c>
      <c r="AZ115" s="15">
        <f>AZ31-'Of e D a Pr Bas'!BA34</f>
        <v>0</v>
      </c>
      <c r="BA115" s="15">
        <f>BA31-'Of e D a Pr Bas'!BB34</f>
        <v>0</v>
      </c>
      <c r="BB115" s="15">
        <f>BB31-'Of e D a Pr Bas'!BC34</f>
        <v>0</v>
      </c>
      <c r="BC115" s="15">
        <f>BC31-'Of e D a Pr Bas'!BD34</f>
        <v>0</v>
      </c>
      <c r="BD115" s="15">
        <f>BD31-'Of e D a Pr Bas'!BE34</f>
        <v>0</v>
      </c>
      <c r="BE115" s="15">
        <f>BE31-'Of e D a Pr Bas'!BF34</f>
        <v>1.1451144501251065E-4</v>
      </c>
      <c r="BF115" s="15">
        <f>BF31-'Of e D a Pr Bas'!BG34</f>
        <v>19.070136583077328</v>
      </c>
      <c r="BG115" s="15">
        <f>BG31-'Of e D a Pr Bas'!BH34</f>
        <v>3.8929279148787828</v>
      </c>
      <c r="BH115" s="15">
        <f>BH31-'Of e D a Pr Bas'!BI34</f>
        <v>15.177208668199455</v>
      </c>
      <c r="BI115" s="15">
        <f>BI31-'Of e D a Pr Bas'!BJ34</f>
        <v>0</v>
      </c>
      <c r="BJ115" s="15">
        <f>BJ31-'Of e D a Pr Bas'!BL34</f>
        <v>0</v>
      </c>
      <c r="BK115" s="15">
        <f>BK31-'Of e D a Pr Bas'!BM34</f>
        <v>0</v>
      </c>
      <c r="BL115" s="15">
        <f>BL31-'Of e D a Pr Bas'!BN34</f>
        <v>0</v>
      </c>
      <c r="BM115" s="15">
        <f>BM31-'Of e D a Pr Bas'!BO34</f>
        <v>0</v>
      </c>
      <c r="BN115" s="15">
        <f>BN31-'Of e D a Pr Bas'!BQ34</f>
        <v>0</v>
      </c>
      <c r="BO115" s="15">
        <f>BO31-'Of e D a Pr Bas'!BR34</f>
        <v>0</v>
      </c>
      <c r="BP115" s="15">
        <f>BP31-'Of e D a Pr Bas'!BU34</f>
        <v>19.070136583075509</v>
      </c>
    </row>
    <row r="116" spans="1:68">
      <c r="A116" s="66">
        <v>28</v>
      </c>
      <c r="B116" s="13" t="s">
        <v>155</v>
      </c>
      <c r="C116" s="15">
        <f>C32-'Of e D a Pr Bas'!D35</f>
        <v>2.1043235457455012E-2</v>
      </c>
      <c r="D116" s="15">
        <f>D32-'Of e D a Pr Bas'!E35</f>
        <v>1.5904963540975814E-3</v>
      </c>
      <c r="E116" s="15">
        <f>E32-'Of e D a Pr Bas'!F35</f>
        <v>0.78751669305847827</v>
      </c>
      <c r="F116" s="15">
        <f>F32-'Of e D a Pr Bas'!G35</f>
        <v>0.12785897066555663</v>
      </c>
      <c r="G116" s="15">
        <f>G32-'Of e D a Pr Bas'!H35</f>
        <v>8.8394117593850297E-2</v>
      </c>
      <c r="H116" s="15">
        <f>H32-'Of e D a Pr Bas'!I35</f>
        <v>4.7732682773130364E-2</v>
      </c>
      <c r="I116" s="15">
        <f>I32-'Of e D a Pr Bas'!J35</f>
        <v>1.5901820390240573E-5</v>
      </c>
      <c r="J116" s="15">
        <f>J32-'Of e D a Pr Bas'!K35</f>
        <v>0</v>
      </c>
      <c r="K116" s="15">
        <f>K32-'Of e D a Pr Bas'!L35</f>
        <v>0</v>
      </c>
      <c r="L116" s="15">
        <f>L32-'Of e D a Pr Bas'!M35</f>
        <v>3.7132954488470205E-3</v>
      </c>
      <c r="M116" s="15">
        <f>M32-'Of e D a Pr Bas'!N35</f>
        <v>0.14577870307266494</v>
      </c>
      <c r="N116" s="15">
        <f>N32-'Of e D a Pr Bas'!O35</f>
        <v>0.16346971621533157</v>
      </c>
      <c r="O116" s="15">
        <f>O32-'Of e D a Pr Bas'!P35</f>
        <v>1.1698909332960028E-3</v>
      </c>
      <c r="P116" s="15">
        <f>P32-'Of e D a Pr Bas'!Q35</f>
        <v>0.14228753250534965</v>
      </c>
      <c r="Q116" s="15">
        <f>Q32-'Of e D a Pr Bas'!R35</f>
        <v>4.1093386687293787E-2</v>
      </c>
      <c r="R116" s="15">
        <f>R32-'Of e D a Pr Bas'!S35</f>
        <v>0.2460043652145032</v>
      </c>
      <c r="S116" s="15">
        <f>S32-'Of e D a Pr Bas'!T35</f>
        <v>6.0289631260886267E-2</v>
      </c>
      <c r="T116" s="15">
        <f>T32-'Of e D a Pr Bas'!U35</f>
        <v>1.8078795198448461E-3</v>
      </c>
      <c r="U116" s="15">
        <f>U32-'Of e D a Pr Bas'!V35</f>
        <v>6.0584207061253892E-2</v>
      </c>
      <c r="V116" s="15">
        <f>V32-'Of e D a Pr Bas'!W35</f>
        <v>3.5986790034527871E-3</v>
      </c>
      <c r="W116" s="15">
        <f>W32-'Of e D a Pr Bas'!X35</f>
        <v>0.14285390890472627</v>
      </c>
      <c r="X116" s="15">
        <f>X32-'Of e D a Pr Bas'!Y35</f>
        <v>5.4634078135535447E-2</v>
      </c>
      <c r="Y116" s="15">
        <f>Y32-'Of e D a Pr Bas'!Z35</f>
        <v>0.35780843545410335</v>
      </c>
      <c r="Z116" s="15">
        <f>Z32-'Of e D a Pr Bas'!AA35</f>
        <v>2.4175644202486524E-3</v>
      </c>
      <c r="AA116" s="15">
        <f>AA32-'Of e D a Pr Bas'!AB35</f>
        <v>4.1188838421192031E-2</v>
      </c>
      <c r="AB116" s="15">
        <f>AB32-'Of e D a Pr Bas'!AC35</f>
        <v>3.1856944951646256</v>
      </c>
      <c r="AC116" s="15">
        <f>AC32-'Of e D a Pr Bas'!AD35</f>
        <v>1.0801842884275175</v>
      </c>
      <c r="AD116" s="15">
        <f>AD32-'Of e D a Pr Bas'!AE35</f>
        <v>7.0806669899284316</v>
      </c>
      <c r="AE116" s="15">
        <f>AE32-'Of e D a Pr Bas'!AF35</f>
        <v>12.779884082742683</v>
      </c>
      <c r="AF116" s="15">
        <f>AF32-'Of e D a Pr Bas'!AG35</f>
        <v>3.3183529667610401E-2</v>
      </c>
      <c r="AG116" s="15">
        <f>AG32-'Of e D a Pr Bas'!AH35</f>
        <v>0.50393830945975537</v>
      </c>
      <c r="AH116" s="15">
        <f>AH32-'Of e D a Pr Bas'!AI35</f>
        <v>1.4162552485438482</v>
      </c>
      <c r="AI116" s="15">
        <f>AI32-'Of e D a Pr Bas'!AJ35</f>
        <v>4.2798893290500928</v>
      </c>
      <c r="AJ116" s="15">
        <f>AJ32-'Of e D a Pr Bas'!AK35</f>
        <v>-0.96977015944690947</v>
      </c>
      <c r="AK116" s="15">
        <f>AK32-'Of e D a Pr Bas'!AL35</f>
        <v>3.9637420270000803</v>
      </c>
      <c r="AL116" s="15">
        <f>AL32-'Of e D a Pr Bas'!AM35</f>
        <v>0.64320631628299907</v>
      </c>
      <c r="AM116" s="15">
        <f>AM32-'Of e D a Pr Bas'!AN35</f>
        <v>1.3504095534217413</v>
      </c>
      <c r="AN116" s="15">
        <f>AN32-'Of e D a Pr Bas'!AO35</f>
        <v>0.12185207827110389</v>
      </c>
      <c r="AO116" s="15">
        <f>AO32-'Of e D a Pr Bas'!AP35</f>
        <v>1.3053973321276544</v>
      </c>
      <c r="AP116" s="15">
        <f>AP32-'Of e D a Pr Bas'!AQ35</f>
        <v>0</v>
      </c>
      <c r="AQ116" s="15">
        <f>AQ32-'Of e D a Pr Bas'!AR35</f>
        <v>8.8766259129442915E-2</v>
      </c>
      <c r="AR116" s="15">
        <f>AR32-'Of e D a Pr Bas'!AS35</f>
        <v>0.3897415326640612</v>
      </c>
      <c r="AS116" s="15">
        <f>AS32-'Of e D a Pr Bas'!AT35</f>
        <v>0</v>
      </c>
      <c r="AT116" s="15">
        <f>AT32-'Of e D a Pr Bas'!AU35</f>
        <v>4.1992102421460231E-2</v>
      </c>
      <c r="AU116" s="15">
        <f>AU32-'Of e D a Pr Bas'!AV35</f>
        <v>0</v>
      </c>
      <c r="AV116" s="15">
        <f>AV32-'Of e D a Pr Bas'!AW35</f>
        <v>0</v>
      </c>
      <c r="AW116" s="15">
        <f>AW32-'Of e D a Pr Bas'!AX35</f>
        <v>1.2235187157742189E-2</v>
      </c>
      <c r="AX116" s="15">
        <f>AX32-'Of e D a Pr Bas'!AY35</f>
        <v>2.1307746031382635E-3</v>
      </c>
      <c r="AY116" s="15">
        <f>AY32-'Of e D a Pr Bas'!AZ35</f>
        <v>0</v>
      </c>
      <c r="AZ116" s="15">
        <f>AZ32-'Of e D a Pr Bas'!BA35</f>
        <v>0</v>
      </c>
      <c r="BA116" s="15">
        <f>BA32-'Of e D a Pr Bas'!BB35</f>
        <v>3.6028008420316837E-3</v>
      </c>
      <c r="BB116" s="15">
        <f>BB32-'Of e D a Pr Bas'!BC35</f>
        <v>2.7942670572187467E-3</v>
      </c>
      <c r="BC116" s="15">
        <f>BC32-'Of e D a Pr Bas'!BD35</f>
        <v>3.0683340298764961E-5</v>
      </c>
      <c r="BD116" s="15">
        <f>BD32-'Of e D a Pr Bas'!BE35</f>
        <v>5.417260240392352E-6</v>
      </c>
      <c r="BE116" s="15">
        <f>BE32-'Of e D a Pr Bas'!BF35</f>
        <v>1.1256475044660874E-2</v>
      </c>
      <c r="BF116" s="15">
        <f>BF32-'Of e D a Pr Bas'!BG35</f>
        <v>39.869941130134976</v>
      </c>
      <c r="BG116" s="15">
        <f>BG32-'Of e D a Pr Bas'!BH35</f>
        <v>2.4890202277751996</v>
      </c>
      <c r="BH116" s="15">
        <f>BH32-'Of e D a Pr Bas'!BI35</f>
        <v>37.380920902360231</v>
      </c>
      <c r="BI116" s="15">
        <f>BI32-'Of e D a Pr Bas'!BJ35</f>
        <v>0</v>
      </c>
      <c r="BJ116" s="15">
        <f>BJ32-'Of e D a Pr Bas'!BL35</f>
        <v>0</v>
      </c>
      <c r="BK116" s="15">
        <f>BK32-'Of e D a Pr Bas'!BM35</f>
        <v>0</v>
      </c>
      <c r="BL116" s="15">
        <f>BL32-'Of e D a Pr Bas'!BN35</f>
        <v>0</v>
      </c>
      <c r="BM116" s="15">
        <f>BM32-'Of e D a Pr Bas'!BO35</f>
        <v>79.129251286885847</v>
      </c>
      <c r="BN116" s="15">
        <f>BN32-'Of e D a Pr Bas'!BQ35</f>
        <v>0</v>
      </c>
      <c r="BO116" s="15">
        <f>BO32-'Of e D a Pr Bas'!BR35</f>
        <v>75.494795428796351</v>
      </c>
      <c r="BP116" s="15">
        <f>BP32-'Of e D a Pr Bas'!BU35</f>
        <v>115.36473655892769</v>
      </c>
    </row>
    <row r="117" spans="1:68">
      <c r="A117" s="66">
        <v>29</v>
      </c>
      <c r="B117" s="13" t="s">
        <v>27</v>
      </c>
      <c r="C117" s="15">
        <f>C33-'Of e D a Pr Bas'!D36</f>
        <v>0</v>
      </c>
      <c r="D117" s="15">
        <f>D33-'Of e D a Pr Bas'!E36</f>
        <v>0</v>
      </c>
      <c r="E117" s="15">
        <f>E33-'Of e D a Pr Bas'!F36</f>
        <v>0.38170100433467269</v>
      </c>
      <c r="F117" s="15">
        <f>F33-'Of e D a Pr Bas'!G36</f>
        <v>0.14672802580787447</v>
      </c>
      <c r="G117" s="15">
        <f>G33-'Of e D a Pr Bas'!H36</f>
        <v>0.10514247671687826</v>
      </c>
      <c r="H117" s="15">
        <f>H33-'Of e D a Pr Bas'!I36</f>
        <v>2.2587922466072996E-2</v>
      </c>
      <c r="I117" s="15">
        <f>I33-'Of e D a Pr Bas'!J36</f>
        <v>7.228100173506391E-6</v>
      </c>
      <c r="J117" s="15">
        <f>J33-'Of e D a Pr Bas'!K36</f>
        <v>2.9354789772270351E-2</v>
      </c>
      <c r="K117" s="15">
        <f>K33-'Of e D a Pr Bas'!L36</f>
        <v>2.1076366569019456E-3</v>
      </c>
      <c r="L117" s="15">
        <f>L33-'Of e D a Pr Bas'!M36</f>
        <v>1.5173931568455146E-3</v>
      </c>
      <c r="M117" s="15">
        <f>M33-'Of e D a Pr Bas'!N36</f>
        <v>8.3302116041522822E-2</v>
      </c>
      <c r="N117" s="15">
        <f>N33-'Of e D a Pr Bas'!O36</f>
        <v>0.1183034692385263</v>
      </c>
      <c r="O117" s="15">
        <f>O33-'Of e D a Pr Bas'!P36</f>
        <v>1.5403563955061372E-2</v>
      </c>
      <c r="P117" s="15">
        <f>P33-'Of e D a Pr Bas'!Q36</f>
        <v>0.13439832278220365</v>
      </c>
      <c r="Q117" s="15">
        <f>Q33-'Of e D a Pr Bas'!R36</f>
        <v>3.9038717352923413E-2</v>
      </c>
      <c r="R117" s="15">
        <f>R33-'Of e D a Pr Bas'!S36</f>
        <v>0.29900530568750128</v>
      </c>
      <c r="S117" s="15">
        <f>S33-'Of e D a Pr Bas'!T36</f>
        <v>0.10118172898563671</v>
      </c>
      <c r="T117" s="15">
        <f>T33-'Of e D a Pr Bas'!U36</f>
        <v>4.3775699064951823E-4</v>
      </c>
      <c r="U117" s="15">
        <f>U33-'Of e D a Pr Bas'!V36</f>
        <v>5.5509090239382886E-3</v>
      </c>
      <c r="V117" s="15">
        <f>V33-'Of e D a Pr Bas'!W36</f>
        <v>7.0615587992222117E-3</v>
      </c>
      <c r="W117" s="15">
        <f>W33-'Of e D a Pr Bas'!X36</f>
        <v>1.2604756668061157E-2</v>
      </c>
      <c r="X117" s="15">
        <f>X33-'Of e D a Pr Bas'!Y36</f>
        <v>1.3943072024176217E-2</v>
      </c>
      <c r="Y117" s="15">
        <f>Y33-'Of e D a Pr Bas'!Z36</f>
        <v>0.24410629348756174</v>
      </c>
      <c r="Z117" s="15">
        <f>Z33-'Of e D a Pr Bas'!AA36</f>
        <v>8.8169996503211223E-3</v>
      </c>
      <c r="AA117" s="15">
        <f>AA33-'Of e D a Pr Bas'!AB36</f>
        <v>7.1632762471608658E-2</v>
      </c>
      <c r="AB117" s="15">
        <f>AB33-'Of e D a Pr Bas'!AC36</f>
        <v>1.1892510314105493</v>
      </c>
      <c r="AC117" s="15">
        <f>AC33-'Of e D a Pr Bas'!AD36</f>
        <v>8.4402078134075964E-2</v>
      </c>
      <c r="AD117" s="15">
        <f>AD33-'Of e D a Pr Bas'!AE36</f>
        <v>1.477982597596565</v>
      </c>
      <c r="AE117" s="15">
        <f>AE33-'Of e D a Pr Bas'!AF36</f>
        <v>2.9114006020461147</v>
      </c>
      <c r="AF117" s="15">
        <f>AF33-'Of e D a Pr Bas'!AG36</f>
        <v>6.3712376961802875E-2</v>
      </c>
      <c r="AG117" s="15">
        <f>AG33-'Of e D a Pr Bas'!AH36</f>
        <v>8.6474621149893238E-2</v>
      </c>
      <c r="AH117" s="15">
        <f>AH33-'Of e D a Pr Bas'!AI36</f>
        <v>0.19976454603548177</v>
      </c>
      <c r="AI117" s="15">
        <f>AI33-'Of e D a Pr Bas'!AJ36</f>
        <v>0.10155669594355743</v>
      </c>
      <c r="AJ117" s="15">
        <f>AJ33-'Of e D a Pr Bas'!AK36</f>
        <v>-0.14333080972957646</v>
      </c>
      <c r="AK117" s="15">
        <f>AK33-'Of e D a Pr Bas'!AL36</f>
        <v>1.3621733797265279</v>
      </c>
      <c r="AL117" s="15">
        <f>AL33-'Of e D a Pr Bas'!AM36</f>
        <v>1.7843788129141558</v>
      </c>
      <c r="AM117" s="15">
        <f>AM33-'Of e D a Pr Bas'!AN36</f>
        <v>0.56932433614690581</v>
      </c>
      <c r="AN117" s="15">
        <f>AN33-'Of e D a Pr Bas'!AO36</f>
        <v>5.2895366138756117E-2</v>
      </c>
      <c r="AO117" s="15">
        <f>AO33-'Of e D a Pr Bas'!AP36</f>
        <v>0.24926461198464267</v>
      </c>
      <c r="AP117" s="15">
        <f>AP33-'Of e D a Pr Bas'!AQ36</f>
        <v>4.7174704911725485E-2</v>
      </c>
      <c r="AQ117" s="15">
        <f>AQ33-'Of e D a Pr Bas'!AR36</f>
        <v>2.1876618993928787E-2</v>
      </c>
      <c r="AR117" s="15">
        <f>AR33-'Of e D a Pr Bas'!AS36</f>
        <v>0</v>
      </c>
      <c r="AS117" s="15">
        <f>AS33-'Of e D a Pr Bas'!AT36</f>
        <v>2.2875099353804274E-2</v>
      </c>
      <c r="AT117" s="15">
        <f>AT33-'Of e D a Pr Bas'!AU36</f>
        <v>4.9155461069830153E-2</v>
      </c>
      <c r="AU117" s="15">
        <f>AU33-'Of e D a Pr Bas'!AV36</f>
        <v>0</v>
      </c>
      <c r="AV117" s="15">
        <f>AV33-'Of e D a Pr Bas'!AW36</f>
        <v>1.0158173793797687E-2</v>
      </c>
      <c r="AW117" s="15">
        <f>AW33-'Of e D a Pr Bas'!AX36</f>
        <v>0</v>
      </c>
      <c r="AX117" s="15">
        <f>AX33-'Of e D a Pr Bas'!AY36</f>
        <v>0</v>
      </c>
      <c r="AY117" s="15">
        <f>AY33-'Of e D a Pr Bas'!AZ36</f>
        <v>3.7479714743739123E-2</v>
      </c>
      <c r="AZ117" s="15">
        <f>AZ33-'Of e D a Pr Bas'!BA36</f>
        <v>5.1546518195095814E-3</v>
      </c>
      <c r="BA117" s="15">
        <f>BA33-'Of e D a Pr Bas'!BB36</f>
        <v>5.6699816530425551E-4</v>
      </c>
      <c r="BB117" s="15">
        <f>BB33-'Of e D a Pr Bas'!BC36</f>
        <v>0</v>
      </c>
      <c r="BC117" s="15">
        <f>BC33-'Of e D a Pr Bas'!BD36</f>
        <v>8.7666686554577211E-7</v>
      </c>
      <c r="BD117" s="15">
        <f>BD33-'Of e D a Pr Bas'!BE36</f>
        <v>0</v>
      </c>
      <c r="BE117" s="15">
        <f>BE33-'Of e D a Pr Bas'!BF36</f>
        <v>6.5271523656917907E-4</v>
      </c>
      <c r="BF117" s="15">
        <f>BF33-'Of e D a Pr Bas'!BG36</f>
        <v>12.028279071382713</v>
      </c>
      <c r="BG117" s="15">
        <f>BG33-'Of e D a Pr Bas'!BH36</f>
        <v>8.2529606621128551</v>
      </c>
      <c r="BH117" s="15">
        <f>BH33-'Of e D a Pr Bas'!BI36</f>
        <v>3.775318409268948</v>
      </c>
      <c r="BI117" s="15">
        <f>BI33-'Of e D a Pr Bas'!BJ36</f>
        <v>0</v>
      </c>
      <c r="BJ117" s="15">
        <f>BJ33-'Of e D a Pr Bas'!BL36</f>
        <v>0</v>
      </c>
      <c r="BK117" s="15">
        <f>BK33-'Of e D a Pr Bas'!BM36</f>
        <v>0</v>
      </c>
      <c r="BL117" s="15">
        <f>BL33-'Of e D a Pr Bas'!BN36</f>
        <v>0</v>
      </c>
      <c r="BM117" s="15">
        <f>BM33-'Of e D a Pr Bas'!BO36</f>
        <v>211.93895938989954</v>
      </c>
      <c r="BN117" s="15">
        <f>BN33-'Of e D a Pr Bas'!BQ36</f>
        <v>0</v>
      </c>
      <c r="BO117" s="15">
        <f>BO33-'Of e D a Pr Bas'!BR36</f>
        <v>128.90152753594157</v>
      </c>
      <c r="BP117" s="15">
        <f>BP33-'Of e D a Pr Bas'!BU36</f>
        <v>140.92980660732428</v>
      </c>
    </row>
    <row r="118" spans="1:68">
      <c r="A118" s="66">
        <v>30</v>
      </c>
      <c r="B118" s="13" t="s">
        <v>28</v>
      </c>
      <c r="C118" s="15">
        <f>C34-'Of e D a Pr Bas'!D37</f>
        <v>0</v>
      </c>
      <c r="D118" s="15">
        <f>D34-'Of e D a Pr Bas'!E37</f>
        <v>0</v>
      </c>
      <c r="E118" s="15">
        <f>E34-'Of e D a Pr Bas'!F37</f>
        <v>0</v>
      </c>
      <c r="F118" s="15">
        <f>F34-'Of e D a Pr Bas'!G37</f>
        <v>0</v>
      </c>
      <c r="G118" s="15">
        <f>G34-'Of e D a Pr Bas'!H37</f>
        <v>0</v>
      </c>
      <c r="H118" s="15">
        <f>H34-'Of e D a Pr Bas'!I37</f>
        <v>0</v>
      </c>
      <c r="I118" s="15">
        <f>I34-'Of e D a Pr Bas'!J37</f>
        <v>0</v>
      </c>
      <c r="J118" s="15">
        <f>J34-'Of e D a Pr Bas'!K37</f>
        <v>0</v>
      </c>
      <c r="K118" s="15">
        <f>K34-'Of e D a Pr Bas'!L37</f>
        <v>0</v>
      </c>
      <c r="L118" s="15">
        <f>L34-'Of e D a Pr Bas'!M37</f>
        <v>0</v>
      </c>
      <c r="M118" s="15">
        <f>M34-'Of e D a Pr Bas'!N37</f>
        <v>0</v>
      </c>
      <c r="N118" s="15">
        <f>N34-'Of e D a Pr Bas'!O37</f>
        <v>0</v>
      </c>
      <c r="O118" s="15">
        <f>O34-'Of e D a Pr Bas'!P37</f>
        <v>0</v>
      </c>
      <c r="P118" s="15">
        <f>P34-'Of e D a Pr Bas'!Q37</f>
        <v>0</v>
      </c>
      <c r="Q118" s="15">
        <f>Q34-'Of e D a Pr Bas'!R37</f>
        <v>0</v>
      </c>
      <c r="R118" s="15">
        <f>R34-'Of e D a Pr Bas'!S37</f>
        <v>0</v>
      </c>
      <c r="S118" s="15">
        <f>S34-'Of e D a Pr Bas'!T37</f>
        <v>0</v>
      </c>
      <c r="T118" s="15">
        <f>T34-'Of e D a Pr Bas'!U37</f>
        <v>0</v>
      </c>
      <c r="U118" s="15">
        <f>U34-'Of e D a Pr Bas'!V37</f>
        <v>0</v>
      </c>
      <c r="V118" s="15">
        <f>V34-'Of e D a Pr Bas'!W37</f>
        <v>0</v>
      </c>
      <c r="W118" s="15">
        <f>W34-'Of e D a Pr Bas'!X37</f>
        <v>0</v>
      </c>
      <c r="X118" s="15">
        <f>X34-'Of e D a Pr Bas'!Y37</f>
        <v>0</v>
      </c>
      <c r="Y118" s="15">
        <f>Y34-'Of e D a Pr Bas'!Z37</f>
        <v>0</v>
      </c>
      <c r="Z118" s="15">
        <f>Z34-'Of e D a Pr Bas'!AA37</f>
        <v>0</v>
      </c>
      <c r="AA118" s="15">
        <f>AA34-'Of e D a Pr Bas'!AB37</f>
        <v>0</v>
      </c>
      <c r="AB118" s="15">
        <f>AB34-'Of e D a Pr Bas'!AC37</f>
        <v>0</v>
      </c>
      <c r="AC118" s="15">
        <f>AC34-'Of e D a Pr Bas'!AD37</f>
        <v>0</v>
      </c>
      <c r="AD118" s="15">
        <f>AD34-'Of e D a Pr Bas'!AE37</f>
        <v>0</v>
      </c>
      <c r="AE118" s="15">
        <f>AE34-'Of e D a Pr Bas'!AF37</f>
        <v>4.1924168669464024E-2</v>
      </c>
      <c r="AF118" s="15">
        <f>AF34-'Of e D a Pr Bas'!AG37</f>
        <v>3.0287512532993333E-2</v>
      </c>
      <c r="AG118" s="15">
        <f>AG34-'Of e D a Pr Bas'!AH37</f>
        <v>0</v>
      </c>
      <c r="AH118" s="15">
        <f>AH34-'Of e D a Pr Bas'!AI37</f>
        <v>0</v>
      </c>
      <c r="AI118" s="15">
        <f>AI34-'Of e D a Pr Bas'!AJ37</f>
        <v>0.25244092991685818</v>
      </c>
      <c r="AJ118" s="15">
        <f>AJ34-'Of e D a Pr Bas'!AK37</f>
        <v>0</v>
      </c>
      <c r="AK118" s="15">
        <f>AK34-'Of e D a Pr Bas'!AL37</f>
        <v>0</v>
      </c>
      <c r="AL118" s="15">
        <f>AL34-'Of e D a Pr Bas'!AM37</f>
        <v>0</v>
      </c>
      <c r="AM118" s="15">
        <f>AM34-'Of e D a Pr Bas'!AN37</f>
        <v>0</v>
      </c>
      <c r="AN118" s="15">
        <f>AN34-'Of e D a Pr Bas'!AO37</f>
        <v>0</v>
      </c>
      <c r="AO118" s="15">
        <f>AO34-'Of e D a Pr Bas'!AP37</f>
        <v>0</v>
      </c>
      <c r="AP118" s="15">
        <f>AP34-'Of e D a Pr Bas'!AQ37</f>
        <v>0</v>
      </c>
      <c r="AQ118" s="15">
        <f>AQ34-'Of e D a Pr Bas'!AR37</f>
        <v>1.1144235589384266E-3</v>
      </c>
      <c r="AR118" s="15">
        <f>AR34-'Of e D a Pr Bas'!AS37</f>
        <v>0</v>
      </c>
      <c r="AS118" s="15">
        <f>AS34-'Of e D a Pr Bas'!AT37</f>
        <v>0</v>
      </c>
      <c r="AT118" s="15">
        <f>AT34-'Of e D a Pr Bas'!AU37</f>
        <v>0</v>
      </c>
      <c r="AU118" s="15">
        <f>AU34-'Of e D a Pr Bas'!AV37</f>
        <v>0</v>
      </c>
      <c r="AV118" s="15">
        <f>AV34-'Of e D a Pr Bas'!AW37</f>
        <v>0</v>
      </c>
      <c r="AW118" s="15">
        <f>AW34-'Of e D a Pr Bas'!AX37</f>
        <v>3.331362839975327E-2</v>
      </c>
      <c r="AX118" s="15">
        <f>AX34-'Of e D a Pr Bas'!AY37</f>
        <v>3.6370118226045633E-3</v>
      </c>
      <c r="AY118" s="15">
        <f>AY34-'Of e D a Pr Bas'!AZ37</f>
        <v>0</v>
      </c>
      <c r="AZ118" s="15">
        <f>AZ34-'Of e D a Pr Bas'!BA37</f>
        <v>0</v>
      </c>
      <c r="BA118" s="15">
        <f>BA34-'Of e D a Pr Bas'!BB37</f>
        <v>0</v>
      </c>
      <c r="BB118" s="15">
        <f>BB34-'Of e D a Pr Bas'!BC37</f>
        <v>1.0897641523172297E-2</v>
      </c>
      <c r="BC118" s="15">
        <f>BC34-'Of e D a Pr Bas'!BD37</f>
        <v>0</v>
      </c>
      <c r="BD118" s="15">
        <f>BD34-'Of e D a Pr Bas'!BE37</f>
        <v>0</v>
      </c>
      <c r="BE118" s="15">
        <f>BE34-'Of e D a Pr Bas'!BF37</f>
        <v>0</v>
      </c>
      <c r="BF118" s="15">
        <f>BF34-'Of e D a Pr Bas'!BG37</f>
        <v>0.37361531642363843</v>
      </c>
      <c r="BG118" s="15">
        <f>BG34-'Of e D a Pr Bas'!BH37</f>
        <v>3.0116264059131481E-2</v>
      </c>
      <c r="BH118" s="15">
        <f>BH34-'Of e D a Pr Bas'!BI37</f>
        <v>0.34349905236445011</v>
      </c>
      <c r="BI118" s="15">
        <f>BI34-'Of e D a Pr Bas'!BJ37</f>
        <v>0</v>
      </c>
      <c r="BJ118" s="15">
        <f>BJ34-'Of e D a Pr Bas'!BL37</f>
        <v>0</v>
      </c>
      <c r="BK118" s="15">
        <f>BK34-'Of e D a Pr Bas'!BM37</f>
        <v>0</v>
      </c>
      <c r="BL118" s="15">
        <f>BL34-'Of e D a Pr Bas'!BN37</f>
        <v>0</v>
      </c>
      <c r="BM118" s="15">
        <f>BM34-'Of e D a Pr Bas'!BO37</f>
        <v>0.8896053041765839</v>
      </c>
      <c r="BN118" s="15">
        <f>BN34-'Of e D a Pr Bas'!BQ37</f>
        <v>0</v>
      </c>
      <c r="BO118" s="15">
        <f>BO34-'Of e D a Pr Bas'!BR37</f>
        <v>0.69951870072145539</v>
      </c>
      <c r="BP118" s="15">
        <f>BP34-'Of e D a Pr Bas'!BU37</f>
        <v>1.0731340171441843</v>
      </c>
    </row>
    <row r="119" spans="1:68">
      <c r="A119" s="66">
        <v>31</v>
      </c>
      <c r="B119" s="13" t="s">
        <v>29</v>
      </c>
      <c r="C119" s="15">
        <f>C35-'Of e D a Pr Bas'!D38</f>
        <v>0</v>
      </c>
      <c r="D119" s="15">
        <f>D35-'Of e D a Pr Bas'!E38</f>
        <v>0</v>
      </c>
      <c r="E119" s="15">
        <f>E35-'Of e D a Pr Bas'!F38</f>
        <v>6.8899098255359448E-4</v>
      </c>
      <c r="F119" s="15">
        <f>F35-'Of e D a Pr Bas'!G38</f>
        <v>0</v>
      </c>
      <c r="G119" s="15">
        <f>G35-'Of e D a Pr Bas'!H38</f>
        <v>0</v>
      </c>
      <c r="H119" s="15">
        <f>H35-'Of e D a Pr Bas'!I38</f>
        <v>0</v>
      </c>
      <c r="I119" s="15">
        <f>I35-'Of e D a Pr Bas'!J38</f>
        <v>0</v>
      </c>
      <c r="J119" s="15">
        <f>J35-'Of e D a Pr Bas'!K38</f>
        <v>2.3578144395397516E-4</v>
      </c>
      <c r="K119" s="15">
        <f>K35-'Of e D a Pr Bas'!L38</f>
        <v>0</v>
      </c>
      <c r="L119" s="15">
        <f>L35-'Of e D a Pr Bas'!M38</f>
        <v>0</v>
      </c>
      <c r="M119" s="15">
        <f>M35-'Of e D a Pr Bas'!N38</f>
        <v>0</v>
      </c>
      <c r="N119" s="15">
        <f>N35-'Of e D a Pr Bas'!O38</f>
        <v>0</v>
      </c>
      <c r="O119" s="15">
        <f>O35-'Of e D a Pr Bas'!P38</f>
        <v>2.144800044375117E-3</v>
      </c>
      <c r="P119" s="15">
        <f>P35-'Of e D a Pr Bas'!Q38</f>
        <v>1.4087874505470666E-3</v>
      </c>
      <c r="Q119" s="15">
        <f>Q35-'Of e D a Pr Bas'!R38</f>
        <v>0</v>
      </c>
      <c r="R119" s="15">
        <f>R35-'Of e D a Pr Bas'!S38</f>
        <v>0</v>
      </c>
      <c r="S119" s="15">
        <f>S35-'Of e D a Pr Bas'!T38</f>
        <v>0</v>
      </c>
      <c r="T119" s="15">
        <f>T35-'Of e D a Pr Bas'!U38</f>
        <v>0</v>
      </c>
      <c r="U119" s="15">
        <f>U35-'Of e D a Pr Bas'!V38</f>
        <v>0</v>
      </c>
      <c r="V119" s="15">
        <f>V35-'Of e D a Pr Bas'!W38</f>
        <v>1.3579920767758935E-4</v>
      </c>
      <c r="W119" s="15">
        <f>W35-'Of e D a Pr Bas'!X38</f>
        <v>0</v>
      </c>
      <c r="X119" s="15">
        <f>X35-'Of e D a Pr Bas'!Y38</f>
        <v>0</v>
      </c>
      <c r="Y119" s="15">
        <f>Y35-'Of e D a Pr Bas'!Z38</f>
        <v>1.9271549485861961E-3</v>
      </c>
      <c r="Z119" s="15">
        <f>Z35-'Of e D a Pr Bas'!AA38</f>
        <v>0</v>
      </c>
      <c r="AA119" s="15">
        <f>AA35-'Of e D a Pr Bas'!AB38</f>
        <v>0</v>
      </c>
      <c r="AB119" s="15">
        <f>AB35-'Of e D a Pr Bas'!AC38</f>
        <v>0</v>
      </c>
      <c r="AC119" s="15">
        <f>AC35-'Of e D a Pr Bas'!AD38</f>
        <v>0</v>
      </c>
      <c r="AD119" s="15">
        <f>AD35-'Of e D a Pr Bas'!AE38</f>
        <v>0</v>
      </c>
      <c r="AE119" s="15">
        <f>AE35-'Of e D a Pr Bas'!AF38</f>
        <v>2.3291204816369149E-3</v>
      </c>
      <c r="AF119" s="15">
        <f>AF35-'Of e D a Pr Bas'!AG38</f>
        <v>0</v>
      </c>
      <c r="AG119" s="15">
        <f>AG35-'Of e D a Pr Bas'!AH38</f>
        <v>4.1746368830983371E-2</v>
      </c>
      <c r="AH119" s="15">
        <f>AH35-'Of e D a Pr Bas'!AI38</f>
        <v>1.8845711890138617E-3</v>
      </c>
      <c r="AI119" s="15">
        <f>AI35-'Of e D a Pr Bas'!AJ38</f>
        <v>8.7048596523056077E-3</v>
      </c>
      <c r="AJ119" s="15">
        <f>AJ35-'Of e D a Pr Bas'!AK38</f>
        <v>0</v>
      </c>
      <c r="AK119" s="15">
        <f>AK35-'Of e D a Pr Bas'!AL38</f>
        <v>0</v>
      </c>
      <c r="AL119" s="15">
        <f>AL35-'Of e D a Pr Bas'!AM38</f>
        <v>0</v>
      </c>
      <c r="AM119" s="15">
        <f>AM35-'Of e D a Pr Bas'!AN38</f>
        <v>8.6787246363861925E-4</v>
      </c>
      <c r="AN119" s="15">
        <f>AN35-'Of e D a Pr Bas'!AO38</f>
        <v>0</v>
      </c>
      <c r="AO119" s="15">
        <f>AO35-'Of e D a Pr Bas'!AP38</f>
        <v>0</v>
      </c>
      <c r="AP119" s="15">
        <f>AP35-'Of e D a Pr Bas'!AQ38</f>
        <v>0</v>
      </c>
      <c r="AQ119" s="15">
        <f>AQ35-'Of e D a Pr Bas'!AR38</f>
        <v>0</v>
      </c>
      <c r="AR119" s="15">
        <f>AR35-'Of e D a Pr Bas'!AS38</f>
        <v>0.12677306996545212</v>
      </c>
      <c r="AS119" s="15">
        <f>AS35-'Of e D a Pr Bas'!AT38</f>
        <v>0</v>
      </c>
      <c r="AT119" s="15">
        <f>AT35-'Of e D a Pr Bas'!AU38</f>
        <v>4.4462226093315849E-3</v>
      </c>
      <c r="AU119" s="15">
        <f>AU35-'Of e D a Pr Bas'!AV38</f>
        <v>1.6406151213317344E-3</v>
      </c>
      <c r="AV119" s="15">
        <f>AV35-'Of e D a Pr Bas'!AW38</f>
        <v>0</v>
      </c>
      <c r="AW119" s="15">
        <f>AW35-'Of e D a Pr Bas'!AX38</f>
        <v>0</v>
      </c>
      <c r="AX119" s="15">
        <f>AX35-'Of e D a Pr Bas'!AY38</f>
        <v>0</v>
      </c>
      <c r="AY119" s="15">
        <f>AY35-'Of e D a Pr Bas'!AZ38</f>
        <v>1.3881375831017451E-3</v>
      </c>
      <c r="AZ119" s="15">
        <f>AZ35-'Of e D a Pr Bas'!BA38</f>
        <v>0</v>
      </c>
      <c r="BA119" s="15">
        <f>BA35-'Of e D a Pr Bas'!BB38</f>
        <v>4.6068600930482262E-4</v>
      </c>
      <c r="BB119" s="15">
        <f>BB35-'Of e D a Pr Bas'!BC38</f>
        <v>5.5885341144312761E-5</v>
      </c>
      <c r="BC119" s="15">
        <f>BC35-'Of e D a Pr Bas'!BD38</f>
        <v>1.7533337310915442E-6</v>
      </c>
      <c r="BD119" s="15">
        <f>BD35-'Of e D a Pr Bas'!BE38</f>
        <v>7.8511018131166566E-8</v>
      </c>
      <c r="BE119" s="15">
        <f>BE35-'Of e D a Pr Bas'!BF38</f>
        <v>1.1451144501251065E-4</v>
      </c>
      <c r="BF119" s="15">
        <f>BF35-'Of e D a Pr Bas'!BG38</f>
        <v>0.19695506661469153</v>
      </c>
      <c r="BG119" s="15">
        <f>BG35-'Of e D a Pr Bas'!BH38</f>
        <v>2.4328603624899188</v>
      </c>
      <c r="BH119" s="15">
        <f>BH35-'Of e D a Pr Bas'!BI38</f>
        <v>-2.2359052958752272</v>
      </c>
      <c r="BI119" s="15">
        <f>BI35-'Of e D a Pr Bas'!BJ38</f>
        <v>0</v>
      </c>
      <c r="BJ119" s="15">
        <f>BJ35-'Of e D a Pr Bas'!BL38</f>
        <v>0</v>
      </c>
      <c r="BK119" s="15">
        <f>BK35-'Of e D a Pr Bas'!BM38</f>
        <v>0</v>
      </c>
      <c r="BL119" s="15">
        <f>BL35-'Of e D a Pr Bas'!BN38</f>
        <v>0</v>
      </c>
      <c r="BM119" s="15">
        <f>BM35-'Of e D a Pr Bas'!BO38</f>
        <v>64.887962955923285</v>
      </c>
      <c r="BN119" s="15">
        <f>BN35-'Of e D a Pr Bas'!BQ38</f>
        <v>0</v>
      </c>
      <c r="BO119" s="15">
        <f>BO35-'Of e D a Pr Bas'!BR38</f>
        <v>35.128004318768944</v>
      </c>
      <c r="BP119" s="15">
        <f>BP35-'Of e D a Pr Bas'!BU38</f>
        <v>35.324959385383409</v>
      </c>
    </row>
    <row r="120" spans="1:68">
      <c r="A120" s="66">
        <v>32</v>
      </c>
      <c r="B120" s="13" t="s">
        <v>30</v>
      </c>
      <c r="C120" s="15">
        <f>C36-'Of e D a Pr Bas'!D39</f>
        <v>9.0420152356429639E-4</v>
      </c>
      <c r="D120" s="15">
        <f>D36-'Of e D a Pr Bas'!E39</f>
        <v>2.5182858939842845E-4</v>
      </c>
      <c r="E120" s="15">
        <f>E36-'Of e D a Pr Bas'!F39</f>
        <v>0.2011853669056336</v>
      </c>
      <c r="F120" s="15">
        <f>F36-'Of e D a Pr Bas'!G39</f>
        <v>8.4488306607219954E-3</v>
      </c>
      <c r="G120" s="15">
        <f>G36-'Of e D a Pr Bas'!H39</f>
        <v>2.4192074288833965E-2</v>
      </c>
      <c r="H120" s="15">
        <f>H36-'Of e D a Pr Bas'!I39</f>
        <v>6.5660806096730084E-3</v>
      </c>
      <c r="I120" s="15">
        <f>I36-'Of e D a Pr Bas'!J39</f>
        <v>2.8912400722447273E-6</v>
      </c>
      <c r="J120" s="15">
        <f>J36-'Of e D a Pr Bas'!K39</f>
        <v>2.0041422736092329E-3</v>
      </c>
      <c r="K120" s="15">
        <f>K36-'Of e D a Pr Bas'!L39</f>
        <v>9.2983970157334284E-5</v>
      </c>
      <c r="L120" s="15">
        <f>L36-'Of e D a Pr Bas'!M39</f>
        <v>8.5122055139663644E-4</v>
      </c>
      <c r="M120" s="15">
        <f>M36-'Of e D a Pr Bas'!N39</f>
        <v>1.2779301892738459E-2</v>
      </c>
      <c r="N120" s="15">
        <f>N36-'Of e D a Pr Bas'!O39</f>
        <v>7.7951898335442138E-3</v>
      </c>
      <c r="O120" s="15">
        <f>O36-'Of e D a Pr Bas'!P39</f>
        <v>9.7490911108000233E-4</v>
      </c>
      <c r="P120" s="15">
        <f>P36-'Of e D a Pr Bas'!Q39</f>
        <v>0.11101245110313585</v>
      </c>
      <c r="Q120" s="15">
        <f>Q36-'Of e D a Pr Bas'!R39</f>
        <v>2.0546693343650446E-3</v>
      </c>
      <c r="R120" s="15">
        <f>R36-'Of e D a Pr Bas'!S39</f>
        <v>3.4000603322311918E-2</v>
      </c>
      <c r="S120" s="15">
        <f>S36-'Of e D a Pr Bas'!T39</f>
        <v>4.1940613051050235E-3</v>
      </c>
      <c r="T120" s="15">
        <f>T36-'Of e D a Pr Bas'!U39</f>
        <v>8.0729211262564604E-4</v>
      </c>
      <c r="U120" s="15">
        <f>U36-'Of e D a Pr Bas'!V39</f>
        <v>6.3438960273565215E-4</v>
      </c>
      <c r="V120" s="15">
        <f>V36-'Of e D a Pr Bas'!W39</f>
        <v>6.7899603838661449E-4</v>
      </c>
      <c r="W120" s="15">
        <f>W36-'Of e D a Pr Bas'!X39</f>
        <v>3.4376609094728394E-3</v>
      </c>
      <c r="X120" s="15">
        <f>X36-'Of e D a Pr Bas'!Y39</f>
        <v>1.9918674320251739E-2</v>
      </c>
      <c r="Y120" s="15">
        <f>Y36-'Of e D a Pr Bas'!Z39</f>
        <v>0.1304041515209633</v>
      </c>
      <c r="Z120" s="15">
        <f>Z36-'Of e D a Pr Bas'!AA39</f>
        <v>6.8971690812986708E-3</v>
      </c>
      <c r="AA120" s="15">
        <f>AA36-'Of e D a Pr Bas'!AB39</f>
        <v>1.575920774375561E-2</v>
      </c>
      <c r="AB120" s="15">
        <f>AB36-'Of e D a Pr Bas'!AC39</f>
        <v>8.5214050282189646E-2</v>
      </c>
      <c r="AC120" s="15">
        <f>AC36-'Of e D a Pr Bas'!AD39</f>
        <v>5.5997532608188294E-2</v>
      </c>
      <c r="AD120" s="15">
        <f>AD36-'Of e D a Pr Bas'!AE39</f>
        <v>9.1707433905703795E-2</v>
      </c>
      <c r="AE120" s="15">
        <f>AE36-'Of e D a Pr Bas'!AF39</f>
        <v>4.5021898910044911</v>
      </c>
      <c r="AF120" s="15">
        <f>AF36-'Of e D a Pr Bas'!AG39</f>
        <v>4.1630246310262464E-2</v>
      </c>
      <c r="AG120" s="15">
        <f>AG36-'Of e D a Pr Bas'!AH39</f>
        <v>1.4939236274516361</v>
      </c>
      <c r="AH120" s="15">
        <f>AH36-'Of e D a Pr Bas'!AI39</f>
        <v>2.6497070917534984</v>
      </c>
      <c r="AI120" s="15">
        <f>AI36-'Of e D a Pr Bas'!AJ39</f>
        <v>11.838609127134987</v>
      </c>
      <c r="AJ120" s="15">
        <f>AJ36-'Of e D a Pr Bas'!AK39</f>
        <v>-0.8386377165028307</v>
      </c>
      <c r="AK120" s="15">
        <f>AK36-'Of e D a Pr Bas'!AL39</f>
        <v>2.8205782527834344</v>
      </c>
      <c r="AL120" s="15">
        <f>AL36-'Of e D a Pr Bas'!AM39</f>
        <v>2.0644847893599945</v>
      </c>
      <c r="AM120" s="15">
        <f>AM36-'Of e D a Pr Bas'!AN39</f>
        <v>0.26122961155522262</v>
      </c>
      <c r="AN120" s="15">
        <f>AN36-'Of e D a Pr Bas'!AO39</f>
        <v>5.0539702059722913E-2</v>
      </c>
      <c r="AO120" s="15">
        <f>AO36-'Of e D a Pr Bas'!AP39</f>
        <v>0.35300479731930068</v>
      </c>
      <c r="AP120" s="15">
        <f>AP36-'Of e D a Pr Bas'!AQ39</f>
        <v>0.6391411633203461</v>
      </c>
      <c r="AQ120" s="15">
        <f>AQ36-'Of e D a Pr Bas'!AR39</f>
        <v>2.3184855345675714E-2</v>
      </c>
      <c r="AR120" s="15">
        <f>AR36-'Of e D a Pr Bas'!AS39</f>
        <v>0.28438283262522646</v>
      </c>
      <c r="AS120" s="15">
        <f>AS36-'Of e D a Pr Bas'!AT39</f>
        <v>0.44909888935433173</v>
      </c>
      <c r="AT120" s="15">
        <f>AT36-'Of e D a Pr Bas'!AU39</f>
        <v>0.31913997840320008</v>
      </c>
      <c r="AU120" s="15">
        <f>AU36-'Of e D a Pr Bas'!AV39</f>
        <v>1.440095495391347E-2</v>
      </c>
      <c r="AV120" s="15">
        <f>AV36-'Of e D a Pr Bas'!AW39</f>
        <v>1.1887224652326722E-2</v>
      </c>
      <c r="AW120" s="15">
        <f>AW36-'Of e D a Pr Bas'!AX39</f>
        <v>4.5548815557538092E-2</v>
      </c>
      <c r="AX120" s="15">
        <f>AX36-'Of e D a Pr Bas'!AY39</f>
        <v>1.4694997263031695E-4</v>
      </c>
      <c r="AY120" s="15">
        <f>AY36-'Of e D a Pr Bas'!AZ39</f>
        <v>3.088606122402382E-2</v>
      </c>
      <c r="AZ120" s="15">
        <f>AZ36-'Of e D a Pr Bas'!BA39</f>
        <v>0</v>
      </c>
      <c r="BA120" s="15">
        <f>BA36-'Of e D a Pr Bas'!BB39</f>
        <v>1.5710574163563251E-3</v>
      </c>
      <c r="BB120" s="15">
        <f>BB36-'Of e D a Pr Bas'!BC39</f>
        <v>4.1914005858302517E-2</v>
      </c>
      <c r="BC120" s="15">
        <f>BC36-'Of e D a Pr Bas'!BD39</f>
        <v>8.7666686567899887E-6</v>
      </c>
      <c r="BD120" s="15">
        <f>BD36-'Of e D a Pr Bas'!BE39</f>
        <v>1.4917093409394511E-6</v>
      </c>
      <c r="BE120" s="15">
        <f>BE36-'Of e D a Pr Bas'!BF39</f>
        <v>1.5917090856873983E-3</v>
      </c>
      <c r="BF120" s="15">
        <f>BF36-'Of e D a Pr Bas'!BG39</f>
        <v>27.928931541024212</v>
      </c>
      <c r="BG120" s="15">
        <f>BG36-'Of e D a Pr Bas'!BH39</f>
        <v>4.6313203931458702</v>
      </c>
      <c r="BH120" s="15">
        <f>BH36-'Of e D a Pr Bas'!BI39</f>
        <v>23.297611147878342</v>
      </c>
      <c r="BI120" s="15">
        <f>BI36-'Of e D a Pr Bas'!BJ39</f>
        <v>0</v>
      </c>
      <c r="BJ120" s="15">
        <f>BJ36-'Of e D a Pr Bas'!BL39</f>
        <v>0</v>
      </c>
      <c r="BK120" s="15">
        <f>BK36-'Of e D a Pr Bas'!BM39</f>
        <v>0</v>
      </c>
      <c r="BL120" s="15">
        <f>BL36-'Of e D a Pr Bas'!BN39</f>
        <v>0</v>
      </c>
      <c r="BM120" s="15">
        <f>BM36-'Of e D a Pr Bas'!BO39</f>
        <v>16.963328492461187</v>
      </c>
      <c r="BN120" s="15">
        <f>BN36-'Of e D a Pr Bas'!BQ39</f>
        <v>0</v>
      </c>
      <c r="BO120" s="15">
        <f>BO36-'Of e D a Pr Bas'!BR39</f>
        <v>2.4787293090721505</v>
      </c>
      <c r="BP120" s="15">
        <f>BP36-'Of e D a Pr Bas'!BU39</f>
        <v>30.407660850098182</v>
      </c>
    </row>
    <row r="121" spans="1:68">
      <c r="A121" s="66">
        <v>33</v>
      </c>
      <c r="B121" s="13" t="s">
        <v>31</v>
      </c>
      <c r="C121" s="15">
        <f>C37-'Of e D a Pr Bas'!D40</f>
        <v>0</v>
      </c>
      <c r="D121" s="15">
        <f>D37-'Of e D a Pr Bas'!E40</f>
        <v>0</v>
      </c>
      <c r="E121" s="15">
        <f>E37-'Of e D a Pr Bas'!F40</f>
        <v>0</v>
      </c>
      <c r="F121" s="15">
        <f>F37-'Of e D a Pr Bas'!G40</f>
        <v>0</v>
      </c>
      <c r="G121" s="15">
        <f>G37-'Of e D a Pr Bas'!H40</f>
        <v>1.0235108352965483E-2</v>
      </c>
      <c r="H121" s="15">
        <f>H37-'Of e D a Pr Bas'!I40</f>
        <v>7.5646089973346875E-5</v>
      </c>
      <c r="I121" s="15">
        <f>I37-'Of e D a Pr Bas'!J40</f>
        <v>0</v>
      </c>
      <c r="J121" s="15">
        <f>J37-'Of e D a Pr Bas'!K40</f>
        <v>0</v>
      </c>
      <c r="K121" s="15">
        <f>K37-'Of e D a Pr Bas'!L40</f>
        <v>0</v>
      </c>
      <c r="L121" s="15">
        <f>L37-'Of e D a Pr Bas'!M40</f>
        <v>0</v>
      </c>
      <c r="M121" s="15">
        <f>M37-'Of e D a Pr Bas'!N40</f>
        <v>0</v>
      </c>
      <c r="N121" s="15">
        <f>N37-'Of e D a Pr Bas'!O40</f>
        <v>0</v>
      </c>
      <c r="O121" s="15">
        <f>O37-'Of e D a Pr Bas'!P40</f>
        <v>0</v>
      </c>
      <c r="P121" s="15">
        <f>P37-'Of e D a Pr Bas'!Q40</f>
        <v>0</v>
      </c>
      <c r="Q121" s="15">
        <f>Q37-'Of e D a Pr Bas'!R40</f>
        <v>0</v>
      </c>
      <c r="R121" s="15">
        <f>R37-'Of e D a Pr Bas'!S40</f>
        <v>0</v>
      </c>
      <c r="S121" s="15">
        <f>S37-'Of e D a Pr Bas'!T40</f>
        <v>5.2425766313812794E-4</v>
      </c>
      <c r="T121" s="15">
        <f>T37-'Of e D a Pr Bas'!U40</f>
        <v>0</v>
      </c>
      <c r="U121" s="15">
        <f>U37-'Of e D a Pr Bas'!V40</f>
        <v>0</v>
      </c>
      <c r="V121" s="15">
        <f>V37-'Of e D a Pr Bas'!W40</f>
        <v>2.715984153551787E-4</v>
      </c>
      <c r="W121" s="15">
        <f>W37-'Of e D a Pr Bas'!X40</f>
        <v>0</v>
      </c>
      <c r="X121" s="15">
        <f>X37-'Of e D a Pr Bas'!Y40</f>
        <v>0</v>
      </c>
      <c r="Y121" s="15">
        <f>Y37-'Of e D a Pr Bas'!Z40</f>
        <v>0</v>
      </c>
      <c r="Z121" s="15">
        <f>Z37-'Of e D a Pr Bas'!AA40</f>
        <v>0</v>
      </c>
      <c r="AA121" s="15">
        <f>AA37-'Of e D a Pr Bas'!AB40</f>
        <v>5.9097029039065774E-3</v>
      </c>
      <c r="AB121" s="15">
        <f>AB37-'Of e D a Pr Bas'!AC40</f>
        <v>0</v>
      </c>
      <c r="AC121" s="15">
        <f>AC37-'Of e D a Pr Bas'!AD40</f>
        <v>0</v>
      </c>
      <c r="AD121" s="15">
        <f>AD37-'Of e D a Pr Bas'!AE40</f>
        <v>0</v>
      </c>
      <c r="AE121" s="15">
        <f>AE37-'Of e D a Pr Bas'!AF40</f>
        <v>0.19098787949423013</v>
      </c>
      <c r="AF121" s="15">
        <f>AF37-'Of e D a Pr Bas'!AG40</f>
        <v>0</v>
      </c>
      <c r="AG121" s="15">
        <f>AG37-'Of e D a Pr Bas'!AH40</f>
        <v>4.2700571547122763</v>
      </c>
      <c r="AH121" s="15">
        <f>AH37-'Of e D a Pr Bas'!AI40</f>
        <v>6.3133134831971915E-2</v>
      </c>
      <c r="AI121" s="15">
        <f>AI37-'Of e D a Pr Bas'!AJ40</f>
        <v>5.721994411448577</v>
      </c>
      <c r="AJ121" s="15">
        <f>AJ37-'Of e D a Pr Bas'!AK40</f>
        <v>-4.2694283749234785E-2</v>
      </c>
      <c r="AK121" s="15">
        <f>AK37-'Of e D a Pr Bas'!AL40</f>
        <v>3.1524109884049523E-2</v>
      </c>
      <c r="AL121" s="15">
        <f>AL37-'Of e D a Pr Bas'!AM40</f>
        <v>3.458098474639959E-3</v>
      </c>
      <c r="AM121" s="15">
        <f>AM37-'Of e D a Pr Bas'!AN40</f>
        <v>0.1822532173641207</v>
      </c>
      <c r="AN121" s="15">
        <f>AN37-'Of e D a Pr Bas'!AO40</f>
        <v>8.5660511965635067E-4</v>
      </c>
      <c r="AO121" s="15">
        <f>AO37-'Of e D a Pr Bas'!AP40</f>
        <v>3.0257554055939551E-2</v>
      </c>
      <c r="AP121" s="15">
        <f>AP37-'Of e D a Pr Bas'!AQ40</f>
        <v>0</v>
      </c>
      <c r="AQ121" s="15">
        <f>AQ37-'Of e D a Pr Bas'!AR40</f>
        <v>0</v>
      </c>
      <c r="AR121" s="15">
        <f>AR37-'Of e D a Pr Bas'!AS40</f>
        <v>0</v>
      </c>
      <c r="AS121" s="15">
        <f>AS37-'Of e D a Pr Bas'!AT40</f>
        <v>3.7347100985822834E-3</v>
      </c>
      <c r="AT121" s="15">
        <f>AT37-'Of e D a Pr Bas'!AU40</f>
        <v>7.8055908030478349E-2</v>
      </c>
      <c r="AU121" s="15">
        <f>AU37-'Of e D a Pr Bas'!AV40</f>
        <v>0</v>
      </c>
      <c r="AV121" s="15">
        <f>AV37-'Of e D a Pr Bas'!AW40</f>
        <v>4.322627146300384E-4</v>
      </c>
      <c r="AW121" s="15">
        <f>AW37-'Of e D a Pr Bas'!AX40</f>
        <v>7.2684280145018931E-4</v>
      </c>
      <c r="AX121" s="15">
        <f>AX37-'Of e D a Pr Bas'!AY40</f>
        <v>0</v>
      </c>
      <c r="AY121" s="15">
        <f>AY37-'Of e D a Pr Bas'!AZ40</f>
        <v>2.4292407704278318E-3</v>
      </c>
      <c r="AZ121" s="15">
        <f>AZ37-'Of e D a Pr Bas'!BA40</f>
        <v>0</v>
      </c>
      <c r="BA121" s="15">
        <f>BA37-'Of e D a Pr Bas'!BB40</f>
        <v>0</v>
      </c>
      <c r="BB121" s="15">
        <f>BB37-'Of e D a Pr Bas'!BC40</f>
        <v>8.3828011716846618E-4</v>
      </c>
      <c r="BC121" s="15">
        <f>BC37-'Of e D a Pr Bas'!BD40</f>
        <v>8.7666686554577211E-7</v>
      </c>
      <c r="BD121" s="15">
        <f>BD37-'Of e D a Pr Bas'!BE40</f>
        <v>0</v>
      </c>
      <c r="BE121" s="15">
        <f>BE37-'Of e D a Pr Bas'!BF40</f>
        <v>5.7255722506255324E-5</v>
      </c>
      <c r="BF121" s="15">
        <f>BF37-'Of e D a Pr Bas'!BG40</f>
        <v>10.555119571984505</v>
      </c>
      <c r="BG121" s="15">
        <f>BG37-'Of e D a Pr Bas'!BH40</f>
        <v>37.112972841057854</v>
      </c>
      <c r="BH121" s="15">
        <f>BH37-'Of e D a Pr Bas'!BI40</f>
        <v>-26.557853269074258</v>
      </c>
      <c r="BI121" s="15">
        <f>BI37-'Of e D a Pr Bas'!BJ40</f>
        <v>0</v>
      </c>
      <c r="BJ121" s="15">
        <f>BJ37-'Of e D a Pr Bas'!BL40</f>
        <v>0</v>
      </c>
      <c r="BK121" s="15">
        <f>BK37-'Of e D a Pr Bas'!BM40</f>
        <v>0</v>
      </c>
      <c r="BL121" s="15">
        <f>BL37-'Of e D a Pr Bas'!BN40</f>
        <v>0</v>
      </c>
      <c r="BM121" s="15">
        <f>BM37-'Of e D a Pr Bas'!BO40</f>
        <v>115.10884358913972</v>
      </c>
      <c r="BN121" s="15">
        <f>BN37-'Of e D a Pr Bas'!BQ40</f>
        <v>0</v>
      </c>
      <c r="BO121" s="15">
        <f>BO37-'Of e D a Pr Bas'!BR40</f>
        <v>95.279009116555244</v>
      </c>
      <c r="BP121" s="15">
        <f>BP37-'Of e D a Pr Bas'!BU40</f>
        <v>105.83412868854066</v>
      </c>
    </row>
    <row r="122" spans="1:68">
      <c r="A122" s="66">
        <v>34</v>
      </c>
      <c r="B122" s="13" t="s">
        <v>32</v>
      </c>
      <c r="C122" s="15">
        <f>C38-'Of e D a Pr Bas'!D41</f>
        <v>0</v>
      </c>
      <c r="D122" s="15">
        <f>D38-'Of e D a Pr Bas'!E41</f>
        <v>0</v>
      </c>
      <c r="E122" s="15">
        <f>E38-'Of e D a Pr Bas'!F41</f>
        <v>1.4239146972769845E-2</v>
      </c>
      <c r="F122" s="15">
        <f>F38-'Of e D a Pr Bas'!G41</f>
        <v>0</v>
      </c>
      <c r="G122" s="15">
        <f>G38-'Of e D a Pr Bas'!H41</f>
        <v>0</v>
      </c>
      <c r="H122" s="15">
        <f>H38-'Of e D a Pr Bas'!I41</f>
        <v>0</v>
      </c>
      <c r="I122" s="15">
        <f>I38-'Of e D a Pr Bas'!J41</f>
        <v>0</v>
      </c>
      <c r="J122" s="15">
        <f>J38-'Of e D a Pr Bas'!K41</f>
        <v>0</v>
      </c>
      <c r="K122" s="15">
        <f>K38-'Of e D a Pr Bas'!L41</f>
        <v>0</v>
      </c>
      <c r="L122" s="15">
        <f>L38-'Of e D a Pr Bas'!M41</f>
        <v>0</v>
      </c>
      <c r="M122" s="15">
        <f>M38-'Of e D a Pr Bas'!N41</f>
        <v>0</v>
      </c>
      <c r="N122" s="15">
        <f>N38-'Of e D a Pr Bas'!O41</f>
        <v>0</v>
      </c>
      <c r="O122" s="15">
        <f>O38-'Of e D a Pr Bas'!P41</f>
        <v>1.9498182221577842E-4</v>
      </c>
      <c r="P122" s="15">
        <f>P38-'Of e D a Pr Bas'!Q41</f>
        <v>5.9169072922991006E-3</v>
      </c>
      <c r="Q122" s="15">
        <f>Q38-'Of e D a Pr Bas'!R41</f>
        <v>0</v>
      </c>
      <c r="R122" s="15">
        <f>R38-'Of e D a Pr Bas'!S41</f>
        <v>0</v>
      </c>
      <c r="S122" s="15">
        <f>S38-'Of e D a Pr Bas'!T41</f>
        <v>1.5727729894146059E-3</v>
      </c>
      <c r="T122" s="15">
        <f>T38-'Of e D a Pr Bas'!U41</f>
        <v>3.9796090058885625E-5</v>
      </c>
      <c r="U122" s="15">
        <f>U38-'Of e D a Pr Bas'!V41</f>
        <v>1.2687792054713043E-3</v>
      </c>
      <c r="V122" s="15">
        <f>V38-'Of e D a Pr Bas'!W41</f>
        <v>0</v>
      </c>
      <c r="W122" s="15">
        <f>W38-'Of e D a Pr Bas'!X41</f>
        <v>7.2572841422164913E-3</v>
      </c>
      <c r="X122" s="15">
        <f>X38-'Of e D a Pr Bas'!Y41</f>
        <v>0</v>
      </c>
      <c r="Y122" s="15">
        <f>Y38-'Of e D a Pr Bas'!Z41</f>
        <v>1.2205314674378798E-2</v>
      </c>
      <c r="Z122" s="15">
        <f>Z38-'Of e D a Pr Bas'!AA41</f>
        <v>0</v>
      </c>
      <c r="AA122" s="15">
        <f>AA38-'Of e D a Pr Bas'!AB41</f>
        <v>0</v>
      </c>
      <c r="AB122" s="15">
        <f>AB38-'Of e D a Pr Bas'!AC41</f>
        <v>0</v>
      </c>
      <c r="AC122" s="15">
        <f>AC38-'Of e D a Pr Bas'!AD41</f>
        <v>0</v>
      </c>
      <c r="AD122" s="15">
        <f>AD38-'Of e D a Pr Bas'!AE41</f>
        <v>2.132731021062817E-3</v>
      </c>
      <c r="AE122" s="15">
        <f>AE38-'Of e D a Pr Bas'!AF41</f>
        <v>1.3811684456107969</v>
      </c>
      <c r="AF122" s="15">
        <f>AF38-'Of e D a Pr Bas'!AG41</f>
        <v>2.715016063712028E-2</v>
      </c>
      <c r="AG122" s="15">
        <f>AG38-'Of e D a Pr Bas'!AH41</f>
        <v>0</v>
      </c>
      <c r="AH122" s="15">
        <f>AH38-'Of e D a Pr Bas'!AI41</f>
        <v>8.1978846722094545E-2</v>
      </c>
      <c r="AI122" s="15">
        <f>AI38-'Of e D a Pr Bas'!AJ41</f>
        <v>2.9016198841016916E-2</v>
      </c>
      <c r="AJ122" s="15">
        <f>AJ38-'Of e D a Pr Bas'!AK41</f>
        <v>-1.2777789207806904</v>
      </c>
      <c r="AK122" s="15">
        <f>AK38-'Of e D a Pr Bas'!AL41</f>
        <v>0.22398709654456184</v>
      </c>
      <c r="AL122" s="15">
        <f>AL38-'Of e D a Pr Bas'!AM41</f>
        <v>7.9536264916715282E-2</v>
      </c>
      <c r="AM122" s="15">
        <f>AM38-'Of e D a Pr Bas'!AN41</f>
        <v>6.0751072454703348E-3</v>
      </c>
      <c r="AN122" s="15">
        <f>AN38-'Of e D a Pr Bas'!AO41</f>
        <v>0</v>
      </c>
      <c r="AO122" s="15">
        <f>AO38-'Of e D a Pr Bas'!AP41</f>
        <v>8.645015444554538E-3</v>
      </c>
      <c r="AP122" s="15">
        <f>AP38-'Of e D a Pr Bas'!AQ41</f>
        <v>0</v>
      </c>
      <c r="AQ122" s="15">
        <f>AQ38-'Of e D a Pr Bas'!AR41</f>
        <v>5.5963443937798729E-3</v>
      </c>
      <c r="AR122" s="15">
        <f>AR38-'Of e D a Pr Bas'!AS41</f>
        <v>0.11820732199481654</v>
      </c>
      <c r="AS122" s="15">
        <f>AS38-'Of e D a Pr Bas'!AT41</f>
        <v>0</v>
      </c>
      <c r="AT122" s="15">
        <f>AT38-'Of e D a Pr Bas'!AU41</f>
        <v>0</v>
      </c>
      <c r="AU122" s="15">
        <f>AU38-'Of e D a Pr Bas'!AV41</f>
        <v>0</v>
      </c>
      <c r="AV122" s="15">
        <f>AV38-'Of e D a Pr Bas'!AW41</f>
        <v>0</v>
      </c>
      <c r="AW122" s="15">
        <f>AW38-'Of e D a Pr Bas'!AX41</f>
        <v>2.8831431124160645E-2</v>
      </c>
      <c r="AX122" s="15">
        <f>AX38-'Of e D a Pr Bas'!AY41</f>
        <v>0</v>
      </c>
      <c r="AY122" s="15">
        <f>AY38-'Of e D a Pr Bas'!AZ41</f>
        <v>8.2594186194569374E-2</v>
      </c>
      <c r="AZ122" s="15">
        <f>AZ38-'Of e D a Pr Bas'!BA41</f>
        <v>0</v>
      </c>
      <c r="BA122" s="15">
        <f>BA38-'Of e D a Pr Bas'!BB41</f>
        <v>3.3311142211118749E-3</v>
      </c>
      <c r="BB122" s="15">
        <f>BB38-'Of e D a Pr Bas'!BC41</f>
        <v>7.9357184424964089E-3</v>
      </c>
      <c r="BC122" s="15">
        <f>BC38-'Of e D a Pr Bas'!BD41</f>
        <v>5.6983346254924072E-5</v>
      </c>
      <c r="BD122" s="15">
        <f>BD38-'Of e D a Pr Bas'!BE41</f>
        <v>8.9895115706895012E-6</v>
      </c>
      <c r="BE122" s="15">
        <f>BE38-'Of e D a Pr Bas'!BF41</f>
        <v>8.3593354858635394E-4</v>
      </c>
      <c r="BF122" s="15">
        <f>BF38-'Of e D a Pr Bas'!BG41</f>
        <v>0.8520039521686158</v>
      </c>
      <c r="BG122" s="15">
        <f>BG38-'Of e D a Pr Bas'!BH41</f>
        <v>-1.5775238536728011</v>
      </c>
      <c r="BH122" s="15">
        <f>BH38-'Of e D a Pr Bas'!BI41</f>
        <v>2.4295278058416443</v>
      </c>
      <c r="BI122" s="15">
        <f>BI38-'Of e D a Pr Bas'!BJ41</f>
        <v>0</v>
      </c>
      <c r="BJ122" s="15">
        <f>BJ38-'Of e D a Pr Bas'!BL41</f>
        <v>0</v>
      </c>
      <c r="BK122" s="15">
        <f>BK38-'Of e D a Pr Bas'!BM41</f>
        <v>0</v>
      </c>
      <c r="BL122" s="15">
        <f>BL38-'Of e D a Pr Bas'!BN41</f>
        <v>0</v>
      </c>
      <c r="BM122" s="15">
        <f>BM38-'Of e D a Pr Bas'!BO41</f>
        <v>17.237053201438357</v>
      </c>
      <c r="BN122" s="15">
        <f>BN38-'Of e D a Pr Bas'!BQ41</f>
        <v>0</v>
      </c>
      <c r="BO122" s="15">
        <f>BO38-'Of e D a Pr Bas'!BR41</f>
        <v>-33.394414495243836</v>
      </c>
      <c r="BP122" s="15">
        <f>BP38-'Of e D a Pr Bas'!BU41</f>
        <v>-32.542410543075675</v>
      </c>
    </row>
    <row r="123" spans="1:68">
      <c r="A123" s="66">
        <v>35</v>
      </c>
      <c r="B123" s="13" t="s">
        <v>33</v>
      </c>
      <c r="C123" s="15">
        <f>C39-'Of e D a Pr Bas'!D42</f>
        <v>0</v>
      </c>
      <c r="D123" s="15">
        <f>D39-'Of e D a Pr Bas'!E42</f>
        <v>0</v>
      </c>
      <c r="E123" s="15">
        <f>E39-'Of e D a Pr Bas'!F42</f>
        <v>0</v>
      </c>
      <c r="F123" s="15">
        <f>F39-'Of e D a Pr Bas'!G42</f>
        <v>0</v>
      </c>
      <c r="G123" s="15">
        <f>G39-'Of e D a Pr Bas'!H42</f>
        <v>0</v>
      </c>
      <c r="H123" s="15">
        <f>H39-'Of e D a Pr Bas'!I42</f>
        <v>0</v>
      </c>
      <c r="I123" s="15">
        <f>I39-'Of e D a Pr Bas'!J42</f>
        <v>0</v>
      </c>
      <c r="J123" s="15">
        <f>J39-'Of e D a Pr Bas'!K42</f>
        <v>0</v>
      </c>
      <c r="K123" s="15">
        <f>K39-'Of e D a Pr Bas'!L42</f>
        <v>0</v>
      </c>
      <c r="L123" s="15">
        <f>L39-'Of e D a Pr Bas'!M42</f>
        <v>0</v>
      </c>
      <c r="M123" s="15">
        <f>M39-'Of e D a Pr Bas'!N42</f>
        <v>0</v>
      </c>
      <c r="N123" s="15">
        <f>N39-'Of e D a Pr Bas'!O42</f>
        <v>0</v>
      </c>
      <c r="O123" s="15">
        <f>O39-'Of e D a Pr Bas'!P42</f>
        <v>0</v>
      </c>
      <c r="P123" s="15">
        <f>P39-'Of e D a Pr Bas'!Q42</f>
        <v>0</v>
      </c>
      <c r="Q123" s="15">
        <f>Q39-'Of e D a Pr Bas'!R42</f>
        <v>0</v>
      </c>
      <c r="R123" s="15">
        <f>R39-'Of e D a Pr Bas'!S42</f>
        <v>0</v>
      </c>
      <c r="S123" s="15">
        <f>S39-'Of e D a Pr Bas'!T42</f>
        <v>0</v>
      </c>
      <c r="T123" s="15">
        <f>T39-'Of e D a Pr Bas'!U42</f>
        <v>0</v>
      </c>
      <c r="U123" s="15">
        <f>U39-'Of e D a Pr Bas'!V42</f>
        <v>0</v>
      </c>
      <c r="V123" s="15">
        <f>V39-'Of e D a Pr Bas'!W42</f>
        <v>0</v>
      </c>
      <c r="W123" s="15">
        <f>W39-'Of e D a Pr Bas'!X42</f>
        <v>0</v>
      </c>
      <c r="X123" s="15">
        <f>X39-'Of e D a Pr Bas'!Y42</f>
        <v>0</v>
      </c>
      <c r="Y123" s="15">
        <f>Y39-'Of e D a Pr Bas'!Z42</f>
        <v>0</v>
      </c>
      <c r="Z123" s="15">
        <f>Z39-'Of e D a Pr Bas'!AA42</f>
        <v>0</v>
      </c>
      <c r="AA123" s="15">
        <f>AA39-'Of e D a Pr Bas'!AB42</f>
        <v>0</v>
      </c>
      <c r="AB123" s="15">
        <f>AB39-'Of e D a Pr Bas'!AC42</f>
        <v>0</v>
      </c>
      <c r="AC123" s="15">
        <f>AC39-'Of e D a Pr Bas'!AD42</f>
        <v>0</v>
      </c>
      <c r="AD123" s="15">
        <f>AD39-'Of e D a Pr Bas'!AE42</f>
        <v>0</v>
      </c>
      <c r="AE123" s="15">
        <f>AE39-'Of e D a Pr Bas'!AF42</f>
        <v>1.1715476022633879</v>
      </c>
      <c r="AF123" s="15">
        <f>AF39-'Of e D a Pr Bas'!AG42</f>
        <v>0</v>
      </c>
      <c r="AG123" s="15">
        <f>AG39-'Of e D a Pr Bas'!AH42</f>
        <v>0</v>
      </c>
      <c r="AH123" s="15">
        <f>AH39-'Of e D a Pr Bas'!AI42</f>
        <v>0</v>
      </c>
      <c r="AI123" s="15">
        <f>AI39-'Of e D a Pr Bas'!AJ42</f>
        <v>0</v>
      </c>
      <c r="AJ123" s="15">
        <f>AJ39-'Of e D a Pr Bas'!AK42</f>
        <v>0</v>
      </c>
      <c r="AK123" s="15">
        <f>AK39-'Of e D a Pr Bas'!AL42</f>
        <v>3.0860444412808192</v>
      </c>
      <c r="AL123" s="15">
        <f>AL39-'Of e D a Pr Bas'!AM42</f>
        <v>0</v>
      </c>
      <c r="AM123" s="15">
        <f>AM39-'Of e D a Pr Bas'!AN42</f>
        <v>0</v>
      </c>
      <c r="AN123" s="15">
        <f>AN39-'Of e D a Pr Bas'!AO42</f>
        <v>0</v>
      </c>
      <c r="AO123" s="15">
        <f>AO39-'Of e D a Pr Bas'!AP42</f>
        <v>0</v>
      </c>
      <c r="AP123" s="15">
        <f>AP39-'Of e D a Pr Bas'!AQ42</f>
        <v>0</v>
      </c>
      <c r="AQ123" s="15">
        <f>AQ39-'Of e D a Pr Bas'!AR42</f>
        <v>0</v>
      </c>
      <c r="AR123" s="15">
        <f>AR39-'Of e D a Pr Bas'!AS42</f>
        <v>0</v>
      </c>
      <c r="AS123" s="15">
        <f>AS39-'Of e D a Pr Bas'!AT42</f>
        <v>0</v>
      </c>
      <c r="AT123" s="15">
        <f>AT39-'Of e D a Pr Bas'!AU42</f>
        <v>0</v>
      </c>
      <c r="AU123" s="15">
        <f>AU39-'Of e D a Pr Bas'!AV42</f>
        <v>0</v>
      </c>
      <c r="AV123" s="15">
        <f>AV39-'Of e D a Pr Bas'!AW42</f>
        <v>0</v>
      </c>
      <c r="AW123" s="15">
        <f>AW39-'Of e D a Pr Bas'!AX42</f>
        <v>5.9358828785036621E-3</v>
      </c>
      <c r="AX123" s="15">
        <f>AX39-'Of e D a Pr Bas'!AY42</f>
        <v>0</v>
      </c>
      <c r="AY123" s="15">
        <f>AY39-'Of e D a Pr Bas'!AZ42</f>
        <v>0</v>
      </c>
      <c r="AZ123" s="15">
        <f>AZ39-'Of e D a Pr Bas'!BA42</f>
        <v>0</v>
      </c>
      <c r="BA123" s="15">
        <f>BA39-'Of e D a Pr Bas'!BB42</f>
        <v>0</v>
      </c>
      <c r="BB123" s="15">
        <f>BB39-'Of e D a Pr Bas'!BC42</f>
        <v>0</v>
      </c>
      <c r="BC123" s="15">
        <f>BC39-'Of e D a Pr Bas'!BD42</f>
        <v>0</v>
      </c>
      <c r="BD123" s="15">
        <f>BD39-'Of e D a Pr Bas'!BE42</f>
        <v>0</v>
      </c>
      <c r="BE123" s="15">
        <f>BE39-'Of e D a Pr Bas'!BF42</f>
        <v>0</v>
      </c>
      <c r="BF123" s="15">
        <f>BF39-'Of e D a Pr Bas'!BG42</f>
        <v>4.2635279264227393</v>
      </c>
      <c r="BG123" s="15">
        <f>BG39-'Of e D a Pr Bas'!BH42</f>
        <v>1.7591840048476115</v>
      </c>
      <c r="BH123" s="15">
        <f>BH39-'Of e D a Pr Bas'!BI42</f>
        <v>2.5043439215751278</v>
      </c>
      <c r="BI123" s="15">
        <f>BI39-'Of e D a Pr Bas'!BJ42</f>
        <v>0</v>
      </c>
      <c r="BJ123" s="15">
        <f>BJ39-'Of e D a Pr Bas'!BL42</f>
        <v>0</v>
      </c>
      <c r="BK123" s="15">
        <f>BK39-'Of e D a Pr Bas'!BM42</f>
        <v>0</v>
      </c>
      <c r="BL123" s="15">
        <f>BL39-'Of e D a Pr Bas'!BN42</f>
        <v>0</v>
      </c>
      <c r="BM123" s="15">
        <f>BM39-'Of e D a Pr Bas'!BO42</f>
        <v>92.214813068834701</v>
      </c>
      <c r="BN123" s="15">
        <f>BN39-'Of e D a Pr Bas'!BQ42</f>
        <v>0</v>
      </c>
      <c r="BO123" s="15">
        <f>BO39-'Of e D a Pr Bas'!BR42</f>
        <v>83.820588660193607</v>
      </c>
      <c r="BP123" s="15">
        <f>BP39-'Of e D a Pr Bas'!BU42</f>
        <v>88.084116586614982</v>
      </c>
    </row>
    <row r="124" spans="1:68">
      <c r="A124" s="66">
        <v>36</v>
      </c>
      <c r="B124" s="13" t="s">
        <v>34</v>
      </c>
      <c r="C124" s="15">
        <f>C40-'Of e D a Pr Bas'!D43</f>
        <v>0</v>
      </c>
      <c r="D124" s="15">
        <f>D40-'Of e D a Pr Bas'!E43</f>
        <v>0</v>
      </c>
      <c r="E124" s="15">
        <f>E40-'Of e D a Pr Bas'!F43</f>
        <v>0</v>
      </c>
      <c r="F124" s="15">
        <f>F40-'Of e D a Pr Bas'!G43</f>
        <v>0</v>
      </c>
      <c r="G124" s="15">
        <f>G40-'Of e D a Pr Bas'!H43</f>
        <v>0</v>
      </c>
      <c r="H124" s="15">
        <f>H40-'Of e D a Pr Bas'!I43</f>
        <v>0</v>
      </c>
      <c r="I124" s="15">
        <f>I40-'Of e D a Pr Bas'!J43</f>
        <v>0</v>
      </c>
      <c r="J124" s="15">
        <f>J40-'Of e D a Pr Bas'!K43</f>
        <v>0</v>
      </c>
      <c r="K124" s="15">
        <f>K40-'Of e D a Pr Bas'!L43</f>
        <v>0</v>
      </c>
      <c r="L124" s="15">
        <f>L40-'Of e D a Pr Bas'!M43</f>
        <v>0</v>
      </c>
      <c r="M124" s="15">
        <f>M40-'Of e D a Pr Bas'!N43</f>
        <v>0</v>
      </c>
      <c r="N124" s="15">
        <f>N40-'Of e D a Pr Bas'!O43</f>
        <v>0</v>
      </c>
      <c r="O124" s="15">
        <f>O40-'Of e D a Pr Bas'!P43</f>
        <v>0</v>
      </c>
      <c r="P124" s="15">
        <f>P40-'Of e D a Pr Bas'!Q43</f>
        <v>0</v>
      </c>
      <c r="Q124" s="15">
        <f>Q40-'Of e D a Pr Bas'!R43</f>
        <v>0</v>
      </c>
      <c r="R124" s="15">
        <f>R40-'Of e D a Pr Bas'!S43</f>
        <v>0</v>
      </c>
      <c r="S124" s="15">
        <f>S40-'Of e D a Pr Bas'!T43</f>
        <v>0</v>
      </c>
      <c r="T124" s="15">
        <f>T40-'Of e D a Pr Bas'!U43</f>
        <v>0</v>
      </c>
      <c r="U124" s="15">
        <f>U40-'Of e D a Pr Bas'!V43</f>
        <v>0</v>
      </c>
      <c r="V124" s="15">
        <f>V40-'Of e D a Pr Bas'!W43</f>
        <v>0</v>
      </c>
      <c r="W124" s="15">
        <f>W40-'Of e D a Pr Bas'!X43</f>
        <v>0</v>
      </c>
      <c r="X124" s="15">
        <f>X40-'Of e D a Pr Bas'!Y43</f>
        <v>0</v>
      </c>
      <c r="Y124" s="15">
        <f>Y40-'Of e D a Pr Bas'!Z43</f>
        <v>0</v>
      </c>
      <c r="Z124" s="15">
        <f>Z40-'Of e D a Pr Bas'!AA43</f>
        <v>0</v>
      </c>
      <c r="AA124" s="15">
        <f>AA40-'Of e D a Pr Bas'!AB43</f>
        <v>0</v>
      </c>
      <c r="AB124" s="15">
        <f>AB40-'Of e D a Pr Bas'!AC43</f>
        <v>0</v>
      </c>
      <c r="AC124" s="15">
        <f>AC40-'Of e D a Pr Bas'!AD43</f>
        <v>0</v>
      </c>
      <c r="AD124" s="15">
        <f>AD40-'Of e D a Pr Bas'!AE43</f>
        <v>0</v>
      </c>
      <c r="AE124" s="15">
        <f>AE40-'Of e D a Pr Bas'!AF43</f>
        <v>0</v>
      </c>
      <c r="AF124" s="15">
        <f>AF40-'Of e D a Pr Bas'!AG43</f>
        <v>0</v>
      </c>
      <c r="AG124" s="15">
        <f>AG40-'Of e D a Pr Bas'!AH43</f>
        <v>0</v>
      </c>
      <c r="AH124" s="15">
        <f>AH40-'Of e D a Pr Bas'!AI43</f>
        <v>9.4228559450693083E-4</v>
      </c>
      <c r="AI124" s="15">
        <f>AI40-'Of e D a Pr Bas'!AJ43</f>
        <v>0</v>
      </c>
      <c r="AJ124" s="15">
        <f>AJ40-'Of e D a Pr Bas'!AK43</f>
        <v>0</v>
      </c>
      <c r="AK124" s="15">
        <f>AK40-'Of e D a Pr Bas'!AL43</f>
        <v>0</v>
      </c>
      <c r="AL124" s="15">
        <f>AL40-'Of e D a Pr Bas'!AM43</f>
        <v>3.6171710044732208</v>
      </c>
      <c r="AM124" s="15">
        <f>AM40-'Of e D a Pr Bas'!AN43</f>
        <v>0.25255088691881156</v>
      </c>
      <c r="AN124" s="15">
        <f>AN40-'Of e D a Pr Bas'!AO43</f>
        <v>0</v>
      </c>
      <c r="AO124" s="15">
        <f>AO40-'Of e D a Pr Bas'!AP43</f>
        <v>0</v>
      </c>
      <c r="AP124" s="15">
        <f>AP40-'Of e D a Pr Bas'!AQ43</f>
        <v>0</v>
      </c>
      <c r="AQ124" s="15">
        <f>AQ40-'Of e D a Pr Bas'!AR43</f>
        <v>0</v>
      </c>
      <c r="AR124" s="15">
        <f>AR40-'Of e D a Pr Bas'!AS43</f>
        <v>0</v>
      </c>
      <c r="AS124" s="15">
        <f>AS40-'Of e D a Pr Bas'!AT43</f>
        <v>0.16666143814921952</v>
      </c>
      <c r="AT124" s="15">
        <f>AT40-'Of e D a Pr Bas'!AU43</f>
        <v>0</v>
      </c>
      <c r="AU124" s="15">
        <f>AU40-'Of e D a Pr Bas'!AV43</f>
        <v>0</v>
      </c>
      <c r="AV124" s="15">
        <f>AV40-'Of e D a Pr Bas'!AW43</f>
        <v>0</v>
      </c>
      <c r="AW124" s="15">
        <f>AW40-'Of e D a Pr Bas'!AX43</f>
        <v>0</v>
      </c>
      <c r="AX124" s="15">
        <f>AX40-'Of e D a Pr Bas'!AY43</f>
        <v>0</v>
      </c>
      <c r="AY124" s="15">
        <f>AY40-'Of e D a Pr Bas'!AZ43</f>
        <v>0</v>
      </c>
      <c r="AZ124" s="15">
        <f>AZ40-'Of e D a Pr Bas'!BA43</f>
        <v>0</v>
      </c>
      <c r="BA124" s="15">
        <f>BA40-'Of e D a Pr Bas'!BB43</f>
        <v>0</v>
      </c>
      <c r="BB124" s="15">
        <f>BB40-'Of e D a Pr Bas'!BC43</f>
        <v>0</v>
      </c>
      <c r="BC124" s="15">
        <f>BC40-'Of e D a Pr Bas'!BD43</f>
        <v>0</v>
      </c>
      <c r="BD124" s="15">
        <f>BD40-'Of e D a Pr Bas'!BE43</f>
        <v>0</v>
      </c>
      <c r="BE124" s="15">
        <f>BE40-'Of e D a Pr Bas'!BF43</f>
        <v>0</v>
      </c>
      <c r="BF124" s="15">
        <f>BF40-'Of e D a Pr Bas'!BG43</f>
        <v>4.0373256151356145</v>
      </c>
      <c r="BG124" s="15">
        <f>BG40-'Of e D a Pr Bas'!BH43</f>
        <v>0</v>
      </c>
      <c r="BH124" s="15">
        <f>BH40-'Of e D a Pr Bas'!BI43</f>
        <v>4.0373256151356145</v>
      </c>
      <c r="BI124" s="15">
        <f>BI40-'Of e D a Pr Bas'!BJ43</f>
        <v>0</v>
      </c>
      <c r="BJ124" s="15">
        <f>BJ40-'Of e D a Pr Bas'!BL43</f>
        <v>0</v>
      </c>
      <c r="BK124" s="15">
        <f>BK40-'Of e D a Pr Bas'!BM43</f>
        <v>0</v>
      </c>
      <c r="BL124" s="15">
        <f>BL40-'Of e D a Pr Bas'!BN43</f>
        <v>0</v>
      </c>
      <c r="BM124" s="15">
        <f>BM40-'Of e D a Pr Bas'!BO43</f>
        <v>68.469194565042926</v>
      </c>
      <c r="BN124" s="15">
        <f>BN40-'Of e D a Pr Bas'!BQ43</f>
        <v>0</v>
      </c>
      <c r="BO124" s="15">
        <f>BO40-'Of e D a Pr Bas'!BR43</f>
        <v>63.869098761395435</v>
      </c>
      <c r="BP124" s="15">
        <f>BP40-'Of e D a Pr Bas'!BU43</f>
        <v>67.906424376531504</v>
      </c>
    </row>
    <row r="125" spans="1:68">
      <c r="A125" s="66">
        <v>37</v>
      </c>
      <c r="B125" s="13" t="s">
        <v>35</v>
      </c>
      <c r="C125" s="15">
        <f>C41-'Of e D a Pr Bas'!D44</f>
        <v>1.0603817867263388E-2</v>
      </c>
      <c r="D125" s="15">
        <f>D41-'Of e D a Pr Bas'!E44</f>
        <v>2.6508272568293023E-4</v>
      </c>
      <c r="E125" s="15">
        <f>E41-'Of e D a Pr Bas'!F44</f>
        <v>0</v>
      </c>
      <c r="F125" s="15">
        <f>F41-'Of e D a Pr Bas'!G44</f>
        <v>1.0420224481556772E-2</v>
      </c>
      <c r="G125" s="15">
        <f>G41-'Of e D a Pr Bas'!H44</f>
        <v>6.5132507700731423E-3</v>
      </c>
      <c r="H125" s="15">
        <f>H41-'Of e D a Pr Bas'!I44</f>
        <v>2.3904164431769459E-3</v>
      </c>
      <c r="I125" s="15">
        <f>I41-'Of e D a Pr Bas'!J44</f>
        <v>3.6140500903059092E-7</v>
      </c>
      <c r="J125" s="15">
        <f>J41-'Of e D a Pr Bas'!K44</f>
        <v>1.178907219770764E-3</v>
      </c>
      <c r="K125" s="15">
        <f>K41-'Of e D a Pr Bas'!L44</f>
        <v>9.2983970157334284E-5</v>
      </c>
      <c r="L125" s="15">
        <f>L41-'Of e D a Pr Bas'!M44</f>
        <v>2.467305946085574E-5</v>
      </c>
      <c r="M125" s="15">
        <f>M41-'Of e D a Pr Bas'!N44</f>
        <v>3.313152342561132E-3</v>
      </c>
      <c r="N125" s="15">
        <f>N41-'Of e D a Pr Bas'!O44</f>
        <v>4.8146760736607064E-3</v>
      </c>
      <c r="O125" s="15">
        <f>O41-'Of e D a Pr Bas'!P44</f>
        <v>7.7992728886311369E-4</v>
      </c>
      <c r="P125" s="15">
        <f>P41-'Of e D a Pr Bas'!Q44</f>
        <v>9.2979971736113498E-3</v>
      </c>
      <c r="Q125" s="15">
        <f>Q41-'Of e D a Pr Bas'!R44</f>
        <v>1.8263727416591991E-3</v>
      </c>
      <c r="R125" s="15">
        <f>R41-'Of e D a Pr Bas'!S44</f>
        <v>1.3333569930324529E-2</v>
      </c>
      <c r="S125" s="15">
        <f>S41-'Of e D a Pr Bas'!T44</f>
        <v>1.0485153262762559E-3</v>
      </c>
      <c r="T125" s="15">
        <f>T41-'Of e D a Pr Bas'!U44</f>
        <v>6.8221868673390418E-5</v>
      </c>
      <c r="U125" s="15">
        <f>U41-'Of e D a Pr Bas'!V44</f>
        <v>6.3438960273565215E-4</v>
      </c>
      <c r="V125" s="15">
        <f>V41-'Of e D a Pr Bas'!W44</f>
        <v>1.3579920767758935E-4</v>
      </c>
      <c r="W125" s="15">
        <f>W41-'Of e D a Pr Bas'!X44</f>
        <v>2.6737362629223327E-3</v>
      </c>
      <c r="X125" s="15">
        <f>X41-'Of e D a Pr Bas'!Y44</f>
        <v>3.1300773931821624E-3</v>
      </c>
      <c r="Y125" s="15">
        <f>Y41-'Of e D a Pr Bas'!Z44</f>
        <v>8.736435766923023E-2</v>
      </c>
      <c r="Z125" s="15">
        <f>Z41-'Of e D a Pr Bas'!AA44</f>
        <v>1.777620897243537E-3</v>
      </c>
      <c r="AA125" s="15">
        <f>AA41-'Of e D a Pr Bas'!AB44</f>
        <v>4.8352114668368529E-3</v>
      </c>
      <c r="AB125" s="15">
        <f>AB41-'Of e D a Pr Bas'!AC44</f>
        <v>3.8393143533731688E-2</v>
      </c>
      <c r="AC125" s="15">
        <f>AC41-'Of e D a Pr Bas'!AD44</f>
        <v>8.9271428795658636E-3</v>
      </c>
      <c r="AD125" s="15">
        <f>AD41-'Of e D a Pr Bas'!AE44</f>
        <v>2.3460041231691875E-2</v>
      </c>
      <c r="AE125" s="15">
        <f>AE41-'Of e D a Pr Bas'!AF44</f>
        <v>0.4867861806621363</v>
      </c>
      <c r="AF125" s="15">
        <f>AF41-'Of e D a Pr Bas'!AG44</f>
        <v>1.2066738060956261E-4</v>
      </c>
      <c r="AG125" s="15">
        <f>AG41-'Of e D a Pr Bas'!AH44</f>
        <v>2.9818834879276057E-3</v>
      </c>
      <c r="AH125" s="15">
        <f>AH41-'Of e D a Pr Bas'!AI44</f>
        <v>0.32131938772687363</v>
      </c>
      <c r="AI125" s="15">
        <f>AI41-'Of e D a Pr Bas'!AJ44</f>
        <v>8.7048596523056077E-3</v>
      </c>
      <c r="AJ125" s="15">
        <f>AJ41-'Of e D a Pr Bas'!AK44</f>
        <v>-4.5743875445609206E-2</v>
      </c>
      <c r="AK125" s="15">
        <f>AK41-'Of e D a Pr Bas'!AL44</f>
        <v>17.532382586565291</v>
      </c>
      <c r="AL125" s="15">
        <f>AL41-'Of e D a Pr Bas'!AM44</f>
        <v>11.971936919203472</v>
      </c>
      <c r="AM125" s="15">
        <f>AM41-'Of e D a Pr Bas'!AN44</f>
        <v>10.394508497000061</v>
      </c>
      <c r="AN125" s="15">
        <f>AN41-'Of e D a Pr Bas'!AO44</f>
        <v>7.7094460769089324E-3</v>
      </c>
      <c r="AO125" s="15">
        <f>AO41-'Of e D a Pr Bas'!AP44</f>
        <v>2.0171702703960293E-2</v>
      </c>
      <c r="AP125" s="15">
        <f>AP41-'Of e D a Pr Bas'!AQ44</f>
        <v>4.0174587408699836E-2</v>
      </c>
      <c r="AQ125" s="15">
        <f>AQ41-'Of e D a Pr Bas'!AR44</f>
        <v>2.3984333116260359E-3</v>
      </c>
      <c r="AR125" s="15">
        <f>AR41-'Of e D a Pr Bas'!AS44</f>
        <v>3.0262787580268196</v>
      </c>
      <c r="AS125" s="15">
        <f>AS41-'Of e D a Pr Bas'!AT44</f>
        <v>2.9611582694124081</v>
      </c>
      <c r="AT125" s="15">
        <f>AT41-'Of e D a Pr Bas'!AU44</f>
        <v>2.2231113046672135E-2</v>
      </c>
      <c r="AU125" s="15">
        <f>AU41-'Of e D a Pr Bas'!AV44</f>
        <v>9.1145284518479031E-4</v>
      </c>
      <c r="AV125" s="15">
        <f>AV41-'Of e D a Pr Bas'!AW44</f>
        <v>2.9393864594823071E-2</v>
      </c>
      <c r="AW125" s="15">
        <f>AW41-'Of e D a Pr Bas'!AX44</f>
        <v>0.22495784704869948</v>
      </c>
      <c r="AX125" s="15">
        <f>AX41-'Of e D a Pr Bas'!AY44</f>
        <v>1.1021247947295976E-4</v>
      </c>
      <c r="AY125" s="15">
        <f>AY41-'Of e D a Pr Bas'!AZ44</f>
        <v>0.17941678261593097</v>
      </c>
      <c r="AZ125" s="15">
        <f>AZ41-'Of e D a Pr Bas'!BA44</f>
        <v>0</v>
      </c>
      <c r="BA125" s="15">
        <f>BA41-'Of e D a Pr Bas'!BB44</f>
        <v>2.362492355434398E-5</v>
      </c>
      <c r="BB125" s="15">
        <f>BB41-'Of e D a Pr Bas'!BC44</f>
        <v>5.0296807030036916E-4</v>
      </c>
      <c r="BC125" s="15">
        <f>BC41-'Of e D a Pr Bas'!BD44</f>
        <v>3.5066674621830884E-6</v>
      </c>
      <c r="BD125" s="15">
        <f>BD41-'Of e D a Pr Bas'!BE44</f>
        <v>3.1404407252466626E-7</v>
      </c>
      <c r="BE125" s="15">
        <f>BE41-'Of e D a Pr Bas'!BF44</f>
        <v>7.4432439258487193E-4</v>
      </c>
      <c r="BF125" s="15">
        <f>BF41-'Of e D a Pr Bas'!BG44</f>
        <v>47.426487984739651</v>
      </c>
      <c r="BG125" s="15">
        <f>BG41-'Of e D a Pr Bas'!BH44</f>
        <v>18.739384364564103</v>
      </c>
      <c r="BH125" s="15">
        <f>BH41-'Of e D a Pr Bas'!BI44</f>
        <v>28.687103620177368</v>
      </c>
      <c r="BI125" s="15">
        <f>BI41-'Of e D a Pr Bas'!BJ44</f>
        <v>0</v>
      </c>
      <c r="BJ125" s="15">
        <f>BJ41-'Of e D a Pr Bas'!BL44</f>
        <v>0</v>
      </c>
      <c r="BK125" s="15">
        <f>BK41-'Of e D a Pr Bas'!BM44</f>
        <v>0</v>
      </c>
      <c r="BL125" s="15">
        <f>BL41-'Of e D a Pr Bas'!BN44</f>
        <v>0</v>
      </c>
      <c r="BM125" s="15">
        <f>BM41-'Of e D a Pr Bas'!BO44</f>
        <v>0</v>
      </c>
      <c r="BN125" s="15">
        <f>BN41-'Of e D a Pr Bas'!BQ44</f>
        <v>0</v>
      </c>
      <c r="BO125" s="15">
        <f>BO41-'Of e D a Pr Bas'!BR44</f>
        <v>0</v>
      </c>
      <c r="BP125" s="15">
        <f>BP41-'Of e D a Pr Bas'!BU44</f>
        <v>47.426487984739651</v>
      </c>
    </row>
    <row r="126" spans="1:68">
      <c r="A126" s="66">
        <v>38</v>
      </c>
      <c r="B126" s="13" t="s">
        <v>36</v>
      </c>
      <c r="C126" s="15">
        <f>C42-'Of e D a Pr Bas'!D45</f>
        <v>0</v>
      </c>
      <c r="D126" s="15">
        <f>D42-'Of e D a Pr Bas'!E45</f>
        <v>0</v>
      </c>
      <c r="E126" s="15">
        <f>E42-'Of e D a Pr Bas'!F45</f>
        <v>0</v>
      </c>
      <c r="F126" s="15">
        <f>F42-'Of e D a Pr Bas'!G45</f>
        <v>0</v>
      </c>
      <c r="G126" s="15">
        <f>G42-'Of e D a Pr Bas'!H45</f>
        <v>5.5827863743473927E-3</v>
      </c>
      <c r="H126" s="15">
        <f>H42-'Of e D a Pr Bas'!I45</f>
        <v>0</v>
      </c>
      <c r="I126" s="15">
        <f>I42-'Of e D a Pr Bas'!J45</f>
        <v>0</v>
      </c>
      <c r="J126" s="15">
        <f>J42-'Of e D a Pr Bas'!K45</f>
        <v>0</v>
      </c>
      <c r="K126" s="15">
        <f>K42-'Of e D a Pr Bas'!L45</f>
        <v>0</v>
      </c>
      <c r="L126" s="15">
        <f>L42-'Of e D a Pr Bas'!M45</f>
        <v>0</v>
      </c>
      <c r="M126" s="15">
        <f>M42-'Of e D a Pr Bas'!N45</f>
        <v>0</v>
      </c>
      <c r="N126" s="15">
        <f>N42-'Of e D a Pr Bas'!O45</f>
        <v>0</v>
      </c>
      <c r="O126" s="15">
        <f>O42-'Of e D a Pr Bas'!P45</f>
        <v>0</v>
      </c>
      <c r="P126" s="15">
        <f>P42-'Of e D a Pr Bas'!Q45</f>
        <v>0</v>
      </c>
      <c r="Q126" s="15">
        <f>Q42-'Of e D a Pr Bas'!R45</f>
        <v>0</v>
      </c>
      <c r="R126" s="15">
        <f>R42-'Of e D a Pr Bas'!S45</f>
        <v>0</v>
      </c>
      <c r="S126" s="15">
        <f>S42-'Of e D a Pr Bas'!T45</f>
        <v>0</v>
      </c>
      <c r="T126" s="15">
        <f>T42-'Of e D a Pr Bas'!U45</f>
        <v>0</v>
      </c>
      <c r="U126" s="15">
        <f>U42-'Of e D a Pr Bas'!V45</f>
        <v>0</v>
      </c>
      <c r="V126" s="15">
        <f>V42-'Of e D a Pr Bas'!W45</f>
        <v>0</v>
      </c>
      <c r="W126" s="15">
        <f>W42-'Of e D a Pr Bas'!X45</f>
        <v>0</v>
      </c>
      <c r="X126" s="15">
        <f>X42-'Of e D a Pr Bas'!Y45</f>
        <v>0</v>
      </c>
      <c r="Y126" s="15">
        <f>Y42-'Of e D a Pr Bas'!Z45</f>
        <v>0</v>
      </c>
      <c r="Z126" s="15">
        <f>Z42-'Of e D a Pr Bas'!AA45</f>
        <v>0</v>
      </c>
      <c r="AA126" s="15">
        <f>AA42-'Of e D a Pr Bas'!AB45</f>
        <v>0</v>
      </c>
      <c r="AB126" s="15">
        <f>AB42-'Of e D a Pr Bas'!AC45</f>
        <v>0</v>
      </c>
      <c r="AC126" s="15">
        <f>AC42-'Of e D a Pr Bas'!AD45</f>
        <v>0</v>
      </c>
      <c r="AD126" s="15">
        <f>AD42-'Of e D a Pr Bas'!AE45</f>
        <v>2.132731021062817E-3</v>
      </c>
      <c r="AE126" s="15">
        <f>AE42-'Of e D a Pr Bas'!AF45</f>
        <v>9.3164819265476595E-3</v>
      </c>
      <c r="AF126" s="15">
        <f>AF42-'Of e D a Pr Bas'!AG45</f>
        <v>0</v>
      </c>
      <c r="AG126" s="15">
        <f>AG42-'Of e D a Pr Bas'!AH45</f>
        <v>0</v>
      </c>
      <c r="AH126" s="15">
        <f>AH42-'Of e D a Pr Bas'!AI45</f>
        <v>3.7691423780277233E-3</v>
      </c>
      <c r="AI126" s="15">
        <f>AI42-'Of e D a Pr Bas'!AJ45</f>
        <v>0</v>
      </c>
      <c r="AJ126" s="15">
        <f>AJ42-'Of e D a Pr Bas'!AK45</f>
        <v>-3.0495916963738656E-3</v>
      </c>
      <c r="AK126" s="15">
        <f>AK42-'Of e D a Pr Bas'!AL45</f>
        <v>0</v>
      </c>
      <c r="AL126" s="15">
        <f>AL42-'Of e D a Pr Bas'!AM45</f>
        <v>0</v>
      </c>
      <c r="AM126" s="15">
        <f>AM42-'Of e D a Pr Bas'!AN45</f>
        <v>0.11629491012757853</v>
      </c>
      <c r="AN126" s="15">
        <f>AN42-'Of e D a Pr Bas'!AO45</f>
        <v>1.0713988534107557</v>
      </c>
      <c r="AO126" s="15">
        <f>AO42-'Of e D a Pr Bas'!AP45</f>
        <v>0</v>
      </c>
      <c r="AP126" s="15">
        <f>AP42-'Of e D a Pr Bas'!AQ45</f>
        <v>0</v>
      </c>
      <c r="AQ126" s="15">
        <f>AQ42-'Of e D a Pr Bas'!AR45</f>
        <v>1.3324629509057218E-3</v>
      </c>
      <c r="AR126" s="15">
        <f>AR42-'Of e D a Pr Bas'!AS45</f>
        <v>0.28609598221936494</v>
      </c>
      <c r="AS126" s="15">
        <f>AS42-'Of e D a Pr Bas'!AT45</f>
        <v>0.55740548221319841</v>
      </c>
      <c r="AT126" s="15">
        <f>AT42-'Of e D a Pr Bas'!AU45</f>
        <v>0</v>
      </c>
      <c r="AU126" s="15">
        <f>AU42-'Of e D a Pr Bas'!AV45</f>
        <v>0</v>
      </c>
      <c r="AV126" s="15">
        <f>AV42-'Of e D a Pr Bas'!AW45</f>
        <v>0</v>
      </c>
      <c r="AW126" s="15">
        <f>AW42-'Of e D a Pr Bas'!AX45</f>
        <v>8.7221136173951663E-3</v>
      </c>
      <c r="AX126" s="15">
        <f>AX42-'Of e D a Pr Bas'!AY45</f>
        <v>0</v>
      </c>
      <c r="AY126" s="15">
        <f>AY42-'Of e D a Pr Bas'!AZ45</f>
        <v>0</v>
      </c>
      <c r="AZ126" s="15">
        <f>AZ42-'Of e D a Pr Bas'!BA45</f>
        <v>0</v>
      </c>
      <c r="BA126" s="15">
        <f>BA42-'Of e D a Pr Bas'!BB45</f>
        <v>0</v>
      </c>
      <c r="BB126" s="15">
        <f>BB42-'Of e D a Pr Bas'!BC45</f>
        <v>0</v>
      </c>
      <c r="BC126" s="15">
        <f>BC42-'Of e D a Pr Bas'!BD45</f>
        <v>0</v>
      </c>
      <c r="BD126" s="15">
        <f>BD42-'Of e D a Pr Bas'!BE45</f>
        <v>0</v>
      </c>
      <c r="BE126" s="15">
        <f>BE42-'Of e D a Pr Bas'!BF45</f>
        <v>7.4432439258487193E-4</v>
      </c>
      <c r="BF126" s="15">
        <f>BF42-'Of e D a Pr Bas'!BG45</f>
        <v>2.059745678933723</v>
      </c>
      <c r="BG126" s="15">
        <f>BG42-'Of e D a Pr Bas'!BH45</f>
        <v>0.74002255121331473</v>
      </c>
      <c r="BH126" s="15">
        <f>BH42-'Of e D a Pr Bas'!BI45</f>
        <v>1.3197231277204082</v>
      </c>
      <c r="BI126" s="15">
        <f>BI42-'Of e D a Pr Bas'!BJ45</f>
        <v>0</v>
      </c>
      <c r="BJ126" s="15">
        <f>BJ42-'Of e D a Pr Bas'!BL45</f>
        <v>0</v>
      </c>
      <c r="BK126" s="15">
        <f>BK42-'Of e D a Pr Bas'!BM45</f>
        <v>0</v>
      </c>
      <c r="BL126" s="15">
        <f>BL42-'Of e D a Pr Bas'!BN45</f>
        <v>0</v>
      </c>
      <c r="BM126" s="15">
        <f>BM42-'Of e D a Pr Bas'!BO45</f>
        <v>24.498361453478083</v>
      </c>
      <c r="BN126" s="15">
        <f>BN42-'Of e D a Pr Bas'!BQ45</f>
        <v>0</v>
      </c>
      <c r="BO126" s="15">
        <f>BO42-'Of e D a Pr Bas'!BR45</f>
        <v>3.3151103642849193</v>
      </c>
      <c r="BP126" s="15">
        <f>BP42-'Of e D a Pr Bas'!BU45</f>
        <v>5.3748560432177328</v>
      </c>
    </row>
    <row r="127" spans="1:68">
      <c r="A127" s="66">
        <v>39</v>
      </c>
      <c r="B127" s="13" t="s">
        <v>37</v>
      </c>
      <c r="C127" s="15">
        <f>C43-'Of e D a Pr Bas'!D46</f>
        <v>0</v>
      </c>
      <c r="D127" s="15">
        <f>D43-'Of e D a Pr Bas'!E46</f>
        <v>6.0969026907287116E-4</v>
      </c>
      <c r="E127" s="15">
        <f>E43-'Of e D a Pr Bas'!F46</f>
        <v>0</v>
      </c>
      <c r="F127" s="15">
        <f>F43-'Of e D a Pr Bas'!G46</f>
        <v>0</v>
      </c>
      <c r="G127" s="15">
        <f>G43-'Of e D a Pr Bas'!H46</f>
        <v>0</v>
      </c>
      <c r="H127" s="15">
        <f>H43-'Of e D a Pr Bas'!I46</f>
        <v>1.0893036956218793E-3</v>
      </c>
      <c r="I127" s="15">
        <f>I43-'Of e D a Pr Bas'!J46</f>
        <v>0</v>
      </c>
      <c r="J127" s="15">
        <f>J43-'Of e D a Pr Bas'!K46</f>
        <v>0</v>
      </c>
      <c r="K127" s="15">
        <f>K43-'Of e D a Pr Bas'!L46</f>
        <v>5.2690916422761802E-3</v>
      </c>
      <c r="L127" s="15">
        <f>L43-'Of e D a Pr Bas'!M46</f>
        <v>4.564516000229446E-4</v>
      </c>
      <c r="M127" s="15">
        <f>M43-'Of e D a Pr Bas'!N46</f>
        <v>0</v>
      </c>
      <c r="N127" s="15">
        <f>N43-'Of e D a Pr Bas'!O46</f>
        <v>2.8888056441957133E-2</v>
      </c>
      <c r="O127" s="15">
        <f>O43-'Of e D a Pr Bas'!P46</f>
        <v>0</v>
      </c>
      <c r="P127" s="15">
        <f>P43-'Of e D a Pr Bas'!Q46</f>
        <v>0</v>
      </c>
      <c r="Q127" s="15">
        <f>Q43-'Of e D a Pr Bas'!R46</f>
        <v>0</v>
      </c>
      <c r="R127" s="15">
        <f>R43-'Of e D a Pr Bas'!S46</f>
        <v>2.6667139860645506E-3</v>
      </c>
      <c r="S127" s="15">
        <f>S43-'Of e D a Pr Bas'!T46</f>
        <v>0</v>
      </c>
      <c r="T127" s="15">
        <f>T43-'Of e D a Pr Bas'!U46</f>
        <v>5.6851557226345051E-6</v>
      </c>
      <c r="U127" s="15">
        <f>U43-'Of e D a Pr Bas'!V46</f>
        <v>0</v>
      </c>
      <c r="V127" s="15">
        <f>V43-'Of e D a Pr Bas'!W46</f>
        <v>0</v>
      </c>
      <c r="W127" s="15">
        <f>W43-'Of e D a Pr Bas'!X46</f>
        <v>0</v>
      </c>
      <c r="X127" s="15">
        <f>X43-'Of e D a Pr Bas'!Y46</f>
        <v>0</v>
      </c>
      <c r="Y127" s="15">
        <f>Y43-'Of e D a Pr Bas'!Z46</f>
        <v>4.4966948800336581E-2</v>
      </c>
      <c r="Z127" s="15">
        <f>Z43-'Of e D a Pr Bas'!AA46</f>
        <v>0</v>
      </c>
      <c r="AA127" s="15">
        <f>AA43-'Of e D a Pr Bas'!AB46</f>
        <v>3.5816381235811434E-3</v>
      </c>
      <c r="AB127" s="15">
        <f>AB43-'Of e D a Pr Bas'!AC46</f>
        <v>0.60024402451517744</v>
      </c>
      <c r="AC127" s="15">
        <f>AC43-'Of e D a Pr Bas'!AD46</f>
        <v>9.1706104126458854E-2</v>
      </c>
      <c r="AD127" s="15">
        <f>AD43-'Of e D a Pr Bas'!AE46</f>
        <v>0.12369839922165227</v>
      </c>
      <c r="AE127" s="15">
        <f>AE43-'Of e D a Pr Bas'!AF46</f>
        <v>3.4936807224553945E-2</v>
      </c>
      <c r="AF127" s="15">
        <f>AF43-'Of e D a Pr Bas'!AG46</f>
        <v>0</v>
      </c>
      <c r="AG127" s="15">
        <f>AG43-'Of e D a Pr Bas'!AH46</f>
        <v>0</v>
      </c>
      <c r="AH127" s="15">
        <f>AH43-'Of e D a Pr Bas'!AI46</f>
        <v>1.696114070112742E-2</v>
      </c>
      <c r="AI127" s="15">
        <f>AI43-'Of e D a Pr Bas'!AJ46</f>
        <v>0</v>
      </c>
      <c r="AJ127" s="15">
        <f>AJ43-'Of e D a Pr Bas'!AK46</f>
        <v>0</v>
      </c>
      <c r="AK127" s="15">
        <f>AK43-'Of e D a Pr Bas'!AL46</f>
        <v>0</v>
      </c>
      <c r="AL127" s="15">
        <f>AL43-'Of e D a Pr Bas'!AM46</f>
        <v>2.4206689322478603E-2</v>
      </c>
      <c r="AM127" s="15">
        <f>AM43-'Of e D a Pr Bas'!AN46</f>
        <v>8.6787246363861925E-4</v>
      </c>
      <c r="AN127" s="15">
        <f>AN43-'Of e D a Pr Bas'!AO46</f>
        <v>0</v>
      </c>
      <c r="AO127" s="15">
        <f>AO43-'Of e D a Pr Bas'!AP46</f>
        <v>0.51726009076583068</v>
      </c>
      <c r="AP127" s="15">
        <f>AP43-'Of e D a Pr Bas'!AQ46</f>
        <v>0</v>
      </c>
      <c r="AQ127" s="15">
        <f>AQ43-'Of e D a Pr Bas'!AR46</f>
        <v>9.3514672554420031E-3</v>
      </c>
      <c r="AR127" s="15">
        <f>AR43-'Of e D a Pr Bas'!AS46</f>
        <v>0</v>
      </c>
      <c r="AS127" s="15">
        <f>AS43-'Of e D a Pr Bas'!AT46</f>
        <v>0.11624285181832761</v>
      </c>
      <c r="AT127" s="15">
        <f>AT43-'Of e D a Pr Bas'!AU46</f>
        <v>4.9402473437032413E-4</v>
      </c>
      <c r="AU127" s="15">
        <f>AU43-'Of e D a Pr Bas'!AV46</f>
        <v>0.23260276609107677</v>
      </c>
      <c r="AV127" s="15">
        <f>AV43-'Of e D a Pr Bas'!AW46</f>
        <v>1.0806567865749628E-2</v>
      </c>
      <c r="AW127" s="15">
        <f>AW43-'Of e D a Pr Bas'!AX46</f>
        <v>1.4173434628276027E-2</v>
      </c>
      <c r="AX127" s="15">
        <f>AX43-'Of e D a Pr Bas'!AY46</f>
        <v>0</v>
      </c>
      <c r="AY127" s="15">
        <f>AY43-'Of e D a Pr Bas'!AZ46</f>
        <v>3.713268034798034E-2</v>
      </c>
      <c r="AZ127" s="15">
        <f>AZ43-'Of e D a Pr Bas'!BA46</f>
        <v>1.741203457413576E-3</v>
      </c>
      <c r="BA127" s="15">
        <f>BA43-'Of e D a Pr Bas'!BB46</f>
        <v>4.7249847108687959E-5</v>
      </c>
      <c r="BB127" s="15">
        <f>BB43-'Of e D a Pr Bas'!BC46</f>
        <v>4.8508476113397592E-2</v>
      </c>
      <c r="BC127" s="15">
        <f>BC43-'Of e D a Pr Bas'!BD46</f>
        <v>9.9677022626565304E-4</v>
      </c>
      <c r="BD127" s="15">
        <f>BD43-'Of e D a Pr Bas'!BE46</f>
        <v>1.5702203626233313E-7</v>
      </c>
      <c r="BE127" s="15">
        <f>BE43-'Of e D a Pr Bas'!BF46</f>
        <v>8.2448240408439233E-4</v>
      </c>
      <c r="BF127" s="15">
        <f>BF43-'Of e D a Pr Bas'!BG46</f>
        <v>1.9703368398677412</v>
      </c>
      <c r="BG127" s="15">
        <f>BG43-'Of e D a Pr Bas'!BH46</f>
        <v>0.5288821989116741</v>
      </c>
      <c r="BH127" s="15">
        <f>BH43-'Of e D a Pr Bas'!BI46</f>
        <v>1.4414546409561808</v>
      </c>
      <c r="BI127" s="15">
        <f>BI43-'Of e D a Pr Bas'!BJ46</f>
        <v>0</v>
      </c>
      <c r="BJ127" s="15">
        <f>BJ43-'Of e D a Pr Bas'!BL46</f>
        <v>0</v>
      </c>
      <c r="BK127" s="15">
        <f>BK43-'Of e D a Pr Bas'!BM46</f>
        <v>0</v>
      </c>
      <c r="BL127" s="15">
        <f>BL43-'Of e D a Pr Bas'!BN46</f>
        <v>0</v>
      </c>
      <c r="BM127" s="15">
        <f>BM43-'Of e D a Pr Bas'!BO46</f>
        <v>45.529543259909588</v>
      </c>
      <c r="BN127" s="15">
        <f>BN43-'Of e D a Pr Bas'!BQ46</f>
        <v>0</v>
      </c>
      <c r="BO127" s="15">
        <f>BO43-'Of e D a Pr Bas'!BR46</f>
        <v>45.35466358472695</v>
      </c>
      <c r="BP127" s="15">
        <f>BP43-'Of e D a Pr Bas'!BU46</f>
        <v>47.325000424592872</v>
      </c>
    </row>
    <row r="128" spans="1:68">
      <c r="A128" s="66">
        <v>40</v>
      </c>
      <c r="B128" s="13" t="s">
        <v>38</v>
      </c>
      <c r="C128" s="15">
        <f>C44-'Of e D a Pr Bas'!D47</f>
        <v>2.2769438366140093E-2</v>
      </c>
      <c r="D128" s="15">
        <f>D44-'Of e D a Pr Bas'!E47</f>
        <v>5.8980906464398686E-3</v>
      </c>
      <c r="E128" s="15">
        <f>E44-'Of e D a Pr Bas'!F47</f>
        <v>0.69404358309202507</v>
      </c>
      <c r="F128" s="15">
        <f>F44-'Of e D a Pr Bas'!G47</f>
        <v>0.21150239420671824</v>
      </c>
      <c r="G128" s="15">
        <f>G44-'Of e D a Pr Bas'!H47</f>
        <v>0.15352662529454619</v>
      </c>
      <c r="H128" s="15">
        <f>H44-'Of e D a Pr Bas'!I47</f>
        <v>7.9171197766299883E-2</v>
      </c>
      <c r="I128" s="15">
        <f>I44-'Of e D a Pr Bas'!J47</f>
        <v>2.3852730578255432E-5</v>
      </c>
      <c r="J128" s="15">
        <f>J44-'Of e D a Pr Bas'!K47</f>
        <v>0.18933249949509445</v>
      </c>
      <c r="K128" s="15">
        <f>K44-'Of e D a Pr Bas'!L47</f>
        <v>1.2924771851885453E-2</v>
      </c>
      <c r="L128" s="15">
        <f>L44-'Of e D a Pr Bas'!M47</f>
        <v>5.3663904326981537E-3</v>
      </c>
      <c r="M128" s="15">
        <f>M44-'Of e D a Pr Bas'!N47</f>
        <v>0.27925141173011525</v>
      </c>
      <c r="N128" s="15">
        <f>N44-'Of e D a Pr Bas'!O47</f>
        <v>0.49797506819004411</v>
      </c>
      <c r="O128" s="15">
        <f>O44-'Of e D a Pr Bas'!P47</f>
        <v>8.5207056308377105E-2</v>
      </c>
      <c r="P128" s="15">
        <f>P44-'Of e D a Pr Bas'!Q47</f>
        <v>0.38572600395968948</v>
      </c>
      <c r="Q128" s="15">
        <f>Q44-'Of e D a Pr Bas'!R47</f>
        <v>3.9038717352923413E-2</v>
      </c>
      <c r="R128" s="15">
        <f>R44-'Of e D a Pr Bas'!S47</f>
        <v>1.1056862864716095</v>
      </c>
      <c r="S128" s="15">
        <f>S44-'Of e D a Pr Bas'!T47</f>
        <v>0.74339736632987297</v>
      </c>
      <c r="T128" s="15">
        <f>T44-'Of e D a Pr Bas'!U47</f>
        <v>2.620856788155379E-3</v>
      </c>
      <c r="U128" s="15">
        <f>U44-'Of e D a Pr Bas'!V47</f>
        <v>3.6160207355919738E-2</v>
      </c>
      <c r="V128" s="15">
        <f>V44-'Of e D a Pr Bas'!W47</f>
        <v>1.6295904921292959E-2</v>
      </c>
      <c r="W128" s="15">
        <f>W44-'Of e D a Pr Bas'!X47</f>
        <v>8.937918364628672E-2</v>
      </c>
      <c r="X128" s="15">
        <f>X44-'Of e D a Pr Bas'!Y47</f>
        <v>0.19691032328023539</v>
      </c>
      <c r="Y128" s="15">
        <f>Y44-'Of e D a Pr Bas'!Z47</f>
        <v>0.93723968999574936</v>
      </c>
      <c r="Z128" s="15">
        <f>Z44-'Of e D a Pr Bas'!AA47</f>
        <v>3.8325506544538257E-2</v>
      </c>
      <c r="AA128" s="15">
        <f>AA44-'Of e D a Pr Bas'!AB47</f>
        <v>0.37463934772631546</v>
      </c>
      <c r="AB128" s="15">
        <f>AB44-'Of e D a Pr Bas'!AC47</f>
        <v>3.9207827311156507</v>
      </c>
      <c r="AC128" s="15">
        <f>AC44-'Of e D a Pr Bas'!AD47</f>
        <v>2.0443157194204105</v>
      </c>
      <c r="AD128" s="15">
        <f>AD44-'Of e D a Pr Bas'!AE47</f>
        <v>3.3547858961319434</v>
      </c>
      <c r="AE128" s="15">
        <f>AE44-'Of e D a Pr Bas'!AF47</f>
        <v>2.7134253611070562</v>
      </c>
      <c r="AF128" s="15">
        <f>AF44-'Of e D a Pr Bas'!AG47</f>
        <v>1.7496770188387245E-2</v>
      </c>
      <c r="AG128" s="15">
        <f>AG44-'Of e D a Pr Bas'!AH47</f>
        <v>0.29520646530481542</v>
      </c>
      <c r="AH128" s="15">
        <f>AH44-'Of e D a Pr Bas'!AI47</f>
        <v>0.89988274275413005</v>
      </c>
      <c r="AI128" s="15">
        <f>AI44-'Of e D a Pr Bas'!AJ47</f>
        <v>1.3724662051801602</v>
      </c>
      <c r="AJ128" s="15">
        <f>AJ44-'Of e D a Pr Bas'!AK47</f>
        <v>-0.67395976489862619</v>
      </c>
      <c r="AK128" s="15">
        <f>AK44-'Of e D a Pr Bas'!AL47</f>
        <v>1.5181347654687443</v>
      </c>
      <c r="AL128" s="15">
        <f>AL44-'Of e D a Pr Bas'!AM47</f>
        <v>1.2518316478196425</v>
      </c>
      <c r="AM128" s="15">
        <f>AM44-'Of e D a Pr Bas'!AN47</f>
        <v>1.1577418664940069</v>
      </c>
      <c r="AN128" s="15">
        <f>AN44-'Of e D a Pr Bas'!AO47</f>
        <v>0.10022279899976638</v>
      </c>
      <c r="AO128" s="15">
        <f>AO44-'Of e D a Pr Bas'!AP47</f>
        <v>0.85153402128867128</v>
      </c>
      <c r="AP128" s="15">
        <f>AP44-'Of e D a Pr Bas'!AQ47</f>
        <v>9.0825002837191278</v>
      </c>
      <c r="AQ128" s="15">
        <f>AQ44-'Of e D a Pr Bas'!AR47</f>
        <v>7.8494181107657823E-3</v>
      </c>
      <c r="AR128" s="15">
        <f>AR44-'Of e D a Pr Bas'!AS47</f>
        <v>4.1989296552073938</v>
      </c>
      <c r="AS128" s="15">
        <f>AS44-'Of e D a Pr Bas'!AT47</f>
        <v>1.2035103292678286</v>
      </c>
      <c r="AT128" s="15">
        <f>AT44-'Of e D a Pr Bas'!AU47</f>
        <v>0.49970601881545917</v>
      </c>
      <c r="AU128" s="15">
        <f>AU44-'Of e D a Pr Bas'!AV47</f>
        <v>0.1892176106603074</v>
      </c>
      <c r="AV128" s="15">
        <f>AV44-'Of e D a Pr Bas'!AW47</f>
        <v>3.501327988502112E-2</v>
      </c>
      <c r="AW128" s="15">
        <f>AW44-'Of e D a Pr Bas'!AX47</f>
        <v>1.8534491436952294E-2</v>
      </c>
      <c r="AX128" s="15">
        <f>AX44-'Of e D a Pr Bas'!AY47</f>
        <v>4.1550104761199691E-2</v>
      </c>
      <c r="AY128" s="15">
        <f>AY44-'Of e D a Pr Bas'!AZ47</f>
        <v>0.39492514239259435</v>
      </c>
      <c r="AZ128" s="15">
        <f>AZ44-'Of e D a Pr Bas'!BA47</f>
        <v>1.1205764825035658E-2</v>
      </c>
      <c r="BA128" s="15">
        <f>BA44-'Of e D a Pr Bas'!BB47</f>
        <v>1.5060888765901836E-2</v>
      </c>
      <c r="BB128" s="15">
        <f>BB44-'Of e D a Pr Bas'!BC47</f>
        <v>0.27143510193855036</v>
      </c>
      <c r="BC128" s="15">
        <f>BC44-'Of e D a Pr Bas'!BD47</f>
        <v>1.6490103739670303E-3</v>
      </c>
      <c r="BD128" s="15">
        <f>BD44-'Of e D a Pr Bas'!BE47</f>
        <v>3.6193579376231355E-5</v>
      </c>
      <c r="BE128" s="15">
        <f>BE44-'Of e D a Pr Bas'!BF47</f>
        <v>4.3182265914310847E-2</v>
      </c>
      <c r="BF128" s="15">
        <f>BF44-'Of e D a Pr Bas'!BG47</f>
        <v>41.040584560541902</v>
      </c>
      <c r="BG128" s="15">
        <f>BG44-'Of e D a Pr Bas'!BH47</f>
        <v>0.8391010415589335</v>
      </c>
      <c r="BH128" s="15">
        <f>BH44-'Of e D a Pr Bas'!BI47</f>
        <v>40.201483518976602</v>
      </c>
      <c r="BI128" s="15">
        <f>BI44-'Of e D a Pr Bas'!BJ47</f>
        <v>0</v>
      </c>
      <c r="BJ128" s="15">
        <f>BJ44-'Of e D a Pr Bas'!BL47</f>
        <v>0</v>
      </c>
      <c r="BK128" s="15">
        <f>BK44-'Of e D a Pr Bas'!BM47</f>
        <v>0</v>
      </c>
      <c r="BL128" s="15">
        <f>BL44-'Of e D a Pr Bas'!BN47</f>
        <v>0</v>
      </c>
      <c r="BM128" s="15">
        <f>BM44-'Of e D a Pr Bas'!BO47</f>
        <v>0</v>
      </c>
      <c r="BN128" s="15">
        <f>BN44-'Of e D a Pr Bas'!BQ47</f>
        <v>0</v>
      </c>
      <c r="BO128" s="15">
        <f>BO44-'Of e D a Pr Bas'!BR47</f>
        <v>0</v>
      </c>
      <c r="BP128" s="15">
        <f>BP44-'Of e D a Pr Bas'!BU47</f>
        <v>41.040584560541902</v>
      </c>
    </row>
    <row r="129" spans="1:68">
      <c r="A129" s="66">
        <v>41</v>
      </c>
      <c r="B129" s="13" t="s">
        <v>39</v>
      </c>
      <c r="C129" s="15">
        <f>C45-'Of e D a Pr Bas'!D48</f>
        <v>0</v>
      </c>
      <c r="D129" s="15">
        <f>D45-'Of e D a Pr Bas'!E48</f>
        <v>0</v>
      </c>
      <c r="E129" s="15">
        <f>E45-'Of e D a Pr Bas'!F48</f>
        <v>0.32589273474786751</v>
      </c>
      <c r="F129" s="15">
        <f>F45-'Of e D a Pr Bas'!G48</f>
        <v>0</v>
      </c>
      <c r="G129" s="15">
        <f>G45-'Of e D a Pr Bas'!H48</f>
        <v>3.1015479857487982E-4</v>
      </c>
      <c r="H129" s="15">
        <f>H45-'Of e D a Pr Bas'!I48</f>
        <v>1.5583094534434849E-3</v>
      </c>
      <c r="I129" s="15">
        <f>I45-'Of e D a Pr Bas'!J48</f>
        <v>7.2281001806118184E-7</v>
      </c>
      <c r="J129" s="15">
        <f>J45-'Of e D a Pr Bas'!K48</f>
        <v>2.4757051615189596E-3</v>
      </c>
      <c r="K129" s="15">
        <f>K45-'Of e D a Pr Bas'!L48</f>
        <v>2.7895191047200285E-4</v>
      </c>
      <c r="L129" s="15">
        <f>L45-'Of e D a Pr Bas'!M48</f>
        <v>8.6355708113217133E-5</v>
      </c>
      <c r="M129" s="15">
        <f>M45-'Of e D a Pr Bas'!N48</f>
        <v>5.6796897301047977E-3</v>
      </c>
      <c r="N129" s="15">
        <f>N45-'Of e D a Pr Bas'!O48</f>
        <v>7.5659195443265048E-3</v>
      </c>
      <c r="O129" s="15">
        <f>O45-'Of e D a Pr Bas'!P48</f>
        <v>2.144800044375117E-3</v>
      </c>
      <c r="P129" s="15">
        <f>P45-'Of e D a Pr Bas'!Q48</f>
        <v>2.9302778971384669E-2</v>
      </c>
      <c r="Q129" s="15">
        <f>Q45-'Of e D a Pr Bas'!R48</f>
        <v>4.5659318541479976E-4</v>
      </c>
      <c r="R129" s="15">
        <f>R45-'Of e D a Pr Bas'!S48</f>
        <v>1.1333534440773008E-2</v>
      </c>
      <c r="S129" s="15">
        <f>S45-'Of e D a Pr Bas'!T48</f>
        <v>7.3396072839315707E-3</v>
      </c>
      <c r="T129" s="15">
        <f>T45-'Of e D a Pr Bas'!U48</f>
        <v>8.5277335839961665E-5</v>
      </c>
      <c r="U129" s="15">
        <f>U45-'Of e D a Pr Bas'!V48</f>
        <v>4.757922020521832E-4</v>
      </c>
      <c r="V129" s="15">
        <f>V45-'Of e D a Pr Bas'!W48</f>
        <v>4.0739762303232396E-4</v>
      </c>
      <c r="W129" s="15">
        <f>W45-'Of e D a Pr Bas'!X48</f>
        <v>2.2535777073201757E-2</v>
      </c>
      <c r="X129" s="15">
        <f>X45-'Of e D a Pr Bas'!Y48</f>
        <v>1.1382099611569885E-3</v>
      </c>
      <c r="Y129" s="15">
        <f>Y45-'Of e D a Pr Bas'!Z48</f>
        <v>7.7728582926297918E-2</v>
      </c>
      <c r="Z129" s="15">
        <f>Z45-'Of e D a Pr Bas'!AA48</f>
        <v>1.066572538347188E-3</v>
      </c>
      <c r="AA129" s="15">
        <f>AA45-'Of e D a Pr Bas'!AB48</f>
        <v>1.2714815338711105E-2</v>
      </c>
      <c r="AB129" s="15">
        <f>AB45-'Of e D a Pr Bas'!AC48</f>
        <v>2.4346871509198564E-2</v>
      </c>
      <c r="AC129" s="15">
        <f>AC45-'Of e D a Pr Bas'!AD48</f>
        <v>1.5419610428342168E-2</v>
      </c>
      <c r="AD129" s="15">
        <f>AD45-'Of e D a Pr Bas'!AE48</f>
        <v>2.9858234294879438E-2</v>
      </c>
      <c r="AE129" s="15">
        <f>AE45-'Of e D a Pr Bas'!AF48</f>
        <v>7.2202734930748136E-2</v>
      </c>
      <c r="AF129" s="15">
        <f>AF45-'Of e D a Pr Bas'!AG48</f>
        <v>1.3273411867054108E-3</v>
      </c>
      <c r="AG129" s="15">
        <f>AG45-'Of e D a Pr Bas'!AH48</f>
        <v>5.9637669758552114E-3</v>
      </c>
      <c r="AH129" s="15">
        <f>AH45-'Of e D a Pr Bas'!AI48</f>
        <v>6.8786848399014389E-2</v>
      </c>
      <c r="AI129" s="15">
        <f>AI45-'Of e D a Pr Bas'!AJ48</f>
        <v>0.29596522817838888</v>
      </c>
      <c r="AJ129" s="15">
        <f>AJ45-'Of e D a Pr Bas'!AK48</f>
        <v>0</v>
      </c>
      <c r="AK129" s="15">
        <f>AK45-'Of e D a Pr Bas'!AL48</f>
        <v>0.81630852962905465</v>
      </c>
      <c r="AL129" s="15">
        <f>AL45-'Of e D a Pr Bas'!AM48</f>
        <v>0.26281548407263244</v>
      </c>
      <c r="AM129" s="15">
        <f>AM45-'Of e D a Pr Bas'!AN48</f>
        <v>2.9507663763716607E-2</v>
      </c>
      <c r="AN129" s="15">
        <f>AN45-'Of e D a Pr Bas'!AO48</f>
        <v>6.4245383974252945E-3</v>
      </c>
      <c r="AO129" s="15">
        <f>AO45-'Of e D a Pr Bas'!AP48</f>
        <v>2.1612538611385901E-2</v>
      </c>
      <c r="AP129" s="15">
        <f>AP45-'Of e D a Pr Bas'!AQ48</f>
        <v>2.7391764142308261E-3</v>
      </c>
      <c r="AQ129" s="15">
        <f>AQ45-'Of e D a Pr Bas'!AR48</f>
        <v>8.2709609352605185E-2</v>
      </c>
      <c r="AR129" s="15">
        <f>AR45-'Of e D a Pr Bas'!AS48</f>
        <v>0.1593229122538844</v>
      </c>
      <c r="AS129" s="15">
        <f>AS45-'Of e D a Pr Bas'!AT48</f>
        <v>1.073729153342029E-2</v>
      </c>
      <c r="AT129" s="15">
        <f>AT45-'Of e D a Pr Bas'!AU48</f>
        <v>0.14623132137353423</v>
      </c>
      <c r="AU129" s="15">
        <f>AU45-'Of e D a Pr Bas'!AV48</f>
        <v>0.21583203373961624</v>
      </c>
      <c r="AV129" s="15">
        <f>AV45-'Of e D a Pr Bas'!AW48</f>
        <v>0.87554812848247821</v>
      </c>
      <c r="AW129" s="15">
        <f>AW45-'Of e D a Pr Bas'!AX48</f>
        <v>2.4228093381672977E-4</v>
      </c>
      <c r="AX129" s="15">
        <f>AX45-'Of e D a Pr Bas'!AY48</f>
        <v>3.3063743841665882E-4</v>
      </c>
      <c r="AY129" s="15">
        <f>AY45-'Of e D a Pr Bas'!AZ48</f>
        <v>9.6128527629844029E-2</v>
      </c>
      <c r="AZ129" s="15">
        <f>AZ45-'Of e D a Pr Bas'!BA48</f>
        <v>1.7205158915885477E-2</v>
      </c>
      <c r="BA129" s="15">
        <f>BA45-'Of e D a Pr Bas'!BB48</f>
        <v>3.2838643739978579E-3</v>
      </c>
      <c r="BB129" s="15">
        <f>BB45-'Of e D a Pr Bas'!BC48</f>
        <v>6.2032728670146753E-2</v>
      </c>
      <c r="BC129" s="15">
        <f>BC45-'Of e D a Pr Bas'!BD48</f>
        <v>3.0245006864788593E-3</v>
      </c>
      <c r="BD129" s="15">
        <f>BD45-'Of e D a Pr Bas'!BE48</f>
        <v>4.0943496060208417E-5</v>
      </c>
      <c r="BE129" s="15">
        <f>BE45-'Of e D a Pr Bas'!BF48</f>
        <v>6.7138060211618722E-2</v>
      </c>
      <c r="BF129" s="15">
        <f>BF45-'Of e D a Pr Bas'!BG48</f>
        <v>3.9036648486762715</v>
      </c>
      <c r="BG129" s="15">
        <f>BG45-'Of e D a Pr Bas'!BH48</f>
        <v>4.4819208348485517E-3</v>
      </c>
      <c r="BH129" s="15">
        <f>BH45-'Of e D a Pr Bas'!BI48</f>
        <v>3.8991829278420482</v>
      </c>
      <c r="BI129" s="15">
        <f>BI45-'Of e D a Pr Bas'!BJ48</f>
        <v>0</v>
      </c>
      <c r="BJ129" s="15">
        <f>BJ45-'Of e D a Pr Bas'!BL48</f>
        <v>0</v>
      </c>
      <c r="BK129" s="15">
        <f>BK45-'Of e D a Pr Bas'!BM48</f>
        <v>0</v>
      </c>
      <c r="BL129" s="15">
        <f>BL45-'Of e D a Pr Bas'!BN48</f>
        <v>0</v>
      </c>
      <c r="BM129" s="15">
        <f>BM45-'Of e D a Pr Bas'!BP48</f>
        <v>0</v>
      </c>
      <c r="BN129" s="15">
        <f>BN45-'Of e D a Pr Bas'!BQ48</f>
        <v>0</v>
      </c>
      <c r="BO129" s="15">
        <f>BO45-'Of e D a Pr Bas'!BR48</f>
        <v>0</v>
      </c>
      <c r="BP129" s="15">
        <f>BP45-'Of e D a Pr Bas'!BU48</f>
        <v>3.9036648486799095</v>
      </c>
    </row>
    <row r="130" spans="1:68">
      <c r="A130" s="66">
        <v>42</v>
      </c>
      <c r="B130" s="13" t="s">
        <v>40</v>
      </c>
      <c r="C130" s="15">
        <f>C46-'Of e D a Pr Bas'!D49</f>
        <v>0.18375840963017254</v>
      </c>
      <c r="D130" s="15">
        <f>D46-'Of e D a Pr Bas'!E49</f>
        <v>3.9073193765489123E-2</v>
      </c>
      <c r="E130" s="15">
        <f>E46-'Of e D a Pr Bas'!F49</f>
        <v>0.22208476004311706</v>
      </c>
      <c r="F130" s="15">
        <f>F46-'Of e D a Pr Bas'!G49</f>
        <v>0.16261182745006408</v>
      </c>
      <c r="G130" s="15">
        <f>G46-'Of e D a Pr Bas'!H49</f>
        <v>0.15445708969025418</v>
      </c>
      <c r="H130" s="15">
        <f>H46-'Of e D a Pr Bas'!I49</f>
        <v>0.22406058627893799</v>
      </c>
      <c r="I130" s="15">
        <f>I46-'Of e D a Pr Bas'!J49</f>
        <v>2.9815913251241E-5</v>
      </c>
      <c r="J130" s="15">
        <f>J46-'Of e D a Pr Bas'!K49</f>
        <v>0.2076055614015786</v>
      </c>
      <c r="K130" s="15">
        <f>K46-'Of e D a Pr Bas'!L49</f>
        <v>7.4666128036369628E-2</v>
      </c>
      <c r="L130" s="15">
        <f>L46-'Of e D a Pr Bas'!M49</f>
        <v>1.9356015146968275E-2</v>
      </c>
      <c r="M130" s="15">
        <f>M46-'Of e D a Pr Bas'!N49</f>
        <v>0.4089376605676307</v>
      </c>
      <c r="N130" s="15">
        <f>N46-'Of e D a Pr Bas'!O49</f>
        <v>0.29461232165022011</v>
      </c>
      <c r="O130" s="15">
        <f>O46-'Of e D a Pr Bas'!P49</f>
        <v>0.2187696045264147</v>
      </c>
      <c r="P130" s="15">
        <f>P46-'Of e D a Pr Bas'!Q49</f>
        <v>0.14510510740637983</v>
      </c>
      <c r="Q130" s="15">
        <f>Q46-'Of e D a Pr Bas'!R49</f>
        <v>2.3971142234259446E-2</v>
      </c>
      <c r="R130" s="15">
        <f>R46-'Of e D a Pr Bas'!S49</f>
        <v>1.1804876137812244</v>
      </c>
      <c r="S130" s="15">
        <f>S46-'Of e D a Pr Bas'!T49</f>
        <v>0.4587254552458262</v>
      </c>
      <c r="T130" s="15">
        <f>T46-'Of e D a Pr Bas'!U49</f>
        <v>6.7255392200422648E-3</v>
      </c>
      <c r="U130" s="15">
        <f>U46-'Of e D a Pr Bas'!V49</f>
        <v>0.10689464806102933</v>
      </c>
      <c r="V130" s="15">
        <f>V46-'Of e D a Pr Bas'!W49</f>
        <v>6.2739233947013417E-2</v>
      </c>
      <c r="W130" s="15">
        <f>W46-'Of e D a Pr Bas'!X49</f>
        <v>0.14208998425817754</v>
      </c>
      <c r="X130" s="15">
        <f>X46-'Of e D a Pr Bas'!Y49</f>
        <v>0.15565021218822039</v>
      </c>
      <c r="Y130" s="15">
        <f>Y46-'Of e D a Pr Bas'!Z49</f>
        <v>1.4556443711653628</v>
      </c>
      <c r="Z130" s="15">
        <f>Z46-'Of e D a Pr Bas'!AA49</f>
        <v>2.6877627966314321E-2</v>
      </c>
      <c r="AA130" s="15">
        <f>AA46-'Of e D a Pr Bas'!AB49</f>
        <v>0.28241216604442343</v>
      </c>
      <c r="AB130" s="15">
        <f>AB46-'Of e D a Pr Bas'!AC49</f>
        <v>1.8016684916806298</v>
      </c>
      <c r="AC130" s="15">
        <f>AC46-'Of e D a Pr Bas'!AD49</f>
        <v>0.65168143020832758</v>
      </c>
      <c r="AD130" s="15">
        <f>AD46-'Of e D a Pr Bas'!AE49</f>
        <v>3.1223182148362412</v>
      </c>
      <c r="AE130" s="15">
        <f>AE46-'Of e D a Pr Bas'!AF49</f>
        <v>5.8996621799865352</v>
      </c>
      <c r="AF130" s="15">
        <f>AF46-'Of e D a Pr Bas'!AG49</f>
        <v>5.5748329841549094E-2</v>
      </c>
      <c r="AG130" s="15">
        <f>AG46-'Of e D a Pr Bas'!AH49</f>
        <v>3.2472711183529555</v>
      </c>
      <c r="AH130" s="15">
        <f>AH46-'Of e D a Pr Bas'!AI49</f>
        <v>1.1250889998414095</v>
      </c>
      <c r="AI130" s="15">
        <f>AI46-'Of e D a Pr Bas'!AJ49</f>
        <v>7.5906376168104543</v>
      </c>
      <c r="AJ130" s="15">
        <f>AJ46-'Of e D a Pr Bas'!AK49</f>
        <v>-0.87828240855571948</v>
      </c>
      <c r="AK130" s="15">
        <f>AK46-'Of e D a Pr Bas'!AL49</f>
        <v>7.9490531818155432</v>
      </c>
      <c r="AL130" s="15">
        <f>AL46-'Of e D a Pr Bas'!AM49</f>
        <v>5.660907202985527</v>
      </c>
      <c r="AM130" s="15">
        <f>AM46-'Of e D a Pr Bas'!AN49</f>
        <v>3.0210640459263232</v>
      </c>
      <c r="AN130" s="15">
        <f>AN46-'Of e D a Pr Bas'!AO49</f>
        <v>0.28096647924735407</v>
      </c>
      <c r="AO130" s="15">
        <f>AO46-'Of e D a Pr Bas'!AP49</f>
        <v>2.7592007627201838</v>
      </c>
      <c r="AP130" s="15">
        <f>AP46-'Of e D a Pr Bas'!AQ49</f>
        <v>0.39304138014836099</v>
      </c>
      <c r="AQ130" s="15">
        <f>AQ46-'Of e D a Pr Bas'!AR49</f>
        <v>0.21200696878804592</v>
      </c>
      <c r="AR130" s="15">
        <f>AR46-'Of e D a Pr Bas'!AS49</f>
        <v>5.628552991507604</v>
      </c>
      <c r="AS130" s="15">
        <f>AS46-'Of e D a Pr Bas'!AT49</f>
        <v>2.8323107710111799</v>
      </c>
      <c r="AT130" s="15">
        <f>AT46-'Of e D a Pr Bas'!AU49</f>
        <v>0.34631133879338449</v>
      </c>
      <c r="AU130" s="15">
        <f>AU46-'Of e D a Pr Bas'!AV49</f>
        <v>0.28236809143822938</v>
      </c>
      <c r="AV130" s="15">
        <f>AV46-'Of e D a Pr Bas'!AW49</f>
        <v>4.7548898609306889E-2</v>
      </c>
      <c r="AW130" s="15">
        <f>AW46-'Of e D a Pr Bas'!AX49</f>
        <v>8.3950343567494201E-2</v>
      </c>
      <c r="AX130" s="15">
        <f>AX46-'Of e D a Pr Bas'!AY49</f>
        <v>0.21645730968521093</v>
      </c>
      <c r="AY130" s="15">
        <f>AY46-'Of e D a Pr Bas'!AZ49</f>
        <v>0.90263646341190906</v>
      </c>
      <c r="AZ130" s="15">
        <f>AZ46-'Of e D a Pr Bas'!BA49</f>
        <v>5.7407995180369653E-3</v>
      </c>
      <c r="BA130" s="15">
        <f>BA46-'Of e D a Pr Bas'!BB49</f>
        <v>2.2325552758729827E-2</v>
      </c>
      <c r="BB130" s="15">
        <f>BB46-'Of e D a Pr Bas'!BC49</f>
        <v>0.1348513281814121</v>
      </c>
      <c r="BC130" s="15">
        <f>BC46-'Of e D a Pr Bas'!BD49</f>
        <v>7.3640016705667222E-4</v>
      </c>
      <c r="BD130" s="15">
        <f>BD46-'Of e D a Pr Bas'!BE49</f>
        <v>5.4133346793605597E-5</v>
      </c>
      <c r="BE130" s="15">
        <f>BE46-'Of e D a Pr Bas'!BF49</f>
        <v>2.7253723912963324E-2</v>
      </c>
      <c r="BF130" s="15">
        <f>BF46-'Of e D a Pr Bas'!BG49</f>
        <v>59.680478216178017</v>
      </c>
      <c r="BG130" s="15">
        <f>BG46-'Of e D a Pr Bas'!BH49</f>
        <v>1.4243513043570601</v>
      </c>
      <c r="BH130" s="15">
        <f>BH46-'Of e D a Pr Bas'!BI49</f>
        <v>58.256126911815954</v>
      </c>
      <c r="BI130" s="15">
        <f>BI46-'Of e D a Pr Bas'!BJ49</f>
        <v>0</v>
      </c>
      <c r="BJ130" s="15">
        <f>BJ46-'Of e D a Pr Bas'!BL49</f>
        <v>0</v>
      </c>
      <c r="BK130" s="15">
        <f>BK46-'Of e D a Pr Bas'!BM49</f>
        <v>0</v>
      </c>
      <c r="BL130" s="15">
        <f>BL46-'Of e D a Pr Bas'!BN49</f>
        <v>0</v>
      </c>
      <c r="BM130" s="15">
        <f>BM46-'Of e D a Pr Bas'!BO49</f>
        <v>192.84666093872511</v>
      </c>
      <c r="BN130" s="15">
        <f>BN46-'Of e D a Pr Bas'!BQ49</f>
        <v>0</v>
      </c>
      <c r="BO130" s="15">
        <f>BO46-'Of e D a Pr Bas'!BR49</f>
        <v>192.84666093872511</v>
      </c>
      <c r="BP130" s="15">
        <f>BP46-'Of e D a Pr Bas'!BU49</f>
        <v>252.52713915490313</v>
      </c>
    </row>
    <row r="131" spans="1:68">
      <c r="A131" s="66">
        <v>43</v>
      </c>
      <c r="B131" s="13" t="s">
        <v>171</v>
      </c>
      <c r="C131" s="15">
        <f>C47-'Of e D a Pr Bas'!D50</f>
        <v>0.11738179778649283</v>
      </c>
      <c r="D131" s="15">
        <f>D47-'Of e D a Pr Bas'!E50</f>
        <v>1.6501399673643391E-2</v>
      </c>
      <c r="E131" s="15">
        <f>E47-'Of e D a Pr Bas'!F50</f>
        <v>1.7523337322945736</v>
      </c>
      <c r="F131" s="15">
        <f>F47-'Of e D a Pr Bas'!G50</f>
        <v>0.66041692997987411</v>
      </c>
      <c r="G131" s="15">
        <f>G47-'Of e D a Pr Bas'!H50</f>
        <v>0.30612278619344124</v>
      </c>
      <c r="H131" s="15">
        <f>H47-'Of e D a Pr Bas'!I50</f>
        <v>0.18614989820707706</v>
      </c>
      <c r="I131" s="15">
        <f>I47-'Of e D a Pr Bas'!J50</f>
        <v>8.0954722022852366E-5</v>
      </c>
      <c r="J131" s="15">
        <f>J47-'Of e D a Pr Bas'!K50</f>
        <v>9.5727266245376086E-2</v>
      </c>
      <c r="K131" s="15">
        <f>K47-'Of e D a Pr Bas'!L50</f>
        <v>1.6830098598575205E-2</v>
      </c>
      <c r="L131" s="15">
        <f>L47-'Of e D a Pr Bas'!M50</f>
        <v>7.7473406706758396E-3</v>
      </c>
      <c r="M131" s="15">
        <f>M47-'Of e D a Pr Bas'!N50</f>
        <v>0.30433670803813584</v>
      </c>
      <c r="N131" s="15">
        <f>N47-'Of e D a Pr Bas'!O50</f>
        <v>0.32900286503354437</v>
      </c>
      <c r="O131" s="15">
        <f>O47-'Of e D a Pr Bas'!P50</f>
        <v>0.14077687563997188</v>
      </c>
      <c r="P131" s="15">
        <f>P47-'Of e D a Pr Bas'!Q50</f>
        <v>0.61958472075093596</v>
      </c>
      <c r="Q131" s="15">
        <f>Q47-'Of e D a Pr Bas'!R50</f>
        <v>5.1595029951840843E-2</v>
      </c>
      <c r="R131" s="15">
        <f>R47-'Of e D a Pr Bas'!S50</f>
        <v>0.78968067912319384</v>
      </c>
      <c r="S131" s="15">
        <f>S47-'Of e D a Pr Bas'!T50</f>
        <v>0.35439818028135051</v>
      </c>
      <c r="T131" s="15">
        <f>T47-'Of e D a Pr Bas'!U50</f>
        <v>6.6630025069116527E-3</v>
      </c>
      <c r="U131" s="15">
        <f>U47-'Of e D a Pr Bas'!V50</f>
        <v>4.377288258876888E-2</v>
      </c>
      <c r="V131" s="15">
        <f>V47-'Of e D a Pr Bas'!W50</f>
        <v>4.3184148041405024E-2</v>
      </c>
      <c r="W131" s="15">
        <f>W47-'Of e D a Pr Bas'!X50</f>
        <v>0.10924122445652529</v>
      </c>
      <c r="X131" s="15">
        <f>X47-'Of e D a Pr Bas'!Y50</f>
        <v>0.10329255397499537</v>
      </c>
      <c r="Y131" s="15">
        <f>Y47-'Of e D a Pr Bas'!Z50</f>
        <v>0.84409386748075121</v>
      </c>
      <c r="Z131" s="15">
        <f>Z47-'Of e D a Pr Bas'!AA50</f>
        <v>4.5080465954015381E-2</v>
      </c>
      <c r="AA131" s="15">
        <f>AA47-'Of e D a Pr Bas'!AB50</f>
        <v>0.14505634400495637</v>
      </c>
      <c r="AB131" s="15">
        <f>AB47-'Of e D a Pr Bas'!AC50</f>
        <v>4.0041239451275032</v>
      </c>
      <c r="AC131" s="15">
        <f>AC47-'Of e D a Pr Bas'!AD50</f>
        <v>0.8797293528591581</v>
      </c>
      <c r="AD131" s="15">
        <f>AD47-'Of e D a Pr Bas'!AE50</f>
        <v>3.3057330826475209</v>
      </c>
      <c r="AE131" s="15">
        <f>AE47-'Of e D a Pr Bas'!AF50</f>
        <v>4.3857338669224646</v>
      </c>
      <c r="AF131" s="15">
        <f>AF47-'Of e D a Pr Bas'!AG50</f>
        <v>4.8990956527461549E-2</v>
      </c>
      <c r="AG131" s="15">
        <f>AG47-'Of e D a Pr Bas'!AH50</f>
        <v>0.81703607569210135</v>
      </c>
      <c r="AH131" s="15">
        <f>AH47-'Of e D a Pr Bas'!AI50</f>
        <v>0.94040102331791786</v>
      </c>
      <c r="AI131" s="15">
        <f>AI47-'Of e D a Pr Bas'!AJ50</f>
        <v>4.3234136273117656</v>
      </c>
      <c r="AJ131" s="15">
        <f>AJ47-'Of e D a Pr Bas'!AK50</f>
        <v>-0.92707587569771022</v>
      </c>
      <c r="AK131" s="15">
        <f>AK47-'Of e D a Pr Bas'!AL50</f>
        <v>3.2917807373660253</v>
      </c>
      <c r="AL131" s="15">
        <f>AL47-'Of e D a Pr Bas'!AM50</f>
        <v>2.4241270307226159</v>
      </c>
      <c r="AM131" s="15">
        <f>AM47-'Of e D a Pr Bas'!AN50</f>
        <v>1.4163678606582835</v>
      </c>
      <c r="AN131" s="15">
        <f>AN47-'Of e D a Pr Bas'!AO50</f>
        <v>8.6731268365213054E-2</v>
      </c>
      <c r="AO131" s="15">
        <f>AO47-'Of e D a Pr Bas'!AP50</f>
        <v>0.87170572399247703</v>
      </c>
      <c r="AP131" s="15">
        <f>AP47-'Of e D a Pr Bas'!AQ50</f>
        <v>0.68875069171144787</v>
      </c>
      <c r="AQ131" s="15">
        <f>AQ47-'Of e D a Pr Bas'!AR50</f>
        <v>5.3589237225423858E-2</v>
      </c>
      <c r="AR131" s="15">
        <f>AR47-'Of e D a Pr Bas'!AS50</f>
        <v>11.322205667589515</v>
      </c>
      <c r="AS131" s="15">
        <f>AS47-'Of e D a Pr Bas'!AT50</f>
        <v>7.2294650733292656</v>
      </c>
      <c r="AT131" s="15">
        <f>AT47-'Of e D a Pr Bas'!AU50</f>
        <v>0.75931601672709803</v>
      </c>
      <c r="AU131" s="15">
        <f>AU47-'Of e D a Pr Bas'!AV50</f>
        <v>0.3795289647350728</v>
      </c>
      <c r="AV131" s="15">
        <f>AV47-'Of e D a Pr Bas'!AW50</f>
        <v>5.1655394398295584E-2</v>
      </c>
      <c r="AW131" s="15">
        <f>AW47-'Of e D a Pr Bas'!AX50</f>
        <v>1.4294575095192386E-2</v>
      </c>
      <c r="AX131" s="15">
        <f>AX47-'Of e D a Pr Bas'!AY50</f>
        <v>4.68035662827333E-2</v>
      </c>
      <c r="AY131" s="15">
        <f>AY47-'Of e D a Pr Bas'!AZ50</f>
        <v>0.76382270510202943</v>
      </c>
      <c r="AZ131" s="15">
        <f>AZ47-'Of e D a Pr Bas'!BA50</f>
        <v>1.2826290815155517E-2</v>
      </c>
      <c r="BA131" s="15">
        <f>BA47-'Of e D a Pr Bas'!BB50</f>
        <v>1.9218875311253214E-2</v>
      </c>
      <c r="BB131" s="15">
        <f>BB47-'Of e D a Pr Bas'!BC50</f>
        <v>0.20068426004991125</v>
      </c>
      <c r="BC131" s="15">
        <f>BC47-'Of e D a Pr Bas'!BD50</f>
        <v>4.874267772265739E-4</v>
      </c>
      <c r="BD131" s="15">
        <f>BD47-'Of e D a Pr Bas'!BE50</f>
        <v>3.4113037372662802E-5</v>
      </c>
      <c r="BE131" s="15">
        <f>BE47-'Of e D a Pr Bas'!BF50</f>
        <v>2.4402388932230679E-2</v>
      </c>
      <c r="BF131" s="15">
        <f>BF47-'Of e D a Pr Bas'!BG50</f>
        <v>54.524935675159213</v>
      </c>
      <c r="BG131" s="15">
        <f>BG47-'Of e D a Pr Bas'!BH50</f>
        <v>-0.72640111417399567</v>
      </c>
      <c r="BH131" s="15">
        <f>BH47-'Of e D a Pr Bas'!BI50</f>
        <v>55.25133678932616</v>
      </c>
      <c r="BI131" s="15">
        <f>BI47-'Of e D a Pr Bas'!BJ50</f>
        <v>0</v>
      </c>
      <c r="BJ131" s="15">
        <f>BJ47-'Of e D a Pr Bas'!BL50</f>
        <v>0</v>
      </c>
      <c r="BK131" s="15">
        <f>BK47-'Of e D a Pr Bas'!BM50</f>
        <v>0</v>
      </c>
      <c r="BL131" s="15">
        <f>BL47-'Of e D a Pr Bas'!BN50</f>
        <v>0</v>
      </c>
      <c r="BM131" s="15">
        <f>BM47-'Of e D a Pr Bas'!BO50</f>
        <v>31.067754468936073</v>
      </c>
      <c r="BN131" s="15">
        <f>BN47-'Of e D a Pr Bas'!BQ50</f>
        <v>0</v>
      </c>
      <c r="BO131" s="15">
        <f>BO47-'Of e D a Pr Bas'!BR50</f>
        <v>31.067754468938801</v>
      </c>
      <c r="BP131" s="15">
        <f>BP47-'Of e D a Pr Bas'!BU50</f>
        <v>85.592690144083463</v>
      </c>
    </row>
    <row r="132" spans="1:68">
      <c r="A132" s="66">
        <v>44</v>
      </c>
      <c r="B132" s="13" t="s">
        <v>41</v>
      </c>
      <c r="C132" s="15">
        <f>C48-'Of e D a Pr Bas'!D51</f>
        <v>1.0069516966979108E-2</v>
      </c>
      <c r="D132" s="15">
        <f>D48-'Of e D a Pr Bas'!E51</f>
        <v>4.0955281118044695E-3</v>
      </c>
      <c r="E132" s="15">
        <f>E48-'Of e D a Pr Bas'!F51</f>
        <v>0.64374724136587247</v>
      </c>
      <c r="F132" s="15">
        <f>F48-'Of e D a Pr Bas'!G51</f>
        <v>0.21910634180142097</v>
      </c>
      <c r="G132" s="15">
        <f>G48-'Of e D a Pr Bas'!H51</f>
        <v>8.4051950413822851E-2</v>
      </c>
      <c r="H132" s="15">
        <f>H48-'Of e D a Pr Bas'!I51</f>
        <v>1.60369710742998E-2</v>
      </c>
      <c r="I132" s="15">
        <f>I48-'Of e D a Pr Bas'!J51</f>
        <v>1.1022852767439417E-5</v>
      </c>
      <c r="J132" s="15">
        <f>J48-'Of e D a Pr Bas'!K51</f>
        <v>6.1303175428051304E-3</v>
      </c>
      <c r="K132" s="15">
        <f>K48-'Of e D a Pr Bas'!L51</f>
        <v>4.9591450750696708E-4</v>
      </c>
      <c r="L132" s="15">
        <f>L48-'Of e D a Pr Bas'!M51</f>
        <v>1.2583260324845469E-3</v>
      </c>
      <c r="M132" s="15">
        <f>M48-'Of e D a Pr Bas'!N51</f>
        <v>1.7039069190317946E-2</v>
      </c>
      <c r="N132" s="15">
        <f>N48-'Of e D a Pr Bas'!O51</f>
        <v>3.3473462226396578E-2</v>
      </c>
      <c r="O132" s="15">
        <f>O48-'Of e D a Pr Bas'!P51</f>
        <v>0.11601418421855669</v>
      </c>
      <c r="P132" s="15">
        <f>P48-'Of e D a Pr Bas'!Q51</f>
        <v>0.1710267964964487</v>
      </c>
      <c r="Q132" s="15">
        <f>Q48-'Of e D a Pr Bas'!R51</f>
        <v>6.8488977812179996E-3</v>
      </c>
      <c r="R132" s="15">
        <f>R48-'Of e D a Pr Bas'!S51</f>
        <v>0.21800386836071084</v>
      </c>
      <c r="S132" s="15">
        <f>S48-'Of e D a Pr Bas'!T51</f>
        <v>3.5125263430259679E-2</v>
      </c>
      <c r="T132" s="15">
        <f>T48-'Of e D a Pr Bas'!U51</f>
        <v>3.6896660641332346E-3</v>
      </c>
      <c r="U132" s="15">
        <f>U48-'Of e D a Pr Bas'!V51</f>
        <v>2.8071739921045946E-2</v>
      </c>
      <c r="V132" s="15">
        <f>V48-'Of e D a Pr Bas'!W51</f>
        <v>5.4998679109274917E-3</v>
      </c>
      <c r="W132" s="15">
        <f>W48-'Of e D a Pr Bas'!X51</f>
        <v>5.4238649904988279E-2</v>
      </c>
      <c r="X132" s="15">
        <f>X48-'Of e D a Pr Bas'!Y51</f>
        <v>9.1056796892587499E-2</v>
      </c>
      <c r="Y132" s="15">
        <f>Y48-'Of e D a Pr Bas'!Z51</f>
        <v>0.35395412555703842</v>
      </c>
      <c r="Z132" s="15">
        <f>Z48-'Of e D a Pr Bas'!AA51</f>
        <v>5.1906530199516965E-3</v>
      </c>
      <c r="AA132" s="15">
        <f>AA48-'Of e D a Pr Bas'!AB51</f>
        <v>2.6325040208320161E-2</v>
      </c>
      <c r="AB132" s="15">
        <f>AB48-'Of e D a Pr Bas'!AC51</f>
        <v>1.793240728465662</v>
      </c>
      <c r="AC132" s="15">
        <f>AC48-'Of e D a Pr Bas'!AD51</f>
        <v>5.1939740390210432E-2</v>
      </c>
      <c r="AD132" s="15">
        <f>AD48-'Of e D a Pr Bas'!AE51</f>
        <v>0.76778316758264964</v>
      </c>
      <c r="AE132" s="15">
        <f>AE48-'Of e D a Pr Bas'!AF51</f>
        <v>3.0208692646833697</v>
      </c>
      <c r="AF132" s="15">
        <f>AF48-'Of e D a Pr Bas'!AG51</f>
        <v>3.487287299617492E-2</v>
      </c>
      <c r="AG132" s="15">
        <f>AG48-'Of e D a Pr Bas'!AH51</f>
        <v>0.42044557179775666</v>
      </c>
      <c r="AH132" s="15">
        <f>AH48-'Of e D a Pr Bas'!AI51</f>
        <v>0.88197931645845529</v>
      </c>
      <c r="AI132" s="15">
        <f>AI48-'Of e D a Pr Bas'!AJ51</f>
        <v>5.0749331772938149</v>
      </c>
      <c r="AJ132" s="15">
        <f>AJ48-'Of e D a Pr Bas'!AK51</f>
        <v>-0.38424855374313438</v>
      </c>
      <c r="AK132" s="15">
        <f>AK48-'Of e D a Pr Bas'!AL51</f>
        <v>1.5695688394902163</v>
      </c>
      <c r="AL132" s="15">
        <f>AL48-'Of e D a Pr Bas'!AM51</f>
        <v>0.65703871018158111</v>
      </c>
      <c r="AM132" s="15">
        <f>AM48-'Of e D a Pr Bas'!AN51</f>
        <v>0.22043960576419863</v>
      </c>
      <c r="AN132" s="15">
        <f>AN48-'Of e D a Pr Bas'!AO51</f>
        <v>0.10107940411944583</v>
      </c>
      <c r="AO132" s="15">
        <f>AO48-'Of e D a Pr Bas'!AP51</f>
        <v>9.797684170494847E-2</v>
      </c>
      <c r="AP132" s="15">
        <f>AP48-'Of e D a Pr Bas'!AQ51</f>
        <v>0.49944316619439633</v>
      </c>
      <c r="AQ132" s="15">
        <f>AQ48-'Of e D a Pr Bas'!AR51</f>
        <v>7.8009649125760916E-3</v>
      </c>
      <c r="AR132" s="15">
        <f>AR48-'Of e D a Pr Bas'!AS51</f>
        <v>3.5205224159326463</v>
      </c>
      <c r="AS132" s="15">
        <f>AS48-'Of e D a Pr Bas'!AT51</f>
        <v>0.96822359305679129</v>
      </c>
      <c r="AT132" s="15">
        <f>AT48-'Of e D a Pr Bas'!AU51</f>
        <v>5.687459754437441</v>
      </c>
      <c r="AU132" s="15">
        <f>AU48-'Of e D a Pr Bas'!AV51</f>
        <v>1.429704932956156</v>
      </c>
      <c r="AV132" s="15">
        <f>AV48-'Of e D a Pr Bas'!AW51</f>
        <v>7.0242691127361923E-2</v>
      </c>
      <c r="AW132" s="15">
        <f>AW48-'Of e D a Pr Bas'!AX51</f>
        <v>2.4591514782400736E-2</v>
      </c>
      <c r="AX132" s="15">
        <f>AX48-'Of e D a Pr Bas'!AY51</f>
        <v>1.480520974251931E-2</v>
      </c>
      <c r="AY132" s="15">
        <f>AY48-'Of e D a Pr Bas'!AZ51</f>
        <v>5.7836752399925899</v>
      </c>
      <c r="AZ132" s="15">
        <f>AZ48-'Of e D a Pr Bas'!BA51</f>
        <v>4.9667397632219945E-2</v>
      </c>
      <c r="BA132" s="15">
        <f>BA48-'Of e D a Pr Bas'!BB51</f>
        <v>2.2077491061281762E-2</v>
      </c>
      <c r="BB132" s="15">
        <f>BB48-'Of e D a Pr Bas'!BC51</f>
        <v>0.18185090008410043</v>
      </c>
      <c r="BC132" s="15">
        <f>BC48-'Of e D a Pr Bas'!BD51</f>
        <v>1.3141236315732385E-3</v>
      </c>
      <c r="BD132" s="15">
        <f>BD48-'Of e D a Pr Bas'!BE51</f>
        <v>4.5379368430076283E-5</v>
      </c>
      <c r="BE132" s="15">
        <f>BE48-'Of e D a Pr Bas'!BF51</f>
        <v>0.18977981781790731</v>
      </c>
      <c r="BF132" s="15">
        <f>BF48-'Of e D a Pr Bas'!BG51</f>
        <v>34.90968449175125</v>
      </c>
      <c r="BG132" s="15">
        <f>BG48-'Of e D a Pr Bas'!BH51</f>
        <v>1.4315053607369919</v>
      </c>
      <c r="BH132" s="15">
        <f>BH48-'Of e D a Pr Bas'!BI51</f>
        <v>33.478179131008801</v>
      </c>
      <c r="BI132" s="15">
        <f>BI48-'Of e D a Pr Bas'!BJ51</f>
        <v>0</v>
      </c>
      <c r="BJ132" s="15">
        <f>BJ48-'Of e D a Pr Bas'!BL51</f>
        <v>0</v>
      </c>
      <c r="BK132" s="15">
        <f>BK48-'Of e D a Pr Bas'!BM51</f>
        <v>0</v>
      </c>
      <c r="BL132" s="15">
        <f>BL48-'Of e D a Pr Bas'!BN51</f>
        <v>0</v>
      </c>
      <c r="BM132" s="15">
        <f>BM48-'Of e D a Pr Bas'!BO51</f>
        <v>0</v>
      </c>
      <c r="BN132" s="15">
        <f>BN48-'Of e D a Pr Bas'!BQ51</f>
        <v>0</v>
      </c>
      <c r="BO132" s="15">
        <f>BO48-'Of e D a Pr Bas'!BR51</f>
        <v>0</v>
      </c>
      <c r="BP132" s="15">
        <f>BP48-'Of e D a Pr Bas'!BU51</f>
        <v>34.90968449175125</v>
      </c>
    </row>
    <row r="133" spans="1:68">
      <c r="A133" s="66">
        <v>45</v>
      </c>
      <c r="B133" s="13" t="s">
        <v>42</v>
      </c>
      <c r="C133" s="15">
        <f>C49-'Of e D a Pr Bas'!D52</f>
        <v>6.3664007272791423E-2</v>
      </c>
      <c r="D133" s="15">
        <f>D49-'Of e D a Pr Bas'!E52</f>
        <v>8.6682051297657381E-3</v>
      </c>
      <c r="E133" s="15">
        <f>E49-'Of e D a Pr Bas'!F52</f>
        <v>0.17890799180304384</v>
      </c>
      <c r="F133" s="15">
        <f>F49-'Of e D a Pr Bas'!G52</f>
        <v>0.30134162689910227</v>
      </c>
      <c r="G133" s="15">
        <f>G49-'Of e D a Pr Bas'!H52</f>
        <v>5.8929411729195635E-2</v>
      </c>
      <c r="H133" s="15">
        <f>H49-'Of e D a Pr Bas'!I52</f>
        <v>5.1015723077853181E-2</v>
      </c>
      <c r="I133" s="15">
        <f>I49-'Of e D a Pr Bas'!J52</f>
        <v>4.029665848293007E-5</v>
      </c>
      <c r="J133" s="15">
        <f>J49-'Of e D a Pr Bas'!K52</f>
        <v>6.825872802471622E-2</v>
      </c>
      <c r="K133" s="15">
        <f>K49-'Of e D a Pr Bas'!L52</f>
        <v>8.7404931948071862E-3</v>
      </c>
      <c r="L133" s="15">
        <f>L49-'Of e D a Pr Bas'!M52</f>
        <v>4.6508717083497686E-3</v>
      </c>
      <c r="M133" s="15">
        <f>M49-'Of e D a Pr Bas'!N52</f>
        <v>0.13205278622496053</v>
      </c>
      <c r="N133" s="15">
        <f>N49-'Of e D a Pr Bas'!O52</f>
        <v>0.22307999141298751</v>
      </c>
      <c r="O133" s="15">
        <f>O49-'Of e D a Pr Bas'!P52</f>
        <v>7.9747565286311328E-2</v>
      </c>
      <c r="P133" s="15">
        <f>P49-'Of e D a Pr Bas'!Q52</f>
        <v>0.10819487620204882</v>
      </c>
      <c r="Q133" s="15">
        <f>Q49-'Of e D a Pr Bas'!R52</f>
        <v>3.9723607131065819E-2</v>
      </c>
      <c r="R133" s="15">
        <f>R49-'Of e D a Pr Bas'!S52</f>
        <v>0.82768135342485039</v>
      </c>
      <c r="S133" s="15">
        <f>S49-'Of e D a Pr Bas'!T52</f>
        <v>0.3821838364276573</v>
      </c>
      <c r="T133" s="15">
        <f>T49-'Of e D a Pr Bas'!U52</f>
        <v>3.0358731559090302E-3</v>
      </c>
      <c r="U133" s="15">
        <f>U49-'Of e D a Pr Bas'!V52</f>
        <v>6.6293713485890748E-2</v>
      </c>
      <c r="V133" s="15">
        <f>V49-'Of e D a Pr Bas'!W52</f>
        <v>1.8604491451753802E-2</v>
      </c>
      <c r="W133" s="15">
        <f>W49-'Of e D a Pr Bas'!X52</f>
        <v>5.1564913642067722E-2</v>
      </c>
      <c r="X133" s="15">
        <f>X49-'Of e D a Pr Bas'!Y52</f>
        <v>8.2804774674229975E-2</v>
      </c>
      <c r="Y133" s="15">
        <f>Y49-'Of e D a Pr Bas'!Z52</f>
        <v>0.58264317945577204</v>
      </c>
      <c r="Z133" s="15">
        <f>Z49-'Of e D a Pr Bas'!AA52</f>
        <v>1.1732297921810186E-2</v>
      </c>
      <c r="AA133" s="15">
        <f>AA49-'Of e D a Pr Bas'!AB52</f>
        <v>8.1124103499121247E-2</v>
      </c>
      <c r="AB133" s="15">
        <f>AB49-'Of e D a Pr Bas'!AC52</f>
        <v>2.0648019876066428</v>
      </c>
      <c r="AC133" s="15">
        <f>AC49-'Of e D a Pr Bas'!AD52</f>
        <v>0.59568389760022455</v>
      </c>
      <c r="AD133" s="15">
        <f>AD49-'Of e D a Pr Bas'!AE52</f>
        <v>2.0538199732835665</v>
      </c>
      <c r="AE133" s="15">
        <f>AE49-'Of e D a Pr Bas'!AF52</f>
        <v>5.2195589993484646</v>
      </c>
      <c r="AF133" s="15">
        <f>AF49-'Of e D a Pr Bas'!AG52</f>
        <v>2.0754789464859869E-2</v>
      </c>
      <c r="AG133" s="15">
        <f>AG49-'Of e D a Pr Bas'!AH52</f>
        <v>0.49201077550802097</v>
      </c>
      <c r="AH133" s="15">
        <f>AH49-'Of e D a Pr Bas'!AI52</f>
        <v>0.60306278048449258</v>
      </c>
      <c r="AI133" s="15">
        <f>AI49-'Of e D a Pr Bas'!AJ52</f>
        <v>3.3890920246308269</v>
      </c>
      <c r="AJ133" s="15">
        <f>AJ49-'Of e D a Pr Bas'!AK52</f>
        <v>-0.56722405552554278</v>
      </c>
      <c r="AK133" s="15">
        <f>AK49-'Of e D a Pr Bas'!AL52</f>
        <v>1.8698774652277734</v>
      </c>
      <c r="AL133" s="15">
        <f>AL49-'Of e D a Pr Bas'!AM52</f>
        <v>1.8639150778308249</v>
      </c>
      <c r="AM133" s="15">
        <f>AM49-'Of e D a Pr Bas'!AN52</f>
        <v>1.1438559070757037</v>
      </c>
      <c r="AN133" s="15">
        <f>AN49-'Of e D a Pr Bas'!AO52</f>
        <v>0.10579073227751223</v>
      </c>
      <c r="AO133" s="15">
        <f>AO49-'Of e D a Pr Bas'!AP52</f>
        <v>0.48844337261732562</v>
      </c>
      <c r="AP133" s="15">
        <f>AP49-'Of e D a Pr Bas'!AQ52</f>
        <v>0.55057445926036053</v>
      </c>
      <c r="AQ133" s="15">
        <f>AQ49-'Of e D a Pr Bas'!AR52</f>
        <v>3.4644036723648242E-2</v>
      </c>
      <c r="AR133" s="15">
        <f>AR49-'Of e D a Pr Bas'!AS52</f>
        <v>4.8490699261792543</v>
      </c>
      <c r="AS133" s="15">
        <f>AS49-'Of e D a Pr Bas'!AT52</f>
        <v>1.7329054857414121</v>
      </c>
      <c r="AT133" s="15">
        <f>AT49-'Of e D a Pr Bas'!AU52</f>
        <v>0.81785794774941678</v>
      </c>
      <c r="AU133" s="15">
        <f>AU49-'Of e D a Pr Bas'!AV52</f>
        <v>4.2017976163006097</v>
      </c>
      <c r="AV133" s="15">
        <f>AV49-'Of e D a Pr Bas'!AW52</f>
        <v>0.13119173389020489</v>
      </c>
      <c r="AW133" s="15">
        <f>AW49-'Of e D a Pr Bas'!AX52</f>
        <v>2.1805284043495021E-2</v>
      </c>
      <c r="AX133" s="15">
        <f>AX49-'Of e D a Pr Bas'!AY52</f>
        <v>1.5062372194620366E-2</v>
      </c>
      <c r="AY133" s="15">
        <f>AY49-'Of e D a Pr Bas'!AZ52</f>
        <v>0.75132946685380375</v>
      </c>
      <c r="AZ133" s="15">
        <f>AZ49-'Of e D a Pr Bas'!BA52</f>
        <v>8.102629950386131E-4</v>
      </c>
      <c r="BA133" s="15">
        <f>BA49-'Of e D a Pr Bas'!BB52</f>
        <v>7.8080372346676086E-3</v>
      </c>
      <c r="BB133" s="15">
        <f>BB49-'Of e D a Pr Bas'!BC52</f>
        <v>2.419835271558668E-2</v>
      </c>
      <c r="BC133" s="15">
        <f>BC49-'Of e D a Pr Bas'!BD52</f>
        <v>1.7533337313579977E-5</v>
      </c>
      <c r="BD133" s="15">
        <f>BD49-'Of e D a Pr Bas'!BE52</f>
        <v>7.8511018131166566E-7</v>
      </c>
      <c r="BE133" s="15">
        <f>BE49-'Of e D a Pr Bas'!BF52</f>
        <v>0.34182811450955342</v>
      </c>
      <c r="BF133" s="15">
        <f>BF49-'Of e D a Pr Bas'!BG52</f>
        <v>36.259029861175804</v>
      </c>
      <c r="BG133" s="15">
        <f>BG49-'Of e D a Pr Bas'!BH52</f>
        <v>1.6373350995932014</v>
      </c>
      <c r="BH133" s="15">
        <f>BH49-'Of e D a Pr Bas'!BI52</f>
        <v>34.621694761575782</v>
      </c>
      <c r="BI133" s="15">
        <f>BI49-'Of e D a Pr Bas'!BJ52</f>
        <v>0</v>
      </c>
      <c r="BJ133" s="15">
        <f>BJ49-'Of e D a Pr Bas'!BL52</f>
        <v>0</v>
      </c>
      <c r="BK133" s="15">
        <f>BK49-'Of e D a Pr Bas'!BM52</f>
        <v>0</v>
      </c>
      <c r="BL133" s="15">
        <f>BL49-'Of e D a Pr Bas'!BN52</f>
        <v>0</v>
      </c>
      <c r="BM133" s="15">
        <f>BM49-'Of e D a Pr Bas'!BO52</f>
        <v>0</v>
      </c>
      <c r="BN133" s="15">
        <f>BN49-'Of e D a Pr Bas'!BQ52</f>
        <v>0</v>
      </c>
      <c r="BO133" s="15">
        <f>BO49-'Of e D a Pr Bas'!BR52</f>
        <v>0</v>
      </c>
      <c r="BP133" s="15">
        <f>BP49-'Of e D a Pr Bas'!BU52</f>
        <v>36.259029861190356</v>
      </c>
    </row>
    <row r="134" spans="1:68">
      <c r="A134" s="66">
        <v>46</v>
      </c>
      <c r="B134" s="13" t="s">
        <v>43</v>
      </c>
      <c r="C134" s="15">
        <f>C50-'Of e D a Pr Bas'!D53</f>
        <v>7.5624127425442111E-3</v>
      </c>
      <c r="D134" s="15">
        <f>D50-'Of e D a Pr Bas'!E53</f>
        <v>5.9643613278126395E-4</v>
      </c>
      <c r="E134" s="15">
        <f>E50-'Of e D a Pr Bas'!F53</f>
        <v>0.11827678533836661</v>
      </c>
      <c r="F134" s="15">
        <f>F50-'Of e D a Pr Bas'!G53</f>
        <v>5.6607165426839856E-2</v>
      </c>
      <c r="G134" s="15">
        <f>G50-'Of e D a Pr Bas'!H53</f>
        <v>3.4117027843237224E-2</v>
      </c>
      <c r="H134" s="15">
        <f>H50-'Of e D a Pr Bas'!I53</f>
        <v>2.3465417109719056E-2</v>
      </c>
      <c r="I134" s="15">
        <f>I50-'Of e D a Pr Bas'!J53</f>
        <v>8.673720216734182E-6</v>
      </c>
      <c r="J134" s="15">
        <f>J50-'Of e D a Pr Bas'!K53</f>
        <v>1.3557433027358456E-2</v>
      </c>
      <c r="K134" s="15">
        <f>K50-'Of e D a Pr Bas'!L53</f>
        <v>9.2054130456062921E-3</v>
      </c>
      <c r="L134" s="15">
        <f>L50-'Of e D a Pr Bas'!M53</f>
        <v>7.8953790274738367E-4</v>
      </c>
      <c r="M134" s="15">
        <f>M50-'Of e D a Pr Bas'!N53</f>
        <v>3.3131523425609544E-2</v>
      </c>
      <c r="N134" s="15">
        <f>N50-'Of e D a Pr Bas'!O53</f>
        <v>5.4107788256374079E-2</v>
      </c>
      <c r="O134" s="15">
        <f>O50-'Of e D a Pr Bas'!P53</f>
        <v>6.1809237642478365E-2</v>
      </c>
      <c r="P134" s="15">
        <f>P50-'Of e D a Pr Bas'!Q53</f>
        <v>0.18032479367002452</v>
      </c>
      <c r="Q134" s="15">
        <f>Q50-'Of e D a Pr Bas'!R53</f>
        <v>1.1186533042653934E-2</v>
      </c>
      <c r="R134" s="15">
        <f>R50-'Of e D a Pr Bas'!S53</f>
        <v>0.2136704581334925</v>
      </c>
      <c r="S134" s="15">
        <f>S50-'Of e D a Pr Bas'!T53</f>
        <v>2.6737140820038974E-2</v>
      </c>
      <c r="T134" s="15">
        <f>T50-'Of e D a Pr Bas'!U53</f>
        <v>7.7318117828895083E-4</v>
      </c>
      <c r="U134" s="15">
        <f>U50-'Of e D a Pr Bas'!V53</f>
        <v>2.8547532123113228E-3</v>
      </c>
      <c r="V134" s="15">
        <f>V50-'Of e D a Pr Bas'!W53</f>
        <v>3.666578607287363E-3</v>
      </c>
      <c r="W134" s="15">
        <f>W50-'Of e D a Pr Bas'!X53</f>
        <v>1.833419151718374E-2</v>
      </c>
      <c r="X134" s="15">
        <f>X50-'Of e D a Pr Bas'!Y53</f>
        <v>2.8739801519222397E-2</v>
      </c>
      <c r="Y134" s="15">
        <f>Y50-'Of e D a Pr Bas'!Z53</f>
        <v>0.17858302523563907</v>
      </c>
      <c r="Z134" s="15">
        <f>Z50-'Of e D a Pr Bas'!AA53</f>
        <v>2.8441934355925014E-3</v>
      </c>
      <c r="AA134" s="15">
        <f>AA50-'Of e D a Pr Bas'!AB53</f>
        <v>3.6174545048169193E-2</v>
      </c>
      <c r="AB134" s="15">
        <f>AB50-'Of e D a Pr Bas'!AC53</f>
        <v>0.23597737001222185</v>
      </c>
      <c r="AC134" s="15">
        <f>AC50-'Of e D a Pr Bas'!AD53</f>
        <v>4.625883128502295E-2</v>
      </c>
      <c r="AD134" s="15">
        <f>AD50-'Of e D a Pr Bas'!AE53</f>
        <v>0.59289922385551108</v>
      </c>
      <c r="AE134" s="15">
        <f>AE50-'Of e D a Pr Bas'!AF53</f>
        <v>0.87109106013224391</v>
      </c>
      <c r="AF134" s="15">
        <f>AF50-'Of e D a Pr Bas'!AG53</f>
        <v>5.4300321274283192E-3</v>
      </c>
      <c r="AG134" s="15">
        <f>AG50-'Of e D a Pr Bas'!AH53</f>
        <v>0.12523910649295544</v>
      </c>
      <c r="AH134" s="15">
        <f>AH50-'Of e D a Pr Bas'!AI53</f>
        <v>0.14416969595959017</v>
      </c>
      <c r="AI134" s="15">
        <f>AI50-'Of e D a Pr Bas'!AJ53</f>
        <v>0.44104622238344859</v>
      </c>
      <c r="AJ134" s="15">
        <f>AJ50-'Of e D a Pr Bas'!AK53</f>
        <v>-9.75869342839637E-2</v>
      </c>
      <c r="AK134" s="15">
        <f>AK50-'Of e D a Pr Bas'!AL53</f>
        <v>0.12775560321431101</v>
      </c>
      <c r="AL134" s="15">
        <f>AL50-'Of e D a Pr Bas'!AM53</f>
        <v>0.14524013593486984</v>
      </c>
      <c r="AM134" s="15">
        <f>AM50-'Of e D a Pr Bas'!AN53</f>
        <v>9.5465971000265881E-2</v>
      </c>
      <c r="AN134" s="15">
        <f>AN50-'Of e D a Pr Bas'!AO53</f>
        <v>1.2206622955105217E-2</v>
      </c>
      <c r="AO134" s="15">
        <f>AO50-'Of e D a Pr Bas'!AP53</f>
        <v>0.17434114479850393</v>
      </c>
      <c r="AP134" s="15">
        <f>AP50-'Of e D a Pr Bas'!AQ53</f>
        <v>0.12752387972915358</v>
      </c>
      <c r="AQ134" s="15">
        <f>AQ50-'Of e D a Pr Bas'!AR53</f>
        <v>3.2221376812913149E-3</v>
      </c>
      <c r="AR134" s="15">
        <f>AR50-'Of e D a Pr Bas'!AS53</f>
        <v>6.0988125550957193</v>
      </c>
      <c r="AS134" s="15">
        <f>AS50-'Of e D a Pr Bas'!AT53</f>
        <v>0.36180004080006256</v>
      </c>
      <c r="AT134" s="15">
        <f>AT50-'Of e D a Pr Bas'!AU53</f>
        <v>0.91369874621750569</v>
      </c>
      <c r="AU134" s="15">
        <f>AU50-'Of e D a Pr Bas'!AV53</f>
        <v>0.22494656219168974</v>
      </c>
      <c r="AV134" s="15">
        <f>AV50-'Of e D a Pr Bas'!AW53</f>
        <v>0.1335691788206077</v>
      </c>
      <c r="AW134" s="15">
        <f>AW50-'Of e D a Pr Bas'!AX53</f>
        <v>2.9800554859463091E-2</v>
      </c>
      <c r="AX134" s="15">
        <f>AX50-'Of e D a Pr Bas'!AY53</f>
        <v>2.8214394745077698E-2</v>
      </c>
      <c r="AY134" s="15">
        <f>AY50-'Of e D a Pr Bas'!AZ53</f>
        <v>0.36750942512617257</v>
      </c>
      <c r="AZ134" s="15">
        <f>AZ50-'Of e D a Pr Bas'!BA53</f>
        <v>1.7153440001379749E-2</v>
      </c>
      <c r="BA134" s="15">
        <f>BA50-'Of e D a Pr Bas'!BB53</f>
        <v>1.2025086089010983E-2</v>
      </c>
      <c r="BB134" s="15">
        <f>BB50-'Of e D a Pr Bas'!BC53</f>
        <v>2.5819027608747547E-2</v>
      </c>
      <c r="BC134" s="15">
        <f>BC50-'Of e D a Pr Bas'!BD53</f>
        <v>1.1747335997824848E-3</v>
      </c>
      <c r="BD134" s="15">
        <f>BD50-'Of e D a Pr Bas'!BE53</f>
        <v>2.5398314278390899E-5</v>
      </c>
      <c r="BE134" s="15">
        <f>BE50-'Of e D a Pr Bas'!BF53</f>
        <v>6.4355432096817822E-2</v>
      </c>
      <c r="BF134" s="15">
        <f>BF50-'Of e D a Pr Bas'!BG53</f>
        <v>12.44630872587004</v>
      </c>
      <c r="BG134" s="15">
        <f>BG50-'Of e D a Pr Bas'!BH53</f>
        <v>3.1750811230558611</v>
      </c>
      <c r="BH134" s="15">
        <f>BH50-'Of e D a Pr Bas'!BI53</f>
        <v>9.2712276028141787</v>
      </c>
      <c r="BI134" s="15">
        <f>BI50-'Of e D a Pr Bas'!BJ53</f>
        <v>0</v>
      </c>
      <c r="BJ134" s="15">
        <f>BJ50-'Of e D a Pr Bas'!BL53</f>
        <v>0</v>
      </c>
      <c r="BK134" s="15">
        <f>BK50-'Of e D a Pr Bas'!BM53</f>
        <v>0</v>
      </c>
      <c r="BL134" s="15">
        <f>BL50-'Of e D a Pr Bas'!BN53</f>
        <v>0</v>
      </c>
      <c r="BM134" s="15">
        <f>BM50-'Of e D a Pr Bas'!BO53</f>
        <v>29.61549281852831</v>
      </c>
      <c r="BN134" s="15">
        <f>BN50-'Of e D a Pr Bas'!BQ53</f>
        <v>0</v>
      </c>
      <c r="BO134" s="15">
        <f>BO50-'Of e D a Pr Bas'!BR53</f>
        <v>29.615492818527855</v>
      </c>
      <c r="BP134" s="15">
        <f>BP50-'Of e D a Pr Bas'!BU53</f>
        <v>42.061801544390619</v>
      </c>
    </row>
    <row r="135" spans="1:68">
      <c r="A135" s="66">
        <v>47</v>
      </c>
      <c r="B135" s="13" t="s">
        <v>44</v>
      </c>
      <c r="C135" s="15">
        <f>C51-'Of e D a Pr Bas'!D54</f>
        <v>6.5760110804546912E-4</v>
      </c>
      <c r="D135" s="15">
        <f>D51-'Of e D a Pr Bas'!E54</f>
        <v>2.2532031682942488E-4</v>
      </c>
      <c r="E135" s="15">
        <f>E51-'Of e D a Pr Bas'!F54</f>
        <v>0</v>
      </c>
      <c r="F135" s="15">
        <f>F51-'Of e D a Pr Bas'!G54</f>
        <v>1.8869055142275215E-2</v>
      </c>
      <c r="G135" s="15">
        <f>G51-'Of e D a Pr Bas'!H54</f>
        <v>4.0320123814741038E-3</v>
      </c>
      <c r="H135" s="15">
        <f>H51-'Of e D a Pr Bas'!I54</f>
        <v>3.31329874083508E-3</v>
      </c>
      <c r="I135" s="15">
        <f>I51-'Of e D a Pr Bas'!J54</f>
        <v>2.3491325578106625E-6</v>
      </c>
      <c r="J135" s="15">
        <f>J51-'Of e D a Pr Bas'!K54</f>
        <v>4.7156288790795031E-4</v>
      </c>
      <c r="K135" s="15">
        <f>K51-'Of e D a Pr Bas'!L54</f>
        <v>9.2983970157334284E-5</v>
      </c>
      <c r="L135" s="15">
        <f>L51-'Of e D a Pr Bas'!M54</f>
        <v>2.2205753514725757E-4</v>
      </c>
      <c r="M135" s="15">
        <f>M51-'Of e D a Pr Bas'!N54</f>
        <v>3.7864598200698651E-3</v>
      </c>
      <c r="N135" s="15">
        <f>N51-'Of e D a Pr Bas'!O54</f>
        <v>5.2732166521032298E-3</v>
      </c>
      <c r="O135" s="15">
        <f>O51-'Of e D a Pr Bas'!P54</f>
        <v>2.2812873199256956E-2</v>
      </c>
      <c r="P135" s="15">
        <f>P51-'Of e D a Pr Bas'!Q54</f>
        <v>3.9446048615321416E-3</v>
      </c>
      <c r="Q135" s="15">
        <f>Q51-'Of e D a Pr Bas'!R54</f>
        <v>1.5980761489506889E-3</v>
      </c>
      <c r="R135" s="15">
        <f>R51-'Of e D a Pr Bas'!S54</f>
        <v>3.2667246329296518E-2</v>
      </c>
      <c r="S135" s="15">
        <f>S51-'Of e D a Pr Bas'!T54</f>
        <v>4.1940613051050235E-3</v>
      </c>
      <c r="T135" s="15">
        <f>T51-'Of e D a Pr Bas'!U54</f>
        <v>5.6283041654126009E-4</v>
      </c>
      <c r="U135" s="15">
        <f>U51-'Of e D a Pr Bas'!V54</f>
        <v>9.515844041043664E-4</v>
      </c>
      <c r="V135" s="15">
        <f>V51-'Of e D a Pr Bas'!W54</f>
        <v>2.4443857381939438E-3</v>
      </c>
      <c r="W135" s="15">
        <f>W51-'Of e D a Pr Bas'!X54</f>
        <v>8.0212087887687744E-3</v>
      </c>
      <c r="X135" s="15">
        <f>X51-'Of e D a Pr Bas'!Y54</f>
        <v>1.4512177004760929E-2</v>
      </c>
      <c r="Y135" s="15">
        <f>Y51-'Of e D a Pr Bas'!Z54</f>
        <v>3.4046404091682803E-2</v>
      </c>
      <c r="Z135" s="15">
        <f>Z51-'Of e D a Pr Bas'!AA54</f>
        <v>1.2087822101243262E-3</v>
      </c>
      <c r="AA135" s="15">
        <f>AA51-'Of e D a Pr Bas'!AB54</f>
        <v>9.6704229336737058E-3</v>
      </c>
      <c r="AB135" s="15">
        <f>AB51-'Of e D a Pr Bas'!AC54</f>
        <v>0.12735286635577836</v>
      </c>
      <c r="AC135" s="15">
        <f>AC51-'Of e D a Pr Bas'!AD54</f>
        <v>8.9271428795658636E-3</v>
      </c>
      <c r="AD135" s="15">
        <f>AD51-'Of e D a Pr Bas'!AE54</f>
        <v>1.279638612637779E-2</v>
      </c>
      <c r="AE135" s="15">
        <f>AE51-'Of e D a Pr Bas'!AF54</f>
        <v>0.27949445779643156</v>
      </c>
      <c r="AF135" s="15">
        <f>AF51-'Of e D a Pr Bas'!AG54</f>
        <v>0</v>
      </c>
      <c r="AG135" s="15">
        <f>AG51-'Of e D a Pr Bas'!AH54</f>
        <v>2.9818834879276057E-3</v>
      </c>
      <c r="AH135" s="15">
        <f>AH51-'Of e D a Pr Bas'!AI54</f>
        <v>3.7691423780277233E-3</v>
      </c>
      <c r="AI135" s="15">
        <f>AI51-'Of e D a Pr Bas'!AJ54</f>
        <v>1.4508099420508458E-2</v>
      </c>
      <c r="AJ135" s="15">
        <f>AJ51-'Of e D a Pr Bas'!AK54</f>
        <v>-9.75869342839637E-2</v>
      </c>
      <c r="AK135" s="15">
        <f>AK51-'Of e D a Pr Bas'!AL54</f>
        <v>2.3228291493511577E-2</v>
      </c>
      <c r="AL135" s="15">
        <f>AL51-'Of e D a Pr Bas'!AM54</f>
        <v>1.0374295423919655E-2</v>
      </c>
      <c r="AM135" s="15">
        <f>AM51-'Of e D a Pr Bas'!AN54</f>
        <v>3.1243408690990293E-2</v>
      </c>
      <c r="AN135" s="15">
        <f>AN51-'Of e D a Pr Bas'!AO54</f>
        <v>4.7113281581090405E-3</v>
      </c>
      <c r="AO135" s="15">
        <f>AO51-'Of e D a Pr Bas'!AP54</f>
        <v>1.4408359074258303E-3</v>
      </c>
      <c r="AP135" s="15">
        <f>AP51-'Of e D a Pr Bas'!AQ54</f>
        <v>1.5217646745718127E-2</v>
      </c>
      <c r="AQ135" s="15">
        <f>AQ51-'Of e D a Pr Bas'!AR54</f>
        <v>1.7200885366150942E-3</v>
      </c>
      <c r="AR135" s="15">
        <f>AR51-'Of e D a Pr Bas'!AS54</f>
        <v>0.36661401314330533</v>
      </c>
      <c r="AS135" s="15">
        <f>AS51-'Of e D a Pr Bas'!AT54</f>
        <v>1.8412120786001651</v>
      </c>
      <c r="AT135" s="15">
        <f>AT51-'Of e D a Pr Bas'!AU54</f>
        <v>0.59406474308025281</v>
      </c>
      <c r="AU135" s="15">
        <f>AU51-'Of e D a Pr Bas'!AV54</f>
        <v>0.17828017651811479</v>
      </c>
      <c r="AV135" s="15">
        <f>AV51-'Of e D a Pr Bas'!AW54</f>
        <v>5.7490941045784894E-2</v>
      </c>
      <c r="AW135" s="15">
        <f>AW51-'Of e D a Pr Bas'!AX54</f>
        <v>4.4821972756068362E-3</v>
      </c>
      <c r="AX135" s="15">
        <f>AX51-'Of e D a Pr Bas'!AY54</f>
        <v>2.3144620689308226E-3</v>
      </c>
      <c r="AY135" s="15">
        <f>AY51-'Of e D a Pr Bas'!AZ54</f>
        <v>0.28179192936977415</v>
      </c>
      <c r="AZ135" s="15">
        <f>AZ51-'Of e D a Pr Bas'!BA54</f>
        <v>8.6025794579427384E-3</v>
      </c>
      <c r="BA135" s="15">
        <f>BA51-'Of e D a Pr Bas'!BB54</f>
        <v>1.3915079973457978E-2</v>
      </c>
      <c r="BB135" s="15">
        <f>BB51-'Of e D a Pr Bas'!BC54</f>
        <v>3.6046045038119701E-2</v>
      </c>
      <c r="BC135" s="15">
        <f>BC51-'Of e D a Pr Bas'!BD54</f>
        <v>8.5036685959494207E-5</v>
      </c>
      <c r="BD135" s="15">
        <f>BD51-'Of e D a Pr Bas'!BE54</f>
        <v>7.3015246755403496E-6</v>
      </c>
      <c r="BE135" s="15">
        <f>BE51-'Of e D a Pr Bas'!BF54</f>
        <v>9.1494644564136252E-3</v>
      </c>
      <c r="BF135" s="15">
        <f>BF51-'Of e D a Pr Bas'!BG54</f>
        <v>4.0078155624742067</v>
      </c>
      <c r="BG135" s="15">
        <f>BG51-'Of e D a Pr Bas'!BH54</f>
        <v>3.6342140072509466E-4</v>
      </c>
      <c r="BH135" s="15">
        <f>BH51-'Of e D a Pr Bas'!BI54</f>
        <v>4.0074521410733723</v>
      </c>
      <c r="BI135" s="15">
        <f>BI51-'Of e D a Pr Bas'!BJ54</f>
        <v>0</v>
      </c>
      <c r="BJ135" s="15">
        <f>BJ51-'Of e D a Pr Bas'!BL54</f>
        <v>0</v>
      </c>
      <c r="BK135" s="15">
        <f>BK51-'Of e D a Pr Bas'!BM54</f>
        <v>0</v>
      </c>
      <c r="BL135" s="15">
        <f>BL51-'Of e D a Pr Bas'!BN54</f>
        <v>0</v>
      </c>
      <c r="BM135" s="15">
        <f>BM51-'Of e D a Pr Bas'!BO54</f>
        <v>0</v>
      </c>
      <c r="BN135" s="15">
        <f>BN51-'Of e D a Pr Bas'!BQ54</f>
        <v>0</v>
      </c>
      <c r="BO135" s="15">
        <f>BO51-'Of e D a Pr Bas'!BR54</f>
        <v>0</v>
      </c>
      <c r="BP135" s="15">
        <f>BP51-'Of e D a Pr Bas'!BU54</f>
        <v>4.0078155624723877</v>
      </c>
    </row>
    <row r="136" spans="1:68">
      <c r="A136" s="66">
        <v>48</v>
      </c>
      <c r="B136" s="13" t="s">
        <v>45</v>
      </c>
      <c r="C136" s="15">
        <f>C52-'Of e D a Pr Bas'!D55</f>
        <v>0</v>
      </c>
      <c r="D136" s="15">
        <f>D52-'Of e D a Pr Bas'!E55</f>
        <v>0</v>
      </c>
      <c r="E136" s="15">
        <f>E52-'Of e D a Pr Bas'!F55</f>
        <v>1.0794192060004093E-2</v>
      </c>
      <c r="F136" s="15">
        <f>F52-'Of e D a Pr Bas'!G55</f>
        <v>0.15489522877987838</v>
      </c>
      <c r="G136" s="15">
        <f>G52-'Of e D a Pr Bas'!H55</f>
        <v>1.6438204324472849E-2</v>
      </c>
      <c r="H136" s="15">
        <f>H52-'Of e D a Pr Bas'!I55</f>
        <v>2.1634781732586816E-3</v>
      </c>
      <c r="I136" s="15">
        <f>I52-'Of e D a Pr Bas'!J55</f>
        <v>5.6017776408623376E-6</v>
      </c>
      <c r="J136" s="15">
        <f>J52-'Of e D a Pr Bas'!K55</f>
        <v>0</v>
      </c>
      <c r="K136" s="15">
        <f>K52-'Of e D a Pr Bas'!L55</f>
        <v>0</v>
      </c>
      <c r="L136" s="15">
        <f>L52-'Of e D a Pr Bas'!M55</f>
        <v>0</v>
      </c>
      <c r="M136" s="15">
        <f>M52-'Of e D a Pr Bas'!N55</f>
        <v>1.6565761712804772E-2</v>
      </c>
      <c r="N136" s="15">
        <f>N52-'Of e D a Pr Bas'!O55</f>
        <v>1.1004973882648983E-2</v>
      </c>
      <c r="O136" s="15">
        <f>O52-'Of e D a Pr Bas'!P55</f>
        <v>9.944072933016912E-3</v>
      </c>
      <c r="P136" s="15">
        <f>P52-'Of e D a Pr Bas'!Q55</f>
        <v>7.0157615037231835E-2</v>
      </c>
      <c r="Q136" s="15">
        <f>Q52-'Of e D a Pr Bas'!R55</f>
        <v>3.6527454833183981E-3</v>
      </c>
      <c r="R136" s="15">
        <f>R52-'Of e D a Pr Bas'!S55</f>
        <v>1.5333605419868945E-2</v>
      </c>
      <c r="S136" s="15">
        <f>S52-'Of e D a Pr Bas'!T55</f>
        <v>0</v>
      </c>
      <c r="T136" s="15">
        <f>T52-'Of e D a Pr Bas'!U55</f>
        <v>1.7055467167992333E-4</v>
      </c>
      <c r="U136" s="15">
        <f>U52-'Of e D a Pr Bas'!V55</f>
        <v>0</v>
      </c>
      <c r="V136" s="15">
        <f>V52-'Of e D a Pr Bas'!W55</f>
        <v>6.7899603838661449E-4</v>
      </c>
      <c r="W136" s="15">
        <f>W52-'Of e D a Pr Bas'!X55</f>
        <v>3.0556985861966979E-3</v>
      </c>
      <c r="X136" s="15">
        <f>X52-'Of e D a Pr Bas'!Y55</f>
        <v>1.1382099611573437E-2</v>
      </c>
      <c r="Y136" s="15">
        <f>Y52-'Of e D a Pr Bas'!Z55</f>
        <v>3.9827868937443611E-2</v>
      </c>
      <c r="Z136" s="15">
        <f>Z52-'Of e D a Pr Bas'!AA55</f>
        <v>3.9107659739343603E-3</v>
      </c>
      <c r="AA136" s="15">
        <f>AA52-'Of e D a Pr Bas'!AB55</f>
        <v>1.4505634400492795E-2</v>
      </c>
      <c r="AB136" s="15">
        <f>AB52-'Of e D a Pr Bas'!AC55</f>
        <v>6.4612851312872976E-2</v>
      </c>
      <c r="AC136" s="15">
        <f>AC52-'Of e D a Pr Bas'!AD55</f>
        <v>0.1014448054496313</v>
      </c>
      <c r="AD136" s="15">
        <f>AD52-'Of e D a Pr Bas'!AE55</f>
        <v>3.1990965315943143E-2</v>
      </c>
      <c r="AE136" s="15">
        <f>AE52-'Of e D a Pr Bas'!AF55</f>
        <v>0</v>
      </c>
      <c r="AF136" s="15">
        <f>AF52-'Of e D a Pr Bas'!AG55</f>
        <v>0</v>
      </c>
      <c r="AG136" s="15">
        <f>AG52-'Of e D a Pr Bas'!AH55</f>
        <v>2.9818834879276057E-3</v>
      </c>
      <c r="AH136" s="15">
        <f>AH52-'Of e D a Pr Bas'!AI55</f>
        <v>5.2767993292391679E-2</v>
      </c>
      <c r="AI136" s="15">
        <f>AI52-'Of e D a Pr Bas'!AJ55</f>
        <v>0</v>
      </c>
      <c r="AJ136" s="15">
        <f>AJ52-'Of e D a Pr Bas'!AK55</f>
        <v>0</v>
      </c>
      <c r="AK136" s="15">
        <f>AK52-'Of e D a Pr Bas'!AL55</f>
        <v>0.23062375125701351</v>
      </c>
      <c r="AL136" s="15">
        <f>AL52-'Of e D a Pr Bas'!AM55</f>
        <v>5.1871477119599163E-2</v>
      </c>
      <c r="AM136" s="15">
        <f>AM52-'Of e D a Pr Bas'!AN55</f>
        <v>2.6036173909158578E-2</v>
      </c>
      <c r="AN136" s="15">
        <f>AN52-'Of e D a Pr Bas'!AO55</f>
        <v>1.9059463912356023E-2</v>
      </c>
      <c r="AO136" s="15">
        <f>AO52-'Of e D a Pr Bas'!AP55</f>
        <v>5.3310928574752836E-2</v>
      </c>
      <c r="AP136" s="15">
        <f>AP52-'Of e D a Pr Bas'!AQ55</f>
        <v>5.4783528284616523E-3</v>
      </c>
      <c r="AQ136" s="15">
        <f>AQ52-'Of e D a Pr Bas'!AR55</f>
        <v>6.7349945518344612E-3</v>
      </c>
      <c r="AR136" s="15">
        <f>AR52-'Of e D a Pr Bas'!AS55</f>
        <v>0.47282928797926616</v>
      </c>
      <c r="AS136" s="15">
        <f>AS52-'Of e D a Pr Bas'!AT55</f>
        <v>0.47384134375749909</v>
      </c>
      <c r="AT136" s="15">
        <f>AT52-'Of e D a Pr Bas'!AU55</f>
        <v>0.12325917122535657</v>
      </c>
      <c r="AU136" s="15">
        <f>AU52-'Of e D a Pr Bas'!AV55</f>
        <v>0.13033775686142235</v>
      </c>
      <c r="AV136" s="15">
        <f>AV52-'Of e D a Pr Bas'!AW55</f>
        <v>1.4480800940091854E-2</v>
      </c>
      <c r="AW136" s="15">
        <f>AW52-'Of e D a Pr Bas'!AX55</f>
        <v>0</v>
      </c>
      <c r="AX136" s="15">
        <f>AX52-'Of e D a Pr Bas'!AY55</f>
        <v>4.8860865899769124E-3</v>
      </c>
      <c r="AY136" s="15">
        <f>AY52-'Of e D a Pr Bas'!AZ55</f>
        <v>9.543445883826962E-2</v>
      </c>
      <c r="AZ136" s="15">
        <f>AZ52-'Of e D a Pr Bas'!BA55</f>
        <v>1.4670932101580547E-2</v>
      </c>
      <c r="BA136" s="15">
        <f>BA52-'Of e D a Pr Bas'!BB55</f>
        <v>1.4399390906191911E-2</v>
      </c>
      <c r="BB136" s="15">
        <f>BB52-'Of e D a Pr Bas'!BC55</f>
        <v>6.6782982667518809E-2</v>
      </c>
      <c r="BC136" s="15">
        <f>BC52-'Of e D a Pr Bas'!BD55</f>
        <v>4.1203342682649691E-5</v>
      </c>
      <c r="BD136" s="15">
        <f>BD52-'Of e D a Pr Bas'!BE55</f>
        <v>5.2759404070457094E-5</v>
      </c>
      <c r="BE136" s="15">
        <f>BE52-'Of e D a Pr Bas'!BF55</f>
        <v>3.6586406681635708E-2</v>
      </c>
      <c r="BF136" s="15">
        <f>BF52-'Of e D a Pr Bas'!BG55</f>
        <v>2.4790033201097685</v>
      </c>
      <c r="BG136" s="15">
        <f>BG52-'Of e D a Pr Bas'!BH55</f>
        <v>0</v>
      </c>
      <c r="BH136" s="15">
        <f>BH52-'Of e D a Pr Bas'!BI55</f>
        <v>2.4790033201097685</v>
      </c>
      <c r="BI136" s="15">
        <f>BI52-'Of e D a Pr Bas'!BJ55</f>
        <v>0</v>
      </c>
      <c r="BJ136" s="15">
        <f>BJ52-'Of e D a Pr Bas'!BL55</f>
        <v>0</v>
      </c>
      <c r="BK136" s="15">
        <f>BK52-'Of e D a Pr Bas'!BM55</f>
        <v>0</v>
      </c>
      <c r="BL136" s="15">
        <f>BL52-'Of e D a Pr Bas'!BN55</f>
        <v>0</v>
      </c>
      <c r="BM136" s="15">
        <f>BM52-'Of e D a Pr Bas'!BO55</f>
        <v>0</v>
      </c>
      <c r="BN136" s="15">
        <f>BN52-'Of e D a Pr Bas'!BQ55</f>
        <v>0</v>
      </c>
      <c r="BO136" s="15">
        <f>BO52-'Of e D a Pr Bas'!BR55</f>
        <v>0</v>
      </c>
      <c r="BP136" s="15">
        <f>BP52-'Of e D a Pr Bas'!BU55</f>
        <v>2.4790033201134065</v>
      </c>
    </row>
    <row r="137" spans="1:68">
      <c r="A137" s="66">
        <v>49</v>
      </c>
      <c r="B137" s="13" t="s">
        <v>46</v>
      </c>
      <c r="C137" s="15">
        <f>C53-'Of e D a Pr Bas'!D56</f>
        <v>0</v>
      </c>
      <c r="D137" s="15">
        <f>D53-'Of e D a Pr Bas'!E56</f>
        <v>0</v>
      </c>
      <c r="E137" s="15">
        <f>E53-'Of e D a Pr Bas'!F56</f>
        <v>1.0344051284737361</v>
      </c>
      <c r="F137" s="15">
        <f>F53-'Of e D a Pr Bas'!G56</f>
        <v>0.12757734297696288</v>
      </c>
      <c r="G137" s="15">
        <f>G53-'Of e D a Pr Bas'!H56</f>
        <v>4.3111517001904076E-2</v>
      </c>
      <c r="H137" s="15">
        <f>H53-'Of e D a Pr Bas'!I56</f>
        <v>5.6628662954153697E-2</v>
      </c>
      <c r="I137" s="15">
        <f>I53-'Of e D a Pr Bas'!J56</f>
        <v>4.6079138627419525E-5</v>
      </c>
      <c r="J137" s="15">
        <f>J53-'Of e D a Pr Bas'!K56</f>
        <v>6.9555525966507048E-2</v>
      </c>
      <c r="K137" s="15">
        <f>K53-'Of e D a Pr Bas'!L56</f>
        <v>6.4468885975941248E-3</v>
      </c>
      <c r="L137" s="15">
        <f>L53-'Of e D a Pr Bas'!M56</f>
        <v>2.183565762265971E-3</v>
      </c>
      <c r="M137" s="15">
        <f>M53-'Of e D a Pr Bas'!N56</f>
        <v>4.9223977660915352E-2</v>
      </c>
      <c r="N137" s="15">
        <f>N53-'Of e D a Pr Bas'!O56</f>
        <v>0.10110819754686418</v>
      </c>
      <c r="O137" s="15">
        <f>O53-'Of e D a Pr Bas'!P56</f>
        <v>0.33985331612257141</v>
      </c>
      <c r="P137" s="15">
        <f>P53-'Of e D a Pr Bas'!Q56</f>
        <v>0.44714913680377322</v>
      </c>
      <c r="Q137" s="15">
        <f>Q53-'Of e D a Pr Bas'!R56</f>
        <v>2.8537074088390568E-2</v>
      </c>
      <c r="R137" s="15">
        <f>R53-'Of e D a Pr Bas'!S56</f>
        <v>0.25567120341395366</v>
      </c>
      <c r="S137" s="15">
        <f>S53-'Of e D a Pr Bas'!T56</f>
        <v>0.12582183915316136</v>
      </c>
      <c r="T137" s="15">
        <f>T53-'Of e D a Pr Bas'!U56</f>
        <v>1.0142317809595625E-2</v>
      </c>
      <c r="U137" s="15">
        <f>U53-'Of e D a Pr Bas'!V56</f>
        <v>3.9807947571659952E-2</v>
      </c>
      <c r="V137" s="15">
        <f>V53-'Of e D a Pr Bas'!W56</f>
        <v>4.949881119841848E-2</v>
      </c>
      <c r="W137" s="15">
        <f>W53-'Of e D a Pr Bas'!X56</f>
        <v>7.9448163241124803E-2</v>
      </c>
      <c r="X137" s="15">
        <f>X53-'Of e D a Pr Bas'!Y56</f>
        <v>8.8211271989678153E-2</v>
      </c>
      <c r="Y137" s="15">
        <f>Y53-'Of e D a Pr Bas'!Z56</f>
        <v>0.31412625661954507</v>
      </c>
      <c r="Z137" s="15">
        <f>Z53-'Of e D a Pr Bas'!AA56</f>
        <v>1.1732297921810186E-2</v>
      </c>
      <c r="AA137" s="15">
        <f>AA53-'Of e D a Pr Bas'!AB56</f>
        <v>8.5780233059722377E-2</v>
      </c>
      <c r="AB137" s="15">
        <f>AB53-'Of e D a Pr Bas'!AC56</f>
        <v>0.34085620112875858</v>
      </c>
      <c r="AC137" s="15">
        <f>AC53-'Of e D a Pr Bas'!AD56</f>
        <v>6.898246770575156E-2</v>
      </c>
      <c r="AD137" s="15">
        <f>AD53-'Of e D a Pr Bas'!AE56</f>
        <v>1.0279763521522796</v>
      </c>
      <c r="AE137" s="15">
        <f>AE53-'Of e D a Pr Bas'!AF56</f>
        <v>0.83615425290770418</v>
      </c>
      <c r="AF137" s="15">
        <f>AF53-'Of e D a Pr Bas'!AG56</f>
        <v>2.6064154211667301E-2</v>
      </c>
      <c r="AG137" s="15">
        <f>AG53-'Of e D a Pr Bas'!AH56</f>
        <v>1.9829525194718371</v>
      </c>
      <c r="AH137" s="15">
        <f>AH53-'Of e D a Pr Bas'!AI56</f>
        <v>0.46831594046994951</v>
      </c>
      <c r="AI137" s="15">
        <f>AI53-'Of e D a Pr Bas'!AJ56</f>
        <v>3.8562528259712963</v>
      </c>
      <c r="AJ137" s="15">
        <f>AJ53-'Of e D a Pr Bas'!AK56</f>
        <v>-0.3872981454395017</v>
      </c>
      <c r="AK137" s="15">
        <f>AK53-'Of e D a Pr Bas'!AL56</f>
        <v>3.1275235332334432</v>
      </c>
      <c r="AL137" s="15">
        <f>AL53-'Of e D a Pr Bas'!AM56</f>
        <v>2.2858030917369661</v>
      </c>
      <c r="AM137" s="15">
        <f>AM53-'Of e D a Pr Bas'!AN56</f>
        <v>0.77587798249282969</v>
      </c>
      <c r="AN137" s="15">
        <f>AN53-'Of e D a Pr Bas'!AO56</f>
        <v>0.13705681914507295</v>
      </c>
      <c r="AO137" s="15">
        <f>AO53-'Of e D a Pr Bas'!AP56</f>
        <v>0.29248968920740026</v>
      </c>
      <c r="AP137" s="15">
        <f>AP53-'Of e D a Pr Bas'!AQ56</f>
        <v>1.7055938472603884</v>
      </c>
      <c r="AQ137" s="15">
        <f>AQ53-'Of e D a Pr Bas'!AR56</f>
        <v>4.5739819114714919E-2</v>
      </c>
      <c r="AR137" s="15">
        <f>AR53-'Of e D a Pr Bas'!AS56</f>
        <v>12.098262433732089</v>
      </c>
      <c r="AS137" s="15">
        <f>AS53-'Of e D a Pr Bas'!AT56</f>
        <v>2.5918888084152059</v>
      </c>
      <c r="AT137" s="15">
        <f>AT53-'Of e D a Pr Bas'!AU56</f>
        <v>2.3157409423602076</v>
      </c>
      <c r="AU137" s="15">
        <f>AU53-'Of e D a Pr Bas'!AV56</f>
        <v>2.0810291361249256</v>
      </c>
      <c r="AV137" s="15">
        <f>AV53-'Of e D a Pr Bas'!AW56</f>
        <v>0.31101302317642876</v>
      </c>
      <c r="AW137" s="15">
        <f>AW53-'Of e D a Pr Bas'!AX56</f>
        <v>6.662725679966286E-3</v>
      </c>
      <c r="AX137" s="15">
        <f>AX53-'Of e D a Pr Bas'!AY56</f>
        <v>1.4437834810962613E-2</v>
      </c>
      <c r="AY137" s="15">
        <f>AY53-'Of e D a Pr Bas'!AZ56</f>
        <v>1.4634440469853871</v>
      </c>
      <c r="AZ137" s="15">
        <f>AZ53-'Of e D a Pr Bas'!BA56</f>
        <v>4.3288731500524591E-2</v>
      </c>
      <c r="BA137" s="15">
        <f>BA53-'Of e D a Pr Bas'!BB56</f>
        <v>6.3881793290420319E-2</v>
      </c>
      <c r="BB137" s="15">
        <f>BB53-'Of e D a Pr Bas'!BC56</f>
        <v>0.23801566793372331</v>
      </c>
      <c r="BC137" s="15">
        <f>BC53-'Of e D a Pr Bas'!BD56</f>
        <v>2.3328105294240231E-3</v>
      </c>
      <c r="BD137" s="15">
        <f>BD53-'Of e D a Pr Bas'!BE56</f>
        <v>2.8593712795554893E-4</v>
      </c>
      <c r="BE137" s="15">
        <f>BE53-'Of e D a Pr Bas'!BF56</f>
        <v>0.14912825483952474</v>
      </c>
      <c r="BF137" s="15">
        <f>BF53-'Of e D a Pr Bas'!BG56</f>
        <v>41.335820252323174</v>
      </c>
      <c r="BG137" s="15">
        <f>BG53-'Of e D a Pr Bas'!BH56</f>
        <v>4.5490747872681823</v>
      </c>
      <c r="BH137" s="15">
        <f>BH53-'Of e D a Pr Bas'!BI56</f>
        <v>36.786745465054992</v>
      </c>
      <c r="BI137" s="15">
        <f>BI53-'Of e D a Pr Bas'!BJ56</f>
        <v>0</v>
      </c>
      <c r="BJ137" s="15">
        <f>BJ53-'Of e D a Pr Bas'!BL56</f>
        <v>0</v>
      </c>
      <c r="BK137" s="15">
        <f>BK53-'Of e D a Pr Bas'!BM56</f>
        <v>0</v>
      </c>
      <c r="BL137" s="15">
        <f>BL53-'Of e D a Pr Bas'!BN56</f>
        <v>0</v>
      </c>
      <c r="BM137" s="15">
        <f>BM53-'Of e D a Pr Bas'!BO56</f>
        <v>8.3790174803641548</v>
      </c>
      <c r="BN137" s="15">
        <f>BN53-'Of e D a Pr Bas'!BQ56</f>
        <v>0</v>
      </c>
      <c r="BO137" s="15">
        <f>BO53-'Of e D a Pr Bas'!BR56</f>
        <v>8.3790174803652917</v>
      </c>
      <c r="BP137" s="15">
        <f>BP53-'Of e D a Pr Bas'!BU56</f>
        <v>49.714837732695742</v>
      </c>
    </row>
    <row r="138" spans="1:68">
      <c r="A138" s="66">
        <v>50</v>
      </c>
      <c r="B138" s="13" t="s">
        <v>47</v>
      </c>
      <c r="C138" s="15">
        <f>C54-'Of e D a Pr Bas'!D57</f>
        <v>0</v>
      </c>
      <c r="D138" s="15">
        <f>D54-'Of e D a Pr Bas'!E57</f>
        <v>0</v>
      </c>
      <c r="E138" s="15">
        <f>E54-'Of e D a Pr Bas'!F57</f>
        <v>0</v>
      </c>
      <c r="F138" s="15">
        <f>F54-'Of e D a Pr Bas'!G57</f>
        <v>0</v>
      </c>
      <c r="G138" s="15">
        <f>G54-'Of e D a Pr Bas'!H57</f>
        <v>0</v>
      </c>
      <c r="H138" s="15">
        <f>H54-'Of e D a Pr Bas'!I57</f>
        <v>0</v>
      </c>
      <c r="I138" s="15">
        <f>I54-'Of e D a Pr Bas'!J57</f>
        <v>0</v>
      </c>
      <c r="J138" s="15">
        <f>J54-'Of e D a Pr Bas'!K57</f>
        <v>0</v>
      </c>
      <c r="K138" s="15">
        <f>K54-'Of e D a Pr Bas'!L57</f>
        <v>0</v>
      </c>
      <c r="L138" s="15">
        <f>L54-'Of e D a Pr Bas'!M57</f>
        <v>0</v>
      </c>
      <c r="M138" s="15">
        <f>M54-'Of e D a Pr Bas'!N57</f>
        <v>0</v>
      </c>
      <c r="N138" s="15">
        <f>N54-'Of e D a Pr Bas'!O57</f>
        <v>0</v>
      </c>
      <c r="O138" s="15">
        <f>O54-'Of e D a Pr Bas'!P57</f>
        <v>0</v>
      </c>
      <c r="P138" s="15">
        <f>P54-'Of e D a Pr Bas'!Q57</f>
        <v>5.6351498021900426E-4</v>
      </c>
      <c r="Q138" s="15">
        <f>Q54-'Of e D a Pr Bas'!R57</f>
        <v>0</v>
      </c>
      <c r="R138" s="15">
        <f>R54-'Of e D a Pr Bas'!S57</f>
        <v>6.6667849651622646E-3</v>
      </c>
      <c r="S138" s="15">
        <f>S54-'Of e D a Pr Bas'!T57</f>
        <v>0</v>
      </c>
      <c r="T138" s="15">
        <f>T54-'Of e D a Pr Bas'!U57</f>
        <v>0</v>
      </c>
      <c r="U138" s="15">
        <f>U54-'Of e D a Pr Bas'!V57</f>
        <v>0</v>
      </c>
      <c r="V138" s="15">
        <f>V54-'Of e D a Pr Bas'!W57</f>
        <v>0</v>
      </c>
      <c r="W138" s="15">
        <f>W54-'Of e D a Pr Bas'!X57</f>
        <v>0</v>
      </c>
      <c r="X138" s="15">
        <f>X54-'Of e D a Pr Bas'!Y57</f>
        <v>0</v>
      </c>
      <c r="Y138" s="15">
        <f>Y54-'Of e D a Pr Bas'!Z57</f>
        <v>0</v>
      </c>
      <c r="Z138" s="15">
        <f>Z54-'Of e D a Pr Bas'!AA57</f>
        <v>0</v>
      </c>
      <c r="AA138" s="15">
        <f>AA54-'Of e D a Pr Bas'!AB57</f>
        <v>0</v>
      </c>
      <c r="AB138" s="15">
        <f>AB54-'Of e D a Pr Bas'!AC57</f>
        <v>0</v>
      </c>
      <c r="AC138" s="15">
        <f>AC54-'Of e D a Pr Bas'!AD57</f>
        <v>0</v>
      </c>
      <c r="AD138" s="15">
        <f>AD54-'Of e D a Pr Bas'!AE57</f>
        <v>0</v>
      </c>
      <c r="AE138" s="15">
        <f>AE54-'Of e D a Pr Bas'!AF57</f>
        <v>0</v>
      </c>
      <c r="AF138" s="15">
        <f>AF54-'Of e D a Pr Bas'!AG57</f>
        <v>0</v>
      </c>
      <c r="AG138" s="15">
        <f>AG54-'Of e D a Pr Bas'!AH57</f>
        <v>0</v>
      </c>
      <c r="AH138" s="15">
        <f>AH54-'Of e D a Pr Bas'!AI57</f>
        <v>0</v>
      </c>
      <c r="AI138" s="15">
        <f>AI54-'Of e D a Pr Bas'!AJ57</f>
        <v>0</v>
      </c>
      <c r="AJ138" s="15">
        <f>AJ54-'Of e D a Pr Bas'!AK57</f>
        <v>0</v>
      </c>
      <c r="AK138" s="15">
        <f>AK54-'Of e D a Pr Bas'!AL57</f>
        <v>0</v>
      </c>
      <c r="AL138" s="15">
        <f>AL54-'Of e D a Pr Bas'!AM57</f>
        <v>0</v>
      </c>
      <c r="AM138" s="15">
        <f>AM54-'Of e D a Pr Bas'!AN57</f>
        <v>0</v>
      </c>
      <c r="AN138" s="15">
        <f>AN54-'Of e D a Pr Bas'!AO57</f>
        <v>0</v>
      </c>
      <c r="AO138" s="15">
        <f>AO54-'Of e D a Pr Bas'!AP57</f>
        <v>0</v>
      </c>
      <c r="AP138" s="15">
        <f>AP54-'Of e D a Pr Bas'!AQ57</f>
        <v>0</v>
      </c>
      <c r="AQ138" s="15">
        <f>AQ54-'Of e D a Pr Bas'!AR57</f>
        <v>0</v>
      </c>
      <c r="AR138" s="15">
        <f>AR54-'Of e D a Pr Bas'!AS57</f>
        <v>0</v>
      </c>
      <c r="AS138" s="15">
        <f>AS54-'Of e D a Pr Bas'!AT57</f>
        <v>0</v>
      </c>
      <c r="AT138" s="15">
        <f>AT54-'Of e D a Pr Bas'!AU57</f>
        <v>0</v>
      </c>
      <c r="AU138" s="15">
        <f>AU54-'Of e D a Pr Bas'!AV57</f>
        <v>8.3306790049846313E-2</v>
      </c>
      <c r="AV138" s="15">
        <f>AV54-'Of e D a Pr Bas'!AW57</f>
        <v>0</v>
      </c>
      <c r="AW138" s="15">
        <f>AW54-'Of e D a Pr Bas'!AX57</f>
        <v>0</v>
      </c>
      <c r="AX138" s="15">
        <f>AX54-'Of e D a Pr Bas'!AY57</f>
        <v>0</v>
      </c>
      <c r="AY138" s="15">
        <f>AY54-'Of e D a Pr Bas'!AZ57</f>
        <v>0</v>
      </c>
      <c r="AZ138" s="15">
        <f>AZ54-'Of e D a Pr Bas'!BA57</f>
        <v>0</v>
      </c>
      <c r="BA138" s="15">
        <f>BA54-'Of e D a Pr Bas'!BB57</f>
        <v>2.1262431198820764E-4</v>
      </c>
      <c r="BB138" s="15">
        <f>BB54-'Of e D a Pr Bas'!BC57</f>
        <v>0</v>
      </c>
      <c r="BC138" s="15">
        <f>BC54-'Of e D a Pr Bas'!BD57</f>
        <v>1.130900256782752E-4</v>
      </c>
      <c r="BD138" s="15">
        <f>BD54-'Of e D a Pr Bas'!BE57</f>
        <v>1.0991542524152464E-5</v>
      </c>
      <c r="BE138" s="15">
        <f>BE54-'Of e D a Pr Bas'!BF57</f>
        <v>3.9506448529778027E-3</v>
      </c>
      <c r="BF138" s="15">
        <f>BF54-'Of e D a Pr Bas'!BG57</f>
        <v>9.4824440728416448E-2</v>
      </c>
      <c r="BG138" s="15">
        <f>BG54-'Of e D a Pr Bas'!BH57</f>
        <v>0</v>
      </c>
      <c r="BH138" s="15">
        <f>BH54-'Of e D a Pr Bas'!BI57</f>
        <v>9.4824440728416448E-2</v>
      </c>
      <c r="BI138" s="15">
        <f>BI54-'Of e D a Pr Bas'!BJ57</f>
        <v>0</v>
      </c>
      <c r="BJ138" s="15">
        <f>BJ54-'Of e D a Pr Bas'!BL57</f>
        <v>0</v>
      </c>
      <c r="BK138" s="15">
        <f>BK54-'Of e D a Pr Bas'!BM57</f>
        <v>0</v>
      </c>
      <c r="BL138" s="15">
        <f>BL54-'Of e D a Pr Bas'!BN57</f>
        <v>0</v>
      </c>
      <c r="BM138" s="15">
        <f>BM54-'Of e D a Pr Bas'!BO57</f>
        <v>0</v>
      </c>
      <c r="BN138" s="15">
        <f>BN54-'Of e D a Pr Bas'!BQ57</f>
        <v>0</v>
      </c>
      <c r="BO138" s="15">
        <f>BO54-'Of e D a Pr Bas'!BR57</f>
        <v>0</v>
      </c>
      <c r="BP138" s="15">
        <f>BP54-'Of e D a Pr Bas'!BU57</f>
        <v>9.4824440726370085E-2</v>
      </c>
    </row>
    <row r="139" spans="1:68">
      <c r="A139" s="66">
        <v>51</v>
      </c>
      <c r="B139" s="13" t="s">
        <v>48</v>
      </c>
      <c r="C139" s="15">
        <f>C55-'Of e D a Pr Bas'!D58</f>
        <v>0</v>
      </c>
      <c r="D139" s="15">
        <f>D55-'Of e D a Pr Bas'!E58</f>
        <v>0</v>
      </c>
      <c r="E139" s="15">
        <f>E55-'Of e D a Pr Bas'!F58</f>
        <v>0</v>
      </c>
      <c r="F139" s="15">
        <f>F55-'Of e D a Pr Bas'!G58</f>
        <v>0</v>
      </c>
      <c r="G139" s="15">
        <f>G55-'Of e D a Pr Bas'!H58</f>
        <v>0</v>
      </c>
      <c r="H139" s="15">
        <f>H55-'Of e D a Pr Bas'!I58</f>
        <v>0</v>
      </c>
      <c r="I139" s="15">
        <f>I55-'Of e D a Pr Bas'!J58</f>
        <v>0</v>
      </c>
      <c r="J139" s="15">
        <f>J55-'Of e D a Pr Bas'!K58</f>
        <v>0</v>
      </c>
      <c r="K139" s="15">
        <f>K55-'Of e D a Pr Bas'!L58</f>
        <v>0</v>
      </c>
      <c r="L139" s="15">
        <f>L55-'Of e D a Pr Bas'!M58</f>
        <v>0</v>
      </c>
      <c r="M139" s="15">
        <f>M55-'Of e D a Pr Bas'!N58</f>
        <v>0</v>
      </c>
      <c r="N139" s="15">
        <f>N55-'Of e D a Pr Bas'!O58</f>
        <v>0</v>
      </c>
      <c r="O139" s="15">
        <f>O55-'Of e D a Pr Bas'!P58</f>
        <v>0</v>
      </c>
      <c r="P139" s="15">
        <f>P55-'Of e D a Pr Bas'!Q58</f>
        <v>0</v>
      </c>
      <c r="Q139" s="15">
        <f>Q55-'Of e D a Pr Bas'!R58</f>
        <v>0</v>
      </c>
      <c r="R139" s="15">
        <f>R55-'Of e D a Pr Bas'!S58</f>
        <v>0</v>
      </c>
      <c r="S139" s="15">
        <f>S55-'Of e D a Pr Bas'!T58</f>
        <v>0</v>
      </c>
      <c r="T139" s="15">
        <f>T55-'Of e D a Pr Bas'!U58</f>
        <v>0</v>
      </c>
      <c r="U139" s="15">
        <f>U55-'Of e D a Pr Bas'!V58</f>
        <v>0</v>
      </c>
      <c r="V139" s="15">
        <f>V55-'Of e D a Pr Bas'!W58</f>
        <v>0</v>
      </c>
      <c r="W139" s="15">
        <f>W55-'Of e D a Pr Bas'!X58</f>
        <v>0</v>
      </c>
      <c r="X139" s="15">
        <f>X55-'Of e D a Pr Bas'!Y58</f>
        <v>0</v>
      </c>
      <c r="Y139" s="15">
        <f>Y55-'Of e D a Pr Bas'!Z58</f>
        <v>0</v>
      </c>
      <c r="Z139" s="15">
        <f>Z55-'Of e D a Pr Bas'!AA58</f>
        <v>0</v>
      </c>
      <c r="AA139" s="15">
        <f>AA55-'Of e D a Pr Bas'!AB58</f>
        <v>0</v>
      </c>
      <c r="AB139" s="15">
        <f>AB55-'Of e D a Pr Bas'!AC58</f>
        <v>0</v>
      </c>
      <c r="AC139" s="15">
        <f>AC55-'Of e D a Pr Bas'!AD58</f>
        <v>0</v>
      </c>
      <c r="AD139" s="15">
        <f>AD55-'Of e D a Pr Bas'!AE58</f>
        <v>0</v>
      </c>
      <c r="AE139" s="15">
        <f>AE55-'Of e D a Pr Bas'!AF58</f>
        <v>0</v>
      </c>
      <c r="AF139" s="15">
        <f>AF55-'Of e D a Pr Bas'!AG58</f>
        <v>0</v>
      </c>
      <c r="AG139" s="15">
        <f>AG55-'Of e D a Pr Bas'!AH58</f>
        <v>0</v>
      </c>
      <c r="AH139" s="15">
        <f>AH55-'Of e D a Pr Bas'!AI58</f>
        <v>0</v>
      </c>
      <c r="AI139" s="15">
        <f>AI55-'Of e D a Pr Bas'!AJ58</f>
        <v>0</v>
      </c>
      <c r="AJ139" s="15">
        <f>AJ55-'Of e D a Pr Bas'!AK58</f>
        <v>0</v>
      </c>
      <c r="AK139" s="15">
        <f>AK55-'Of e D a Pr Bas'!AL58</f>
        <v>0</v>
      </c>
      <c r="AL139" s="15">
        <f>AL55-'Of e D a Pr Bas'!AM58</f>
        <v>0</v>
      </c>
      <c r="AM139" s="15">
        <f>AM55-'Of e D a Pr Bas'!AN58</f>
        <v>0</v>
      </c>
      <c r="AN139" s="15">
        <f>AN55-'Of e D a Pr Bas'!AO58</f>
        <v>0</v>
      </c>
      <c r="AO139" s="15">
        <f>AO55-'Of e D a Pr Bas'!AP58</f>
        <v>0</v>
      </c>
      <c r="AP139" s="15">
        <f>AP55-'Of e D a Pr Bas'!AQ58</f>
        <v>0</v>
      </c>
      <c r="AQ139" s="15">
        <f>AQ55-'Of e D a Pr Bas'!AR58</f>
        <v>0</v>
      </c>
      <c r="AR139" s="15">
        <f>AR55-'Of e D a Pr Bas'!AS58</f>
        <v>0</v>
      </c>
      <c r="AS139" s="15">
        <f>AS55-'Of e D a Pr Bas'!AT58</f>
        <v>0</v>
      </c>
      <c r="AT139" s="15">
        <f>AT55-'Of e D a Pr Bas'!AU58</f>
        <v>0</v>
      </c>
      <c r="AU139" s="15">
        <f>AU55-'Of e D a Pr Bas'!AV58</f>
        <v>0</v>
      </c>
      <c r="AV139" s="15">
        <f>AV55-'Of e D a Pr Bas'!AW58</f>
        <v>0</v>
      </c>
      <c r="AW139" s="15">
        <f>AW55-'Of e D a Pr Bas'!AX58</f>
        <v>0</v>
      </c>
      <c r="AX139" s="15">
        <f>AX55-'Of e D a Pr Bas'!AY58</f>
        <v>0</v>
      </c>
      <c r="AY139" s="15">
        <f>AY55-'Of e D a Pr Bas'!AZ58</f>
        <v>0</v>
      </c>
      <c r="AZ139" s="15">
        <f>AZ55-'Of e D a Pr Bas'!BA58</f>
        <v>0</v>
      </c>
      <c r="BA139" s="15">
        <f>BA55-'Of e D a Pr Bas'!BB58</f>
        <v>0</v>
      </c>
      <c r="BB139" s="15">
        <f>BB55-'Of e D a Pr Bas'!BC58</f>
        <v>0</v>
      </c>
      <c r="BC139" s="15">
        <f>BC55-'Of e D a Pr Bas'!BD58</f>
        <v>0</v>
      </c>
      <c r="BD139" s="15">
        <f>BD55-'Of e D a Pr Bas'!BE58</f>
        <v>0</v>
      </c>
      <c r="BE139" s="15">
        <f>BE55-'Of e D a Pr Bas'!BF58</f>
        <v>0</v>
      </c>
      <c r="BF139" s="15">
        <f>BF55-'Of e D a Pr Bas'!BG58</f>
        <v>0</v>
      </c>
      <c r="BG139" s="15">
        <f>BG55-'Of e D a Pr Bas'!BH58</f>
        <v>0</v>
      </c>
      <c r="BH139" s="15">
        <f>BH55-'Of e D a Pr Bas'!BI58</f>
        <v>0</v>
      </c>
      <c r="BI139" s="15">
        <f>BI55-'Of e D a Pr Bas'!BJ58</f>
        <v>0</v>
      </c>
      <c r="BJ139" s="15">
        <f>BJ55-'Of e D a Pr Bas'!BL58</f>
        <v>0</v>
      </c>
      <c r="BK139" s="15">
        <f>BK55-'Of e D a Pr Bas'!BM58</f>
        <v>0</v>
      </c>
      <c r="BL139" s="15">
        <f>BL55-'Of e D a Pr Bas'!BN58</f>
        <v>0</v>
      </c>
      <c r="BM139" s="15">
        <f>BM55-'Of e D a Pr Bas'!BO58</f>
        <v>0</v>
      </c>
      <c r="BN139" s="15">
        <f>BN55-'Of e D a Pr Bas'!BQ58</f>
        <v>0</v>
      </c>
      <c r="BO139" s="15">
        <f>BO55-'Of e D a Pr Bas'!BR58</f>
        <v>0</v>
      </c>
      <c r="BP139" s="15">
        <f>BP55-'Of e D a Pr Bas'!BU58</f>
        <v>0</v>
      </c>
    </row>
    <row r="140" spans="1:68">
      <c r="A140" s="66">
        <v>52</v>
      </c>
      <c r="B140" s="13" t="s">
        <v>181</v>
      </c>
      <c r="C140" s="15">
        <f>C56-'Of e D a Pr Bas'!D59</f>
        <v>6.9870117730275183E-4</v>
      </c>
      <c r="D140" s="15">
        <f>D56-'Of e D a Pr Bas'!E59</f>
        <v>1.7230377169319411E-4</v>
      </c>
      <c r="E140" s="15">
        <f>E56-'Of e D a Pr Bas'!F59</f>
        <v>1.6995110902996657E-2</v>
      </c>
      <c r="F140" s="15">
        <f>F56-'Of e D a Pr Bas'!G59</f>
        <v>4.7876707077421088E-3</v>
      </c>
      <c r="G140" s="15">
        <f>G56-'Of e D a Pr Bas'!H59</f>
        <v>2.1710835900243808E-3</v>
      </c>
      <c r="H140" s="15">
        <f>H56-'Of e D a Pr Bas'!I59</f>
        <v>2.10296130126153E-3</v>
      </c>
      <c r="I140" s="15">
        <f>I56-'Of e D a Pr Bas'!J59</f>
        <v>3.6140500903059092E-7</v>
      </c>
      <c r="J140" s="15">
        <f>J56-'Of e D a Pr Bas'!K59</f>
        <v>2.1220329955866646E-3</v>
      </c>
      <c r="K140" s="15">
        <f>K56-'Of e D a Pr Bas'!L59</f>
        <v>3.7193588062933713E-4</v>
      </c>
      <c r="L140" s="15">
        <f>L56-'Of e D a Pr Bas'!M59</f>
        <v>2.3439406487568704E-4</v>
      </c>
      <c r="M140" s="15">
        <f>M56-'Of e D a Pr Bas'!N59</f>
        <v>9.4661495501746629E-4</v>
      </c>
      <c r="N140" s="15">
        <f>N56-'Of e D a Pr Bas'!O59</f>
        <v>4.5854057844385565E-4</v>
      </c>
      <c r="O140" s="15">
        <f>O56-'Of e D a Pr Bas'!P59</f>
        <v>0</v>
      </c>
      <c r="P140" s="15">
        <f>P56-'Of e D a Pr Bas'!Q59</f>
        <v>2.8175749010955542E-2</v>
      </c>
      <c r="Q140" s="15">
        <f>Q56-'Of e D a Pr Bas'!R59</f>
        <v>2.5112625197802885E-3</v>
      </c>
      <c r="R140" s="15">
        <f>R56-'Of e D a Pr Bas'!S59</f>
        <v>1.166687368903041E-2</v>
      </c>
      <c r="S140" s="15">
        <f>S56-'Of e D a Pr Bas'!T59</f>
        <v>5.2425766313812794E-4</v>
      </c>
      <c r="T140" s="15">
        <f>T56-'Of e D a Pr Bas'!U59</f>
        <v>1.762398274038901E-4</v>
      </c>
      <c r="U140" s="15">
        <f>U56-'Of e D a Pr Bas'!V59</f>
        <v>3.1719480136782607E-4</v>
      </c>
      <c r="V140" s="15">
        <f>V56-'Of e D a Pr Bas'!W59</f>
        <v>2.715984153551787E-4</v>
      </c>
      <c r="W140" s="15">
        <f>W56-'Of e D a Pr Bas'!X59</f>
        <v>3.8196232327458723E-4</v>
      </c>
      <c r="X140" s="15">
        <f>X56-'Of e D a Pr Bas'!Y59</f>
        <v>8.8211271989706574E-3</v>
      </c>
      <c r="Y140" s="15">
        <f>Y56-'Of e D a Pr Bas'!Z59</f>
        <v>2.63377842973469E-2</v>
      </c>
      <c r="Z140" s="15">
        <f>Z56-'Of e D a Pr Bas'!AA59</f>
        <v>6.3994352300689172E-4</v>
      </c>
      <c r="AA140" s="15">
        <f>AA56-'Of e D a Pr Bas'!AB59</f>
        <v>4.118883842117782E-3</v>
      </c>
      <c r="AB140" s="15">
        <f>AB56-'Of e D a Pr Bas'!AC59</f>
        <v>5.3375833693237951E-2</v>
      </c>
      <c r="AC140" s="15">
        <f>AC56-'Of e D a Pr Bas'!AD59</f>
        <v>1.5419610428342168E-2</v>
      </c>
      <c r="AD140" s="15">
        <f>AD56-'Of e D a Pr Bas'!AE59</f>
        <v>6.8247392674010143E-2</v>
      </c>
      <c r="AE140" s="15">
        <f>AE56-'Of e D a Pr Bas'!AF59</f>
        <v>8.3848337338928047E-2</v>
      </c>
      <c r="AF140" s="15">
        <f>AF56-'Of e D a Pr Bas'!AG59</f>
        <v>1.2066738060956261E-4</v>
      </c>
      <c r="AG140" s="15">
        <f>AG56-'Of e D a Pr Bas'!AH59</f>
        <v>4.1746368830983371E-2</v>
      </c>
      <c r="AH140" s="15">
        <f>AH56-'Of e D a Pr Bas'!AI59</f>
        <v>9.7997701828731465E-2</v>
      </c>
      <c r="AI140" s="15">
        <f>AI56-'Of e D a Pr Bas'!AJ59</f>
        <v>0.19731015211891645</v>
      </c>
      <c r="AJ140" s="15">
        <f>AJ56-'Of e D a Pr Bas'!AK59</f>
        <v>-1.2198366785495462E-2</v>
      </c>
      <c r="AK140" s="15">
        <f>AK56-'Of e D a Pr Bas'!AL59</f>
        <v>9.1254002295940495E-2</v>
      </c>
      <c r="AL140" s="15">
        <f>AL56-'Of e D a Pr Bas'!AM59</f>
        <v>5.8787674068877749E-2</v>
      </c>
      <c r="AM140" s="15">
        <f>AM56-'Of e D a Pr Bas'!AN59</f>
        <v>2.7771918836435816E-2</v>
      </c>
      <c r="AN140" s="15">
        <f>AN56-'Of e D a Pr Bas'!AO59</f>
        <v>4.2830255982817533E-4</v>
      </c>
      <c r="AO140" s="15">
        <f>AO56-'Of e D a Pr Bas'!AP59</f>
        <v>2.4494210426237117E-2</v>
      </c>
      <c r="AP140" s="15">
        <f>AP56-'Of e D a Pr Bas'!AQ59</f>
        <v>6.1479292852737899E-2</v>
      </c>
      <c r="AQ140" s="15">
        <f>AQ56-'Of e D a Pr Bas'!AR59</f>
        <v>2.519566307171317E-3</v>
      </c>
      <c r="AR140" s="15">
        <f>AR56-'Of e D a Pr Bas'!AS59</f>
        <v>0.85914452145516407</v>
      </c>
      <c r="AS140" s="15">
        <f>AS56-'Of e D a Pr Bas'!AT59</f>
        <v>7.8895750832515432E-2</v>
      </c>
      <c r="AT140" s="15">
        <f>AT56-'Of e D a Pr Bas'!AU59</f>
        <v>0.1017690952802468</v>
      </c>
      <c r="AU140" s="15">
        <f>AU56-'Of e D a Pr Bas'!AV59</f>
        <v>0.15203033457680704</v>
      </c>
      <c r="AV140" s="15">
        <f>AV56-'Of e D a Pr Bas'!AW59</f>
        <v>6.2678093621322262E-3</v>
      </c>
      <c r="AW140" s="15">
        <f>AW56-'Of e D a Pr Bas'!AX59</f>
        <v>6.0570233454182443E-4</v>
      </c>
      <c r="AX140" s="15">
        <f>AX56-'Of e D a Pr Bas'!AY59</f>
        <v>9.2945857688562228E-3</v>
      </c>
      <c r="AY140" s="15">
        <f>AY56-'Of e D a Pr Bas'!AZ59</f>
        <v>0.21446725658927335</v>
      </c>
      <c r="AZ140" s="15">
        <f>AZ56-'Of e D a Pr Bas'!BA59</f>
        <v>1.086097206112413E-3</v>
      </c>
      <c r="BA140" s="15">
        <f>BA56-'Of e D a Pr Bas'!BB59</f>
        <v>3.7445503833168914E-3</v>
      </c>
      <c r="BB140" s="15">
        <f>BB56-'Of e D a Pr Bas'!BC59</f>
        <v>2.6154339655590775E-2</v>
      </c>
      <c r="BC140" s="15">
        <f>BC56-'Of e D a Pr Bas'!BD59</f>
        <v>3.5066674621830884E-6</v>
      </c>
      <c r="BD140" s="15">
        <f>BD56-'Of e D a Pr Bas'!BE59</f>
        <v>2.3867349455031217E-5</v>
      </c>
      <c r="BE140" s="15">
        <f>BE56-'Of e D a Pr Bas'!BF59</f>
        <v>3.0460044373512574E-3</v>
      </c>
      <c r="BF140" s="15">
        <f>BF56-'Of e D a Pr Bas'!BG59</f>
        <v>2.384140675197159</v>
      </c>
      <c r="BG140" s="15">
        <f>BG56-'Of e D a Pr Bas'!BH59</f>
        <v>0</v>
      </c>
      <c r="BH140" s="15">
        <f>BH56-'Of e D a Pr Bas'!BI59</f>
        <v>2.384140675197159</v>
      </c>
      <c r="BI140" s="15">
        <f>BI56-'Of e D a Pr Bas'!BJ59</f>
        <v>0</v>
      </c>
      <c r="BJ140" s="15">
        <f>BJ56-'Of e D a Pr Bas'!BL59</f>
        <v>0</v>
      </c>
      <c r="BK140" s="15">
        <f>BK56-'Of e D a Pr Bas'!BM59</f>
        <v>0</v>
      </c>
      <c r="BL140" s="15">
        <f>BL56-'Of e D a Pr Bas'!BN59</f>
        <v>0</v>
      </c>
      <c r="BM140" s="15">
        <f>BM56-'Of e D a Pr Bas'!BO59</f>
        <v>0</v>
      </c>
      <c r="BN140" s="15">
        <f>BN56-'Of e D a Pr Bas'!BQ59</f>
        <v>0</v>
      </c>
      <c r="BO140" s="15">
        <f>BO56-'Of e D a Pr Bas'!BR59</f>
        <v>0</v>
      </c>
      <c r="BP140" s="15">
        <f>BP56-'Of e D a Pr Bas'!BU59</f>
        <v>2.3841406752035255</v>
      </c>
    </row>
    <row r="141" spans="1:68">
      <c r="A141" s="66">
        <v>53</v>
      </c>
      <c r="B141" s="13" t="s">
        <v>49</v>
      </c>
      <c r="C141" s="15">
        <f>C57-'Of e D a Pr Bas'!D60</f>
        <v>0</v>
      </c>
      <c r="D141" s="15">
        <f>D57-'Of e D a Pr Bas'!E60</f>
        <v>0</v>
      </c>
      <c r="E141" s="15">
        <f>E57-'Of e D a Pr Bas'!F60</f>
        <v>0</v>
      </c>
      <c r="F141" s="15">
        <f>F57-'Of e D a Pr Bas'!G60</f>
        <v>0</v>
      </c>
      <c r="G141" s="15">
        <f>G57-'Of e D a Pr Bas'!H60</f>
        <v>0</v>
      </c>
      <c r="H141" s="15">
        <f>H57-'Of e D a Pr Bas'!I60</f>
        <v>0</v>
      </c>
      <c r="I141" s="15">
        <f>I57-'Of e D a Pr Bas'!J60</f>
        <v>0</v>
      </c>
      <c r="J141" s="15">
        <f>J57-'Of e D a Pr Bas'!K60</f>
        <v>0</v>
      </c>
      <c r="K141" s="15">
        <f>K57-'Of e D a Pr Bas'!L60</f>
        <v>0</v>
      </c>
      <c r="L141" s="15">
        <f>L57-'Of e D a Pr Bas'!M60</f>
        <v>0</v>
      </c>
      <c r="M141" s="15">
        <f>M57-'Of e D a Pr Bas'!N60</f>
        <v>0</v>
      </c>
      <c r="N141" s="15">
        <f>N57-'Of e D a Pr Bas'!O60</f>
        <v>0</v>
      </c>
      <c r="O141" s="15">
        <f>O57-'Of e D a Pr Bas'!P60</f>
        <v>0</v>
      </c>
      <c r="P141" s="15">
        <f>P57-'Of e D a Pr Bas'!Q60</f>
        <v>0</v>
      </c>
      <c r="Q141" s="15">
        <f>Q57-'Of e D a Pr Bas'!R60</f>
        <v>0</v>
      </c>
      <c r="R141" s="15">
        <f>R57-'Of e D a Pr Bas'!S60</f>
        <v>0</v>
      </c>
      <c r="S141" s="15">
        <f>S57-'Of e D a Pr Bas'!T60</f>
        <v>0</v>
      </c>
      <c r="T141" s="15">
        <f>T57-'Of e D a Pr Bas'!U60</f>
        <v>0</v>
      </c>
      <c r="U141" s="15">
        <f>U57-'Of e D a Pr Bas'!V60</f>
        <v>0</v>
      </c>
      <c r="V141" s="15">
        <f>V57-'Of e D a Pr Bas'!W60</f>
        <v>0</v>
      </c>
      <c r="W141" s="15">
        <f>W57-'Of e D a Pr Bas'!X60</f>
        <v>0</v>
      </c>
      <c r="X141" s="15">
        <f>X57-'Of e D a Pr Bas'!Y60</f>
        <v>0</v>
      </c>
      <c r="Y141" s="15">
        <f>Y57-'Of e D a Pr Bas'!Z60</f>
        <v>0</v>
      </c>
      <c r="Z141" s="15">
        <f>Z57-'Of e D a Pr Bas'!AA60</f>
        <v>0</v>
      </c>
      <c r="AA141" s="15">
        <f>AA57-'Of e D a Pr Bas'!AB60</f>
        <v>0</v>
      </c>
      <c r="AB141" s="15">
        <f>AB57-'Of e D a Pr Bas'!AC60</f>
        <v>0</v>
      </c>
      <c r="AC141" s="15">
        <f>AC57-'Of e D a Pr Bas'!AD60</f>
        <v>0</v>
      </c>
      <c r="AD141" s="15">
        <f>AD57-'Of e D a Pr Bas'!AE60</f>
        <v>0</v>
      </c>
      <c r="AE141" s="15">
        <f>AE57-'Of e D a Pr Bas'!AF60</f>
        <v>0</v>
      </c>
      <c r="AF141" s="15">
        <f>AF57-'Of e D a Pr Bas'!AG60</f>
        <v>0</v>
      </c>
      <c r="AG141" s="15">
        <f>AG57-'Of e D a Pr Bas'!AH60</f>
        <v>0</v>
      </c>
      <c r="AH141" s="15">
        <f>AH57-'Of e D a Pr Bas'!AI60</f>
        <v>0</v>
      </c>
      <c r="AI141" s="15">
        <f>AI57-'Of e D a Pr Bas'!AJ60</f>
        <v>0</v>
      </c>
      <c r="AJ141" s="15">
        <f>AJ57-'Of e D a Pr Bas'!AK60</f>
        <v>0</v>
      </c>
      <c r="AK141" s="15">
        <f>AK57-'Of e D a Pr Bas'!AL60</f>
        <v>0</v>
      </c>
      <c r="AL141" s="15">
        <f>AL57-'Of e D a Pr Bas'!AM60</f>
        <v>0</v>
      </c>
      <c r="AM141" s="15">
        <f>AM57-'Of e D a Pr Bas'!AN60</f>
        <v>0</v>
      </c>
      <c r="AN141" s="15">
        <f>AN57-'Of e D a Pr Bas'!AO60</f>
        <v>0</v>
      </c>
      <c r="AO141" s="15">
        <f>AO57-'Of e D a Pr Bas'!AP60</f>
        <v>0</v>
      </c>
      <c r="AP141" s="15">
        <f>AP57-'Of e D a Pr Bas'!AQ60</f>
        <v>0</v>
      </c>
      <c r="AQ141" s="15">
        <f>AQ57-'Of e D a Pr Bas'!AR60</f>
        <v>0</v>
      </c>
      <c r="AR141" s="15">
        <f>AR57-'Of e D a Pr Bas'!AS60</f>
        <v>0</v>
      </c>
      <c r="AS141" s="15">
        <f>AS57-'Of e D a Pr Bas'!AT60</f>
        <v>0</v>
      </c>
      <c r="AT141" s="15">
        <f>AT57-'Of e D a Pr Bas'!AU60</f>
        <v>0</v>
      </c>
      <c r="AU141" s="15">
        <f>AU57-'Of e D a Pr Bas'!AV60</f>
        <v>0</v>
      </c>
      <c r="AV141" s="15">
        <f>AV57-'Of e D a Pr Bas'!AW60</f>
        <v>0</v>
      </c>
      <c r="AW141" s="15">
        <f>AW57-'Of e D a Pr Bas'!AX60</f>
        <v>0</v>
      </c>
      <c r="AX141" s="15">
        <f>AX57-'Of e D a Pr Bas'!AY60</f>
        <v>0</v>
      </c>
      <c r="AY141" s="15">
        <f>AY57-'Of e D a Pr Bas'!AZ60</f>
        <v>0</v>
      </c>
      <c r="AZ141" s="15">
        <f>AZ57-'Of e D a Pr Bas'!BA60</f>
        <v>0</v>
      </c>
      <c r="BA141" s="15">
        <f>BA57-'Of e D a Pr Bas'!BB60</f>
        <v>0</v>
      </c>
      <c r="BB141" s="15">
        <f>BB57-'Of e D a Pr Bas'!BC60</f>
        <v>0</v>
      </c>
      <c r="BC141" s="15">
        <f>BC57-'Of e D a Pr Bas'!BD60</f>
        <v>0</v>
      </c>
      <c r="BD141" s="15">
        <f>BD57-'Of e D a Pr Bas'!BE60</f>
        <v>0</v>
      </c>
      <c r="BE141" s="15">
        <f>BE57-'Of e D a Pr Bas'!BF60</f>
        <v>0</v>
      </c>
      <c r="BF141" s="15">
        <f>BF57-'Of e D a Pr Bas'!BG60</f>
        <v>0</v>
      </c>
      <c r="BG141" s="15">
        <f>BG57-'Of e D a Pr Bas'!BH60</f>
        <v>0</v>
      </c>
      <c r="BH141" s="15">
        <f>BH57-'Of e D a Pr Bas'!BI60</f>
        <v>0</v>
      </c>
      <c r="BI141" s="15">
        <f>BI57-'Of e D a Pr Bas'!BJ60</f>
        <v>0</v>
      </c>
      <c r="BJ141" s="15">
        <f>BJ57-'Of e D a Pr Bas'!BL60</f>
        <v>0</v>
      </c>
      <c r="BK141" s="15">
        <f>BK57-'Of e D a Pr Bas'!BM60</f>
        <v>0</v>
      </c>
      <c r="BL141" s="15">
        <f>BL57-'Of e D a Pr Bas'!BN60</f>
        <v>0</v>
      </c>
      <c r="BM141" s="15">
        <f>BM57-'Of e D a Pr Bas'!BO60</f>
        <v>0</v>
      </c>
      <c r="BN141" s="15">
        <f>BN57-'Of e D a Pr Bas'!BQ60</f>
        <v>0</v>
      </c>
      <c r="BO141" s="15">
        <f>BO57-'Of e D a Pr Bas'!BR60</f>
        <v>0</v>
      </c>
      <c r="BP141" s="15">
        <f>BP57-'Of e D a Pr Bas'!BU60</f>
        <v>0</v>
      </c>
    </row>
    <row r="142" spans="1:68">
      <c r="A142" s="66">
        <v>54</v>
      </c>
      <c r="B142" s="13" t="s">
        <v>50</v>
      </c>
      <c r="C142" s="15">
        <f>C58-'Of e D a Pr Bas'!D61</f>
        <v>0</v>
      </c>
      <c r="D142" s="15">
        <f>D58-'Of e D a Pr Bas'!E61</f>
        <v>0</v>
      </c>
      <c r="E142" s="15">
        <f>E58-'Of e D a Pr Bas'!F61</f>
        <v>0</v>
      </c>
      <c r="F142" s="15">
        <f>F58-'Of e D a Pr Bas'!G61</f>
        <v>0</v>
      </c>
      <c r="G142" s="15">
        <f>G58-'Of e D a Pr Bas'!H61</f>
        <v>0</v>
      </c>
      <c r="H142" s="15">
        <f>H58-'Of e D a Pr Bas'!I61</f>
        <v>0</v>
      </c>
      <c r="I142" s="15">
        <f>I58-'Of e D a Pr Bas'!J61</f>
        <v>0</v>
      </c>
      <c r="J142" s="15">
        <f>J58-'Of e D a Pr Bas'!K61</f>
        <v>0</v>
      </c>
      <c r="K142" s="15">
        <f>K58-'Of e D a Pr Bas'!L61</f>
        <v>0</v>
      </c>
      <c r="L142" s="15">
        <f>L58-'Of e D a Pr Bas'!M61</f>
        <v>0</v>
      </c>
      <c r="M142" s="15">
        <f>M58-'Of e D a Pr Bas'!N61</f>
        <v>0</v>
      </c>
      <c r="N142" s="15">
        <f>N58-'Of e D a Pr Bas'!O61</f>
        <v>0</v>
      </c>
      <c r="O142" s="15">
        <f>O58-'Of e D a Pr Bas'!P61</f>
        <v>0</v>
      </c>
      <c r="P142" s="15">
        <f>P58-'Of e D a Pr Bas'!Q61</f>
        <v>0</v>
      </c>
      <c r="Q142" s="15">
        <f>Q58-'Of e D a Pr Bas'!R61</f>
        <v>0</v>
      </c>
      <c r="R142" s="15">
        <f>R58-'Of e D a Pr Bas'!S61</f>
        <v>0</v>
      </c>
      <c r="S142" s="15">
        <f>S58-'Of e D a Pr Bas'!T61</f>
        <v>0</v>
      </c>
      <c r="T142" s="15">
        <f>T58-'Of e D a Pr Bas'!U61</f>
        <v>0</v>
      </c>
      <c r="U142" s="15">
        <f>U58-'Of e D a Pr Bas'!V61</f>
        <v>0</v>
      </c>
      <c r="V142" s="15">
        <f>V58-'Of e D a Pr Bas'!W61</f>
        <v>0</v>
      </c>
      <c r="W142" s="15">
        <f>W58-'Of e D a Pr Bas'!X61</f>
        <v>0</v>
      </c>
      <c r="X142" s="15">
        <f>X58-'Of e D a Pr Bas'!Y61</f>
        <v>0</v>
      </c>
      <c r="Y142" s="15">
        <f>Y58-'Of e D a Pr Bas'!Z61</f>
        <v>0</v>
      </c>
      <c r="Z142" s="15">
        <f>Z58-'Of e D a Pr Bas'!AA61</f>
        <v>0</v>
      </c>
      <c r="AA142" s="15">
        <f>AA58-'Of e D a Pr Bas'!AB61</f>
        <v>0</v>
      </c>
      <c r="AB142" s="15">
        <f>AB58-'Of e D a Pr Bas'!AC61</f>
        <v>0</v>
      </c>
      <c r="AC142" s="15">
        <f>AC58-'Of e D a Pr Bas'!AD61</f>
        <v>0</v>
      </c>
      <c r="AD142" s="15">
        <f>AD58-'Of e D a Pr Bas'!AE61</f>
        <v>0</v>
      </c>
      <c r="AE142" s="15">
        <f>AE58-'Of e D a Pr Bas'!AF61</f>
        <v>0</v>
      </c>
      <c r="AF142" s="15">
        <f>AF58-'Of e D a Pr Bas'!AG61</f>
        <v>0</v>
      </c>
      <c r="AG142" s="15">
        <f>AG58-'Of e D a Pr Bas'!AH61</f>
        <v>0</v>
      </c>
      <c r="AH142" s="15">
        <f>AH58-'Of e D a Pr Bas'!AI61</f>
        <v>0</v>
      </c>
      <c r="AI142" s="15">
        <f>AI58-'Of e D a Pr Bas'!AJ61</f>
        <v>0</v>
      </c>
      <c r="AJ142" s="15">
        <f>AJ58-'Of e D a Pr Bas'!AK61</f>
        <v>0</v>
      </c>
      <c r="AK142" s="15">
        <f>AK58-'Of e D a Pr Bas'!AL61</f>
        <v>0</v>
      </c>
      <c r="AL142" s="15">
        <f>AL58-'Of e D a Pr Bas'!AM61</f>
        <v>0</v>
      </c>
      <c r="AM142" s="15">
        <f>AM58-'Of e D a Pr Bas'!AN61</f>
        <v>0</v>
      </c>
      <c r="AN142" s="15">
        <f>AN58-'Of e D a Pr Bas'!AO61</f>
        <v>0</v>
      </c>
      <c r="AO142" s="15">
        <f>AO58-'Of e D a Pr Bas'!AP61</f>
        <v>0</v>
      </c>
      <c r="AP142" s="15">
        <f>AP58-'Of e D a Pr Bas'!AQ61</f>
        <v>0</v>
      </c>
      <c r="AQ142" s="15">
        <f>AQ58-'Of e D a Pr Bas'!AR61</f>
        <v>0</v>
      </c>
      <c r="AR142" s="15">
        <f>AR58-'Of e D a Pr Bas'!AS61</f>
        <v>0</v>
      </c>
      <c r="AS142" s="15">
        <f>AS58-'Of e D a Pr Bas'!AT61</f>
        <v>0</v>
      </c>
      <c r="AT142" s="15">
        <f>AT58-'Of e D a Pr Bas'!AU61</f>
        <v>0</v>
      </c>
      <c r="AU142" s="15">
        <f>AU58-'Of e D a Pr Bas'!AV61</f>
        <v>0</v>
      </c>
      <c r="AV142" s="15">
        <f>AV58-'Of e D a Pr Bas'!AW61</f>
        <v>0</v>
      </c>
      <c r="AW142" s="15">
        <f>AW58-'Of e D a Pr Bas'!AX61</f>
        <v>0</v>
      </c>
      <c r="AX142" s="15">
        <f>AX58-'Of e D a Pr Bas'!AY61</f>
        <v>0</v>
      </c>
      <c r="AY142" s="15">
        <f>AY58-'Of e D a Pr Bas'!AZ61</f>
        <v>0</v>
      </c>
      <c r="AZ142" s="15">
        <f>AZ58-'Of e D a Pr Bas'!BA61</f>
        <v>0</v>
      </c>
      <c r="BA142" s="15">
        <f>BA58-'Of e D a Pr Bas'!BB61</f>
        <v>0</v>
      </c>
      <c r="BB142" s="15">
        <f>BB58-'Of e D a Pr Bas'!BC61</f>
        <v>0</v>
      </c>
      <c r="BC142" s="15">
        <f>BC58-'Of e D a Pr Bas'!BD61</f>
        <v>0</v>
      </c>
      <c r="BD142" s="15">
        <f>BD58-'Of e D a Pr Bas'!BE61</f>
        <v>0</v>
      </c>
      <c r="BE142" s="15">
        <f>BE58-'Of e D a Pr Bas'!BF61</f>
        <v>0</v>
      </c>
      <c r="BF142" s="15">
        <f>BF58-'Of e D a Pr Bas'!BG61</f>
        <v>0</v>
      </c>
      <c r="BG142" s="15">
        <f>BG58-'Of e D a Pr Bas'!BH61</f>
        <v>0</v>
      </c>
      <c r="BH142" s="15">
        <f>BH58-'Of e D a Pr Bas'!BI61</f>
        <v>0</v>
      </c>
      <c r="BI142" s="15">
        <f>BI58-'Of e D a Pr Bas'!BJ61</f>
        <v>0</v>
      </c>
      <c r="BJ142" s="15">
        <f>BJ58-'Of e D a Pr Bas'!BL61</f>
        <v>0</v>
      </c>
      <c r="BK142" s="15">
        <f>BK58-'Of e D a Pr Bas'!BM61</f>
        <v>0</v>
      </c>
      <c r="BL142" s="15">
        <f>BL58-'Of e D a Pr Bas'!BN61</f>
        <v>0</v>
      </c>
      <c r="BM142" s="15">
        <f>BM58-'Of e D a Pr Bas'!BO61</f>
        <v>0</v>
      </c>
      <c r="BN142" s="15">
        <f>BN58-'Of e D a Pr Bas'!BQ61</f>
        <v>0</v>
      </c>
      <c r="BO142" s="15">
        <f>BO58-'Of e D a Pr Bas'!BR61</f>
        <v>0</v>
      </c>
      <c r="BP142" s="15">
        <f>BP58-'Of e D a Pr Bas'!BU61</f>
        <v>0</v>
      </c>
    </row>
    <row r="143" spans="1:68">
      <c r="A143" s="66">
        <v>55</v>
      </c>
      <c r="B143" s="13" t="s">
        <v>185</v>
      </c>
      <c r="C143" s="15">
        <f>C59-'Of e D a Pr Bas'!D62</f>
        <v>0</v>
      </c>
      <c r="D143" s="15">
        <f>D59-'Of e D a Pr Bas'!E62</f>
        <v>0</v>
      </c>
      <c r="E143" s="15">
        <f>E59-'Of e D a Pr Bas'!F62</f>
        <v>0</v>
      </c>
      <c r="F143" s="15">
        <f>F59-'Of e D a Pr Bas'!G62</f>
        <v>0</v>
      </c>
      <c r="G143" s="15">
        <f>G59-'Of e D a Pr Bas'!H62</f>
        <v>0</v>
      </c>
      <c r="H143" s="15">
        <f>H59-'Of e D a Pr Bas'!I62</f>
        <v>0</v>
      </c>
      <c r="I143" s="15">
        <f>I59-'Of e D a Pr Bas'!J62</f>
        <v>0</v>
      </c>
      <c r="J143" s="15">
        <f>J59-'Of e D a Pr Bas'!K62</f>
        <v>0</v>
      </c>
      <c r="K143" s="15">
        <f>K59-'Of e D a Pr Bas'!L62</f>
        <v>0</v>
      </c>
      <c r="L143" s="15">
        <f>L59-'Of e D a Pr Bas'!M62</f>
        <v>0</v>
      </c>
      <c r="M143" s="15">
        <f>M59-'Of e D a Pr Bas'!N62</f>
        <v>0</v>
      </c>
      <c r="N143" s="15">
        <f>N59-'Of e D a Pr Bas'!O62</f>
        <v>0</v>
      </c>
      <c r="O143" s="15">
        <f>O59-'Of e D a Pr Bas'!P62</f>
        <v>0</v>
      </c>
      <c r="P143" s="15">
        <f>P59-'Of e D a Pr Bas'!Q62</f>
        <v>0</v>
      </c>
      <c r="Q143" s="15">
        <f>Q59-'Of e D a Pr Bas'!R62</f>
        <v>0</v>
      </c>
      <c r="R143" s="15">
        <f>R59-'Of e D a Pr Bas'!S62</f>
        <v>0</v>
      </c>
      <c r="S143" s="15">
        <f>S59-'Of e D a Pr Bas'!T62</f>
        <v>0</v>
      </c>
      <c r="T143" s="15">
        <f>T59-'Of e D a Pr Bas'!U62</f>
        <v>0</v>
      </c>
      <c r="U143" s="15">
        <f>U59-'Of e D a Pr Bas'!V62</f>
        <v>0</v>
      </c>
      <c r="V143" s="15">
        <f>V59-'Of e D a Pr Bas'!W62</f>
        <v>0</v>
      </c>
      <c r="W143" s="15">
        <f>W59-'Of e D a Pr Bas'!X62</f>
        <v>0</v>
      </c>
      <c r="X143" s="15">
        <f>X59-'Of e D a Pr Bas'!Y62</f>
        <v>0</v>
      </c>
      <c r="Y143" s="15">
        <f>Y59-'Of e D a Pr Bas'!Z62</f>
        <v>0</v>
      </c>
      <c r="Z143" s="15">
        <f>Z59-'Of e D a Pr Bas'!AA62</f>
        <v>0</v>
      </c>
      <c r="AA143" s="15">
        <f>AA59-'Of e D a Pr Bas'!AB62</f>
        <v>0</v>
      </c>
      <c r="AB143" s="15">
        <f>AB59-'Of e D a Pr Bas'!AC62</f>
        <v>0</v>
      </c>
      <c r="AC143" s="15">
        <f>AC59-'Of e D a Pr Bas'!AD62</f>
        <v>0</v>
      </c>
      <c r="AD143" s="15">
        <f>AD59-'Of e D a Pr Bas'!AE62</f>
        <v>0</v>
      </c>
      <c r="AE143" s="15">
        <f>AE59-'Of e D a Pr Bas'!AF62</f>
        <v>0</v>
      </c>
      <c r="AF143" s="15">
        <f>AF59-'Of e D a Pr Bas'!AG62</f>
        <v>0</v>
      </c>
      <c r="AG143" s="15">
        <f>AG59-'Of e D a Pr Bas'!AH62</f>
        <v>0</v>
      </c>
      <c r="AH143" s="15">
        <f>AH59-'Of e D a Pr Bas'!AI62</f>
        <v>0</v>
      </c>
      <c r="AI143" s="15">
        <f>AI59-'Of e D a Pr Bas'!AJ62</f>
        <v>0</v>
      </c>
      <c r="AJ143" s="15">
        <f>AJ59-'Of e D a Pr Bas'!AK62</f>
        <v>0</v>
      </c>
      <c r="AK143" s="15">
        <f>AK59-'Of e D a Pr Bas'!AL62</f>
        <v>0</v>
      </c>
      <c r="AL143" s="15">
        <f>AL59-'Of e D a Pr Bas'!AM62</f>
        <v>0</v>
      </c>
      <c r="AM143" s="15">
        <f>AM59-'Of e D a Pr Bas'!AN62</f>
        <v>0</v>
      </c>
      <c r="AN143" s="15">
        <f>AN59-'Of e D a Pr Bas'!AO62</f>
        <v>0</v>
      </c>
      <c r="AO143" s="15">
        <f>AO59-'Of e D a Pr Bas'!AP62</f>
        <v>0</v>
      </c>
      <c r="AP143" s="15">
        <f>AP59-'Of e D a Pr Bas'!AQ62</f>
        <v>0</v>
      </c>
      <c r="AQ143" s="15">
        <f>AQ59-'Of e D a Pr Bas'!AR62</f>
        <v>0</v>
      </c>
      <c r="AR143" s="15">
        <f>AR59-'Of e D a Pr Bas'!AS62</f>
        <v>0</v>
      </c>
      <c r="AS143" s="15">
        <f>AS59-'Of e D a Pr Bas'!AT62</f>
        <v>0</v>
      </c>
      <c r="AT143" s="15">
        <f>AT59-'Of e D a Pr Bas'!AU62</f>
        <v>0</v>
      </c>
      <c r="AU143" s="15">
        <f>AU59-'Of e D a Pr Bas'!AV62</f>
        <v>0</v>
      </c>
      <c r="AV143" s="15">
        <f>AV59-'Of e D a Pr Bas'!AW62</f>
        <v>0</v>
      </c>
      <c r="AW143" s="15">
        <f>AW59-'Of e D a Pr Bas'!AX62</f>
        <v>0</v>
      </c>
      <c r="AX143" s="15">
        <f>AX59-'Of e D a Pr Bas'!AY62</f>
        <v>0</v>
      </c>
      <c r="AY143" s="15">
        <f>AY59-'Of e D a Pr Bas'!AZ62</f>
        <v>0</v>
      </c>
      <c r="AZ143" s="15">
        <f>AZ59-'Of e D a Pr Bas'!BA62</f>
        <v>0</v>
      </c>
      <c r="BA143" s="15">
        <f>BA59-'Of e D a Pr Bas'!BB62</f>
        <v>0</v>
      </c>
      <c r="BB143" s="15">
        <f>BB59-'Of e D a Pr Bas'!BC62</f>
        <v>0</v>
      </c>
      <c r="BC143" s="15">
        <f>BC59-'Of e D a Pr Bas'!BD62</f>
        <v>0</v>
      </c>
      <c r="BD143" s="15">
        <f>BD59-'Of e D a Pr Bas'!BE62</f>
        <v>0</v>
      </c>
      <c r="BE143" s="15">
        <f>BE59-'Of e D a Pr Bas'!BF62</f>
        <v>0</v>
      </c>
      <c r="BF143" s="15">
        <f>BF59-'Of e D a Pr Bas'!BG62</f>
        <v>0</v>
      </c>
      <c r="BG143" s="15">
        <f>BG59-'Of e D a Pr Bas'!BH62</f>
        <v>0</v>
      </c>
      <c r="BH143" s="15">
        <f>BH59-'Of e D a Pr Bas'!BI62</f>
        <v>0</v>
      </c>
      <c r="BI143" s="15">
        <f>BI59-'Of e D a Pr Bas'!BJ62</f>
        <v>0</v>
      </c>
      <c r="BJ143" s="15">
        <f>BJ59-'Of e D a Pr Bas'!BL62</f>
        <v>0</v>
      </c>
      <c r="BK143" s="15">
        <f>BK59-'Of e D a Pr Bas'!BM62</f>
        <v>0</v>
      </c>
      <c r="BL143" s="15">
        <f>BL59-'Of e D a Pr Bas'!BN62</f>
        <v>0</v>
      </c>
      <c r="BM143" s="15">
        <f>BM59-'Of e D a Pr Bas'!BO62</f>
        <v>0</v>
      </c>
      <c r="BN143" s="15">
        <f>BN59-'Of e D a Pr Bas'!BQ62</f>
        <v>0</v>
      </c>
      <c r="BO143" s="15">
        <f>BO59-'Of e D a Pr Bas'!BR62</f>
        <v>0</v>
      </c>
      <c r="BP143" s="15">
        <f>BP59-'Of e D a Pr Bas'!BU62</f>
        <v>0</v>
      </c>
    </row>
    <row r="144" spans="1:68" ht="15.75" thickBot="1">
      <c r="A144" s="66"/>
      <c r="B144" s="62" t="s">
        <v>51</v>
      </c>
      <c r="C144" s="15">
        <f>C60-'Of e D a Pr Bas'!D63</f>
        <v>1.9083584155450808</v>
      </c>
      <c r="D144" s="15">
        <f>D60-'Of e D a Pr Bas'!E63</f>
        <v>0.44517992952751229</v>
      </c>
      <c r="E144" s="15">
        <f>E60-'Of e D a Pr Bas'!F63</f>
        <v>7.7449476348920143</v>
      </c>
      <c r="F144" s="15">
        <f>F60-'Of e D a Pr Bas'!G63</f>
        <v>3.4302252482539188</v>
      </c>
      <c r="G144" s="15">
        <f>G60-'Of e D a Pr Bas'!H63</f>
        <v>1.9846805560819121</v>
      </c>
      <c r="H144" s="15">
        <f>H60-'Of e D a Pr Bas'!I63</f>
        <v>2.8940378517727368</v>
      </c>
      <c r="I144" s="15">
        <f>I60-'Of e D a Pr Bas'!J63</f>
        <v>1.3023229512327816E-3</v>
      </c>
      <c r="J144" s="15">
        <f>J60-'Of e D a Pr Bas'!K63</f>
        <v>2.0698074057509075</v>
      </c>
      <c r="K144" s="15">
        <f>K60-'Of e D a Pr Bas'!L63</f>
        <v>0.45475360338059545</v>
      </c>
      <c r="L144" s="15">
        <f>L60-'Of e D a Pr Bas'!M63</f>
        <v>0.18217353452928364</v>
      </c>
      <c r="M144" s="15">
        <f>M60-'Of e D a Pr Bas'!N63</f>
        <v>5.3781928669304762</v>
      </c>
      <c r="N144" s="15">
        <f>N60-'Of e D a Pr Bas'!O63</f>
        <v>5.2674848948736326</v>
      </c>
      <c r="O144" s="15">
        <f>O60-'Of e D a Pr Bas'!P63</f>
        <v>2.5010318335698685</v>
      </c>
      <c r="P144" s="15">
        <f>P60-'Of e D a Pr Bas'!Q63</f>
        <v>22.897022433768143</v>
      </c>
      <c r="Q144" s="15">
        <f>Q60-'Of e D a Pr Bas'!R63</f>
        <v>1.4942011992707194</v>
      </c>
      <c r="R144" s="15">
        <f>R60-'Of e D a Pr Bas'!S63</f>
        <v>11.663873635792697</v>
      </c>
      <c r="S144" s="15">
        <f>S60-'Of e D a Pr Bas'!T63</f>
        <v>8.603068252097728</v>
      </c>
      <c r="T144" s="15">
        <f>T60-'Of e D a Pr Bas'!U63</f>
        <v>6.0404779555028654E-2</v>
      </c>
      <c r="U144" s="15">
        <f>U60-'Of e D a Pr Bas'!V63</f>
        <v>1.1545890769793914</v>
      </c>
      <c r="V144" s="15">
        <f>V60-'Of e D a Pr Bas'!W63</f>
        <v>0.69631043736808351</v>
      </c>
      <c r="W144" s="15">
        <f>W60-'Of e D a Pr Bas'!X63</f>
        <v>1.737164646254314</v>
      </c>
      <c r="X144" s="15">
        <f>X60-'Of e D a Pr Bas'!Y63</f>
        <v>2.0362576205088772</v>
      </c>
      <c r="Y144" s="15">
        <f>Y60-'Of e D a Pr Bas'!Z63</f>
        <v>18.573277009494632</v>
      </c>
      <c r="Z144" s="15">
        <f>Z60-'Of e D a Pr Bas'!AA63</f>
        <v>0.27958421471839756</v>
      </c>
      <c r="AA144" s="15">
        <f>AA60-'Of e D a Pr Bas'!AB63</f>
        <v>2.5512008354271529</v>
      </c>
      <c r="AB144" s="15">
        <f>AB60-'Of e D a Pr Bas'!AC63</f>
        <v>39.875493441402796</v>
      </c>
      <c r="AC144" s="15">
        <f>AC60-'Of e D a Pr Bas'!AD63</f>
        <v>10.323834960998283</v>
      </c>
      <c r="AD144" s="15">
        <f>AD60-'Of e D a Pr Bas'!AE63</f>
        <v>58.172371330510941</v>
      </c>
      <c r="AE144" s="15">
        <f>AE60-'Of e D a Pr Bas'!AF63</f>
        <v>84.635580061723886</v>
      </c>
      <c r="AF144" s="15">
        <f>AF60-'Of e D a Pr Bas'!AG63</f>
        <v>0.78144195682671125</v>
      </c>
      <c r="AG144" s="15">
        <f>AG60-'Of e D a Pr Bas'!AH63</f>
        <v>14.930290624053669</v>
      </c>
      <c r="AH144" s="15">
        <f>AH60-'Of e D a Pr Bas'!AI63</f>
        <v>15.512847742371378</v>
      </c>
      <c r="AI144" s="15">
        <f>AI60-'Of e D a Pr Bas'!AJ63</f>
        <v>59.314913670805254</v>
      </c>
      <c r="AJ144" s="15">
        <f>AJ60-'Of e D a Pr Bas'!AK63</f>
        <v>-10.731513179538979</v>
      </c>
      <c r="AK144" s="15">
        <f>AK60-'Of e D a Pr Bas'!AL63</f>
        <v>64.576309515650792</v>
      </c>
      <c r="AL144" s="15">
        <f>AL60-'Of e D a Pr Bas'!AM63</f>
        <v>43.540917894191807</v>
      </c>
      <c r="AM144" s="15">
        <f>AM60-'Of e D a Pr Bas'!AN63</f>
        <v>32.282252029959636</v>
      </c>
      <c r="AN144" s="15">
        <f>AN60-'Of e D a Pr Bas'!AO63</f>
        <v>3.0531547977352602</v>
      </c>
      <c r="AO144" s="15">
        <f>AO60-'Of e D a Pr Bas'!AP63</f>
        <v>23.096599596035958</v>
      </c>
      <c r="AP144" s="15">
        <f>AP60-'Of e D a Pr Bas'!AQ63</f>
        <v>16.661192716026562</v>
      </c>
      <c r="AQ144" s="15">
        <f>AQ60-'Of e D a Pr Bas'!AR63</f>
        <v>1.496501253459428</v>
      </c>
      <c r="AR144" s="15">
        <f>AR60-'Of e D a Pr Bas'!AS63</f>
        <v>63.516734351884224</v>
      </c>
      <c r="AS144" s="15">
        <f>AS60-'Of e D a Pr Bas'!AT63</f>
        <v>37.492287840897916</v>
      </c>
      <c r="AT144" s="15">
        <f>AT60-'Of e D a Pr Bas'!AU63</f>
        <v>14.167147307533014</v>
      </c>
      <c r="AU144" s="15">
        <f>AU60-'Of e D a Pr Bas'!AV63</f>
        <v>10.714492776278348</v>
      </c>
      <c r="AV144" s="15">
        <f>AV60-'Of e D a Pr Bas'!AW63</f>
        <v>1.9836535974372964</v>
      </c>
      <c r="AW144" s="15">
        <f>AW60-'Of e D a Pr Bas'!AX63</f>
        <v>0.64967632403022435</v>
      </c>
      <c r="AX144" s="15">
        <f>AX60-'Of e D a Pr Bas'!AY63</f>
        <v>1.2584060906228842</v>
      </c>
      <c r="AY144" s="15">
        <f>AY60-'Of e D a Pr Bas'!AZ63</f>
        <v>15.732457298086956</v>
      </c>
      <c r="AZ144" s="15">
        <f>AZ60-'Of e D a Pr Bas'!BA63</f>
        <v>0.21089249400574772</v>
      </c>
      <c r="BA144" s="15">
        <f>BA60-'Of e D a Pr Bas'!BB63</f>
        <v>0.32627200674323831</v>
      </c>
      <c r="BB144" s="15">
        <f>BB60-'Of e D a Pr Bas'!BC63</f>
        <v>1.9212262578585069</v>
      </c>
      <c r="BC144" s="15">
        <f>BC60-'Of e D a Pr Bas'!BD63</f>
        <v>1.3755779789789813E-2</v>
      </c>
      <c r="BD144" s="15">
        <f>BD60-'Of e D a Pr Bas'!BE63</f>
        <v>8.5380732343764976E-4</v>
      </c>
      <c r="BE144" s="15">
        <f>BE60-'Of e D a Pr Bas'!BF63</f>
        <v>1.1048407749185571</v>
      </c>
      <c r="BF144" s="15">
        <f>BF60-'Of e D a Pr Bas'!BG63</f>
        <v>712.62401535944082</v>
      </c>
      <c r="BG144" s="15">
        <f>BG60-'Of e D a Pr Bas'!BH63</f>
        <v>130.04282791633159</v>
      </c>
      <c r="BH144" s="15">
        <f>BH60-'Of e D a Pr Bas'!BI63</f>
        <v>582.58118744310923</v>
      </c>
      <c r="BI144" s="15">
        <f>BI60-'Of e D a Pr Bas'!BK63</f>
        <v>284602</v>
      </c>
      <c r="BJ144" s="15">
        <f>BJ60-'Of e D a Pr Bas'!BL63</f>
        <v>0</v>
      </c>
      <c r="BK144" s="15">
        <f>BK60-'Of e D a Pr Bas'!BM63</f>
        <v>0</v>
      </c>
      <c r="BL144" s="15">
        <f>BL60-'Of e D a Pr Bas'!BN63</f>
        <v>0</v>
      </c>
      <c r="BM144" s="15">
        <f>BM60-'Of e D a Pr Bas'!BO63</f>
        <v>152806</v>
      </c>
      <c r="BN144" s="15">
        <f>BN60-'Of e D a Pr Bas'!BQ63</f>
        <v>0</v>
      </c>
      <c r="BO144" s="15">
        <f>BO60-'Of e D a Pr Bas'!BR63</f>
        <v>764.07971471780911</v>
      </c>
      <c r="BP144" s="15">
        <f>BP60-'Of e D a Pr Bas'!BU63</f>
        <v>1476.7037300774828</v>
      </c>
    </row>
    <row r="145" spans="1:68">
      <c r="A145" s="23"/>
      <c r="B145" s="24"/>
      <c r="C145" s="15">
        <f>C$78*'Coef Tec Tot % VBP'!D145</f>
        <v>0</v>
      </c>
      <c r="D145" s="15">
        <f>D$78*'Coef Tec Tot % VBP'!E145</f>
        <v>0</v>
      </c>
      <c r="E145" s="15">
        <f>E$78*'Coef Tec Tot % VBP'!F145</f>
        <v>0</v>
      </c>
      <c r="F145" s="15">
        <f>F$78*'Coef Tec Tot % VBP'!G145</f>
        <v>0</v>
      </c>
      <c r="G145" s="15">
        <f>G$78*'Coef Tec Tot % VBP'!H145</f>
        <v>0</v>
      </c>
      <c r="H145" s="15">
        <f>H$78*'Coef Tec Tot % VBP'!I145</f>
        <v>0</v>
      </c>
      <c r="I145" s="15">
        <f>I$78*'Coef Tec Tot % VBP'!J145</f>
        <v>0</v>
      </c>
      <c r="J145" s="15">
        <f>J$78*'Coef Tec Tot % VBP'!K145</f>
        <v>0</v>
      </c>
      <c r="K145" s="15">
        <f>K$78*'Coef Tec Tot % VBP'!L145</f>
        <v>0</v>
      </c>
      <c r="L145" s="15">
        <f>L$78*'Coef Tec Tot % VBP'!M145</f>
        <v>0</v>
      </c>
      <c r="M145" s="15">
        <f>M$78*'Coef Tec Tot % VBP'!N145</f>
        <v>0</v>
      </c>
      <c r="N145" s="15">
        <f>N$78*'Coef Tec Tot % VBP'!O145</f>
        <v>0</v>
      </c>
      <c r="O145" s="15">
        <f>O$78*'Coef Tec Tot % VBP'!P145</f>
        <v>0</v>
      </c>
      <c r="P145" s="15">
        <f>P$78*'Coef Tec Tot % VBP'!Q145</f>
        <v>0</v>
      </c>
      <c r="Q145" s="15">
        <f>Q$78*'Coef Tec Tot % VBP'!R145</f>
        <v>0</v>
      </c>
      <c r="R145" s="15">
        <f>R$78*'Coef Tec Tot % VBP'!S145</f>
        <v>0</v>
      </c>
      <c r="S145" s="15">
        <f>S$78*'Coef Tec Tot % VBP'!T145</f>
        <v>0</v>
      </c>
      <c r="T145" s="15">
        <f>T$78*'Coef Tec Tot % VBP'!U145</f>
        <v>0</v>
      </c>
      <c r="U145" s="15">
        <f>U$78*'Coef Tec Tot % VBP'!V145</f>
        <v>0</v>
      </c>
      <c r="V145" s="15">
        <f>V$78*'Coef Tec Tot % VBP'!W145</f>
        <v>0</v>
      </c>
      <c r="W145" s="15">
        <f>W$78*'Coef Tec Tot % VBP'!X145</f>
        <v>0</v>
      </c>
      <c r="X145" s="15">
        <f>X$78*'Coef Tec Tot % VBP'!Y145</f>
        <v>0</v>
      </c>
      <c r="Y145" s="15">
        <f>Y$78*'Coef Tec Tot % VBP'!Z145</f>
        <v>0</v>
      </c>
      <c r="Z145" s="15">
        <f>Z$78*'Coef Tec Tot % VBP'!AA145</f>
        <v>0</v>
      </c>
      <c r="AA145" s="15">
        <f>AA$78*'Coef Tec Tot % VBP'!AB145</f>
        <v>0</v>
      </c>
      <c r="AB145" s="15">
        <f>AB$78*'Coef Tec Tot % VBP'!AC145</f>
        <v>0</v>
      </c>
      <c r="AC145" s="15">
        <f>AC$78*'Coef Tec Tot % VBP'!AD145</f>
        <v>0</v>
      </c>
      <c r="AD145" s="15">
        <f>AD$78*'Coef Tec Tot % VBP'!AE145</f>
        <v>0</v>
      </c>
      <c r="AE145" s="15">
        <f>AE$78*'Coef Tec Tot % VBP'!AF145</f>
        <v>0</v>
      </c>
      <c r="AF145" s="15">
        <f>AF$78*'Coef Tec Tot % VBP'!AG145</f>
        <v>0</v>
      </c>
      <c r="AG145" s="15">
        <f>AG$78*'Coef Tec Tot % VBP'!AH145</f>
        <v>0</v>
      </c>
      <c r="AH145" s="15">
        <f>AH$78*'Coef Tec Tot % VBP'!AI145</f>
        <v>0</v>
      </c>
      <c r="AI145" s="15">
        <f>AI$78*'Coef Tec Tot % VBP'!AJ145</f>
        <v>0</v>
      </c>
      <c r="AJ145" s="15">
        <f>AJ$78*'Coef Tec Tot % VBP'!AK145</f>
        <v>0</v>
      </c>
      <c r="AK145" s="15">
        <f>AK$78*'Coef Tec Tot % VBP'!AL145</f>
        <v>0</v>
      </c>
      <c r="AL145" s="15">
        <f>AL$78*'Coef Tec Tot % VBP'!AM145</f>
        <v>0</v>
      </c>
      <c r="AM145" s="15">
        <f>AM$78*'Coef Tec Tot % VBP'!AN145</f>
        <v>0</v>
      </c>
      <c r="AN145" s="15">
        <f>AN$78*'Coef Tec Tot % VBP'!AO145</f>
        <v>0</v>
      </c>
      <c r="AO145" s="15">
        <f>AO$78*'Coef Tec Tot % VBP'!AP145</f>
        <v>0</v>
      </c>
      <c r="AP145" s="15">
        <f>AP$78*'Coef Tec Tot % VBP'!AQ145</f>
        <v>0</v>
      </c>
      <c r="AQ145" s="15">
        <f>AQ$78*'Coef Tec Tot % VBP'!AR145</f>
        <v>0</v>
      </c>
      <c r="AR145" s="15">
        <f>AR$78*'Coef Tec Tot % VBP'!AS145</f>
        <v>0</v>
      </c>
      <c r="AS145" s="15">
        <f>AS$78*'Coef Tec Tot % VBP'!AT145</f>
        <v>0</v>
      </c>
      <c r="AT145" s="15">
        <f>AT$78*'Coef Tec Tot % VBP'!AU145</f>
        <v>0</v>
      </c>
      <c r="AU145" s="15">
        <f>AU$78*'Coef Tec Tot % VBP'!AV145</f>
        <v>0</v>
      </c>
      <c r="AV145" s="15">
        <f>AV$78*'Coef Tec Tot % VBP'!AW145</f>
        <v>0</v>
      </c>
      <c r="AW145" s="15">
        <f>AW$78*'Coef Tec Tot % VBP'!AX145</f>
        <v>0</v>
      </c>
      <c r="AX145" s="15">
        <f>AX$78*'Coef Tec Tot % VBP'!AY145</f>
        <v>0</v>
      </c>
      <c r="AY145" s="15">
        <f>AY$78*'Coef Tec Tot % VBP'!AZ145</f>
        <v>0</v>
      </c>
      <c r="AZ145" s="15">
        <f>AZ$78*'Coef Tec Tot % VBP'!BA145</f>
        <v>0</v>
      </c>
      <c r="BA145" s="15">
        <f>BA$78*'Coef Tec Tot % VBP'!BB145</f>
        <v>0</v>
      </c>
      <c r="BB145" s="15">
        <f>BB$78*'Coef Tec Tot % VBP'!BC145</f>
        <v>0</v>
      </c>
      <c r="BC145" s="15">
        <f>BC$78*'Coef Tec Tot % VBP'!BD145</f>
        <v>0</v>
      </c>
      <c r="BD145" s="15">
        <f>BD$78*'Coef Tec Tot % VBP'!BE145</f>
        <v>0</v>
      </c>
      <c r="BE145" s="15">
        <f>BE$78*'Coef Tec Tot % VBP'!BF145</f>
        <v>0</v>
      </c>
      <c r="BF145" s="137">
        <v>178541.11106233523</v>
      </c>
      <c r="BG145" s="27"/>
      <c r="BH145" s="27"/>
      <c r="BJ145" s="27"/>
      <c r="BK145" s="28"/>
      <c r="BL145" s="27"/>
      <c r="BM145" s="27"/>
      <c r="BN145" s="27"/>
      <c r="BO145" s="27"/>
      <c r="BP145" s="27"/>
    </row>
    <row r="146" spans="1:68">
      <c r="A146" s="29" t="s">
        <v>52</v>
      </c>
      <c r="C146" s="30"/>
      <c r="D146" s="30"/>
      <c r="K146" s="31"/>
      <c r="BK146" s="3"/>
    </row>
    <row r="149" spans="1:68" ht="90">
      <c r="A149" s="329" t="s">
        <v>186</v>
      </c>
      <c r="B149" s="330"/>
      <c r="C149" s="8" t="s">
        <v>114</v>
      </c>
      <c r="D149" s="9" t="s">
        <v>116</v>
      </c>
      <c r="E149" s="9" t="s">
        <v>15</v>
      </c>
      <c r="F149" s="9" t="s">
        <v>16</v>
      </c>
      <c r="G149" s="9" t="s">
        <v>120</v>
      </c>
      <c r="H149" s="9" t="s">
        <v>122</v>
      </c>
      <c r="I149" s="9" t="s">
        <v>17</v>
      </c>
      <c r="J149" s="9" t="s">
        <v>125</v>
      </c>
      <c r="K149" s="9" t="s">
        <v>18</v>
      </c>
      <c r="L149" s="9" t="s">
        <v>128</v>
      </c>
      <c r="M149" s="9" t="s">
        <v>19</v>
      </c>
      <c r="N149" s="9" t="s">
        <v>131</v>
      </c>
      <c r="O149" s="9" t="s">
        <v>133</v>
      </c>
      <c r="P149" s="9" t="s">
        <v>135</v>
      </c>
      <c r="Q149" s="9" t="s">
        <v>20</v>
      </c>
      <c r="R149" s="9" t="s">
        <v>138</v>
      </c>
      <c r="S149" s="9" t="s">
        <v>21</v>
      </c>
      <c r="T149" s="9" t="s">
        <v>22</v>
      </c>
      <c r="U149" s="9" t="s">
        <v>23</v>
      </c>
      <c r="V149" s="9" t="s">
        <v>143</v>
      </c>
      <c r="W149" s="9" t="s">
        <v>24</v>
      </c>
      <c r="X149" s="9" t="s">
        <v>25</v>
      </c>
      <c r="Y149" s="9" t="s">
        <v>147</v>
      </c>
      <c r="Z149" s="9" t="s">
        <v>8</v>
      </c>
      <c r="AA149" s="9" t="s">
        <v>26</v>
      </c>
      <c r="AB149" s="9" t="s">
        <v>151</v>
      </c>
      <c r="AC149" s="9" t="s">
        <v>153</v>
      </c>
      <c r="AD149" s="9" t="s">
        <v>155</v>
      </c>
      <c r="AE149" s="9" t="s">
        <v>27</v>
      </c>
      <c r="AF149" s="9" t="s">
        <v>28</v>
      </c>
      <c r="AG149" s="9" t="s">
        <v>29</v>
      </c>
      <c r="AH149" s="9" t="s">
        <v>30</v>
      </c>
      <c r="AI149" s="9" t="s">
        <v>31</v>
      </c>
      <c r="AJ149" s="9" t="s">
        <v>32</v>
      </c>
      <c r="AK149" s="9" t="s">
        <v>33</v>
      </c>
      <c r="AL149" s="9" t="s">
        <v>34</v>
      </c>
      <c r="AM149" s="9" t="s">
        <v>35</v>
      </c>
      <c r="AN149" s="9" t="s">
        <v>36</v>
      </c>
      <c r="AO149" s="9" t="s">
        <v>37</v>
      </c>
      <c r="AP149" s="9" t="s">
        <v>38</v>
      </c>
      <c r="AQ149" s="9" t="s">
        <v>39</v>
      </c>
      <c r="AR149" s="9" t="s">
        <v>40</v>
      </c>
      <c r="AS149" s="9" t="s">
        <v>171</v>
      </c>
      <c r="AT149" s="9" t="s">
        <v>41</v>
      </c>
      <c r="AU149" s="9" t="s">
        <v>42</v>
      </c>
      <c r="AV149" s="9" t="s">
        <v>43</v>
      </c>
      <c r="AW149" s="9" t="s">
        <v>44</v>
      </c>
      <c r="AX149" s="9" t="s">
        <v>45</v>
      </c>
      <c r="AY149" s="9" t="s">
        <v>46</v>
      </c>
      <c r="AZ149" s="9" t="s">
        <v>47</v>
      </c>
      <c r="BA149" s="9" t="s">
        <v>48</v>
      </c>
      <c r="BB149" s="9" t="s">
        <v>181</v>
      </c>
      <c r="BC149" s="9" t="s">
        <v>49</v>
      </c>
      <c r="BD149" s="9" t="s">
        <v>50</v>
      </c>
      <c r="BE149" s="9" t="s">
        <v>185</v>
      </c>
      <c r="BF149" s="7" t="s">
        <v>51</v>
      </c>
      <c r="BG149" s="127"/>
      <c r="BH149" s="127"/>
      <c r="BK149" s="3"/>
      <c r="BL149" s="33"/>
    </row>
    <row r="150" spans="1:68">
      <c r="A150" s="37">
        <v>13</v>
      </c>
      <c r="B150" s="38" t="s">
        <v>187</v>
      </c>
      <c r="C150" s="15">
        <f>C66-'Of e D a Pr Bas'!D69</f>
        <v>2.8879785661993083</v>
      </c>
      <c r="D150" s="15">
        <f>D66-'Of e D a Pr Bas'!E69</f>
        <v>0.46251633977226447</v>
      </c>
      <c r="E150" s="15">
        <f>E66-'Of e D a Pr Bas'!F69</f>
        <v>6.947785068070516</v>
      </c>
      <c r="F150" s="15">
        <f>F66-'Of e D a Pr Bas'!G69</f>
        <v>2.8590842955873086</v>
      </c>
      <c r="G150" s="15">
        <f>G66-'Of e D a Pr Bas'!H69</f>
        <v>1.5349560981467221</v>
      </c>
      <c r="H150" s="15">
        <f>H66-'Of e D a Pr Bas'!I69</f>
        <v>0.77438902305584634</v>
      </c>
      <c r="I150" s="15">
        <f>I66-'Of e D a Pr Bas'!J69</f>
        <v>3.126153326320491E-4</v>
      </c>
      <c r="J150" s="15">
        <f>J66-'Of e D a Pr Bas'!K69</f>
        <v>1.5632309734155569</v>
      </c>
      <c r="K150" s="15">
        <f>K66-'Of e D a Pr Bas'!L69</f>
        <v>0.35101448734531004</v>
      </c>
      <c r="L150" s="15">
        <f>L66-'Of e D a Pr Bas'!M69</f>
        <v>8.3950084816024173E-2</v>
      </c>
      <c r="M150" s="15">
        <f>M66-'Of e D a Pr Bas'!N69</f>
        <v>3.4594043531114949</v>
      </c>
      <c r="N150" s="15">
        <f>N66-'Of e D a Pr Bas'!O69</f>
        <v>2.4784118264888093</v>
      </c>
      <c r="O150" s="15">
        <f>O66-'Of e D a Pr Bas'!P69</f>
        <v>2.7229211472458701</v>
      </c>
      <c r="P150" s="15">
        <f>P66-'Of e D a Pr Bas'!Q69</f>
        <v>3.4306791995732056</v>
      </c>
      <c r="Q150" s="15">
        <f>Q66-'Of e D a Pr Bas'!R69</f>
        <v>1.238509015436648</v>
      </c>
      <c r="R150" s="15">
        <f>R66-'Of e D a Pr Bas'!S69</f>
        <v>3.7457331326750136</v>
      </c>
      <c r="S150" s="15">
        <f>S66-'Of e D a Pr Bas'!T69</f>
        <v>2.7916720562097908</v>
      </c>
      <c r="T150" s="15">
        <f>T66-'Of e D a Pr Bas'!U69</f>
        <v>7.3668247854584479E-2</v>
      </c>
      <c r="U150" s="15">
        <f>U66-'Of e D a Pr Bas'!V69</f>
        <v>0.37159370980225503</v>
      </c>
      <c r="V150" s="15">
        <f>V66-'Of e D a Pr Bas'!W69</f>
        <v>0.37650330328597192</v>
      </c>
      <c r="W150" s="15">
        <f>W66-'Of e D a Pr Bas'!X69</f>
        <v>0.86285288827730255</v>
      </c>
      <c r="X150" s="15">
        <f>X66-'Of e D a Pr Bas'!Y69</f>
        <v>0.95182808001800367</v>
      </c>
      <c r="Y150" s="15">
        <f>Y66-'Of e D a Pr Bas'!Z69</f>
        <v>8.6824754283643415</v>
      </c>
      <c r="Z150" s="15">
        <f>Z66-'Of e D a Pr Bas'!AA69</f>
        <v>0.15970146140853103</v>
      </c>
      <c r="AA150" s="15">
        <f>AA66-'Of e D a Pr Bas'!AB69</f>
        <v>1.7206189545686357</v>
      </c>
      <c r="AB150" s="15">
        <f>AB66-'Of e D a Pr Bas'!AC69</f>
        <v>19.158178623332788</v>
      </c>
      <c r="AC150" s="15">
        <f>AC66-'Of e D a Pr Bas'!AD69</f>
        <v>6.3902111848819914</v>
      </c>
      <c r="AD150" s="15">
        <f>AD66-'Of e D a Pr Bas'!AE69</f>
        <v>47.559901769702265</v>
      </c>
      <c r="AE150" s="15">
        <f>AE66-'Of e D a Pr Bas'!AF69</f>
        <v>40.037581079337542</v>
      </c>
      <c r="AF150" s="15">
        <f>AF66-'Of e D a Pr Bas'!AG69</f>
        <v>0.26015887259427473</v>
      </c>
      <c r="AG150" s="15">
        <f>AG66-'Of e D a Pr Bas'!AH69</f>
        <v>4.7590860467321363</v>
      </c>
      <c r="AH150" s="15">
        <f>AH66-'Of e D a Pr Bas'!AI69</f>
        <v>9.5651410698410473</v>
      </c>
      <c r="AI150" s="15">
        <f>AI66-'Of e D a Pr Bas'!AJ69</f>
        <v>14.392034625145243</v>
      </c>
      <c r="AJ150" s="15">
        <f>AJ66-'Of e D a Pr Bas'!AK69</f>
        <v>-16.309216392207418</v>
      </c>
      <c r="AK150" s="15">
        <f>AK66-'Of e D a Pr Bas'!AL69</f>
        <v>4.8281663032939832</v>
      </c>
      <c r="AL150" s="15">
        <f>AL66-'Of e D a Pr Bas'!AM69</f>
        <v>7.970916984044834</v>
      </c>
      <c r="AM150" s="15">
        <f>AM66-'Of e D a Pr Bas'!AN69</f>
        <v>12.392350908296066</v>
      </c>
      <c r="AN150" s="15">
        <f>AN66-'Of e D a Pr Bas'!AO69</f>
        <v>1.1953924444806034</v>
      </c>
      <c r="AO150" s="15">
        <f>AO66-'Of e D a Pr Bas'!AP69</f>
        <v>20.026178277310464</v>
      </c>
      <c r="AP150" s="15">
        <f>AP66-'Of e D a Pr Bas'!AQ69</f>
        <v>21.415794265238219</v>
      </c>
      <c r="AQ150" s="15">
        <f>AQ66-'Of e D a Pr Bas'!AR69</f>
        <v>2.1856510916695697</v>
      </c>
      <c r="AR150" s="15">
        <f>AR66-'Of e D a Pr Bas'!AS69</f>
        <v>176.22484614953282</v>
      </c>
      <c r="AS150" s="15">
        <f>AS66-'Of e D a Pr Bas'!AT69</f>
        <v>42.69660636325716</v>
      </c>
      <c r="AT150" s="15">
        <f>AT66-'Of e D a Pr Bas'!AU69</f>
        <v>18.087480587128084</v>
      </c>
      <c r="AU150" s="15">
        <f>AU66-'Of e D a Pr Bas'!AV69</f>
        <v>23.686289668941754</v>
      </c>
      <c r="AV150" s="15">
        <f>AV66-'Of e D a Pr Bas'!AW69</f>
        <v>35.859218017547391</v>
      </c>
      <c r="AW150" s="15">
        <f>AW66-'Of e D a Pr Bas'!AX69</f>
        <v>2.1776210331445327</v>
      </c>
      <c r="AX150" s="15">
        <f>AX66-'Of e D a Pr Bas'!AY69</f>
        <v>1.1021247947282973</v>
      </c>
      <c r="AY150" s="15">
        <f>AY66-'Of e D a Pr Bas'!AZ69</f>
        <v>29.340370025238371</v>
      </c>
      <c r="AZ150" s="15">
        <f>AZ66-'Of e D a Pr Bas'!BA69</f>
        <v>0.37135904630122241</v>
      </c>
      <c r="BA150" s="15">
        <f>BA66-'Of e D a Pr Bas'!BB69</f>
        <v>0.3907444231226691</v>
      </c>
      <c r="BB150" s="15">
        <f>BB66-'Of e D a Pr Bas'!BC69</f>
        <v>3.7537624793185387</v>
      </c>
      <c r="BC150" s="15">
        <f>BC66-'Of e D a Pr Bas'!BD69</f>
        <v>5.3448625461896881E-2</v>
      </c>
      <c r="BD150" s="15">
        <f>BD66-'Of e D a Pr Bas'!BE69</f>
        <v>1.2744693558488507E-3</v>
      </c>
      <c r="BE150" s="15">
        <f>BE66-'Of e D a Pr Bas'!BF69</f>
        <v>2.1042852158134338</v>
      </c>
      <c r="BF150" s="15">
        <f>BF66-'Of e D a Pr Bas'!BG69</f>
        <v>582.20874840812758</v>
      </c>
      <c r="BG150" s="31"/>
      <c r="BH150" s="31"/>
      <c r="BK150" s="3"/>
      <c r="BL150" s="33"/>
    </row>
    <row r="151" spans="1:68">
      <c r="A151" s="37">
        <v>14</v>
      </c>
      <c r="B151" s="38" t="s">
        <v>188</v>
      </c>
      <c r="C151" s="15">
        <f>C67-'Of e D a Pr Bas'!D70</f>
        <v>1.0608749875573267</v>
      </c>
      <c r="D151" s="15">
        <f>D67-'Of e D a Pr Bas'!E70</f>
        <v>0.2583231161806907</v>
      </c>
      <c r="E151" s="15">
        <f>E67-'Of e D a Pr Bas'!F70</f>
        <v>1.6271670371306755</v>
      </c>
      <c r="F151" s="15">
        <f>F67-'Of e D a Pr Bas'!G70</f>
        <v>0.35428763237291605</v>
      </c>
      <c r="G151" s="15">
        <f>G67-'Of e D a Pr Bas'!H70</f>
        <v>0.61565727517108826</v>
      </c>
      <c r="H151" s="15">
        <f>H67-'Of e D a Pr Bas'!I70</f>
        <v>0.38128655189939309</v>
      </c>
      <c r="I151" s="15">
        <f>I67-'Of e D a Pr Bas'!J70</f>
        <v>1.5630766631602455E-4</v>
      </c>
      <c r="J151" s="15">
        <f>J67-'Of e D a Pr Bas'!K70</f>
        <v>0.62116621409677464</v>
      </c>
      <c r="K151" s="15">
        <f>K67-'Of e D a Pr Bas'!L70</f>
        <v>0.18023392882241751</v>
      </c>
      <c r="L151" s="15">
        <f>L67-'Of e D a Pr Bas'!M70</f>
        <v>6.4976502089848509E-2</v>
      </c>
      <c r="M151" s="15">
        <f>M67-'Of e D a Pr Bas'!N70</f>
        <v>1.6632024759660453</v>
      </c>
      <c r="N151" s="15">
        <f>N67-'Of e D a Pr Bas'!O70</f>
        <v>1.2380595617987638</v>
      </c>
      <c r="O151" s="15">
        <f>O67-'Of e D a Pr Bas'!P70</f>
        <v>1.1693059878289205</v>
      </c>
      <c r="P151" s="15">
        <f>P67-'Of e D a Pr Bas'!Q70</f>
        <v>0.83541095817463429</v>
      </c>
      <c r="Q151" s="15">
        <f>Q67-'Of e D a Pr Bas'!R70</f>
        <v>0.28057651243716464</v>
      </c>
      <c r="R151" s="15">
        <f>R67-'Of e D a Pr Bas'!S70</f>
        <v>1.6283622277405811</v>
      </c>
      <c r="S151" s="15">
        <f>S67-'Of e D a Pr Bas'!T70</f>
        <v>0.85873405222014298</v>
      </c>
      <c r="T151" s="15">
        <f>T67-'Of e D a Pr Bas'!U70</f>
        <v>3.0699840903253062E-2</v>
      </c>
      <c r="U151" s="15">
        <f>U67-'Of e D a Pr Bas'!V70</f>
        <v>0.16827184212570501</v>
      </c>
      <c r="V151" s="15">
        <f>V67-'Of e D a Pr Bas'!W70</f>
        <v>0.14292866608047916</v>
      </c>
      <c r="W151" s="15">
        <f>W67-'Of e D a Pr Bas'!X70</f>
        <v>0.48967569843807723</v>
      </c>
      <c r="X151" s="15">
        <f>X67-'Of e D a Pr Bas'!Y70</f>
        <v>0.55402369859348255</v>
      </c>
      <c r="Y151" s="15">
        <f>Y67-'Of e D a Pr Bas'!Z70</f>
        <v>5.2110269809772944</v>
      </c>
      <c r="Z151" s="15">
        <f>Z67-'Of e D a Pr Bas'!AA70</f>
        <v>4.7284715866680926E-2</v>
      </c>
      <c r="AA151" s="15">
        <f>AA67-'Of e D a Pr Bas'!AB70</f>
        <v>0.9946209069184988</v>
      </c>
      <c r="AB151" s="15">
        <f>AB67-'Of e D a Pr Bas'!AC70</f>
        <v>5.6681389709674477</v>
      </c>
      <c r="AC151" s="15">
        <f>AC67-'Of e D a Pr Bas'!AD70</f>
        <v>2.22853948611737</v>
      </c>
      <c r="AD151" s="15">
        <f>AD67-'Of e D a Pr Bas'!AE70</f>
        <v>19.173251879354211</v>
      </c>
      <c r="AE151" s="15">
        <f>AE67-'Of e D a Pr Bas'!AF70</f>
        <v>27.532533213430725</v>
      </c>
      <c r="AF151" s="15">
        <f>AF67-'Of e D a Pr Bas'!AG70</f>
        <v>0.16398697024828834</v>
      </c>
      <c r="AG151" s="15">
        <f>AG67-'Of e D a Pr Bas'!AH70</f>
        <v>3.1727240311547575</v>
      </c>
      <c r="AH151" s="15">
        <f>AH67-'Of e D a Pr Bas'!AI70</f>
        <v>4.9554799415118396</v>
      </c>
      <c r="AI151" s="15">
        <f>AI67-'Of e D a Pr Bas'!AJ70</f>
        <v>11.148023594718779</v>
      </c>
      <c r="AJ151" s="15">
        <f>AJ67-'Of e D a Pr Bas'!AK70</f>
        <v>-5.6295462715063422</v>
      </c>
      <c r="AK151" s="15">
        <f>AK67-'Of e D a Pr Bas'!AL70</f>
        <v>8.6641527270794541</v>
      </c>
      <c r="AL151" s="15">
        <f>AL67-'Of e D a Pr Bas'!AM70</f>
        <v>6.9576941309753693</v>
      </c>
      <c r="AM151" s="15">
        <f>AM67-'Of e D a Pr Bas'!AN70</f>
        <v>8.0694781669135409</v>
      </c>
      <c r="AN151" s="15">
        <f>AN67-'Of e D a Pr Bas'!AO70</f>
        <v>0.84482679926122728</v>
      </c>
      <c r="AO151" s="15">
        <f>AO67-'Of e D a Pr Bas'!AP70</f>
        <v>7.956295880804646</v>
      </c>
      <c r="AP151" s="15">
        <f>AP67-'Of e D a Pr Bas'!AQ70</f>
        <v>4.4797708490059449</v>
      </c>
      <c r="AQ151" s="15">
        <f>AQ67-'Of e D a Pr Bas'!AR70</f>
        <v>0.68992508937662933</v>
      </c>
      <c r="AR151" s="15">
        <f>AR67-'Of e D a Pr Bas'!AS70</f>
        <v>77.4403576781624</v>
      </c>
      <c r="AS151" s="15">
        <f>AS67-'Of e D a Pr Bas'!AT70</f>
        <v>18.123614430885937</v>
      </c>
      <c r="AT151" s="15">
        <f>AT67-'Of e D a Pr Bas'!AU70</f>
        <v>5.5664236945158336</v>
      </c>
      <c r="AU151" s="15">
        <f>AU67-'Of e D a Pr Bas'!AV70</f>
        <v>9.2361162613888155</v>
      </c>
      <c r="AV151" s="15">
        <f>AV67-'Of e D a Pr Bas'!AW70</f>
        <v>0.96653942991270014</v>
      </c>
      <c r="AW151" s="15">
        <f>AW67-'Of e D a Pr Bas'!AX70</f>
        <v>0.65452194270528707</v>
      </c>
      <c r="AX151" s="15">
        <f>AX67-'Of e D a Pr Bas'!AY70</f>
        <v>0.4503649286180007</v>
      </c>
      <c r="AY151" s="15">
        <f>AY67-'Of e D a Pr Bas'!AZ70</f>
        <v>15.458994194217667</v>
      </c>
      <c r="AZ151" s="15">
        <f>AZ67-'Of e D a Pr Bas'!BA70</f>
        <v>0.32376040524832206</v>
      </c>
      <c r="BA151" s="15">
        <f>BA67-'Of e D a Pr Bas'!BB70</f>
        <v>0.22800413722143276</v>
      </c>
      <c r="BB151" s="15">
        <f>BB67-'Of e D a Pr Bas'!BC70</f>
        <v>2.7002679134166101</v>
      </c>
      <c r="BC151" s="15">
        <f>BC67-'Of e D a Pr Bas'!BD70</f>
        <v>4.941858788515674E-2</v>
      </c>
      <c r="BD151" s="15">
        <f>BD67-'Of e D a Pr Bas'!BE70</f>
        <v>1.164671699370956E-3</v>
      </c>
      <c r="BE151" s="15">
        <f>BE67-'Of e D a Pr Bas'!BF70</f>
        <v>1.8019177452661097</v>
      </c>
      <c r="BF151" s="15">
        <f>BF67-'Of e D a Pr Bas'!BG70</f>
        <v>259.55305515963119</v>
      </c>
      <c r="BG151" s="31"/>
      <c r="BH151" s="31"/>
      <c r="BK151" s="3"/>
      <c r="BL151" s="33"/>
    </row>
    <row r="152" spans="1:68">
      <c r="A152" s="37">
        <v>15</v>
      </c>
      <c r="B152" s="38" t="s">
        <v>189</v>
      </c>
      <c r="C152" s="15">
        <f>C68-'Of e D a Pr Bas'!D71</f>
        <v>0.85216883588873316</v>
      </c>
      <c r="D152" s="15">
        <f>D68-'Of e D a Pr Bas'!E71</f>
        <v>0.20403417395755241</v>
      </c>
      <c r="E152" s="15">
        <f>E68-'Of e D a Pr Bas'!F71</f>
        <v>1.0596681311672</v>
      </c>
      <c r="F152" s="15">
        <f>F68-'Of e D a Pr Bas'!G71</f>
        <v>0.23177958779251639</v>
      </c>
      <c r="G152" s="15">
        <f>G68-'Of e D a Pr Bas'!H71</f>
        <v>0.48384148577679298</v>
      </c>
      <c r="H152" s="15">
        <f>H68-'Of e D a Pr Bas'!I71</f>
        <v>0.28565476495714393</v>
      </c>
      <c r="I152" s="15">
        <f>I68-'Of e D a Pr Bas'!J71</f>
        <v>1.1113204027424217E-4</v>
      </c>
      <c r="J152" s="15">
        <f>J68-'Of e D a Pr Bas'!K71</f>
        <v>0.4833519601061198</v>
      </c>
      <c r="K152" s="15">
        <f>K68-'Of e D a Pr Bas'!L71</f>
        <v>0.15391946526779066</v>
      </c>
      <c r="L152" s="15">
        <f>L68-'Of e D a Pr Bas'!M71</f>
        <v>5.2023145872226451E-2</v>
      </c>
      <c r="M152" s="15">
        <f>M68-'Of e D a Pr Bas'!N71</f>
        <v>1.3782713745058572</v>
      </c>
      <c r="N152" s="15">
        <f>N68-'Of e D a Pr Bas'!O71</f>
        <v>0.93381788800115828</v>
      </c>
      <c r="O152" s="15">
        <f>O68-'Of e D a Pr Bas'!P71</f>
        <v>0.93298801930359332</v>
      </c>
      <c r="P152" s="15">
        <f>P68-'Of e D a Pr Bas'!Q71</f>
        <v>0.52660474901472298</v>
      </c>
      <c r="Q152" s="15">
        <f>Q68-'Of e D a Pr Bas'!R71</f>
        <v>0.21893643240616711</v>
      </c>
      <c r="R152" s="15">
        <f>R68-'Of e D a Pr Bas'!S71</f>
        <v>1.1573538699517485</v>
      </c>
      <c r="S152" s="15">
        <f>S68-'Of e D a Pr Bas'!T71</f>
        <v>0.59503244766165153</v>
      </c>
      <c r="T152" s="15">
        <f>T68-'Of e D a Pr Bas'!U71</f>
        <v>2.3110158012514148E-2</v>
      </c>
      <c r="U152" s="15">
        <f>U68-'Of e D a Pr Bas'!V71</f>
        <v>0.11989963491714661</v>
      </c>
      <c r="V152" s="15">
        <f>V68-'Of e D a Pr Bas'!W71</f>
        <v>0.10823196851879402</v>
      </c>
      <c r="W152" s="15">
        <f>W68-'Of e D a Pr Bas'!X71</f>
        <v>0.35866262155479944</v>
      </c>
      <c r="X152" s="15">
        <f>X68-'Of e D a Pr Bas'!Y71</f>
        <v>0.41573118831274769</v>
      </c>
      <c r="Y152" s="15">
        <f>Y68-'Of e D a Pr Bas'!Z71</f>
        <v>3.9866412036417387</v>
      </c>
      <c r="Z152" s="15">
        <f>Z68-'Of e D a Pr Bas'!AA71</f>
        <v>3.5267998601284489E-2</v>
      </c>
      <c r="AA152" s="15">
        <f>AA68-'Of e D a Pr Bas'!AB71</f>
        <v>0.78652773193880421</v>
      </c>
      <c r="AB152" s="15">
        <f>AB68-'Of e D a Pr Bas'!AC71</f>
        <v>3.9713493104036388</v>
      </c>
      <c r="AC152" s="15">
        <f>AC68-'Of e D a Pr Bas'!AD71</f>
        <v>1.6636948093737374</v>
      </c>
      <c r="AD152" s="15">
        <f>AD68-'Of e D a Pr Bas'!AE71</f>
        <v>15.285283227956825</v>
      </c>
      <c r="AE152" s="15">
        <f>AE68-'Of e D a Pr Bas'!AF71</f>
        <v>21.106489804595185</v>
      </c>
      <c r="AF152" s="15">
        <f>AF68-'Of e D a Pr Bas'!AG71</f>
        <v>0.1215120522737152</v>
      </c>
      <c r="AG152" s="15">
        <f>AG68-'Of e D a Pr Bas'!AH71</f>
        <v>2.322887237095415</v>
      </c>
      <c r="AH152" s="15">
        <f>AH68-'Of e D a Pr Bas'!AI71</f>
        <v>3.7653732356502587</v>
      </c>
      <c r="AI152" s="15">
        <f>AI68-'Of e D a Pr Bas'!AJ71</f>
        <v>8.2899280088786327</v>
      </c>
      <c r="AJ152" s="15">
        <f>AJ68-'Of e D a Pr Bas'!AK71</f>
        <v>-4.3609161258145832</v>
      </c>
      <c r="AK152" s="15">
        <f>AK68-'Of e D a Pr Bas'!AL71</f>
        <v>6.2550470664668865</v>
      </c>
      <c r="AL152" s="15">
        <f>AL68-'Of e D a Pr Bas'!AM71</f>
        <v>4.8482540614452319</v>
      </c>
      <c r="AM152" s="15">
        <f>AM68-'Of e D a Pr Bas'!AN71</f>
        <v>6.1098221440170164</v>
      </c>
      <c r="AN152" s="15">
        <f>AN68-'Of e D a Pr Bas'!AO71</f>
        <v>0.63881326798400551</v>
      </c>
      <c r="AO152" s="15">
        <f>AO68-'Of e D a Pr Bas'!AP71</f>
        <v>6.659543564122032</v>
      </c>
      <c r="AP152" s="15">
        <f>AP68-'Of e D a Pr Bas'!AQ71</f>
        <v>3.5259287509834394</v>
      </c>
      <c r="AQ152" s="15">
        <f>AQ68-'Of e D a Pr Bas'!AR71</f>
        <v>0.55130048928549513</v>
      </c>
      <c r="AR152" s="15">
        <f>AR68-'Of e D a Pr Bas'!AS71</f>
        <v>61.06693043228006</v>
      </c>
      <c r="AS152" s="15">
        <f>AS68-'Of e D a Pr Bas'!AT71</f>
        <v>14.934638845465088</v>
      </c>
      <c r="AT152" s="15">
        <f>AT68-'Of e D a Pr Bas'!AU71</f>
        <v>4.6645815419215069</v>
      </c>
      <c r="AU152" s="15">
        <f>AU68-'Of e D a Pr Bas'!AV71</f>
        <v>7.2006597675281228</v>
      </c>
      <c r="AV152" s="15">
        <f>AV68-'Of e D a Pr Bas'!AW71</f>
        <v>0.83361864516382411</v>
      </c>
      <c r="AW152" s="15">
        <f>AW68-'Of e D a Pr Bas'!AX71</f>
        <v>0.61817980263276695</v>
      </c>
      <c r="AX152" s="15">
        <f>AX68-'Of e D a Pr Bas'!AY71</f>
        <v>0.39768336343149713</v>
      </c>
      <c r="AY152" s="15">
        <f>AY68-'Of e D a Pr Bas'!AZ71</f>
        <v>12.828126439839252</v>
      </c>
      <c r="AZ152" s="15">
        <f>AZ68-'Of e D a Pr Bas'!BA71</f>
        <v>0.27235180416209914</v>
      </c>
      <c r="BA152" s="15">
        <f>BA68-'Of e D a Pr Bas'!BB71</f>
        <v>0.18728658147665556</v>
      </c>
      <c r="BB152" s="15">
        <f>BB68-'Of e D a Pr Bas'!BC71</f>
        <v>2.3504815631968086</v>
      </c>
      <c r="BC152" s="15">
        <f>BC68-'Of e D a Pr Bas'!BD71</f>
        <v>4.3218799808528274E-2</v>
      </c>
      <c r="BD152" s="15">
        <f>BD68-'Of e D a Pr Bas'!BE71</f>
        <v>9.7973899391945451E-4</v>
      </c>
      <c r="BE152" s="15">
        <f>BE68-'Of e D a Pr Bas'!BF71</f>
        <v>1.2930059813661501</v>
      </c>
      <c r="BF152" s="15">
        <f>BF68-'Of e D a Pr Bas'!BG71</f>
        <v>202.82968418113887</v>
      </c>
      <c r="BG152" s="31"/>
      <c r="BH152" s="31"/>
      <c r="BK152" s="3"/>
      <c r="BL152" s="33"/>
    </row>
    <row r="153" spans="1:68">
      <c r="A153" s="37">
        <v>16</v>
      </c>
      <c r="B153" s="38" t="s">
        <v>190</v>
      </c>
      <c r="C153" s="15">
        <f>C69-'Of e D a Pr Bas'!D72</f>
        <v>0.20870615166586504</v>
      </c>
      <c r="D153" s="15">
        <f>D69-'Of e D a Pr Bas'!E72</f>
        <v>5.4288942219500314E-2</v>
      </c>
      <c r="E153" s="15">
        <f>E69-'Of e D a Pr Bas'!F72</f>
        <v>0.5672692423022454</v>
      </c>
      <c r="F153" s="15">
        <f>F69-'Of e D a Pr Bas'!G72</f>
        <v>0.12222641689180591</v>
      </c>
      <c r="G153" s="15">
        <f>G69-'Of e D a Pr Bas'!H72</f>
        <v>0.13150563459578279</v>
      </c>
      <c r="H153" s="15">
        <f>H69-'Of e D a Pr Bas'!I72</f>
        <v>9.5389719455852173E-2</v>
      </c>
      <c r="I153" s="15">
        <f>I69-'Of e D a Pr Bas'!J72</f>
        <v>4.4994923626973105E-5</v>
      </c>
      <c r="J153" s="15">
        <f>J69-'Of e D a Pr Bas'!K72</f>
        <v>0.13746058182528031</v>
      </c>
      <c r="K153" s="15">
        <f>K69-'Of e D a Pr Bas'!L72</f>
        <v>2.6221479584364715E-2</v>
      </c>
      <c r="L153" s="15">
        <f>L69-'Of e D a Pr Bas'!M72</f>
        <v>1.2928683157497289E-2</v>
      </c>
      <c r="M153" s="15">
        <f>M69-'Of e D a Pr Bas'!N72</f>
        <v>0.28398448650523278</v>
      </c>
      <c r="N153" s="15">
        <f>N69-'Of e D a Pr Bas'!O72</f>
        <v>0.30309532235150982</v>
      </c>
      <c r="O153" s="15">
        <f>O69-'Of e D a Pr Bas'!P72</f>
        <v>0.2355380412368504</v>
      </c>
      <c r="P153" s="15">
        <f>P69-'Of e D a Pr Bas'!Q72</f>
        <v>0.30880620916013868</v>
      </c>
      <c r="Q153" s="15">
        <f>Q69-'Of e D a Pr Bas'!R72</f>
        <v>6.1640080030997524E-2</v>
      </c>
      <c r="R153" s="15">
        <f>R69-'Of e D a Pr Bas'!S72</f>
        <v>0.47034167929223258</v>
      </c>
      <c r="S153" s="15">
        <f>S69-'Of e D a Pr Bas'!T72</f>
        <v>0.26317734689524741</v>
      </c>
      <c r="T153" s="15">
        <f>T69-'Of e D a Pr Bas'!U72</f>
        <v>7.5726274226326495E-3</v>
      </c>
      <c r="U153" s="15">
        <f>U69-'Of e D a Pr Bas'!V72</f>
        <v>4.8372207208615237E-2</v>
      </c>
      <c r="V153" s="15">
        <f>V69-'Of e D a Pr Bas'!W72</f>
        <v>3.4628797957736879E-2</v>
      </c>
      <c r="W153" s="15">
        <f>W69-'Of e D a Pr Bas'!X72</f>
        <v>0.13063111455988974</v>
      </c>
      <c r="X153" s="15">
        <f>X69-'Of e D a Pr Bas'!Y72</f>
        <v>0.1380079577903075</v>
      </c>
      <c r="Y153" s="15">
        <f>Y69-'Of e D a Pr Bas'!Z72</f>
        <v>1.2218162374035728</v>
      </c>
      <c r="Z153" s="15">
        <f>Z69-'Of e D a Pr Bas'!AA72</f>
        <v>1.2016717265368015E-2</v>
      </c>
      <c r="AA153" s="15">
        <f>AA69-'Of e D a Pr Bas'!AB72</f>
        <v>0.20791409307389586</v>
      </c>
      <c r="AB153" s="15">
        <f>AB69-'Of e D a Pr Bas'!AC72</f>
        <v>1.6949168242938413</v>
      </c>
      <c r="AC153" s="15">
        <f>AC69-'Of e D a Pr Bas'!AD72</f>
        <v>0.56403311829990344</v>
      </c>
      <c r="AD153" s="15">
        <f>AD69-'Of e D a Pr Bas'!AE72</f>
        <v>3.879437727313416</v>
      </c>
      <c r="AE153" s="15">
        <f>AE69-'Of e D a Pr Bas'!AF72</f>
        <v>6.4097395654648608</v>
      </c>
      <c r="AF153" s="15">
        <f>AF69-'Of e D a Pr Bas'!AG72</f>
        <v>4.2354250593916731E-2</v>
      </c>
      <c r="AG153" s="15">
        <f>AG69-'Of e D a Pr Bas'!AH72</f>
        <v>0.84685491057138051</v>
      </c>
      <c r="AH153" s="15">
        <f>AH69-'Of e D a Pr Bas'!AI72</f>
        <v>1.1882221346734241</v>
      </c>
      <c r="AI153" s="15">
        <f>AI69-'Of e D a Pr Bas'!AJ72</f>
        <v>2.8493907261879485</v>
      </c>
      <c r="AJ153" s="15">
        <f>AJ69-'Of e D a Pr Bas'!AK72</f>
        <v>-1.2686301456915885</v>
      </c>
      <c r="AK153" s="15">
        <f>AK69-'Of e D a Pr Bas'!AL72</f>
        <v>2.4057873332565123</v>
      </c>
      <c r="AL153" s="15">
        <f>AL69-'Of e D a Pr Bas'!AM72</f>
        <v>2.1059819710557122</v>
      </c>
      <c r="AM153" s="15">
        <f>AM69-'Of e D a Pr Bas'!AN72</f>
        <v>1.9561845330413234</v>
      </c>
      <c r="AN153" s="15">
        <f>AN69-'Of e D a Pr Bas'!AO72</f>
        <v>0.20601353127733546</v>
      </c>
      <c r="AO153" s="15">
        <f>AO69-'Of e D a Pr Bas'!AP72</f>
        <v>1.2938706448683206</v>
      </c>
      <c r="AP153" s="15">
        <f>AP69-'Of e D a Pr Bas'!AQ72</f>
        <v>0.95353774508703282</v>
      </c>
      <c r="AQ153" s="15">
        <f>AQ69-'Of e D a Pr Bas'!AR72</f>
        <v>0.13797048191554495</v>
      </c>
      <c r="AR153" s="15">
        <f>AR69-'Of e D a Pr Bas'!AS72</f>
        <v>16.31860645886627</v>
      </c>
      <c r="AS153" s="15">
        <f>AS69-'Of e D a Pr Bas'!AT72</f>
        <v>3.1796388101793127</v>
      </c>
      <c r="AT153" s="15">
        <f>AT69-'Of e D a Pr Bas'!AU72</f>
        <v>0.89961904128767856</v>
      </c>
      <c r="AU153" s="15">
        <f>AU69-'Of e D a Pr Bas'!AV72</f>
        <v>2.0354564938661497</v>
      </c>
      <c r="AV153" s="15">
        <f>AV69-'Of e D a Pr Bas'!AW72</f>
        <v>0.13270465339132897</v>
      </c>
      <c r="AW153" s="15">
        <f>AW69-'Of e D a Pr Bas'!AX72</f>
        <v>3.6342140072520124E-2</v>
      </c>
      <c r="AX153" s="15">
        <f>AX69-'Of e D a Pr Bas'!AY72</f>
        <v>5.2424402735823605E-2</v>
      </c>
      <c r="AY153" s="15">
        <f>AY69-'Of e D a Pr Bas'!AZ72</f>
        <v>2.619415619312349</v>
      </c>
      <c r="AZ153" s="15">
        <f>AZ69-'Of e D a Pr Bas'!BA72</f>
        <v>5.1408601089860895E-2</v>
      </c>
      <c r="BA153" s="15">
        <f>BA69-'Of e D a Pr Bas'!BB72</f>
        <v>4.0717555745686695E-2</v>
      </c>
      <c r="BB153" s="15">
        <f>BB69-'Of e D a Pr Bas'!BC72</f>
        <v>0.34978635022253002</v>
      </c>
      <c r="BC153" s="15">
        <f>BC69-'Of e D a Pr Bas'!BD72</f>
        <v>2.949107336007728E-3</v>
      </c>
      <c r="BD153" s="15">
        <f>BD69-'Of e D a Pr Bas'!BE72</f>
        <v>7.0502894232049584E-5</v>
      </c>
      <c r="BE153" s="15">
        <f>BE69-'Of e D a Pr Bas'!BF72</f>
        <v>0.14452489475115726</v>
      </c>
      <c r="BF153" s="15">
        <f>BF69-'Of e D a Pr Bas'!BG72</f>
        <v>56.212914748728508</v>
      </c>
      <c r="BG153" s="31"/>
      <c r="BH153" s="31"/>
      <c r="BK153" s="3"/>
      <c r="BL153" s="33"/>
    </row>
    <row r="154" spans="1:68">
      <c r="A154" s="37">
        <v>17</v>
      </c>
      <c r="B154" s="38" t="s">
        <v>191</v>
      </c>
      <c r="C154" s="15">
        <f>C70-'Of e D a Pr Bas'!D73</f>
        <v>0.20870615166586504</v>
      </c>
      <c r="D154" s="15">
        <f>D70-'Of e D a Pr Bas'!E73</f>
        <v>5.4288942219500314E-2</v>
      </c>
      <c r="E154" s="15">
        <f>E70-'Of e D a Pr Bas'!F73</f>
        <v>0.41362425319289287</v>
      </c>
      <c r="F154" s="15">
        <f>F70-'Of e D a Pr Bas'!G73</f>
        <v>0.10814503245728702</v>
      </c>
      <c r="G154" s="15">
        <f>G70-'Of e D a Pr Bas'!H73</f>
        <v>0.12623300301993368</v>
      </c>
      <c r="H154" s="15">
        <f>H70-'Of e D a Pr Bas'!I73</f>
        <v>9.1350218252046034E-2</v>
      </c>
      <c r="I154" s="15">
        <f>I70-'Of e D a Pr Bas'!J73</f>
        <v>4.2465088540666329E-5</v>
      </c>
      <c r="J154" s="15">
        <f>J70-'Of e D a Pr Bas'!K73</f>
        <v>0.13557433027358456</v>
      </c>
      <c r="K154" s="15">
        <f>K70-'Of e D a Pr Bas'!L73</f>
        <v>2.6004516987427451E-2</v>
      </c>
      <c r="L154" s="15">
        <f>L70-'Of e D a Pr Bas'!M73</f>
        <v>1.2706625622286083E-2</v>
      </c>
      <c r="M154" s="15">
        <f>M70-'Of e D a Pr Bas'!N73</f>
        <v>0.28067133416277557</v>
      </c>
      <c r="N154" s="15">
        <f>N70-'Of e D a Pr Bas'!O73</f>
        <v>0.28888056441974186</v>
      </c>
      <c r="O154" s="15">
        <f>O70-'Of e D a Pr Bas'!P73</f>
        <v>0.22383913190378735</v>
      </c>
      <c r="P154" s="15">
        <f>P70-'Of e D a Pr Bas'!Q73</f>
        <v>0.22258841718655731</v>
      </c>
      <c r="Q154" s="15">
        <f>Q70-'Of e D a Pr Bas'!R73</f>
        <v>5.9813707289322338E-2</v>
      </c>
      <c r="R154" s="15">
        <f>R70-'Of e D a Pr Bas'!S73</f>
        <v>0.42067413130166642</v>
      </c>
      <c r="S154" s="15">
        <f>S70-'Of e D a Pr Bas'!T73</f>
        <v>0.23486743308581026</v>
      </c>
      <c r="T154" s="15">
        <f>T70-'Of e D a Pr Bas'!U73</f>
        <v>6.9472602931455185E-3</v>
      </c>
      <c r="U154" s="15">
        <f>U70-'Of e D a Pr Bas'!V73</f>
        <v>4.3455687787400166E-2</v>
      </c>
      <c r="V154" s="15">
        <f>V70-'Of e D a Pr Bas'!W73</f>
        <v>3.1709114992679588E-2</v>
      </c>
      <c r="W154" s="15">
        <f>W70-'Of e D a Pr Bas'!X73</f>
        <v>0.1249016797108311</v>
      </c>
      <c r="X154" s="15">
        <f>X70-'Of e D a Pr Bas'!Y73</f>
        <v>0.12719496315929746</v>
      </c>
      <c r="Y154" s="15">
        <f>Y70-'Of e D a Pr Bas'!Z73</f>
        <v>1.1922665281920217</v>
      </c>
      <c r="Z154" s="15">
        <f>Z70-'Of e D a Pr Bas'!AA73</f>
        <v>1.1590088250017061E-2</v>
      </c>
      <c r="AA154" s="15">
        <f>AA70-'Of e D a Pr Bas'!AB73</f>
        <v>0.19537835964138139</v>
      </c>
      <c r="AB154" s="15">
        <f>AB70-'Of e D a Pr Bas'!AC73</f>
        <v>1.501078270355265</v>
      </c>
      <c r="AC154" s="15">
        <f>AC70-'Of e D a Pr Bas'!AD73</f>
        <v>0.52670142989450142</v>
      </c>
      <c r="AD154" s="15">
        <f>AD70-'Of e D a Pr Bas'!AE73</f>
        <v>3.7706684452391528</v>
      </c>
      <c r="AE154" s="15">
        <f>AE70-'Of e D a Pr Bas'!AF73</f>
        <v>6.2024478425996676</v>
      </c>
      <c r="AF154" s="15">
        <f>AF70-'Of e D a Pr Bas'!AG73</f>
        <v>4.1388911549063323E-2</v>
      </c>
      <c r="AG154" s="15">
        <f>AG70-'Of e D a Pr Bas'!AH73</f>
        <v>0.80212665825246177</v>
      </c>
      <c r="AH154" s="15">
        <f>AH70-'Of e D a Pr Bas'!AI73</f>
        <v>1.1100124303291068</v>
      </c>
      <c r="AI154" s="15">
        <f>AI70-'Of e D a Pr Bas'!AJ73</f>
        <v>2.6201627553439266</v>
      </c>
      <c r="AJ154" s="15">
        <f>AJ70-'Of e D a Pr Bas'!AK73</f>
        <v>-1.2198366785495978</v>
      </c>
      <c r="AK154" s="15">
        <f>AK70-'Of e D a Pr Bas'!AL73</f>
        <v>2.3012600215356542</v>
      </c>
      <c r="AL154" s="15">
        <f>AL70-'Of e D a Pr Bas'!AM73</f>
        <v>2.0160714107149715</v>
      </c>
      <c r="AM154" s="15">
        <f>AM70-'Of e D a Pr Bas'!AN73</f>
        <v>1.905847930150685</v>
      </c>
      <c r="AN154" s="15">
        <f>AN70-'Of e D a Pr Bas'!AO73</f>
        <v>0.19552011856148965</v>
      </c>
      <c r="AO154" s="15">
        <f>AO70-'Of e D a Pr Bas'!AP73</f>
        <v>1.2751397780716616</v>
      </c>
      <c r="AP154" s="15">
        <f>AP70-'Of e D a Pr Bas'!AQ73</f>
        <v>0.87105809972536008</v>
      </c>
      <c r="AQ154" s="15">
        <f>AQ70-'Of e D a Pr Bas'!AR73</f>
        <v>0.13443339844616276</v>
      </c>
      <c r="AR154" s="15">
        <f>AR70-'Of e D a Pr Bas'!AS73</f>
        <v>16.051355122181121</v>
      </c>
      <c r="AS154" s="15">
        <f>AS70-'Of e D a Pr Bas'!AT73</f>
        <v>3.1693683574085298</v>
      </c>
      <c r="AT154" s="15">
        <f>AT70-'Of e D a Pr Bas'!AU73</f>
        <v>0.89739592998330409</v>
      </c>
      <c r="AU154" s="15">
        <f>AU70-'Of e D a Pr Bas'!AV73</f>
        <v>1.8396764227200038</v>
      </c>
      <c r="AV154" s="15">
        <f>AV70-'Of e D a Pr Bas'!AW73</f>
        <v>0.13270465339132897</v>
      </c>
      <c r="AW154" s="15">
        <f>AW70-'Of e D a Pr Bas'!AX73</f>
        <v>3.6342140072520124E-2</v>
      </c>
      <c r="AX154" s="15">
        <f>AX70-'Of e D a Pr Bas'!AY73</f>
        <v>5.2277452763291876E-2</v>
      </c>
      <c r="AY154" s="15">
        <f>AY70-'Of e D a Pr Bas'!AZ73</f>
        <v>2.6086575530443952</v>
      </c>
      <c r="AZ154" s="15">
        <f>AZ70-'Of e D a Pr Bas'!BA73</f>
        <v>4.797791308919841E-2</v>
      </c>
      <c r="BA154" s="15">
        <f>BA70-'Of e D a Pr Bas'!BB73</f>
        <v>3.8378688313514431E-2</v>
      </c>
      <c r="BB154" s="15">
        <f>BB70-'Of e D a Pr Bas'!BC73</f>
        <v>0.34525963759006117</v>
      </c>
      <c r="BC154" s="15">
        <f>BC70-'Of e D a Pr Bas'!BD73</f>
        <v>2.949107336007728E-3</v>
      </c>
      <c r="BD154" s="15">
        <f>BD70-'Of e D a Pr Bas'!BE73</f>
        <v>7.0267361252263072E-5</v>
      </c>
      <c r="BE154" s="15">
        <f>BE70-'Of e D a Pr Bas'!BF73</f>
        <v>0.14366605891336803</v>
      </c>
      <c r="BF154" s="15">
        <f>BF70-'Of e D a Pr Bas'!BG73</f>
        <v>54.061614066537004</v>
      </c>
      <c r="BG154" s="31"/>
      <c r="BH154" s="31"/>
      <c r="BK154" s="3"/>
      <c r="BL154" s="33"/>
    </row>
    <row r="155" spans="1:68">
      <c r="A155" s="37">
        <v>18</v>
      </c>
      <c r="B155" s="38" t="s">
        <v>192</v>
      </c>
      <c r="C155" s="15">
        <f>C71-'Of e D a Pr Bas'!D74</f>
        <v>0</v>
      </c>
      <c r="D155" s="15">
        <f>D71-'Of e D a Pr Bas'!E74</f>
        <v>0</v>
      </c>
      <c r="E155" s="15">
        <f>E71-'Of e D a Pr Bas'!F74</f>
        <v>0.15364498910946622</v>
      </c>
      <c r="F155" s="15">
        <f>F71-'Of e D a Pr Bas'!G74</f>
        <v>1.4081384434540212E-2</v>
      </c>
      <c r="G155" s="15">
        <f>G71-'Of e D a Pr Bas'!H74</f>
        <v>5.2726315757709585E-3</v>
      </c>
      <c r="H155" s="15">
        <f>H71-'Of e D a Pr Bas'!I74</f>
        <v>4.0395012046019474E-3</v>
      </c>
      <c r="I155" s="15">
        <f>I71-'Of e D a Pr Bas'!J74</f>
        <v>2.5298350632141364E-6</v>
      </c>
      <c r="J155" s="15">
        <f>J71-'Of e D a Pr Bas'!K74</f>
        <v>1.8862515516318012E-3</v>
      </c>
      <c r="K155" s="15">
        <f>K71-'Of e D a Pr Bas'!L74</f>
        <v>2.1696259703407605E-4</v>
      </c>
      <c r="L155" s="15">
        <f>L71-'Of e D a Pr Bas'!M74</f>
        <v>2.2205753514725757E-4</v>
      </c>
      <c r="M155" s="15">
        <f>M71-'Of e D a Pr Bas'!N74</f>
        <v>3.313152342561132E-3</v>
      </c>
      <c r="N155" s="15">
        <f>N71-'Of e D a Pr Bas'!O74</f>
        <v>1.4214757931760857E-2</v>
      </c>
      <c r="O155" s="15">
        <f>O71-'Of e D a Pr Bas'!P74</f>
        <v>1.1698909332956475E-2</v>
      </c>
      <c r="P155" s="15">
        <f>P71-'Of e D a Pr Bas'!Q74</f>
        <v>8.6217791973467683E-2</v>
      </c>
      <c r="Q155" s="15">
        <f>Q71-'Of e D a Pr Bas'!R74</f>
        <v>1.8263727416591991E-3</v>
      </c>
      <c r="R155" s="15">
        <f>R71-'Of e D a Pr Bas'!S74</f>
        <v>4.9667547990424055E-2</v>
      </c>
      <c r="S155" s="15">
        <f>S71-'Of e D a Pr Bas'!T74</f>
        <v>2.8309913809458465E-2</v>
      </c>
      <c r="T155" s="15">
        <f>T71-'Of e D a Pr Bas'!U74</f>
        <v>6.2536712950134188E-4</v>
      </c>
      <c r="U155" s="15">
        <f>U71-'Of e D a Pr Bas'!V74</f>
        <v>4.9165194212008601E-3</v>
      </c>
      <c r="V155" s="15">
        <f>V71-'Of e D a Pr Bas'!W74</f>
        <v>2.9196829650643963E-3</v>
      </c>
      <c r="W155" s="15">
        <f>W71-'Of e D a Pr Bas'!X74</f>
        <v>5.7294348491208069E-3</v>
      </c>
      <c r="X155" s="15">
        <f>X71-'Of e D a Pr Bas'!Y74</f>
        <v>1.0812994630995831E-2</v>
      </c>
      <c r="Y155" s="15">
        <f>Y71-'Of e D a Pr Bas'!Z74</f>
        <v>2.9549709211650566E-2</v>
      </c>
      <c r="Z155" s="15">
        <f>Z71-'Of e D a Pr Bas'!AA74</f>
        <v>4.2662901533851993E-4</v>
      </c>
      <c r="AA155" s="15">
        <f>AA71-'Of e D a Pr Bas'!AB74</f>
        <v>1.2535733432528673E-2</v>
      </c>
      <c r="AB155" s="15">
        <f>AB71-'Of e D a Pr Bas'!AC74</f>
        <v>0.19383855393860472</v>
      </c>
      <c r="AC155" s="15">
        <f>AC71-'Of e D a Pr Bas'!AD74</f>
        <v>3.7331688405458863E-2</v>
      </c>
      <c r="AD155" s="15">
        <f>AD71-'Of e D a Pr Bas'!AE74</f>
        <v>0.10876928207420633</v>
      </c>
      <c r="AE155" s="15">
        <f>AE71-'Of e D a Pr Bas'!AF74</f>
        <v>0.20729172286569053</v>
      </c>
      <c r="AF155" s="15">
        <f>AF71-'Of e D a Pr Bas'!AG74</f>
        <v>9.6533904487650091E-4</v>
      </c>
      <c r="AG155" s="15">
        <f>AG71-'Of e D a Pr Bas'!AH74</f>
        <v>4.4728252318911643E-2</v>
      </c>
      <c r="AH155" s="15">
        <f>AH71-'Of e D a Pr Bas'!AI74</f>
        <v>7.8209704344075703E-2</v>
      </c>
      <c r="AI155" s="15">
        <f>AI71-'Of e D a Pr Bas'!AJ74</f>
        <v>0.22922797084403612</v>
      </c>
      <c r="AJ155" s="15">
        <f>AJ71-'Of e D a Pr Bas'!AK74</f>
        <v>-4.879346714198185E-2</v>
      </c>
      <c r="AK155" s="15">
        <f>AK71-'Of e D a Pr Bas'!AL74</f>
        <v>0.1045273117207941</v>
      </c>
      <c r="AL155" s="15">
        <f>AL71-'Of e D a Pr Bas'!AM74</f>
        <v>8.9910560340637602E-2</v>
      </c>
      <c r="AM155" s="15">
        <f>AM71-'Of e D a Pr Bas'!AN74</f>
        <v>5.0336602891036364E-2</v>
      </c>
      <c r="AN155" s="15">
        <f>AN71-'Of e D a Pr Bas'!AO74</f>
        <v>1.0493412715796069E-2</v>
      </c>
      <c r="AO155" s="15">
        <f>AO71-'Of e D a Pr Bas'!AP74</f>
        <v>1.8730866796534684E-2</v>
      </c>
      <c r="AP155" s="15">
        <f>AP71-'Of e D a Pr Bas'!AQ74</f>
        <v>8.2479645361786424E-2</v>
      </c>
      <c r="AQ155" s="15">
        <f>AQ71-'Of e D a Pr Bas'!AR74</f>
        <v>3.5370834696664133E-3</v>
      </c>
      <c r="AR155" s="15">
        <f>AR71-'Of e D a Pr Bas'!AS74</f>
        <v>0.26725133668395529</v>
      </c>
      <c r="AS155" s="15">
        <f>AS71-'Of e D a Pr Bas'!AT74</f>
        <v>1.0270452771099059E-2</v>
      </c>
      <c r="AT155" s="15">
        <f>AT71-'Of e D a Pr Bas'!AU74</f>
        <v>2.2231113046657924E-3</v>
      </c>
      <c r="AU155" s="15">
        <f>AU71-'Of e D a Pr Bas'!AV74</f>
        <v>0.19578007114569118</v>
      </c>
      <c r="AV155" s="15">
        <f>AV71-'Of e D a Pr Bas'!AW74</f>
        <v>0</v>
      </c>
      <c r="AW155" s="15">
        <f>AW71-'Of e D a Pr Bas'!AX74</f>
        <v>0</v>
      </c>
      <c r="AX155" s="15">
        <f>AX71-'Of e D a Pr Bas'!AY74</f>
        <v>1.4694997263031695E-4</v>
      </c>
      <c r="AY155" s="15">
        <f>AY71-'Of e D a Pr Bas'!AZ74</f>
        <v>1.0758066269040967E-2</v>
      </c>
      <c r="AZ155" s="15">
        <f>AZ71-'Of e D a Pr Bas'!BA74</f>
        <v>3.4306880002645812E-3</v>
      </c>
      <c r="BA155" s="15">
        <f>BA71-'Of e D a Pr Bas'!BB74</f>
        <v>2.3388674318596259E-3</v>
      </c>
      <c r="BB155" s="15">
        <f>BB71-'Of e D a Pr Bas'!BC74</f>
        <v>4.526712632696217E-3</v>
      </c>
      <c r="BC155" s="15">
        <f>BC71-'Of e D a Pr Bas'!BD74</f>
        <v>0</v>
      </c>
      <c r="BD155" s="15">
        <f>BD71-'Of e D a Pr Bas'!BE74</f>
        <v>2.3553305350532128E-7</v>
      </c>
      <c r="BE155" s="15">
        <f>BE71-'Of e D a Pr Bas'!BF74</f>
        <v>8.5883583759027715E-4</v>
      </c>
      <c r="BF155" s="15">
        <f>BF71-'Of e D a Pr Bas'!BG74</f>
        <v>2.1513006821933232</v>
      </c>
      <c r="BG155" s="31"/>
      <c r="BH155" s="31"/>
      <c r="BK155" s="3"/>
      <c r="BL155" s="33"/>
    </row>
    <row r="156" spans="1:68">
      <c r="A156" s="37">
        <v>19</v>
      </c>
      <c r="B156" s="38" t="s">
        <v>193</v>
      </c>
      <c r="C156" s="15">
        <f>C72-'Of e D a Pr Bas'!D75</f>
        <v>0</v>
      </c>
      <c r="D156" s="15">
        <f>D72-'Of e D a Pr Bas'!E75</f>
        <v>0</v>
      </c>
      <c r="E156" s="15">
        <f>E72-'Of e D a Pr Bas'!F75</f>
        <v>2.2966366085119816E-4</v>
      </c>
      <c r="F156" s="15">
        <f>F72-'Of e D a Pr Bas'!G75</f>
        <v>2.8162768869077759E-4</v>
      </c>
      <c r="G156" s="15">
        <f>G72-'Of e D a Pr Bas'!H75</f>
        <v>3.1015479857487982E-4</v>
      </c>
      <c r="H156" s="15">
        <f>H72-'Of e D a Pr Bas'!I75</f>
        <v>2.4206748791399946E-4</v>
      </c>
      <c r="I156" s="15">
        <f>I72-'Of e D a Pr Bas'!J75</f>
        <v>1.8070250451529546E-7</v>
      </c>
      <c r="J156" s="15">
        <f>J72-'Of e D a Pr Bas'!K75</f>
        <v>3.5367216593140682E-4</v>
      </c>
      <c r="K156" s="15">
        <f>K72-'Of e D a Pr Bas'!L75</f>
        <v>9.2983970157334284E-5</v>
      </c>
      <c r="L156" s="15">
        <f>L72-'Of e D a Pr Bas'!M75</f>
        <v>2.467305946085574E-5</v>
      </c>
      <c r="M156" s="15">
        <f>M72-'Of e D a Pr Bas'!N75</f>
        <v>9.4661495501746629E-4</v>
      </c>
      <c r="N156" s="15">
        <f>N72-'Of e D a Pr Bas'!O75</f>
        <v>1.1463514461098612E-3</v>
      </c>
      <c r="O156" s="15">
        <f>O72-'Of e D a Pr Bas'!P75</f>
        <v>7.7992728886311369E-4</v>
      </c>
      <c r="P156" s="15">
        <f>P72-'Of e D a Pr Bas'!Q75</f>
        <v>0</v>
      </c>
      <c r="Q156" s="15">
        <f>Q72-'Of e D a Pr Bas'!R75</f>
        <v>0</v>
      </c>
      <c r="R156" s="15">
        <f>R72-'Of e D a Pr Bas'!S75</f>
        <v>6.6667849651613764E-4</v>
      </c>
      <c r="S156" s="15">
        <f>S72-'Of e D a Pr Bas'!T75</f>
        <v>5.2425766313812794E-4</v>
      </c>
      <c r="T156" s="15">
        <f>T72-'Of e D a Pr Bas'!U75</f>
        <v>1.7055467168347604E-5</v>
      </c>
      <c r="U156" s="15">
        <f>U72-'Of e D a Pr Bas'!V75</f>
        <v>0</v>
      </c>
      <c r="V156" s="15">
        <f>V72-'Of e D a Pr Bas'!W75</f>
        <v>6.7899603838794675E-5</v>
      </c>
      <c r="W156" s="15">
        <f>W72-'Of e D a Pr Bas'!X75</f>
        <v>3.8196232327458723E-4</v>
      </c>
      <c r="X156" s="15">
        <f>X72-'Of e D a Pr Bas'!Y75</f>
        <v>2.8455249028924712E-4</v>
      </c>
      <c r="Y156" s="15">
        <f>Y72-'Of e D a Pr Bas'!Z75</f>
        <v>2.5695399314473732E-3</v>
      </c>
      <c r="Z156" s="15">
        <f>Z72-'Of e D a Pr Bas'!AA75</f>
        <v>0</v>
      </c>
      <c r="AA156" s="15">
        <f>AA72-'Of e D a Pr Bas'!AB75</f>
        <v>1.7908190617910158E-4</v>
      </c>
      <c r="AB156" s="15">
        <f>AB72-'Of e D a Pr Bas'!AC75</f>
        <v>1.8728362699382828E-3</v>
      </c>
      <c r="AC156" s="15">
        <f>AC72-'Of e D a Pr Bas'!AD75</f>
        <v>8.1155844359703799E-4</v>
      </c>
      <c r="AD156" s="15">
        <f>AD72-'Of e D a Pr Bas'!AE75</f>
        <v>8.5309240842512679E-3</v>
      </c>
      <c r="AE156" s="15">
        <f>AE72-'Of e D a Pr Bas'!AF75</f>
        <v>1.6303843371459514E-2</v>
      </c>
      <c r="AF156" s="15">
        <f>AF72-'Of e D a Pr Bas'!AG75</f>
        <v>1.2066738060956261E-4</v>
      </c>
      <c r="AG156" s="15">
        <f>AG72-'Of e D a Pr Bas'!AH75</f>
        <v>2.9818834879276057E-3</v>
      </c>
      <c r="AH156" s="15">
        <f>AH72-'Of e D a Pr Bas'!AI75</f>
        <v>1.8845711890138617E-3</v>
      </c>
      <c r="AI156" s="15">
        <f>AI72-'Of e D a Pr Bas'!AJ75</f>
        <v>8.7048596523056077E-3</v>
      </c>
      <c r="AJ156" s="15">
        <f>AJ72-'Of e D a Pr Bas'!AK75</f>
        <v>0</v>
      </c>
      <c r="AK156" s="15">
        <f>AK72-'Of e D a Pr Bas'!AL75</f>
        <v>3.3183273562156224E-3</v>
      </c>
      <c r="AL156" s="15">
        <f>AL72-'Of e D a Pr Bas'!AM75</f>
        <v>3.458098474639959E-3</v>
      </c>
      <c r="AM156" s="15">
        <f>AM72-'Of e D a Pr Bas'!AN75</f>
        <v>3.471489854554477E-3</v>
      </c>
      <c r="AN156" s="15">
        <f>AN72-'Of e D a Pr Bas'!AO75</f>
        <v>0</v>
      </c>
      <c r="AO156" s="15">
        <f>AO72-'Of e D a Pr Bas'!AP75</f>
        <v>2.8816718148516607E-3</v>
      </c>
      <c r="AP156" s="15">
        <f>AP72-'Of e D a Pr Bas'!AQ75</f>
        <v>3.0435293491448689E-4</v>
      </c>
      <c r="AQ156" s="15">
        <f>AQ72-'Of e D a Pr Bas'!AR75</f>
        <v>6.5411817589833277E-4</v>
      </c>
      <c r="AR156" s="15">
        <f>AR72-'Of e D a Pr Bas'!AS75</f>
        <v>5.4820787012090477E-2</v>
      </c>
      <c r="AS156" s="15">
        <f>AS72-'Of e D a Pr Bas'!AT75</f>
        <v>9.336775246453044E-3</v>
      </c>
      <c r="AT156" s="15">
        <f>AT72-'Of e D a Pr Bas'!AU75</f>
        <v>2.2231113046657924E-3</v>
      </c>
      <c r="AU156" s="15">
        <f>AU72-'Of e D a Pr Bas'!AV75</f>
        <v>0</v>
      </c>
      <c r="AV156" s="15">
        <f>AV72-'Of e D a Pr Bas'!AW75</f>
        <v>2.161313573150192E-4</v>
      </c>
      <c r="AW156" s="15">
        <f>AW72-'Of e D a Pr Bas'!AX75</f>
        <v>0</v>
      </c>
      <c r="AX156" s="15">
        <f>AX72-'Of e D a Pr Bas'!AY75</f>
        <v>2.5716245210283262E-4</v>
      </c>
      <c r="AY156" s="15">
        <f>AY72-'Of e D a Pr Bas'!AZ75</f>
        <v>1.145213506059406E-2</v>
      </c>
      <c r="AZ156" s="15">
        <f>AZ72-'Of e D a Pr Bas'!BA75</f>
        <v>0</v>
      </c>
      <c r="BA156" s="15">
        <f>BA72-'Of e D a Pr Bas'!BB75</f>
        <v>0</v>
      </c>
      <c r="BB156" s="15">
        <f>BB72-'Of e D a Pr Bas'!BC75</f>
        <v>0</v>
      </c>
      <c r="BC156" s="15">
        <f>BC72-'Of e D a Pr Bas'!BD75</f>
        <v>3.2506807374375057E-3</v>
      </c>
      <c r="BD156" s="15">
        <f>BD72-'Of e D a Pr Bas'!BE75</f>
        <v>1.1442980849096784E-4</v>
      </c>
      <c r="BE156" s="15">
        <f>BE72-'Of e D a Pr Bas'!BF75</f>
        <v>0.36438686917244922</v>
      </c>
      <c r="BF156" s="15">
        <f>BF72-'Of e D a Pr Bas'!BG75</f>
        <v>0.51045622974925209</v>
      </c>
      <c r="BG156" s="31"/>
      <c r="BH156" s="31"/>
      <c r="BK156" s="3"/>
      <c r="BL156" s="33"/>
    </row>
    <row r="157" spans="1:68">
      <c r="A157" s="37">
        <v>20</v>
      </c>
      <c r="B157" s="38" t="s">
        <v>194</v>
      </c>
      <c r="C157" s="15">
        <f>C73-'Of e D a Pr Bas'!D76</f>
        <v>1.8303504841096583</v>
      </c>
      <c r="D157" s="15">
        <f>D73-'Of e D a Pr Bas'!E76</f>
        <v>0.1982951329464413</v>
      </c>
      <c r="E157" s="15">
        <f>E73-'Of e D a Pr Bas'!F76</f>
        <v>5.2443696955378982</v>
      </c>
      <c r="F157" s="15">
        <f>F73-'Of e D a Pr Bas'!G76</f>
        <v>2.454666934629131</v>
      </c>
      <c r="G157" s="15">
        <f>G73-'Of e D a Pr Bas'!H76</f>
        <v>0.88549194993129277</v>
      </c>
      <c r="H157" s="15">
        <f>H73-'Of e D a Pr Bas'!I76</f>
        <v>0.36288942282044445</v>
      </c>
      <c r="I157" s="15">
        <f>I73-'Of e D a Pr Bas'!J76</f>
        <v>1.43297085969607E-4</v>
      </c>
      <c r="J157" s="15">
        <f>J73-'Of e D a Pr Bas'!K76</f>
        <v>0.91671825409412122</v>
      </c>
      <c r="K157" s="15">
        <f>K73-'Of e D a Pr Bas'!L76</f>
        <v>0.16355880350693042</v>
      </c>
      <c r="L157" s="15">
        <f>L73-'Of e D a Pr Bas'!M76</f>
        <v>1.5901786822496433E-2</v>
      </c>
      <c r="M157" s="15">
        <f>M73-'Of e D a Pr Bas'!N76</f>
        <v>1.7181061433566356</v>
      </c>
      <c r="N157" s="15">
        <f>N73-'Of e D a Pr Bas'!O76</f>
        <v>1.1607954743303708</v>
      </c>
      <c r="O157" s="15">
        <f>O73-'Of e D a Pr Bas'!P76</f>
        <v>1.4982403219082698</v>
      </c>
      <c r="P157" s="15">
        <f>P73-'Of e D a Pr Bas'!Q76</f>
        <v>2.4436827117187931</v>
      </c>
      <c r="Q157" s="15">
        <f>Q73-'Of e D a Pr Bas'!R76</f>
        <v>0.93966877558341366</v>
      </c>
      <c r="R157" s="15">
        <f>R73-'Of e D a Pr Bas'!S76</f>
        <v>1.9643681899851799</v>
      </c>
      <c r="S157" s="15">
        <f>S73-'Of e D a Pr Bas'!T76</f>
        <v>1.8443384589195375</v>
      </c>
      <c r="T157" s="15">
        <f>T73-'Of e D a Pr Bas'!U76</f>
        <v>4.1348137571731058E-2</v>
      </c>
      <c r="U157" s="15">
        <f>U73-'Of e D a Pr Bas'!V76</f>
        <v>0.18793791981033792</v>
      </c>
      <c r="V157" s="15">
        <f>V73-'Of e D a Pr Bas'!W76</f>
        <v>0.22352549583683867</v>
      </c>
      <c r="W157" s="15">
        <f>W73-'Of e D a Pr Bas'!X76</f>
        <v>0.34338412862393852</v>
      </c>
      <c r="X157" s="15">
        <f>X73-'Of e D a Pr Bas'!Y76</f>
        <v>0.36422718757035</v>
      </c>
      <c r="Y157" s="15">
        <f>Y73-'Of e D a Pr Bas'!Z76</f>
        <v>3.1669579655099369</v>
      </c>
      <c r="Z157" s="15">
        <f>Z73-'Of e D a Pr Bas'!AA76</f>
        <v>0.10850597956778074</v>
      </c>
      <c r="AA157" s="15">
        <f>AA73-'Of e D a Pr Bas'!AB76</f>
        <v>0.67692960535669044</v>
      </c>
      <c r="AB157" s="15">
        <f>AB73-'Of e D a Pr Bas'!AC76</f>
        <v>12.96939116932117</v>
      </c>
      <c r="AC157" s="15">
        <f>AC73-'Of e D a Pr Bas'!AD76</f>
        <v>4.001794685376808</v>
      </c>
      <c r="AD157" s="15">
        <f>AD73-'Of e D a Pr Bas'!AE76</f>
        <v>27.424788199847171</v>
      </c>
      <c r="AE157" s="15">
        <f>AE73-'Of e D a Pr Bas'!AF76</f>
        <v>11.133195902224543</v>
      </c>
      <c r="AF157" s="15">
        <f>AF73-'Of e D a Pr Bas'!AG76</f>
        <v>8.6277177135798411E-2</v>
      </c>
      <c r="AG157" s="15">
        <f>AG73-'Of e D a Pr Bas'!AH76</f>
        <v>1.3716664044466143</v>
      </c>
      <c r="AH157" s="15">
        <f>AH73-'Of e D a Pr Bas'!AI76</f>
        <v>4.3514748754332686</v>
      </c>
      <c r="AI157" s="15">
        <f>AI73-'Of e D a Pr Bas'!AJ76</f>
        <v>2.4402623225296338</v>
      </c>
      <c r="AJ157" s="15">
        <f>AJ73-'Of e D a Pr Bas'!AK76</f>
        <v>-10.429603601598956</v>
      </c>
      <c r="AK157" s="15">
        <f>AK73-'Of e D a Pr Bas'!AL76</f>
        <v>-4.4598319667543365</v>
      </c>
      <c r="AL157" s="15">
        <f>AL73-'Of e D a Pr Bas'!AM76</f>
        <v>0.46338519560174518</v>
      </c>
      <c r="AM157" s="15">
        <f>AM73-'Of e D a Pr Bas'!AN76</f>
        <v>3.8385999066731529</v>
      </c>
      <c r="AN157" s="15">
        <f>AN73-'Of e D a Pr Bas'!AO76</f>
        <v>0.31394577635410315</v>
      </c>
      <c r="AO157" s="15">
        <f>AO73-'Of e D a Pr Bas'!AP76</f>
        <v>11.726963450537369</v>
      </c>
      <c r="AP157" s="15">
        <f>AP73-'Of e D a Pr Bas'!AQ76</f>
        <v>16.616148481647542</v>
      </c>
      <c r="AQ157" s="15">
        <f>AQ73-'Of e D a Pr Bas'!AR76</f>
        <v>1.4771199741735472</v>
      </c>
      <c r="AR157" s="15">
        <f>AR73-'Of e D a Pr Bas'!AS76</f>
        <v>95.471257156357751</v>
      </c>
      <c r="AS157" s="15">
        <f>AS73-'Of e D a Pr Bas'!AT76</f>
        <v>24.183648404599808</v>
      </c>
      <c r="AT157" s="15">
        <f>AT73-'Of e D a Pr Bas'!AU76</f>
        <v>11.994920550503593</v>
      </c>
      <c r="AU157" s="15">
        <f>AU73-'Of e D a Pr Bas'!AV76</f>
        <v>14.009577102187905</v>
      </c>
      <c r="AV157" s="15">
        <f>AV73-'Of e D a Pr Bas'!AW76</f>
        <v>34.860258884029463</v>
      </c>
      <c r="AW157" s="15">
        <f>AW73-'Of e D a Pr Bas'!AX76</f>
        <v>1.5136501340202813</v>
      </c>
      <c r="AX157" s="15">
        <f>AX73-'Of e D a Pr Bas'!AY76</f>
        <v>0.64084883064060705</v>
      </c>
      <c r="AY157" s="15">
        <f>AY73-'Of e D a Pr Bas'!AZ76</f>
        <v>13.674543331137102</v>
      </c>
      <c r="AZ157" s="15">
        <f>AZ73-'Of e D a Pr Bas'!BA76</f>
        <v>4.1013099259089358E-2</v>
      </c>
      <c r="BA157" s="15">
        <f>BA73-'Of e D a Pr Bas'!BB76</f>
        <v>0.15669230547246116</v>
      </c>
      <c r="BB157" s="15">
        <f>BB73-'Of e D a Pr Bas'!BC76</f>
        <v>1.0026947908118018</v>
      </c>
      <c r="BC157" s="15">
        <f>BC73-'Of e D a Pr Bas'!BD76</f>
        <v>4.0265309135065763E-3</v>
      </c>
      <c r="BD157" s="15">
        <f>BD73-'Of e D a Pr Bas'!BE76</f>
        <v>1.095621255444712E-4</v>
      </c>
      <c r="BE157" s="15">
        <f>BE73-'Of e D a Pr Bas'!BF76</f>
        <v>0.30213844766331022</v>
      </c>
      <c r="BF157" s="15">
        <f>BF73-'Of e D a Pr Bas'!BG76</f>
        <v>309.93535933957901</v>
      </c>
      <c r="BG157" s="31"/>
      <c r="BH157" s="31"/>
      <c r="BK157" s="3"/>
      <c r="BL157" s="33"/>
    </row>
    <row r="158" spans="1:68">
      <c r="A158" s="37">
        <v>21</v>
      </c>
      <c r="B158" s="38" t="s">
        <v>195</v>
      </c>
      <c r="C158" s="15">
        <f>C74-'Of e D a Pr Bas'!D77</f>
        <v>1.2772257521028223</v>
      </c>
      <c r="D158" s="15">
        <f>D74-'Of e D a Pr Bas'!E77</f>
        <v>0.22533357096472173</v>
      </c>
      <c r="E158" s="15">
        <f>E74-'Of e D a Pr Bas'!F77</f>
        <v>0</v>
      </c>
      <c r="F158" s="15">
        <f>F74-'Of e D a Pr Bas'!G77</f>
        <v>0</v>
      </c>
      <c r="G158" s="15">
        <f>G74-'Of e D a Pr Bas'!H77</f>
        <v>7.6298080449419103E-2</v>
      </c>
      <c r="H158" s="15">
        <f>H74-'Of e D a Pr Bas'!I77</f>
        <v>2.7066170992384286E-2</v>
      </c>
      <c r="I158" s="15">
        <f>I74-'Of e D a Pr Bas'!J77</f>
        <v>0</v>
      </c>
      <c r="J158" s="15">
        <f>J74-'Of e D a Pr Bas'!K77</f>
        <v>0.21173173667057199</v>
      </c>
      <c r="K158" s="15">
        <f>K74-'Of e D a Pr Bas'!L77</f>
        <v>0.1424204476243176</v>
      </c>
      <c r="L158" s="15">
        <f>L74-'Of e D a Pr Bas'!M77</f>
        <v>3.2691803785382945E-3</v>
      </c>
      <c r="M158" s="15">
        <f>M74-'Of e D a Pr Bas'!N77</f>
        <v>0.27167849209001815</v>
      </c>
      <c r="N158" s="15">
        <f>N74-'Of e D a Pr Bas'!O77</f>
        <v>9.4000818581037038E-3</v>
      </c>
      <c r="O158" s="15">
        <f>O74-'Of e D a Pr Bas'!P77</f>
        <v>0.1669044398169035</v>
      </c>
      <c r="P158" s="15">
        <f>P74-'Of e D a Pr Bas'!Q77</f>
        <v>0</v>
      </c>
      <c r="Q158" s="15">
        <f>Q74-'Of e D a Pr Bas'!R77</f>
        <v>0</v>
      </c>
      <c r="R158" s="15">
        <f>R74-'Of e D a Pr Bas'!S77</f>
        <v>0</v>
      </c>
      <c r="S158" s="15">
        <f>S74-'Of e D a Pr Bas'!T77</f>
        <v>0</v>
      </c>
      <c r="T158" s="15">
        <f>T74-'Of e D a Pr Bas'!U77</f>
        <v>0</v>
      </c>
      <c r="U158" s="15">
        <f>U74-'Of e D a Pr Bas'!V77</f>
        <v>0</v>
      </c>
      <c r="V158" s="15">
        <f>V74-'Of e D a Pr Bas'!W77</f>
        <v>2.6480845497118821E-3</v>
      </c>
      <c r="W158" s="15">
        <f>W74-'Of e D a Pr Bas'!X77</f>
        <v>0</v>
      </c>
      <c r="X158" s="15">
        <f>X74-'Of e D a Pr Bas'!Y77</f>
        <v>1.252030957272865E-2</v>
      </c>
      <c r="Y158" s="15">
        <f>Y74-'Of e D a Pr Bas'!Z77</f>
        <v>0.11177498701798072</v>
      </c>
      <c r="Z158" s="15">
        <f>Z74-'Of e D a Pr Bas'!AA77</f>
        <v>0</v>
      </c>
      <c r="AA158" s="15">
        <f>AA74-'Of e D a Pr Bas'!AB77</f>
        <v>4.9247524199245163E-2</v>
      </c>
      <c r="AB158" s="15">
        <f>AB74-'Of e D a Pr Bas'!AC77</f>
        <v>0</v>
      </c>
      <c r="AC158" s="15">
        <f>AC74-'Of e D a Pr Bas'!AD77</f>
        <v>1.2984935097552608E-2</v>
      </c>
      <c r="AD158" s="15">
        <f>AD74-'Of e D a Pr Bas'!AE77</f>
        <v>3.4656879092271993</v>
      </c>
      <c r="AE158" s="15">
        <f>AE74-'Of e D a Pr Bas'!AF77</f>
        <v>0.65215373485835926</v>
      </c>
      <c r="AF158" s="15">
        <f>AF74-'Of e D a Pr Bas'!AG77</f>
        <v>0</v>
      </c>
      <c r="AG158" s="15">
        <f>AG74-'Of e D a Pr Bas'!AH77</f>
        <v>0</v>
      </c>
      <c r="AH158" s="15">
        <f>AH74-'Of e D a Pr Bas'!AI77</f>
        <v>9.1401702667184281E-2</v>
      </c>
      <c r="AI158" s="15">
        <f>AI74-'Of e D a Pr Bas'!AJ77</f>
        <v>2.6114578956915935E-2</v>
      </c>
      <c r="AJ158" s="15">
        <f>AJ74-'Of e D a Pr Bas'!AK77</f>
        <v>-1.2655805539951643</v>
      </c>
      <c r="AK158" s="15">
        <f>AK74-'Of e D a Pr Bas'!AL77</f>
        <v>0</v>
      </c>
      <c r="AL158" s="15">
        <f>AL74-'Of e D a Pr Bas'!AM77</f>
        <v>0</v>
      </c>
      <c r="AM158" s="15">
        <f>AM74-'Of e D a Pr Bas'!AN77</f>
        <v>2.1696811590967258E-2</v>
      </c>
      <c r="AN158" s="15">
        <f>AN74-'Of e D a Pr Bas'!AO77</f>
        <v>1.9916069032007044E-2</v>
      </c>
      <c r="AO158" s="15">
        <f>AO74-'Of e D a Pr Bas'!AP77</f>
        <v>3.1453447859103107</v>
      </c>
      <c r="AP158" s="15">
        <f>AP74-'Of e D a Pr Bas'!AQ77</f>
        <v>0</v>
      </c>
      <c r="AQ158" s="15">
        <f>AQ74-'Of e D a Pr Bas'!AR77</f>
        <v>0.50987300481210696</v>
      </c>
      <c r="AR158" s="15">
        <f>AR74-'Of e D a Pr Bas'!AS77</f>
        <v>33.951198656424822</v>
      </c>
      <c r="AS158" s="15">
        <f>AS74-'Of e D a Pr Bas'!AT77</f>
        <v>8.079111620754702</v>
      </c>
      <c r="AT158" s="15">
        <f>AT74-'Of e D a Pr Bas'!AU77</f>
        <v>2.0121627430899025</v>
      </c>
      <c r="AU158" s="15">
        <f>AU74-'Of e D a Pr Bas'!AV77</f>
        <v>0.1915873880577692</v>
      </c>
      <c r="AV158" s="15">
        <f>AV74-'Of e D a Pr Bas'!AW77</f>
        <v>0.45884687157968074</v>
      </c>
      <c r="AW158" s="15">
        <f>AW74-'Of e D a Pr Bas'!AX77</f>
        <v>0.91255113721945236</v>
      </c>
      <c r="AX158" s="15">
        <f>AX74-'Of e D a Pr Bas'!AY77</f>
        <v>0.31329734164683032</v>
      </c>
      <c r="AY158" s="15">
        <f>AY74-'Of e D a Pr Bas'!AZ77</f>
        <v>4.2903862349721749</v>
      </c>
      <c r="AZ158" s="15">
        <f>AZ74-'Of e D a Pr Bas'!BA77</f>
        <v>2.7048992323670973E-2</v>
      </c>
      <c r="BA158" s="15">
        <f>BA74-'Of e D a Pr Bas'!BB77</f>
        <v>0.10155173389830452</v>
      </c>
      <c r="BB158" s="15">
        <f>BB74-'Of e D a Pr Bas'!BC77</f>
        <v>0.52794881779118441</v>
      </c>
      <c r="BC158" s="15">
        <f>BC74-'Of e D a Pr Bas'!BD77</f>
        <v>0</v>
      </c>
      <c r="BD158" s="15">
        <f>BD74-'Of e D a Pr Bas'!BE77</f>
        <v>0</v>
      </c>
      <c r="BE158" s="15">
        <f>BE74-'Of e D a Pr Bas'!BF77</f>
        <v>0</v>
      </c>
      <c r="BF158" s="15">
        <f>BF74-'Of e D a Pr Bas'!BG77</f>
        <v>60.132803374144714</v>
      </c>
      <c r="BG158" s="31"/>
      <c r="BH158" s="31"/>
      <c r="BK158" s="3"/>
      <c r="BL158" s="33"/>
    </row>
    <row r="159" spans="1:68">
      <c r="A159" s="37">
        <v>22</v>
      </c>
      <c r="B159" s="38" t="s">
        <v>196</v>
      </c>
      <c r="C159" s="15">
        <f>C75-'Of e D a Pr Bas'!D78</f>
        <v>0.55312473200683598</v>
      </c>
      <c r="D159" s="15">
        <f>D75-'Of e D a Pr Bas'!E78</f>
        <v>-2.7038438019644673E-2</v>
      </c>
      <c r="E159" s="15">
        <f>E75-'Of e D a Pr Bas'!F78</f>
        <v>5.2443696955378982</v>
      </c>
      <c r="F159" s="15">
        <f>F75-'Of e D a Pr Bas'!G78</f>
        <v>2.454666934629131</v>
      </c>
      <c r="G159" s="15">
        <f>G75-'Of e D a Pr Bas'!H78</f>
        <v>0.80919386948198735</v>
      </c>
      <c r="H159" s="15">
        <f>H75-'Of e D a Pr Bas'!I78</f>
        <v>0.33582325182942441</v>
      </c>
      <c r="I159" s="15">
        <f>I75-'Of e D a Pr Bas'!J78</f>
        <v>1.43297085969607E-4</v>
      </c>
      <c r="J159" s="15">
        <f>J75-'Of e D a Pr Bas'!K78</f>
        <v>0.70498651742309448</v>
      </c>
      <c r="K159" s="15">
        <f>K75-'Of e D a Pr Bas'!L78</f>
        <v>2.1138355882499127E-2</v>
      </c>
      <c r="L159" s="15">
        <f>L75-'Of e D a Pr Bas'!M78</f>
        <v>1.2632606443958139E-2</v>
      </c>
      <c r="M159" s="15">
        <f>M75-'Of e D a Pr Bas'!N78</f>
        <v>1.4464276512671859</v>
      </c>
      <c r="N159" s="15">
        <f>N75-'Of e D a Pr Bas'!O78</f>
        <v>1.1513953924722955</v>
      </c>
      <c r="O159" s="15">
        <f>O75-'Of e D a Pr Bas'!P78</f>
        <v>1.3313358820905705</v>
      </c>
      <c r="P159" s="15">
        <f>P75-'Of e D a Pr Bas'!Q78</f>
        <v>2.4436827117187931</v>
      </c>
      <c r="Q159" s="15">
        <f>Q75-'Of e D a Pr Bas'!R78</f>
        <v>0.93966877558341366</v>
      </c>
      <c r="R159" s="15">
        <f>R75-'Of e D a Pr Bas'!S78</f>
        <v>1.9643681899851799</v>
      </c>
      <c r="S159" s="15">
        <f>S75-'Of e D a Pr Bas'!T78</f>
        <v>1.8443384589195375</v>
      </c>
      <c r="T159" s="15">
        <f>T75-'Of e D a Pr Bas'!U78</f>
        <v>4.1348137571731058E-2</v>
      </c>
      <c r="U159" s="15">
        <f>U75-'Of e D a Pr Bas'!V78</f>
        <v>0.18793791981033792</v>
      </c>
      <c r="V159" s="15">
        <f>V75-'Of e D a Pr Bas'!W78</f>
        <v>0.22087741128734706</v>
      </c>
      <c r="W159" s="15">
        <f>W75-'Of e D a Pr Bas'!X78</f>
        <v>0.34338412862393852</v>
      </c>
      <c r="X159" s="15">
        <f>X75-'Of e D a Pr Bas'!Y78</f>
        <v>0.3517068779976853</v>
      </c>
      <c r="Y159" s="15">
        <f>Y75-'Of e D a Pr Bas'!Z78</f>
        <v>3.0551829784917572</v>
      </c>
      <c r="Z159" s="15">
        <f>Z75-'Of e D a Pr Bas'!AA78</f>
        <v>0.10850597956778074</v>
      </c>
      <c r="AA159" s="15">
        <f>AA75-'Of e D a Pr Bas'!AB78</f>
        <v>0.62768208115767266</v>
      </c>
      <c r="AB159" s="15">
        <f>AB75-'Of e D a Pr Bas'!AC78</f>
        <v>12.96939116932117</v>
      </c>
      <c r="AC159" s="15">
        <f>AC75-'Of e D a Pr Bas'!AD78</f>
        <v>3.9888097502789606</v>
      </c>
      <c r="AD159" s="15">
        <f>AD75-'Of e D a Pr Bas'!AE78</f>
        <v>23.959100290619972</v>
      </c>
      <c r="AE159" s="15">
        <f>AE75-'Of e D a Pr Bas'!AF78</f>
        <v>10.481042167366468</v>
      </c>
      <c r="AF159" s="15">
        <f>AF75-'Of e D a Pr Bas'!AG78</f>
        <v>8.6277177135798411E-2</v>
      </c>
      <c r="AG159" s="15">
        <f>AG75-'Of e D a Pr Bas'!AH78</f>
        <v>1.3716664044466143</v>
      </c>
      <c r="AH159" s="15">
        <f>AH75-'Of e D a Pr Bas'!AI78</f>
        <v>4.2600731727661696</v>
      </c>
      <c r="AI159" s="15">
        <f>AI75-'Of e D a Pr Bas'!AJ78</f>
        <v>2.4141477435726983</v>
      </c>
      <c r="AJ159" s="15">
        <f>AJ75-'Of e D a Pr Bas'!AK78</f>
        <v>-9.1640230476041324</v>
      </c>
      <c r="AK159" s="15">
        <f>AK75-'Of e D a Pr Bas'!AL78</f>
        <v>-4.4598319667543365</v>
      </c>
      <c r="AL159" s="15">
        <f>AL75-'Of e D a Pr Bas'!AM78</f>
        <v>0.46338519560174518</v>
      </c>
      <c r="AM159" s="15">
        <f>AM75-'Of e D a Pr Bas'!AN78</f>
        <v>3.8169030950830347</v>
      </c>
      <c r="AN159" s="15">
        <f>AN75-'Of e D a Pr Bas'!AO78</f>
        <v>0.29402970732212452</v>
      </c>
      <c r="AO159" s="15">
        <f>AO75-'Of e D a Pr Bas'!AP78</f>
        <v>8.5816186646279675</v>
      </c>
      <c r="AP159" s="15">
        <f>AP75-'Of e D a Pr Bas'!AQ78</f>
        <v>16.616148481647542</v>
      </c>
      <c r="AQ159" s="15">
        <f>AQ75-'Of e D a Pr Bas'!AR78</f>
        <v>0.96724696936144028</v>
      </c>
      <c r="AR159" s="15">
        <f>AR75-'Of e D a Pr Bas'!AS78</f>
        <v>61.520058499925653</v>
      </c>
      <c r="AS159" s="15">
        <f>AS75-'Of e D a Pr Bas'!AT78</f>
        <v>16.104536783845106</v>
      </c>
      <c r="AT159" s="15">
        <f>AT75-'Of e D a Pr Bas'!AU78</f>
        <v>9.9827578074182384</v>
      </c>
      <c r="AU159" s="15">
        <f>AU75-'Of e D a Pr Bas'!AV78</f>
        <v>13.817989714138093</v>
      </c>
      <c r="AV159" s="15">
        <f>AV75-'Of e D a Pr Bas'!AW78</f>
        <v>34.40141201246297</v>
      </c>
      <c r="AW159" s="15">
        <f>AW75-'Of e D a Pr Bas'!AX78</f>
        <v>0.60109899679900991</v>
      </c>
      <c r="AX159" s="15">
        <f>AX75-'Of e D a Pr Bas'!AY78</f>
        <v>0.32755148899195774</v>
      </c>
      <c r="AY159" s="15">
        <f>AY75-'Of e D a Pr Bas'!AZ78</f>
        <v>9.3841570961631078</v>
      </c>
      <c r="AZ159" s="15">
        <f>AZ75-'Of e D a Pr Bas'!BA78</f>
        <v>1.3964106935759446E-2</v>
      </c>
      <c r="BA159" s="15">
        <f>BA75-'Of e D a Pr Bas'!BB78</f>
        <v>5.5140571575066133E-2</v>
      </c>
      <c r="BB159" s="15">
        <f>BB75-'Of e D a Pr Bas'!BC78</f>
        <v>0.47474597302243637</v>
      </c>
      <c r="BC159" s="15">
        <f>BC75-'Of e D a Pr Bas'!BD78</f>
        <v>4.0265309135065763E-3</v>
      </c>
      <c r="BD159" s="15">
        <f>BD75-'Of e D a Pr Bas'!BE78</f>
        <v>1.095621255444712E-4</v>
      </c>
      <c r="BE159" s="15">
        <f>BE75-'Of e D a Pr Bas'!BF78</f>
        <v>0.30213844766331022</v>
      </c>
      <c r="BF159" s="15">
        <f>BF75-'Of e D a Pr Bas'!BG78</f>
        <v>249.8025559654925</v>
      </c>
      <c r="BG159" s="31"/>
      <c r="BH159" s="31"/>
      <c r="BK159" s="3"/>
      <c r="BL159" s="33"/>
    </row>
    <row r="160" spans="1:68">
      <c r="A160" s="37">
        <v>23</v>
      </c>
      <c r="B160" s="38" t="s">
        <v>197</v>
      </c>
      <c r="C160" s="15">
        <f>C76-'Of e D a Pr Bas'!D79</f>
        <v>2.8030247230503846E-2</v>
      </c>
      <c r="D160" s="15">
        <f>D76-'Of e D a Pr Bas'!E79</f>
        <v>5.951107191549454E-3</v>
      </c>
      <c r="E160" s="15">
        <f>E76-'Of e D a Pr Bas'!F79</f>
        <v>7.6248335402567591E-2</v>
      </c>
      <c r="F160" s="15">
        <f>F76-'Of e D a Pr Bas'!G79</f>
        <v>5.0129728586938427E-2</v>
      </c>
      <c r="G160" s="15">
        <f>G76-'Of e D a Pr Bas'!H79</f>
        <v>3.3806873044653685E-2</v>
      </c>
      <c r="H160" s="15">
        <f>H76-'Of e D a Pr Bas'!I79</f>
        <v>3.0258435989253485E-2</v>
      </c>
      <c r="I160" s="15">
        <f>I76-'Of e D a Pr Bas'!J79</f>
        <v>1.3010580317995846E-5</v>
      </c>
      <c r="J160" s="15">
        <f>J76-'Of e D a Pr Bas'!K79</f>
        <v>3.2184167099728711E-2</v>
      </c>
      <c r="K160" s="15">
        <f>K76-'Of e D a Pr Bas'!L79</f>
        <v>7.2217550155357912E-3</v>
      </c>
      <c r="L160" s="15">
        <f>L76-'Of e D a Pr Bas'!M79</f>
        <v>3.0717959028265795E-3</v>
      </c>
      <c r="M160" s="15">
        <f>M76-'Of e D a Pr Bas'!N79</f>
        <v>7.8095733788927646E-2</v>
      </c>
      <c r="N160" s="15">
        <f>N76-'Of e D a Pr Bas'!O79</f>
        <v>7.9556790360015839E-2</v>
      </c>
      <c r="O160" s="15">
        <f>O76-'Of e D a Pr Bas'!P79</f>
        <v>5.5374837509361896E-2</v>
      </c>
      <c r="P160" s="15">
        <f>P76-'Of e D a Pr Bas'!Q79</f>
        <v>0.15158552967886862</v>
      </c>
      <c r="Q160" s="15">
        <f>Q76-'Of e D a Pr Bas'!R79</f>
        <v>1.8263727416581332E-2</v>
      </c>
      <c r="R160" s="15">
        <f>R76-'Of e D a Pr Bas'!S79</f>
        <v>0.15300271495044626</v>
      </c>
      <c r="S160" s="15">
        <f>S76-'Of e D a Pr Bas'!T79</f>
        <v>8.8599545070337626E-2</v>
      </c>
      <c r="T160" s="15">
        <f>T76-'Of e D a Pr Bas'!U79</f>
        <v>1.6202693809646007E-3</v>
      </c>
      <c r="U160" s="15">
        <f>U76-'Of e D a Pr Bas'!V79</f>
        <v>1.5383947866340009E-2</v>
      </c>
      <c r="V160" s="15">
        <f>V76-'Of e D a Pr Bas'!W79</f>
        <v>1.0049141368114078E-2</v>
      </c>
      <c r="W160" s="15">
        <f>W76-'Of e D a Pr Bas'!X79</f>
        <v>2.9793061215428907E-2</v>
      </c>
      <c r="X160" s="15">
        <f>X76-'Of e D a Pr Bas'!Y79</f>
        <v>3.3577193854142706E-2</v>
      </c>
      <c r="Y160" s="15">
        <f>Y76-'Of e D a Pr Bas'!Z79</f>
        <v>0.30449048187654171</v>
      </c>
      <c r="Z160" s="15">
        <f>Z76-'Of e D a Pr Bas'!AA79</f>
        <v>3.9107659739343603E-3</v>
      </c>
      <c r="AA160" s="15">
        <f>AA76-'Of e D a Pr Bas'!AB79</f>
        <v>4.906844229304852E-2</v>
      </c>
      <c r="AB160" s="15">
        <f>AB76-'Of e D a Pr Bas'!AC79</f>
        <v>0.52064848304280531</v>
      </c>
      <c r="AC160" s="15">
        <f>AC76-'Of e D a Pr Bas'!AD79</f>
        <v>0.15987701338858074</v>
      </c>
      <c r="AD160" s="15">
        <f>AD76-'Of e D a Pr Bas'!AE79</f>
        <v>1.0279763521522796</v>
      </c>
      <c r="AE160" s="15">
        <f>AE76-'Of e D a Pr Bas'!AF79</f>
        <v>1.4952953492110055</v>
      </c>
      <c r="AF160" s="15">
        <f>AF76-'Of e D a Pr Bas'!AG79</f>
        <v>1.0256727351816153E-2</v>
      </c>
      <c r="AG160" s="15">
        <f>AG76-'Of e D a Pr Bas'!AH79</f>
        <v>0.24153256252212429</v>
      </c>
      <c r="AH160" s="15">
        <f>AH76-'Of e D a Pr Bas'!AI79</f>
        <v>0.272320536812515</v>
      </c>
      <c r="AI160" s="15">
        <f>AI76-'Of e D a Pr Bas'!AJ79</f>
        <v>0.85887948569410355</v>
      </c>
      <c r="AJ160" s="15">
        <f>AJ76-'Of e D a Pr Bas'!AK79</f>
        <v>-0.27446325267366944</v>
      </c>
      <c r="AK160" s="15">
        <f>AK76-'Of e D a Pr Bas'!AL79</f>
        <v>0.70514456319585861</v>
      </c>
      <c r="AL160" s="15">
        <f>AL76-'Of e D a Pr Bas'!AM79</f>
        <v>0.54983765746771951</v>
      </c>
      <c r="AM160" s="15">
        <f>AM76-'Of e D a Pr Bas'!AN79</f>
        <v>0.48427283471039573</v>
      </c>
      <c r="AN160" s="15">
        <f>AN76-'Of e D a Pr Bas'!AO79</f>
        <v>5.0325550779831474E-2</v>
      </c>
      <c r="AO160" s="15">
        <f>AO76-'Of e D a Pr Bas'!AP79</f>
        <v>0.34291894596731254</v>
      </c>
      <c r="AP160" s="15">
        <f>AP76-'Of e D a Pr Bas'!AQ79</f>
        <v>0.33052728731718162</v>
      </c>
      <c r="AQ160" s="15">
        <f>AQ76-'Of e D a Pr Bas'!AR79</f>
        <v>1.872716110995043E-2</v>
      </c>
      <c r="AR160" s="15">
        <f>AR76-'Of e D a Pr Bas'!AS79</f>
        <v>3.3132313150431401</v>
      </c>
      <c r="AS160" s="15">
        <f>AS76-'Of e D a Pr Bas'!AT79</f>
        <v>0.68158459299115748</v>
      </c>
      <c r="AT160" s="15">
        <f>AT76-'Of e D a Pr Bas'!AU79</f>
        <v>0.62864647448577671</v>
      </c>
      <c r="AU160" s="15">
        <f>AU76-'Of e D a Pr Bas'!AV79</f>
        <v>0.44059630536230543</v>
      </c>
      <c r="AV160" s="15">
        <f>AV76-'Of e D a Pr Bas'!AW79</f>
        <v>3.2419703597241778E-2</v>
      </c>
      <c r="AW160" s="15">
        <f>AW76-'Of e D a Pr Bas'!AX79</f>
        <v>9.4489564188506847E-3</v>
      </c>
      <c r="AX160" s="15">
        <f>AX76-'Of e D a Pr Bas'!AY79</f>
        <v>1.091103546781369E-2</v>
      </c>
      <c r="AY160" s="15">
        <f>AY76-'Of e D a Pr Bas'!AZ79</f>
        <v>0.34217591423453086</v>
      </c>
      <c r="AZ160" s="15">
        <f>AZ76-'Of e D a Pr Bas'!BA79</f>
        <v>6.5855417894908896E-3</v>
      </c>
      <c r="BA160" s="15">
        <f>BA76-'Of e D a Pr Bas'!BB79</f>
        <v>6.0479804299120588E-3</v>
      </c>
      <c r="BB160" s="15">
        <f>BB76-'Of e D a Pr Bas'!BC79</f>
        <v>5.0911545782469148E-2</v>
      </c>
      <c r="BC160" s="15">
        <f>BC76-'Of e D a Pr Bas'!BD79</f>
        <v>3.5066674621830884E-6</v>
      </c>
      <c r="BD160" s="15">
        <f>BD76-'Of e D a Pr Bas'!BE79</f>
        <v>2.3553305350532128E-7</v>
      </c>
      <c r="BE160" s="15">
        <f>BE76-'Of e D a Pr Bas'!BF79</f>
        <v>2.290228900250213E-4</v>
      </c>
      <c r="BF160" s="15">
        <f>BF76-'Of e D a Pr Bas'!BG79</f>
        <v>13.656157027380686</v>
      </c>
      <c r="BG160" s="31"/>
      <c r="BH160" s="31"/>
      <c r="BK160" s="3"/>
      <c r="BL160" s="33"/>
    </row>
    <row r="161" spans="1:68" ht="18.75">
      <c r="A161" s="37">
        <v>24</v>
      </c>
      <c r="B161" s="38" t="s">
        <v>198</v>
      </c>
      <c r="C161" s="15">
        <f>C77-'Of e D a Pr Bas'!D80</f>
        <v>-3.1277152701477462E-2</v>
      </c>
      <c r="D161" s="15">
        <f>D77-'Of e D a Pr Bas'!E80</f>
        <v>-5.3016545136230775E-5</v>
      </c>
      <c r="E161" s="15">
        <f>E77-'Of e D a Pr Bas'!F80</f>
        <v>0</v>
      </c>
      <c r="F161" s="15">
        <f>F77-'Of e D a Pr Bas'!G80</f>
        <v>0</v>
      </c>
      <c r="G161" s="15">
        <f>G77-'Of e D a Pr Bas'!H80</f>
        <v>0</v>
      </c>
      <c r="H161" s="15">
        <f>H77-'Of e D a Pr Bas'!I80</f>
        <v>-4.5387653984096943E-5</v>
      </c>
      <c r="I161" s="15">
        <f>I77-'Of e D a Pr Bas'!J80</f>
        <v>0</v>
      </c>
      <c r="J161" s="15">
        <f>J77-'Of e D a Pr Bas'!K80</f>
        <v>-6.8376618746697204E-3</v>
      </c>
      <c r="K161" s="15">
        <f>K77-'Of e D a Pr Bas'!L80</f>
        <v>0</v>
      </c>
      <c r="L161" s="15">
        <f>L77-'Of e D a Pr Bas'!M80</f>
        <v>0</v>
      </c>
      <c r="M161" s="15">
        <f>M77-'Of e D a Pr Bas'!N80</f>
        <v>0</v>
      </c>
      <c r="N161" s="15">
        <f>N77-'Of e D a Pr Bas'!O80</f>
        <v>0</v>
      </c>
      <c r="O161" s="15">
        <f>O77-'Of e D a Pr Bas'!P80</f>
        <v>0</v>
      </c>
      <c r="P161" s="15">
        <f>P77-'Of e D a Pr Bas'!Q80</f>
        <v>0</v>
      </c>
      <c r="Q161" s="15">
        <f>Q77-'Of e D a Pr Bas'!R80</f>
        <v>0</v>
      </c>
      <c r="R161" s="15">
        <f>R77-'Of e D a Pr Bas'!S80</f>
        <v>0</v>
      </c>
      <c r="S161" s="15">
        <f>S77-'Of e D a Pr Bas'!T80</f>
        <v>0</v>
      </c>
      <c r="T161" s="15">
        <f>T77-'Of e D a Pr Bas'!U80</f>
        <v>0</v>
      </c>
      <c r="U161" s="15">
        <f>U77-'Of e D a Pr Bas'!V80</f>
        <v>0</v>
      </c>
      <c r="V161" s="15">
        <f>V77-'Of e D a Pr Bas'!W80</f>
        <v>0</v>
      </c>
      <c r="W161" s="15">
        <f>W77-'Of e D a Pr Bas'!X80</f>
        <v>0</v>
      </c>
      <c r="X161" s="15">
        <f>X77-'Of e D a Pr Bas'!Y80</f>
        <v>0</v>
      </c>
      <c r="Y161" s="15">
        <f>Y77-'Of e D a Pr Bas'!Z80</f>
        <v>0</v>
      </c>
      <c r="Z161" s="15">
        <f>Z77-'Of e D a Pr Bas'!AA80</f>
        <v>0</v>
      </c>
      <c r="AA161" s="15">
        <f>AA77-'Of e D a Pr Bas'!AB80</f>
        <v>0</v>
      </c>
      <c r="AB161" s="15">
        <f>AB77-'Of e D a Pr Bas'!AC80</f>
        <v>0</v>
      </c>
      <c r="AC161" s="15">
        <f>AC77-'Of e D a Pr Bas'!AD80</f>
        <v>0</v>
      </c>
      <c r="AD161" s="15">
        <f>AD77-'Of e D a Pr Bas'!AE80</f>
        <v>-6.6114661652949991E-2</v>
      </c>
      <c r="AE161" s="15">
        <f>AE77-'Of e D a Pr Bas'!AF80</f>
        <v>-0.12344338552676248</v>
      </c>
      <c r="AF161" s="15">
        <f>AF77-'Of e D a Pr Bas'!AG80</f>
        <v>-3.620021418284658E-4</v>
      </c>
      <c r="AG161" s="15">
        <f>AG77-'Of e D a Pr Bas'!AH80</f>
        <v>-2.6836951391347341E-2</v>
      </c>
      <c r="AH161" s="15">
        <f>AH77-'Of e D a Pr Bas'!AI80</f>
        <v>-1.4134283917606183E-2</v>
      </c>
      <c r="AI161" s="15">
        <f>AI77-'Of e D a Pr Bas'!AJ80</f>
        <v>-5.5130777797931074E-2</v>
      </c>
      <c r="AJ161" s="15">
        <f>AJ77-'Of e D a Pr Bas'!AK80</f>
        <v>2.4396733570990925E-2</v>
      </c>
      <c r="AK161" s="15">
        <f>AK77-'Of e D a Pr Bas'!AL80</f>
        <v>-8.1299020227291408E-2</v>
      </c>
      <c r="AL161" s="15">
        <f>AL77-'Of e D a Pr Bas'!AM80</f>
        <v>0</v>
      </c>
      <c r="AM161" s="15">
        <f>AM77-'Of e D a Pr Bas'!AN80</f>
        <v>0</v>
      </c>
      <c r="AN161" s="15">
        <f>AN77-'Of e D a Pr Bas'!AO80</f>
        <v>-1.3705681914501611E-2</v>
      </c>
      <c r="AO161" s="15">
        <f>AO77-'Of e D a Pr Bas'!AP80</f>
        <v>0</v>
      </c>
      <c r="AP161" s="15">
        <f>AP77-'Of e D a Pr Bas'!AQ80</f>
        <v>-1.0652352722004821E-2</v>
      </c>
      <c r="AQ161" s="15">
        <f>AQ77-'Of e D a Pr Bas'!AR80</f>
        <v>-1.2113299553639933E-4</v>
      </c>
      <c r="AR161" s="15">
        <f>AR77-'Of e D a Pr Bas'!AS80</f>
        <v>0</v>
      </c>
      <c r="AS161" s="15">
        <f>AS77-'Of e D a Pr Bas'!AT80</f>
        <v>-0.29224106521394333</v>
      </c>
      <c r="AT161" s="15">
        <f>AT77-'Of e D a Pr Bas'!AU80</f>
        <v>-0.10251013238178075</v>
      </c>
      <c r="AU161" s="15">
        <f>AU77-'Of e D a Pr Bas'!AV80</f>
        <v>0</v>
      </c>
      <c r="AV161" s="15">
        <f>AV77-'Of e D a Pr Bas'!AW80</f>
        <v>0</v>
      </c>
      <c r="AW161" s="15">
        <f>AW77-'Of e D a Pr Bas'!AX80</f>
        <v>0</v>
      </c>
      <c r="AX161" s="15">
        <f>AX77-'Of e D a Pr Bas'!AY80</f>
        <v>0</v>
      </c>
      <c r="AY161" s="15">
        <f>AY77-'Of e D a Pr Bas'!AZ80</f>
        <v>-0.13534341435240549</v>
      </c>
      <c r="AZ161" s="15">
        <f>AZ77-'Of e D a Pr Bas'!BA80</f>
        <v>0</v>
      </c>
      <c r="BA161" s="15">
        <f>BA77-'Of e D a Pr Bas'!BB80</f>
        <v>0</v>
      </c>
      <c r="BB161" s="15">
        <f>BB77-'Of e D a Pr Bas'!BC80</f>
        <v>-1.1177068228862552E-4</v>
      </c>
      <c r="BC161" s="15">
        <f>BC77-'Of e D a Pr Bas'!BD80</f>
        <v>0</v>
      </c>
      <c r="BD161" s="15">
        <f>BD77-'Of e D a Pr Bas'!BE80</f>
        <v>0</v>
      </c>
      <c r="BE161" s="15">
        <f>BE77-'Of e D a Pr Bas'!BF80</f>
        <v>0</v>
      </c>
      <c r="BF161" s="15">
        <f>BF77-'Of e D a Pr Bas'!BG80</f>
        <v>-0.93582311812269836</v>
      </c>
      <c r="BG161" s="31"/>
      <c r="BH161" s="31"/>
      <c r="BI161" s="140"/>
      <c r="BK161" s="3"/>
      <c r="BL161" s="33"/>
    </row>
    <row r="162" spans="1:68" ht="18.75">
      <c r="A162" s="146">
        <v>25</v>
      </c>
      <c r="B162" s="147" t="s">
        <v>215</v>
      </c>
      <c r="C162" s="15">
        <f>C78-'Of e D a Pr Bas'!D81</f>
        <v>5.0421975960198324</v>
      </c>
      <c r="D162" s="15">
        <f>D78-'Of e D a Pr Bas'!E81</f>
        <v>0.95159396865346935</v>
      </c>
      <c r="E162" s="15">
        <f>E78-'Of e D a Pr Bas'!F81</f>
        <v>16.35113399795955</v>
      </c>
      <c r="F162" s="15">
        <f>F78-'Of e D a Pr Bas'!G81</f>
        <v>6.6385278778179782</v>
      </c>
      <c r="G162" s="15">
        <f>G78-'Of e D a Pr Bas'!H81</f>
        <v>3.7658995642959781</v>
      </c>
      <c r="H162" s="15">
        <f>H78-'Of e D a Pr Bas'!I81</f>
        <v>3.8926872731535695</v>
      </c>
      <c r="I162" s="15">
        <f>I78-'Of e D a Pr Bas'!J81</f>
        <v>1.7202878425450763E-3</v>
      </c>
      <c r="J162" s="15">
        <f>J78-'Of e D a Pr Bas'!K81</f>
        <v>3.9843527306584292</v>
      </c>
      <c r="K162" s="15">
        <f>K78-'Of e D a Pr Bas'!L81</f>
        <v>0.8684702812715841</v>
      </c>
      <c r="L162" s="15">
        <f>L78-'Of e D a Pr Bas'!M81</f>
        <v>0.29011816966885817</v>
      </c>
      <c r="M162" s="15">
        <f>M78-'Of e D a Pr Bas'!N81</f>
        <v>9.2862927087226126</v>
      </c>
      <c r="N162" s="15">
        <f>N78-'Of e D a Pr Bas'!O81</f>
        <v>8.5990114675587392</v>
      </c>
      <c r="O162" s="15">
        <f>O78-'Of e D a Pr Bas'!P81</f>
        <v>5.7240813547941798</v>
      </c>
      <c r="P162" s="15">
        <f>P78-'Of e D a Pr Bas'!Q81</f>
        <v>34.573616338864667</v>
      </c>
      <c r="Q162" s="15">
        <f>Q78-'Of e D a Pr Bas'!R81</f>
        <v>2.8098744630406145</v>
      </c>
      <c r="R162" s="15">
        <f>R78-'Of e D a Pr Bas'!S81</f>
        <v>20.347361052918131</v>
      </c>
      <c r="S162" s="15">
        <f>S78-'Of e D a Pr Bas'!T81</f>
        <v>12.582708172976709</v>
      </c>
      <c r="T162" s="15">
        <f>T78-'Of e D a Pr Bas'!U81</f>
        <v>0.15597793240885949</v>
      </c>
      <c r="U162" s="15">
        <f>U78-'Of e D a Pr Bas'!V81</f>
        <v>1.8586029386151495</v>
      </c>
      <c r="V162" s="15">
        <f>V78-'Of e D a Pr Bas'!W81</f>
        <v>1.1897368584614014</v>
      </c>
      <c r="W162" s="15">
        <f>W78-'Of e D a Pr Bas'!X81</f>
        <v>3.2153588373257662</v>
      </c>
      <c r="X162" s="15">
        <f>X78-'Of e D a Pr Bas'!Y81</f>
        <v>3.7048734235668235</v>
      </c>
      <c r="Y162" s="15">
        <f>Y78-'Of e D a Pr Bas'!Z81</f>
        <v>30.953962784187752</v>
      </c>
      <c r="Z162" s="15">
        <f>Z78-'Of e D a Pr Bas'!AA81</f>
        <v>0.47462477956378279</v>
      </c>
      <c r="AA162" s="15">
        <f>AA78-'Of e D a Pr Bas'!AB81</f>
        <v>4.5708865733140556</v>
      </c>
      <c r="AB162" s="15">
        <f>AB78-'Of e D a Pr Bas'!AC81</f>
        <v>68.809877393796341</v>
      </c>
      <c r="AC162" s="15">
        <f>AC78-'Of e D a Pr Bas'!AD81</f>
        <v>20.503212519033696</v>
      </c>
      <c r="AD162" s="15">
        <f>AD78-'Of e D a Pr Bas'!AE81</f>
        <v>112.73616177338408</v>
      </c>
      <c r="AE162" s="15">
        <f>AE78-'Of e D a Pr Bas'!AF81</f>
        <v>141.07016933178966</v>
      </c>
      <c r="AF162" s="15">
        <f>AF78-'Of e D a Pr Bas'!AG81</f>
        <v>1.1535801586269372</v>
      </c>
      <c r="AG162" s="15">
        <f>AG78-'Of e D a Pr Bas'!AH81</f>
        <v>35.406884535650534</v>
      </c>
      <c r="AH162" s="15">
        <f>AH78-'Of e D a Pr Bas'!AI81</f>
        <v>28.727460919733858</v>
      </c>
      <c r="AI162" s="15">
        <f>AI78-'Of e D a Pr Bas'!AJ81</f>
        <v>106.31245093360485</v>
      </c>
      <c r="AJ162" s="15">
        <f>AJ78-'Of e D a Pr Bas'!AK81</f>
        <v>-32.356167898527929</v>
      </c>
      <c r="AK162" s="15">
        <f>AK78-'Of e D a Pr Bas'!AL81</f>
        <v>88.078363016036747</v>
      </c>
      <c r="AL162" s="15">
        <f>AL78-'Of e D a Pr Bas'!AM81</f>
        <v>68.103791359557363</v>
      </c>
      <c r="AM162" s="15">
        <f>AM78-'Of e D a Pr Bas'!AN81</f>
        <v>48.437697940600628</v>
      </c>
      <c r="AN162" s="15">
        <f>AN78-'Of e D a Pr Bas'!AO81</f>
        <v>5.2593412834103219</v>
      </c>
      <c r="AO162" s="15">
        <f>AO78-'Of e D a Pr Bas'!AP81</f>
        <v>47.430877236547531</v>
      </c>
      <c r="AP162" s="15">
        <f>AP78-'Of e D a Pr Bas'!AQ81</f>
        <v>40.367851522372803</v>
      </c>
      <c r="AQ162" s="15">
        <f>AQ78-'Of e D a Pr Bas'!AR81</f>
        <v>4.0621223255293444</v>
      </c>
      <c r="AR162" s="15">
        <f>AR78-'Of e D a Pr Bas'!AS81</f>
        <v>252.16705450764857</v>
      </c>
      <c r="AS162" s="15">
        <f>AS78-'Of e D a Pr Bas'!AT81</f>
        <v>84.450198426638963</v>
      </c>
      <c r="AT162" s="15">
        <f>AT78-'Of e D a Pr Bas'!AU81</f>
        <v>34.648177732684417</v>
      </c>
      <c r="AU162" s="15">
        <f>AU78-'Of e D a Pr Bas'!AV81</f>
        <v>36.336161416693358</v>
      </c>
      <c r="AV162" s="15">
        <f>AV78-'Of e D a Pr Bas'!AW81</f>
        <v>38.09488077761489</v>
      </c>
      <c r="AW162" s="15">
        <f>AW78-'Of e D a Pr Bas'!AX81</f>
        <v>3.0835094446847506</v>
      </c>
      <c r="AX162" s="15">
        <f>AX78-'Of e D a Pr Bas'!AY81</f>
        <v>2.5621829852898372</v>
      </c>
      <c r="AY162" s="15">
        <f>AY78-'Of e D a Pr Bas'!AZ81</f>
        <v>48.45051309739938</v>
      </c>
      <c r="AZ162" s="15">
        <f>AZ78-'Of e D a Pr Bas'!BA81</f>
        <v>0.62154067574738292</v>
      </c>
      <c r="BA162" s="15">
        <f>BA78-'Of e D a Pr Bas'!BB81</f>
        <v>0.77853573080210481</v>
      </c>
      <c r="BB162" s="15">
        <f>BB78-'Of e D a Pr Bas'!BC81</f>
        <v>6.124865733407205</v>
      </c>
      <c r="BC162" s="15">
        <f>BC78-'Of e D a Pr Bas'!BD81</f>
        <v>6.9398702413309366E-2</v>
      </c>
      <c r="BD162" s="15">
        <f>BD78-'Of e D a Pr Bas'!BE81</f>
        <v>2.3081846738932654E-3</v>
      </c>
      <c r="BE162" s="15">
        <f>BE78-'Of e D a Pr Bas'!BF81</f>
        <v>3.3770570248598233</v>
      </c>
      <c r="BF162" s="15">
        <f>BF78-'Of e D a Pr Bas'!BG81</f>
        <v>1476.7037302250974</v>
      </c>
      <c r="BG162" s="149"/>
      <c r="BH162" s="149"/>
      <c r="BJ162" s="140"/>
      <c r="BK162" s="140"/>
      <c r="BL162" s="150"/>
      <c r="BM162" s="140"/>
      <c r="BN162" s="140"/>
      <c r="BO162" s="140"/>
      <c r="BP162" s="140"/>
    </row>
    <row r="163" spans="1:68" ht="15.75" thickBot="1">
      <c r="A163" s="318" t="s">
        <v>199</v>
      </c>
      <c r="B163" s="319"/>
      <c r="C163" s="15">
        <f>C79-'Of e D a Pr Bas'!D82</f>
        <v>538.16652620211244</v>
      </c>
      <c r="D163" s="15">
        <f>D79-'Of e D a Pr Bas'!E82</f>
        <v>78.021348009817302</v>
      </c>
      <c r="E163" s="15">
        <f>E79-'Of e D a Pr Bas'!F82</f>
        <v>10.062483636531397</v>
      </c>
      <c r="F163" s="15">
        <f>F79-'Of e D a Pr Bas'!G82</f>
        <v>7.153624920432776</v>
      </c>
      <c r="G163" s="15">
        <f>G79-'Of e D a Pr Bas'!H82</f>
        <v>64.043554202944506</v>
      </c>
      <c r="H163" s="15">
        <f>H79-'Of e D a Pr Bas'!I82</f>
        <v>33.330302669666708</v>
      </c>
      <c r="I163" s="15">
        <f>I79-'Of e D a Pr Bas'!J82</f>
        <v>4.6563421383325476E-3</v>
      </c>
      <c r="J163" s="15">
        <f>J79-'Of e D a Pr Bas'!K82</f>
        <v>115.05615745787509</v>
      </c>
      <c r="K163" s="15">
        <f>K79-'Of e D a Pr Bas'!L82</f>
        <v>58.654195391340181</v>
      </c>
      <c r="L163" s="15">
        <f>L79-'Of e D a Pr Bas'!M82</f>
        <v>8.0931582720950246</v>
      </c>
      <c r="M163" s="15">
        <f>M79-'Of e D a Pr Bas'!N82</f>
        <v>238.11341901501874</v>
      </c>
      <c r="N163" s="15">
        <f>N79-'Of e D a Pr Bas'!O82</f>
        <v>43.615692010731436</v>
      </c>
      <c r="O163" s="15">
        <f>O79-'Of e D a Pr Bas'!P82</f>
        <v>73.923068293079268</v>
      </c>
      <c r="P163" s="15">
        <f>P79-'Of e D a Pr Bas'!Q82</f>
        <v>5.138974862107716</v>
      </c>
      <c r="Q163" s="15">
        <f>Q79-'Of e D a Pr Bas'!R82</f>
        <v>16.611316678565345</v>
      </c>
      <c r="R163" s="15">
        <f>R79-'Of e D a Pr Bas'!S82</f>
        <v>37.692335496773012</v>
      </c>
      <c r="S163" s="15">
        <f>S79-'Of e D a Pr Bas'!T82</f>
        <v>14.311709946006886</v>
      </c>
      <c r="T163" s="15">
        <f>T79-'Of e D a Pr Bas'!U82</f>
        <v>0.63545259574311785</v>
      </c>
      <c r="U163" s="15">
        <f>U79-'Of e D a Pr Bas'!V82</f>
        <v>2.5875165921570442</v>
      </c>
      <c r="V163" s="15">
        <f>V79-'Of e D a Pr Bas'!W82</f>
        <v>7.23042511397216</v>
      </c>
      <c r="W163" s="15">
        <f>W79-'Of e D a Pr Bas'!X82</f>
        <v>11.506614988647925</v>
      </c>
      <c r="X163" s="15">
        <f>X79-'Of e D a Pr Bas'!Y82</f>
        <v>25.603179418758373</v>
      </c>
      <c r="Y163" s="15">
        <f>Y79-'Of e D a Pr Bas'!Z82</f>
        <v>245.23367913247785</v>
      </c>
      <c r="Z163" s="15">
        <f>Z79-'Of e D a Pr Bas'!AA82</f>
        <v>0.87771809422338265</v>
      </c>
      <c r="AA163" s="15">
        <f>AA79-'Of e D a Pr Bas'!AB82</f>
        <v>97.110387099906802</v>
      </c>
      <c r="AB163" s="15">
        <f>AB79-'Of e D a Pr Bas'!AC82</f>
        <v>104.92939769582881</v>
      </c>
      <c r="AC163" s="15">
        <f>AC79-'Of e D a Pr Bas'!AD82</f>
        <v>84.185392029641662</v>
      </c>
      <c r="AD163" s="15">
        <f>AD79-'Of e D a Pr Bas'!AE82</f>
        <v>1596.6477516085142</v>
      </c>
      <c r="AE163" s="15">
        <f>AE79-'Of e D a Pr Bas'!AF82</f>
        <v>1046.0359577489435</v>
      </c>
      <c r="AF163" s="15">
        <f>AF79-'Of e D a Pr Bas'!AG82</f>
        <v>5.7995156468532514</v>
      </c>
      <c r="AG163" s="15">
        <f>AG79-'Of e D a Pr Bas'!AH82</f>
        <v>86.304653791085002</v>
      </c>
      <c r="AH163" s="15">
        <f>AH79-'Of e D a Pr Bas'!AI82</f>
        <v>179.18974007939687</v>
      </c>
      <c r="AI163" s="15">
        <f>AI79-'Of e D a Pr Bas'!AJ82</f>
        <v>292.21923690800031</v>
      </c>
      <c r="AJ163" s="15">
        <f>AJ79-'Of e D a Pr Bas'!AK82</f>
        <v>-351.21842607969302</v>
      </c>
      <c r="AK163" s="15">
        <f>AK79-'Of e D a Pr Bas'!AL82</f>
        <v>122.86438869124686</v>
      </c>
      <c r="AL163" s="15">
        <f>AL79-'Of e D a Pr Bas'!AM82</f>
        <v>87.272031204487575</v>
      </c>
      <c r="AM163" s="15">
        <f>AM79-'Of e D a Pr Bas'!AN82</f>
        <v>250.74484432203462</v>
      </c>
      <c r="AN163" s="15">
        <f>AN79-'Of e D a Pr Bas'!AO82</f>
        <v>21.812164464368834</v>
      </c>
      <c r="AO163" s="15">
        <f>AO79-'Of e D a Pr Bas'!AP82</f>
        <v>1353.0183997040149</v>
      </c>
      <c r="AP163" s="15">
        <f>AP79-'Of e D a Pr Bas'!AQ82</f>
        <v>113.35077225603163</v>
      </c>
      <c r="AQ163" s="15">
        <f>AQ79-'Of e D a Pr Bas'!AR82</f>
        <v>142.27988513931632</v>
      </c>
      <c r="AR163" s="15">
        <f>AR79-'Of e D a Pr Bas'!AS82</f>
        <v>12677.199068121612</v>
      </c>
      <c r="AS163" s="15">
        <f>AS79-'Of e D a Pr Bas'!AT82</f>
        <v>1769.8044215156697</v>
      </c>
      <c r="AT163" s="15">
        <f>AT79-'Of e D a Pr Bas'!AU82</f>
        <v>384.85267844516784</v>
      </c>
      <c r="AU163" s="15">
        <f>AU79-'Of e D a Pr Bas'!AV82</f>
        <v>167.67250601516571</v>
      </c>
      <c r="AV163" s="15">
        <f>AV79-'Of e D a Pr Bas'!AW82</f>
        <v>122.95864209590945</v>
      </c>
      <c r="AW163" s="15">
        <f>AW79-'Of e D a Pr Bas'!AX82</f>
        <v>220.57546951761469</v>
      </c>
      <c r="AX163" s="15">
        <f>AX79-'Of e D a Pr Bas'!AY82</f>
        <v>125.29895146284252</v>
      </c>
      <c r="AY163" s="15">
        <f>AY79-'Of e D a Pr Bas'!AZ82</f>
        <v>1461.1904056193307</v>
      </c>
      <c r="AZ163" s="15">
        <f>AZ79-'Of e D a Pr Bas'!BA82</f>
        <v>19.055903034284711</v>
      </c>
      <c r="BA163" s="15">
        <f>BA79-'Of e D a Pr Bas'!BB82</f>
        <v>19.749750968301669</v>
      </c>
      <c r="BB163" s="15">
        <f>BB79-'Of e D a Pr Bas'!BC82</f>
        <v>590.86168470047414</v>
      </c>
      <c r="BC163" s="15">
        <f>BC79-'Of e D a Pr Bas'!BD82</f>
        <v>2.9464168450795114</v>
      </c>
      <c r="BD163" s="15">
        <f>BD79-'Of e D a Pr Bas'!BE82</f>
        <v>4.991271230392158E-2</v>
      </c>
      <c r="BE163" s="15">
        <f>BE79-'Of e D a Pr Bas'!BF82</f>
        <v>53.455877775326371</v>
      </c>
      <c r="BF163" s="15">
        <f>BF79-'Of e D a Pr Bas'!BG82</f>
        <v>35450.748430147767</v>
      </c>
      <c r="BG163" s="31"/>
      <c r="BH163" s="31"/>
      <c r="BK163" s="3"/>
      <c r="BL163" s="33"/>
    </row>
    <row r="164" spans="1:68" ht="15.75" thickBot="1">
      <c r="A164" s="345" t="s">
        <v>209</v>
      </c>
      <c r="B164" s="346"/>
      <c r="C164" s="109">
        <v>119.68133585968509</v>
      </c>
      <c r="D164" s="109">
        <v>36.753757828876651</v>
      </c>
      <c r="E164" s="109">
        <v>77.534682515413223</v>
      </c>
      <c r="F164" s="109">
        <v>60.918385066120514</v>
      </c>
      <c r="G164" s="109">
        <v>19.436870955928239</v>
      </c>
      <c r="H164" s="109">
        <v>196.67658930586762</v>
      </c>
      <c r="I164" s="109">
        <v>12.904251728054819</v>
      </c>
      <c r="J164" s="109">
        <v>22.652353463325511</v>
      </c>
      <c r="K164" s="109">
        <v>3.7291071604731423</v>
      </c>
      <c r="L164" s="109">
        <v>25.66274944220477</v>
      </c>
      <c r="M164" s="109">
        <v>31.173225580549111</v>
      </c>
      <c r="N164" s="109">
        <v>40.778492378825248</v>
      </c>
      <c r="O164" s="109">
        <v>10.692020370716708</v>
      </c>
      <c r="P164" s="109">
        <v>99.796448042223787</v>
      </c>
      <c r="Q164" s="109">
        <v>10.601213836669389</v>
      </c>
      <c r="R164" s="109">
        <v>74.607592199799356</v>
      </c>
      <c r="S164" s="109">
        <v>30.825673829233157</v>
      </c>
      <c r="T164" s="109">
        <v>6.0338307759109542</v>
      </c>
      <c r="U164" s="109">
        <v>11.679754060985847</v>
      </c>
      <c r="V164" s="109">
        <v>5.4858243350055291</v>
      </c>
      <c r="W164" s="109">
        <v>3.893446113923853</v>
      </c>
      <c r="X164" s="109">
        <v>14.546501295186916</v>
      </c>
      <c r="Y164" s="109">
        <v>43.13936607444483</v>
      </c>
      <c r="Z164" s="109">
        <v>1.9909669547473121</v>
      </c>
      <c r="AA164" s="109">
        <v>19.337689677698013</v>
      </c>
      <c r="AB164" s="109">
        <v>120.03209509508103</v>
      </c>
      <c r="AC164" s="109">
        <v>43.257570910051939</v>
      </c>
      <c r="AD164" s="109">
        <v>42.834670541088798</v>
      </c>
      <c r="AE164" s="109">
        <v>64.542528897274764</v>
      </c>
      <c r="AF164" s="109">
        <v>4.0705856727080221</v>
      </c>
      <c r="AG164" s="109">
        <v>3.684712607985325</v>
      </c>
      <c r="AH164" s="109">
        <v>29.607493135864114</v>
      </c>
      <c r="AI164" s="109">
        <v>23.508450913872835</v>
      </c>
      <c r="AJ164" s="109">
        <v>5.5611578330503635</v>
      </c>
      <c r="AK164" s="109">
        <v>49.417619497375668</v>
      </c>
      <c r="AL164" s="109">
        <v>21.448283189611953</v>
      </c>
      <c r="AM164" s="109">
        <v>69.946524725759232</v>
      </c>
      <c r="AN164" s="109">
        <v>47.484602610003442</v>
      </c>
      <c r="AO164" s="109">
        <v>13.415774442744011</v>
      </c>
      <c r="AP164" s="109">
        <v>66.964476370373987</v>
      </c>
      <c r="AQ164" s="109">
        <v>7.6182086339577966</v>
      </c>
      <c r="AR164" s="109">
        <v>118.22268050163225</v>
      </c>
      <c r="AS164" s="109">
        <v>112.02809203377247</v>
      </c>
      <c r="AT164" s="109">
        <v>47.371387237388397</v>
      </c>
      <c r="AU164" s="109">
        <v>51.825251519940167</v>
      </c>
      <c r="AV164" s="109">
        <v>17.067062566235368</v>
      </c>
      <c r="AW164" s="109">
        <v>4.4089197043735249</v>
      </c>
      <c r="AX164" s="109">
        <v>34.091957025525453</v>
      </c>
      <c r="AY164" s="109">
        <v>88.680842196955425</v>
      </c>
      <c r="AZ164" s="109">
        <v>0.78146004875597608</v>
      </c>
      <c r="BA164" s="110">
        <v>1.0363928679801113</v>
      </c>
      <c r="BB164" s="110">
        <v>9.5585276773894012</v>
      </c>
      <c r="BC164" s="110">
        <v>8.1949052941366632E-2</v>
      </c>
      <c r="BD164" s="110">
        <v>3.0159127407195837E-3</v>
      </c>
      <c r="BE164" s="110">
        <v>4.8047085095325341</v>
      </c>
      <c r="BF164" s="111">
        <v>2083.8891307838371</v>
      </c>
      <c r="BG164" s="106"/>
      <c r="BH164" s="106"/>
    </row>
    <row r="165" spans="1:68">
      <c r="B165" s="3" t="s">
        <v>216</v>
      </c>
      <c r="C165" s="132">
        <v>122681</v>
      </c>
      <c r="D165" s="132">
        <v>71796</v>
      </c>
      <c r="E165" s="132">
        <v>71196</v>
      </c>
      <c r="F165" s="132">
        <v>23572</v>
      </c>
      <c r="G165" s="132">
        <v>12142</v>
      </c>
      <c r="H165" s="132">
        <v>257296</v>
      </c>
      <c r="I165" s="132">
        <v>9520</v>
      </c>
      <c r="J165" s="132">
        <v>33797</v>
      </c>
      <c r="K165" s="132">
        <v>28020</v>
      </c>
      <c r="L165" s="132">
        <v>23517</v>
      </c>
      <c r="M165" s="132">
        <v>19620</v>
      </c>
      <c r="N165" s="132">
        <v>37506</v>
      </c>
      <c r="O165" s="132">
        <v>29357</v>
      </c>
      <c r="P165" s="132">
        <v>122707</v>
      </c>
      <c r="Q165" s="132">
        <v>12308</v>
      </c>
      <c r="R165" s="132">
        <v>61041</v>
      </c>
      <c r="S165" s="132">
        <v>24001</v>
      </c>
      <c r="T165" s="132">
        <v>27436</v>
      </c>
      <c r="U165" s="132">
        <v>11719</v>
      </c>
      <c r="V165" s="132">
        <v>17522</v>
      </c>
      <c r="W165" s="132">
        <v>8418</v>
      </c>
      <c r="X165" s="132">
        <v>13020</v>
      </c>
      <c r="Y165" s="132">
        <v>48186</v>
      </c>
      <c r="Z165" s="132">
        <v>6675</v>
      </c>
      <c r="AA165" s="132">
        <v>25524</v>
      </c>
      <c r="AB165" s="132">
        <v>73482</v>
      </c>
      <c r="AC165" s="132">
        <v>25264</v>
      </c>
      <c r="AD165" s="132">
        <v>52860</v>
      </c>
      <c r="AE165" s="132">
        <v>60568</v>
      </c>
      <c r="AF165" s="132">
        <v>9560</v>
      </c>
      <c r="AG165" s="132">
        <v>11874</v>
      </c>
      <c r="AH165" s="132">
        <v>30487</v>
      </c>
      <c r="AI165" s="132">
        <v>36639</v>
      </c>
      <c r="AJ165" s="132">
        <v>10610</v>
      </c>
      <c r="AK165" s="132">
        <v>53086</v>
      </c>
      <c r="AL165" s="132">
        <v>19694</v>
      </c>
      <c r="AM165" s="132">
        <v>55812</v>
      </c>
      <c r="AN165" s="132">
        <v>24559</v>
      </c>
      <c r="AO165" s="132">
        <v>32919</v>
      </c>
      <c r="AP165" s="132">
        <v>132635</v>
      </c>
      <c r="AQ165" s="132">
        <v>167672</v>
      </c>
      <c r="AR165" s="132">
        <v>294390</v>
      </c>
      <c r="AS165" s="132">
        <v>180898</v>
      </c>
      <c r="AT165" s="132">
        <v>140269</v>
      </c>
      <c r="AU165" s="132">
        <v>199331</v>
      </c>
      <c r="AV165" s="132">
        <v>176258</v>
      </c>
      <c r="AW165" s="132">
        <v>25454</v>
      </c>
      <c r="AX165" s="132">
        <v>69743</v>
      </c>
      <c r="AY165" s="132">
        <v>139613</v>
      </c>
      <c r="AZ165" s="132">
        <v>36053</v>
      </c>
      <c r="BA165" s="132">
        <v>65908</v>
      </c>
      <c r="BB165" s="132">
        <v>109597</v>
      </c>
      <c r="BC165" s="132">
        <v>79162</v>
      </c>
      <c r="BD165" s="132">
        <v>58799</v>
      </c>
      <c r="BE165" s="132">
        <v>294910</v>
      </c>
      <c r="BF165" s="132">
        <v>3786683</v>
      </c>
    </row>
    <row r="166" spans="1:68">
      <c r="A166" s="3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2"/>
      <c r="AH166" s="132"/>
      <c r="AI166" s="132"/>
      <c r="AJ166" s="132"/>
      <c r="AK166" s="132"/>
      <c r="AL166" s="132"/>
      <c r="AM166" s="132"/>
      <c r="AN166" s="132"/>
      <c r="AO166" s="132"/>
      <c r="AP166" s="132"/>
      <c r="AQ166" s="132"/>
      <c r="AR166" s="132"/>
      <c r="AS166" s="132"/>
      <c r="AT166" s="132"/>
      <c r="AU166" s="132"/>
      <c r="AV166" s="132"/>
      <c r="AW166" s="132"/>
      <c r="AX166" s="132"/>
      <c r="AY166" s="132"/>
      <c r="AZ166" s="132"/>
      <c r="BA166" s="132"/>
      <c r="BB166" s="132"/>
      <c r="BC166" s="132"/>
      <c r="BD166" s="132"/>
      <c r="BE166" s="132"/>
      <c r="BF166" s="132"/>
      <c r="BJ166" s="33"/>
      <c r="BK166" s="3"/>
    </row>
  </sheetData>
  <mergeCells count="14">
    <mergeCell ref="A149:B149"/>
    <mergeCell ref="A163:B163"/>
    <mergeCell ref="A164:B164"/>
    <mergeCell ref="BI3:BO3"/>
    <mergeCell ref="A65:B65"/>
    <mergeCell ref="A87:A88"/>
    <mergeCell ref="B87:B88"/>
    <mergeCell ref="C87:BF87"/>
    <mergeCell ref="BI87:BO87"/>
    <mergeCell ref="A79:B79"/>
    <mergeCell ref="A80:B80"/>
    <mergeCell ref="A3:A4"/>
    <mergeCell ref="B3:B4"/>
    <mergeCell ref="C3:BF3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1:BP166"/>
  <sheetViews>
    <sheetView showGridLines="0" workbookViewId="0">
      <pane xSplit="2" ySplit="4" topLeftCell="BF5" activePane="bottomRight" state="frozen"/>
      <selection pane="topRight" activeCell="C1" sqref="C1"/>
      <selection pane="bottomLeft" activeCell="A5" sqref="A5"/>
      <selection pane="bottomRight" activeCell="BM5" sqref="BM5"/>
    </sheetView>
  </sheetViews>
  <sheetFormatPr defaultColWidth="11.42578125" defaultRowHeight="15"/>
  <cols>
    <col min="1" max="1" width="6.7109375" style="32" customWidth="1"/>
    <col min="2" max="2" width="35.7109375" style="3" customWidth="1"/>
    <col min="3" max="35" width="11" style="3" customWidth="1"/>
    <col min="36" max="36" width="11.42578125" style="3" customWidth="1"/>
    <col min="37" max="60" width="11" style="3" customWidth="1"/>
    <col min="61" max="62" width="10.7109375" style="3" customWidth="1"/>
    <col min="63" max="63" width="10.7109375" style="33" customWidth="1"/>
    <col min="64" max="68" width="10.7109375" style="3" customWidth="1"/>
    <col min="69" max="16384" width="11.42578125" style="3"/>
  </cols>
  <sheetData>
    <row r="1" spans="1:68">
      <c r="A1" s="173" t="s">
        <v>0</v>
      </c>
      <c r="B1" s="170"/>
      <c r="C1" s="2"/>
      <c r="D1" s="2"/>
      <c r="E1" s="2"/>
      <c r="F1" s="2"/>
      <c r="G1" s="2"/>
      <c r="H1" s="2"/>
      <c r="I1" s="2"/>
      <c r="BK1" s="3"/>
    </row>
    <row r="2" spans="1:68" ht="15.75" thickBot="1">
      <c r="A2" s="4"/>
      <c r="BK2" s="3"/>
    </row>
    <row r="3" spans="1:68" ht="15" customHeight="1" thickBot="1">
      <c r="A3" s="327" t="s">
        <v>200</v>
      </c>
      <c r="B3" s="320" t="s">
        <v>1</v>
      </c>
      <c r="C3" s="335" t="s">
        <v>3</v>
      </c>
      <c r="D3" s="336"/>
      <c r="E3" s="336"/>
      <c r="F3" s="336"/>
      <c r="G3" s="336"/>
      <c r="H3" s="336"/>
      <c r="I3" s="336"/>
      <c r="J3" s="336"/>
      <c r="K3" s="336"/>
      <c r="L3" s="336"/>
      <c r="M3" s="336"/>
      <c r="N3" s="336"/>
      <c r="O3" s="336"/>
      <c r="P3" s="336"/>
      <c r="Q3" s="336"/>
      <c r="R3" s="336"/>
      <c r="S3" s="336"/>
      <c r="T3" s="336"/>
      <c r="U3" s="336"/>
      <c r="V3" s="336"/>
      <c r="W3" s="336"/>
      <c r="X3" s="336"/>
      <c r="Y3" s="336"/>
      <c r="Z3" s="336"/>
      <c r="AA3" s="336"/>
      <c r="AB3" s="336"/>
      <c r="AC3" s="336"/>
      <c r="AD3" s="336"/>
      <c r="AE3" s="336"/>
      <c r="AF3" s="336"/>
      <c r="AG3" s="336"/>
      <c r="AH3" s="336"/>
      <c r="AI3" s="336"/>
      <c r="AJ3" s="336"/>
      <c r="AK3" s="336"/>
      <c r="AL3" s="336"/>
      <c r="AM3" s="336"/>
      <c r="AN3" s="336"/>
      <c r="AO3" s="336"/>
      <c r="AP3" s="336"/>
      <c r="AQ3" s="336"/>
      <c r="AR3" s="336"/>
      <c r="AS3" s="336"/>
      <c r="AT3" s="336"/>
      <c r="AU3" s="336"/>
      <c r="AV3" s="336"/>
      <c r="AW3" s="336"/>
      <c r="AX3" s="336"/>
      <c r="AY3" s="336"/>
      <c r="AZ3" s="336"/>
      <c r="BA3" s="336"/>
      <c r="BB3" s="336"/>
      <c r="BC3" s="336"/>
      <c r="BD3" s="336"/>
      <c r="BE3" s="336"/>
      <c r="BF3" s="337"/>
      <c r="BG3" s="153"/>
      <c r="BH3" s="153"/>
      <c r="BI3" s="335" t="s">
        <v>4</v>
      </c>
      <c r="BJ3" s="336"/>
      <c r="BK3" s="336"/>
      <c r="BL3" s="336"/>
      <c r="BM3" s="336"/>
      <c r="BN3" s="336"/>
      <c r="BO3" s="337"/>
    </row>
    <row r="4" spans="1:68" s="12" customFormat="1" ht="150.75" thickBot="1">
      <c r="A4" s="328"/>
      <c r="B4" s="321"/>
      <c r="C4" s="56" t="s">
        <v>114</v>
      </c>
      <c r="D4" s="57" t="s">
        <v>116</v>
      </c>
      <c r="E4" s="57" t="s">
        <v>15</v>
      </c>
      <c r="F4" s="57" t="s">
        <v>16</v>
      </c>
      <c r="G4" s="57" t="s">
        <v>120</v>
      </c>
      <c r="H4" s="57" t="s">
        <v>122</v>
      </c>
      <c r="I4" s="57" t="s">
        <v>17</v>
      </c>
      <c r="J4" s="57" t="s">
        <v>125</v>
      </c>
      <c r="K4" s="57" t="s">
        <v>18</v>
      </c>
      <c r="L4" s="57" t="s">
        <v>128</v>
      </c>
      <c r="M4" s="57" t="s">
        <v>19</v>
      </c>
      <c r="N4" s="57" t="s">
        <v>131</v>
      </c>
      <c r="O4" s="57" t="s">
        <v>133</v>
      </c>
      <c r="P4" s="57" t="s">
        <v>135</v>
      </c>
      <c r="Q4" s="57" t="s">
        <v>20</v>
      </c>
      <c r="R4" s="57" t="s">
        <v>138</v>
      </c>
      <c r="S4" s="57" t="s">
        <v>21</v>
      </c>
      <c r="T4" s="57" t="s">
        <v>22</v>
      </c>
      <c r="U4" s="57" t="s">
        <v>23</v>
      </c>
      <c r="V4" s="57" t="s">
        <v>143</v>
      </c>
      <c r="W4" s="57" t="s">
        <v>24</v>
      </c>
      <c r="X4" s="57" t="s">
        <v>25</v>
      </c>
      <c r="Y4" s="57" t="s">
        <v>147</v>
      </c>
      <c r="Z4" s="57" t="s">
        <v>8</v>
      </c>
      <c r="AA4" s="57" t="s">
        <v>26</v>
      </c>
      <c r="AB4" s="57" t="s">
        <v>151</v>
      </c>
      <c r="AC4" s="57" t="s">
        <v>153</v>
      </c>
      <c r="AD4" s="57" t="s">
        <v>155</v>
      </c>
      <c r="AE4" s="57" t="s">
        <v>27</v>
      </c>
      <c r="AF4" s="57" t="s">
        <v>28</v>
      </c>
      <c r="AG4" s="57" t="s">
        <v>29</v>
      </c>
      <c r="AH4" s="57" t="s">
        <v>30</v>
      </c>
      <c r="AI4" s="57" t="s">
        <v>31</v>
      </c>
      <c r="AJ4" s="57" t="s">
        <v>32</v>
      </c>
      <c r="AK4" s="57" t="s">
        <v>33</v>
      </c>
      <c r="AL4" s="57" t="s">
        <v>34</v>
      </c>
      <c r="AM4" s="57" t="s">
        <v>35</v>
      </c>
      <c r="AN4" s="57" t="s">
        <v>36</v>
      </c>
      <c r="AO4" s="57" t="s">
        <v>37</v>
      </c>
      <c r="AP4" s="57" t="s">
        <v>38</v>
      </c>
      <c r="AQ4" s="57" t="s">
        <v>39</v>
      </c>
      <c r="AR4" s="57" t="s">
        <v>40</v>
      </c>
      <c r="AS4" s="57" t="s">
        <v>171</v>
      </c>
      <c r="AT4" s="57" t="s">
        <v>41</v>
      </c>
      <c r="AU4" s="57" t="s">
        <v>42</v>
      </c>
      <c r="AV4" s="57" t="s">
        <v>43</v>
      </c>
      <c r="AW4" s="57" t="s">
        <v>44</v>
      </c>
      <c r="AX4" s="57" t="s">
        <v>45</v>
      </c>
      <c r="AY4" s="57" t="s">
        <v>46</v>
      </c>
      <c r="AZ4" s="57" t="s">
        <v>47</v>
      </c>
      <c r="BA4" s="57" t="s">
        <v>48</v>
      </c>
      <c r="BB4" s="57" t="s">
        <v>181</v>
      </c>
      <c r="BC4" s="57" t="s">
        <v>49</v>
      </c>
      <c r="BD4" s="57" t="s">
        <v>50</v>
      </c>
      <c r="BE4" s="57" t="s">
        <v>185</v>
      </c>
      <c r="BF4" s="55" t="s">
        <v>51</v>
      </c>
      <c r="BG4" s="55" t="s">
        <v>211</v>
      </c>
      <c r="BH4" s="55" t="s">
        <v>212</v>
      </c>
      <c r="BI4" s="112" t="s">
        <v>9</v>
      </c>
      <c r="BJ4" s="60" t="s">
        <v>10</v>
      </c>
      <c r="BK4" s="60" t="s">
        <v>11</v>
      </c>
      <c r="BL4" s="60" t="s">
        <v>12</v>
      </c>
      <c r="BM4" s="73" t="s">
        <v>270</v>
      </c>
      <c r="BN4" s="60" t="s">
        <v>7</v>
      </c>
      <c r="BO4" s="61" t="s">
        <v>14</v>
      </c>
      <c r="BP4" s="154" t="s">
        <v>5</v>
      </c>
    </row>
    <row r="5" spans="1:68" ht="15" customHeight="1">
      <c r="A5" s="66">
        <v>1</v>
      </c>
      <c r="B5" s="49" t="s">
        <v>114</v>
      </c>
      <c r="C5" s="51">
        <f>'Coef Tec Tot % VBP'!D5*'Impacto na FBKF So Agr e CC'!C$78</f>
        <v>8338.5983698259988</v>
      </c>
      <c r="D5" s="51">
        <f>'Coef Tec Tot % VBP'!E5*'Impacto na FBKF So Agr e CC'!D$78</f>
        <v>5024.9644522930002</v>
      </c>
      <c r="E5" s="51">
        <f>'Coef Tec Tot % VBP'!F5*'Impacto na FBKF So Agr e CC'!E$78</f>
        <v>0</v>
      </c>
      <c r="F5" s="51">
        <f>'Coef Tec Tot % VBP'!G5*'Impacto na FBKF So Agr e CC'!F$78</f>
        <v>0</v>
      </c>
      <c r="G5" s="51">
        <f>'Coef Tec Tot % VBP'!H5*'Impacto na FBKF So Agr e CC'!G$78</f>
        <v>0</v>
      </c>
      <c r="H5" s="51">
        <f>'Coef Tec Tot % VBP'!I5*'Impacto na FBKF So Agr e CC'!H$78</f>
        <v>44040.067529618318</v>
      </c>
      <c r="I5" s="51">
        <f>'Coef Tec Tot % VBP'!J5*'Impacto na FBKF So Agr e CC'!I$78</f>
        <v>4073.0004648880972</v>
      </c>
      <c r="J5" s="51">
        <f>'Coef Tec Tot % VBP'!K5*'Impacto na FBKF So Agr e CC'!J$78</f>
        <v>2376.302923152552</v>
      </c>
      <c r="K5" s="51">
        <f>'Coef Tec Tot % VBP'!L5*'Impacto na FBKF So Agr e CC'!K$78</f>
        <v>0</v>
      </c>
      <c r="L5" s="51">
        <f>'Coef Tec Tot % VBP'!M5*'Impacto na FBKF So Agr e CC'!L$78</f>
        <v>16.000056973734306</v>
      </c>
      <c r="M5" s="51">
        <f>'Coef Tec Tot % VBP'!N5*'Impacto na FBKF So Agr e CC'!M$78</f>
        <v>2288.1530520870829</v>
      </c>
      <c r="N5" s="51">
        <f>'Coef Tec Tot % VBP'!O5*'Impacto na FBKF So Agr e CC'!N$78</f>
        <v>3262.5794424960322</v>
      </c>
      <c r="O5" s="51">
        <f>'Coef Tec Tot % VBP'!P5*'Impacto na FBKF So Agr e CC'!O$78</f>
        <v>0</v>
      </c>
      <c r="P5" s="51">
        <f>'Coef Tec Tot % VBP'!Q5*'Impacto na FBKF So Agr e CC'!P$78</f>
        <v>0</v>
      </c>
      <c r="Q5" s="51">
        <f>'Coef Tec Tot % VBP'!R5*'Impacto na FBKF So Agr e CC'!Q$78</f>
        <v>4507.9004249626632</v>
      </c>
      <c r="R5" s="51">
        <f>'Coef Tec Tot % VBP'!S5*'Impacto na FBKF So Agr e CC'!R$78</f>
        <v>20.007837268988357</v>
      </c>
      <c r="S5" s="51">
        <f>'Coef Tec Tot % VBP'!T5*'Impacto na FBKF So Agr e CC'!S$78</f>
        <v>5.0020779757340126</v>
      </c>
      <c r="T5" s="51">
        <f>'Coef Tec Tot % VBP'!U5*'Impacto na FBKF So Agr e CC'!T$78</f>
        <v>39.00288152490937</v>
      </c>
      <c r="U5" s="51">
        <f>'Coef Tec Tot % VBP'!V5*'Impacto na FBKF So Agr e CC'!U$78</f>
        <v>5.001866818444423</v>
      </c>
      <c r="V5" s="51">
        <f>'Coef Tec Tot % VBP'!W5*'Impacto na FBKF So Agr e CC'!V$78</f>
        <v>373.04335923144259</v>
      </c>
      <c r="W5" s="51">
        <f>'Coef Tec Tot % VBP'!X5*'Impacto na FBKF So Agr e CC'!W$78</f>
        <v>16.037743929892589</v>
      </c>
      <c r="X5" s="51">
        <f>'Coef Tec Tot % VBP'!Y5*'Impacto na FBKF So Agr e CC'!X$78</f>
        <v>73.028160641641378</v>
      </c>
      <c r="Y5" s="51">
        <f>'Coef Tec Tot % VBP'!Z5*'Impacto na FBKF So Agr e CC'!Y$78</f>
        <v>251.15308666056617</v>
      </c>
      <c r="Z5" s="51">
        <f>'Coef Tec Tot % VBP'!AA5*'Impacto na FBKF So Agr e CC'!Z$78</f>
        <v>0</v>
      </c>
      <c r="AA5" s="51">
        <f>'Coef Tec Tot % VBP'!AB5*'Impacto na FBKF So Agr e CC'!AA$78</f>
        <v>99.309969991210892</v>
      </c>
      <c r="AB5" s="51">
        <f>'Coef Tec Tot % VBP'!AC5*'Impacto na FBKF So Agr e CC'!AB$78</f>
        <v>0</v>
      </c>
      <c r="AC5" s="51">
        <f>'Coef Tec Tot % VBP'!AD5*'Impacto na FBKF So Agr e CC'!AC$78</f>
        <v>0</v>
      </c>
      <c r="AD5" s="51">
        <f>'Coef Tec Tot % VBP'!AE5*'Impacto na FBKF So Agr e CC'!AD$78</f>
        <v>1.0005614627080388</v>
      </c>
      <c r="AE5" s="51">
        <f>'Coef Tec Tot % VBP'!AF5*'Impacto na FBKF So Agr e CC'!AE$78</f>
        <v>0</v>
      </c>
      <c r="AF5" s="51">
        <f>'Coef Tec Tot % VBP'!AG5*'Impacto na FBKF So Agr e CC'!AF$78</f>
        <v>0</v>
      </c>
      <c r="AG5" s="51">
        <f>'Coef Tec Tot % VBP'!AH5*'Impacto na FBKF So Agr e CC'!AG$78</f>
        <v>0</v>
      </c>
      <c r="AH5" s="51">
        <f>'Coef Tec Tot % VBP'!AI5*'Impacto na FBKF So Agr e CC'!AH$78</f>
        <v>0</v>
      </c>
      <c r="AI5" s="51">
        <f>'Coef Tec Tot % VBP'!AJ5*'Impacto na FBKF So Agr e CC'!AI$78</f>
        <v>0</v>
      </c>
      <c r="AJ5" s="51">
        <f>'Coef Tec Tot % VBP'!AK5*'Impacto na FBKF So Agr e CC'!AJ$78</f>
        <v>0</v>
      </c>
      <c r="AK5" s="51">
        <f>'Coef Tec Tot % VBP'!AL5*'Impacto na FBKF So Agr e CC'!AK$78</f>
        <v>0</v>
      </c>
      <c r="AL5" s="51">
        <f>'Coef Tec Tot % VBP'!AM5*'Impacto na FBKF So Agr e CC'!AL$78</f>
        <v>0</v>
      </c>
      <c r="AM5" s="51">
        <f>'Coef Tec Tot % VBP'!AN5*'Impacto na FBKF So Agr e CC'!AM$78</f>
        <v>22.002489718254616</v>
      </c>
      <c r="AN5" s="51">
        <f>'Coef Tec Tot % VBP'!AO5*'Impacto na FBKF So Agr e CC'!AN$78</f>
        <v>0</v>
      </c>
      <c r="AO5" s="51">
        <f>'Coef Tec Tot % VBP'!AP5*'Impacto na FBKF So Agr e CC'!AO$78</f>
        <v>116.01117921207029</v>
      </c>
      <c r="AP5" s="51">
        <f>'Coef Tec Tot % VBP'!AQ5*'Impacto na FBKF So Agr e CC'!AP$78</f>
        <v>0</v>
      </c>
      <c r="AQ5" s="51">
        <f>'Coef Tec Tot % VBP'!AR5*'Impacto na FBKF So Agr e CC'!AQ$78</f>
        <v>0</v>
      </c>
      <c r="AR5" s="51">
        <f>'Coef Tec Tot % VBP'!AS5*'Impacto na FBKF So Agr e CC'!AR$78</f>
        <v>0</v>
      </c>
      <c r="AS5" s="51">
        <f>'Coef Tec Tot % VBP'!AT5*'Impacto na FBKF So Agr e CC'!AS$78</f>
        <v>0</v>
      </c>
      <c r="AT5" s="51">
        <f>'Coef Tec Tot % VBP'!AU5*'Impacto na FBKF So Agr e CC'!AT$78</f>
        <v>0</v>
      </c>
      <c r="AU5" s="51">
        <f>'Coef Tec Tot % VBP'!AV5*'Impacto na FBKF So Agr e CC'!AU$78</f>
        <v>0</v>
      </c>
      <c r="AV5" s="51">
        <f>'Coef Tec Tot % VBP'!AW5*'Impacto na FBKF So Agr e CC'!AV$78</f>
        <v>0</v>
      </c>
      <c r="AW5" s="51">
        <f>'Coef Tec Tot % VBP'!AX5*'Impacto na FBKF So Agr e CC'!AW$78</f>
        <v>0</v>
      </c>
      <c r="AX5" s="51">
        <f>'Coef Tec Tot % VBP'!AY5*'Impacto na FBKF So Agr e CC'!AX$78</f>
        <v>822.039675547245</v>
      </c>
      <c r="AY5" s="51">
        <f>'Coef Tec Tot % VBP'!AZ5*'Impacto na FBKF So Agr e CC'!AY$78</f>
        <v>0</v>
      </c>
      <c r="AZ5" s="51">
        <f>'Coef Tec Tot % VBP'!BA5*'Impacto na FBKF So Agr e CC'!AZ$78</f>
        <v>0</v>
      </c>
      <c r="BA5" s="51">
        <f>'Coef Tec Tot % VBP'!BB5*'Impacto na FBKF So Agr e CC'!BA$78</f>
        <v>24.000218876898995</v>
      </c>
      <c r="BB5" s="51">
        <f>'Coef Tec Tot % VBP'!BC5*'Impacto na FBKF So Agr e CC'!BB$78</f>
        <v>292.01374988181101</v>
      </c>
      <c r="BC5" s="51">
        <f>'Coef Tec Tot % VBP'!BD5*'Impacto na FBKF So Agr e CC'!BC$78</f>
        <v>66.000040035023105</v>
      </c>
      <c r="BD5" s="51">
        <f>'Coef Tec Tot % VBP'!BE5*'Impacto na FBKF So Agr e CC'!BD$78</f>
        <v>10.0000003515872</v>
      </c>
      <c r="BE5" s="51">
        <f>'Coef Tec Tot % VBP'!BF5*'Impacto na FBKF So Agr e CC'!BE$78</f>
        <v>119.00103784543815</v>
      </c>
      <c r="BF5" s="50">
        <f>SUM(C5:BE5)</f>
        <v>76281.222653271339</v>
      </c>
      <c r="BG5" s="50">
        <f>'Of e D IMP % VBP na FBKF'!BE125</f>
        <v>3757.4197901040611</v>
      </c>
      <c r="BH5" s="50">
        <f>BF5-BG5</f>
        <v>72523.802863167279</v>
      </c>
      <c r="BI5" s="51">
        <v>17761</v>
      </c>
      <c r="BJ5" s="52">
        <v>0</v>
      </c>
      <c r="BK5" s="52">
        <v>0</v>
      </c>
      <c r="BL5" s="52">
        <v>19048</v>
      </c>
      <c r="BM5" s="74">
        <f>'VAR 1 bi em X e FBKF'!CH5+'VAR 1 bi em X e FBKF'!CA5</f>
        <v>3570.365347878213</v>
      </c>
      <c r="BN5" s="52">
        <v>-1002</v>
      </c>
      <c r="BO5" s="50">
        <f>BI5+BJ5+BK5+BL5+BM5+BN5-'Of e D IMP % VBP na FBKF'!BO67</f>
        <v>39377.365347878214</v>
      </c>
      <c r="BP5" s="54">
        <f t="shared" ref="BP5:BP60" si="0">BO5+BF5</f>
        <v>115658.58800114956</v>
      </c>
    </row>
    <row r="6" spans="1:68" ht="15" customHeight="1">
      <c r="A6" s="66">
        <v>2</v>
      </c>
      <c r="B6" s="13" t="s">
        <v>116</v>
      </c>
      <c r="C6" s="51">
        <f>'Coef Tec Tot % VBP'!D6*'Impacto na FBKF So Agr e CC'!C$78</f>
        <v>76.023689552156426</v>
      </c>
      <c r="D6" s="51">
        <f>'Coef Tec Tot % VBP'!E6*'Impacto na FBKF So Agr e CC'!D$78</f>
        <v>3157.4911067485391</v>
      </c>
      <c r="E6" s="51">
        <f>'Coef Tec Tot % VBP'!F6*'Impacto na FBKF So Agr e CC'!E$78</f>
        <v>0</v>
      </c>
      <c r="F6" s="51">
        <f>'Coef Tec Tot % VBP'!G6*'Impacto na FBKF So Agr e CC'!F$78</f>
        <v>0</v>
      </c>
      <c r="G6" s="51">
        <f>'Coef Tec Tot % VBP'!H6*'Impacto na FBKF So Agr e CC'!G$78</f>
        <v>0</v>
      </c>
      <c r="H6" s="51">
        <f>'Coef Tec Tot % VBP'!I6*'Impacto na FBKF So Agr e CC'!H$78</f>
        <v>42399.753956426786</v>
      </c>
      <c r="I6" s="51">
        <f>'Coef Tec Tot % VBP'!J6*'Impacto na FBKF So Agr e CC'!I$78</f>
        <v>0</v>
      </c>
      <c r="J6" s="51">
        <f>'Coef Tec Tot % VBP'!K6*'Impacto na FBKF So Agr e CC'!J$78</f>
        <v>123.01568162784676</v>
      </c>
      <c r="K6" s="51">
        <f>'Coef Tec Tot % VBP'!L6*'Impacto na FBKF So Agr e CC'!K$78</f>
        <v>0</v>
      </c>
      <c r="L6" s="51">
        <f>'Coef Tec Tot % VBP'!M6*'Impacto na FBKF So Agr e CC'!L$78</f>
        <v>0</v>
      </c>
      <c r="M6" s="51">
        <f>'Coef Tec Tot % VBP'!N6*'Impacto na FBKF So Agr e CC'!M$78</f>
        <v>0</v>
      </c>
      <c r="N6" s="51">
        <f>'Coef Tec Tot % VBP'!O6*'Impacto na FBKF So Agr e CC'!N$78</f>
        <v>0</v>
      </c>
      <c r="O6" s="51">
        <f>'Coef Tec Tot % VBP'!P6*'Impacto na FBKF So Agr e CC'!O$78</f>
        <v>0</v>
      </c>
      <c r="P6" s="51">
        <f>'Coef Tec Tot % VBP'!Q6*'Impacto na FBKF So Agr e CC'!P$78</f>
        <v>0</v>
      </c>
      <c r="Q6" s="51">
        <f>'Coef Tec Tot % VBP'!R6*'Impacto na FBKF So Agr e CC'!Q$78</f>
        <v>0</v>
      </c>
      <c r="R6" s="51">
        <f>'Coef Tec Tot % VBP'!S6*'Impacto na FBKF So Agr e CC'!R$78</f>
        <v>0</v>
      </c>
      <c r="S6" s="51">
        <f>'Coef Tec Tot % VBP'!T6*'Impacto na FBKF So Agr e CC'!S$78</f>
        <v>0</v>
      </c>
      <c r="T6" s="51">
        <f>'Coef Tec Tot % VBP'!U6*'Impacto na FBKF So Agr e CC'!T$78</f>
        <v>0</v>
      </c>
      <c r="U6" s="51">
        <f>'Coef Tec Tot % VBP'!V6*'Impacto na FBKF So Agr e CC'!U$78</f>
        <v>0</v>
      </c>
      <c r="V6" s="51">
        <f>'Coef Tec Tot % VBP'!W6*'Impacto na FBKF So Agr e CC'!V$78</f>
        <v>0</v>
      </c>
      <c r="W6" s="51">
        <f>'Coef Tec Tot % VBP'!X6*'Impacto na FBKF So Agr e CC'!W$78</f>
        <v>0</v>
      </c>
      <c r="X6" s="51">
        <f>'Coef Tec Tot % VBP'!Y6*'Impacto na FBKF So Agr e CC'!X$78</f>
        <v>0</v>
      </c>
      <c r="Y6" s="51">
        <f>'Coef Tec Tot % VBP'!Z6*'Impacto na FBKF So Agr e CC'!Y$78</f>
        <v>0</v>
      </c>
      <c r="Z6" s="51">
        <f>'Coef Tec Tot % VBP'!AA6*'Impacto na FBKF So Agr e CC'!Z$78</f>
        <v>0</v>
      </c>
      <c r="AA6" s="51">
        <f>'Coef Tec Tot % VBP'!AB6*'Impacto na FBKF So Agr e CC'!AA$78</f>
        <v>0</v>
      </c>
      <c r="AB6" s="51">
        <f>'Coef Tec Tot % VBP'!AC6*'Impacto na FBKF So Agr e CC'!AB$78</f>
        <v>0</v>
      </c>
      <c r="AC6" s="51">
        <f>'Coef Tec Tot % VBP'!AD6*'Impacto na FBKF So Agr e CC'!AC$78</f>
        <v>0</v>
      </c>
      <c r="AD6" s="51">
        <f>'Coef Tec Tot % VBP'!AE6*'Impacto na FBKF So Agr e CC'!AD$78</f>
        <v>0</v>
      </c>
      <c r="AE6" s="51">
        <f>'Coef Tec Tot % VBP'!AF6*'Impacto na FBKF So Agr e CC'!AE$78</f>
        <v>0</v>
      </c>
      <c r="AF6" s="51">
        <f>'Coef Tec Tot % VBP'!AG6*'Impacto na FBKF So Agr e CC'!AF$78</f>
        <v>0</v>
      </c>
      <c r="AG6" s="51">
        <f>'Coef Tec Tot % VBP'!AH6*'Impacto na FBKF So Agr e CC'!AG$78</f>
        <v>0</v>
      </c>
      <c r="AH6" s="51">
        <f>'Coef Tec Tot % VBP'!AI6*'Impacto na FBKF So Agr e CC'!AH$78</f>
        <v>0</v>
      </c>
      <c r="AI6" s="51">
        <f>'Coef Tec Tot % VBP'!AJ6*'Impacto na FBKF So Agr e CC'!AI$78</f>
        <v>0</v>
      </c>
      <c r="AJ6" s="51">
        <f>'Coef Tec Tot % VBP'!AK6*'Impacto na FBKF So Agr e CC'!AJ$78</f>
        <v>0</v>
      </c>
      <c r="AK6" s="51">
        <f>'Coef Tec Tot % VBP'!AL6*'Impacto na FBKF So Agr e CC'!AK$78</f>
        <v>0</v>
      </c>
      <c r="AL6" s="51">
        <f>'Coef Tec Tot % VBP'!AM6*'Impacto na FBKF So Agr e CC'!AL$78</f>
        <v>0</v>
      </c>
      <c r="AM6" s="51">
        <f>'Coef Tec Tot % VBP'!AN6*'Impacto na FBKF So Agr e CC'!AM$78</f>
        <v>0</v>
      </c>
      <c r="AN6" s="51">
        <f>'Coef Tec Tot % VBP'!AO6*'Impacto na FBKF So Agr e CC'!AN$78</f>
        <v>0</v>
      </c>
      <c r="AO6" s="51">
        <f>'Coef Tec Tot % VBP'!AP6*'Impacto na FBKF So Agr e CC'!AO$78</f>
        <v>47.00452950833882</v>
      </c>
      <c r="AP6" s="51">
        <f>'Coef Tec Tot % VBP'!AQ6*'Impacto na FBKF So Agr e CC'!AP$78</f>
        <v>0</v>
      </c>
      <c r="AQ6" s="51">
        <f>'Coef Tec Tot % VBP'!AR6*'Impacto na FBKF So Agr e CC'!AQ$78</f>
        <v>0</v>
      </c>
      <c r="AR6" s="51">
        <f>'Coef Tec Tot % VBP'!AS6*'Impacto na FBKF So Agr e CC'!AR$78</f>
        <v>0</v>
      </c>
      <c r="AS6" s="51">
        <f>'Coef Tec Tot % VBP'!AT6*'Impacto na FBKF So Agr e CC'!AS$78</f>
        <v>0</v>
      </c>
      <c r="AT6" s="51">
        <f>'Coef Tec Tot % VBP'!AU6*'Impacto na FBKF So Agr e CC'!AT$78</f>
        <v>0</v>
      </c>
      <c r="AU6" s="51">
        <f>'Coef Tec Tot % VBP'!AV6*'Impacto na FBKF So Agr e CC'!AU$78</f>
        <v>0</v>
      </c>
      <c r="AV6" s="51">
        <f>'Coef Tec Tot % VBP'!AW6*'Impacto na FBKF So Agr e CC'!AV$78</f>
        <v>0</v>
      </c>
      <c r="AW6" s="51">
        <f>'Coef Tec Tot % VBP'!AX6*'Impacto na FBKF So Agr e CC'!AW$78</f>
        <v>0</v>
      </c>
      <c r="AX6" s="51">
        <f>'Coef Tec Tot % VBP'!AY6*'Impacto na FBKF So Agr e CC'!AX$78</f>
        <v>342.01650734447418</v>
      </c>
      <c r="AY6" s="51">
        <f>'Coef Tec Tot % VBP'!AZ6*'Impacto na FBKF So Agr e CC'!AY$78</f>
        <v>0</v>
      </c>
      <c r="AZ6" s="51">
        <f>'Coef Tec Tot % VBP'!BA6*'Impacto na FBKF So Agr e CC'!AZ$78</f>
        <v>0</v>
      </c>
      <c r="BA6" s="51">
        <f>'Coef Tec Tot % VBP'!BB6*'Impacto na FBKF So Agr e CC'!BA$78</f>
        <v>5.0000455993539568</v>
      </c>
      <c r="BB6" s="51">
        <f>'Coef Tec Tot % VBP'!BC6*'Impacto na FBKF So Agr e CC'!BB$78</f>
        <v>212.00998279090385</v>
      </c>
      <c r="BC6" s="51">
        <f>'Coef Tec Tot % VBP'!BD6*'Impacto na FBKF So Agr e CC'!BC$78</f>
        <v>18.000010918642666</v>
      </c>
      <c r="BD6" s="51">
        <f>'Coef Tec Tot % VBP'!BE6*'Impacto na FBKF So Agr e CC'!BD$78</f>
        <v>7.00000024611104</v>
      </c>
      <c r="BE6" s="51">
        <f>'Coef Tec Tot % VBP'!BF6*'Impacto na FBKF So Agr e CC'!BE$78</f>
        <v>61.000532004804427</v>
      </c>
      <c r="BF6" s="50">
        <f t="shared" ref="BF6:BF60" si="1">SUM(C6:BE6)</f>
        <v>46448.316042767961</v>
      </c>
      <c r="BG6" s="14">
        <f>'Of e D IMP % VBP na FBKF'!BE126</f>
        <v>40.004755420175044</v>
      </c>
      <c r="BH6" s="14">
        <f t="shared" ref="BH6:BH60" si="2">BF6-BG6</f>
        <v>46408.311287347788</v>
      </c>
      <c r="BI6" s="15">
        <v>282</v>
      </c>
      <c r="BJ6" s="16">
        <v>0</v>
      </c>
      <c r="BK6" s="16">
        <v>0</v>
      </c>
      <c r="BL6" s="16">
        <v>9147</v>
      </c>
      <c r="BM6" s="75">
        <f>'VAR 1 bi em X e FBKF'!CH6+'VAR 1 bi em X e FBKF'!CA6</f>
        <v>7696.3669156686829</v>
      </c>
      <c r="BN6" s="16">
        <v>154</v>
      </c>
      <c r="BO6" s="50">
        <f>BI6+BJ6+BK6+BL6+BM6+BN6-'Of e D IMP % VBP na FBKF'!BO68</f>
        <v>17279.327391539198</v>
      </c>
      <c r="BP6" s="17">
        <f t="shared" si="0"/>
        <v>63727.64343430716</v>
      </c>
    </row>
    <row r="7" spans="1:68">
      <c r="A7" s="66">
        <v>3</v>
      </c>
      <c r="B7" s="13" t="s">
        <v>15</v>
      </c>
      <c r="C7" s="51">
        <f>'Coef Tec Tot % VBP'!D7*'Impacto na FBKF So Agr e CC'!C$78</f>
        <v>0</v>
      </c>
      <c r="D7" s="51">
        <f>'Coef Tec Tot % VBP'!E7*'Impacto na FBKF So Agr e CC'!D$78</f>
        <v>0</v>
      </c>
      <c r="E7" s="51">
        <f>'Coef Tec Tot % VBP'!F7*'Impacto na FBKF So Agr e CC'!E$78</f>
        <v>2826.7488259535025</v>
      </c>
      <c r="F7" s="51">
        <f>'Coef Tec Tot % VBP'!G7*'Impacto na FBKF So Agr e CC'!F$78</f>
        <v>0</v>
      </c>
      <c r="G7" s="51">
        <f>'Coef Tec Tot % VBP'!H7*'Impacto na FBKF So Agr e CC'!G$78</f>
        <v>0</v>
      </c>
      <c r="H7" s="51">
        <f>'Coef Tec Tot % VBP'!I7*'Impacto na FBKF So Agr e CC'!H$78</f>
        <v>0</v>
      </c>
      <c r="I7" s="51">
        <f>'Coef Tec Tot % VBP'!J7*'Impacto na FBKF So Agr e CC'!I$78</f>
        <v>0</v>
      </c>
      <c r="J7" s="51">
        <f>'Coef Tec Tot % VBP'!K7*'Impacto na FBKF So Agr e CC'!J$78</f>
        <v>0</v>
      </c>
      <c r="K7" s="51">
        <f>'Coef Tec Tot % VBP'!L7*'Impacto na FBKF So Agr e CC'!K$78</f>
        <v>0</v>
      </c>
      <c r="L7" s="51">
        <f>'Coef Tec Tot % VBP'!M7*'Impacto na FBKF So Agr e CC'!L$78</f>
        <v>0</v>
      </c>
      <c r="M7" s="51">
        <f>'Coef Tec Tot % VBP'!N7*'Impacto na FBKF So Agr e CC'!M$78</f>
        <v>0</v>
      </c>
      <c r="N7" s="51">
        <f>'Coef Tec Tot % VBP'!O7*'Impacto na FBKF So Agr e CC'!N$78</f>
        <v>0</v>
      </c>
      <c r="O7" s="51">
        <f>'Coef Tec Tot % VBP'!P7*'Impacto na FBKF So Agr e CC'!O$78</f>
        <v>0</v>
      </c>
      <c r="P7" s="51">
        <f>'Coef Tec Tot % VBP'!Q7*'Impacto na FBKF So Agr e CC'!P$78</f>
        <v>51446.132833347881</v>
      </c>
      <c r="Q7" s="51">
        <f>'Coef Tec Tot % VBP'!R7*'Impacto na FBKF So Agr e CC'!Q$78</f>
        <v>0</v>
      </c>
      <c r="R7" s="51">
        <f>'Coef Tec Tot % VBP'!S7*'Impacto na FBKF So Agr e CC'!R$78</f>
        <v>38.014890811077876</v>
      </c>
      <c r="S7" s="51">
        <f>'Coef Tec Tot % VBP'!T7*'Impacto na FBKF So Agr e CC'!S$78</f>
        <v>0</v>
      </c>
      <c r="T7" s="51">
        <f>'Coef Tec Tot % VBP'!U7*'Impacto na FBKF So Agr e CC'!T$78</f>
        <v>0</v>
      </c>
      <c r="U7" s="51">
        <f>'Coef Tec Tot % VBP'!V7*'Impacto na FBKF So Agr e CC'!U$78</f>
        <v>0</v>
      </c>
      <c r="V7" s="51">
        <f>'Coef Tec Tot % VBP'!W7*'Impacto na FBKF So Agr e CC'!V$78</f>
        <v>0</v>
      </c>
      <c r="W7" s="51">
        <f>'Coef Tec Tot % VBP'!X7*'Impacto na FBKF So Agr e CC'!W$78</f>
        <v>0</v>
      </c>
      <c r="X7" s="51">
        <f>'Coef Tec Tot % VBP'!Y7*'Impacto na FBKF So Agr e CC'!X$78</f>
        <v>0</v>
      </c>
      <c r="Y7" s="51">
        <f>'Coef Tec Tot % VBP'!Z7*'Impacto na FBKF So Agr e CC'!Y$78</f>
        <v>0</v>
      </c>
      <c r="Z7" s="51">
        <f>'Coef Tec Tot % VBP'!AA7*'Impacto na FBKF So Agr e CC'!Z$78</f>
        <v>0</v>
      </c>
      <c r="AA7" s="51">
        <f>'Coef Tec Tot % VBP'!AB7*'Impacto na FBKF So Agr e CC'!AA$78</f>
        <v>0</v>
      </c>
      <c r="AB7" s="51">
        <f>'Coef Tec Tot % VBP'!AC7*'Impacto na FBKF So Agr e CC'!AB$78</f>
        <v>0</v>
      </c>
      <c r="AC7" s="51">
        <f>'Coef Tec Tot % VBP'!AD7*'Impacto na FBKF So Agr e CC'!AC$78</f>
        <v>0</v>
      </c>
      <c r="AD7" s="51">
        <f>'Coef Tec Tot % VBP'!AE7*'Impacto na FBKF So Agr e CC'!AD$78</f>
        <v>0</v>
      </c>
      <c r="AE7" s="51">
        <f>'Coef Tec Tot % VBP'!AF7*'Impacto na FBKF So Agr e CC'!AE$78</f>
        <v>0</v>
      </c>
      <c r="AF7" s="51">
        <f>'Coef Tec Tot % VBP'!AG7*'Impacto na FBKF So Agr e CC'!AF$78</f>
        <v>0</v>
      </c>
      <c r="AG7" s="51">
        <f>'Coef Tec Tot % VBP'!AH7*'Impacto na FBKF So Agr e CC'!AG$78</f>
        <v>0</v>
      </c>
      <c r="AH7" s="51">
        <f>'Coef Tec Tot % VBP'!AI7*'Impacto na FBKF So Agr e CC'!AH$78</f>
        <v>0</v>
      </c>
      <c r="AI7" s="51">
        <f>'Coef Tec Tot % VBP'!AJ7*'Impacto na FBKF So Agr e CC'!AI$78</f>
        <v>0</v>
      </c>
      <c r="AJ7" s="51">
        <f>'Coef Tec Tot % VBP'!AK7*'Impacto na FBKF So Agr e CC'!AJ$78</f>
        <v>0</v>
      </c>
      <c r="AK7" s="51">
        <f>'Coef Tec Tot % VBP'!AL7*'Impacto na FBKF So Agr e CC'!AK$78</f>
        <v>0</v>
      </c>
      <c r="AL7" s="51">
        <f>'Coef Tec Tot % VBP'!AM7*'Impacto na FBKF So Agr e CC'!AL$78</f>
        <v>0</v>
      </c>
      <c r="AM7" s="51">
        <f>'Coef Tec Tot % VBP'!AN7*'Impacto na FBKF So Agr e CC'!AM$78</f>
        <v>0</v>
      </c>
      <c r="AN7" s="51">
        <f>'Coef Tec Tot % VBP'!AO7*'Impacto na FBKF So Agr e CC'!AN$78</f>
        <v>0</v>
      </c>
      <c r="AO7" s="51">
        <f>'Coef Tec Tot % VBP'!AP7*'Impacto na FBKF So Agr e CC'!AO$78</f>
        <v>0</v>
      </c>
      <c r="AP7" s="51">
        <f>'Coef Tec Tot % VBP'!AQ7*'Impacto na FBKF So Agr e CC'!AP$78</f>
        <v>4221.0422078241008</v>
      </c>
      <c r="AQ7" s="51">
        <f>'Coef Tec Tot % VBP'!AR7*'Impacto na FBKF So Agr e CC'!AQ$78</f>
        <v>0</v>
      </c>
      <c r="AR7" s="51">
        <f>'Coef Tec Tot % VBP'!AS7*'Impacto na FBKF So Agr e CC'!AR$78</f>
        <v>0</v>
      </c>
      <c r="AS7" s="51">
        <f>'Coef Tec Tot % VBP'!AT7*'Impacto na FBKF So Agr e CC'!AS$78</f>
        <v>0</v>
      </c>
      <c r="AT7" s="51">
        <f>'Coef Tec Tot % VBP'!AU7*'Impacto na FBKF So Agr e CC'!AT$78</f>
        <v>0</v>
      </c>
      <c r="AU7" s="51">
        <f>'Coef Tec Tot % VBP'!AV7*'Impacto na FBKF So Agr e CC'!AU$78</f>
        <v>0</v>
      </c>
      <c r="AV7" s="51">
        <f>'Coef Tec Tot % VBP'!AW7*'Impacto na FBKF So Agr e CC'!AV$78</f>
        <v>0</v>
      </c>
      <c r="AW7" s="51">
        <f>'Coef Tec Tot % VBP'!AX7*'Impacto na FBKF So Agr e CC'!AW$78</f>
        <v>0</v>
      </c>
      <c r="AX7" s="51">
        <f>'Coef Tec Tot % VBP'!AY7*'Impacto na FBKF So Agr e CC'!AX$78</f>
        <v>0</v>
      </c>
      <c r="AY7" s="51">
        <f>'Coef Tec Tot % VBP'!AZ7*'Impacto na FBKF So Agr e CC'!AY$78</f>
        <v>0</v>
      </c>
      <c r="AZ7" s="51">
        <f>'Coef Tec Tot % VBP'!BA7*'Impacto na FBKF So Agr e CC'!AZ$78</f>
        <v>0</v>
      </c>
      <c r="BA7" s="51">
        <f>'Coef Tec Tot % VBP'!BB7*'Impacto na FBKF So Agr e CC'!BA$78</f>
        <v>0</v>
      </c>
      <c r="BB7" s="51">
        <f>'Coef Tec Tot % VBP'!BC7*'Impacto na FBKF So Agr e CC'!BB$78</f>
        <v>0</v>
      </c>
      <c r="BC7" s="51">
        <f>'Coef Tec Tot % VBP'!BD7*'Impacto na FBKF So Agr e CC'!BC$78</f>
        <v>0</v>
      </c>
      <c r="BD7" s="51">
        <f>'Coef Tec Tot % VBP'!BE7*'Impacto na FBKF So Agr e CC'!BD$78</f>
        <v>0</v>
      </c>
      <c r="BE7" s="51">
        <f>'Coef Tec Tot % VBP'!BF7*'Impacto na FBKF So Agr e CC'!BE$78</f>
        <v>0</v>
      </c>
      <c r="BF7" s="50">
        <f t="shared" si="1"/>
        <v>58531.938757936565</v>
      </c>
      <c r="BG7" s="14">
        <f>'Of e D IMP % VBP na FBKF'!BE127</f>
        <v>20417.771822425737</v>
      </c>
      <c r="BH7" s="14">
        <f t="shared" si="2"/>
        <v>38114.166935510832</v>
      </c>
      <c r="BI7" s="15">
        <v>9947</v>
      </c>
      <c r="BJ7" s="16">
        <v>0</v>
      </c>
      <c r="BK7" s="16">
        <v>0</v>
      </c>
      <c r="BL7" s="16">
        <v>0</v>
      </c>
      <c r="BM7" s="75">
        <f>'VAR 1 bi em X e FBKF'!CH7+'VAR 1 bi em X e FBKF'!CA7</f>
        <v>0</v>
      </c>
      <c r="BN7" s="16">
        <v>1754</v>
      </c>
      <c r="BO7" s="50">
        <f>BI7+BJ7+BK7+BL7+BM7+BN7-'Of e D IMP % VBP na FBKF'!BO69</f>
        <v>11701</v>
      </c>
      <c r="BP7" s="17">
        <f t="shared" si="0"/>
        <v>70232.938757936558</v>
      </c>
    </row>
    <row r="8" spans="1:68">
      <c r="A8" s="66">
        <v>4</v>
      </c>
      <c r="B8" s="13" t="s">
        <v>16</v>
      </c>
      <c r="C8" s="51">
        <f>'Coef Tec Tot % VBP'!D8*'Impacto na FBKF So Agr e CC'!C$78</f>
        <v>0</v>
      </c>
      <c r="D8" s="51">
        <f>'Coef Tec Tot % VBP'!E8*'Impacto na FBKF So Agr e CC'!D$78</f>
        <v>0</v>
      </c>
      <c r="E8" s="51">
        <f>'Coef Tec Tot % VBP'!F8*'Impacto na FBKF So Agr e CC'!E$78</f>
        <v>0</v>
      </c>
      <c r="F8" s="51">
        <f>'Coef Tec Tot % VBP'!G8*'Impacto na FBKF So Agr e CC'!F$78</f>
        <v>2065.3040106407816</v>
      </c>
      <c r="G8" s="51">
        <f>'Coef Tec Tot % VBP'!H8*'Impacto na FBKF So Agr e CC'!G$78</f>
        <v>0</v>
      </c>
      <c r="H8" s="51">
        <f>'Coef Tec Tot % VBP'!I8*'Impacto na FBKF So Agr e CC'!H$78</f>
        <v>0</v>
      </c>
      <c r="I8" s="51">
        <f>'Coef Tec Tot % VBP'!J8*'Impacto na FBKF So Agr e CC'!I$78</f>
        <v>0</v>
      </c>
      <c r="J8" s="51">
        <f>'Coef Tec Tot % VBP'!K8*'Impacto na FBKF So Agr e CC'!J$78</f>
        <v>0</v>
      </c>
      <c r="K8" s="51">
        <f>'Coef Tec Tot % VBP'!L8*'Impacto na FBKF So Agr e CC'!K$78</f>
        <v>0</v>
      </c>
      <c r="L8" s="51">
        <f>'Coef Tec Tot % VBP'!M8*'Impacto na FBKF So Agr e CC'!L$78</f>
        <v>0</v>
      </c>
      <c r="M8" s="51">
        <f>'Coef Tec Tot % VBP'!N8*'Impacto na FBKF So Agr e CC'!M$78</f>
        <v>0</v>
      </c>
      <c r="N8" s="51">
        <f>'Coef Tec Tot % VBP'!O8*'Impacto na FBKF So Agr e CC'!N$78</f>
        <v>0</v>
      </c>
      <c r="O8" s="51">
        <f>'Coef Tec Tot % VBP'!P8*'Impacto na FBKF So Agr e CC'!O$78</f>
        <v>0</v>
      </c>
      <c r="P8" s="51">
        <f>'Coef Tec Tot % VBP'!Q8*'Impacto na FBKF So Agr e CC'!P$78</f>
        <v>0</v>
      </c>
      <c r="Q8" s="51">
        <f>'Coef Tec Tot % VBP'!R8*'Impacto na FBKF So Agr e CC'!Q$78</f>
        <v>0</v>
      </c>
      <c r="R8" s="51">
        <f>'Coef Tec Tot % VBP'!S8*'Impacto na FBKF So Agr e CC'!R$78</f>
        <v>0</v>
      </c>
      <c r="S8" s="51">
        <f>'Coef Tec Tot % VBP'!T8*'Impacto na FBKF So Agr e CC'!S$78</f>
        <v>0</v>
      </c>
      <c r="T8" s="51">
        <f>'Coef Tec Tot % VBP'!U8*'Impacto na FBKF So Agr e CC'!T$78</f>
        <v>0</v>
      </c>
      <c r="U8" s="51">
        <f>'Coef Tec Tot % VBP'!V8*'Impacto na FBKF So Agr e CC'!U$78</f>
        <v>0</v>
      </c>
      <c r="V8" s="51">
        <f>'Coef Tec Tot % VBP'!W8*'Impacto na FBKF So Agr e CC'!V$78</f>
        <v>0</v>
      </c>
      <c r="W8" s="51">
        <f>'Coef Tec Tot % VBP'!X8*'Impacto na FBKF So Agr e CC'!W$78</f>
        <v>0</v>
      </c>
      <c r="X8" s="51">
        <f>'Coef Tec Tot % VBP'!Y8*'Impacto na FBKF So Agr e CC'!X$78</f>
        <v>4.0015430488570614</v>
      </c>
      <c r="Y8" s="51">
        <f>'Coef Tec Tot % VBP'!Z8*'Impacto na FBKF So Agr e CC'!Y$78</f>
        <v>0</v>
      </c>
      <c r="Z8" s="51">
        <f>'Coef Tec Tot % VBP'!AA8*'Impacto na FBKF So Agr e CC'!Z$78</f>
        <v>6.0257609147379139</v>
      </c>
      <c r="AA8" s="51">
        <f>'Coef Tec Tot % VBP'!AB8*'Impacto na FBKF So Agr e CC'!AA$78</f>
        <v>173.541664732116</v>
      </c>
      <c r="AB8" s="51">
        <f>'Coef Tec Tot % VBP'!AC8*'Impacto na FBKF So Agr e CC'!AB$78</f>
        <v>5811.4924283749751</v>
      </c>
      <c r="AC8" s="51">
        <f>'Coef Tec Tot % VBP'!AD8*'Impacto na FBKF So Agr e CC'!AC$78</f>
        <v>0</v>
      </c>
      <c r="AD8" s="51">
        <f>'Coef Tec Tot % VBP'!AE8*'Impacto na FBKF So Agr e CC'!AD$78</f>
        <v>0</v>
      </c>
      <c r="AE8" s="51">
        <f>'Coef Tec Tot % VBP'!AF8*'Impacto na FBKF So Agr e CC'!AE$78</f>
        <v>218.03847144329387</v>
      </c>
      <c r="AF8" s="51">
        <f>'Coef Tec Tot % VBP'!AG8*'Impacto na FBKF So Agr e CC'!AF$78</f>
        <v>0</v>
      </c>
      <c r="AG8" s="51">
        <f>'Coef Tec Tot % VBP'!AH8*'Impacto na FBKF So Agr e CC'!AG$78</f>
        <v>0</v>
      </c>
      <c r="AH8" s="51">
        <f>'Coef Tec Tot % VBP'!AI8*'Impacto na FBKF So Agr e CC'!AH$78</f>
        <v>0</v>
      </c>
      <c r="AI8" s="51">
        <f>'Coef Tec Tot % VBP'!AJ8*'Impacto na FBKF So Agr e CC'!AI$78</f>
        <v>0</v>
      </c>
      <c r="AJ8" s="51">
        <f>'Coef Tec Tot % VBP'!AK8*'Impacto na FBKF So Agr e CC'!AJ$78</f>
        <v>0</v>
      </c>
      <c r="AK8" s="51">
        <f>'Coef Tec Tot % VBP'!AL8*'Impacto na FBKF So Agr e CC'!AK$78</f>
        <v>0</v>
      </c>
      <c r="AL8" s="51">
        <f>'Coef Tec Tot % VBP'!AM8*'Impacto na FBKF So Agr e CC'!AL$78</f>
        <v>0</v>
      </c>
      <c r="AM8" s="51">
        <f>'Coef Tec Tot % VBP'!AN8*'Impacto na FBKF So Agr e CC'!AM$78</f>
        <v>0</v>
      </c>
      <c r="AN8" s="51">
        <f>'Coef Tec Tot % VBP'!AO8*'Impacto na FBKF So Agr e CC'!AN$78</f>
        <v>0</v>
      </c>
      <c r="AO8" s="51">
        <f>'Coef Tec Tot % VBP'!AP8*'Impacto na FBKF So Agr e CC'!AO$78</f>
        <v>0</v>
      </c>
      <c r="AP8" s="51">
        <f>'Coef Tec Tot % VBP'!AQ8*'Impacto na FBKF So Agr e CC'!AP$78</f>
        <v>0</v>
      </c>
      <c r="AQ8" s="51">
        <f>'Coef Tec Tot % VBP'!AR8*'Impacto na FBKF So Agr e CC'!AQ$78</f>
        <v>0</v>
      </c>
      <c r="AR8" s="51">
        <f>'Coef Tec Tot % VBP'!AS8*'Impacto na FBKF So Agr e CC'!AR$78</f>
        <v>0</v>
      </c>
      <c r="AS8" s="51">
        <f>'Coef Tec Tot % VBP'!AT8*'Impacto na FBKF So Agr e CC'!AS$78</f>
        <v>0</v>
      </c>
      <c r="AT8" s="51">
        <f>'Coef Tec Tot % VBP'!AU8*'Impacto na FBKF So Agr e CC'!AT$78</f>
        <v>0</v>
      </c>
      <c r="AU8" s="51">
        <f>'Coef Tec Tot % VBP'!AV8*'Impacto na FBKF So Agr e CC'!AU$78</f>
        <v>0</v>
      </c>
      <c r="AV8" s="51">
        <f>'Coef Tec Tot % VBP'!AW8*'Impacto na FBKF So Agr e CC'!AV$78</f>
        <v>0</v>
      </c>
      <c r="AW8" s="51">
        <f>'Coef Tec Tot % VBP'!AX8*'Impacto na FBKF So Agr e CC'!AW$78</f>
        <v>0</v>
      </c>
      <c r="AX8" s="51">
        <f>'Coef Tec Tot % VBP'!AY8*'Impacto na FBKF So Agr e CC'!AX$78</f>
        <v>0</v>
      </c>
      <c r="AY8" s="51">
        <f>'Coef Tec Tot % VBP'!AZ8*'Impacto na FBKF So Agr e CC'!AY$78</f>
        <v>0</v>
      </c>
      <c r="AZ8" s="51">
        <f>'Coef Tec Tot % VBP'!BA8*'Impacto na FBKF So Agr e CC'!AZ$78</f>
        <v>0</v>
      </c>
      <c r="BA8" s="51">
        <f>'Coef Tec Tot % VBP'!BB8*'Impacto na FBKF So Agr e CC'!BA$78</f>
        <v>0</v>
      </c>
      <c r="BB8" s="51">
        <f>'Coef Tec Tot % VBP'!BC8*'Impacto na FBKF So Agr e CC'!BB$78</f>
        <v>0</v>
      </c>
      <c r="BC8" s="51">
        <f>'Coef Tec Tot % VBP'!BD8*'Impacto na FBKF So Agr e CC'!BC$78</f>
        <v>0</v>
      </c>
      <c r="BD8" s="51">
        <f>'Coef Tec Tot % VBP'!BE8*'Impacto na FBKF So Agr e CC'!BD$78</f>
        <v>0</v>
      </c>
      <c r="BE8" s="51">
        <f>'Coef Tec Tot % VBP'!BF8*'Impacto na FBKF So Agr e CC'!BE$78</f>
        <v>0</v>
      </c>
      <c r="BF8" s="50">
        <f t="shared" si="1"/>
        <v>8278.4038791547609</v>
      </c>
      <c r="BG8" s="14">
        <f>'Of e D IMP % VBP na FBKF'!BE128</f>
        <v>0</v>
      </c>
      <c r="BH8" s="14">
        <f t="shared" si="2"/>
        <v>8278.4038791547609</v>
      </c>
      <c r="BI8" s="15">
        <v>14777</v>
      </c>
      <c r="BJ8" s="16">
        <v>0</v>
      </c>
      <c r="BK8" s="16">
        <v>0</v>
      </c>
      <c r="BL8" s="16">
        <v>0</v>
      </c>
      <c r="BM8" s="75">
        <f>'VAR 1 bi em X e FBKF'!CH8+'VAR 1 bi em X e FBKF'!CA8</f>
        <v>0</v>
      </c>
      <c r="BN8" s="16">
        <v>325</v>
      </c>
      <c r="BO8" s="50">
        <f>BI8+BJ8+BK8+BL8+BM8+BN8-'Of e D IMP % VBP na FBKF'!BO70</f>
        <v>15102</v>
      </c>
      <c r="BP8" s="17">
        <f t="shared" si="0"/>
        <v>23380.403879154761</v>
      </c>
    </row>
    <row r="9" spans="1:68">
      <c r="A9" s="66">
        <v>5</v>
      </c>
      <c r="B9" s="13" t="s">
        <v>120</v>
      </c>
      <c r="C9" s="51">
        <f>'Coef Tec Tot % VBP'!D9*'Impacto na FBKF So Agr e CC'!C$78</f>
        <v>205.06389944989559</v>
      </c>
      <c r="D9" s="51">
        <f>'Coef Tec Tot % VBP'!E9*'Impacto na FBKF So Agr e CC'!D$78</f>
        <v>939.74141021771106</v>
      </c>
      <c r="E9" s="51">
        <f>'Coef Tec Tot % VBP'!F9*'Impacto na FBKF So Agr e CC'!E$78</f>
        <v>0</v>
      </c>
      <c r="F9" s="51">
        <f>'Coef Tec Tot % VBP'!G9*'Impacto na FBKF So Agr e CC'!F$78</f>
        <v>511.07522975178665</v>
      </c>
      <c r="G9" s="51">
        <f>'Coef Tec Tot % VBP'!H9*'Impacto na FBKF So Agr e CC'!G$78</f>
        <v>888.1508893611491</v>
      </c>
      <c r="H9" s="51">
        <f>'Coef Tec Tot % VBP'!I9*'Impacto na FBKF So Agr e CC'!H$78</f>
        <v>65.004222165901865</v>
      </c>
      <c r="I9" s="51">
        <f>'Coef Tec Tot % VBP'!J9*'Impacto na FBKF So Agr e CC'!I$78</f>
        <v>0</v>
      </c>
      <c r="J9" s="51">
        <f>'Coef Tec Tot % VBP'!K9*'Impacto na FBKF So Agr e CC'!J$78</f>
        <v>0</v>
      </c>
      <c r="K9" s="51">
        <f>'Coef Tec Tot % VBP'!L9*'Impacto na FBKF So Agr e CC'!K$78</f>
        <v>0</v>
      </c>
      <c r="L9" s="51">
        <f>'Coef Tec Tot % VBP'!M9*'Impacto na FBKF So Agr e CC'!L$78</f>
        <v>29.000103264893429</v>
      </c>
      <c r="M9" s="51">
        <f>'Coef Tec Tot % VBP'!N9*'Impacto na FBKF So Agr e CC'!M$78</f>
        <v>1.0013798915041938</v>
      </c>
      <c r="N9" s="51">
        <f>'Coef Tec Tot % VBP'!O9*'Impacto na FBKF So Agr e CC'!N$78</f>
        <v>140.02486877665376</v>
      </c>
      <c r="O9" s="51">
        <f>'Coef Tec Tot % VBP'!P9*'Impacto na FBKF So Agr e CC'!O$78</f>
        <v>0</v>
      </c>
      <c r="P9" s="51">
        <f>'Coef Tec Tot % VBP'!Q9*'Impacto na FBKF So Agr e CC'!P$78</f>
        <v>41.013658561653216</v>
      </c>
      <c r="Q9" s="51">
        <f>'Coef Tec Tot % VBP'!R9*'Impacto na FBKF So Agr e CC'!Q$78</f>
        <v>0</v>
      </c>
      <c r="R9" s="51">
        <f>'Coef Tec Tot % VBP'!S9*'Impacto na FBKF So Agr e CC'!R$78</f>
        <v>2504.9812260773424</v>
      </c>
      <c r="S9" s="51">
        <f>'Coef Tec Tot % VBP'!T9*'Impacto na FBKF So Agr e CC'!S$78</f>
        <v>28.011636664110465</v>
      </c>
      <c r="T9" s="51">
        <f>'Coef Tec Tot % VBP'!U9*'Impacto na FBKF So Agr e CC'!T$78</f>
        <v>16.001182164065384</v>
      </c>
      <c r="U9" s="51">
        <f>'Coef Tec Tot % VBP'!V9*'Impacto na FBKF So Agr e CC'!U$78</f>
        <v>23.008587364844345</v>
      </c>
      <c r="V9" s="51">
        <f>'Coef Tec Tot % VBP'!W9*'Impacto na FBKF So Agr e CC'!V$78</f>
        <v>8.0009299567065444</v>
      </c>
      <c r="W9" s="51">
        <f>'Coef Tec Tot % VBP'!X9*'Impacto na FBKF So Agr e CC'!W$78</f>
        <v>113.2665665048664</v>
      </c>
      <c r="X9" s="51">
        <f>'Coef Tec Tot % VBP'!Y9*'Impacto na FBKF So Agr e CC'!X$78</f>
        <v>109.04204808135495</v>
      </c>
      <c r="Y9" s="51">
        <f>'Coef Tec Tot % VBP'!Z9*'Impacto na FBKF So Agr e CC'!Y$78</f>
        <v>2.0012198140284156</v>
      </c>
      <c r="Z9" s="51">
        <f>'Coef Tec Tot % VBP'!AA9*'Impacto na FBKF So Agr e CC'!Z$78</f>
        <v>53.22755474685156</v>
      </c>
      <c r="AA9" s="51">
        <f>'Coef Tec Tot % VBP'!AB9*'Impacto na FBKF So Agr e CC'!AA$78</f>
        <v>1471.5931916879433</v>
      </c>
      <c r="AB9" s="51">
        <f>'Coef Tec Tot % VBP'!AC9*'Impacto na FBKF So Agr e CC'!AB$78</f>
        <v>1128.4839833374028</v>
      </c>
      <c r="AC9" s="51">
        <f>'Coef Tec Tot % VBP'!AD9*'Impacto na FBKF So Agr e CC'!AC$78</f>
        <v>1250.452004530408</v>
      </c>
      <c r="AD9" s="51">
        <f>'Coef Tec Tot % VBP'!AE9*'Impacto na FBKF So Agr e CC'!AD$78</f>
        <v>288.16170125991516</v>
      </c>
      <c r="AE9" s="51">
        <f>'Coef Tec Tot % VBP'!AF9*'Impacto na FBKF So Agr e CC'!AE$78</f>
        <v>107.01888277262589</v>
      </c>
      <c r="AF9" s="51">
        <f>'Coef Tec Tot % VBP'!AG9*'Impacto na FBKF So Agr e CC'!AF$78</f>
        <v>0</v>
      </c>
      <c r="AG9" s="51">
        <f>'Coef Tec Tot % VBP'!AH9*'Impacto na FBKF So Agr e CC'!AG$78</f>
        <v>0</v>
      </c>
      <c r="AH9" s="51">
        <f>'Coef Tec Tot % VBP'!AI9*'Impacto na FBKF So Agr e CC'!AH$78</f>
        <v>125.03668521233126</v>
      </c>
      <c r="AI9" s="51">
        <f>'Coef Tec Tot % VBP'!AJ9*'Impacto na FBKF So Agr e CC'!AI$78</f>
        <v>0</v>
      </c>
      <c r="AJ9" s="51">
        <f>'Coef Tec Tot % VBP'!AK9*'Impacto na FBKF So Agr e CC'!AJ$78</f>
        <v>1.0001621005261709</v>
      </c>
      <c r="AK9" s="51">
        <f>'Coef Tec Tot % VBP'!AL9*'Impacto na FBKF So Agr e CC'!AK$78</f>
        <v>0</v>
      </c>
      <c r="AL9" s="51">
        <f>'Coef Tec Tot % VBP'!AM9*'Impacto na FBKF So Agr e CC'!AL$78</f>
        <v>0</v>
      </c>
      <c r="AM9" s="51">
        <f>'Coef Tec Tot % VBP'!AN9*'Impacto na FBKF So Agr e CC'!AM$78</f>
        <v>112.01267492929621</v>
      </c>
      <c r="AN9" s="51">
        <f>'Coef Tec Tot % VBP'!AO9*'Impacto na FBKF So Agr e CC'!AN$78</f>
        <v>0</v>
      </c>
      <c r="AO9" s="51">
        <f>'Coef Tec Tot % VBP'!AP9*'Impacto na FBKF So Agr e CC'!AO$78</f>
        <v>49.00472225337451</v>
      </c>
      <c r="AP9" s="51">
        <f>'Coef Tec Tot % VBP'!AQ9*'Impacto na FBKF So Agr e CC'!AP$78</f>
        <v>0</v>
      </c>
      <c r="AQ9" s="51">
        <f>'Coef Tec Tot % VBP'!AR9*'Impacto na FBKF So Agr e CC'!AQ$78</f>
        <v>1701.5581306415181</v>
      </c>
      <c r="AR9" s="51">
        <f>'Coef Tec Tot % VBP'!AS9*'Impacto na FBKF So Agr e CC'!AR$78</f>
        <v>0</v>
      </c>
      <c r="AS9" s="51">
        <f>'Coef Tec Tot % VBP'!AT9*'Impacto na FBKF So Agr e CC'!AS$78</f>
        <v>0</v>
      </c>
      <c r="AT9" s="51">
        <f>'Coef Tec Tot % VBP'!AU9*'Impacto na FBKF So Agr e CC'!AT$78</f>
        <v>0</v>
      </c>
      <c r="AU9" s="51">
        <f>'Coef Tec Tot % VBP'!AV9*'Impacto na FBKF So Agr e CC'!AU$78</f>
        <v>0</v>
      </c>
      <c r="AV9" s="51">
        <f>'Coef Tec Tot % VBP'!AW9*'Impacto na FBKF So Agr e CC'!AV$78</f>
        <v>0</v>
      </c>
      <c r="AW9" s="51">
        <f>'Coef Tec Tot % VBP'!AX9*'Impacto na FBKF So Agr e CC'!AW$78</f>
        <v>0</v>
      </c>
      <c r="AX9" s="51">
        <f>'Coef Tec Tot % VBP'!AY9*'Impacto na FBKF So Agr e CC'!AX$78</f>
        <v>7.0003378696237402</v>
      </c>
      <c r="AY9" s="51">
        <f>'Coef Tec Tot % VBP'!AZ9*'Impacto na FBKF So Agr e CC'!AY$78</f>
        <v>0</v>
      </c>
      <c r="AZ9" s="51">
        <f>'Coef Tec Tot % VBP'!BA9*'Impacto na FBKF So Agr e CC'!AZ$78</f>
        <v>0</v>
      </c>
      <c r="BA9" s="51">
        <f>'Coef Tec Tot % VBP'!BB9*'Impacto na FBKF So Agr e CC'!BA$78</f>
        <v>0</v>
      </c>
      <c r="BB9" s="51">
        <f>'Coef Tec Tot % VBP'!BC9*'Impacto na FBKF So Agr e CC'!BB$78</f>
        <v>21.000988861363119</v>
      </c>
      <c r="BC9" s="51">
        <f>'Coef Tec Tot % VBP'!BD9*'Impacto na FBKF So Agr e CC'!BC$78</f>
        <v>3.000001819773777</v>
      </c>
      <c r="BD9" s="51">
        <f>'Coef Tec Tot % VBP'!BE9*'Impacto na FBKF So Agr e CC'!BD$78</f>
        <v>0</v>
      </c>
      <c r="BE9" s="51">
        <f>'Coef Tec Tot % VBP'!BF9*'Impacto na FBKF So Agr e CC'!BE$78</f>
        <v>26.000226756146152</v>
      </c>
      <c r="BF9" s="50">
        <f t="shared" si="1"/>
        <v>11968.940306847568</v>
      </c>
      <c r="BG9" s="14">
        <f>'Of e D IMP % VBP na FBKF'!BE129</f>
        <v>8879.5284596112488</v>
      </c>
      <c r="BH9" s="14">
        <f t="shared" si="2"/>
        <v>3089.4118472363189</v>
      </c>
      <c r="BI9" s="15">
        <v>3004</v>
      </c>
      <c r="BJ9" s="16">
        <v>0</v>
      </c>
      <c r="BK9" s="16">
        <v>0</v>
      </c>
      <c r="BL9" s="16">
        <v>235</v>
      </c>
      <c r="BM9" s="75">
        <f>'VAR 1 bi em X e FBKF'!CH9+'VAR 1 bi em X e FBKF'!CA9</f>
        <v>0</v>
      </c>
      <c r="BN9" s="16">
        <v>-51</v>
      </c>
      <c r="BO9" s="50">
        <f>BI9+BJ9+BK9+BL9+BM9+BN9-'Of e D IMP % VBP na FBKF'!BO71</f>
        <v>3188</v>
      </c>
      <c r="BP9" s="17">
        <f t="shared" si="0"/>
        <v>15156.940306847568</v>
      </c>
    </row>
    <row r="10" spans="1:68">
      <c r="A10" s="66">
        <v>6</v>
      </c>
      <c r="B10" s="13" t="s">
        <v>122</v>
      </c>
      <c r="C10" s="51">
        <f>'Coef Tec Tot % VBP'!D10*'Impacto na FBKF So Agr e CC'!C$78</f>
        <v>1254.3908776105807</v>
      </c>
      <c r="D10" s="51">
        <f>'Coef Tec Tot % VBP'!E10*'Impacto na FBKF So Agr e CC'!D$78</f>
        <v>12829.121552269262</v>
      </c>
      <c r="E10" s="51">
        <f>'Coef Tec Tot % VBP'!F10*'Impacto na FBKF So Agr e CC'!E$78</f>
        <v>0</v>
      </c>
      <c r="F10" s="51">
        <f>'Coef Tec Tot % VBP'!G10*'Impacto na FBKF So Agr e CC'!F$78</f>
        <v>9.0013249858436009</v>
      </c>
      <c r="G10" s="51">
        <f>'Coef Tec Tot % VBP'!H10*'Impacto na FBKF So Agr e CC'!G$78</f>
        <v>4.0051900309409199</v>
      </c>
      <c r="H10" s="51">
        <f>'Coef Tec Tot % VBP'!I10*'Impacto na FBKF So Agr e CC'!H$78</f>
        <v>45140.932001915047</v>
      </c>
      <c r="I10" s="51">
        <f>'Coef Tec Tot % VBP'!J10*'Impacto na FBKF So Agr e CC'!I$78</f>
        <v>0</v>
      </c>
      <c r="J10" s="51">
        <f>'Coef Tec Tot % VBP'!K10*'Impacto na FBKF So Agr e CC'!J$78</f>
        <v>0</v>
      </c>
      <c r="K10" s="51">
        <f>'Coef Tec Tot % VBP'!L10*'Impacto na FBKF So Agr e CC'!K$78</f>
        <v>21.000452023957909</v>
      </c>
      <c r="L10" s="51">
        <f>'Coef Tec Tot % VBP'!M10*'Impacto na FBKF So Agr e CC'!L$78</f>
        <v>2561.0091193583476</v>
      </c>
      <c r="M10" s="51">
        <f>'Coef Tec Tot % VBP'!N10*'Impacto na FBKF So Agr e CC'!M$78</f>
        <v>17.023458155571298</v>
      </c>
      <c r="N10" s="51">
        <f>'Coef Tec Tot % VBP'!O10*'Impacto na FBKF So Agr e CC'!N$78</f>
        <v>174.03090833669825</v>
      </c>
      <c r="O10" s="51">
        <f>'Coef Tec Tot % VBP'!P10*'Impacto na FBKF So Agr e CC'!O$78</f>
        <v>2.0002717897776221</v>
      </c>
      <c r="P10" s="51">
        <f>'Coef Tec Tot % VBP'!Q10*'Impacto na FBKF So Agr e CC'!P$78</f>
        <v>0</v>
      </c>
      <c r="Q10" s="51">
        <f>'Coef Tec Tot % VBP'!R10*'Impacto na FBKF So Agr e CC'!Q$78</f>
        <v>368.07352038745506</v>
      </c>
      <c r="R10" s="51">
        <f>'Coef Tec Tot % VBP'!S10*'Impacto na FBKF So Agr e CC'!R$78</f>
        <v>9.0035267710447613</v>
      </c>
      <c r="S10" s="51">
        <f>'Coef Tec Tot % VBP'!T10*'Impacto na FBKF So Agr e CC'!S$78</f>
        <v>18.007480712642444</v>
      </c>
      <c r="T10" s="51">
        <f>'Coef Tec Tot % VBP'!U10*'Impacto na FBKF So Agr e CC'!T$78</f>
        <v>224.01655029691534</v>
      </c>
      <c r="U10" s="51">
        <f>'Coef Tec Tot % VBP'!V10*'Impacto na FBKF So Agr e CC'!U$78</f>
        <v>0</v>
      </c>
      <c r="V10" s="51">
        <f>'Coef Tec Tot % VBP'!W10*'Impacto na FBKF So Agr e CC'!V$78</f>
        <v>1165.1354249453905</v>
      </c>
      <c r="W10" s="51">
        <f>'Coef Tec Tot % VBP'!X10*'Impacto na FBKF So Agr e CC'!W$78</f>
        <v>151.35620833836131</v>
      </c>
      <c r="X10" s="51">
        <f>'Coef Tec Tot % VBP'!Y10*'Impacto na FBKF So Agr e CC'!X$78</f>
        <v>34.013115915285027</v>
      </c>
      <c r="Y10" s="51">
        <f>'Coef Tec Tot % VBP'!Z10*'Impacto na FBKF So Agr e CC'!Y$78</f>
        <v>1.0006099070142078</v>
      </c>
      <c r="Z10" s="51">
        <f>'Coef Tec Tot % VBP'!AA10*'Impacto na FBKF So Agr e CC'!Z$78</f>
        <v>0</v>
      </c>
      <c r="AA10" s="51">
        <f>'Coef Tec Tot % VBP'!AB10*'Impacto na FBKF So Agr e CC'!AA$78</f>
        <v>3.0093930300366938</v>
      </c>
      <c r="AB10" s="51">
        <f>'Coef Tec Tot % VBP'!AC10*'Impacto na FBKF So Agr e CC'!AB$78</f>
        <v>0</v>
      </c>
      <c r="AC10" s="51">
        <f>'Coef Tec Tot % VBP'!AD10*'Impacto na FBKF So Agr e CC'!AC$78</f>
        <v>0</v>
      </c>
      <c r="AD10" s="51">
        <f>'Coef Tec Tot % VBP'!AE10*'Impacto na FBKF So Agr e CC'!AD$78</f>
        <v>0</v>
      </c>
      <c r="AE10" s="51">
        <f>'Coef Tec Tot % VBP'!AF10*'Impacto na FBKF So Agr e CC'!AE$78</f>
        <v>0</v>
      </c>
      <c r="AF10" s="51">
        <f>'Coef Tec Tot % VBP'!AG10*'Impacto na FBKF So Agr e CC'!AF$78</f>
        <v>0</v>
      </c>
      <c r="AG10" s="51">
        <f>'Coef Tec Tot % VBP'!AH10*'Impacto na FBKF So Agr e CC'!AG$78</f>
        <v>0</v>
      </c>
      <c r="AH10" s="51">
        <f>'Coef Tec Tot % VBP'!AI10*'Impacto na FBKF So Agr e CC'!AH$78</f>
        <v>0</v>
      </c>
      <c r="AI10" s="51">
        <f>'Coef Tec Tot % VBP'!AJ10*'Impacto na FBKF So Agr e CC'!AI$78</f>
        <v>0</v>
      </c>
      <c r="AJ10" s="51">
        <f>'Coef Tec Tot % VBP'!AK10*'Impacto na FBKF So Agr e CC'!AJ$78</f>
        <v>0</v>
      </c>
      <c r="AK10" s="51">
        <f>'Coef Tec Tot % VBP'!AL10*'Impacto na FBKF So Agr e CC'!AK$78</f>
        <v>0</v>
      </c>
      <c r="AL10" s="51">
        <f>'Coef Tec Tot % VBP'!AM10*'Impacto na FBKF So Agr e CC'!AL$78</f>
        <v>0</v>
      </c>
      <c r="AM10" s="51">
        <f>'Coef Tec Tot % VBP'!AN10*'Impacto na FBKF So Agr e CC'!AM$78</f>
        <v>11.001244859127308</v>
      </c>
      <c r="AN10" s="51">
        <f>'Coef Tec Tot % VBP'!AO10*'Impacto na FBKF So Agr e CC'!AN$78</f>
        <v>0</v>
      </c>
      <c r="AO10" s="51">
        <f>'Coef Tec Tot % VBP'!AP10*'Impacto na FBKF So Agr e CC'!AO$78</f>
        <v>73.007035193802849</v>
      </c>
      <c r="AP10" s="51">
        <f>'Coef Tec Tot % VBP'!AQ10*'Impacto na FBKF So Agr e CC'!AP$78</f>
        <v>282.06964516739254</v>
      </c>
      <c r="AQ10" s="51">
        <f>'Coef Tec Tot % VBP'!AR10*'Impacto na FBKF So Agr e CC'!AQ$78</f>
        <v>50.282450669075594</v>
      </c>
      <c r="AR10" s="51">
        <f>'Coef Tec Tot % VBP'!AS10*'Impacto na FBKF So Agr e CC'!AR$78</f>
        <v>240.06107161246348</v>
      </c>
      <c r="AS10" s="51">
        <f>'Coef Tec Tot % VBP'!AT10*'Impacto na FBKF So Agr e CC'!AS$78</f>
        <v>132.03010710713224</v>
      </c>
      <c r="AT10" s="51">
        <f>'Coef Tec Tot % VBP'!AU10*'Impacto na FBKF So Agr e CC'!AT$78</f>
        <v>7.0008146217561391</v>
      </c>
      <c r="AU10" s="51">
        <f>'Coef Tec Tot % VBP'!AV10*'Impacto na FBKF So Agr e CC'!AU$78</f>
        <v>47.005837605299334</v>
      </c>
      <c r="AV10" s="51">
        <f>'Coef Tec Tot % VBP'!AW10*'Impacto na FBKF So Agr e CC'!AV$78</f>
        <v>1.0000254985708159</v>
      </c>
      <c r="AW10" s="51">
        <f>'Coef Tec Tot % VBP'!AX10*'Impacto na FBKF So Agr e CC'!AW$78</f>
        <v>4.0003199329237402</v>
      </c>
      <c r="AX10" s="51">
        <f>'Coef Tec Tot % VBP'!AY10*'Impacto na FBKF So Agr e CC'!AX$78</f>
        <v>21046.01578089023</v>
      </c>
      <c r="AY10" s="51">
        <f>'Coef Tec Tot % VBP'!AZ10*'Impacto na FBKF So Agr e CC'!AY$78</f>
        <v>9.0017592903829478</v>
      </c>
      <c r="AZ10" s="51">
        <f>'Coef Tec Tot % VBP'!BA10*'Impacto na FBKF So Agr e CC'!AZ$78</f>
        <v>185.0017946581381</v>
      </c>
      <c r="BA10" s="51">
        <f>'Coef Tec Tot % VBP'!BB10*'Impacto na FBKF So Agr e CC'!BA$78</f>
        <v>535.00487913087329</v>
      </c>
      <c r="BB10" s="51">
        <f>'Coef Tec Tot % VBP'!BC10*'Impacto na FBKF So Agr e CC'!BB$78</f>
        <v>3111.1464927476504</v>
      </c>
      <c r="BC10" s="51">
        <f>'Coef Tec Tot % VBP'!BD10*'Impacto na FBKF So Agr e CC'!BC$78</f>
        <v>871.00052834098665</v>
      </c>
      <c r="BD10" s="51">
        <f>'Coef Tec Tot % VBP'!BE10*'Impacto na FBKF So Agr e CC'!BD$78</f>
        <v>264.00000928190207</v>
      </c>
      <c r="BE10" s="51">
        <f>'Coef Tec Tot % VBP'!BF10*'Impacto na FBKF So Agr e CC'!BE$78</f>
        <v>2572.0224314156885</v>
      </c>
      <c r="BF10" s="50">
        <f t="shared" si="1"/>
        <v>93426.783214803581</v>
      </c>
      <c r="BG10" s="14">
        <f>'Of e D IMP % VBP na FBKF'!BE130</f>
        <v>1879.2815856868758</v>
      </c>
      <c r="BH10" s="14">
        <f t="shared" si="2"/>
        <v>91547.501629116712</v>
      </c>
      <c r="BI10" s="15">
        <v>45150</v>
      </c>
      <c r="BJ10" s="16">
        <v>0</v>
      </c>
      <c r="BK10" s="16">
        <v>0</v>
      </c>
      <c r="BL10" s="16">
        <v>127558</v>
      </c>
      <c r="BM10" s="75">
        <f>'VAR 1 bi em X e FBKF'!CH10+'VAR 1 bi em X e FBKF'!CA10</f>
        <v>0</v>
      </c>
      <c r="BN10" s="16">
        <v>793</v>
      </c>
      <c r="BO10" s="50">
        <f>BI10+BJ10+BK10+BL10+BM10+BN10-'Of e D IMP % VBP na FBKF'!BO72</f>
        <v>173501</v>
      </c>
      <c r="BP10" s="17">
        <f t="shared" si="0"/>
        <v>266927.78321480355</v>
      </c>
    </row>
    <row r="11" spans="1:68">
      <c r="A11" s="66">
        <v>7</v>
      </c>
      <c r="B11" s="13" t="s">
        <v>17</v>
      </c>
      <c r="C11" s="51">
        <f>'Coef Tec Tot % VBP'!D11*'Impacto na FBKF So Agr e CC'!C$78</f>
        <v>0</v>
      </c>
      <c r="D11" s="51">
        <f>'Coef Tec Tot % VBP'!E11*'Impacto na FBKF So Agr e CC'!D$78</f>
        <v>0</v>
      </c>
      <c r="E11" s="51">
        <f>'Coef Tec Tot % VBP'!F11*'Impacto na FBKF So Agr e CC'!E$78</f>
        <v>0</v>
      </c>
      <c r="F11" s="51">
        <f>'Coef Tec Tot % VBP'!G11*'Impacto na FBKF So Agr e CC'!F$78</f>
        <v>0</v>
      </c>
      <c r="G11" s="51">
        <f>'Coef Tec Tot % VBP'!H11*'Impacto na FBKF So Agr e CC'!G$78</f>
        <v>0</v>
      </c>
      <c r="H11" s="51">
        <f>'Coef Tec Tot % VBP'!I11*'Impacto na FBKF So Agr e CC'!H$78</f>
        <v>3.0001948691954703</v>
      </c>
      <c r="I11" s="51">
        <f>'Coef Tec Tot % VBP'!J11*'Impacto na FBKF So Agr e CC'!I$78</f>
        <v>467.0000533029073</v>
      </c>
      <c r="J11" s="51">
        <f>'Coef Tec Tot % VBP'!K11*'Impacto na FBKF So Agr e CC'!J$78</f>
        <v>0</v>
      </c>
      <c r="K11" s="51">
        <f>'Coef Tec Tot % VBP'!L11*'Impacto na FBKF So Agr e CC'!K$78</f>
        <v>0</v>
      </c>
      <c r="L11" s="51">
        <f>'Coef Tec Tot % VBP'!M11*'Impacto na FBKF So Agr e CC'!L$78</f>
        <v>0</v>
      </c>
      <c r="M11" s="51">
        <f>'Coef Tec Tot % VBP'!N11*'Impacto na FBKF So Agr e CC'!M$78</f>
        <v>0</v>
      </c>
      <c r="N11" s="51">
        <f>'Coef Tec Tot % VBP'!O11*'Impacto na FBKF So Agr e CC'!N$78</f>
        <v>0</v>
      </c>
      <c r="O11" s="51">
        <f>'Coef Tec Tot % VBP'!P11*'Impacto na FBKF So Agr e CC'!O$78</f>
        <v>0</v>
      </c>
      <c r="P11" s="51">
        <f>'Coef Tec Tot % VBP'!Q11*'Impacto na FBKF So Agr e CC'!P$78</f>
        <v>0</v>
      </c>
      <c r="Q11" s="51">
        <f>'Coef Tec Tot % VBP'!R11*'Impacto na FBKF So Agr e CC'!Q$78</f>
        <v>0</v>
      </c>
      <c r="R11" s="51">
        <f>'Coef Tec Tot % VBP'!S11*'Impacto na FBKF So Agr e CC'!R$78</f>
        <v>0</v>
      </c>
      <c r="S11" s="51">
        <f>'Coef Tec Tot % VBP'!T11*'Impacto na FBKF So Agr e CC'!S$78</f>
        <v>0</v>
      </c>
      <c r="T11" s="51">
        <f>'Coef Tec Tot % VBP'!U11*'Impacto na FBKF So Agr e CC'!T$78</f>
        <v>0</v>
      </c>
      <c r="U11" s="51">
        <f>'Coef Tec Tot % VBP'!V11*'Impacto na FBKF So Agr e CC'!U$78</f>
        <v>0</v>
      </c>
      <c r="V11" s="51">
        <f>'Coef Tec Tot % VBP'!W11*'Impacto na FBKF So Agr e CC'!V$78</f>
        <v>0</v>
      </c>
      <c r="W11" s="51">
        <f>'Coef Tec Tot % VBP'!X11*'Impacto na FBKF So Agr e CC'!W$78</f>
        <v>0</v>
      </c>
      <c r="X11" s="51">
        <f>'Coef Tec Tot % VBP'!Y11*'Impacto na FBKF So Agr e CC'!X$78</f>
        <v>0</v>
      </c>
      <c r="Y11" s="51">
        <f>'Coef Tec Tot % VBP'!Z11*'Impacto na FBKF So Agr e CC'!Y$78</f>
        <v>0</v>
      </c>
      <c r="Z11" s="51">
        <f>'Coef Tec Tot % VBP'!AA11*'Impacto na FBKF So Agr e CC'!Z$78</f>
        <v>0</v>
      </c>
      <c r="AA11" s="51">
        <f>'Coef Tec Tot % VBP'!AB11*'Impacto na FBKF So Agr e CC'!AA$78</f>
        <v>0</v>
      </c>
      <c r="AB11" s="51">
        <f>'Coef Tec Tot % VBP'!AC11*'Impacto na FBKF So Agr e CC'!AB$78</f>
        <v>0</v>
      </c>
      <c r="AC11" s="51">
        <f>'Coef Tec Tot % VBP'!AD11*'Impacto na FBKF So Agr e CC'!AC$78</f>
        <v>0</v>
      </c>
      <c r="AD11" s="51">
        <f>'Coef Tec Tot % VBP'!AE11*'Impacto na FBKF So Agr e CC'!AD$78</f>
        <v>0</v>
      </c>
      <c r="AE11" s="51">
        <f>'Coef Tec Tot % VBP'!AF11*'Impacto na FBKF So Agr e CC'!AE$78</f>
        <v>0</v>
      </c>
      <c r="AF11" s="51">
        <f>'Coef Tec Tot % VBP'!AG11*'Impacto na FBKF So Agr e CC'!AF$78</f>
        <v>0</v>
      </c>
      <c r="AG11" s="51">
        <f>'Coef Tec Tot % VBP'!AH11*'Impacto na FBKF So Agr e CC'!AG$78</f>
        <v>0</v>
      </c>
      <c r="AH11" s="51">
        <f>'Coef Tec Tot % VBP'!AI11*'Impacto na FBKF So Agr e CC'!AH$78</f>
        <v>0</v>
      </c>
      <c r="AI11" s="51">
        <f>'Coef Tec Tot % VBP'!AJ11*'Impacto na FBKF So Agr e CC'!AI$78</f>
        <v>0</v>
      </c>
      <c r="AJ11" s="51">
        <f>'Coef Tec Tot % VBP'!AK11*'Impacto na FBKF So Agr e CC'!AJ$78</f>
        <v>0</v>
      </c>
      <c r="AK11" s="51">
        <f>'Coef Tec Tot % VBP'!AL11*'Impacto na FBKF So Agr e CC'!AK$78</f>
        <v>0</v>
      </c>
      <c r="AL11" s="51">
        <f>'Coef Tec Tot % VBP'!AM11*'Impacto na FBKF So Agr e CC'!AL$78</f>
        <v>0</v>
      </c>
      <c r="AM11" s="51">
        <f>'Coef Tec Tot % VBP'!AN11*'Impacto na FBKF So Agr e CC'!AM$78</f>
        <v>0</v>
      </c>
      <c r="AN11" s="51">
        <f>'Coef Tec Tot % VBP'!AO11*'Impacto na FBKF So Agr e CC'!AN$78</f>
        <v>0</v>
      </c>
      <c r="AO11" s="51">
        <f>'Coef Tec Tot % VBP'!AP11*'Impacto na FBKF So Agr e CC'!AO$78</f>
        <v>0</v>
      </c>
      <c r="AP11" s="51">
        <f>'Coef Tec Tot % VBP'!AQ11*'Impacto na FBKF So Agr e CC'!AP$78</f>
        <v>0</v>
      </c>
      <c r="AQ11" s="51">
        <f>'Coef Tec Tot % VBP'!AR11*'Impacto na FBKF So Agr e CC'!AQ$78</f>
        <v>0</v>
      </c>
      <c r="AR11" s="51">
        <f>'Coef Tec Tot % VBP'!AS11*'Impacto na FBKF So Agr e CC'!AR$78</f>
        <v>0</v>
      </c>
      <c r="AS11" s="51">
        <f>'Coef Tec Tot % VBP'!AT11*'Impacto na FBKF So Agr e CC'!AS$78</f>
        <v>0</v>
      </c>
      <c r="AT11" s="51">
        <f>'Coef Tec Tot % VBP'!AU11*'Impacto na FBKF So Agr e CC'!AT$78</f>
        <v>0</v>
      </c>
      <c r="AU11" s="51">
        <f>'Coef Tec Tot % VBP'!AV11*'Impacto na FBKF So Agr e CC'!AU$78</f>
        <v>0</v>
      </c>
      <c r="AV11" s="51">
        <f>'Coef Tec Tot % VBP'!AW11*'Impacto na FBKF So Agr e CC'!AV$78</f>
        <v>0</v>
      </c>
      <c r="AW11" s="51">
        <f>'Coef Tec Tot % VBP'!AX11*'Impacto na FBKF So Agr e CC'!AW$78</f>
        <v>0</v>
      </c>
      <c r="AX11" s="51">
        <f>'Coef Tec Tot % VBP'!AY11*'Impacto na FBKF So Agr e CC'!AX$78</f>
        <v>0</v>
      </c>
      <c r="AY11" s="51">
        <f>'Coef Tec Tot % VBP'!AZ11*'Impacto na FBKF So Agr e CC'!AY$78</f>
        <v>0</v>
      </c>
      <c r="AZ11" s="51">
        <f>'Coef Tec Tot % VBP'!BA11*'Impacto na FBKF So Agr e CC'!AZ$78</f>
        <v>0</v>
      </c>
      <c r="BA11" s="51">
        <f>'Coef Tec Tot % VBP'!BB11*'Impacto na FBKF So Agr e CC'!BA$78</f>
        <v>0</v>
      </c>
      <c r="BB11" s="51">
        <f>'Coef Tec Tot % VBP'!BC11*'Impacto na FBKF So Agr e CC'!BB$78</f>
        <v>0</v>
      </c>
      <c r="BC11" s="51">
        <f>'Coef Tec Tot % VBP'!BD11*'Impacto na FBKF So Agr e CC'!BC$78</f>
        <v>0</v>
      </c>
      <c r="BD11" s="51">
        <f>'Coef Tec Tot % VBP'!BE11*'Impacto na FBKF So Agr e CC'!BD$78</f>
        <v>0</v>
      </c>
      <c r="BE11" s="51">
        <f>'Coef Tec Tot % VBP'!BF11*'Impacto na FBKF So Agr e CC'!BE$78</f>
        <v>0</v>
      </c>
      <c r="BF11" s="50">
        <f t="shared" si="1"/>
        <v>470.00024817210277</v>
      </c>
      <c r="BG11" s="14">
        <f>'Of e D IMP % VBP na FBKF'!BE131</f>
        <v>36.000004109003562</v>
      </c>
      <c r="BH11" s="14">
        <f t="shared" si="2"/>
        <v>434.00024406309922</v>
      </c>
      <c r="BI11" s="15">
        <v>3978</v>
      </c>
      <c r="BJ11" s="16">
        <v>0</v>
      </c>
      <c r="BK11" s="16">
        <v>0</v>
      </c>
      <c r="BL11" s="16">
        <v>5102</v>
      </c>
      <c r="BM11" s="75">
        <f>'VAR 1 bi em X e FBKF'!CH11+'VAR 1 bi em X e FBKF'!CA11</f>
        <v>0</v>
      </c>
      <c r="BN11" s="16">
        <v>83</v>
      </c>
      <c r="BO11" s="50">
        <f>BI11+BJ11+BK11+BL11+BM11+BN11-'Of e D IMP % VBP na FBKF'!BO73</f>
        <v>9163</v>
      </c>
      <c r="BP11" s="17">
        <f t="shared" si="0"/>
        <v>9633.0002481721021</v>
      </c>
    </row>
    <row r="12" spans="1:68">
      <c r="A12" s="66">
        <v>8</v>
      </c>
      <c r="B12" s="13" t="s">
        <v>125</v>
      </c>
      <c r="C12" s="51">
        <f>'Coef Tec Tot % VBP'!D12*'Impacto na FBKF So Agr e CC'!C$78</f>
        <v>227.07075695183559</v>
      </c>
      <c r="D12" s="51">
        <f>'Coef Tec Tot % VBP'!E12*'Impacto na FBKF So Agr e CC'!D$78</f>
        <v>165.130279750716</v>
      </c>
      <c r="E12" s="51">
        <f>'Coef Tec Tot % VBP'!F12*'Impacto na FBKF So Agr e CC'!E$78</f>
        <v>0</v>
      </c>
      <c r="F12" s="51">
        <f>'Coef Tec Tot % VBP'!G12*'Impacto na FBKF So Agr e CC'!F$78</f>
        <v>0</v>
      </c>
      <c r="G12" s="51">
        <f>'Coef Tec Tot % VBP'!H12*'Impacto na FBKF So Agr e CC'!G$78</f>
        <v>311.40352490565658</v>
      </c>
      <c r="H12" s="51">
        <f>'Coef Tec Tot % VBP'!I12*'Impacto na FBKF So Agr e CC'!H$78</f>
        <v>101.00656059624751</v>
      </c>
      <c r="I12" s="51">
        <f>'Coef Tec Tot % VBP'!J12*'Impacto na FBKF So Agr e CC'!I$78</f>
        <v>414.00004725354097</v>
      </c>
      <c r="J12" s="51">
        <f>'Coef Tec Tot % VBP'!K12*'Impacto na FBKF So Agr e CC'!J$78</f>
        <v>6408.816974562943</v>
      </c>
      <c r="K12" s="51">
        <f>'Coef Tec Tot % VBP'!L12*'Impacto na FBKF So Agr e CC'!K$78</f>
        <v>9607.2067901982664</v>
      </c>
      <c r="L12" s="51">
        <f>'Coef Tec Tot % VBP'!M12*'Impacto na FBKF So Agr e CC'!L$78</f>
        <v>494.00175906404672</v>
      </c>
      <c r="M12" s="51">
        <f>'Coef Tec Tot % VBP'!N12*'Impacto na FBKF So Agr e CC'!M$78</f>
        <v>0</v>
      </c>
      <c r="N12" s="51">
        <f>'Coef Tec Tot % VBP'!O12*'Impacto na FBKF So Agr e CC'!N$78</f>
        <v>352.06252720987226</v>
      </c>
      <c r="O12" s="51">
        <f>'Coef Tec Tot % VBP'!P12*'Impacto na FBKF So Agr e CC'!O$78</f>
        <v>0</v>
      </c>
      <c r="P12" s="51">
        <f>'Coef Tec Tot % VBP'!Q12*'Impacto na FBKF So Agr e CC'!P$78</f>
        <v>0</v>
      </c>
      <c r="Q12" s="51">
        <f>'Coef Tec Tot % VBP'!R12*'Impacto na FBKF So Agr e CC'!Q$78</f>
        <v>29.005793726185317</v>
      </c>
      <c r="R12" s="51">
        <f>'Coef Tec Tot % VBP'!S12*'Impacto na FBKF So Agr e CC'!R$78</f>
        <v>60.023511806965075</v>
      </c>
      <c r="S12" s="51">
        <f>'Coef Tec Tot % VBP'!T12*'Impacto na FBKF So Agr e CC'!S$78</f>
        <v>6.0024935708808149</v>
      </c>
      <c r="T12" s="51">
        <f>'Coef Tec Tot % VBP'!U12*'Impacto na FBKF So Agr e CC'!T$78</f>
        <v>114.00842291896586</v>
      </c>
      <c r="U12" s="51">
        <f>'Coef Tec Tot % VBP'!V12*'Impacto na FBKF So Agr e CC'!U$78</f>
        <v>0</v>
      </c>
      <c r="V12" s="51">
        <f>'Coef Tec Tot % VBP'!W12*'Impacto na FBKF So Agr e CC'!V$78</f>
        <v>0</v>
      </c>
      <c r="W12" s="51">
        <f>'Coef Tec Tot % VBP'!X12*'Impacto na FBKF So Agr e CC'!W$78</f>
        <v>0</v>
      </c>
      <c r="X12" s="51">
        <f>'Coef Tec Tot % VBP'!Y12*'Impacto na FBKF So Agr e CC'!X$78</f>
        <v>110.0424338435692</v>
      </c>
      <c r="Y12" s="51">
        <f>'Coef Tec Tot % VBP'!Z12*'Impacto na FBKF So Agr e CC'!Y$78</f>
        <v>387.23603401449839</v>
      </c>
      <c r="Z12" s="51">
        <f>'Coef Tec Tot % VBP'!AA12*'Impacto na FBKF So Agr e CC'!Z$78</f>
        <v>29.124511087899915</v>
      </c>
      <c r="AA12" s="51">
        <f>'Coef Tec Tot % VBP'!AB12*'Impacto na FBKF So Agr e CC'!AA$78</f>
        <v>215.67316715262973</v>
      </c>
      <c r="AB12" s="51">
        <f>'Coef Tec Tot % VBP'!AC12*'Impacto na FBKF So Agr e CC'!AB$78</f>
        <v>0</v>
      </c>
      <c r="AC12" s="51">
        <f>'Coef Tec Tot % VBP'!AD12*'Impacto na FBKF So Agr e CC'!AC$78</f>
        <v>0</v>
      </c>
      <c r="AD12" s="51">
        <f>'Coef Tec Tot % VBP'!AE12*'Impacto na FBKF So Agr e CC'!AD$78</f>
        <v>0</v>
      </c>
      <c r="AE12" s="51">
        <f>'Coef Tec Tot % VBP'!AF12*'Impacto na FBKF So Agr e CC'!AE$78</f>
        <v>187.03300073346767</v>
      </c>
      <c r="AF12" s="51">
        <f>'Coef Tec Tot % VBP'!AG12*'Impacto na FBKF So Agr e CC'!AF$78</f>
        <v>0</v>
      </c>
      <c r="AG12" s="51">
        <f>'Coef Tec Tot % VBP'!AH12*'Impacto na FBKF So Agr e CC'!AG$78</f>
        <v>0</v>
      </c>
      <c r="AH12" s="51">
        <f>'Coef Tec Tot % VBP'!AI12*'Impacto na FBKF So Agr e CC'!AH$78</f>
        <v>15.004402225479753</v>
      </c>
      <c r="AI12" s="51">
        <f>'Coef Tec Tot % VBP'!AJ12*'Impacto na FBKF So Agr e CC'!AI$78</f>
        <v>0</v>
      </c>
      <c r="AJ12" s="51">
        <f>'Coef Tec Tot % VBP'!AK12*'Impacto na FBKF So Agr e CC'!AJ$78</f>
        <v>0</v>
      </c>
      <c r="AK12" s="51">
        <f>'Coef Tec Tot % VBP'!AL12*'Impacto na FBKF So Agr e CC'!AK$78</f>
        <v>0</v>
      </c>
      <c r="AL12" s="51">
        <f>'Coef Tec Tot % VBP'!AM12*'Impacto na FBKF So Agr e CC'!AL$78</f>
        <v>0</v>
      </c>
      <c r="AM12" s="51">
        <f>'Coef Tec Tot % VBP'!AN12*'Impacto na FBKF So Agr e CC'!AM$78</f>
        <v>39.00441359145136</v>
      </c>
      <c r="AN12" s="51">
        <f>'Coef Tec Tot % VBP'!AO12*'Impacto na FBKF So Agr e CC'!AN$78</f>
        <v>0</v>
      </c>
      <c r="AO12" s="51">
        <f>'Coef Tec Tot % VBP'!AP12*'Impacto na FBKF So Agr e CC'!AO$78</f>
        <v>738.07112291817134</v>
      </c>
      <c r="AP12" s="51">
        <f>'Coef Tec Tot % VBP'!AQ12*'Impacto na FBKF So Agr e CC'!AP$78</f>
        <v>0</v>
      </c>
      <c r="AQ12" s="51">
        <f>'Coef Tec Tot % VBP'!AR12*'Impacto na FBKF So Agr e CC'!AQ$78</f>
        <v>163.92078918118642</v>
      </c>
      <c r="AR12" s="51">
        <f>'Coef Tec Tot % VBP'!AS12*'Impacto na FBKF So Agr e CC'!AR$78</f>
        <v>554.14097363876976</v>
      </c>
      <c r="AS12" s="51">
        <f>'Coef Tec Tot % VBP'!AT12*'Impacto na FBKF So Agr e CC'!AS$78</f>
        <v>285.06500398130822</v>
      </c>
      <c r="AT12" s="51">
        <f>'Coef Tec Tot % VBP'!AU12*'Impacto na FBKF So Agr e CC'!AT$78</f>
        <v>0</v>
      </c>
      <c r="AU12" s="51">
        <f>'Coef Tec Tot % VBP'!AV12*'Impacto na FBKF So Agr e CC'!AU$78</f>
        <v>0</v>
      </c>
      <c r="AV12" s="51">
        <f>'Coef Tec Tot % VBP'!AW12*'Impacto na FBKF So Agr e CC'!AV$78</f>
        <v>10.000254985708159</v>
      </c>
      <c r="AW12" s="51">
        <f>'Coef Tec Tot % VBP'!AX12*'Impacto na FBKF So Agr e CC'!AW$78</f>
        <v>105.00839823924817</v>
      </c>
      <c r="AX12" s="51">
        <f>'Coef Tec Tot % VBP'!AY12*'Impacto na FBKF So Agr e CC'!AX$78</f>
        <v>265.01279077861307</v>
      </c>
      <c r="AY12" s="51">
        <f>'Coef Tec Tot % VBP'!AZ12*'Impacto na FBKF So Agr e CC'!AY$78</f>
        <v>0</v>
      </c>
      <c r="AZ12" s="51">
        <f>'Coef Tec Tot % VBP'!BA12*'Impacto na FBKF So Agr e CC'!AZ$78</f>
        <v>0</v>
      </c>
      <c r="BA12" s="51">
        <f>'Coef Tec Tot % VBP'!BB12*'Impacto na FBKF So Agr e CC'!BA$78</f>
        <v>531.00484265139028</v>
      </c>
      <c r="BB12" s="51">
        <f>'Coef Tec Tot % VBP'!BC12*'Impacto na FBKF So Agr e CC'!BB$78</f>
        <v>1301.0612623158772</v>
      </c>
      <c r="BC12" s="51">
        <f>'Coef Tec Tot % VBP'!BD12*'Impacto na FBKF So Agr e CC'!BC$78</f>
        <v>1.000000606591259</v>
      </c>
      <c r="BD12" s="51">
        <f>'Coef Tec Tot % VBP'!BE12*'Impacto na FBKF So Agr e CC'!BD$78</f>
        <v>2.0000000703174399</v>
      </c>
      <c r="BE12" s="51">
        <f>'Coef Tec Tot % VBP'!BF12*'Impacto na FBKF So Agr e CC'!BE$78</f>
        <v>23.000200591975442</v>
      </c>
      <c r="BF12" s="50">
        <f t="shared" si="1"/>
        <v>23252.143045124274</v>
      </c>
      <c r="BG12" s="14">
        <f>'Of e D IMP % VBP na FBKF'!BE132</f>
        <v>2117.2929429250912</v>
      </c>
      <c r="BH12" s="14">
        <f t="shared" si="2"/>
        <v>21134.850102199183</v>
      </c>
      <c r="BI12" s="15">
        <v>4110</v>
      </c>
      <c r="BJ12" s="16">
        <v>0</v>
      </c>
      <c r="BK12" s="16">
        <v>0</v>
      </c>
      <c r="BL12" s="16">
        <v>7244</v>
      </c>
      <c r="BM12" s="75">
        <f>'VAR 1 bi em X e FBKF'!CH12+'VAR 1 bi em X e FBKF'!CA12</f>
        <v>0</v>
      </c>
      <c r="BN12" s="16">
        <v>-750</v>
      </c>
      <c r="BO12" s="50">
        <f>BI12+BJ12+BK12+BL12+BM12+BN12-'Of e D IMP % VBP na FBKF'!BO74</f>
        <v>10604</v>
      </c>
      <c r="BP12" s="17">
        <f t="shared" si="0"/>
        <v>33856.143045124278</v>
      </c>
    </row>
    <row r="13" spans="1:68">
      <c r="A13" s="66">
        <v>9</v>
      </c>
      <c r="B13" s="13" t="s">
        <v>18</v>
      </c>
      <c r="C13" s="51">
        <f>'Coef Tec Tot % VBP'!D13*'Impacto na FBKF So Agr e CC'!C$78</f>
        <v>0</v>
      </c>
      <c r="D13" s="51">
        <f>'Coef Tec Tot % VBP'!E13*'Impacto na FBKF So Agr e CC'!D$78</f>
        <v>0</v>
      </c>
      <c r="E13" s="51">
        <f>'Coef Tec Tot % VBP'!F13*'Impacto na FBKF So Agr e CC'!E$78</f>
        <v>0</v>
      </c>
      <c r="F13" s="51">
        <f>'Coef Tec Tot % VBP'!G13*'Impacto na FBKF So Agr e CC'!F$78</f>
        <v>0</v>
      </c>
      <c r="G13" s="51">
        <f>'Coef Tec Tot % VBP'!H13*'Impacto na FBKF So Agr e CC'!G$78</f>
        <v>10.012975077352301</v>
      </c>
      <c r="H13" s="51">
        <f>'Coef Tec Tot % VBP'!I13*'Impacto na FBKF So Agr e CC'!H$78</f>
        <v>0</v>
      </c>
      <c r="I13" s="51">
        <f>'Coef Tec Tot % VBP'!J13*'Impacto na FBKF So Agr e CC'!I$78</f>
        <v>0</v>
      </c>
      <c r="J13" s="51">
        <f>'Coef Tec Tot % VBP'!K13*'Impacto na FBKF So Agr e CC'!J$78</f>
        <v>0</v>
      </c>
      <c r="K13" s="51">
        <f>'Coef Tec Tot % VBP'!L13*'Impacto na FBKF So Agr e CC'!K$78</f>
        <v>214.00460633938056</v>
      </c>
      <c r="L13" s="51">
        <f>'Coef Tec Tot % VBP'!M13*'Impacto na FBKF So Agr e CC'!L$78</f>
        <v>0</v>
      </c>
      <c r="M13" s="51">
        <f>'Coef Tec Tot % VBP'!N13*'Impacto na FBKF So Agr e CC'!M$78</f>
        <v>0</v>
      </c>
      <c r="N13" s="51">
        <f>'Coef Tec Tot % VBP'!O13*'Impacto na FBKF So Agr e CC'!N$78</f>
        <v>0</v>
      </c>
      <c r="O13" s="51">
        <f>'Coef Tec Tot % VBP'!P13*'Impacto na FBKF So Agr e CC'!O$78</f>
        <v>0</v>
      </c>
      <c r="P13" s="51">
        <f>'Coef Tec Tot % VBP'!Q13*'Impacto na FBKF So Agr e CC'!P$78</f>
        <v>0</v>
      </c>
      <c r="Q13" s="51">
        <f>'Coef Tec Tot % VBP'!R13*'Impacto na FBKF So Agr e CC'!Q$78</f>
        <v>0</v>
      </c>
      <c r="R13" s="51">
        <f>'Coef Tec Tot % VBP'!S13*'Impacto na FBKF So Agr e CC'!R$78</f>
        <v>0</v>
      </c>
      <c r="S13" s="51">
        <f>'Coef Tec Tot % VBP'!T13*'Impacto na FBKF So Agr e CC'!S$78</f>
        <v>0</v>
      </c>
      <c r="T13" s="51">
        <f>'Coef Tec Tot % VBP'!U13*'Impacto na FBKF So Agr e CC'!T$78</f>
        <v>0</v>
      </c>
      <c r="U13" s="51">
        <f>'Coef Tec Tot % VBP'!V13*'Impacto na FBKF So Agr e CC'!U$78</f>
        <v>0</v>
      </c>
      <c r="V13" s="51">
        <f>'Coef Tec Tot % VBP'!W13*'Impacto na FBKF So Agr e CC'!V$78</f>
        <v>0</v>
      </c>
      <c r="W13" s="51">
        <f>'Coef Tec Tot % VBP'!X13*'Impacto na FBKF So Agr e CC'!W$78</f>
        <v>0</v>
      </c>
      <c r="X13" s="51">
        <f>'Coef Tec Tot % VBP'!Y13*'Impacto na FBKF So Agr e CC'!X$78</f>
        <v>0</v>
      </c>
      <c r="Y13" s="51">
        <f>'Coef Tec Tot % VBP'!Z13*'Impacto na FBKF So Agr e CC'!Y$78</f>
        <v>0</v>
      </c>
      <c r="Z13" s="51">
        <f>'Coef Tec Tot % VBP'!AA13*'Impacto na FBKF So Agr e CC'!Z$78</f>
        <v>0</v>
      </c>
      <c r="AA13" s="51">
        <f>'Coef Tec Tot % VBP'!AB13*'Impacto na FBKF So Agr e CC'!AA$78</f>
        <v>0</v>
      </c>
      <c r="AB13" s="51">
        <f>'Coef Tec Tot % VBP'!AC13*'Impacto na FBKF So Agr e CC'!AB$78</f>
        <v>0</v>
      </c>
      <c r="AC13" s="51">
        <f>'Coef Tec Tot % VBP'!AD13*'Impacto na FBKF So Agr e CC'!AC$78</f>
        <v>0</v>
      </c>
      <c r="AD13" s="51">
        <f>'Coef Tec Tot % VBP'!AE13*'Impacto na FBKF So Agr e CC'!AD$78</f>
        <v>17.009544866036659</v>
      </c>
      <c r="AE13" s="51">
        <f>'Coef Tec Tot % VBP'!AF13*'Impacto na FBKF So Agr e CC'!AE$78</f>
        <v>1.0001764745105224</v>
      </c>
      <c r="AF13" s="51">
        <f>'Coef Tec Tot % VBP'!AG13*'Impacto na FBKF So Agr e CC'!AF$78</f>
        <v>0</v>
      </c>
      <c r="AG13" s="51">
        <f>'Coef Tec Tot % VBP'!AH13*'Impacto na FBKF So Agr e CC'!AG$78</f>
        <v>0</v>
      </c>
      <c r="AH13" s="51">
        <f>'Coef Tec Tot % VBP'!AI13*'Impacto na FBKF So Agr e CC'!AH$78</f>
        <v>0</v>
      </c>
      <c r="AI13" s="51">
        <f>'Coef Tec Tot % VBP'!AJ13*'Impacto na FBKF So Agr e CC'!AI$78</f>
        <v>0</v>
      </c>
      <c r="AJ13" s="51">
        <f>'Coef Tec Tot % VBP'!AK13*'Impacto na FBKF So Agr e CC'!AJ$78</f>
        <v>0</v>
      </c>
      <c r="AK13" s="51">
        <f>'Coef Tec Tot % VBP'!AL13*'Impacto na FBKF So Agr e CC'!AK$78</f>
        <v>0</v>
      </c>
      <c r="AL13" s="51">
        <f>'Coef Tec Tot % VBP'!AM13*'Impacto na FBKF So Agr e CC'!AL$78</f>
        <v>0</v>
      </c>
      <c r="AM13" s="51">
        <f>'Coef Tec Tot % VBP'!AN13*'Impacto na FBKF So Agr e CC'!AM$78</f>
        <v>58.006563802671252</v>
      </c>
      <c r="AN13" s="51">
        <f>'Coef Tec Tot % VBP'!AO13*'Impacto na FBKF So Agr e CC'!AN$78</f>
        <v>0</v>
      </c>
      <c r="AO13" s="51">
        <f>'Coef Tec Tot % VBP'!AP13*'Impacto na FBKF So Agr e CC'!AO$78</f>
        <v>2.0001927450356947</v>
      </c>
      <c r="AP13" s="51">
        <f>'Coef Tec Tot % VBP'!AQ13*'Impacto na FBKF So Agr e CC'!AP$78</f>
        <v>29.007162091682211</v>
      </c>
      <c r="AQ13" s="51">
        <f>'Coef Tec Tot % VBP'!AR13*'Impacto na FBKF So Agr e CC'!AQ$78</f>
        <v>33.186417441589889</v>
      </c>
      <c r="AR13" s="51">
        <f>'Coef Tec Tot % VBP'!AS13*'Impacto na FBKF So Agr e CC'!AR$78</f>
        <v>246.06259840277505</v>
      </c>
      <c r="AS13" s="51">
        <f>'Coef Tec Tot % VBP'!AT13*'Impacto na FBKF So Agr e CC'!AS$78</f>
        <v>491.11198931516611</v>
      </c>
      <c r="AT13" s="51">
        <f>'Coef Tec Tot % VBP'!AU13*'Impacto na FBKF So Agr e CC'!AT$78</f>
        <v>58.00674972312229</v>
      </c>
      <c r="AU13" s="51">
        <f>'Coef Tec Tot % VBP'!AV13*'Impacto na FBKF So Agr e CC'!AU$78</f>
        <v>325.04036641962301</v>
      </c>
      <c r="AV13" s="51">
        <f>'Coef Tec Tot % VBP'!AW13*'Impacto na FBKF So Agr e CC'!AV$78</f>
        <v>0</v>
      </c>
      <c r="AW13" s="51">
        <f>'Coef Tec Tot % VBP'!AX13*'Impacto na FBKF So Agr e CC'!AW$78</f>
        <v>0</v>
      </c>
      <c r="AX13" s="51">
        <f>'Coef Tec Tot % VBP'!AY13*'Impacto na FBKF So Agr e CC'!AX$78</f>
        <v>122.0058885848709</v>
      </c>
      <c r="AY13" s="51">
        <f>'Coef Tec Tot % VBP'!AZ13*'Impacto na FBKF So Agr e CC'!AY$78</f>
        <v>543.10614385310441</v>
      </c>
      <c r="AZ13" s="51">
        <f>'Coef Tec Tot % VBP'!BA13*'Impacto na FBKF So Agr e CC'!AZ$78</f>
        <v>0</v>
      </c>
      <c r="BA13" s="51">
        <f>'Coef Tec Tot % VBP'!BB13*'Impacto na FBKF So Agr e CC'!BA$78</f>
        <v>333.00303691697349</v>
      </c>
      <c r="BB13" s="51">
        <f>'Coef Tec Tot % VBP'!BC13*'Impacto na FBKF So Agr e CC'!BB$78</f>
        <v>565.02660507953158</v>
      </c>
      <c r="BC13" s="51">
        <f>'Coef Tec Tot % VBP'!BD13*'Impacto na FBKF So Agr e CC'!BC$78</f>
        <v>7.000004246138813</v>
      </c>
      <c r="BD13" s="51">
        <f>'Coef Tec Tot % VBP'!BE13*'Impacto na FBKF So Agr e CC'!BD$78</f>
        <v>3.0000001054761598</v>
      </c>
      <c r="BE13" s="51">
        <f>'Coef Tec Tot % VBP'!BF13*'Impacto na FBKF So Agr e CC'!BE$78</f>
        <v>92.00080236790177</v>
      </c>
      <c r="BF13" s="50">
        <f t="shared" si="1"/>
        <v>3149.591823852943</v>
      </c>
      <c r="BG13" s="14">
        <f>'Of e D IMP % VBP na FBKF'!BE133</f>
        <v>3.000470649490496</v>
      </c>
      <c r="BH13" s="14">
        <f t="shared" si="2"/>
        <v>3146.5913532034524</v>
      </c>
      <c r="BI13" s="15">
        <v>840</v>
      </c>
      <c r="BJ13" s="16">
        <v>0</v>
      </c>
      <c r="BK13" s="16">
        <v>0</v>
      </c>
      <c r="BL13" s="16">
        <v>24391</v>
      </c>
      <c r="BM13" s="75">
        <f>'VAR 1 bi em X e FBKF'!CH13+'VAR 1 bi em X e FBKF'!CA13</f>
        <v>0</v>
      </c>
      <c r="BN13" s="16">
        <v>-82</v>
      </c>
      <c r="BO13" s="50">
        <f>BI13+BJ13+BK13+BL13+BM13+BN13-'Of e D IMP % VBP na FBKF'!BO75</f>
        <v>25149</v>
      </c>
      <c r="BP13" s="17">
        <f t="shared" si="0"/>
        <v>28298.591823852941</v>
      </c>
    </row>
    <row r="14" spans="1:68">
      <c r="A14" s="66">
        <v>10</v>
      </c>
      <c r="B14" s="13" t="s">
        <v>128</v>
      </c>
      <c r="C14" s="51">
        <f>'Coef Tec Tot % VBP'!D14*'Impacto na FBKF So Agr e CC'!C$78</f>
        <v>0</v>
      </c>
      <c r="D14" s="51">
        <f>'Coef Tec Tot % VBP'!E14*'Impacto na FBKF So Agr e CC'!D$78</f>
        <v>0</v>
      </c>
      <c r="E14" s="51">
        <f>'Coef Tec Tot % VBP'!F14*'Impacto na FBKF So Agr e CC'!E$78</f>
        <v>0</v>
      </c>
      <c r="F14" s="51">
        <f>'Coef Tec Tot % VBP'!G14*'Impacto na FBKF So Agr e CC'!F$78</f>
        <v>9.0013249858436009</v>
      </c>
      <c r="G14" s="51">
        <f>'Coef Tec Tot % VBP'!H14*'Impacto na FBKF So Agr e CC'!G$78</f>
        <v>0</v>
      </c>
      <c r="H14" s="51">
        <f>'Coef Tec Tot % VBP'!I14*'Impacto na FBKF So Agr e CC'!H$78</f>
        <v>0</v>
      </c>
      <c r="I14" s="51">
        <f>'Coef Tec Tot % VBP'!J14*'Impacto na FBKF So Agr e CC'!I$78</f>
        <v>0</v>
      </c>
      <c r="J14" s="51">
        <f>'Coef Tec Tot % VBP'!K14*'Impacto na FBKF So Agr e CC'!J$78</f>
        <v>0</v>
      </c>
      <c r="K14" s="51">
        <f>'Coef Tec Tot % VBP'!L14*'Impacto na FBKF So Agr e CC'!K$78</f>
        <v>71.001528271476744</v>
      </c>
      <c r="L14" s="51">
        <f>'Coef Tec Tot % VBP'!M14*'Impacto na FBKF So Agr e CC'!L$78</f>
        <v>5360.0190862009922</v>
      </c>
      <c r="M14" s="51">
        <f>'Coef Tec Tot % VBP'!N14*'Impacto na FBKF So Agr e CC'!M$78</f>
        <v>0</v>
      </c>
      <c r="N14" s="51">
        <f>'Coef Tec Tot % VBP'!O14*'Impacto na FBKF So Agr e CC'!N$78</f>
        <v>43.007638267115084</v>
      </c>
      <c r="O14" s="51">
        <f>'Coef Tec Tot % VBP'!P14*'Impacto na FBKF So Agr e CC'!O$78</f>
        <v>0</v>
      </c>
      <c r="P14" s="51">
        <f>'Coef Tec Tot % VBP'!Q14*'Impacto na FBKF So Agr e CC'!P$78</f>
        <v>0</v>
      </c>
      <c r="Q14" s="51">
        <f>'Coef Tec Tot % VBP'!R14*'Impacto na FBKF So Agr e CC'!Q$78</f>
        <v>0</v>
      </c>
      <c r="R14" s="51">
        <f>'Coef Tec Tot % VBP'!S14*'Impacto na FBKF So Agr e CC'!R$78</f>
        <v>0</v>
      </c>
      <c r="S14" s="51">
        <f>'Coef Tec Tot % VBP'!T14*'Impacto na FBKF So Agr e CC'!S$78</f>
        <v>2.0008311902936047</v>
      </c>
      <c r="T14" s="51">
        <f>'Coef Tec Tot % VBP'!U14*'Impacto na FBKF So Agr e CC'!T$78</f>
        <v>3.0002216557622594</v>
      </c>
      <c r="U14" s="51">
        <f>'Coef Tec Tot % VBP'!V14*'Impacto na FBKF So Agr e CC'!U$78</f>
        <v>0</v>
      </c>
      <c r="V14" s="51">
        <f>'Coef Tec Tot % VBP'!W14*'Impacto na FBKF So Agr e CC'!V$78</f>
        <v>0</v>
      </c>
      <c r="W14" s="51">
        <f>'Coef Tec Tot % VBP'!X14*'Impacto na FBKF So Agr e CC'!W$78</f>
        <v>0</v>
      </c>
      <c r="X14" s="51">
        <f>'Coef Tec Tot % VBP'!Y14*'Impacto na FBKF So Agr e CC'!X$78</f>
        <v>0</v>
      </c>
      <c r="Y14" s="51">
        <f>'Coef Tec Tot % VBP'!Z14*'Impacto na FBKF So Agr e CC'!Y$78</f>
        <v>1.0006099070142078</v>
      </c>
      <c r="Z14" s="51">
        <f>'Coef Tec Tot % VBP'!AA14*'Impacto na FBKF So Agr e CC'!Z$78</f>
        <v>0</v>
      </c>
      <c r="AA14" s="51">
        <f>'Coef Tec Tot % VBP'!AB14*'Impacto na FBKF So Agr e CC'!AA$78</f>
        <v>0</v>
      </c>
      <c r="AB14" s="51">
        <f>'Coef Tec Tot % VBP'!AC14*'Impacto na FBKF So Agr e CC'!AB$78</f>
        <v>0</v>
      </c>
      <c r="AC14" s="51">
        <f>'Coef Tec Tot % VBP'!AD14*'Impacto na FBKF So Agr e CC'!AC$78</f>
        <v>0</v>
      </c>
      <c r="AD14" s="51">
        <f>'Coef Tec Tot % VBP'!AE14*'Impacto na FBKF So Agr e CC'!AD$78</f>
        <v>26.014598030409012</v>
      </c>
      <c r="AE14" s="51">
        <f>'Coef Tec Tot % VBP'!AF14*'Impacto na FBKF So Agr e CC'!AE$78</f>
        <v>30.00529423531567</v>
      </c>
      <c r="AF14" s="51">
        <f>'Coef Tec Tot % VBP'!AG14*'Impacto na FBKF So Agr e CC'!AF$78</f>
        <v>0</v>
      </c>
      <c r="AG14" s="51">
        <f>'Coef Tec Tot % VBP'!AH14*'Impacto na FBKF So Agr e CC'!AG$78</f>
        <v>0</v>
      </c>
      <c r="AH14" s="51">
        <f>'Coef Tec Tot % VBP'!AI14*'Impacto na FBKF So Agr e CC'!AH$78</f>
        <v>0</v>
      </c>
      <c r="AI14" s="51">
        <f>'Coef Tec Tot % VBP'!AJ14*'Impacto na FBKF So Agr e CC'!AI$78</f>
        <v>0</v>
      </c>
      <c r="AJ14" s="51">
        <f>'Coef Tec Tot % VBP'!AK14*'Impacto na FBKF So Agr e CC'!AJ$78</f>
        <v>14.002269407366395</v>
      </c>
      <c r="AK14" s="51">
        <f>'Coef Tec Tot % VBP'!AL14*'Impacto na FBKF So Agr e CC'!AK$78</f>
        <v>60.000129050043583</v>
      </c>
      <c r="AL14" s="51">
        <f>'Coef Tec Tot % VBP'!AM14*'Impacto na FBKF So Agr e CC'!AL$78</f>
        <v>1.0000114547475571</v>
      </c>
      <c r="AM14" s="51">
        <f>'Coef Tec Tot % VBP'!AN14*'Impacto na FBKF So Agr e CC'!AM$78</f>
        <v>0</v>
      </c>
      <c r="AN14" s="51">
        <f>'Coef Tec Tot % VBP'!AO14*'Impacto na FBKF So Agr e CC'!AN$78</f>
        <v>0</v>
      </c>
      <c r="AO14" s="51">
        <f>'Coef Tec Tot % VBP'!AP14*'Impacto na FBKF So Agr e CC'!AO$78</f>
        <v>4.0003854900713893</v>
      </c>
      <c r="AP14" s="51">
        <f>'Coef Tec Tot % VBP'!AQ14*'Impacto na FBKF So Agr e CC'!AP$78</f>
        <v>0</v>
      </c>
      <c r="AQ14" s="51">
        <f>'Coef Tec Tot % VBP'!AR14*'Impacto na FBKF So Agr e CC'!AQ$78</f>
        <v>0</v>
      </c>
      <c r="AR14" s="51">
        <f>'Coef Tec Tot % VBP'!AS14*'Impacto na FBKF So Agr e CC'!AR$78</f>
        <v>0</v>
      </c>
      <c r="AS14" s="51">
        <f>'Coef Tec Tot % VBP'!AT14*'Impacto na FBKF So Agr e CC'!AS$78</f>
        <v>0</v>
      </c>
      <c r="AT14" s="51">
        <f>'Coef Tec Tot % VBP'!AU14*'Impacto na FBKF So Agr e CC'!AT$78</f>
        <v>0</v>
      </c>
      <c r="AU14" s="51">
        <f>'Coef Tec Tot % VBP'!AV14*'Impacto na FBKF So Agr e CC'!AU$78</f>
        <v>0</v>
      </c>
      <c r="AV14" s="51">
        <f>'Coef Tec Tot % VBP'!AW14*'Impacto na FBKF So Agr e CC'!AV$78</f>
        <v>0</v>
      </c>
      <c r="AW14" s="51">
        <f>'Coef Tec Tot % VBP'!AX14*'Impacto na FBKF So Agr e CC'!AW$78</f>
        <v>2.0001599664618701</v>
      </c>
      <c r="AX14" s="51">
        <f>'Coef Tec Tot % VBP'!AY14*'Impacto na FBKF So Agr e CC'!AX$78</f>
        <v>0</v>
      </c>
      <c r="AY14" s="51">
        <f>'Coef Tec Tot % VBP'!AZ14*'Impacto na FBKF So Agr e CC'!AY$78</f>
        <v>0</v>
      </c>
      <c r="AZ14" s="51">
        <f>'Coef Tec Tot % VBP'!BA14*'Impacto na FBKF So Agr e CC'!AZ$78</f>
        <v>0</v>
      </c>
      <c r="BA14" s="51">
        <f>'Coef Tec Tot % VBP'!BB14*'Impacto na FBKF So Agr e CC'!BA$78</f>
        <v>2.0000182397415829</v>
      </c>
      <c r="BB14" s="51">
        <f>'Coef Tec Tot % VBP'!BC14*'Impacto na FBKF So Agr e CC'!BB$78</f>
        <v>69.003249115907394</v>
      </c>
      <c r="BC14" s="51">
        <f>'Coef Tec Tot % VBP'!BD14*'Impacto na FBKF So Agr e CC'!BC$78</f>
        <v>0</v>
      </c>
      <c r="BD14" s="51">
        <f>'Coef Tec Tot % VBP'!BE14*'Impacto na FBKF So Agr e CC'!BD$78</f>
        <v>0</v>
      </c>
      <c r="BE14" s="51">
        <f>'Coef Tec Tot % VBP'!BF14*'Impacto na FBKF So Agr e CC'!BE$78</f>
        <v>1.0000087213902364</v>
      </c>
      <c r="BF14" s="50">
        <f t="shared" si="1"/>
        <v>5698.0573641899528</v>
      </c>
      <c r="BG14" s="14">
        <f>'Of e D IMP % VBP na FBKF'!BE134</f>
        <v>204.00114641800147</v>
      </c>
      <c r="BH14" s="14">
        <f t="shared" si="2"/>
        <v>5494.0562177719512</v>
      </c>
      <c r="BI14" s="15">
        <v>6357</v>
      </c>
      <c r="BJ14" s="16">
        <v>0</v>
      </c>
      <c r="BK14" s="16">
        <v>0</v>
      </c>
      <c r="BL14" s="16">
        <v>10847</v>
      </c>
      <c r="BM14" s="75">
        <f>'VAR 1 bi em X e FBKF'!CH14+'VAR 1 bi em X e FBKF'!CA14</f>
        <v>0</v>
      </c>
      <c r="BN14" s="16">
        <v>647</v>
      </c>
      <c r="BO14" s="50">
        <f>BI14+BJ14+BK14+BL14+BM14+BN14-'Of e D IMP % VBP na FBKF'!BO76</f>
        <v>17851</v>
      </c>
      <c r="BP14" s="17">
        <f t="shared" si="0"/>
        <v>23549.057364189954</v>
      </c>
    </row>
    <row r="15" spans="1:68">
      <c r="A15" s="66">
        <v>11</v>
      </c>
      <c r="B15" s="13" t="s">
        <v>19</v>
      </c>
      <c r="C15" s="51">
        <f>'Coef Tec Tot % VBP'!D15*'Impacto na FBKF So Agr e CC'!C$78</f>
        <v>262.08166661401287</v>
      </c>
      <c r="D15" s="51">
        <f>'Coef Tec Tot % VBP'!E15*'Impacto na FBKF So Agr e CC'!D$78</f>
        <v>0</v>
      </c>
      <c r="E15" s="51">
        <f>'Coef Tec Tot % VBP'!F15*'Impacto na FBKF So Agr e CC'!E$78</f>
        <v>0</v>
      </c>
      <c r="F15" s="51">
        <f>'Coef Tec Tot % VBP'!G15*'Impacto na FBKF So Agr e CC'!F$78</f>
        <v>0</v>
      </c>
      <c r="G15" s="51">
        <f>'Coef Tec Tot % VBP'!H15*'Impacto na FBKF So Agr e CC'!G$78</f>
        <v>1.00129750773523</v>
      </c>
      <c r="H15" s="51">
        <f>'Coef Tec Tot % VBP'!I15*'Impacto na FBKF So Agr e CC'!H$78</f>
        <v>88.005716163067135</v>
      </c>
      <c r="I15" s="51">
        <f>'Coef Tec Tot % VBP'!J15*'Impacto na FBKF So Agr e CC'!I$78</f>
        <v>2.0000002282779756</v>
      </c>
      <c r="J15" s="51">
        <f>'Coef Tec Tot % VBP'!K15*'Impacto na FBKF So Agr e CC'!J$78</f>
        <v>0</v>
      </c>
      <c r="K15" s="51">
        <f>'Coef Tec Tot % VBP'!L15*'Impacto na FBKF So Agr e CC'!K$78</f>
        <v>0</v>
      </c>
      <c r="L15" s="51">
        <f>'Coef Tec Tot % VBP'!M15*'Impacto na FBKF So Agr e CC'!L$78</f>
        <v>10.000035608583941</v>
      </c>
      <c r="M15" s="51">
        <f>'Coef Tec Tot % VBP'!N15*'Impacto na FBKF So Agr e CC'!M$78</f>
        <v>4518.2260704669225</v>
      </c>
      <c r="N15" s="51">
        <f>'Coef Tec Tot % VBP'!O15*'Impacto na FBKF So Agr e CC'!N$78</f>
        <v>260.04618487092841</v>
      </c>
      <c r="O15" s="51">
        <f>'Coef Tec Tot % VBP'!P15*'Impacto na FBKF So Agr e CC'!O$78</f>
        <v>34.004620426219581</v>
      </c>
      <c r="P15" s="51">
        <f>'Coef Tec Tot % VBP'!Q15*'Impacto na FBKF So Agr e CC'!P$78</f>
        <v>0</v>
      </c>
      <c r="Q15" s="51">
        <f>'Coef Tec Tot % VBP'!R15*'Impacto na FBKF So Agr e CC'!Q$78</f>
        <v>0</v>
      </c>
      <c r="R15" s="51">
        <f>'Coef Tec Tot % VBP'!S15*'Impacto na FBKF So Agr e CC'!R$78</f>
        <v>36.014107084179045</v>
      </c>
      <c r="S15" s="51">
        <f>'Coef Tec Tot % VBP'!T15*'Impacto na FBKF So Agr e CC'!S$78</f>
        <v>5.0020779757340126</v>
      </c>
      <c r="T15" s="51">
        <f>'Coef Tec Tot % VBP'!U15*'Impacto na FBKF So Agr e CC'!T$78</f>
        <v>1.0000738852540865</v>
      </c>
      <c r="U15" s="51">
        <f>'Coef Tec Tot % VBP'!V15*'Impacto na FBKF So Agr e CC'!U$78</f>
        <v>13.004853727955497</v>
      </c>
      <c r="V15" s="51">
        <f>'Coef Tec Tot % VBP'!W15*'Impacto na FBKF So Agr e CC'!V$78</f>
        <v>115.01336812765656</v>
      </c>
      <c r="W15" s="51">
        <f>'Coef Tec Tot % VBP'!X15*'Impacto na FBKF So Agr e CC'!W$78</f>
        <v>0</v>
      </c>
      <c r="X15" s="51">
        <f>'Coef Tec Tot % VBP'!Y15*'Impacto na FBKF So Agr e CC'!X$78</f>
        <v>212.08178158942425</v>
      </c>
      <c r="Y15" s="51">
        <f>'Coef Tec Tot % VBP'!Z15*'Impacto na FBKF So Agr e CC'!Y$78</f>
        <v>10.006099070142078</v>
      </c>
      <c r="Z15" s="51">
        <f>'Coef Tec Tot % VBP'!AA15*'Impacto na FBKF So Agr e CC'!Z$78</f>
        <v>0</v>
      </c>
      <c r="AA15" s="51">
        <f>'Coef Tec Tot % VBP'!AB15*'Impacto na FBKF So Agr e CC'!AA$78</f>
        <v>436.36198935532065</v>
      </c>
      <c r="AB15" s="51">
        <f>'Coef Tec Tot % VBP'!AC15*'Impacto na FBKF So Agr e CC'!AB$78</f>
        <v>1.0004290632423782</v>
      </c>
      <c r="AC15" s="51">
        <f>'Coef Tec Tot % VBP'!AD15*'Impacto na FBKF So Agr e CC'!AC$78</f>
        <v>4.0014464144973054</v>
      </c>
      <c r="AD15" s="51">
        <f>'Coef Tec Tot % VBP'!AE15*'Impacto na FBKF So Agr e CC'!AD$78</f>
        <v>191.10723937723543</v>
      </c>
      <c r="AE15" s="51">
        <f>'Coef Tec Tot % VBP'!AF15*'Impacto na FBKF So Agr e CC'!AE$78</f>
        <v>94.016588603989106</v>
      </c>
      <c r="AF15" s="51">
        <f>'Coef Tec Tot % VBP'!AG15*'Impacto na FBKF So Agr e CC'!AF$78</f>
        <v>6.0002187374876659</v>
      </c>
      <c r="AG15" s="51">
        <f>'Coef Tec Tot % VBP'!AH15*'Impacto na FBKF So Agr e CC'!AG$78</f>
        <v>1.0000115449174429</v>
      </c>
      <c r="AH15" s="51">
        <f>'Coef Tec Tot % VBP'!AI15*'Impacto na FBKF So Agr e CC'!AH$78</f>
        <v>8.0023478535892014</v>
      </c>
      <c r="AI15" s="51">
        <f>'Coef Tec Tot % VBP'!AJ15*'Impacto na FBKF So Agr e CC'!AI$78</f>
        <v>285.00376411036854</v>
      </c>
      <c r="AJ15" s="51">
        <f>'Coef Tec Tot % VBP'!AK15*'Impacto na FBKF So Agr e CC'!AJ$78</f>
        <v>5.0008105026308547</v>
      </c>
      <c r="AK15" s="51">
        <f>'Coef Tec Tot % VBP'!AL15*'Impacto na FBKF So Agr e CC'!AK$78</f>
        <v>0</v>
      </c>
      <c r="AL15" s="51">
        <f>'Coef Tec Tot % VBP'!AM15*'Impacto na FBKF So Agr e CC'!AL$78</f>
        <v>4.0000458189902286</v>
      </c>
      <c r="AM15" s="51">
        <f>'Coef Tec Tot % VBP'!AN15*'Impacto na FBKF So Agr e CC'!AM$78</f>
        <v>118.01335394336566</v>
      </c>
      <c r="AN15" s="51">
        <f>'Coef Tec Tot % VBP'!AO15*'Impacto na FBKF So Agr e CC'!AN$78</f>
        <v>35.001197137004517</v>
      </c>
      <c r="AO15" s="51">
        <f>'Coef Tec Tot % VBP'!AP15*'Impacto na FBKF So Agr e CC'!AO$78</f>
        <v>2803.2701321675258</v>
      </c>
      <c r="AP15" s="51">
        <f>'Coef Tec Tot % VBP'!AQ15*'Impacto na FBKF So Agr e CC'!AP$78</f>
        <v>0</v>
      </c>
      <c r="AQ15" s="51">
        <f>'Coef Tec Tot % VBP'!AR15*'Impacto na FBKF So Agr e CC'!AQ$78</f>
        <v>3425.2405395774294</v>
      </c>
      <c r="AR15" s="51">
        <f>'Coef Tec Tot % VBP'!AS15*'Impacto na FBKF So Agr e CC'!AR$78</f>
        <v>123.03129920138753</v>
      </c>
      <c r="AS15" s="51">
        <f>'Coef Tec Tot % VBP'!AT15*'Impacto na FBKF So Agr e CC'!AS$78</f>
        <v>0</v>
      </c>
      <c r="AT15" s="51">
        <f>'Coef Tec Tot % VBP'!AU15*'Impacto na FBKF So Agr e CC'!AT$78</f>
        <v>9.0010473708293226</v>
      </c>
      <c r="AU15" s="51">
        <f>'Coef Tec Tot % VBP'!AV15*'Impacto na FBKF So Agr e CC'!AU$78</f>
        <v>0</v>
      </c>
      <c r="AV15" s="51">
        <f>'Coef Tec Tot % VBP'!AW15*'Impacto na FBKF So Agr e CC'!AV$78</f>
        <v>0</v>
      </c>
      <c r="AW15" s="51">
        <f>'Coef Tec Tot % VBP'!AX15*'Impacto na FBKF So Agr e CC'!AW$78</f>
        <v>0</v>
      </c>
      <c r="AX15" s="51">
        <f>'Coef Tec Tot % VBP'!AY15*'Impacto na FBKF So Agr e CC'!AX$78</f>
        <v>0</v>
      </c>
      <c r="AY15" s="51">
        <f>'Coef Tec Tot % VBP'!AZ15*'Impacto na FBKF So Agr e CC'!AY$78</f>
        <v>0</v>
      </c>
      <c r="AZ15" s="51">
        <f>'Coef Tec Tot % VBP'!BA15*'Impacto na FBKF So Agr e CC'!AZ$78</f>
        <v>0</v>
      </c>
      <c r="BA15" s="51">
        <f>'Coef Tec Tot % VBP'!BB15*'Impacto na FBKF So Agr e CC'!BA$78</f>
        <v>0</v>
      </c>
      <c r="BB15" s="51">
        <f>'Coef Tec Tot % VBP'!BC15*'Impacto na FBKF So Agr e CC'!BB$78</f>
        <v>40.001883545453559</v>
      </c>
      <c r="BC15" s="51">
        <f>'Coef Tec Tot % VBP'!BD15*'Impacto na FBKF So Agr e CC'!BC$78</f>
        <v>4.000002426365036</v>
      </c>
      <c r="BD15" s="51">
        <f>'Coef Tec Tot % VBP'!BE15*'Impacto na FBKF So Agr e CC'!BD$78</f>
        <v>3.0000001054761598</v>
      </c>
      <c r="BE15" s="51">
        <f>'Coef Tec Tot % VBP'!BF15*'Impacto na FBKF So Agr e CC'!BE$78</f>
        <v>40.000348855609467</v>
      </c>
      <c r="BF15" s="50">
        <f t="shared" si="1"/>
        <v>13203.542649058811</v>
      </c>
      <c r="BG15" s="14">
        <f>'Of e D IMP % VBP na FBKF'!BE135</f>
        <v>214.20926920171897</v>
      </c>
      <c r="BH15" s="14">
        <f t="shared" si="2"/>
        <v>12989.333379857091</v>
      </c>
      <c r="BI15" s="15">
        <v>6751</v>
      </c>
      <c r="BJ15" s="16">
        <v>0</v>
      </c>
      <c r="BK15" s="16">
        <v>0</v>
      </c>
      <c r="BL15" s="16">
        <v>441</v>
      </c>
      <c r="BM15" s="75">
        <f>'VAR 1 bi em X e FBKF'!CH15+'VAR 1 bi em X e FBKF'!CA15</f>
        <v>161</v>
      </c>
      <c r="BN15" s="16">
        <v>-625</v>
      </c>
      <c r="BO15" s="50">
        <f>BI15+BJ15+BK15+BL15+BM15+BN15-'Of e D IMP % VBP na FBKF'!BO77</f>
        <v>6728</v>
      </c>
      <c r="BP15" s="17">
        <f t="shared" si="0"/>
        <v>19931.542649058811</v>
      </c>
    </row>
    <row r="16" spans="1:68">
      <c r="A16" s="66">
        <v>12</v>
      </c>
      <c r="B16" s="13" t="s">
        <v>131</v>
      </c>
      <c r="C16" s="51">
        <f>'Coef Tec Tot % VBP'!D16*'Impacto na FBKF So Agr e CC'!C$78</f>
        <v>14.004363864870919</v>
      </c>
      <c r="D16" s="51">
        <f>'Coef Tec Tot % VBP'!E16*'Impacto na FBKF So Agr e CC'!D$78</f>
        <v>8.006316593974109</v>
      </c>
      <c r="E16" s="51">
        <f>'Coef Tec Tot % VBP'!F16*'Impacto na FBKF So Agr e CC'!E$78</f>
        <v>4.0010599093467825</v>
      </c>
      <c r="F16" s="51">
        <f>'Coef Tec Tot % VBP'!G16*'Impacto na FBKF So Agr e CC'!F$78</f>
        <v>108.0158998301232</v>
      </c>
      <c r="G16" s="51">
        <f>'Coef Tec Tot % VBP'!H16*'Impacto na FBKF So Agr e CC'!G$78</f>
        <v>108.14013083540486</v>
      </c>
      <c r="H16" s="51">
        <f>'Coef Tec Tot % VBP'!I16*'Impacto na FBKF So Agr e CC'!H$78</f>
        <v>1885.1224428111539</v>
      </c>
      <c r="I16" s="51">
        <f>'Coef Tec Tot % VBP'!J16*'Impacto na FBKF So Agr e CC'!I$78</f>
        <v>486.00005547154808</v>
      </c>
      <c r="J16" s="51">
        <f>'Coef Tec Tot % VBP'!K16*'Impacto na FBKF So Agr e CC'!J$78</f>
        <v>134.0170840498493</v>
      </c>
      <c r="K16" s="51">
        <f>'Coef Tec Tot % VBP'!L16*'Impacto na FBKF So Agr e CC'!K$78</f>
        <v>47.001011672667694</v>
      </c>
      <c r="L16" s="51">
        <f>'Coef Tec Tot % VBP'!M16*'Impacto na FBKF So Agr e CC'!L$78</f>
        <v>421.00149912138392</v>
      </c>
      <c r="M16" s="51">
        <f>'Coef Tec Tot % VBP'!N16*'Impacto na FBKF So Agr e CC'!M$78</f>
        <v>200.27597830083877</v>
      </c>
      <c r="N16" s="51">
        <f>'Coef Tec Tot % VBP'!O16*'Impacto na FBKF So Agr e CC'!N$78</f>
        <v>6237.1077263658053</v>
      </c>
      <c r="O16" s="51">
        <f>'Coef Tec Tot % VBP'!P16*'Impacto na FBKF So Agr e CC'!O$78</f>
        <v>3634.4938420259396</v>
      </c>
      <c r="P16" s="51">
        <f>'Coef Tec Tot % VBP'!Q16*'Impacto na FBKF So Agr e CC'!P$78</f>
        <v>7.0023319495505483</v>
      </c>
      <c r="Q16" s="51">
        <f>'Coef Tec Tot % VBP'!R16*'Impacto na FBKF So Agr e CC'!Q$78</f>
        <v>29.005793726185317</v>
      </c>
      <c r="R16" s="51">
        <f>'Coef Tec Tot % VBP'!S16*'Impacto na FBKF So Agr e CC'!R$78</f>
        <v>242.09483095475915</v>
      </c>
      <c r="S16" s="51">
        <f>'Coef Tec Tot % VBP'!T16*'Impacto na FBKF So Agr e CC'!S$78</f>
        <v>16.006649522348837</v>
      </c>
      <c r="T16" s="51">
        <f>'Coef Tec Tot % VBP'!U16*'Impacto na FBKF So Agr e CC'!T$78</f>
        <v>416.0307362657</v>
      </c>
      <c r="U16" s="51">
        <f>'Coef Tec Tot % VBP'!V16*'Impacto na FBKF So Agr e CC'!U$78</f>
        <v>122.04555037004391</v>
      </c>
      <c r="V16" s="51">
        <f>'Coef Tec Tot % VBP'!W16*'Impacto na FBKF So Agr e CC'!V$78</f>
        <v>420.04882272709352</v>
      </c>
      <c r="W16" s="51">
        <f>'Coef Tec Tot % VBP'!X16*'Impacto na FBKF So Agr e CC'!W$78</f>
        <v>7.0165129693280068</v>
      </c>
      <c r="X16" s="51">
        <f>'Coef Tec Tot % VBP'!Y16*'Impacto na FBKF So Agr e CC'!X$78</f>
        <v>285.10994223106565</v>
      </c>
      <c r="Y16" s="51">
        <f>'Coef Tec Tot % VBP'!Z16*'Impacto na FBKF So Agr e CC'!Y$78</f>
        <v>774.47206802899677</v>
      </c>
      <c r="Z16" s="51">
        <f>'Coef Tec Tot % VBP'!AA16*'Impacto na FBKF So Agr e CC'!Z$78</f>
        <v>198.85011018635115</v>
      </c>
      <c r="AA16" s="51">
        <f>'Coef Tec Tot % VBP'!AB16*'Impacto na FBKF So Agr e CC'!AA$78</f>
        <v>275.8610277533636</v>
      </c>
      <c r="AB16" s="51">
        <f>'Coef Tec Tot % VBP'!AC16*'Impacto na FBKF So Agr e CC'!AB$78</f>
        <v>8.0034325059390259</v>
      </c>
      <c r="AC16" s="51">
        <f>'Coef Tec Tot % VBP'!AD16*'Impacto na FBKF So Agr e CC'!AC$78</f>
        <v>28.010124901481142</v>
      </c>
      <c r="AD16" s="51">
        <f>'Coef Tec Tot % VBP'!AE16*'Impacto na FBKF So Agr e CC'!AD$78</f>
        <v>340.1908973207332</v>
      </c>
      <c r="AE16" s="51">
        <f>'Coef Tec Tot % VBP'!AF16*'Impacto na FBKF So Agr e CC'!AE$78</f>
        <v>248.04376567860956</v>
      </c>
      <c r="AF16" s="51">
        <f>'Coef Tec Tot % VBP'!AG16*'Impacto na FBKF So Agr e CC'!AF$78</f>
        <v>286.01042648691208</v>
      </c>
      <c r="AG16" s="51">
        <f>'Coef Tec Tot % VBP'!AH16*'Impacto na FBKF So Agr e CC'!AG$78</f>
        <v>16.000184718679087</v>
      </c>
      <c r="AH16" s="51">
        <f>'Coef Tec Tot % VBP'!AI16*'Impacto na FBKF So Agr e CC'!AH$78</f>
        <v>181.05312018745565</v>
      </c>
      <c r="AI16" s="51">
        <f>'Coef Tec Tot % VBP'!AJ16*'Impacto na FBKF So Agr e CC'!AI$78</f>
        <v>323.00426599175097</v>
      </c>
      <c r="AJ16" s="51">
        <f>'Coef Tec Tot % VBP'!AK16*'Impacto na FBKF So Agr e CC'!AJ$78</f>
        <v>79.012805941567507</v>
      </c>
      <c r="AK16" s="51">
        <f>'Coef Tec Tot % VBP'!AL16*'Impacto na FBKF So Agr e CC'!AK$78</f>
        <v>172.00036994345828</v>
      </c>
      <c r="AL16" s="51">
        <f>'Coef Tec Tot % VBP'!AM16*'Impacto na FBKF So Agr e CC'!AL$78</f>
        <v>0</v>
      </c>
      <c r="AM16" s="51">
        <f>'Coef Tec Tot % VBP'!AN16*'Impacto na FBKF So Agr e CC'!AM$78</f>
        <v>119.01346711237723</v>
      </c>
      <c r="AN16" s="51">
        <f>'Coef Tec Tot % VBP'!AO16*'Impacto na FBKF So Agr e CC'!AN$78</f>
        <v>34.0011629330901</v>
      </c>
      <c r="AO16" s="51">
        <f>'Coef Tec Tot % VBP'!AP16*'Impacto na FBKF So Agr e CC'!AO$78</f>
        <v>880.08480781570552</v>
      </c>
      <c r="AP16" s="51">
        <f>'Coef Tec Tot % VBP'!AQ16*'Impacto na FBKF So Agr e CC'!AP$78</f>
        <v>67.016546901472694</v>
      </c>
      <c r="AQ16" s="51">
        <f>'Coef Tec Tot % VBP'!AR16*'Impacto na FBKF So Agr e CC'!AQ$78</f>
        <v>115.64963653887385</v>
      </c>
      <c r="AR16" s="51">
        <f>'Coef Tec Tot % VBP'!AS16*'Impacto na FBKF So Agr e CC'!AR$78</f>
        <v>1122.2855097882666</v>
      </c>
      <c r="AS16" s="51">
        <f>'Coef Tec Tot % VBP'!AT16*'Impacto na FBKF So Agr e CC'!AS$78</f>
        <v>158.03603729490069</v>
      </c>
      <c r="AT16" s="51">
        <f>'Coef Tec Tot % VBP'!AU16*'Impacto na FBKF So Agr e CC'!AT$78</f>
        <v>267.03107200126988</v>
      </c>
      <c r="AU16" s="51">
        <f>'Coef Tec Tot % VBP'!AV16*'Impacto na FBKF So Agr e CC'!AU$78</f>
        <v>581.07216273784911</v>
      </c>
      <c r="AV16" s="51">
        <f>'Coef Tec Tot % VBP'!AW16*'Impacto na FBKF So Agr e CC'!AV$78</f>
        <v>115.00293233564383</v>
      </c>
      <c r="AW16" s="51">
        <f>'Coef Tec Tot % VBP'!AX16*'Impacto na FBKF So Agr e CC'!AW$78</f>
        <v>170.01359714925894</v>
      </c>
      <c r="AX16" s="51">
        <f>'Coef Tec Tot % VBP'!AY16*'Impacto na FBKF So Agr e CC'!AX$78</f>
        <v>89.004295770930412</v>
      </c>
      <c r="AY16" s="51">
        <f>'Coef Tec Tot % VBP'!AZ16*'Impacto na FBKF So Agr e CC'!AY$78</f>
        <v>205.04007272538936</v>
      </c>
      <c r="AZ16" s="51">
        <f>'Coef Tec Tot % VBP'!BA16*'Impacto na FBKF So Agr e CC'!AZ$78</f>
        <v>149.00144542736527</v>
      </c>
      <c r="BA16" s="51">
        <f>'Coef Tec Tot % VBP'!BB16*'Impacto na FBKF So Agr e CC'!BA$78</f>
        <v>569.00518920648028</v>
      </c>
      <c r="BB16" s="51">
        <f>'Coef Tec Tot % VBP'!BC16*'Impacto na FBKF So Agr e CC'!BB$78</f>
        <v>788.03710584543512</v>
      </c>
      <c r="BC16" s="51">
        <f>'Coef Tec Tot % VBP'!BD16*'Impacto na FBKF So Agr e CC'!BC$78</f>
        <v>56.000033969110504</v>
      </c>
      <c r="BD16" s="51">
        <f>'Coef Tec Tot % VBP'!BE16*'Impacto na FBKF So Agr e CC'!BD$78</f>
        <v>71.000002496269119</v>
      </c>
      <c r="BE16" s="51">
        <f>'Coef Tec Tot % VBP'!BF16*'Impacto na FBKF So Agr e CC'!BE$78</f>
        <v>602.00525027692231</v>
      </c>
      <c r="BF16" s="50">
        <f t="shared" si="1"/>
        <v>23920.361509540897</v>
      </c>
      <c r="BG16" s="14">
        <f>'Of e D IMP % VBP na FBKF'!BE136</f>
        <v>2218.4220583223523</v>
      </c>
      <c r="BH16" s="14">
        <f t="shared" si="2"/>
        <v>21701.939451218546</v>
      </c>
      <c r="BI16" s="15">
        <v>7825</v>
      </c>
      <c r="BJ16" s="16">
        <v>0</v>
      </c>
      <c r="BK16" s="16">
        <v>0</v>
      </c>
      <c r="BL16" s="16">
        <v>5389</v>
      </c>
      <c r="BM16" s="75">
        <f>'VAR 1 bi em X e FBKF'!CH16+'VAR 1 bi em X e FBKF'!CA16</f>
        <v>0</v>
      </c>
      <c r="BN16" s="16">
        <v>50</v>
      </c>
      <c r="BO16" s="50">
        <f>BI16+BJ16+BK16+BL16+BM16+BN16-'Of e D IMP % VBP na FBKF'!BO78</f>
        <v>13264</v>
      </c>
      <c r="BP16" s="17">
        <f t="shared" si="0"/>
        <v>37184.361509540897</v>
      </c>
    </row>
    <row r="17" spans="1:68">
      <c r="A17" s="66">
        <v>13</v>
      </c>
      <c r="B17" s="13" t="s">
        <v>133</v>
      </c>
      <c r="C17" s="51">
        <f>'Coef Tec Tot % VBP'!D17*'Impacto na FBKF So Agr e CC'!C$78</f>
        <v>0</v>
      </c>
      <c r="D17" s="51">
        <f>'Coef Tec Tot % VBP'!E17*'Impacto na FBKF So Agr e CC'!D$78</f>
        <v>0</v>
      </c>
      <c r="E17" s="51">
        <f>'Coef Tec Tot % VBP'!F17*'Impacto na FBKF So Agr e CC'!E$78</f>
        <v>10.002649773366958</v>
      </c>
      <c r="F17" s="51">
        <f>'Coef Tec Tot % VBP'!G17*'Impacto na FBKF So Agr e CC'!F$78</f>
        <v>195.02870802661135</v>
      </c>
      <c r="G17" s="51">
        <f>'Coef Tec Tot % VBP'!H17*'Impacto na FBKF So Agr e CC'!G$78</f>
        <v>0</v>
      </c>
      <c r="H17" s="51">
        <f>'Coef Tec Tot % VBP'!I17*'Impacto na FBKF So Agr e CC'!H$78</f>
        <v>102.00662555264599</v>
      </c>
      <c r="I17" s="51">
        <f>'Coef Tec Tot % VBP'!J17*'Impacto na FBKF So Agr e CC'!I$78</f>
        <v>106.00001209873271</v>
      </c>
      <c r="J17" s="51">
        <f>'Coef Tec Tot % VBP'!K17*'Impacto na FBKF So Agr e CC'!J$78</f>
        <v>10.001274929093233</v>
      </c>
      <c r="K17" s="51">
        <f>'Coef Tec Tot % VBP'!L17*'Impacto na FBKF So Agr e CC'!K$78</f>
        <v>1.0000215249503766</v>
      </c>
      <c r="L17" s="51">
        <f>'Coef Tec Tot % VBP'!M17*'Impacto na FBKF So Agr e CC'!L$78</f>
        <v>0</v>
      </c>
      <c r="M17" s="51">
        <f>'Coef Tec Tot % VBP'!N17*'Impacto na FBKF So Agr e CC'!M$78</f>
        <v>0</v>
      </c>
      <c r="N17" s="51">
        <f>'Coef Tec Tot % VBP'!O17*'Impacto na FBKF So Agr e CC'!N$78</f>
        <v>211.0374807990996</v>
      </c>
      <c r="O17" s="51">
        <f>'Coef Tec Tot % VBP'!P17*'Impacto na FBKF So Agr e CC'!O$78</f>
        <v>848.11523886571183</v>
      </c>
      <c r="P17" s="51">
        <f>'Coef Tec Tot % VBP'!Q17*'Impacto na FBKF So Agr e CC'!P$78</f>
        <v>17.005663306051332</v>
      </c>
      <c r="Q17" s="51">
        <f>'Coef Tec Tot % VBP'!R17*'Impacto na FBKF So Agr e CC'!Q$78</f>
        <v>0</v>
      </c>
      <c r="R17" s="51">
        <f>'Coef Tec Tot % VBP'!S17*'Impacto na FBKF So Agr e CC'!R$78</f>
        <v>121.04741547737957</v>
      </c>
      <c r="S17" s="51">
        <f>'Coef Tec Tot % VBP'!T17*'Impacto na FBKF So Agr e CC'!S$78</f>
        <v>4.0016623805872094</v>
      </c>
      <c r="T17" s="51">
        <f>'Coef Tec Tot % VBP'!U17*'Impacto na FBKF So Agr e CC'!T$78</f>
        <v>237.01751080521848</v>
      </c>
      <c r="U17" s="51">
        <f>'Coef Tec Tot % VBP'!V17*'Impacto na FBKF So Agr e CC'!U$78</f>
        <v>48.017921457066457</v>
      </c>
      <c r="V17" s="51">
        <f>'Coef Tec Tot % VBP'!W17*'Impacto na FBKF So Agr e CC'!V$78</f>
        <v>22.002557380942996</v>
      </c>
      <c r="W17" s="51">
        <f>'Coef Tec Tot % VBP'!X17*'Impacto na FBKF So Agr e CC'!W$78</f>
        <v>49.11559078529605</v>
      </c>
      <c r="X17" s="51">
        <f>'Coef Tec Tot % VBP'!Y17*'Impacto na FBKF So Agr e CC'!X$78</f>
        <v>140.05400670999717</v>
      </c>
      <c r="Y17" s="51">
        <f>'Coef Tec Tot % VBP'!Z17*'Impacto na FBKF So Agr e CC'!Y$78</f>
        <v>155.09453558720222</v>
      </c>
      <c r="Z17" s="51">
        <f>'Coef Tec Tot % VBP'!AA17*'Impacto na FBKF So Agr e CC'!Z$78</f>
        <v>30.128804573689568</v>
      </c>
      <c r="AA17" s="51">
        <f>'Coef Tec Tot % VBP'!AB17*'Impacto na FBKF So Agr e CC'!AA$78</f>
        <v>3.0093930300366938</v>
      </c>
      <c r="AB17" s="51">
        <f>'Coef Tec Tot % VBP'!AC17*'Impacto na FBKF So Agr e CC'!AB$78</f>
        <v>67.028747237239344</v>
      </c>
      <c r="AC17" s="51">
        <f>'Coef Tec Tot % VBP'!AD17*'Impacto na FBKF So Agr e CC'!AC$78</f>
        <v>86.031097911692058</v>
      </c>
      <c r="AD17" s="51">
        <f>'Coef Tec Tot % VBP'!AE17*'Impacto na FBKF So Agr e CC'!AD$78</f>
        <v>67.037618001438602</v>
      </c>
      <c r="AE17" s="51">
        <f>'Coef Tec Tot % VBP'!AF17*'Impacto na FBKF So Agr e CC'!AE$78</f>
        <v>0</v>
      </c>
      <c r="AF17" s="51">
        <f>'Coef Tec Tot % VBP'!AG17*'Impacto na FBKF So Agr e CC'!AF$78</f>
        <v>0</v>
      </c>
      <c r="AG17" s="51">
        <f>'Coef Tec Tot % VBP'!AH17*'Impacto na FBKF So Agr e CC'!AG$78</f>
        <v>0</v>
      </c>
      <c r="AH17" s="51">
        <f>'Coef Tec Tot % VBP'!AI17*'Impacto na FBKF So Agr e CC'!AH$78</f>
        <v>0</v>
      </c>
      <c r="AI17" s="51">
        <f>'Coef Tec Tot % VBP'!AJ17*'Impacto na FBKF So Agr e CC'!AI$78</f>
        <v>0</v>
      </c>
      <c r="AJ17" s="51">
        <f>'Coef Tec Tot % VBP'!AK17*'Impacto na FBKF So Agr e CC'!AJ$78</f>
        <v>72.0116712378843</v>
      </c>
      <c r="AK17" s="51">
        <f>'Coef Tec Tot % VBP'!AL17*'Impacto na FBKF So Agr e CC'!AK$78</f>
        <v>56.000120446707349</v>
      </c>
      <c r="AL17" s="51">
        <f>'Coef Tec Tot % VBP'!AM17*'Impacto na FBKF So Agr e CC'!AL$78</f>
        <v>3.0000343642426714</v>
      </c>
      <c r="AM17" s="51">
        <f>'Coef Tec Tot % VBP'!AN17*'Impacto na FBKF So Agr e CC'!AM$78</f>
        <v>12.001358028138881</v>
      </c>
      <c r="AN17" s="51">
        <f>'Coef Tec Tot % VBP'!AO17*'Impacto na FBKF So Agr e CC'!AN$78</f>
        <v>62.002120642693718</v>
      </c>
      <c r="AO17" s="51">
        <f>'Coef Tec Tot % VBP'!AP17*'Impacto na FBKF So Agr e CC'!AO$78</f>
        <v>5.0004818625892362</v>
      </c>
      <c r="AP17" s="51">
        <f>'Coef Tec Tot % VBP'!AQ17*'Impacto na FBKF So Agr e CC'!AP$78</f>
        <v>174.04297255009328</v>
      </c>
      <c r="AQ17" s="51">
        <f>'Coef Tec Tot % VBP'!AR17*'Impacto na FBKF So Agr e CC'!AQ$78</f>
        <v>98.553603311388159</v>
      </c>
      <c r="AR17" s="51">
        <f>'Coef Tec Tot % VBP'!AS17*'Impacto na FBKF So Agr e CC'!AR$78</f>
        <v>902.22952747684178</v>
      </c>
      <c r="AS17" s="51">
        <f>'Coef Tec Tot % VBP'!AT17*'Impacto na FBKF So Agr e CC'!AS$78</f>
        <v>361.08233837632372</v>
      </c>
      <c r="AT17" s="51">
        <f>'Coef Tec Tot % VBP'!AU17*'Impacto na FBKF So Agr e CC'!AT$78</f>
        <v>2215.2577695985497</v>
      </c>
      <c r="AU17" s="51">
        <f>'Coef Tec Tot % VBP'!AV17*'Impacto na FBKF So Agr e CC'!AU$78</f>
        <v>3442.4275114348998</v>
      </c>
      <c r="AV17" s="51">
        <f>'Coef Tec Tot % VBP'!AW17*'Impacto na FBKF So Agr e CC'!AV$78</f>
        <v>200.00509971416321</v>
      </c>
      <c r="AW17" s="51">
        <f>'Coef Tec Tot % VBP'!AX17*'Impacto na FBKF So Agr e CC'!AW$78</f>
        <v>27.002159547235244</v>
      </c>
      <c r="AX17" s="51">
        <f>'Coef Tec Tot % VBP'!AY17*'Impacto na FBKF So Agr e CC'!AX$78</f>
        <v>14.00067573924748</v>
      </c>
      <c r="AY17" s="51">
        <f>'Coef Tec Tot % VBP'!AZ17*'Impacto na FBKF So Agr e CC'!AY$78</f>
        <v>8567.6744534911468</v>
      </c>
      <c r="AZ17" s="51">
        <f>'Coef Tec Tot % VBP'!BA17*'Impacto na FBKF So Agr e CC'!AZ$78</f>
        <v>71.000688760690835</v>
      </c>
      <c r="BA17" s="51">
        <f>'Coef Tec Tot % VBP'!BB17*'Impacto na FBKF So Agr e CC'!BA$78</f>
        <v>408.00372090728285</v>
      </c>
      <c r="BB17" s="51">
        <f>'Coef Tec Tot % VBP'!BC17*'Impacto na FBKF So Agr e CC'!BB$78</f>
        <v>1076.0506673727009</v>
      </c>
      <c r="BC17" s="51">
        <f>'Coef Tec Tot % VBP'!BD17*'Impacto na FBKF So Agr e CC'!BC$78</f>
        <v>486.00029480335195</v>
      </c>
      <c r="BD17" s="51">
        <f>'Coef Tec Tot % VBP'!BE17*'Impacto na FBKF So Agr e CC'!BD$78</f>
        <v>160.0000056253952</v>
      </c>
      <c r="BE17" s="51">
        <f>'Coef Tec Tot % VBP'!BF17*'Impacto na FBKF So Agr e CC'!BE$78</f>
        <v>852.00743062448146</v>
      </c>
      <c r="BF17" s="50">
        <f t="shared" si="1"/>
        <v>21795.139242130095</v>
      </c>
      <c r="BG17" s="14">
        <f>'Of e D IMP % VBP na FBKF'!BE137</f>
        <v>12.002067579020562</v>
      </c>
      <c r="BH17" s="14">
        <f t="shared" si="2"/>
        <v>21783.137174551073</v>
      </c>
      <c r="BI17" s="15">
        <v>247</v>
      </c>
      <c r="BJ17" s="16">
        <v>0</v>
      </c>
      <c r="BK17" s="16">
        <v>0</v>
      </c>
      <c r="BL17" s="16">
        <v>8457</v>
      </c>
      <c r="BM17" s="75">
        <f>'VAR 1 bi em X e FBKF'!CH17+'VAR 1 bi em X e FBKF'!CA17</f>
        <v>0</v>
      </c>
      <c r="BN17" s="16">
        <v>122</v>
      </c>
      <c r="BO17" s="50">
        <f>BI17+BJ17+BK17+BL17+BM17+BN17-'Of e D IMP % VBP na FBKF'!BO79</f>
        <v>8826</v>
      </c>
      <c r="BP17" s="17">
        <f t="shared" si="0"/>
        <v>30621.139242130095</v>
      </c>
    </row>
    <row r="18" spans="1:68">
      <c r="A18" s="66">
        <v>14</v>
      </c>
      <c r="B18" s="13" t="s">
        <v>135</v>
      </c>
      <c r="C18" s="51">
        <f>'Coef Tec Tot % VBP'!D18*'Impacto na FBKF So Agr e CC'!C$78</f>
        <v>3519.0965769011354</v>
      </c>
      <c r="D18" s="51">
        <f>'Coef Tec Tot % VBP'!E18*'Impacto na FBKF So Agr e CC'!D$78</f>
        <v>1688.3320117542901</v>
      </c>
      <c r="E18" s="51">
        <f>'Coef Tec Tot % VBP'!F18*'Impacto na FBKF So Agr e CC'!E$78</f>
        <v>1155.3060488238834</v>
      </c>
      <c r="F18" s="51">
        <f>'Coef Tec Tot % VBP'!G18*'Impacto na FBKF So Agr e CC'!F$78</f>
        <v>1195.7760170082897</v>
      </c>
      <c r="G18" s="51">
        <f>'Coef Tec Tot % VBP'!H18*'Impacto na FBKF So Agr e CC'!G$78</f>
        <v>672.87192519807468</v>
      </c>
      <c r="H18" s="51">
        <f>'Coef Tec Tot % VBP'!I18*'Impacto na FBKF So Agr e CC'!H$78</f>
        <v>2094.136018698438</v>
      </c>
      <c r="I18" s="51">
        <f>'Coef Tec Tot % VBP'!J18*'Impacto na FBKF So Agr e CC'!I$78</f>
        <v>33.000003766586595</v>
      </c>
      <c r="J18" s="51">
        <f>'Coef Tec Tot % VBP'!K18*'Impacto na FBKF So Agr e CC'!J$78</f>
        <v>407.05188961409453</v>
      </c>
      <c r="K18" s="51">
        <f>'Coef Tec Tot % VBP'!L18*'Impacto na FBKF So Agr e CC'!K$78</f>
        <v>86.001851145732374</v>
      </c>
      <c r="L18" s="51">
        <f>'Coef Tec Tot % VBP'!M18*'Impacto na FBKF So Agr e CC'!L$78</f>
        <v>90.000320477255471</v>
      </c>
      <c r="M18" s="51">
        <f>'Coef Tec Tot % VBP'!N18*'Impacto na FBKF So Agr e CC'!M$78</f>
        <v>456.62923052591236</v>
      </c>
      <c r="N18" s="51">
        <f>'Coef Tec Tot % VBP'!O18*'Impacto na FBKF So Agr e CC'!N$78</f>
        <v>530.09414608304633</v>
      </c>
      <c r="O18" s="51">
        <f>'Coef Tec Tot % VBP'!P18*'Impacto na FBKF So Agr e CC'!O$78</f>
        <v>95.012910014437054</v>
      </c>
      <c r="P18" s="51">
        <f>'Coef Tec Tot % VBP'!Q18*'Impacto na FBKF So Agr e CC'!P$78</f>
        <v>15336.107302651351</v>
      </c>
      <c r="Q18" s="51">
        <f>'Coef Tec Tot % VBP'!R18*'Impacto na FBKF So Agr e CC'!Q$78</f>
        <v>138.02757014529567</v>
      </c>
      <c r="R18" s="51">
        <f>'Coef Tec Tot % VBP'!S18*'Impacto na FBKF So Agr e CC'!R$78</f>
        <v>7875.6849841918875</v>
      </c>
      <c r="S18" s="51">
        <f>'Coef Tec Tot % VBP'!T18*'Impacto na FBKF So Agr e CC'!S$78</f>
        <v>437.18161507915266</v>
      </c>
      <c r="T18" s="51">
        <f>'Coef Tec Tot % VBP'!U18*'Impacto na FBKF So Agr e CC'!T$78</f>
        <v>142.01049170608027</v>
      </c>
      <c r="U18" s="51">
        <f>'Coef Tec Tot % VBP'!V18*'Impacto na FBKF So Agr e CC'!U$78</f>
        <v>35.013067729110958</v>
      </c>
      <c r="V18" s="51">
        <f>'Coef Tec Tot % VBP'!W18*'Impacto na FBKF So Agr e CC'!V$78</f>
        <v>32.003719826826178</v>
      </c>
      <c r="W18" s="51">
        <f>'Coef Tec Tot % VBP'!X18*'Impacto na FBKF So Agr e CC'!W$78</f>
        <v>262.61805685199113</v>
      </c>
      <c r="X18" s="51">
        <f>'Coef Tec Tot % VBP'!Y18*'Impacto na FBKF So Agr e CC'!X$78</f>
        <v>80.030860977141231</v>
      </c>
      <c r="Y18" s="51">
        <f>'Coef Tec Tot % VBP'!Z18*'Impacto na FBKF So Agr e CC'!Y$78</f>
        <v>1139.6946840891826</v>
      </c>
      <c r="Z18" s="51">
        <f>'Coef Tec Tot % VBP'!AA18*'Impacto na FBKF So Agr e CC'!Z$78</f>
        <v>468.00076437797793</v>
      </c>
      <c r="AA18" s="51">
        <f>'Coef Tec Tot % VBP'!AB18*'Impacto na FBKF So Agr e CC'!AA$78</f>
        <v>949.96506648158288</v>
      </c>
      <c r="AB18" s="51">
        <f>'Coef Tec Tot % VBP'!AC18*'Impacto na FBKF So Agr e CC'!AB$78</f>
        <v>429.18406813098028</v>
      </c>
      <c r="AC18" s="51">
        <f>'Coef Tec Tot % VBP'!AD18*'Impacto na FBKF So Agr e CC'!AC$78</f>
        <v>644.23287273406618</v>
      </c>
      <c r="AD18" s="51">
        <f>'Coef Tec Tot % VBP'!AE18*'Impacto na FBKF So Agr e CC'!AD$78</f>
        <v>233.13082081097306</v>
      </c>
      <c r="AE18" s="51">
        <f>'Coef Tec Tot % VBP'!AF18*'Impacto na FBKF So Agr e CC'!AE$78</f>
        <v>774.13659127114431</v>
      </c>
      <c r="AF18" s="51">
        <f>'Coef Tec Tot % VBP'!AG18*'Impacto na FBKF So Agr e CC'!AF$78</f>
        <v>188.00685377461355</v>
      </c>
      <c r="AG18" s="51">
        <f>'Coef Tec Tot % VBP'!AH18*'Impacto na FBKF So Agr e CC'!AG$78</f>
        <v>151.00174328253385</v>
      </c>
      <c r="AH18" s="51">
        <f>'Coef Tec Tot % VBP'!AI18*'Impacto na FBKF So Agr e CC'!AH$78</f>
        <v>1065.3125580090625</v>
      </c>
      <c r="AI18" s="51">
        <f>'Coef Tec Tot % VBP'!AJ18*'Impacto na FBKF So Agr e CC'!AI$78</f>
        <v>882.01164893103521</v>
      </c>
      <c r="AJ18" s="51">
        <f>'Coef Tec Tot % VBP'!AK18*'Impacto na FBKF So Agr e CC'!AJ$78</f>
        <v>15.002431507892565</v>
      </c>
      <c r="AK18" s="51">
        <f>'Coef Tec Tot % VBP'!AL18*'Impacto na FBKF So Agr e CC'!AK$78</f>
        <v>212.00045597682066</v>
      </c>
      <c r="AL18" s="51">
        <f>'Coef Tec Tot % VBP'!AM18*'Impacto na FBKF So Agr e CC'!AL$78</f>
        <v>77.000882015561885</v>
      </c>
      <c r="AM18" s="51">
        <f>'Coef Tec Tot % VBP'!AN18*'Impacto na FBKF So Agr e CC'!AM$78</f>
        <v>482.05454746357839</v>
      </c>
      <c r="AN18" s="51">
        <f>'Coef Tec Tot % VBP'!AO18*'Impacto na FBKF So Agr e CC'!AN$78</f>
        <v>628.02148005825245</v>
      </c>
      <c r="AO18" s="51">
        <f>'Coef Tec Tot % VBP'!AP18*'Impacto na FBKF So Agr e CC'!AO$78</f>
        <v>238.02293665924765</v>
      </c>
      <c r="AP18" s="51">
        <f>'Coef Tec Tot % VBP'!AQ18*'Impacto na FBKF So Agr e CC'!AP$78</f>
        <v>2676.2607893967211</v>
      </c>
      <c r="AQ18" s="51">
        <f>'Coef Tec Tot % VBP'!AR18*'Impacto na FBKF So Agr e CC'!AQ$78</f>
        <v>2285.8402074161763</v>
      </c>
      <c r="AR18" s="51">
        <f>'Coef Tec Tot % VBP'!AS18*'Impacto na FBKF So Agr e CC'!AR$78</f>
        <v>3912.9954672831545</v>
      </c>
      <c r="AS18" s="51">
        <f>'Coef Tec Tot % VBP'!AT18*'Impacto na FBKF So Agr e CC'!AS$78</f>
        <v>24683.628660528859</v>
      </c>
      <c r="AT18" s="51">
        <f>'Coef Tec Tot % VBP'!AU18*'Impacto na FBKF So Agr e CC'!AT$78</f>
        <v>212.02467140175736</v>
      </c>
      <c r="AU18" s="51">
        <f>'Coef Tec Tot % VBP'!AV18*'Impacto na FBKF So Agr e CC'!AU$78</f>
        <v>464.05763082678482</v>
      </c>
      <c r="AV18" s="51">
        <f>'Coef Tec Tot % VBP'!AW18*'Impacto na FBKF So Agr e CC'!AV$78</f>
        <v>172.00438575418033</v>
      </c>
      <c r="AW18" s="51">
        <f>'Coef Tec Tot % VBP'!AX18*'Impacto na FBKF So Agr e CC'!AW$78</f>
        <v>79.006318675243875</v>
      </c>
      <c r="AX18" s="51">
        <f>'Coef Tec Tot % VBP'!AY18*'Impacto na FBKF So Agr e CC'!AX$78</f>
        <v>84.004054435484889</v>
      </c>
      <c r="AY18" s="51">
        <f>'Coef Tec Tot % VBP'!AZ18*'Impacto na FBKF So Agr e CC'!AY$78</f>
        <v>727.1421115676003</v>
      </c>
      <c r="AZ18" s="51">
        <f>'Coef Tec Tot % VBP'!BA18*'Impacto na FBKF So Agr e CC'!AZ$78</f>
        <v>477.00462730773984</v>
      </c>
      <c r="BA18" s="51">
        <f>'Coef Tec Tot % VBP'!BB18*'Impacto na FBKF So Agr e CC'!BA$78</f>
        <v>433.00394890405266</v>
      </c>
      <c r="BB18" s="51">
        <f>'Coef Tec Tot % VBP'!BC18*'Impacto na FBKF So Agr e CC'!BB$78</f>
        <v>627.02952457498463</v>
      </c>
      <c r="BC18" s="51">
        <f>'Coef Tec Tot % VBP'!BD18*'Impacto na FBKF So Agr e CC'!BC$78</f>
        <v>48.000029116380432</v>
      </c>
      <c r="BD18" s="51">
        <f>'Coef Tec Tot % VBP'!BE18*'Impacto na FBKF So Agr e CC'!BD$78</f>
        <v>80.000002812697602</v>
      </c>
      <c r="BE18" s="51">
        <f>'Coef Tec Tot % VBP'!BF18*'Impacto na FBKF So Agr e CC'!BE$78</f>
        <v>3745.0326616064358</v>
      </c>
      <c r="BF18" s="50">
        <f t="shared" si="1"/>
        <v>85645.802116352759</v>
      </c>
      <c r="BG18" s="14">
        <f>'Of e D IMP % VBP na FBKF'!BE138</f>
        <v>11111.357236413784</v>
      </c>
      <c r="BH18" s="14">
        <f t="shared" si="2"/>
        <v>74534.444879938979</v>
      </c>
      <c r="BI18" s="15">
        <v>11737</v>
      </c>
      <c r="BJ18" s="16">
        <v>0</v>
      </c>
      <c r="BK18" s="16">
        <v>0</v>
      </c>
      <c r="BL18" s="16">
        <v>24658</v>
      </c>
      <c r="BM18" s="75">
        <f>'VAR 1 bi em X e FBKF'!CH18+'VAR 1 bi em X e FBKF'!CA18</f>
        <v>0</v>
      </c>
      <c r="BN18" s="16">
        <v>2232</v>
      </c>
      <c r="BO18" s="50">
        <f>BI18+BJ18+BK18+BL18+BM18+BN18-'Of e D IMP % VBP na FBKF'!BO80</f>
        <v>38627</v>
      </c>
      <c r="BP18" s="17">
        <f t="shared" si="0"/>
        <v>124272.80211635276</v>
      </c>
    </row>
    <row r="19" spans="1:68">
      <c r="A19" s="66">
        <v>15</v>
      </c>
      <c r="B19" s="13" t="s">
        <v>20</v>
      </c>
      <c r="C19" s="51">
        <f>'Coef Tec Tot % VBP'!D19*'Impacto na FBKF So Agr e CC'!C$78</f>
        <v>84.02618318922552</v>
      </c>
      <c r="D19" s="51">
        <f>'Coef Tec Tot % VBP'!E19*'Impacto na FBKF So Agr e CC'!D$78</f>
        <v>46.036320415351128</v>
      </c>
      <c r="E19" s="51">
        <f>'Coef Tec Tot % VBP'!F19*'Impacto na FBKF So Agr e CC'!E$78</f>
        <v>0</v>
      </c>
      <c r="F19" s="51">
        <f>'Coef Tec Tot % VBP'!G19*'Impacto na FBKF So Agr e CC'!F$78</f>
        <v>0</v>
      </c>
      <c r="G19" s="51">
        <f>'Coef Tec Tot % VBP'!H19*'Impacto na FBKF So Agr e CC'!G$78</f>
        <v>27.035032708851215</v>
      </c>
      <c r="H19" s="51">
        <f>'Coef Tec Tot % VBP'!I19*'Impacto na FBKF So Agr e CC'!H$78</f>
        <v>18.001169215172823</v>
      </c>
      <c r="I19" s="51">
        <f>'Coef Tec Tot % VBP'!J19*'Impacto na FBKF So Agr e CC'!I$78</f>
        <v>0</v>
      </c>
      <c r="J19" s="51">
        <f>'Coef Tec Tot % VBP'!K19*'Impacto na FBKF So Agr e CC'!J$78</f>
        <v>20.002549858186466</v>
      </c>
      <c r="K19" s="51">
        <f>'Coef Tec Tot % VBP'!L19*'Impacto na FBKF So Agr e CC'!K$78</f>
        <v>7.0001506746526356</v>
      </c>
      <c r="L19" s="51">
        <f>'Coef Tec Tot % VBP'!M19*'Impacto na FBKF So Agr e CC'!L$78</f>
        <v>0</v>
      </c>
      <c r="M19" s="51">
        <f>'Coef Tec Tot % VBP'!N19*'Impacto na FBKF So Agr e CC'!M$78</f>
        <v>0</v>
      </c>
      <c r="N19" s="51">
        <f>'Coef Tec Tot % VBP'!O19*'Impacto na FBKF So Agr e CC'!N$78</f>
        <v>9.0015987070705989</v>
      </c>
      <c r="O19" s="51">
        <f>'Coef Tec Tot % VBP'!P19*'Impacto na FBKF So Agr e CC'!O$78</f>
        <v>0</v>
      </c>
      <c r="P19" s="51">
        <f>'Coef Tec Tot % VBP'!Q19*'Impacto na FBKF So Agr e CC'!P$78</f>
        <v>4507.5011092392533</v>
      </c>
      <c r="Q19" s="51">
        <f>'Coef Tec Tot % VBP'!R19*'Impacto na FBKF So Agr e CC'!Q$78</f>
        <v>0</v>
      </c>
      <c r="R19" s="51">
        <f>'Coef Tec Tot % VBP'!S19*'Impacto na FBKF So Agr e CC'!R$78</f>
        <v>226.08856113956841</v>
      </c>
      <c r="S19" s="51">
        <f>'Coef Tec Tot % VBP'!T19*'Impacto na FBKF So Agr e CC'!S$78</f>
        <v>14.005818332055233</v>
      </c>
      <c r="T19" s="51">
        <f>'Coef Tec Tot % VBP'!U19*'Impacto na FBKF So Agr e CC'!T$78</f>
        <v>362.02674646197926</v>
      </c>
      <c r="U19" s="51">
        <f>'Coef Tec Tot % VBP'!V19*'Impacto na FBKF So Agr e CC'!U$78</f>
        <v>982.36664314248458</v>
      </c>
      <c r="V19" s="51">
        <f>'Coef Tec Tot % VBP'!W19*'Impacto na FBKF So Agr e CC'!V$78</f>
        <v>695.08078998888107</v>
      </c>
      <c r="W19" s="51">
        <f>'Coef Tec Tot % VBP'!X19*'Impacto na FBKF So Agr e CC'!W$78</f>
        <v>180.42461921129163</v>
      </c>
      <c r="X19" s="51">
        <f>'Coef Tec Tot % VBP'!Y19*'Impacto na FBKF So Agr e CC'!X$78</f>
        <v>0</v>
      </c>
      <c r="Y19" s="51">
        <f>'Coef Tec Tot % VBP'!Z19*'Impacto na FBKF So Agr e CC'!Y$78</f>
        <v>6.0036594420852474</v>
      </c>
      <c r="Z19" s="51">
        <f>'Coef Tec Tot % VBP'!AA19*'Impacto na FBKF So Agr e CC'!Z$78</f>
        <v>0</v>
      </c>
      <c r="AA19" s="51">
        <f>'Coef Tec Tot % VBP'!AB19*'Impacto na FBKF So Agr e CC'!AA$78</f>
        <v>0</v>
      </c>
      <c r="AB19" s="51">
        <f>'Coef Tec Tot % VBP'!AC19*'Impacto na FBKF So Agr e CC'!AB$78</f>
        <v>0</v>
      </c>
      <c r="AC19" s="51">
        <f>'Coef Tec Tot % VBP'!AD19*'Impacto na FBKF So Agr e CC'!AC$78</f>
        <v>0</v>
      </c>
      <c r="AD19" s="51">
        <f>'Coef Tec Tot % VBP'!AE19*'Impacto na FBKF So Agr e CC'!AD$78</f>
        <v>0</v>
      </c>
      <c r="AE19" s="51">
        <f>'Coef Tec Tot % VBP'!AF19*'Impacto na FBKF So Agr e CC'!AE$78</f>
        <v>0</v>
      </c>
      <c r="AF19" s="51">
        <f>'Coef Tec Tot % VBP'!AG19*'Impacto na FBKF So Agr e CC'!AF$78</f>
        <v>0</v>
      </c>
      <c r="AG19" s="51">
        <f>'Coef Tec Tot % VBP'!AH19*'Impacto na FBKF So Agr e CC'!AG$78</f>
        <v>0</v>
      </c>
      <c r="AH19" s="51">
        <f>'Coef Tec Tot % VBP'!AI19*'Impacto na FBKF So Agr e CC'!AH$78</f>
        <v>0</v>
      </c>
      <c r="AI19" s="51">
        <f>'Coef Tec Tot % VBP'!AJ19*'Impacto na FBKF So Agr e CC'!AI$78</f>
        <v>29.000383014739253</v>
      </c>
      <c r="AJ19" s="51">
        <f>'Coef Tec Tot % VBP'!AK19*'Impacto na FBKF So Agr e CC'!AJ$78</f>
        <v>0</v>
      </c>
      <c r="AK19" s="51">
        <f>'Coef Tec Tot % VBP'!AL19*'Impacto na FBKF So Agr e CC'!AK$78</f>
        <v>1.0000021508340597</v>
      </c>
      <c r="AL19" s="51">
        <f>'Coef Tec Tot % VBP'!AM19*'Impacto na FBKF So Agr e CC'!AL$78</f>
        <v>0</v>
      </c>
      <c r="AM19" s="51">
        <f>'Coef Tec Tot % VBP'!AN19*'Impacto na FBKF So Agr e CC'!AM$78</f>
        <v>0</v>
      </c>
      <c r="AN19" s="51">
        <f>'Coef Tec Tot % VBP'!AO19*'Impacto na FBKF So Agr e CC'!AN$78</f>
        <v>0</v>
      </c>
      <c r="AO19" s="51">
        <f>'Coef Tec Tot % VBP'!AP19*'Impacto na FBKF So Agr e CC'!AO$78</f>
        <v>0</v>
      </c>
      <c r="AP19" s="51">
        <f>'Coef Tec Tot % VBP'!AQ19*'Impacto na FBKF So Agr e CC'!AP$78</f>
        <v>0</v>
      </c>
      <c r="AQ19" s="51">
        <f>'Coef Tec Tot % VBP'!AR19*'Impacto na FBKF So Agr e CC'!AQ$78</f>
        <v>9.0508411204336063</v>
      </c>
      <c r="AR19" s="51">
        <f>'Coef Tec Tot % VBP'!AS19*'Impacto na FBKF So Agr e CC'!AR$78</f>
        <v>2166.5511713024825</v>
      </c>
      <c r="AS19" s="51">
        <f>'Coef Tec Tot % VBP'!AT19*'Impacto na FBKF So Agr e CC'!AS$78</f>
        <v>269.06135463498913</v>
      </c>
      <c r="AT19" s="51">
        <f>'Coef Tec Tot % VBP'!AU19*'Impacto na FBKF So Agr e CC'!AT$78</f>
        <v>0</v>
      </c>
      <c r="AU19" s="51">
        <f>'Coef Tec Tot % VBP'!AV19*'Impacto na FBKF So Agr e CC'!AU$78</f>
        <v>0</v>
      </c>
      <c r="AV19" s="51">
        <f>'Coef Tec Tot % VBP'!AW19*'Impacto na FBKF So Agr e CC'!AV$78</f>
        <v>163.00415626704299</v>
      </c>
      <c r="AW19" s="51">
        <f>'Coef Tec Tot % VBP'!AX19*'Impacto na FBKF So Agr e CC'!AW$78</f>
        <v>0</v>
      </c>
      <c r="AX19" s="51">
        <f>'Coef Tec Tot % VBP'!AY19*'Impacto na FBKF So Agr e CC'!AX$78</f>
        <v>0</v>
      </c>
      <c r="AY19" s="51">
        <f>'Coef Tec Tot % VBP'!AZ19*'Impacto na FBKF So Agr e CC'!AY$78</f>
        <v>0</v>
      </c>
      <c r="AZ19" s="51">
        <f>'Coef Tec Tot % VBP'!BA19*'Impacto na FBKF So Agr e CC'!AZ$78</f>
        <v>0</v>
      </c>
      <c r="BA19" s="51">
        <f>'Coef Tec Tot % VBP'!BB19*'Impacto na FBKF So Agr e CC'!BA$78</f>
        <v>79.000720469792512</v>
      </c>
      <c r="BB19" s="51">
        <f>'Coef Tec Tot % VBP'!BC19*'Impacto na FBKF So Agr e CC'!BB$78</f>
        <v>0</v>
      </c>
      <c r="BC19" s="51">
        <f>'Coef Tec Tot % VBP'!BD19*'Impacto na FBKF So Agr e CC'!BC$78</f>
        <v>7.000004246138813</v>
      </c>
      <c r="BD19" s="51">
        <f>'Coef Tec Tot % VBP'!BE19*'Impacto na FBKF So Agr e CC'!BD$78</f>
        <v>24.000000843809278</v>
      </c>
      <c r="BE19" s="51">
        <f>'Coef Tec Tot % VBP'!BF19*'Impacto na FBKF So Agr e CC'!BE$78</f>
        <v>643.00560785392213</v>
      </c>
      <c r="BF19" s="50">
        <f t="shared" si="1"/>
        <v>10575.275193630292</v>
      </c>
      <c r="BG19" s="14">
        <f>'Of e D IMP % VBP na FBKF'!BE139</f>
        <v>1.0003331356500784</v>
      </c>
      <c r="BH19" s="14">
        <f t="shared" si="2"/>
        <v>10574.274860494643</v>
      </c>
      <c r="BI19" s="15">
        <v>1791</v>
      </c>
      <c r="BJ19" s="16">
        <v>0</v>
      </c>
      <c r="BK19" s="16">
        <v>0</v>
      </c>
      <c r="BL19" s="16">
        <v>3822</v>
      </c>
      <c r="BM19" s="75">
        <f>'VAR 1 bi em X e FBKF'!CH19+'VAR 1 bi em X e FBKF'!CA19</f>
        <v>0</v>
      </c>
      <c r="BN19" s="16">
        <v>-429</v>
      </c>
      <c r="BO19" s="50">
        <f>BI19+BJ19+BK19+BL19+BM19+BN19-'Of e D IMP % VBP na FBKF'!BO81</f>
        <v>5184</v>
      </c>
      <c r="BP19" s="17">
        <f t="shared" si="0"/>
        <v>15759.275193630292</v>
      </c>
    </row>
    <row r="20" spans="1:68">
      <c r="A20" s="66">
        <v>16</v>
      </c>
      <c r="B20" s="13" t="s">
        <v>138</v>
      </c>
      <c r="C20" s="51">
        <f>'Coef Tec Tot % VBP'!D20*'Impacto na FBKF So Agr e CC'!C$78</f>
        <v>13968.352643504108</v>
      </c>
      <c r="D20" s="51">
        <f>'Coef Tec Tot % VBP'!E20*'Impacto na FBKF So Agr e CC'!D$78</f>
        <v>1335.0532920451826</v>
      </c>
      <c r="E20" s="51">
        <f>'Coef Tec Tot % VBP'!F20*'Impacto na FBKF So Agr e CC'!E$78</f>
        <v>643.17038042749527</v>
      </c>
      <c r="F20" s="51">
        <f>'Coef Tec Tot % VBP'!G20*'Impacto na FBKF So Agr e CC'!F$78</f>
        <v>139.02046367025116</v>
      </c>
      <c r="G20" s="51">
        <f>'Coef Tec Tot % VBP'!H20*'Impacto na FBKF So Agr e CC'!G$78</f>
        <v>109.14142834314008</v>
      </c>
      <c r="H20" s="51">
        <f>'Coef Tec Tot % VBP'!I20*'Impacto na FBKF So Agr e CC'!H$78</f>
        <v>1037.0673597852342</v>
      </c>
      <c r="I20" s="51">
        <f>'Coef Tec Tot % VBP'!J20*'Impacto na FBKF So Agr e CC'!I$78</f>
        <v>32.00000365244761</v>
      </c>
      <c r="J20" s="51">
        <f>'Coef Tec Tot % VBP'!K20*'Impacto na FBKF So Agr e CC'!J$78</f>
        <v>523.06667879157612</v>
      </c>
      <c r="K20" s="51">
        <f>'Coef Tec Tot % VBP'!L20*'Impacto na FBKF So Agr e CC'!K$78</f>
        <v>43.000925572866187</v>
      </c>
      <c r="L20" s="51">
        <f>'Coef Tec Tot % VBP'!M20*'Impacto na FBKF So Agr e CC'!L$78</f>
        <v>648.00230743623933</v>
      </c>
      <c r="M20" s="51">
        <f>'Coef Tec Tot % VBP'!N20*'Impacto na FBKF So Agr e CC'!M$78</f>
        <v>64.088313056268404</v>
      </c>
      <c r="N20" s="51">
        <f>'Coef Tec Tot % VBP'!O20*'Impacto na FBKF So Agr e CC'!N$78</f>
        <v>929.16502209650946</v>
      </c>
      <c r="O20" s="51">
        <f>'Coef Tec Tot % VBP'!P20*'Impacto na FBKF So Agr e CC'!O$78</f>
        <v>322.04375815419718</v>
      </c>
      <c r="P20" s="51">
        <f>'Coef Tec Tot % VBP'!Q20*'Impacto na FBKF So Agr e CC'!P$78</f>
        <v>462.15390867033619</v>
      </c>
      <c r="Q20" s="51">
        <f>'Coef Tec Tot % VBP'!R20*'Impacto na FBKF So Agr e CC'!Q$78</f>
        <v>19.003795889569691</v>
      </c>
      <c r="R20" s="51">
        <f>'Coef Tec Tot % VBP'!S20*'Impacto na FBKF So Agr e CC'!R$78</f>
        <v>5874.3010221749819</v>
      </c>
      <c r="S20" s="51">
        <f>'Coef Tec Tot % VBP'!T20*'Impacto na FBKF So Agr e CC'!S$78</f>
        <v>9703.0308573288366</v>
      </c>
      <c r="T20" s="51">
        <f>'Coef Tec Tot % VBP'!U20*'Impacto na FBKF So Agr e CC'!T$78</f>
        <v>570.04211459482929</v>
      </c>
      <c r="U20" s="51">
        <f>'Coef Tec Tot % VBP'!V20*'Impacto na FBKF So Agr e CC'!U$78</f>
        <v>1476.5510848047936</v>
      </c>
      <c r="V20" s="51">
        <f>'Coef Tec Tot % VBP'!W20*'Impacto na FBKF So Agr e CC'!V$78</f>
        <v>1472.171112034004</v>
      </c>
      <c r="W20" s="51">
        <f>'Coef Tec Tot % VBP'!X20*'Impacto na FBKF So Agr e CC'!W$78</f>
        <v>937.20566090309808</v>
      </c>
      <c r="X20" s="51">
        <f>'Coef Tec Tot % VBP'!Y20*'Impacto na FBKF So Agr e CC'!X$78</f>
        <v>1320.5092061228304</v>
      </c>
      <c r="Y20" s="51">
        <f>'Coef Tec Tot % VBP'!Z20*'Impacto na FBKF So Agr e CC'!Y$78</f>
        <v>3301.0120832398716</v>
      </c>
      <c r="Z20" s="51">
        <f>'Coef Tec Tot % VBP'!AA20*'Impacto na FBKF So Agr e CC'!Z$78</f>
        <v>66.283370062117044</v>
      </c>
      <c r="AA20" s="51">
        <f>'Coef Tec Tot % VBP'!AB20*'Impacto na FBKF So Agr e CC'!AA$78</f>
        <v>718.24180316875766</v>
      </c>
      <c r="AB20" s="51">
        <f>'Coef Tec Tot % VBP'!AC20*'Impacto na FBKF So Agr e CC'!AB$78</f>
        <v>2460.0550665130081</v>
      </c>
      <c r="AC20" s="51">
        <f>'Coef Tec Tot % VBP'!AD20*'Impacto na FBKF So Agr e CC'!AC$78</f>
        <v>1069.3865542744049</v>
      </c>
      <c r="AD20" s="51">
        <f>'Coef Tec Tot % VBP'!AE20*'Impacto na FBKF So Agr e CC'!AD$78</f>
        <v>1235.6934064444281</v>
      </c>
      <c r="AE20" s="51">
        <f>'Coef Tec Tot % VBP'!AF20*'Impacto na FBKF So Agr e CC'!AE$78</f>
        <v>723.12759107110764</v>
      </c>
      <c r="AF20" s="51">
        <f>'Coef Tec Tot % VBP'!AG20*'Impacto na FBKF So Agr e CC'!AF$78</f>
        <v>0</v>
      </c>
      <c r="AG20" s="51">
        <f>'Coef Tec Tot % VBP'!AH20*'Impacto na FBKF So Agr e CC'!AG$78</f>
        <v>0</v>
      </c>
      <c r="AH20" s="51">
        <f>'Coef Tec Tot % VBP'!AI20*'Impacto na FBKF So Agr e CC'!AH$78</f>
        <v>125.03668521233126</v>
      </c>
      <c r="AI20" s="51">
        <f>'Coef Tec Tot % VBP'!AJ20*'Impacto na FBKF So Agr e CC'!AI$78</f>
        <v>1.0000132074048018</v>
      </c>
      <c r="AJ20" s="51">
        <f>'Coef Tec Tot % VBP'!AK20*'Impacto na FBKF So Agr e CC'!AJ$78</f>
        <v>36.00583561894215</v>
      </c>
      <c r="AK20" s="51">
        <f>'Coef Tec Tot % VBP'!AL20*'Impacto na FBKF So Agr e CC'!AK$78</f>
        <v>0</v>
      </c>
      <c r="AL20" s="51">
        <f>'Coef Tec Tot % VBP'!AM20*'Impacto na FBKF So Agr e CC'!AL$78</f>
        <v>0</v>
      </c>
      <c r="AM20" s="51">
        <f>'Coef Tec Tot % VBP'!AN20*'Impacto na FBKF So Agr e CC'!AM$78</f>
        <v>291.03293218236786</v>
      </c>
      <c r="AN20" s="51">
        <f>'Coef Tec Tot % VBP'!AO20*'Impacto na FBKF So Agr e CC'!AN$78</f>
        <v>1.0000342039144148</v>
      </c>
      <c r="AO20" s="51">
        <f>'Coef Tec Tot % VBP'!AP20*'Impacto na FBKF So Agr e CC'!AO$78</f>
        <v>374.03604332167487</v>
      </c>
      <c r="AP20" s="51">
        <f>'Coef Tec Tot % VBP'!AQ20*'Impacto na FBKF So Agr e CC'!AP$78</f>
        <v>646.15954176643822</v>
      </c>
      <c r="AQ20" s="51">
        <f>'Coef Tec Tot % VBP'!AR20*'Impacto na FBKF So Agr e CC'!AQ$78</f>
        <v>0</v>
      </c>
      <c r="AR20" s="51">
        <f>'Coef Tec Tot % VBP'!AS20*'Impacto na FBKF So Agr e CC'!AR$78</f>
        <v>0</v>
      </c>
      <c r="AS20" s="51">
        <f>'Coef Tec Tot % VBP'!AT20*'Impacto na FBKF So Agr e CC'!AS$78</f>
        <v>0</v>
      </c>
      <c r="AT20" s="51">
        <f>'Coef Tec Tot % VBP'!AU20*'Impacto na FBKF So Agr e CC'!AT$78</f>
        <v>95.011055580976176</v>
      </c>
      <c r="AU20" s="51">
        <f>'Coef Tec Tot % VBP'!AV20*'Impacto na FBKF So Agr e CC'!AU$78</f>
        <v>0</v>
      </c>
      <c r="AV20" s="51">
        <f>'Coef Tec Tot % VBP'!AW20*'Impacto na FBKF So Agr e CC'!AV$78</f>
        <v>0</v>
      </c>
      <c r="AW20" s="51">
        <f>'Coef Tec Tot % VBP'!AX20*'Impacto na FBKF So Agr e CC'!AW$78</f>
        <v>26.002079564004312</v>
      </c>
      <c r="AX20" s="51">
        <f>'Coef Tec Tot % VBP'!AY20*'Impacto na FBKF So Agr e CC'!AX$78</f>
        <v>0</v>
      </c>
      <c r="AY20" s="51">
        <f>'Coef Tec Tot % VBP'!AZ20*'Impacto na FBKF So Agr e CC'!AY$78</f>
        <v>3.0005864301276488</v>
      </c>
      <c r="AZ20" s="51">
        <f>'Coef Tec Tot % VBP'!BA20*'Impacto na FBKF So Agr e CC'!AZ$78</f>
        <v>0</v>
      </c>
      <c r="BA20" s="51">
        <f>'Coef Tec Tot % VBP'!BB20*'Impacto na FBKF So Agr e CC'!BA$78</f>
        <v>938.00855443880232</v>
      </c>
      <c r="BB20" s="51">
        <f>'Coef Tec Tot % VBP'!BC20*'Impacto na FBKF So Agr e CC'!BB$78</f>
        <v>44.002071899998917</v>
      </c>
      <c r="BC20" s="51">
        <f>'Coef Tec Tot % VBP'!BD20*'Impacto na FBKF So Agr e CC'!BC$78</f>
        <v>10.000006065912592</v>
      </c>
      <c r="BD20" s="51">
        <f>'Coef Tec Tot % VBP'!BE20*'Impacto na FBKF So Agr e CC'!BD$78</f>
        <v>631.00002218515226</v>
      </c>
      <c r="BE20" s="51">
        <f>'Coef Tec Tot % VBP'!BF20*'Impacto na FBKF So Agr e CC'!BE$78</f>
        <v>2.0000174427804729</v>
      </c>
      <c r="BF20" s="50">
        <f t="shared" si="1"/>
        <v>54425.236692953309</v>
      </c>
      <c r="BG20" s="14">
        <f>'Of e D IMP % VBP na FBKF'!BE140</f>
        <v>15672.992548559749</v>
      </c>
      <c r="BH20" s="14">
        <f t="shared" si="2"/>
        <v>38752.24414439356</v>
      </c>
      <c r="BI20" s="15">
        <v>6519</v>
      </c>
      <c r="BJ20" s="16">
        <v>0</v>
      </c>
      <c r="BK20" s="16">
        <v>0</v>
      </c>
      <c r="BL20" s="16">
        <v>297</v>
      </c>
      <c r="BM20" s="75">
        <f>'VAR 1 bi em X e FBKF'!CH20+'VAR 1 bi em X e FBKF'!CA20</f>
        <v>0</v>
      </c>
      <c r="BN20" s="16">
        <v>-1213</v>
      </c>
      <c r="BO20" s="50">
        <f>BI20+BJ20+BK20+BL20+BM20+BN20-'Of e D IMP % VBP na FBKF'!BO82</f>
        <v>5603</v>
      </c>
      <c r="BP20" s="17">
        <f t="shared" si="0"/>
        <v>60028.236692953309</v>
      </c>
    </row>
    <row r="21" spans="1:68">
      <c r="A21" s="66">
        <v>17</v>
      </c>
      <c r="B21" s="13" t="s">
        <v>21</v>
      </c>
      <c r="C21" s="51">
        <f>'Coef Tec Tot % VBP'!D21*'Impacto na FBKF So Agr e CC'!C$78</f>
        <v>0</v>
      </c>
      <c r="D21" s="51">
        <f>'Coef Tec Tot % VBP'!E21*'Impacto na FBKF So Agr e CC'!D$78</f>
        <v>0</v>
      </c>
      <c r="E21" s="51">
        <f>'Coef Tec Tot % VBP'!F21*'Impacto na FBKF So Agr e CC'!E$78</f>
        <v>0</v>
      </c>
      <c r="F21" s="51">
        <f>'Coef Tec Tot % VBP'!G21*'Impacto na FBKF So Agr e CC'!F$78</f>
        <v>0</v>
      </c>
      <c r="G21" s="51">
        <f>'Coef Tec Tot % VBP'!H21*'Impacto na FBKF So Agr e CC'!G$78</f>
        <v>23.029842677910292</v>
      </c>
      <c r="H21" s="51">
        <f>'Coef Tec Tot % VBP'!I21*'Impacto na FBKF So Agr e CC'!H$78</f>
        <v>180.01169215172823</v>
      </c>
      <c r="I21" s="51">
        <f>'Coef Tec Tot % VBP'!J21*'Impacto na FBKF So Agr e CC'!I$78</f>
        <v>27.00000308175267</v>
      </c>
      <c r="J21" s="51">
        <f>'Coef Tec Tot % VBP'!K21*'Impacto na FBKF So Agr e CC'!J$78</f>
        <v>1402.1787450588713</v>
      </c>
      <c r="K21" s="51">
        <f>'Coef Tec Tot % VBP'!L21*'Impacto na FBKF So Agr e CC'!K$78</f>
        <v>28.000602698610543</v>
      </c>
      <c r="L21" s="51">
        <f>'Coef Tec Tot % VBP'!M21*'Impacto na FBKF So Agr e CC'!L$78</f>
        <v>259.00092226232408</v>
      </c>
      <c r="M21" s="51">
        <f>'Coef Tec Tot % VBP'!N21*'Impacto na FBKF So Agr e CC'!M$78</f>
        <v>182.25114025376328</v>
      </c>
      <c r="N21" s="51">
        <f>'Coef Tec Tot % VBP'!O21*'Impacto na FBKF So Agr e CC'!N$78</f>
        <v>267.04742830976107</v>
      </c>
      <c r="O21" s="51">
        <f>'Coef Tec Tot % VBP'!P21*'Impacto na FBKF So Agr e CC'!O$78</f>
        <v>667.09064189083699</v>
      </c>
      <c r="P21" s="51">
        <f>'Coef Tec Tot % VBP'!Q21*'Impacto na FBKF So Agr e CC'!P$78</f>
        <v>0</v>
      </c>
      <c r="Q21" s="51">
        <f>'Coef Tec Tot % VBP'!R21*'Impacto na FBKF So Agr e CC'!Q$78</f>
        <v>0</v>
      </c>
      <c r="R21" s="51">
        <f>'Coef Tec Tot % VBP'!S21*'Impacto na FBKF So Agr e CC'!R$78</f>
        <v>72.02821416835809</v>
      </c>
      <c r="S21" s="51">
        <f>'Coef Tec Tot % VBP'!T21*'Impacto na FBKF So Agr e CC'!S$78</f>
        <v>986.40977681474715</v>
      </c>
      <c r="T21" s="51">
        <f>'Coef Tec Tot % VBP'!U21*'Impacto na FBKF So Agr e CC'!T$78</f>
        <v>1.0000738852540865</v>
      </c>
      <c r="U21" s="51">
        <f>'Coef Tec Tot % VBP'!V21*'Impacto na FBKF So Agr e CC'!U$78</f>
        <v>0</v>
      </c>
      <c r="V21" s="51">
        <f>'Coef Tec Tot % VBP'!W21*'Impacto na FBKF So Agr e CC'!V$78</f>
        <v>300.0348733764954</v>
      </c>
      <c r="W21" s="51">
        <f>'Coef Tec Tot % VBP'!X21*'Impacto na FBKF So Agr e CC'!W$78</f>
        <v>447.05211204575585</v>
      </c>
      <c r="X21" s="51">
        <f>'Coef Tec Tot % VBP'!Y21*'Impacto na FBKF So Agr e CC'!X$78</f>
        <v>1175.4532706017619</v>
      </c>
      <c r="Y21" s="51">
        <f>'Coef Tec Tot % VBP'!Z21*'Impacto na FBKF So Agr e CC'!Y$78</f>
        <v>10401.33998341269</v>
      </c>
      <c r="Z21" s="51">
        <f>'Coef Tec Tot % VBP'!AA21*'Impacto na FBKF So Agr e CC'!Z$78</f>
        <v>0</v>
      </c>
      <c r="AA21" s="51">
        <f>'Coef Tec Tot % VBP'!AB21*'Impacto na FBKF So Agr e CC'!AA$78</f>
        <v>264.82658664322906</v>
      </c>
      <c r="AB21" s="51">
        <f>'Coef Tec Tot % VBP'!AC21*'Impacto na FBKF So Agr e CC'!AB$78</f>
        <v>92.039473818298802</v>
      </c>
      <c r="AC21" s="51">
        <f>'Coef Tec Tot % VBP'!AD21*'Impacto na FBKF So Agr e CC'!AC$78</f>
        <v>33.011932919602771</v>
      </c>
      <c r="AD21" s="51">
        <f>'Coef Tec Tot % VBP'!AE21*'Impacto na FBKF So Agr e CC'!AD$78</f>
        <v>599.33631616211528</v>
      </c>
      <c r="AE21" s="51">
        <f>'Coef Tec Tot % VBP'!AF21*'Impacto na FBKF So Agr e CC'!AE$78</f>
        <v>315.0555894708146</v>
      </c>
      <c r="AF21" s="51">
        <f>'Coef Tec Tot % VBP'!AG21*'Impacto na FBKF So Agr e CC'!AF$78</f>
        <v>417.01520225539275</v>
      </c>
      <c r="AG21" s="51">
        <f>'Coef Tec Tot % VBP'!AH21*'Impacto na FBKF So Agr e CC'!AG$78</f>
        <v>0</v>
      </c>
      <c r="AH21" s="51">
        <f>'Coef Tec Tot % VBP'!AI21*'Impacto na FBKF So Agr e CC'!AH$78</f>
        <v>1338.3926785127937</v>
      </c>
      <c r="AI21" s="51">
        <f>'Coef Tec Tot % VBP'!AJ21*'Impacto na FBKF So Agr e CC'!AI$78</f>
        <v>115.00151885155221</v>
      </c>
      <c r="AJ21" s="51">
        <f>'Coef Tec Tot % VBP'!AK21*'Impacto na FBKF So Agr e CC'!AJ$78</f>
        <v>104.01685845472178</v>
      </c>
      <c r="AK21" s="51">
        <f>'Coef Tec Tot % VBP'!AL21*'Impacto na FBKF So Agr e CC'!AK$78</f>
        <v>0</v>
      </c>
      <c r="AL21" s="51">
        <f>'Coef Tec Tot % VBP'!AM21*'Impacto na FBKF So Agr e CC'!AL$78</f>
        <v>18.000206185456026</v>
      </c>
      <c r="AM21" s="51">
        <f>'Coef Tec Tot % VBP'!AN21*'Impacto na FBKF So Agr e CC'!AM$78</f>
        <v>478.05409478753211</v>
      </c>
      <c r="AN21" s="51">
        <f>'Coef Tec Tot % VBP'!AO21*'Impacto na FBKF So Agr e CC'!AN$78</f>
        <v>135.004617528446</v>
      </c>
      <c r="AO21" s="51">
        <f>'Coef Tec Tot % VBP'!AP21*'Impacto na FBKF So Agr e CC'!AO$78</f>
        <v>1004.0967580079185</v>
      </c>
      <c r="AP21" s="51">
        <f>'Coef Tec Tot % VBP'!AQ21*'Impacto na FBKF So Agr e CC'!AP$78</f>
        <v>0</v>
      </c>
      <c r="AQ21" s="51">
        <f>'Coef Tec Tot % VBP'!AR21*'Impacto na FBKF So Agr e CC'!AQ$78</f>
        <v>3.0169470401445353</v>
      </c>
      <c r="AR21" s="51">
        <f>'Coef Tec Tot % VBP'!AS21*'Impacto na FBKF So Agr e CC'!AR$78</f>
        <v>0</v>
      </c>
      <c r="AS21" s="51">
        <f>'Coef Tec Tot % VBP'!AT21*'Impacto na FBKF So Agr e CC'!AS$78</f>
        <v>0</v>
      </c>
      <c r="AT21" s="51">
        <f>'Coef Tec Tot % VBP'!AU21*'Impacto na FBKF So Agr e CC'!AT$78</f>
        <v>0</v>
      </c>
      <c r="AU21" s="51">
        <f>'Coef Tec Tot % VBP'!AV21*'Impacto na FBKF So Agr e CC'!AU$78</f>
        <v>0</v>
      </c>
      <c r="AV21" s="51">
        <f>'Coef Tec Tot % VBP'!AW21*'Impacto na FBKF So Agr e CC'!AV$78</f>
        <v>0</v>
      </c>
      <c r="AW21" s="51">
        <f>'Coef Tec Tot % VBP'!AX21*'Impacto na FBKF So Agr e CC'!AW$78</f>
        <v>0</v>
      </c>
      <c r="AX21" s="51">
        <f>'Coef Tec Tot % VBP'!AY21*'Impacto na FBKF So Agr e CC'!AX$78</f>
        <v>0</v>
      </c>
      <c r="AY21" s="51">
        <f>'Coef Tec Tot % VBP'!AZ21*'Impacto na FBKF So Agr e CC'!AY$78</f>
        <v>0</v>
      </c>
      <c r="AZ21" s="51">
        <f>'Coef Tec Tot % VBP'!BA21*'Impacto na FBKF So Agr e CC'!AZ$78</f>
        <v>0</v>
      </c>
      <c r="BA21" s="51">
        <f>'Coef Tec Tot % VBP'!BB21*'Impacto na FBKF So Agr e CC'!BA$78</f>
        <v>0</v>
      </c>
      <c r="BB21" s="51">
        <f>'Coef Tec Tot % VBP'!BC21*'Impacto na FBKF So Agr e CC'!BB$78</f>
        <v>0</v>
      </c>
      <c r="BC21" s="51">
        <f>'Coef Tec Tot % VBP'!BD21*'Impacto na FBKF So Agr e CC'!BC$78</f>
        <v>0</v>
      </c>
      <c r="BD21" s="51">
        <f>'Coef Tec Tot % VBP'!BE21*'Impacto na FBKF So Agr e CC'!BD$78</f>
        <v>0</v>
      </c>
      <c r="BE21" s="51">
        <f>'Coef Tec Tot % VBP'!BF21*'Impacto na FBKF So Agr e CC'!BE$78</f>
        <v>0</v>
      </c>
      <c r="BF21" s="50">
        <f t="shared" si="1"/>
        <v>21335.798103328645</v>
      </c>
      <c r="BG21" s="14">
        <f>'Of e D IMP % VBP na FBKF'!BE141</f>
        <v>6694.6107376589171</v>
      </c>
      <c r="BH21" s="14">
        <f t="shared" si="2"/>
        <v>14641.187365669728</v>
      </c>
      <c r="BI21" s="15">
        <v>4397</v>
      </c>
      <c r="BJ21" s="16">
        <v>0</v>
      </c>
      <c r="BK21" s="16">
        <v>0</v>
      </c>
      <c r="BL21" s="16">
        <v>0</v>
      </c>
      <c r="BM21" s="75">
        <f>'VAR 1 bi em X e FBKF'!CH21+'VAR 1 bi em X e FBKF'!CA21</f>
        <v>0</v>
      </c>
      <c r="BN21" s="16">
        <v>213</v>
      </c>
      <c r="BO21" s="50">
        <f>BI21+BJ21+BK21+BL21+BM21+BN21-'Of e D IMP % VBP na FBKF'!BO83</f>
        <v>4610</v>
      </c>
      <c r="BP21" s="17">
        <f t="shared" si="0"/>
        <v>25945.798103328645</v>
      </c>
    </row>
    <row r="22" spans="1:68">
      <c r="A22" s="66">
        <v>18</v>
      </c>
      <c r="B22" s="13" t="s">
        <v>22</v>
      </c>
      <c r="C22" s="51">
        <f>'Coef Tec Tot % VBP'!D22*'Impacto na FBKF So Agr e CC'!C$78</f>
        <v>429.13372128783027</v>
      </c>
      <c r="D22" s="51">
        <f>'Coef Tec Tot % VBP'!E22*'Impacto na FBKF So Agr e CC'!D$78</f>
        <v>2206.7410112141138</v>
      </c>
      <c r="E22" s="51">
        <f>'Coef Tec Tot % VBP'!F22*'Impacto na FBKF So Agr e CC'!E$78</f>
        <v>0</v>
      </c>
      <c r="F22" s="51">
        <f>'Coef Tec Tot % VBP'!G22*'Impacto na FBKF So Agr e CC'!F$78</f>
        <v>0</v>
      </c>
      <c r="G22" s="51">
        <f>'Coef Tec Tot % VBP'!H22*'Impacto na FBKF So Agr e CC'!G$78</f>
        <v>0</v>
      </c>
      <c r="H22" s="51">
        <f>'Coef Tec Tot % VBP'!I22*'Impacto na FBKF So Agr e CC'!H$78</f>
        <v>45.002923037932057</v>
      </c>
      <c r="I22" s="51">
        <f>'Coef Tec Tot % VBP'!J22*'Impacto na FBKF So Agr e CC'!I$78</f>
        <v>0</v>
      </c>
      <c r="J22" s="51">
        <f>'Coef Tec Tot % VBP'!K22*'Impacto na FBKF So Agr e CC'!J$78</f>
        <v>0</v>
      </c>
      <c r="K22" s="51">
        <f>'Coef Tec Tot % VBP'!L22*'Impacto na FBKF So Agr e CC'!K$78</f>
        <v>0</v>
      </c>
      <c r="L22" s="51">
        <f>'Coef Tec Tot % VBP'!M22*'Impacto na FBKF So Agr e CC'!L$78</f>
        <v>0</v>
      </c>
      <c r="M22" s="51">
        <f>'Coef Tec Tot % VBP'!N22*'Impacto na FBKF So Agr e CC'!M$78</f>
        <v>0</v>
      </c>
      <c r="N22" s="51">
        <f>'Coef Tec Tot % VBP'!O22*'Impacto na FBKF So Agr e CC'!N$78</f>
        <v>10.001776341189554</v>
      </c>
      <c r="O22" s="51">
        <f>'Coef Tec Tot % VBP'!P22*'Impacto na FBKF So Agr e CC'!O$78</f>
        <v>0</v>
      </c>
      <c r="P22" s="51">
        <f>'Coef Tec Tot % VBP'!Q22*'Impacto na FBKF So Agr e CC'!P$78</f>
        <v>0</v>
      </c>
      <c r="Q22" s="51">
        <f>'Coef Tec Tot % VBP'!R22*'Impacto na FBKF So Agr e CC'!Q$78</f>
        <v>0</v>
      </c>
      <c r="R22" s="51">
        <f>'Coef Tec Tot % VBP'!S22*'Impacto na FBKF So Agr e CC'!R$78</f>
        <v>4.0015674537976711</v>
      </c>
      <c r="S22" s="51">
        <f>'Coef Tec Tot % VBP'!T22*'Impacto na FBKF So Agr e CC'!S$78</f>
        <v>0</v>
      </c>
      <c r="T22" s="51">
        <f>'Coef Tec Tot % VBP'!U22*'Impacto na FBKF So Agr e CC'!T$78</f>
        <v>36.002659869147109</v>
      </c>
      <c r="U22" s="51">
        <f>'Coef Tec Tot % VBP'!V22*'Impacto na FBKF So Agr e CC'!U$78</f>
        <v>7.0026135458221921</v>
      </c>
      <c r="V22" s="51">
        <f>'Coef Tec Tot % VBP'!W22*'Impacto na FBKF So Agr e CC'!V$78</f>
        <v>4.0004649783532722</v>
      </c>
      <c r="W22" s="51">
        <f>'Coef Tec Tot % VBP'!X22*'Impacto na FBKF So Agr e CC'!W$78</f>
        <v>0</v>
      </c>
      <c r="X22" s="51">
        <f>'Coef Tec Tot % VBP'!Y22*'Impacto na FBKF So Agr e CC'!X$78</f>
        <v>7.002700335499858</v>
      </c>
      <c r="Y22" s="51">
        <f>'Coef Tec Tot % VBP'!Z22*'Impacto na FBKF So Agr e CC'!Y$78</f>
        <v>1.0006099070142078</v>
      </c>
      <c r="Z22" s="51">
        <f>'Coef Tec Tot % VBP'!AA22*'Impacto na FBKF So Agr e CC'!Z$78</f>
        <v>0</v>
      </c>
      <c r="AA22" s="51">
        <f>'Coef Tec Tot % VBP'!AB22*'Impacto na FBKF So Agr e CC'!AA$78</f>
        <v>0</v>
      </c>
      <c r="AB22" s="51">
        <f>'Coef Tec Tot % VBP'!AC22*'Impacto na FBKF So Agr e CC'!AB$78</f>
        <v>0</v>
      </c>
      <c r="AC22" s="51">
        <f>'Coef Tec Tot % VBP'!AD22*'Impacto na FBKF So Agr e CC'!AC$78</f>
        <v>0</v>
      </c>
      <c r="AD22" s="51">
        <f>'Coef Tec Tot % VBP'!AE22*'Impacto na FBKF So Agr e CC'!AD$78</f>
        <v>0</v>
      </c>
      <c r="AE22" s="51">
        <f>'Coef Tec Tot % VBP'!AF22*'Impacto na FBKF So Agr e CC'!AE$78</f>
        <v>0</v>
      </c>
      <c r="AF22" s="51">
        <f>'Coef Tec Tot % VBP'!AG22*'Impacto na FBKF So Agr e CC'!AF$78</f>
        <v>0</v>
      </c>
      <c r="AG22" s="51">
        <f>'Coef Tec Tot % VBP'!AH22*'Impacto na FBKF So Agr e CC'!AG$78</f>
        <v>0</v>
      </c>
      <c r="AH22" s="51">
        <f>'Coef Tec Tot % VBP'!AI22*'Impacto na FBKF So Agr e CC'!AH$78</f>
        <v>0</v>
      </c>
      <c r="AI22" s="51">
        <f>'Coef Tec Tot % VBP'!AJ22*'Impacto na FBKF So Agr e CC'!AI$78</f>
        <v>0</v>
      </c>
      <c r="AJ22" s="51">
        <f>'Coef Tec Tot % VBP'!AK22*'Impacto na FBKF So Agr e CC'!AJ$78</f>
        <v>29.004700915258958</v>
      </c>
      <c r="AK22" s="51">
        <f>'Coef Tec Tot % VBP'!AL22*'Impacto na FBKF So Agr e CC'!AK$78</f>
        <v>0</v>
      </c>
      <c r="AL22" s="51">
        <f>'Coef Tec Tot % VBP'!AM22*'Impacto na FBKF So Agr e CC'!AL$78</f>
        <v>0</v>
      </c>
      <c r="AM22" s="51">
        <f>'Coef Tec Tot % VBP'!AN22*'Impacto na FBKF So Agr e CC'!AM$78</f>
        <v>0</v>
      </c>
      <c r="AN22" s="51">
        <f>'Coef Tec Tot % VBP'!AO22*'Impacto na FBKF So Agr e CC'!AN$78</f>
        <v>0</v>
      </c>
      <c r="AO22" s="51">
        <f>'Coef Tec Tot % VBP'!AP22*'Impacto na FBKF So Agr e CC'!AO$78</f>
        <v>0</v>
      </c>
      <c r="AP22" s="51">
        <f>'Coef Tec Tot % VBP'!AQ22*'Impacto na FBKF So Agr e CC'!AP$78</f>
        <v>0</v>
      </c>
      <c r="AQ22" s="51">
        <f>'Coef Tec Tot % VBP'!AR22*'Impacto na FBKF So Agr e CC'!AQ$78</f>
        <v>0</v>
      </c>
      <c r="AR22" s="51">
        <f>'Coef Tec Tot % VBP'!AS22*'Impacto na FBKF So Agr e CC'!AR$78</f>
        <v>0</v>
      </c>
      <c r="AS22" s="51">
        <f>'Coef Tec Tot % VBP'!AT22*'Impacto na FBKF So Agr e CC'!AS$78</f>
        <v>0</v>
      </c>
      <c r="AT22" s="51">
        <f>'Coef Tec Tot % VBP'!AU22*'Impacto na FBKF So Agr e CC'!AT$78</f>
        <v>0</v>
      </c>
      <c r="AU22" s="51">
        <f>'Coef Tec Tot % VBP'!AV22*'Impacto na FBKF So Agr e CC'!AU$78</f>
        <v>0</v>
      </c>
      <c r="AV22" s="51">
        <f>'Coef Tec Tot % VBP'!AW22*'Impacto na FBKF So Agr e CC'!AV$78</f>
        <v>0</v>
      </c>
      <c r="AW22" s="51">
        <f>'Coef Tec Tot % VBP'!AX22*'Impacto na FBKF So Agr e CC'!AW$78</f>
        <v>0</v>
      </c>
      <c r="AX22" s="51">
        <f>'Coef Tec Tot % VBP'!AY22*'Impacto na FBKF So Agr e CC'!AX$78</f>
        <v>0</v>
      </c>
      <c r="AY22" s="51">
        <f>'Coef Tec Tot % VBP'!AZ22*'Impacto na FBKF So Agr e CC'!AY$78</f>
        <v>0</v>
      </c>
      <c r="AZ22" s="51">
        <f>'Coef Tec Tot % VBP'!BA22*'Impacto na FBKF So Agr e CC'!AZ$78</f>
        <v>58.000562649578427</v>
      </c>
      <c r="BA22" s="51">
        <f>'Coef Tec Tot % VBP'!BB22*'Impacto na FBKF So Agr e CC'!BA$78</f>
        <v>2379.0216961726123</v>
      </c>
      <c r="BB22" s="51">
        <f>'Coef Tec Tot % VBP'!BC22*'Impacto na FBKF So Agr e CC'!BB$78</f>
        <v>36.001695190908208</v>
      </c>
      <c r="BC22" s="51">
        <f>'Coef Tec Tot % VBP'!BD22*'Impacto na FBKF So Agr e CC'!BC$78</f>
        <v>145.00008795573257</v>
      </c>
      <c r="BD22" s="51">
        <f>'Coef Tec Tot % VBP'!BE22*'Impacto na FBKF So Agr e CC'!BD$78</f>
        <v>3862.000135782976</v>
      </c>
      <c r="BE22" s="51">
        <f>'Coef Tec Tot % VBP'!BF22*'Impacto na FBKF So Agr e CC'!BE$78</f>
        <v>1389.0121140110384</v>
      </c>
      <c r="BF22" s="50">
        <f t="shared" si="1"/>
        <v>10647.931040648804</v>
      </c>
      <c r="BG22" s="14">
        <f>'Of e D IMP % VBP na FBKF'!BE142</f>
        <v>3971.1817223367798</v>
      </c>
      <c r="BH22" s="14">
        <f t="shared" si="2"/>
        <v>6676.7493183120241</v>
      </c>
      <c r="BI22" s="15">
        <v>1344</v>
      </c>
      <c r="BJ22" s="16">
        <v>0</v>
      </c>
      <c r="BK22" s="16">
        <v>0</v>
      </c>
      <c r="BL22" s="16">
        <v>15072</v>
      </c>
      <c r="BM22" s="75">
        <f>'VAR 1 bi em X e FBKF'!CH22+'VAR 1 bi em X e FBKF'!CA22</f>
        <v>0</v>
      </c>
      <c r="BN22" s="16">
        <v>153</v>
      </c>
      <c r="BO22" s="50">
        <f>BI22+BJ22+BK22+BL22+BM22+BN22-'Of e D IMP % VBP na FBKF'!BO84</f>
        <v>16569</v>
      </c>
      <c r="BP22" s="17">
        <f t="shared" si="0"/>
        <v>27216.931040648804</v>
      </c>
    </row>
    <row r="23" spans="1:68">
      <c r="A23" s="66">
        <v>19</v>
      </c>
      <c r="B23" s="13" t="s">
        <v>23</v>
      </c>
      <c r="C23" s="51">
        <f>'Coef Tec Tot % VBP'!D23*'Impacto na FBKF So Agr e CC'!C$78</f>
        <v>6586.0522633078663</v>
      </c>
      <c r="D23" s="51">
        <f>'Coef Tec Tot % VBP'!E23*'Impacto na FBKF So Agr e CC'!D$78</f>
        <v>254.20055185867795</v>
      </c>
      <c r="E23" s="51">
        <f>'Coef Tec Tot % VBP'!F23*'Impacto na FBKF So Agr e CC'!E$78</f>
        <v>0</v>
      </c>
      <c r="F23" s="51">
        <f>'Coef Tec Tot % VBP'!G23*'Impacto na FBKF So Agr e CC'!F$78</f>
        <v>0</v>
      </c>
      <c r="G23" s="51">
        <f>'Coef Tec Tot % VBP'!H23*'Impacto na FBKF So Agr e CC'!G$78</f>
        <v>1.00129750773523</v>
      </c>
      <c r="H23" s="51">
        <f>'Coef Tec Tot % VBP'!I23*'Impacto na FBKF So Agr e CC'!H$78</f>
        <v>268.01740831479538</v>
      </c>
      <c r="I23" s="51">
        <f>'Coef Tec Tot % VBP'!J23*'Impacto na FBKF So Agr e CC'!I$78</f>
        <v>0</v>
      </c>
      <c r="J23" s="51">
        <f>'Coef Tec Tot % VBP'!K23*'Impacto na FBKF So Agr e CC'!J$78</f>
        <v>0</v>
      </c>
      <c r="K23" s="51">
        <f>'Coef Tec Tot % VBP'!L23*'Impacto na FBKF So Agr e CC'!K$78</f>
        <v>0</v>
      </c>
      <c r="L23" s="51">
        <f>'Coef Tec Tot % VBP'!M23*'Impacto na FBKF So Agr e CC'!L$78</f>
        <v>282.00100416206715</v>
      </c>
      <c r="M23" s="51">
        <f>'Coef Tec Tot % VBP'!N23*'Impacto na FBKF So Agr e CC'!M$78</f>
        <v>70.096592405293563</v>
      </c>
      <c r="N23" s="51">
        <f>'Coef Tec Tot % VBP'!O23*'Impacto na FBKF So Agr e CC'!N$78</f>
        <v>81.014388363635376</v>
      </c>
      <c r="O23" s="51">
        <f>'Coef Tec Tot % VBP'!P23*'Impacto na FBKF So Agr e CC'!O$78</f>
        <v>26.003533267109088</v>
      </c>
      <c r="P23" s="51">
        <f>'Coef Tec Tot % VBP'!Q23*'Impacto na FBKF So Agr e CC'!P$78</f>
        <v>0</v>
      </c>
      <c r="Q23" s="51">
        <f>'Coef Tec Tot % VBP'!R23*'Impacto na FBKF So Agr e CC'!Q$78</f>
        <v>2.0003995673231256</v>
      </c>
      <c r="R23" s="51">
        <f>'Coef Tec Tot % VBP'!S23*'Impacto na FBKF So Agr e CC'!R$78</f>
        <v>14.005486088291851</v>
      </c>
      <c r="S23" s="51">
        <f>'Coef Tec Tot % VBP'!T23*'Impacto na FBKF So Agr e CC'!S$78</f>
        <v>0</v>
      </c>
      <c r="T23" s="51">
        <f>'Coef Tec Tot % VBP'!U23*'Impacto na FBKF So Agr e CC'!T$78</f>
        <v>263.0194318218247</v>
      </c>
      <c r="U23" s="51">
        <f>'Coef Tec Tot % VBP'!V23*'Impacto na FBKF So Agr e CC'!U$78</f>
        <v>955.35656232288477</v>
      </c>
      <c r="V23" s="51">
        <f>'Coef Tec Tot % VBP'!W23*'Impacto na FBKF So Agr e CC'!V$78</f>
        <v>6.0006974675299078</v>
      </c>
      <c r="W23" s="51">
        <f>'Coef Tec Tot % VBP'!X23*'Impacto na FBKF So Agr e CC'!W$78</f>
        <v>111.26184851362983</v>
      </c>
      <c r="X23" s="51">
        <f>'Coef Tec Tot % VBP'!Y23*'Impacto na FBKF So Agr e CC'!X$78</f>
        <v>6.0023145732855925</v>
      </c>
      <c r="Y23" s="51">
        <f>'Coef Tec Tot % VBP'!Z23*'Impacto na FBKF So Agr e CC'!Y$78</f>
        <v>21.012808047298364</v>
      </c>
      <c r="Z23" s="51">
        <f>'Coef Tec Tot % VBP'!AA23*'Impacto na FBKF So Agr e CC'!Z$78</f>
        <v>0</v>
      </c>
      <c r="AA23" s="51">
        <f>'Coef Tec Tot % VBP'!AB23*'Impacto na FBKF So Agr e CC'!AA$78</f>
        <v>0</v>
      </c>
      <c r="AB23" s="51">
        <f>'Coef Tec Tot % VBP'!AC23*'Impacto na FBKF So Agr e CC'!AB$78</f>
        <v>0</v>
      </c>
      <c r="AC23" s="51">
        <f>'Coef Tec Tot % VBP'!AD23*'Impacto na FBKF So Agr e CC'!AC$78</f>
        <v>0</v>
      </c>
      <c r="AD23" s="51">
        <f>'Coef Tec Tot % VBP'!AE23*'Impacto na FBKF So Agr e CC'!AD$78</f>
        <v>0</v>
      </c>
      <c r="AE23" s="51">
        <f>'Coef Tec Tot % VBP'!AF23*'Impacto na FBKF So Agr e CC'!AE$78</f>
        <v>0</v>
      </c>
      <c r="AF23" s="51">
        <f>'Coef Tec Tot % VBP'!AG23*'Impacto na FBKF So Agr e CC'!AF$78</f>
        <v>0</v>
      </c>
      <c r="AG23" s="51">
        <f>'Coef Tec Tot % VBP'!AH23*'Impacto na FBKF So Agr e CC'!AG$78</f>
        <v>0</v>
      </c>
      <c r="AH23" s="51">
        <f>'Coef Tec Tot % VBP'!AI23*'Impacto na FBKF So Agr e CC'!AH$78</f>
        <v>0</v>
      </c>
      <c r="AI23" s="51">
        <f>'Coef Tec Tot % VBP'!AJ23*'Impacto na FBKF So Agr e CC'!AI$78</f>
        <v>0</v>
      </c>
      <c r="AJ23" s="51">
        <f>'Coef Tec Tot % VBP'!AK23*'Impacto na FBKF So Agr e CC'!AJ$78</f>
        <v>0</v>
      </c>
      <c r="AK23" s="51">
        <f>'Coef Tec Tot % VBP'!AL23*'Impacto na FBKF So Agr e CC'!AK$78</f>
        <v>0</v>
      </c>
      <c r="AL23" s="51">
        <f>'Coef Tec Tot % VBP'!AM23*'Impacto na FBKF So Agr e CC'!AL$78</f>
        <v>0</v>
      </c>
      <c r="AM23" s="51">
        <f>'Coef Tec Tot % VBP'!AN23*'Impacto na FBKF So Agr e CC'!AM$78</f>
        <v>0</v>
      </c>
      <c r="AN23" s="51">
        <f>'Coef Tec Tot % VBP'!AO23*'Impacto na FBKF So Agr e CC'!AN$78</f>
        <v>5.0001710195720745</v>
      </c>
      <c r="AO23" s="51">
        <f>'Coef Tec Tot % VBP'!AP23*'Impacto na FBKF So Agr e CC'!AO$78</f>
        <v>461.04442773072759</v>
      </c>
      <c r="AP23" s="51">
        <f>'Coef Tec Tot % VBP'!AQ23*'Impacto na FBKF So Agr e CC'!AP$78</f>
        <v>0</v>
      </c>
      <c r="AQ23" s="51">
        <f>'Coef Tec Tot % VBP'!AR23*'Impacto na FBKF So Agr e CC'!AQ$78</f>
        <v>61.344589816272226</v>
      </c>
      <c r="AR23" s="51">
        <f>'Coef Tec Tot % VBP'!AS23*'Impacto na FBKF So Agr e CC'!AR$78</f>
        <v>0</v>
      </c>
      <c r="AS23" s="51">
        <f>'Coef Tec Tot % VBP'!AT23*'Impacto na FBKF So Agr e CC'!AS$78</f>
        <v>13.002965093884233</v>
      </c>
      <c r="AT23" s="51">
        <f>'Coef Tec Tot % VBP'!AU23*'Impacto na FBKF So Agr e CC'!AT$78</f>
        <v>0</v>
      </c>
      <c r="AU23" s="51">
        <f>'Coef Tec Tot % VBP'!AV23*'Impacto na FBKF So Agr e CC'!AU$78</f>
        <v>0</v>
      </c>
      <c r="AV23" s="51">
        <f>'Coef Tec Tot % VBP'!AW23*'Impacto na FBKF So Agr e CC'!AV$78</f>
        <v>0</v>
      </c>
      <c r="AW23" s="51">
        <f>'Coef Tec Tot % VBP'!AX23*'Impacto na FBKF So Agr e CC'!AW$78</f>
        <v>0</v>
      </c>
      <c r="AX23" s="51">
        <f>'Coef Tec Tot % VBP'!AY23*'Impacto na FBKF So Agr e CC'!AX$78</f>
        <v>160.00772273425693</v>
      </c>
      <c r="AY23" s="51">
        <f>'Coef Tec Tot % VBP'!AZ23*'Impacto na FBKF So Agr e CC'!AY$78</f>
        <v>336.06568017429669</v>
      </c>
      <c r="AZ23" s="51">
        <f>'Coef Tec Tot % VBP'!BA23*'Impacto na FBKF So Agr e CC'!AZ$78</f>
        <v>0</v>
      </c>
      <c r="BA23" s="51">
        <f>'Coef Tec Tot % VBP'!BB23*'Impacto na FBKF So Agr e CC'!BA$78</f>
        <v>382.00348379064229</v>
      </c>
      <c r="BB23" s="51">
        <f>'Coef Tec Tot % VBP'!BC23*'Impacto na FBKF So Agr e CC'!BB$78</f>
        <v>0</v>
      </c>
      <c r="BC23" s="51">
        <f>'Coef Tec Tot % VBP'!BD23*'Impacto na FBKF So Agr e CC'!BC$78</f>
        <v>0</v>
      </c>
      <c r="BD23" s="51">
        <f>'Coef Tec Tot % VBP'!BE23*'Impacto na FBKF So Agr e CC'!BD$78</f>
        <v>0</v>
      </c>
      <c r="BE23" s="51">
        <f>'Coef Tec Tot % VBP'!BF23*'Impacto na FBKF So Agr e CC'!BE$78</f>
        <v>0</v>
      </c>
      <c r="BF23" s="50">
        <f t="shared" si="1"/>
        <v>10365.515627948902</v>
      </c>
      <c r="BG23" s="14">
        <f>'Of e D IMP % VBP na FBKF'!BE143</f>
        <v>2127.7196595139949</v>
      </c>
      <c r="BH23" s="14">
        <f t="shared" si="2"/>
        <v>8237.795968434908</v>
      </c>
      <c r="BI23" s="15">
        <v>632</v>
      </c>
      <c r="BJ23" s="16">
        <v>0</v>
      </c>
      <c r="BK23" s="16">
        <v>0</v>
      </c>
      <c r="BL23" s="16">
        <v>179</v>
      </c>
      <c r="BM23" s="75">
        <f>'VAR 1 bi em X e FBKF'!CH23+'VAR 1 bi em X e FBKF'!CA23</f>
        <v>0</v>
      </c>
      <c r="BN23" s="16">
        <v>-600</v>
      </c>
      <c r="BO23" s="50">
        <f>BI23+BJ23+BK23+BL23+BM23+BN23-'Of e D IMP % VBP na FBKF'!BO85</f>
        <v>211</v>
      </c>
      <c r="BP23" s="17">
        <f t="shared" si="0"/>
        <v>10576.515627948902</v>
      </c>
    </row>
    <row r="24" spans="1:68">
      <c r="A24" s="66">
        <v>20</v>
      </c>
      <c r="B24" s="13" t="s">
        <v>143</v>
      </c>
      <c r="C24" s="51">
        <f>'Coef Tec Tot % VBP'!D24*'Impacto na FBKF So Agr e CC'!C$78</f>
        <v>0</v>
      </c>
      <c r="D24" s="51">
        <f>'Coef Tec Tot % VBP'!E24*'Impacto na FBKF So Agr e CC'!D$78</f>
        <v>0</v>
      </c>
      <c r="E24" s="51">
        <f>'Coef Tec Tot % VBP'!F24*'Impacto na FBKF So Agr e CC'!E$78</f>
        <v>0</v>
      </c>
      <c r="F24" s="51">
        <f>'Coef Tec Tot % VBP'!G24*'Impacto na FBKF So Agr e CC'!F$78</f>
        <v>0</v>
      </c>
      <c r="G24" s="51">
        <f>'Coef Tec Tot % VBP'!H24*'Impacto na FBKF So Agr e CC'!G$78</f>
        <v>10.012975077352301</v>
      </c>
      <c r="H24" s="51">
        <f>'Coef Tec Tot % VBP'!I24*'Impacto na FBKF So Agr e CC'!H$78</f>
        <v>397.02578769020062</v>
      </c>
      <c r="I24" s="51">
        <f>'Coef Tec Tot % VBP'!J24*'Impacto na FBKF So Agr e CC'!I$78</f>
        <v>0</v>
      </c>
      <c r="J24" s="51">
        <f>'Coef Tec Tot % VBP'!K24*'Impacto na FBKF So Agr e CC'!J$78</f>
        <v>0</v>
      </c>
      <c r="K24" s="51">
        <f>'Coef Tec Tot % VBP'!L24*'Impacto na FBKF So Agr e CC'!K$78</f>
        <v>11.000236774454143</v>
      </c>
      <c r="L24" s="51">
        <f>'Coef Tec Tot % VBP'!M24*'Impacto na FBKF So Agr e CC'!L$78</f>
        <v>115.00040949871531</v>
      </c>
      <c r="M24" s="51">
        <f>'Coef Tec Tot % VBP'!N24*'Impacto na FBKF So Agr e CC'!M$78</f>
        <v>3.0041396745125812</v>
      </c>
      <c r="N24" s="51">
        <f>'Coef Tec Tot % VBP'!O24*'Impacto na FBKF So Agr e CC'!N$78</f>
        <v>16.002842145903287</v>
      </c>
      <c r="O24" s="51">
        <f>'Coef Tec Tot % VBP'!P24*'Impacto na FBKF So Agr e CC'!O$78</f>
        <v>0</v>
      </c>
      <c r="P24" s="51">
        <f>'Coef Tec Tot % VBP'!Q24*'Impacto na FBKF So Agr e CC'!P$78</f>
        <v>0</v>
      </c>
      <c r="Q24" s="51">
        <f>'Coef Tec Tot % VBP'!R24*'Impacto na FBKF So Agr e CC'!Q$78</f>
        <v>0</v>
      </c>
      <c r="R24" s="51">
        <f>'Coef Tec Tot % VBP'!S24*'Impacto na FBKF So Agr e CC'!R$78</f>
        <v>183.07171101124348</v>
      </c>
      <c r="S24" s="51">
        <f>'Coef Tec Tot % VBP'!T24*'Impacto na FBKF So Agr e CC'!S$78</f>
        <v>0</v>
      </c>
      <c r="T24" s="51">
        <f>'Coef Tec Tot % VBP'!U24*'Impacto na FBKF So Agr e CC'!T$78</f>
        <v>133.00982673879349</v>
      </c>
      <c r="U24" s="51">
        <f>'Coef Tec Tot % VBP'!V24*'Impacto na FBKF So Agr e CC'!U$78</f>
        <v>17.006347182711036</v>
      </c>
      <c r="V24" s="51">
        <f>'Coef Tec Tot % VBP'!W24*'Impacto na FBKF So Agr e CC'!V$78</f>
        <v>757.0879971533567</v>
      </c>
      <c r="W24" s="51">
        <f>'Coef Tec Tot % VBP'!X24*'Impacto na FBKF So Agr e CC'!W$78</f>
        <v>12.028307947419442</v>
      </c>
      <c r="X24" s="51">
        <f>'Coef Tec Tot % VBP'!Y24*'Impacto na FBKF So Agr e CC'!X$78</f>
        <v>23.008872530928105</v>
      </c>
      <c r="Y24" s="51">
        <f>'Coef Tec Tot % VBP'!Z24*'Impacto na FBKF So Agr e CC'!Y$78</f>
        <v>0</v>
      </c>
      <c r="Z24" s="51">
        <f>'Coef Tec Tot % VBP'!AA24*'Impacto na FBKF So Agr e CC'!Z$78</f>
        <v>16.068695772634435</v>
      </c>
      <c r="AA24" s="51">
        <f>'Coef Tec Tot % VBP'!AB24*'Impacto na FBKF So Agr e CC'!AA$78</f>
        <v>2.0062620200244625</v>
      </c>
      <c r="AB24" s="51">
        <f>'Coef Tec Tot % VBP'!AC24*'Impacto na FBKF So Agr e CC'!AB$78</f>
        <v>4.0017162529695129</v>
      </c>
      <c r="AC24" s="51">
        <f>'Coef Tec Tot % VBP'!AD24*'Impacto na FBKF So Agr e CC'!AC$78</f>
        <v>79.028566686321781</v>
      </c>
      <c r="AD24" s="51">
        <f>'Coef Tec Tot % VBP'!AE24*'Impacto na FBKF So Agr e CC'!AD$78</f>
        <v>68.038179464146637</v>
      </c>
      <c r="AE24" s="51">
        <f>'Coef Tec Tot % VBP'!AF24*'Impacto na FBKF So Agr e CC'!AE$78</f>
        <v>116.0204710432206</v>
      </c>
      <c r="AF24" s="51">
        <f>'Coef Tec Tot % VBP'!AG24*'Impacto na FBKF So Agr e CC'!AF$78</f>
        <v>0</v>
      </c>
      <c r="AG24" s="51">
        <f>'Coef Tec Tot % VBP'!AH24*'Impacto na FBKF So Agr e CC'!AG$78</f>
        <v>15.000173173761642</v>
      </c>
      <c r="AH24" s="51">
        <f>'Coef Tec Tot % VBP'!AI24*'Impacto na FBKF So Agr e CC'!AH$78</f>
        <v>0</v>
      </c>
      <c r="AI24" s="51">
        <f>'Coef Tec Tot % VBP'!AJ24*'Impacto na FBKF So Agr e CC'!AI$78</f>
        <v>0</v>
      </c>
      <c r="AJ24" s="51">
        <f>'Coef Tec Tot % VBP'!AK24*'Impacto na FBKF So Agr e CC'!AJ$78</f>
        <v>0</v>
      </c>
      <c r="AK24" s="51">
        <f>'Coef Tec Tot % VBP'!AL24*'Impacto na FBKF So Agr e CC'!AK$78</f>
        <v>0</v>
      </c>
      <c r="AL24" s="51">
        <f>'Coef Tec Tot % VBP'!AM24*'Impacto na FBKF So Agr e CC'!AL$78</f>
        <v>6.0000687284853429</v>
      </c>
      <c r="AM24" s="51">
        <f>'Coef Tec Tot % VBP'!AN24*'Impacto na FBKF So Agr e CC'!AM$78</f>
        <v>17.001923873196748</v>
      </c>
      <c r="AN24" s="51">
        <f>'Coef Tec Tot % VBP'!AO24*'Impacto na FBKF So Agr e CC'!AN$78</f>
        <v>0</v>
      </c>
      <c r="AO24" s="51">
        <f>'Coef Tec Tot % VBP'!AP24*'Impacto na FBKF So Agr e CC'!AO$78</f>
        <v>13.001252842732015</v>
      </c>
      <c r="AP24" s="51">
        <f>'Coef Tec Tot % VBP'!AQ24*'Impacto na FBKF So Agr e CC'!AP$78</f>
        <v>142.03506955237495</v>
      </c>
      <c r="AQ24" s="51">
        <f>'Coef Tec Tot % VBP'!AR24*'Impacto na FBKF So Agr e CC'!AQ$78</f>
        <v>14.079086187341167</v>
      </c>
      <c r="AR24" s="51">
        <f>'Coef Tec Tot % VBP'!AS24*'Impacto na FBKF So Agr e CC'!AR$78</f>
        <v>0</v>
      </c>
      <c r="AS24" s="51">
        <f>'Coef Tec Tot % VBP'!AT24*'Impacto na FBKF So Agr e CC'!AS$78</f>
        <v>90.020527573044703</v>
      </c>
      <c r="AT24" s="51">
        <f>'Coef Tec Tot % VBP'!AU24*'Impacto na FBKF So Agr e CC'!AT$78</f>
        <v>153.01780530409846</v>
      </c>
      <c r="AU24" s="51">
        <f>'Coef Tec Tot % VBP'!AV24*'Impacto na FBKF So Agr e CC'!AU$78</f>
        <v>14.00173886115299</v>
      </c>
      <c r="AV24" s="51">
        <f>'Coef Tec Tot % VBP'!AW24*'Impacto na FBKF So Agr e CC'!AV$78</f>
        <v>26.000662962841211</v>
      </c>
      <c r="AW24" s="51">
        <f>'Coef Tec Tot % VBP'!AX24*'Impacto na FBKF So Agr e CC'!AW$78</f>
        <v>12.000959798771222</v>
      </c>
      <c r="AX24" s="51">
        <f>'Coef Tec Tot % VBP'!AY24*'Impacto na FBKF So Agr e CC'!AX$78</f>
        <v>266.01283904570215</v>
      </c>
      <c r="AY24" s="51">
        <f>'Coef Tec Tot % VBP'!AZ24*'Impacto na FBKF So Agr e CC'!AY$78</f>
        <v>208.04065915551701</v>
      </c>
      <c r="AZ24" s="51">
        <f>'Coef Tec Tot % VBP'!BA24*'Impacto na FBKF So Agr e CC'!AZ$78</f>
        <v>40.000388034192021</v>
      </c>
      <c r="BA24" s="51">
        <f>'Coef Tec Tot % VBP'!BB24*'Impacto na FBKF So Agr e CC'!BA$78</f>
        <v>586.00534424428372</v>
      </c>
      <c r="BB24" s="51">
        <f>'Coef Tec Tot % VBP'!BC24*'Impacto na FBKF So Agr e CC'!BB$78</f>
        <v>702.03305622271</v>
      </c>
      <c r="BC24" s="51">
        <f>'Coef Tec Tot % VBP'!BD24*'Impacto na FBKF So Agr e CC'!BC$78</f>
        <v>12.000007279095108</v>
      </c>
      <c r="BD24" s="51">
        <f>'Coef Tec Tot % VBP'!BE24*'Impacto na FBKF So Agr e CC'!BD$78</f>
        <v>4.0000001406348797</v>
      </c>
      <c r="BE24" s="51">
        <f>'Coef Tec Tot % VBP'!BF24*'Impacto na FBKF So Agr e CC'!BE$78</f>
        <v>78.000680268438444</v>
      </c>
      <c r="BF24" s="50">
        <f t="shared" si="1"/>
        <v>4360.6755879132816</v>
      </c>
      <c r="BG24" s="14">
        <f>'Of e D IMP % VBP na FBKF'!BE144</f>
        <v>55.005993264663232</v>
      </c>
      <c r="BH24" s="14">
        <f t="shared" si="2"/>
        <v>4305.6695946486179</v>
      </c>
      <c r="BI24" s="15">
        <v>971</v>
      </c>
      <c r="BJ24" s="16">
        <v>0</v>
      </c>
      <c r="BK24" s="16">
        <v>0</v>
      </c>
      <c r="BL24" s="16">
        <v>11647</v>
      </c>
      <c r="BM24" s="75">
        <f>'VAR 1 bi em X e FBKF'!CH24+'VAR 1 bi em X e FBKF'!CA24</f>
        <v>0</v>
      </c>
      <c r="BN24" s="16">
        <v>398</v>
      </c>
      <c r="BO24" s="50">
        <f>BI24+BJ24+BK24+BL24+BM24+BN24-'Of e D IMP % VBP na FBKF'!BO86</f>
        <v>13016</v>
      </c>
      <c r="BP24" s="17">
        <f t="shared" si="0"/>
        <v>17376.675587913283</v>
      </c>
    </row>
    <row r="25" spans="1:68">
      <c r="A25" s="66">
        <v>21</v>
      </c>
      <c r="B25" s="18" t="s">
        <v>24</v>
      </c>
      <c r="C25" s="51">
        <f>'Coef Tec Tot % VBP'!D25*'Impacto na FBKF So Agr e CC'!C$78</f>
        <v>0</v>
      </c>
      <c r="D25" s="51">
        <f>'Coef Tec Tot % VBP'!E25*'Impacto na FBKF So Agr e CC'!D$78</f>
        <v>0</v>
      </c>
      <c r="E25" s="51">
        <f>'Coef Tec Tot % VBP'!F25*'Impacto na FBKF So Agr e CC'!E$78</f>
        <v>0</v>
      </c>
      <c r="F25" s="51">
        <f>'Coef Tec Tot % VBP'!G25*'Impacto na FBKF So Agr e CC'!F$78</f>
        <v>0</v>
      </c>
      <c r="G25" s="51">
        <f>'Coef Tec Tot % VBP'!H25*'Impacto na FBKF So Agr e CC'!G$78</f>
        <v>0</v>
      </c>
      <c r="H25" s="51">
        <f>'Coef Tec Tot % VBP'!I25*'Impacto na FBKF So Agr e CC'!H$78</f>
        <v>6.0003897383909406</v>
      </c>
      <c r="I25" s="51">
        <f>'Coef Tec Tot % VBP'!J25*'Impacto na FBKF So Agr e CC'!I$78</f>
        <v>0</v>
      </c>
      <c r="J25" s="51">
        <f>'Coef Tec Tot % VBP'!K25*'Impacto na FBKF So Agr e CC'!J$78</f>
        <v>8.0010199432745868</v>
      </c>
      <c r="K25" s="51">
        <f>'Coef Tec Tot % VBP'!L25*'Impacto na FBKF So Agr e CC'!K$78</f>
        <v>0</v>
      </c>
      <c r="L25" s="51">
        <f>'Coef Tec Tot % VBP'!M25*'Impacto na FBKF So Agr e CC'!L$78</f>
        <v>44.00015667776934</v>
      </c>
      <c r="M25" s="51">
        <f>'Coef Tec Tot % VBP'!N25*'Impacto na FBKF So Agr e CC'!M$78</f>
        <v>66.091072839276791</v>
      </c>
      <c r="N25" s="51">
        <f>'Coef Tec Tot % VBP'!O25*'Impacto na FBKF So Agr e CC'!N$78</f>
        <v>354.06288247811023</v>
      </c>
      <c r="O25" s="51">
        <f>'Coef Tec Tot % VBP'!P25*'Impacto na FBKF So Agr e CC'!O$78</f>
        <v>284.03859414842236</v>
      </c>
      <c r="P25" s="51">
        <f>'Coef Tec Tot % VBP'!Q25*'Impacto na FBKF So Agr e CC'!P$78</f>
        <v>0</v>
      </c>
      <c r="Q25" s="51">
        <f>'Coef Tec Tot % VBP'!R25*'Impacto na FBKF So Agr e CC'!Q$78</f>
        <v>0</v>
      </c>
      <c r="R25" s="51">
        <f>'Coef Tec Tot % VBP'!S25*'Impacto na FBKF So Agr e CC'!R$78</f>
        <v>0</v>
      </c>
      <c r="S25" s="51">
        <f>'Coef Tec Tot % VBP'!T25*'Impacto na FBKF So Agr e CC'!S$78</f>
        <v>2.0008311902936047</v>
      </c>
      <c r="T25" s="51">
        <f>'Coef Tec Tot % VBP'!U25*'Impacto na FBKF So Agr e CC'!T$78</f>
        <v>0</v>
      </c>
      <c r="U25" s="51">
        <f>'Coef Tec Tot % VBP'!V25*'Impacto na FBKF So Agr e CC'!U$78</f>
        <v>2.000746727377769</v>
      </c>
      <c r="V25" s="51">
        <f>'Coef Tec Tot % VBP'!W25*'Impacto na FBKF So Agr e CC'!V$78</f>
        <v>12.001394935059816</v>
      </c>
      <c r="W25" s="51">
        <f>'Coef Tec Tot % VBP'!X25*'Impacto na FBKF So Agr e CC'!W$78</f>
        <v>20.047179912365735</v>
      </c>
      <c r="X25" s="51">
        <f>'Coef Tec Tot % VBP'!Y25*'Impacto na FBKF So Agr e CC'!X$78</f>
        <v>40.015430488570615</v>
      </c>
      <c r="Y25" s="51">
        <f>'Coef Tec Tot % VBP'!Z25*'Impacto na FBKF So Agr e CC'!Y$78</f>
        <v>153.0933157731738</v>
      </c>
      <c r="Z25" s="51">
        <f>'Coef Tec Tot % VBP'!AA25*'Impacto na FBKF So Agr e CC'!Z$78</f>
        <v>0</v>
      </c>
      <c r="AA25" s="51">
        <f>'Coef Tec Tot % VBP'!AB25*'Impacto na FBKF So Agr e CC'!AA$78</f>
        <v>92.288052921125271</v>
      </c>
      <c r="AB25" s="51">
        <f>'Coef Tec Tot % VBP'!AC25*'Impacto na FBKF So Agr e CC'!AB$78</f>
        <v>57.024456604815562</v>
      </c>
      <c r="AC25" s="51">
        <f>'Coef Tec Tot % VBP'!AD25*'Impacto na FBKF So Agr e CC'!AC$78</f>
        <v>2.0007232072486527</v>
      </c>
      <c r="AD25" s="51">
        <f>'Coef Tec Tot % VBP'!AE25*'Impacto na FBKF So Agr e CC'!AD$78</f>
        <v>531.29813669796863</v>
      </c>
      <c r="AE25" s="51">
        <f>'Coef Tec Tot % VBP'!AF25*'Impacto na FBKF So Agr e CC'!AE$78</f>
        <v>158.02788297266252</v>
      </c>
      <c r="AF25" s="51">
        <f>'Coef Tec Tot % VBP'!AG25*'Impacto na FBKF So Agr e CC'!AF$78</f>
        <v>35.001275968678051</v>
      </c>
      <c r="AG25" s="51">
        <f>'Coef Tec Tot % VBP'!AH25*'Impacto na FBKF So Agr e CC'!AG$78</f>
        <v>0</v>
      </c>
      <c r="AH25" s="51">
        <f>'Coef Tec Tot % VBP'!AI25*'Impacto na FBKF So Agr e CC'!AH$78</f>
        <v>26.007630524164902</v>
      </c>
      <c r="AI25" s="51">
        <f>'Coef Tec Tot % VBP'!AJ25*'Impacto na FBKF So Agr e CC'!AI$78</f>
        <v>1.0000132074048018</v>
      </c>
      <c r="AJ25" s="51">
        <f>'Coef Tec Tot % VBP'!AK25*'Impacto na FBKF So Agr e CC'!AJ$78</f>
        <v>25.004052513154271</v>
      </c>
      <c r="AK25" s="51">
        <f>'Coef Tec Tot % VBP'!AL25*'Impacto na FBKF So Agr e CC'!AK$78</f>
        <v>476.00102379701252</v>
      </c>
      <c r="AL25" s="51">
        <f>'Coef Tec Tot % VBP'!AM25*'Impacto na FBKF So Agr e CC'!AL$78</f>
        <v>22.000252004446253</v>
      </c>
      <c r="AM25" s="51">
        <f>'Coef Tec Tot % VBP'!AN25*'Impacto na FBKF So Agr e CC'!AM$78</f>
        <v>83.009393027960598</v>
      </c>
      <c r="AN25" s="51">
        <f>'Coef Tec Tot % VBP'!AO25*'Impacto na FBKF So Agr e CC'!AN$78</f>
        <v>45.001539176148668</v>
      </c>
      <c r="AO25" s="51">
        <f>'Coef Tec Tot % VBP'!AP25*'Impacto na FBKF So Agr e CC'!AO$78</f>
        <v>178.0171543081768</v>
      </c>
      <c r="AP25" s="51">
        <f>'Coef Tec Tot % VBP'!AQ25*'Impacto na FBKF So Agr e CC'!AP$78</f>
        <v>0</v>
      </c>
      <c r="AQ25" s="51">
        <f>'Coef Tec Tot % VBP'!AR25*'Impacto na FBKF So Agr e CC'!AQ$78</f>
        <v>3420.2122945105216</v>
      </c>
      <c r="AR25" s="51">
        <f>'Coef Tec Tot % VBP'!AS25*'Impacto na FBKF So Agr e CC'!AR$78</f>
        <v>0</v>
      </c>
      <c r="AS25" s="51">
        <f>'Coef Tec Tot % VBP'!AT25*'Impacto na FBKF So Agr e CC'!AS$78</f>
        <v>47.010719954812231</v>
      </c>
      <c r="AT25" s="51">
        <f>'Coef Tec Tot % VBP'!AU25*'Impacto na FBKF So Agr e CC'!AT$78</f>
        <v>0</v>
      </c>
      <c r="AU25" s="51">
        <f>'Coef Tec Tot % VBP'!AV25*'Impacto na FBKF So Agr e CC'!AU$78</f>
        <v>0</v>
      </c>
      <c r="AV25" s="51">
        <f>'Coef Tec Tot % VBP'!AW25*'Impacto na FBKF So Agr e CC'!AV$78</f>
        <v>19.000484472845503</v>
      </c>
      <c r="AW25" s="51">
        <f>'Coef Tec Tot % VBP'!AX25*'Impacto na FBKF So Agr e CC'!AW$78</f>
        <v>28.002239530466181</v>
      </c>
      <c r="AX25" s="51">
        <f>'Coef Tec Tot % VBP'!AY25*'Impacto na FBKF So Agr e CC'!AX$78</f>
        <v>0</v>
      </c>
      <c r="AY25" s="51">
        <f>'Coef Tec Tot % VBP'!AZ25*'Impacto na FBKF So Agr e CC'!AY$78</f>
        <v>0</v>
      </c>
      <c r="AZ25" s="51">
        <f>'Coef Tec Tot % VBP'!BA25*'Impacto na FBKF So Agr e CC'!AZ$78</f>
        <v>185.0017946581381</v>
      </c>
      <c r="BA25" s="51">
        <f>'Coef Tec Tot % VBP'!BB25*'Impacto na FBKF So Agr e CC'!BA$78</f>
        <v>0</v>
      </c>
      <c r="BB25" s="51">
        <f>'Coef Tec Tot % VBP'!BC25*'Impacto na FBKF So Agr e CC'!BB$78</f>
        <v>15.000706329545086</v>
      </c>
      <c r="BC25" s="51">
        <f>'Coef Tec Tot % VBP'!BD25*'Impacto na FBKF So Agr e CC'!BC$78</f>
        <v>101.00006126571716</v>
      </c>
      <c r="BD25" s="51">
        <f>'Coef Tec Tot % VBP'!BE25*'Impacto na FBKF So Agr e CC'!BD$78</f>
        <v>43.000001511824955</v>
      </c>
      <c r="BE25" s="51">
        <f>'Coef Tec Tot % VBP'!BF25*'Impacto na FBKF So Agr e CC'!BE$78</f>
        <v>648.0056514608732</v>
      </c>
      <c r="BF25" s="50">
        <f t="shared" si="1"/>
        <v>7229.2685554777963</v>
      </c>
      <c r="BG25" s="14">
        <f>'Of e D IMP % VBP na FBKF'!BE145</f>
        <v>524.90522962763885</v>
      </c>
      <c r="BH25" s="14">
        <f t="shared" si="2"/>
        <v>6704.3633258501577</v>
      </c>
      <c r="BI25" s="15">
        <v>349</v>
      </c>
      <c r="BJ25" s="16">
        <v>0</v>
      </c>
      <c r="BK25" s="16">
        <v>0</v>
      </c>
      <c r="BL25" s="16">
        <v>836</v>
      </c>
      <c r="BM25" s="75">
        <f>'VAR 1 bi em X e FBKF'!CH25+'VAR 1 bi em X e FBKF'!CA25</f>
        <v>0</v>
      </c>
      <c r="BN25" s="16">
        <v>-131</v>
      </c>
      <c r="BO25" s="50">
        <f>BI25+BJ25+BK25+BL25+BM25+BN25-'Of e D IMP % VBP na FBKF'!BO87</f>
        <v>1054</v>
      </c>
      <c r="BP25" s="17">
        <f t="shared" si="0"/>
        <v>8283.2685554777963</v>
      </c>
    </row>
    <row r="26" spans="1:68">
      <c r="A26" s="66">
        <v>22</v>
      </c>
      <c r="B26" s="13" t="s">
        <v>25</v>
      </c>
      <c r="C26" s="51">
        <f>'Coef Tec Tot % VBP'!D26*'Impacto na FBKF So Agr e CC'!C$78</f>
        <v>0</v>
      </c>
      <c r="D26" s="51">
        <f>'Coef Tec Tot % VBP'!E26*'Impacto na FBKF So Agr e CC'!D$78</f>
        <v>0</v>
      </c>
      <c r="E26" s="51">
        <f>'Coef Tec Tot % VBP'!F26*'Impacto na FBKF So Agr e CC'!E$78</f>
        <v>177.04690098859516</v>
      </c>
      <c r="F26" s="51">
        <f>'Coef Tec Tot % VBP'!G26*'Impacto na FBKF So Agr e CC'!F$78</f>
        <v>5.000736103246445</v>
      </c>
      <c r="G26" s="51">
        <f>'Coef Tec Tot % VBP'!H26*'Impacto na FBKF So Agr e CC'!G$78</f>
        <v>205.26598908572217</v>
      </c>
      <c r="H26" s="51">
        <f>'Coef Tec Tot % VBP'!I26*'Impacto na FBKF So Agr e CC'!H$78</f>
        <v>525.03410210920731</v>
      </c>
      <c r="I26" s="51">
        <f>'Coef Tec Tot % VBP'!J26*'Impacto na FBKF So Agr e CC'!I$78</f>
        <v>10.000001141389879</v>
      </c>
      <c r="J26" s="51">
        <f>'Coef Tec Tot % VBP'!K26*'Impacto na FBKF So Agr e CC'!J$78</f>
        <v>63.008032053287366</v>
      </c>
      <c r="K26" s="51">
        <f>'Coef Tec Tot % VBP'!L26*'Impacto na FBKF So Agr e CC'!K$78</f>
        <v>34.000731848312796</v>
      </c>
      <c r="L26" s="51">
        <f>'Coef Tec Tot % VBP'!M26*'Impacto na FBKF So Agr e CC'!L$78</f>
        <v>107.00038101184816</v>
      </c>
      <c r="M26" s="51">
        <f>'Coef Tec Tot % VBP'!N26*'Impacto na FBKF So Agr e CC'!M$78</f>
        <v>86.118670669360668</v>
      </c>
      <c r="N26" s="51">
        <f>'Coef Tec Tot % VBP'!O26*'Impacto na FBKF So Agr e CC'!N$78</f>
        <v>1008.179055191907</v>
      </c>
      <c r="O26" s="51">
        <f>'Coef Tec Tot % VBP'!P26*'Impacto na FBKF So Agr e CC'!O$78</f>
        <v>407.05530921974611</v>
      </c>
      <c r="P26" s="51">
        <f>'Coef Tec Tot % VBP'!Q26*'Impacto na FBKF So Agr e CC'!P$78</f>
        <v>184.06129695961442</v>
      </c>
      <c r="Q26" s="51">
        <f>'Coef Tec Tot % VBP'!R26*'Impacto na FBKF So Agr e CC'!Q$78</f>
        <v>11.00219762027719</v>
      </c>
      <c r="R26" s="51">
        <f>'Coef Tec Tot % VBP'!S26*'Impacto na FBKF So Agr e CC'!R$78</f>
        <v>1404.5501762829826</v>
      </c>
      <c r="S26" s="51">
        <f>'Coef Tec Tot % VBP'!T26*'Impacto na FBKF So Agr e CC'!S$78</f>
        <v>665.27637077262364</v>
      </c>
      <c r="T26" s="51">
        <f>'Coef Tec Tot % VBP'!U26*'Impacto na FBKF So Agr e CC'!T$78</f>
        <v>532.03930695517397</v>
      </c>
      <c r="U26" s="51">
        <f>'Coef Tec Tot % VBP'!V26*'Impacto na FBKF So Agr e CC'!U$78</f>
        <v>404.15083893030936</v>
      </c>
      <c r="V26" s="51">
        <f>'Coef Tec Tot % VBP'!W26*'Impacto na FBKF So Agr e CC'!V$78</f>
        <v>1159.1347274778607</v>
      </c>
      <c r="W26" s="51">
        <f>'Coef Tec Tot % VBP'!X26*'Impacto na FBKF So Agr e CC'!W$78</f>
        <v>115.27128449610296</v>
      </c>
      <c r="X26" s="51">
        <f>'Coef Tec Tot % VBP'!Y26*'Impacto na FBKF So Agr e CC'!X$78</f>
        <v>178.06866567413925</v>
      </c>
      <c r="Y26" s="51">
        <f>'Coef Tec Tot % VBP'!Z26*'Impacto na FBKF So Agr e CC'!Y$78</f>
        <v>527.32142099648752</v>
      </c>
      <c r="Z26" s="51">
        <f>'Coef Tec Tot % VBP'!AA26*'Impacto na FBKF So Agr e CC'!Z$78</f>
        <v>75.32201143422391</v>
      </c>
      <c r="AA26" s="51">
        <f>'Coef Tec Tot % VBP'!AB26*'Impacto na FBKF So Agr e CC'!AA$78</f>
        <v>109.34128009133322</v>
      </c>
      <c r="AB26" s="51">
        <f>'Coef Tec Tot % VBP'!AC26*'Impacto na FBKF So Agr e CC'!AB$78</f>
        <v>45.019307845907022</v>
      </c>
      <c r="AC26" s="51">
        <f>'Coef Tec Tot % VBP'!AD26*'Impacto na FBKF So Agr e CC'!AC$78</f>
        <v>130.04700847116243</v>
      </c>
      <c r="AD26" s="51">
        <f>'Coef Tec Tot % VBP'!AE26*'Impacto na FBKF So Agr e CC'!AD$78</f>
        <v>134.0752360028772</v>
      </c>
      <c r="AE26" s="51">
        <f>'Coef Tec Tot % VBP'!AF26*'Impacto na FBKF So Agr e CC'!AE$78</f>
        <v>18.003176541189401</v>
      </c>
      <c r="AF26" s="51">
        <f>'Coef Tec Tot % VBP'!AG26*'Impacto na FBKF So Agr e CC'!AF$78</f>
        <v>1.0000364562479442</v>
      </c>
      <c r="AG26" s="51">
        <f>'Coef Tec Tot % VBP'!AH26*'Impacto na FBKF So Agr e CC'!AG$78</f>
        <v>0</v>
      </c>
      <c r="AH26" s="51">
        <f>'Coef Tec Tot % VBP'!AI26*'Impacto na FBKF So Agr e CC'!AH$78</f>
        <v>224.06573990049762</v>
      </c>
      <c r="AI26" s="51">
        <f>'Coef Tec Tot % VBP'!AJ26*'Impacto na FBKF So Agr e CC'!AI$78</f>
        <v>337.00445089541819</v>
      </c>
      <c r="AJ26" s="51">
        <f>'Coef Tec Tot % VBP'!AK26*'Impacto na FBKF So Agr e CC'!AJ$78</f>
        <v>135.02188357103307</v>
      </c>
      <c r="AK26" s="51">
        <f>'Coef Tec Tot % VBP'!AL26*'Impacto na FBKF So Agr e CC'!AK$78</f>
        <v>0</v>
      </c>
      <c r="AL26" s="51">
        <f>'Coef Tec Tot % VBP'!AM26*'Impacto na FBKF So Agr e CC'!AL$78</f>
        <v>0</v>
      </c>
      <c r="AM26" s="51">
        <f>'Coef Tec Tot % VBP'!AN26*'Impacto na FBKF So Agr e CC'!AM$78</f>
        <v>130.01471197150454</v>
      </c>
      <c r="AN26" s="51">
        <f>'Coef Tec Tot % VBP'!AO26*'Impacto na FBKF So Agr e CC'!AN$78</f>
        <v>0</v>
      </c>
      <c r="AO26" s="51">
        <f>'Coef Tec Tot % VBP'!AP26*'Impacto na FBKF So Agr e CC'!AO$78</f>
        <v>239.02303303176549</v>
      </c>
      <c r="AP26" s="51">
        <f>'Coef Tec Tot % VBP'!AQ26*'Impacto na FBKF So Agr e CC'!AP$78</f>
        <v>493.12175555859756</v>
      </c>
      <c r="AQ26" s="51">
        <f>'Coef Tec Tot % VBP'!AR26*'Impacto na FBKF So Agr e CC'!AQ$78</f>
        <v>300.68905500107201</v>
      </c>
      <c r="AR26" s="51">
        <f>'Coef Tec Tot % VBP'!AS26*'Impacto na FBKF So Agr e CC'!AR$78</f>
        <v>0</v>
      </c>
      <c r="AS26" s="51">
        <f>'Coef Tec Tot % VBP'!AT26*'Impacto na FBKF So Agr e CC'!AS$78</f>
        <v>0</v>
      </c>
      <c r="AT26" s="51">
        <f>'Coef Tec Tot % VBP'!AU26*'Impacto na FBKF So Agr e CC'!AT$78</f>
        <v>0</v>
      </c>
      <c r="AU26" s="51">
        <f>'Coef Tec Tot % VBP'!AV26*'Impacto na FBKF So Agr e CC'!AU$78</f>
        <v>116.0144077066962</v>
      </c>
      <c r="AV26" s="51">
        <f>'Coef Tec Tot % VBP'!AW26*'Impacto na FBKF So Agr e CC'!AV$78</f>
        <v>0</v>
      </c>
      <c r="AW26" s="51">
        <f>'Coef Tec Tot % VBP'!AX26*'Impacto na FBKF So Agr e CC'!AW$78</f>
        <v>25.001999580773376</v>
      </c>
      <c r="AX26" s="51">
        <f>'Coef Tec Tot % VBP'!AY26*'Impacto na FBKF So Agr e CC'!AX$78</f>
        <v>0</v>
      </c>
      <c r="AY26" s="51">
        <f>'Coef Tec Tot % VBP'!AZ26*'Impacto na FBKF So Agr e CC'!AY$78</f>
        <v>61.011924079262201</v>
      </c>
      <c r="AZ26" s="51">
        <f>'Coef Tec Tot % VBP'!BA26*'Impacto na FBKF So Agr e CC'!AZ$78</f>
        <v>96.000931282060847</v>
      </c>
      <c r="BA26" s="51">
        <f>'Coef Tec Tot % VBP'!BB26*'Impacto na FBKF So Agr e CC'!BA$78</f>
        <v>173.0015777376469</v>
      </c>
      <c r="BB26" s="51">
        <f>'Coef Tec Tot % VBP'!BC26*'Impacto na FBKF So Agr e CC'!BB$78</f>
        <v>25.001177215908474</v>
      </c>
      <c r="BC26" s="51">
        <f>'Coef Tec Tot % VBP'!BD26*'Impacto na FBKF So Agr e CC'!BC$78</f>
        <v>53.000032149336732</v>
      </c>
      <c r="BD26" s="51">
        <f>'Coef Tec Tot % VBP'!BE26*'Impacto na FBKF So Agr e CC'!BD$78</f>
        <v>210.00000738333119</v>
      </c>
      <c r="BE26" s="51">
        <f>'Coef Tec Tot % VBP'!BF26*'Impacto na FBKF So Agr e CC'!BE$78</f>
        <v>164.00143030799879</v>
      </c>
      <c r="BF26" s="50">
        <f t="shared" si="1"/>
        <v>11103.368369804039</v>
      </c>
      <c r="BG26" s="14">
        <f>'Of e D IMP % VBP na FBKF'!BE146</f>
        <v>2885.097189347418</v>
      </c>
      <c r="BH26" s="14">
        <f t="shared" si="2"/>
        <v>8218.2711804566206</v>
      </c>
      <c r="BI26" s="15">
        <v>2101</v>
      </c>
      <c r="BJ26" s="16">
        <v>0</v>
      </c>
      <c r="BK26" s="16">
        <v>0</v>
      </c>
      <c r="BL26" s="16">
        <v>271</v>
      </c>
      <c r="BM26" s="75">
        <f>'VAR 1 bi em X e FBKF'!CH26+'VAR 1 bi em X e FBKF'!CA26</f>
        <v>0</v>
      </c>
      <c r="BN26" s="16">
        <v>355</v>
      </c>
      <c r="BO26" s="50">
        <f>BI26+BJ26+BK26+BL26+BM26+BN26-'Of e D IMP % VBP na FBKF'!BO88</f>
        <v>2727</v>
      </c>
      <c r="BP26" s="17">
        <f t="shared" si="0"/>
        <v>13830.368369804039</v>
      </c>
    </row>
    <row r="27" spans="1:68">
      <c r="A27" s="66">
        <v>23</v>
      </c>
      <c r="B27" s="13" t="s">
        <v>147</v>
      </c>
      <c r="C27" s="51">
        <f>'Coef Tec Tot % VBP'!D27*'Impacto na FBKF So Agr e CC'!C$78</f>
        <v>668.20821869526958</v>
      </c>
      <c r="D27" s="51">
        <f>'Coef Tec Tot % VBP'!E27*'Impacto na FBKF So Agr e CC'!D$78</f>
        <v>74.058428494260497</v>
      </c>
      <c r="E27" s="51">
        <f>'Coef Tec Tot % VBP'!F27*'Impacto na FBKF So Agr e CC'!E$78</f>
        <v>79.020933209598965</v>
      </c>
      <c r="F27" s="51">
        <f>'Coef Tec Tot % VBP'!G27*'Impacto na FBKF So Agr e CC'!F$78</f>
        <v>75.011041548696667</v>
      </c>
      <c r="G27" s="51">
        <f>'Coef Tec Tot % VBP'!H27*'Impacto na FBKF So Agr e CC'!G$78</f>
        <v>371.48137536977038</v>
      </c>
      <c r="H27" s="51">
        <f>'Coef Tec Tot % VBP'!I27*'Impacto na FBKF So Agr e CC'!H$78</f>
        <v>4027.2615794167195</v>
      </c>
      <c r="I27" s="51">
        <f>'Coef Tec Tot % VBP'!J27*'Impacto na FBKF So Agr e CC'!I$78</f>
        <v>29.00000331003065</v>
      </c>
      <c r="J27" s="51">
        <f>'Coef Tec Tot % VBP'!K27*'Impacto na FBKF So Agr e CC'!J$78</f>
        <v>247.03149074860283</v>
      </c>
      <c r="K27" s="51">
        <f>'Coef Tec Tot % VBP'!L27*'Impacto na FBKF So Agr e CC'!K$78</f>
        <v>62.001334546923339</v>
      </c>
      <c r="L27" s="51">
        <f>'Coef Tec Tot % VBP'!M27*'Impacto na FBKF So Agr e CC'!L$78</f>
        <v>339.00120713099562</v>
      </c>
      <c r="M27" s="51">
        <f>'Coef Tec Tot % VBP'!N27*'Impacto na FBKF So Agr e CC'!M$78</f>
        <v>201.27735819234294</v>
      </c>
      <c r="N27" s="51">
        <f>'Coef Tec Tot % VBP'!O27*'Impacto na FBKF So Agr e CC'!N$78</f>
        <v>676.12008066441388</v>
      </c>
      <c r="O27" s="51">
        <f>'Coef Tec Tot % VBP'!P27*'Impacto na FBKF So Agr e CC'!O$78</f>
        <v>765.10395958994047</v>
      </c>
      <c r="P27" s="51">
        <f>'Coef Tec Tot % VBP'!Q27*'Impacto na FBKF So Agr e CC'!P$78</f>
        <v>83.027650258956498</v>
      </c>
      <c r="Q27" s="51">
        <f>'Coef Tec Tot % VBP'!R27*'Impacto na FBKF So Agr e CC'!Q$78</f>
        <v>135.02697079431098</v>
      </c>
      <c r="R27" s="51">
        <f>'Coef Tec Tot % VBP'!S27*'Impacto na FBKF So Agr e CC'!R$78</f>
        <v>249.09757399890503</v>
      </c>
      <c r="S27" s="51">
        <f>'Coef Tec Tot % VBP'!T27*'Impacto na FBKF So Agr e CC'!S$78</f>
        <v>110.04571546614825</v>
      </c>
      <c r="T27" s="51">
        <f>'Coef Tec Tot % VBP'!U27*'Impacto na FBKF So Agr e CC'!T$78</f>
        <v>531.03923306991987</v>
      </c>
      <c r="U27" s="51">
        <f>'Coef Tec Tot % VBP'!V27*'Impacto na FBKF So Agr e CC'!U$78</f>
        <v>593.22140466750852</v>
      </c>
      <c r="V27" s="51">
        <f>'Coef Tec Tot % VBP'!W27*'Impacto na FBKF So Agr e CC'!V$78</f>
        <v>392.04556787862066</v>
      </c>
      <c r="W27" s="51">
        <f>'Coef Tec Tot % VBP'!X27*'Impacto na FBKF So Agr e CC'!W$78</f>
        <v>51.120308776532625</v>
      </c>
      <c r="X27" s="51">
        <f>'Coef Tec Tot % VBP'!Y27*'Impacto na FBKF So Agr e CC'!X$78</f>
        <v>194.07483786956749</v>
      </c>
      <c r="Y27" s="51">
        <f>'Coef Tec Tot % VBP'!Z27*'Impacto na FBKF So Agr e CC'!Y$78</f>
        <v>2255.3747304100243</v>
      </c>
      <c r="Z27" s="51">
        <f>'Coef Tec Tot % VBP'!AA27*'Impacto na FBKF So Agr e CC'!Z$78</f>
        <v>30.128804573689568</v>
      </c>
      <c r="AA27" s="51">
        <f>'Coef Tec Tot % VBP'!AB27*'Impacto na FBKF So Agr e CC'!AA$78</f>
        <v>67.209777670819491</v>
      </c>
      <c r="AB27" s="51">
        <f>'Coef Tec Tot % VBP'!AC27*'Impacto na FBKF So Agr e CC'!AB$78</f>
        <v>475.20380504012968</v>
      </c>
      <c r="AC27" s="51">
        <f>'Coef Tec Tot % VBP'!AD27*'Impacto na FBKF So Agr e CC'!AC$78</f>
        <v>393.14211022436024</v>
      </c>
      <c r="AD27" s="51">
        <f>'Coef Tec Tot % VBP'!AE27*'Impacto na FBKF So Agr e CC'!AD$78</f>
        <v>1130.6344528600839</v>
      </c>
      <c r="AE27" s="51">
        <f>'Coef Tec Tot % VBP'!AF27*'Impacto na FBKF So Agr e CC'!AE$78</f>
        <v>1442.2544762441735</v>
      </c>
      <c r="AF27" s="51">
        <f>'Coef Tec Tot % VBP'!AG27*'Impacto na FBKF So Agr e CC'!AF$78</f>
        <v>345.01257740554075</v>
      </c>
      <c r="AG27" s="51">
        <f>'Coef Tec Tot % VBP'!AH27*'Impacto na FBKF So Agr e CC'!AG$78</f>
        <v>144.00166246811176</v>
      </c>
      <c r="AH27" s="51">
        <f>'Coef Tec Tot % VBP'!AI27*'Impacto na FBKF So Agr e CC'!AH$78</f>
        <v>463.13588202647503</v>
      </c>
      <c r="AI27" s="51">
        <f>'Coef Tec Tot % VBP'!AJ27*'Impacto na FBKF So Agr e CC'!AI$78</f>
        <v>753.0099451758158</v>
      </c>
      <c r="AJ27" s="51">
        <f>'Coef Tec Tot % VBP'!AK27*'Impacto na FBKF So Agr e CC'!AJ$78</f>
        <v>244.03955252838571</v>
      </c>
      <c r="AK27" s="51">
        <f>'Coef Tec Tot % VBP'!AL27*'Impacto na FBKF So Agr e CC'!AK$78</f>
        <v>3939.0084721353619</v>
      </c>
      <c r="AL27" s="51">
        <f>'Coef Tec Tot % VBP'!AM27*'Impacto na FBKF So Agr e CC'!AL$78</f>
        <v>1228.01406643</v>
      </c>
      <c r="AM27" s="51">
        <f>'Coef Tec Tot % VBP'!AN27*'Impacto na FBKF So Agr e CC'!AM$78</f>
        <v>2124.2403709805817</v>
      </c>
      <c r="AN27" s="51">
        <f>'Coef Tec Tot % VBP'!AO27*'Impacto na FBKF So Agr e CC'!AN$78</f>
        <v>893.0305440955724</v>
      </c>
      <c r="AO27" s="51">
        <f>'Coef Tec Tot % VBP'!AP27*'Impacto na FBKF So Agr e CC'!AO$78</f>
        <v>1204.1160325114881</v>
      </c>
      <c r="AP27" s="51">
        <f>'Coef Tec Tot % VBP'!AQ27*'Impacto na FBKF So Agr e CC'!AP$78</f>
        <v>325.08026482057653</v>
      </c>
      <c r="AQ27" s="51">
        <f>'Coef Tec Tot % VBP'!AR27*'Impacto na FBKF So Agr e CC'!AQ$78</f>
        <v>3835.545337037086</v>
      </c>
      <c r="AR27" s="51">
        <f>'Coef Tec Tot % VBP'!AS27*'Impacto na FBKF So Agr e CC'!AR$78</f>
        <v>1936.4926443405386</v>
      </c>
      <c r="AS27" s="51">
        <f>'Coef Tec Tot % VBP'!AT27*'Impacto na FBKF So Agr e CC'!AS$78</f>
        <v>3212.7326062735506</v>
      </c>
      <c r="AT27" s="51">
        <f>'Coef Tec Tot % VBP'!AU27*'Impacto na FBKF So Agr e CC'!AT$78</f>
        <v>1904.2215771176698</v>
      </c>
      <c r="AU27" s="51">
        <f>'Coef Tec Tot % VBP'!AV27*'Impacto na FBKF So Agr e CC'!AU$78</f>
        <v>39.004843970354763</v>
      </c>
      <c r="AV27" s="51">
        <f>'Coef Tec Tot % VBP'!AW27*'Impacto na FBKF So Agr e CC'!AV$78</f>
        <v>159.00405427275973</v>
      </c>
      <c r="AW27" s="51">
        <f>'Coef Tec Tot % VBP'!AX27*'Impacto na FBKF So Agr e CC'!AW$78</f>
        <v>102.00815828955538</v>
      </c>
      <c r="AX27" s="51">
        <f>'Coef Tec Tot % VBP'!AY27*'Impacto na FBKF So Agr e CC'!AX$78</f>
        <v>145.00699872792035</v>
      </c>
      <c r="AY27" s="51">
        <f>'Coef Tec Tot % VBP'!AZ27*'Impacto na FBKF So Agr e CC'!AY$78</f>
        <v>1577.3082667704341</v>
      </c>
      <c r="AZ27" s="51">
        <f>'Coef Tec Tot % VBP'!BA27*'Impacto na FBKF So Agr e CC'!AZ$78</f>
        <v>0</v>
      </c>
      <c r="BA27" s="51">
        <f>'Coef Tec Tot % VBP'!BB27*'Impacto na FBKF So Agr e CC'!BA$78</f>
        <v>2047.0186683755098</v>
      </c>
      <c r="BB27" s="51">
        <f>'Coef Tec Tot % VBP'!BC27*'Impacto na FBKF So Agr e CC'!BB$78</f>
        <v>348.01638684544594</v>
      </c>
      <c r="BC27" s="51">
        <f>'Coef Tec Tot % VBP'!BD27*'Impacto na FBKF So Agr e CC'!BC$78</f>
        <v>4.000002426365036</v>
      </c>
      <c r="BD27" s="51">
        <f>'Coef Tec Tot % VBP'!BE27*'Impacto na FBKF So Agr e CC'!BD$78</f>
        <v>21.000000738333117</v>
      </c>
      <c r="BE27" s="51">
        <f>'Coef Tec Tot % VBP'!BF27*'Impacto na FBKF So Agr e CC'!BE$78</f>
        <v>20.000174427804733</v>
      </c>
      <c r="BF27" s="50">
        <f t="shared" si="1"/>
        <v>42761.27352091256</v>
      </c>
      <c r="BG27" s="14">
        <f>'Of e D IMP % VBP na FBKF'!BE147</f>
        <v>4738.7380303181735</v>
      </c>
      <c r="BH27" s="14">
        <f t="shared" si="2"/>
        <v>38022.53549059439</v>
      </c>
      <c r="BI27" s="15">
        <v>4031</v>
      </c>
      <c r="BJ27" s="16">
        <v>0</v>
      </c>
      <c r="BK27" s="16">
        <v>0</v>
      </c>
      <c r="BL27" s="16">
        <v>2187</v>
      </c>
      <c r="BM27" s="75">
        <f>'VAR 1 bi em X e FBKF'!CH27+'VAR 1 bi em X e FBKF'!CA27</f>
        <v>0</v>
      </c>
      <c r="BN27" s="16">
        <v>-1793</v>
      </c>
      <c r="BO27" s="50">
        <f>BI27+BJ27+BK27+BL27+BM27+BN27-'Of e D IMP % VBP na FBKF'!BO89</f>
        <v>4425</v>
      </c>
      <c r="BP27" s="17">
        <f t="shared" si="0"/>
        <v>47186.27352091256</v>
      </c>
    </row>
    <row r="28" spans="1:68">
      <c r="A28" s="66">
        <v>24</v>
      </c>
      <c r="B28" s="13" t="s">
        <v>8</v>
      </c>
      <c r="C28" s="51">
        <f>'Coef Tec Tot % VBP'!D28*'Impacto na FBKF So Agr e CC'!C$78</f>
        <v>0</v>
      </c>
      <c r="D28" s="51">
        <f>'Coef Tec Tot % VBP'!E28*'Impacto na FBKF So Agr e CC'!D$78</f>
        <v>0</v>
      </c>
      <c r="E28" s="51">
        <f>'Coef Tec Tot % VBP'!F28*'Impacto na FBKF So Agr e CC'!E$78</f>
        <v>357.09459690920039</v>
      </c>
      <c r="F28" s="51">
        <f>'Coef Tec Tot % VBP'!G28*'Impacto na FBKF So Agr e CC'!F$78</f>
        <v>0</v>
      </c>
      <c r="G28" s="51">
        <f>'Coef Tec Tot % VBP'!H28*'Impacto na FBKF So Agr e CC'!G$78</f>
        <v>0</v>
      </c>
      <c r="H28" s="51">
        <f>'Coef Tec Tot % VBP'!I28*'Impacto na FBKF So Agr e CC'!H$78</f>
        <v>0</v>
      </c>
      <c r="I28" s="51">
        <f>'Coef Tec Tot % VBP'!J28*'Impacto na FBKF So Agr e CC'!I$78</f>
        <v>0</v>
      </c>
      <c r="J28" s="51">
        <f>'Coef Tec Tot % VBP'!K28*'Impacto na FBKF So Agr e CC'!J$78</f>
        <v>0</v>
      </c>
      <c r="K28" s="51">
        <f>'Coef Tec Tot % VBP'!L28*'Impacto na FBKF So Agr e CC'!K$78</f>
        <v>0</v>
      </c>
      <c r="L28" s="51">
        <f>'Coef Tec Tot % VBP'!M28*'Impacto na FBKF So Agr e CC'!L$78</f>
        <v>0</v>
      </c>
      <c r="M28" s="51">
        <f>'Coef Tec Tot % VBP'!N28*'Impacto na FBKF So Agr e CC'!M$78</f>
        <v>0</v>
      </c>
      <c r="N28" s="51">
        <f>'Coef Tec Tot % VBP'!O28*'Impacto na FBKF So Agr e CC'!N$78</f>
        <v>0</v>
      </c>
      <c r="O28" s="51">
        <f>'Coef Tec Tot % VBP'!P28*'Impacto na FBKF So Agr e CC'!O$78</f>
        <v>0</v>
      </c>
      <c r="P28" s="51">
        <f>'Coef Tec Tot % VBP'!Q28*'Impacto na FBKF So Agr e CC'!P$78</f>
        <v>0</v>
      </c>
      <c r="Q28" s="51">
        <f>'Coef Tec Tot % VBP'!R28*'Impacto na FBKF So Agr e CC'!Q$78</f>
        <v>0</v>
      </c>
      <c r="R28" s="51">
        <f>'Coef Tec Tot % VBP'!S28*'Impacto na FBKF So Agr e CC'!R$78</f>
        <v>0</v>
      </c>
      <c r="S28" s="51">
        <f>'Coef Tec Tot % VBP'!T28*'Impacto na FBKF So Agr e CC'!S$78</f>
        <v>0</v>
      </c>
      <c r="T28" s="51">
        <f>'Coef Tec Tot % VBP'!U28*'Impacto na FBKF So Agr e CC'!T$78</f>
        <v>0</v>
      </c>
      <c r="U28" s="51">
        <f>'Coef Tec Tot % VBP'!V28*'Impacto na FBKF So Agr e CC'!U$78</f>
        <v>0</v>
      </c>
      <c r="V28" s="51">
        <f>'Coef Tec Tot % VBP'!W28*'Impacto na FBKF So Agr e CC'!V$78</f>
        <v>0</v>
      </c>
      <c r="W28" s="51">
        <f>'Coef Tec Tot % VBP'!X28*'Impacto na FBKF So Agr e CC'!W$78</f>
        <v>9.0212309605645817</v>
      </c>
      <c r="X28" s="51">
        <f>'Coef Tec Tot % VBP'!Y28*'Impacto na FBKF So Agr e CC'!X$78</f>
        <v>0</v>
      </c>
      <c r="Y28" s="51">
        <f>'Coef Tec Tot % VBP'!Z28*'Impacto na FBKF So Agr e CC'!Y$78</f>
        <v>0</v>
      </c>
      <c r="Z28" s="51">
        <f>'Coef Tec Tot % VBP'!AA28*'Impacto na FBKF So Agr e CC'!Z$78</f>
        <v>232.99608870319932</v>
      </c>
      <c r="AA28" s="51">
        <f>'Coef Tec Tot % VBP'!AB28*'Impacto na FBKF So Agr e CC'!AA$78</f>
        <v>1231.8448802950199</v>
      </c>
      <c r="AB28" s="51">
        <f>'Coef Tec Tot % VBP'!AC28*'Impacto na FBKF So Agr e CC'!AB$78</f>
        <v>3.0012871897271345</v>
      </c>
      <c r="AC28" s="51">
        <f>'Coef Tec Tot % VBP'!AD28*'Impacto na FBKF So Agr e CC'!AC$78</f>
        <v>0</v>
      </c>
      <c r="AD28" s="51">
        <f>'Coef Tec Tot % VBP'!AE28*'Impacto na FBKF So Agr e CC'!AD$78</f>
        <v>0</v>
      </c>
      <c r="AE28" s="51">
        <f>'Coef Tec Tot % VBP'!AF28*'Impacto na FBKF So Agr e CC'!AE$78</f>
        <v>0</v>
      </c>
      <c r="AF28" s="51">
        <f>'Coef Tec Tot % VBP'!AG28*'Impacto na FBKF So Agr e CC'!AF$78</f>
        <v>0</v>
      </c>
      <c r="AG28" s="51">
        <f>'Coef Tec Tot % VBP'!AH28*'Impacto na FBKF So Agr e CC'!AG$78</f>
        <v>0</v>
      </c>
      <c r="AH28" s="51">
        <f>'Coef Tec Tot % VBP'!AI28*'Impacto na FBKF So Agr e CC'!AH$78</f>
        <v>0</v>
      </c>
      <c r="AI28" s="51">
        <f>'Coef Tec Tot % VBP'!AJ28*'Impacto na FBKF So Agr e CC'!AI$78</f>
        <v>0</v>
      </c>
      <c r="AJ28" s="51">
        <f>'Coef Tec Tot % VBP'!AK28*'Impacto na FBKF So Agr e CC'!AJ$78</f>
        <v>0</v>
      </c>
      <c r="AK28" s="51">
        <f>'Coef Tec Tot % VBP'!AL28*'Impacto na FBKF So Agr e CC'!AK$78</f>
        <v>0</v>
      </c>
      <c r="AL28" s="51">
        <f>'Coef Tec Tot % VBP'!AM28*'Impacto na FBKF So Agr e CC'!AL$78</f>
        <v>0</v>
      </c>
      <c r="AM28" s="51">
        <f>'Coef Tec Tot % VBP'!AN28*'Impacto na FBKF So Agr e CC'!AM$78</f>
        <v>0</v>
      </c>
      <c r="AN28" s="51">
        <f>'Coef Tec Tot % VBP'!AO28*'Impacto na FBKF So Agr e CC'!AN$78</f>
        <v>0</v>
      </c>
      <c r="AO28" s="51">
        <f>'Coef Tec Tot % VBP'!AP28*'Impacto na FBKF So Agr e CC'!AO$78</f>
        <v>0</v>
      </c>
      <c r="AP28" s="51">
        <f>'Coef Tec Tot % VBP'!AQ28*'Impacto na FBKF So Agr e CC'!AP$78</f>
        <v>0</v>
      </c>
      <c r="AQ28" s="51">
        <f>'Coef Tec Tot % VBP'!AR28*'Impacto na FBKF So Agr e CC'!AQ$78</f>
        <v>4087.9632393958454</v>
      </c>
      <c r="AR28" s="51">
        <f>'Coef Tec Tot % VBP'!AS28*'Impacto na FBKF So Agr e CC'!AR$78</f>
        <v>0</v>
      </c>
      <c r="AS28" s="51">
        <f>'Coef Tec Tot % VBP'!AT28*'Impacto na FBKF So Agr e CC'!AS$78</f>
        <v>0</v>
      </c>
      <c r="AT28" s="51">
        <f>'Coef Tec Tot % VBP'!AU28*'Impacto na FBKF So Agr e CC'!AT$78</f>
        <v>0</v>
      </c>
      <c r="AU28" s="51">
        <f>'Coef Tec Tot % VBP'!AV28*'Impacto na FBKF So Agr e CC'!AU$78</f>
        <v>0</v>
      </c>
      <c r="AV28" s="51">
        <f>'Coef Tec Tot % VBP'!AW28*'Impacto na FBKF So Agr e CC'!AV$78</f>
        <v>0</v>
      </c>
      <c r="AW28" s="51">
        <f>'Coef Tec Tot % VBP'!AX28*'Impacto na FBKF So Agr e CC'!AW$78</f>
        <v>0</v>
      </c>
      <c r="AX28" s="51">
        <f>'Coef Tec Tot % VBP'!AY28*'Impacto na FBKF So Agr e CC'!AX$78</f>
        <v>0</v>
      </c>
      <c r="AY28" s="51">
        <f>'Coef Tec Tot % VBP'!AZ28*'Impacto na FBKF So Agr e CC'!AY$78</f>
        <v>0</v>
      </c>
      <c r="AZ28" s="51">
        <f>'Coef Tec Tot % VBP'!BA28*'Impacto na FBKF So Agr e CC'!AZ$78</f>
        <v>0</v>
      </c>
      <c r="BA28" s="51">
        <f>'Coef Tec Tot % VBP'!BB28*'Impacto na FBKF So Agr e CC'!BA$78</f>
        <v>0</v>
      </c>
      <c r="BB28" s="51">
        <f>'Coef Tec Tot % VBP'!BC28*'Impacto na FBKF So Agr e CC'!BB$78</f>
        <v>0</v>
      </c>
      <c r="BC28" s="51">
        <f>'Coef Tec Tot % VBP'!BD28*'Impacto na FBKF So Agr e CC'!BC$78</f>
        <v>0</v>
      </c>
      <c r="BD28" s="51">
        <f>'Coef Tec Tot % VBP'!BE28*'Impacto na FBKF So Agr e CC'!BD$78</f>
        <v>0</v>
      </c>
      <c r="BE28" s="51">
        <f>'Coef Tec Tot % VBP'!BF28*'Impacto na FBKF So Agr e CC'!BE$78</f>
        <v>0</v>
      </c>
      <c r="BF28" s="50">
        <f t="shared" si="1"/>
        <v>5921.9213234535573</v>
      </c>
      <c r="BG28" s="14">
        <f>'Of e D IMP % VBP na FBKF'!BE148</f>
        <v>59.313962209026116</v>
      </c>
      <c r="BH28" s="14">
        <f t="shared" si="2"/>
        <v>5862.6073612445316</v>
      </c>
      <c r="BI28" s="15">
        <v>103</v>
      </c>
      <c r="BJ28" s="16">
        <v>0</v>
      </c>
      <c r="BK28" s="16">
        <v>0</v>
      </c>
      <c r="BL28" s="16">
        <v>388</v>
      </c>
      <c r="BM28" s="75">
        <f>'VAR 1 bi em X e FBKF'!CH28+'VAR 1 bi em X e FBKF'!CA28</f>
        <v>0</v>
      </c>
      <c r="BN28" s="16">
        <v>23</v>
      </c>
      <c r="BO28" s="50">
        <f>BI28+BJ28+BK28+BL28+BM28+BN28-'Of e D IMP % VBP na FBKF'!BO90</f>
        <v>514</v>
      </c>
      <c r="BP28" s="17">
        <f t="shared" si="0"/>
        <v>6435.9213234535573</v>
      </c>
    </row>
    <row r="29" spans="1:68">
      <c r="A29" s="66">
        <v>25</v>
      </c>
      <c r="B29" s="13" t="s">
        <v>26</v>
      </c>
      <c r="C29" s="51">
        <f>'Coef Tec Tot % VBP'!D29*'Impacto na FBKF So Agr e CC'!C$78</f>
        <v>127.0395864884719</v>
      </c>
      <c r="D29" s="51">
        <f>'Coef Tec Tot % VBP'!E29*'Impacto na FBKF So Agr e CC'!D$78</f>
        <v>0</v>
      </c>
      <c r="E29" s="51">
        <f>'Coef Tec Tot % VBP'!F29*'Impacto na FBKF So Agr e CC'!E$78</f>
        <v>309.08187799703899</v>
      </c>
      <c r="F29" s="51">
        <f>'Coef Tec Tot % VBP'!G29*'Impacto na FBKF So Agr e CC'!F$78</f>
        <v>16.002355530388623</v>
      </c>
      <c r="G29" s="51">
        <f>'Coef Tec Tot % VBP'!H29*'Impacto na FBKF So Agr e CC'!G$78</f>
        <v>13.016867600557992</v>
      </c>
      <c r="H29" s="51">
        <f>'Coef Tec Tot % VBP'!I29*'Impacto na FBKF So Agr e CC'!H$78</f>
        <v>638.04144218223666</v>
      </c>
      <c r="I29" s="51">
        <f>'Coef Tec Tot % VBP'!J29*'Impacto na FBKF So Agr e CC'!I$78</f>
        <v>0</v>
      </c>
      <c r="J29" s="51">
        <f>'Coef Tec Tot % VBP'!K29*'Impacto na FBKF So Agr e CC'!J$78</f>
        <v>0</v>
      </c>
      <c r="K29" s="51">
        <f>'Coef Tec Tot % VBP'!L29*'Impacto na FBKF So Agr e CC'!K$78</f>
        <v>0</v>
      </c>
      <c r="L29" s="51">
        <f>'Coef Tec Tot % VBP'!M29*'Impacto na FBKF So Agr e CC'!L$78</f>
        <v>60.00021365150365</v>
      </c>
      <c r="M29" s="51">
        <f>'Coef Tec Tot % VBP'!N29*'Impacto na FBKF So Agr e CC'!M$78</f>
        <v>3.0041396745125812</v>
      </c>
      <c r="N29" s="51">
        <f>'Coef Tec Tot % VBP'!O29*'Impacto na FBKF So Agr e CC'!N$78</f>
        <v>42.007460632996128</v>
      </c>
      <c r="O29" s="51">
        <f>'Coef Tec Tot % VBP'!P29*'Impacto na FBKF So Agr e CC'!O$78</f>
        <v>9.0012230539993006</v>
      </c>
      <c r="P29" s="51">
        <f>'Coef Tec Tot % VBP'!Q29*'Impacto na FBKF So Agr e CC'!P$78</f>
        <v>0</v>
      </c>
      <c r="Q29" s="51">
        <f>'Coef Tec Tot % VBP'!R29*'Impacto na FBKF So Agr e CC'!Q$78</f>
        <v>23.004595024215941</v>
      </c>
      <c r="R29" s="51">
        <f>'Coef Tec Tot % VBP'!S29*'Impacto na FBKF So Agr e CC'!R$78</f>
        <v>241.09443909130971</v>
      </c>
      <c r="S29" s="51">
        <f>'Coef Tec Tot % VBP'!T29*'Impacto na FBKF So Agr e CC'!S$78</f>
        <v>12.00498714176163</v>
      </c>
      <c r="T29" s="51">
        <f>'Coef Tec Tot % VBP'!U29*'Impacto na FBKF So Agr e CC'!T$78</f>
        <v>314.02319996978315</v>
      </c>
      <c r="U29" s="51">
        <f>'Coef Tec Tot % VBP'!V29*'Impacto na FBKF So Agr e CC'!U$78</f>
        <v>112.04181673315507</v>
      </c>
      <c r="V29" s="51">
        <f>'Coef Tec Tot % VBP'!W29*'Impacto na FBKF So Agr e CC'!V$78</f>
        <v>153.01778542201265</v>
      </c>
      <c r="W29" s="51">
        <f>'Coef Tec Tot % VBP'!X29*'Impacto na FBKF So Agr e CC'!W$78</f>
        <v>87.205232618790944</v>
      </c>
      <c r="X29" s="51">
        <f>'Coef Tec Tot % VBP'!Y29*'Impacto na FBKF So Agr e CC'!X$78</f>
        <v>76.029317928284172</v>
      </c>
      <c r="Y29" s="51">
        <f>'Coef Tec Tot % VBP'!Z29*'Impacto na FBKF So Agr e CC'!Y$78</f>
        <v>11.006708977156286</v>
      </c>
      <c r="Z29" s="51">
        <f>'Coef Tec Tot % VBP'!AA29*'Impacto na FBKF So Agr e CC'!Z$78</f>
        <v>139.59679452476166</v>
      </c>
      <c r="AA29" s="51">
        <f>'Coef Tec Tot % VBP'!AB29*'Impacto na FBKF So Agr e CC'!AA$78</f>
        <v>1097.4253249533811</v>
      </c>
      <c r="AB29" s="51">
        <f>'Coef Tec Tot % VBP'!AC29*'Impacto na FBKF So Agr e CC'!AB$78</f>
        <v>562.24113354221652</v>
      </c>
      <c r="AC29" s="51">
        <f>'Coef Tec Tot % VBP'!AD29*'Impacto na FBKF So Agr e CC'!AC$78</f>
        <v>134.04845488565974</v>
      </c>
      <c r="AD29" s="51">
        <f>'Coef Tec Tot % VBP'!AE29*'Impacto na FBKF So Agr e CC'!AD$78</f>
        <v>110.06176089788428</v>
      </c>
      <c r="AE29" s="51">
        <f>'Coef Tec Tot % VBP'!AF29*'Impacto na FBKF So Agr e CC'!AE$78</f>
        <v>77.013588537310227</v>
      </c>
      <c r="AF29" s="51">
        <f>'Coef Tec Tot % VBP'!AG29*'Impacto na FBKF So Agr e CC'!AF$78</f>
        <v>192.00699959960531</v>
      </c>
      <c r="AG29" s="51">
        <f>'Coef Tec Tot % VBP'!AH29*'Impacto na FBKF So Agr e CC'!AG$78</f>
        <v>0</v>
      </c>
      <c r="AH29" s="51">
        <f>'Coef Tec Tot % VBP'!AI29*'Impacto na FBKF So Agr e CC'!AH$78</f>
        <v>218.06397901030573</v>
      </c>
      <c r="AI29" s="51">
        <f>'Coef Tec Tot % VBP'!AJ29*'Impacto na FBKF So Agr e CC'!AI$78</f>
        <v>166.00219242919712</v>
      </c>
      <c r="AJ29" s="51">
        <f>'Coef Tec Tot % VBP'!AK29*'Impacto na FBKF So Agr e CC'!AJ$78</f>
        <v>31.005025116311298</v>
      </c>
      <c r="AK29" s="51">
        <f>'Coef Tec Tot % VBP'!AL29*'Impacto na FBKF So Agr e CC'!AK$78</f>
        <v>343.0007377360825</v>
      </c>
      <c r="AL29" s="51">
        <f>'Coef Tec Tot % VBP'!AM29*'Impacto na FBKF So Agr e CC'!AL$78</f>
        <v>19.000217640203584</v>
      </c>
      <c r="AM29" s="51">
        <f>'Coef Tec Tot % VBP'!AN29*'Impacto na FBKF So Agr e CC'!AM$78</f>
        <v>469.05307626642792</v>
      </c>
      <c r="AN29" s="51">
        <f>'Coef Tec Tot % VBP'!AO29*'Impacto na FBKF So Agr e CC'!AN$78</f>
        <v>15.000513058716223</v>
      </c>
      <c r="AO29" s="51">
        <f>'Coef Tec Tot % VBP'!AP29*'Impacto na FBKF So Agr e CC'!AO$78</f>
        <v>616.05936547099395</v>
      </c>
      <c r="AP29" s="51">
        <f>'Coef Tec Tot % VBP'!AQ29*'Impacto na FBKF So Agr e CC'!AP$78</f>
        <v>27.006668154324817</v>
      </c>
      <c r="AQ29" s="51">
        <f>'Coef Tec Tot % VBP'!AR29*'Impacto na FBKF So Agr e CC'!AQ$78</f>
        <v>13485.753269446073</v>
      </c>
      <c r="AR29" s="51">
        <f>'Coef Tec Tot % VBP'!AS29*'Impacto na FBKF So Agr e CC'!AR$78</f>
        <v>136.03460724706264</v>
      </c>
      <c r="AS29" s="51">
        <f>'Coef Tec Tot % VBP'!AT29*'Impacto na FBKF So Agr e CC'!AS$78</f>
        <v>0</v>
      </c>
      <c r="AT29" s="51">
        <f>'Coef Tec Tot % VBP'!AU29*'Impacto na FBKF So Agr e CC'!AT$78</f>
        <v>0</v>
      </c>
      <c r="AU29" s="51">
        <f>'Coef Tec Tot % VBP'!AV29*'Impacto na FBKF So Agr e CC'!AU$78</f>
        <v>0</v>
      </c>
      <c r="AV29" s="51">
        <f>'Coef Tec Tot % VBP'!AW29*'Impacto na FBKF So Agr e CC'!AV$78</f>
        <v>0</v>
      </c>
      <c r="AW29" s="51">
        <f>'Coef Tec Tot % VBP'!AX29*'Impacto na FBKF So Agr e CC'!AW$78</f>
        <v>0</v>
      </c>
      <c r="AX29" s="51">
        <f>'Coef Tec Tot % VBP'!AY29*'Impacto na FBKF So Agr e CC'!AX$78</f>
        <v>0</v>
      </c>
      <c r="AY29" s="51">
        <f>'Coef Tec Tot % VBP'!AZ29*'Impacto na FBKF So Agr e CC'!AY$78</f>
        <v>0</v>
      </c>
      <c r="AZ29" s="51">
        <f>'Coef Tec Tot % VBP'!BA29*'Impacto na FBKF So Agr e CC'!AZ$78</f>
        <v>0</v>
      </c>
      <c r="BA29" s="51">
        <f>'Coef Tec Tot % VBP'!BB29*'Impacto na FBKF So Agr e CC'!BA$78</f>
        <v>626.00570903911535</v>
      </c>
      <c r="BB29" s="51">
        <f>'Coef Tec Tot % VBP'!BC29*'Impacto na FBKF So Agr e CC'!BB$78</f>
        <v>389.01831747953588</v>
      </c>
      <c r="BC29" s="51">
        <f>'Coef Tec Tot % VBP'!BD29*'Impacto na FBKF So Agr e CC'!BC$78</f>
        <v>20.000012131825184</v>
      </c>
      <c r="BD29" s="51">
        <f>'Coef Tec Tot % VBP'!BE29*'Impacto na FBKF So Agr e CC'!BD$78</f>
        <v>198.00000696142655</v>
      </c>
      <c r="BE29" s="51">
        <f>'Coef Tec Tot % VBP'!BF29*'Impacto na FBKF So Agr e CC'!BE$78</f>
        <v>110.00095935292602</v>
      </c>
      <c r="BF29" s="50">
        <f t="shared" si="1"/>
        <v>21428.021963199521</v>
      </c>
      <c r="BG29" s="14">
        <f>'Of e D IMP % VBP na FBKF'!BE149</f>
        <v>1461.9664978111098</v>
      </c>
      <c r="BH29" s="14">
        <f t="shared" si="2"/>
        <v>19966.05546538841</v>
      </c>
      <c r="BI29" s="15">
        <v>4199</v>
      </c>
      <c r="BJ29" s="16">
        <v>0</v>
      </c>
      <c r="BK29" s="16">
        <v>0</v>
      </c>
      <c r="BL29" s="16">
        <v>319</v>
      </c>
      <c r="BM29" s="75">
        <f>'VAR 1 bi em X e FBKF'!CH29+'VAR 1 bi em X e FBKF'!CA29</f>
        <v>0</v>
      </c>
      <c r="BN29" s="16">
        <v>-154</v>
      </c>
      <c r="BO29" s="50">
        <f>BI29+BJ29+BK29+BL29+BM29+BN29-'Of e D IMP % VBP na FBKF'!BO91</f>
        <v>4364</v>
      </c>
      <c r="BP29" s="17">
        <f t="shared" si="0"/>
        <v>25792.021963199521</v>
      </c>
    </row>
    <row r="30" spans="1:68">
      <c r="A30" s="66">
        <v>26</v>
      </c>
      <c r="B30" s="13" t="s">
        <v>151</v>
      </c>
      <c r="C30" s="51">
        <f>'Coef Tec Tot % VBP'!D30*'Impacto na FBKF So Agr e CC'!C$78</f>
        <v>0</v>
      </c>
      <c r="D30" s="51">
        <f>'Coef Tec Tot % VBP'!E30*'Impacto na FBKF So Agr e CC'!D$78</f>
        <v>0</v>
      </c>
      <c r="E30" s="51">
        <f>'Coef Tec Tot % VBP'!F30*'Impacto na FBKF So Agr e CC'!E$78</f>
        <v>140.03709682713742</v>
      </c>
      <c r="F30" s="51">
        <f>'Coef Tec Tot % VBP'!G30*'Impacto na FBKF So Agr e CC'!F$78</f>
        <v>1.000147220649289</v>
      </c>
      <c r="G30" s="51">
        <f>'Coef Tec Tot % VBP'!H30*'Impacto na FBKF So Agr e CC'!G$78</f>
        <v>38.049305293938744</v>
      </c>
      <c r="H30" s="51">
        <f>'Coef Tec Tot % VBP'!I30*'Impacto na FBKF So Agr e CC'!H$78</f>
        <v>141.00915885218708</v>
      </c>
      <c r="I30" s="51">
        <f>'Coef Tec Tot % VBP'!J30*'Impacto na FBKF So Agr e CC'!I$78</f>
        <v>0</v>
      </c>
      <c r="J30" s="51">
        <f>'Coef Tec Tot % VBP'!K30*'Impacto na FBKF So Agr e CC'!J$78</f>
        <v>0</v>
      </c>
      <c r="K30" s="51">
        <f>'Coef Tec Tot % VBP'!L30*'Impacto na FBKF So Agr e CC'!K$78</f>
        <v>0</v>
      </c>
      <c r="L30" s="51">
        <f>'Coef Tec Tot % VBP'!M30*'Impacto na FBKF So Agr e CC'!L$78</f>
        <v>0</v>
      </c>
      <c r="M30" s="51">
        <f>'Coef Tec Tot % VBP'!N30*'Impacto na FBKF So Agr e CC'!M$78</f>
        <v>49.0676146837055</v>
      </c>
      <c r="N30" s="51">
        <f>'Coef Tec Tot % VBP'!O30*'Impacto na FBKF So Agr e CC'!N$78</f>
        <v>10.001776341189554</v>
      </c>
      <c r="O30" s="51">
        <f>'Coef Tec Tot % VBP'!P30*'Impacto na FBKF So Agr e CC'!O$78</f>
        <v>14.001902528443354</v>
      </c>
      <c r="P30" s="51">
        <f>'Coef Tec Tot % VBP'!Q30*'Impacto na FBKF So Agr e CC'!P$78</f>
        <v>0</v>
      </c>
      <c r="Q30" s="51">
        <f>'Coef Tec Tot % VBP'!R30*'Impacto na FBKF So Agr e CC'!Q$78</f>
        <v>0</v>
      </c>
      <c r="R30" s="51">
        <f>'Coef Tec Tot % VBP'!S30*'Impacto na FBKF So Agr e CC'!R$78</f>
        <v>12.004702361393013</v>
      </c>
      <c r="S30" s="51">
        <f>'Coef Tec Tot % VBP'!T30*'Impacto na FBKF So Agr e CC'!S$78</f>
        <v>0</v>
      </c>
      <c r="T30" s="51">
        <f>'Coef Tec Tot % VBP'!U30*'Impacto na FBKF So Agr e CC'!T$78</f>
        <v>18.001329934573555</v>
      </c>
      <c r="U30" s="51">
        <f>'Coef Tec Tot % VBP'!V30*'Impacto na FBKF So Agr e CC'!U$78</f>
        <v>0</v>
      </c>
      <c r="V30" s="51">
        <f>'Coef Tec Tot % VBP'!W30*'Impacto na FBKF So Agr e CC'!V$78</f>
        <v>0</v>
      </c>
      <c r="W30" s="51">
        <f>'Coef Tec Tot % VBP'!X30*'Impacto na FBKF So Agr e CC'!W$78</f>
        <v>1.0023589956182868</v>
      </c>
      <c r="X30" s="51">
        <f>'Coef Tec Tot % VBP'!Y30*'Impacto na FBKF So Agr e CC'!X$78</f>
        <v>5.0019288110713269</v>
      </c>
      <c r="Y30" s="51">
        <f>'Coef Tec Tot % VBP'!Z30*'Impacto na FBKF So Agr e CC'!Y$78</f>
        <v>548.33422904378585</v>
      </c>
      <c r="Z30" s="51">
        <f>'Coef Tec Tot % VBP'!AA30*'Impacto na FBKF So Agr e CC'!Z$78</f>
        <v>183.78570789950635</v>
      </c>
      <c r="AA30" s="51">
        <f>'Coef Tec Tot % VBP'!AB30*'Impacto na FBKF So Agr e CC'!AA$78</f>
        <v>162.50722362198147</v>
      </c>
      <c r="AB30" s="51">
        <f>'Coef Tec Tot % VBP'!AC30*'Impacto na FBKF So Agr e CC'!AB$78</f>
        <v>8431.616145006763</v>
      </c>
      <c r="AC30" s="51">
        <f>'Coef Tec Tot % VBP'!AD30*'Impacto na FBKF So Agr e CC'!AC$78</f>
        <v>763.27590356536098</v>
      </c>
      <c r="AD30" s="51">
        <f>'Coef Tec Tot % VBP'!AE30*'Impacto na FBKF So Agr e CC'!AD$78</f>
        <v>8809.9436791442822</v>
      </c>
      <c r="AE30" s="51">
        <f>'Coef Tec Tot % VBP'!AF30*'Impacto na FBKF So Agr e CC'!AE$78</f>
        <v>8490.4980921198239</v>
      </c>
      <c r="AF30" s="51">
        <f>'Coef Tec Tot % VBP'!AG30*'Impacto na FBKF So Agr e CC'!AF$78</f>
        <v>1561.0569082030411</v>
      </c>
      <c r="AG30" s="51">
        <f>'Coef Tec Tot % VBP'!AH30*'Impacto na FBKF So Agr e CC'!AG$78</f>
        <v>40.000461796697707</v>
      </c>
      <c r="AH30" s="51">
        <f>'Coef Tec Tot % VBP'!AI30*'Impacto na FBKF So Agr e CC'!AH$78</f>
        <v>1912.5611370078188</v>
      </c>
      <c r="AI30" s="51">
        <f>'Coef Tec Tot % VBP'!AJ30*'Impacto na FBKF So Agr e CC'!AI$78</f>
        <v>368.00486032496713</v>
      </c>
      <c r="AJ30" s="51">
        <f>'Coef Tec Tot % VBP'!AK30*'Impacto na FBKF So Agr e CC'!AJ$78</f>
        <v>261.04230823733064</v>
      </c>
      <c r="AK30" s="51">
        <f>'Coef Tec Tot % VBP'!AL30*'Impacto na FBKF So Agr e CC'!AK$78</f>
        <v>3558.0076526675844</v>
      </c>
      <c r="AL30" s="51">
        <f>'Coef Tec Tot % VBP'!AM30*'Impacto na FBKF So Agr e CC'!AL$78</f>
        <v>1024.0117296614985</v>
      </c>
      <c r="AM30" s="51">
        <f>'Coef Tec Tot % VBP'!AN30*'Impacto na FBKF So Agr e CC'!AM$78</f>
        <v>7744.8763808256244</v>
      </c>
      <c r="AN30" s="51">
        <f>'Coef Tec Tot % VBP'!AO30*'Impacto na FBKF So Agr e CC'!AN$78</f>
        <v>1966.0672448957396</v>
      </c>
      <c r="AO30" s="51">
        <f>'Coef Tec Tot % VBP'!AP30*'Impacto na FBKF So Agr e CC'!AO$78</f>
        <v>1010.0973362430257</v>
      </c>
      <c r="AP30" s="51">
        <f>'Coef Tec Tot % VBP'!AQ30*'Impacto na FBKF So Agr e CC'!AP$78</f>
        <v>0</v>
      </c>
      <c r="AQ30" s="51">
        <f>'Coef Tec Tot % VBP'!AR30*'Impacto na FBKF So Agr e CC'!AQ$78</f>
        <v>2995.8284108635235</v>
      </c>
      <c r="AR30" s="51">
        <f>'Coef Tec Tot % VBP'!AS30*'Impacto na FBKF So Agr e CC'!AR$78</f>
        <v>0</v>
      </c>
      <c r="AS30" s="51">
        <f>'Coef Tec Tot % VBP'!AT30*'Impacto na FBKF So Agr e CC'!AS$78</f>
        <v>0</v>
      </c>
      <c r="AT30" s="51">
        <f>'Coef Tec Tot % VBP'!AU30*'Impacto na FBKF So Agr e CC'!AT$78</f>
        <v>0</v>
      </c>
      <c r="AU30" s="51">
        <f>'Coef Tec Tot % VBP'!AV30*'Impacto na FBKF So Agr e CC'!AU$78</f>
        <v>0</v>
      </c>
      <c r="AV30" s="51">
        <f>'Coef Tec Tot % VBP'!AW30*'Impacto na FBKF So Agr e CC'!AV$78</f>
        <v>0</v>
      </c>
      <c r="AW30" s="51">
        <f>'Coef Tec Tot % VBP'!AX30*'Impacto na FBKF So Agr e CC'!AW$78</f>
        <v>0</v>
      </c>
      <c r="AX30" s="51">
        <f>'Coef Tec Tot % VBP'!AY30*'Impacto na FBKF So Agr e CC'!AX$78</f>
        <v>0</v>
      </c>
      <c r="AY30" s="51">
        <f>'Coef Tec Tot % VBP'!AZ30*'Impacto na FBKF So Agr e CC'!AY$78</f>
        <v>0</v>
      </c>
      <c r="AZ30" s="51">
        <f>'Coef Tec Tot % VBP'!BA30*'Impacto na FBKF So Agr e CC'!AZ$78</f>
        <v>0</v>
      </c>
      <c r="BA30" s="51">
        <f>'Coef Tec Tot % VBP'!BB30*'Impacto na FBKF So Agr e CC'!BA$78</f>
        <v>0</v>
      </c>
      <c r="BB30" s="51">
        <f>'Coef Tec Tot % VBP'!BC30*'Impacto na FBKF So Agr e CC'!BB$78</f>
        <v>0</v>
      </c>
      <c r="BC30" s="51">
        <f>'Coef Tec Tot % VBP'!BD30*'Impacto na FBKF So Agr e CC'!BC$78</f>
        <v>0</v>
      </c>
      <c r="BD30" s="51">
        <f>'Coef Tec Tot % VBP'!BE30*'Impacto na FBKF So Agr e CC'!BD$78</f>
        <v>0</v>
      </c>
      <c r="BE30" s="51">
        <f>'Coef Tec Tot % VBP'!BF30*'Impacto na FBKF So Agr e CC'!BE$78</f>
        <v>0</v>
      </c>
      <c r="BF30" s="50">
        <f t="shared" si="1"/>
        <v>50260.692732978263</v>
      </c>
      <c r="BG30" s="14">
        <f>'Of e D IMP % VBP na FBKF'!BE150</f>
        <v>3157.6649772204646</v>
      </c>
      <c r="BH30" s="14">
        <f t="shared" si="2"/>
        <v>47103.027755757801</v>
      </c>
      <c r="BI30" s="15">
        <v>20961</v>
      </c>
      <c r="BJ30" s="16">
        <v>0</v>
      </c>
      <c r="BK30" s="16">
        <v>0</v>
      </c>
      <c r="BL30" s="16">
        <v>0</v>
      </c>
      <c r="BM30" s="75">
        <f>'VAR 1 bi em X e FBKF'!CH30+'VAR 1 bi em X e FBKF'!CA30</f>
        <v>0</v>
      </c>
      <c r="BN30" s="16">
        <v>419</v>
      </c>
      <c r="BO30" s="50">
        <f>BI30+BJ30+BK30+BL30+BM30+BN30-'Of e D IMP % VBP na FBKF'!BO92</f>
        <v>21380</v>
      </c>
      <c r="BP30" s="17">
        <f t="shared" si="0"/>
        <v>71640.692732978263</v>
      </c>
    </row>
    <row r="31" spans="1:68">
      <c r="A31" s="66">
        <v>27</v>
      </c>
      <c r="B31" s="13" t="s">
        <v>153</v>
      </c>
      <c r="C31" s="51">
        <f>'Coef Tec Tot % VBP'!D31*'Impacto na FBKF So Agr e CC'!C$78</f>
        <v>0</v>
      </c>
      <c r="D31" s="51">
        <f>'Coef Tec Tot % VBP'!E31*'Impacto na FBKF So Agr e CC'!D$78</f>
        <v>0</v>
      </c>
      <c r="E31" s="51">
        <f>'Coef Tec Tot % VBP'!F31*'Impacto na FBKF So Agr e CC'!E$78</f>
        <v>231.06120976477672</v>
      </c>
      <c r="F31" s="51">
        <f>'Coef Tec Tot % VBP'!G31*'Impacto na FBKF So Agr e CC'!F$78</f>
        <v>0</v>
      </c>
      <c r="G31" s="51">
        <f>'Coef Tec Tot % VBP'!H31*'Impacto na FBKF So Agr e CC'!G$78</f>
        <v>71.092123049201334</v>
      </c>
      <c r="H31" s="51">
        <f>'Coef Tec Tot % VBP'!I31*'Impacto na FBKF So Agr e CC'!H$78</f>
        <v>102.00662555264599</v>
      </c>
      <c r="I31" s="51">
        <f>'Coef Tec Tot % VBP'!J31*'Impacto na FBKF So Agr e CC'!I$78</f>
        <v>0</v>
      </c>
      <c r="J31" s="51">
        <f>'Coef Tec Tot % VBP'!K31*'Impacto na FBKF So Agr e CC'!J$78</f>
        <v>0</v>
      </c>
      <c r="K31" s="51">
        <f>'Coef Tec Tot % VBP'!L31*'Impacto na FBKF So Agr e CC'!K$78</f>
        <v>0</v>
      </c>
      <c r="L31" s="51">
        <f>'Coef Tec Tot % VBP'!M31*'Impacto na FBKF So Agr e CC'!L$78</f>
        <v>4.0000142434335766</v>
      </c>
      <c r="M31" s="51">
        <f>'Coef Tec Tot % VBP'!N31*'Impacto na FBKF So Agr e CC'!M$78</f>
        <v>7.0096592405293574</v>
      </c>
      <c r="N31" s="51">
        <f>'Coef Tec Tot % VBP'!O31*'Impacto na FBKF So Agr e CC'!N$78</f>
        <v>161.02859909315183</v>
      </c>
      <c r="O31" s="51">
        <f>'Coef Tec Tot % VBP'!P31*'Impacto na FBKF So Agr e CC'!O$78</f>
        <v>90.012230539992999</v>
      </c>
      <c r="P31" s="51">
        <f>'Coef Tec Tot % VBP'!Q31*'Impacto na FBKF So Agr e CC'!P$78</f>
        <v>0</v>
      </c>
      <c r="Q31" s="51">
        <f>'Coef Tec Tot % VBP'!R31*'Impacto na FBKF So Agr e CC'!Q$78</f>
        <v>0</v>
      </c>
      <c r="R31" s="51">
        <f>'Coef Tec Tot % VBP'!S31*'Impacto na FBKF So Agr e CC'!R$78</f>
        <v>21.008229132437776</v>
      </c>
      <c r="S31" s="51">
        <f>'Coef Tec Tot % VBP'!T31*'Impacto na FBKF So Agr e CC'!S$78</f>
        <v>0</v>
      </c>
      <c r="T31" s="51">
        <f>'Coef Tec Tot % VBP'!U31*'Impacto na FBKF So Agr e CC'!T$78</f>
        <v>22.001625475589901</v>
      </c>
      <c r="U31" s="51">
        <f>'Coef Tec Tot % VBP'!V31*'Impacto na FBKF So Agr e CC'!U$78</f>
        <v>0</v>
      </c>
      <c r="V31" s="51">
        <f>'Coef Tec Tot % VBP'!W31*'Impacto na FBKF So Agr e CC'!V$78</f>
        <v>1.000116244588318</v>
      </c>
      <c r="W31" s="51">
        <f>'Coef Tec Tot % VBP'!X31*'Impacto na FBKF So Agr e CC'!W$78</f>
        <v>27.063692881693743</v>
      </c>
      <c r="X31" s="51">
        <f>'Coef Tec Tot % VBP'!Y31*'Impacto na FBKF So Agr e CC'!X$78</f>
        <v>13.005014908785451</v>
      </c>
      <c r="Y31" s="51">
        <f>'Coef Tec Tot % VBP'!Z31*'Impacto na FBKF So Agr e CC'!Y$78</f>
        <v>69.042083583980343</v>
      </c>
      <c r="Z31" s="51">
        <f>'Coef Tec Tot % VBP'!AA31*'Impacto na FBKF So Agr e CC'!Z$78</f>
        <v>39.167445945796437</v>
      </c>
      <c r="AA31" s="51">
        <f>'Coef Tec Tot % VBP'!AB31*'Impacto na FBKF So Agr e CC'!AA$78</f>
        <v>108.33814908132098</v>
      </c>
      <c r="AB31" s="51">
        <f>'Coef Tec Tot % VBP'!AC31*'Impacto na FBKF So Agr e CC'!AB$78</f>
        <v>2160.9267766035368</v>
      </c>
      <c r="AC31" s="51">
        <f>'Coef Tec Tot % VBP'!AD31*'Impacto na FBKF So Agr e CC'!AC$78</f>
        <v>958.34641627210476</v>
      </c>
      <c r="AD31" s="51">
        <f>'Coef Tec Tot % VBP'!AE31*'Impacto na FBKF So Agr e CC'!AD$78</f>
        <v>2638.4805771610986</v>
      </c>
      <c r="AE31" s="51">
        <f>'Coef Tec Tot % VBP'!AF31*'Impacto na FBKF So Agr e CC'!AE$78</f>
        <v>3207.5659537552456</v>
      </c>
      <c r="AF31" s="51">
        <f>'Coef Tec Tot % VBP'!AG31*'Impacto na FBKF So Agr e CC'!AF$78</f>
        <v>73.002661306099938</v>
      </c>
      <c r="AG31" s="51">
        <f>'Coef Tec Tot % VBP'!AH31*'Impacto na FBKF So Agr e CC'!AG$78</f>
        <v>1.0000115449174429</v>
      </c>
      <c r="AH31" s="51">
        <f>'Coef Tec Tot % VBP'!AI31*'Impacto na FBKF So Agr e CC'!AH$78</f>
        <v>106.03110906005691</v>
      </c>
      <c r="AI31" s="51">
        <f>'Coef Tec Tot % VBP'!AJ31*'Impacto na FBKF So Agr e CC'!AI$78</f>
        <v>365.00482070275268</v>
      </c>
      <c r="AJ31" s="51">
        <f>'Coef Tec Tot % VBP'!AK31*'Impacto na FBKF So Agr e CC'!AJ$78</f>
        <v>59.009563931044084</v>
      </c>
      <c r="AK31" s="51">
        <f>'Coef Tec Tot % VBP'!AL31*'Impacto na FBKF So Agr e CC'!AK$78</f>
        <v>188.00040435680324</v>
      </c>
      <c r="AL31" s="51">
        <f>'Coef Tec Tot % VBP'!AM31*'Impacto na FBKF So Agr e CC'!AL$78</f>
        <v>108.00123711273616</v>
      </c>
      <c r="AM31" s="51">
        <f>'Coef Tec Tot % VBP'!AN31*'Impacto na FBKF So Agr e CC'!AM$78</f>
        <v>599.06778823793252</v>
      </c>
      <c r="AN31" s="51">
        <f>'Coef Tec Tot % VBP'!AO31*'Impacto na FBKF So Agr e CC'!AN$78</f>
        <v>352.01203977787401</v>
      </c>
      <c r="AO31" s="51">
        <f>'Coef Tec Tot % VBP'!AP31*'Impacto na FBKF So Agr e CC'!AO$78</f>
        <v>340.03276665606802</v>
      </c>
      <c r="AP31" s="51">
        <f>'Coef Tec Tot % VBP'!AQ31*'Impacto na FBKF So Agr e CC'!AP$78</f>
        <v>127.03136502219451</v>
      </c>
      <c r="AQ31" s="51">
        <f>'Coef Tec Tot % VBP'!AR31*'Impacto na FBKF So Agr e CC'!AQ$78</f>
        <v>621.4910902697743</v>
      </c>
      <c r="AR31" s="51">
        <f>'Coef Tec Tot % VBP'!AS31*'Impacto na FBKF So Agr e CC'!AR$78</f>
        <v>0</v>
      </c>
      <c r="AS31" s="51">
        <f>'Coef Tec Tot % VBP'!AT31*'Impacto na FBKF So Agr e CC'!AS$78</f>
        <v>18.004105514608941</v>
      </c>
      <c r="AT31" s="51">
        <f>'Coef Tec Tot % VBP'!AU31*'Impacto na FBKF So Agr e CC'!AT$78</f>
        <v>530.0616785043934</v>
      </c>
      <c r="AU31" s="51">
        <f>'Coef Tec Tot % VBP'!AV31*'Impacto na FBKF So Agr e CC'!AU$78</f>
        <v>0</v>
      </c>
      <c r="AV31" s="51">
        <f>'Coef Tec Tot % VBP'!AW31*'Impacto na FBKF So Agr e CC'!AV$78</f>
        <v>0</v>
      </c>
      <c r="AW31" s="51">
        <f>'Coef Tec Tot % VBP'!AX31*'Impacto na FBKF So Agr e CC'!AW$78</f>
        <v>0</v>
      </c>
      <c r="AX31" s="51">
        <f>'Coef Tec Tot % VBP'!AY31*'Impacto na FBKF So Agr e CC'!AX$78</f>
        <v>0</v>
      </c>
      <c r="AY31" s="51">
        <f>'Coef Tec Tot % VBP'!AZ31*'Impacto na FBKF So Agr e CC'!AY$78</f>
        <v>0</v>
      </c>
      <c r="AZ31" s="51">
        <f>'Coef Tec Tot % VBP'!BA31*'Impacto na FBKF So Agr e CC'!AZ$78</f>
        <v>0</v>
      </c>
      <c r="BA31" s="51">
        <f>'Coef Tec Tot % VBP'!BB31*'Impacto na FBKF So Agr e CC'!BA$78</f>
        <v>0</v>
      </c>
      <c r="BB31" s="51">
        <f>'Coef Tec Tot % VBP'!BC31*'Impacto na FBKF So Agr e CC'!BB$78</f>
        <v>0</v>
      </c>
      <c r="BC31" s="51">
        <f>'Coef Tec Tot % VBP'!BD31*'Impacto na FBKF So Agr e CC'!BC$78</f>
        <v>0</v>
      </c>
      <c r="BD31" s="51">
        <f>'Coef Tec Tot % VBP'!BE31*'Impacto na FBKF So Agr e CC'!BD$78</f>
        <v>0</v>
      </c>
      <c r="BE31" s="51">
        <f>'Coef Tec Tot % VBP'!BF31*'Impacto na FBKF So Agr e CC'!BE$78</f>
        <v>10.000087213902367</v>
      </c>
      <c r="BF31" s="50">
        <f t="shared" si="1"/>
        <v>13429.907271741065</v>
      </c>
      <c r="BG31" s="14">
        <f>'Of e D IMP % VBP na FBKF'!BE151</f>
        <v>4663.5694975061942</v>
      </c>
      <c r="BH31" s="14">
        <f t="shared" si="2"/>
        <v>8766.3377742348712</v>
      </c>
      <c r="BI31" s="15">
        <v>8963</v>
      </c>
      <c r="BJ31" s="16">
        <v>0</v>
      </c>
      <c r="BK31" s="16">
        <v>0</v>
      </c>
      <c r="BL31" s="16">
        <v>0</v>
      </c>
      <c r="BM31" s="75">
        <f>'VAR 1 bi em X e FBKF'!CH31+'VAR 1 bi em X e FBKF'!CA31</f>
        <v>0</v>
      </c>
      <c r="BN31" s="16">
        <v>529</v>
      </c>
      <c r="BO31" s="50">
        <f>BI31+BJ31+BK31+BL31+BM31+BN31-'Of e D IMP % VBP na FBKF'!BO93</f>
        <v>9492</v>
      </c>
      <c r="BP31" s="17">
        <f t="shared" si="0"/>
        <v>22921.907271741067</v>
      </c>
    </row>
    <row r="32" spans="1:68">
      <c r="A32" s="66">
        <v>28</v>
      </c>
      <c r="B32" s="13" t="s">
        <v>155</v>
      </c>
      <c r="C32" s="51">
        <f>'Coef Tec Tot % VBP'!D32*'Impacto na FBKF So Agr e CC'!C$78</f>
        <v>512.15959277242212</v>
      </c>
      <c r="D32" s="51">
        <f>'Coef Tec Tot % VBP'!E32*'Impacto na FBKF So Agr e CC'!D$78</f>
        <v>120.09474890961164</v>
      </c>
      <c r="E32" s="51">
        <f>'Coef Tec Tot % VBP'!F32*'Impacto na FBKF So Agr e CC'!E$78</f>
        <v>3429.9086072875298</v>
      </c>
      <c r="F32" s="51">
        <f>'Coef Tec Tot % VBP'!G32*'Impacto na FBKF So Agr e CC'!F$78</f>
        <v>454.06683817477716</v>
      </c>
      <c r="G32" s="51">
        <f>'Coef Tec Tot % VBP'!H32*'Impacto na FBKF So Agr e CC'!G$78</f>
        <v>285.36978970454061</v>
      </c>
      <c r="H32" s="51">
        <f>'Coef Tec Tot % VBP'!I32*'Impacto na FBKF So Agr e CC'!H$78</f>
        <v>3155.2049374372359</v>
      </c>
      <c r="I32" s="51">
        <f>'Coef Tec Tot % VBP'!J32*'Impacto na FBKF So Agr e CC'!I$78</f>
        <v>88.000010044230933</v>
      </c>
      <c r="J32" s="51">
        <f>'Coef Tec Tot % VBP'!K32*'Impacto na FBKF So Agr e CC'!J$78</f>
        <v>0</v>
      </c>
      <c r="K32" s="51">
        <f>'Coef Tec Tot % VBP'!L32*'Impacto na FBKF So Agr e CC'!K$78</f>
        <v>0</v>
      </c>
      <c r="L32" s="51">
        <f>'Coef Tec Tot % VBP'!M32*'Impacto na FBKF So Agr e CC'!L$78</f>
        <v>301.0010718183766</v>
      </c>
      <c r="M32" s="51">
        <f>'Coef Tec Tot % VBP'!N32*'Impacto na FBKF So Agr e CC'!M$78</f>
        <v>308.42500658329169</v>
      </c>
      <c r="N32" s="51">
        <f>'Coef Tec Tot % VBP'!O32*'Impacto na FBKF So Agr e CC'!N$78</f>
        <v>713.1266531268152</v>
      </c>
      <c r="O32" s="51">
        <f>'Coef Tec Tot % VBP'!P32*'Impacto na FBKF So Agr e CC'!O$78</f>
        <v>6.0008153693328667</v>
      </c>
      <c r="P32" s="51">
        <f>'Coef Tec Tot % VBP'!Q32*'Impacto na FBKF So Agr e CC'!P$78</f>
        <v>505.16823350328963</v>
      </c>
      <c r="Q32" s="51">
        <f>'Coef Tec Tot % VBP'!R32*'Impacto na FBKF So Agr e CC'!Q$78</f>
        <v>180.03596105908127</v>
      </c>
      <c r="R32" s="51">
        <f>'Coef Tec Tot % VBP'!S32*'Impacto na FBKF So Agr e CC'!R$78</f>
        <v>738.28919522567037</v>
      </c>
      <c r="S32" s="51">
        <f>'Coef Tec Tot % VBP'!T32*'Impacto na FBKF So Agr e CC'!S$78</f>
        <v>115.04779344188228</v>
      </c>
      <c r="T32" s="51">
        <f>'Coef Tec Tot % VBP'!U32*'Impacto na FBKF So Agr e CC'!T$78</f>
        <v>318.02349551079948</v>
      </c>
      <c r="U32" s="51">
        <f>'Coef Tec Tot % VBP'!V32*'Impacto na FBKF So Agr e CC'!U$78</f>
        <v>382.1426249291539</v>
      </c>
      <c r="V32" s="51">
        <f>'Coef Tec Tot % VBP'!W32*'Impacto na FBKF So Agr e CC'!V$78</f>
        <v>53.006160963180854</v>
      </c>
      <c r="W32" s="51">
        <f>'Coef Tec Tot % VBP'!X32*'Impacto na FBKF So Agr e CC'!W$78</f>
        <v>374.88226436123927</v>
      </c>
      <c r="X32" s="51">
        <f>'Coef Tec Tot % VBP'!Y32*'Impacto na FBKF So Agr e CC'!X$78</f>
        <v>192.07406634513896</v>
      </c>
      <c r="Y32" s="51">
        <f>'Coef Tec Tot % VBP'!Z32*'Impacto na FBKF So Agr e CC'!Y$78</f>
        <v>557.33971820691374</v>
      </c>
      <c r="Z32" s="51">
        <f>'Coef Tec Tot % VBP'!AA32*'Impacto na FBKF So Agr e CC'!Z$78</f>
        <v>34.145978516848174</v>
      </c>
      <c r="AA32" s="51">
        <f>'Coef Tec Tot % VBP'!AB32*'Impacto na FBKF So Agr e CC'!AA$78</f>
        <v>230.72013230281317</v>
      </c>
      <c r="AB32" s="51">
        <f>'Coef Tec Tot % VBP'!AC32*'Impacto na FBKF So Agr e CC'!AB$78</f>
        <v>3403.4596731505708</v>
      </c>
      <c r="AC32" s="51">
        <f>'Coef Tec Tot % VBP'!AD32*'Impacto na FBKF So Agr e CC'!AC$78</f>
        <v>1331.4812944239784</v>
      </c>
      <c r="AD32" s="51">
        <f>'Coef Tec Tot % VBP'!AE32*'Impacto na FBKF So Agr e CC'!AD$78</f>
        <v>3321.8640561906886</v>
      </c>
      <c r="AE32" s="51">
        <f>'Coef Tec Tot % VBP'!AF32*'Impacto na FBKF So Agr e CC'!AE$78</f>
        <v>5487.9683156392366</v>
      </c>
      <c r="AF32" s="51">
        <f>'Coef Tec Tot % VBP'!AG32*'Impacto na FBKF So Agr e CC'!AF$78</f>
        <v>275.01002546818466</v>
      </c>
      <c r="AG32" s="51">
        <f>'Coef Tec Tot % VBP'!AH32*'Impacto na FBKF So Agr e CC'!AG$78</f>
        <v>169.00195109104783</v>
      </c>
      <c r="AH32" s="51">
        <f>'Coef Tec Tot % VBP'!AI32*'Impacto na FBKF So Agr e CC'!AH$78</f>
        <v>1503.4411029930709</v>
      </c>
      <c r="AI32" s="51">
        <f>'Coef Tec Tot % VBP'!AJ32*'Impacto na FBKF So Agr e CC'!AI$78</f>
        <v>1475.0194809220827</v>
      </c>
      <c r="AJ32" s="51">
        <f>'Coef Tec Tot % VBP'!AK32*'Impacto na FBKF So Agr e CC'!AJ$78</f>
        <v>318.05154796732239</v>
      </c>
      <c r="AK32" s="51">
        <f>'Coef Tec Tot % VBP'!AL32*'Impacto na FBKF So Agr e CC'!AK$78</f>
        <v>2389.0051383425689</v>
      </c>
      <c r="AL32" s="51">
        <f>'Coef Tec Tot % VBP'!AM32*'Impacto na FBKF So Agr e CC'!AL$78</f>
        <v>186.00213058304561</v>
      </c>
      <c r="AM32" s="51">
        <f>'Coef Tec Tot % VBP'!AN32*'Impacto na FBKF So Agr e CC'!AM$78</f>
        <v>1556.1760909820082</v>
      </c>
      <c r="AN32" s="51">
        <f>'Coef Tec Tot % VBP'!AO32*'Impacto na FBKF So Agr e CC'!AN$78</f>
        <v>569.0194620273021</v>
      </c>
      <c r="AO32" s="51">
        <f>'Coef Tec Tot % VBP'!AP32*'Impacto na FBKF So Agr e CC'!AO$78</f>
        <v>906.08731350116955</v>
      </c>
      <c r="AP32" s="51">
        <f>'Coef Tec Tot % VBP'!AQ32*'Impacto na FBKF So Agr e CC'!AP$78</f>
        <v>0</v>
      </c>
      <c r="AQ32" s="51">
        <f>'Coef Tec Tot % VBP'!AR32*'Impacto na FBKF So Agr e CC'!AQ$78</f>
        <v>3684.6979850298594</v>
      </c>
      <c r="AR32" s="51">
        <f>'Coef Tec Tot % VBP'!AS32*'Impacto na FBKF So Agr e CC'!AR$78</f>
        <v>455.11578159862864</v>
      </c>
      <c r="AS32" s="51">
        <f>'Coef Tec Tot % VBP'!AT32*'Impacto na FBKF So Agr e CC'!AS$78</f>
        <v>0</v>
      </c>
      <c r="AT32" s="51">
        <f>'Coef Tec Tot % VBP'!AU32*'Impacto na FBKF So Agr e CC'!AT$78</f>
        <v>170.01978367122052</v>
      </c>
      <c r="AU32" s="51">
        <f>'Coef Tec Tot % VBP'!AV32*'Impacto na FBKF So Agr e CC'!AU$78</f>
        <v>0</v>
      </c>
      <c r="AV32" s="51">
        <f>'Coef Tec Tot % VBP'!AW32*'Impacto na FBKF So Agr e CC'!AV$78</f>
        <v>0</v>
      </c>
      <c r="AW32" s="51">
        <f>'Coef Tec Tot % VBP'!AX32*'Impacto na FBKF So Agr e CC'!AW$78</f>
        <v>101.00807830632444</v>
      </c>
      <c r="AX32" s="51">
        <f>'Coef Tec Tot % VBP'!AY32*'Impacto na FBKF So Agr e CC'!AX$78</f>
        <v>58.00279949116814</v>
      </c>
      <c r="AY32" s="51">
        <f>'Coef Tec Tot % VBP'!AZ32*'Impacto na FBKF So Agr e CC'!AY$78</f>
        <v>0</v>
      </c>
      <c r="AZ32" s="51">
        <f>'Coef Tec Tot % VBP'!BA32*'Impacto na FBKF So Agr e CC'!AZ$78</f>
        <v>0</v>
      </c>
      <c r="BA32" s="51">
        <f>'Coef Tec Tot % VBP'!BB32*'Impacto na FBKF So Agr e CC'!BA$78</f>
        <v>305.00278156059136</v>
      </c>
      <c r="BB32" s="51">
        <f>'Coef Tec Tot % VBP'!BC32*'Impacto na FBKF So Agr e CC'!BB$78</f>
        <v>50.002354431816947</v>
      </c>
      <c r="BC32" s="51">
        <f>'Coef Tec Tot % VBP'!BD32*'Impacto na FBKF So Agr e CC'!BC$78</f>
        <v>35.000021230694067</v>
      </c>
      <c r="BD32" s="51">
        <f>'Coef Tec Tot % VBP'!BE32*'Impacto na FBKF So Agr e CC'!BD$78</f>
        <v>138.00000485190336</v>
      </c>
      <c r="BE32" s="51">
        <f>'Coef Tec Tot % VBP'!BF32*'Impacto na FBKF So Agr e CC'!BE$78</f>
        <v>983.00857312660241</v>
      </c>
      <c r="BF32" s="50">
        <f t="shared" si="1"/>
        <v>41925.679442175257</v>
      </c>
      <c r="BG32" s="14">
        <f>'Of e D IMP % VBP na FBKF'!BE152</f>
        <v>2610.4755006127943</v>
      </c>
      <c r="BH32" s="14">
        <f t="shared" si="2"/>
        <v>39315.20394156246</v>
      </c>
      <c r="BI32" s="15">
        <v>2184</v>
      </c>
      <c r="BJ32" s="16">
        <v>0</v>
      </c>
      <c r="BK32" s="16">
        <v>0</v>
      </c>
      <c r="BL32" s="16">
        <v>1476</v>
      </c>
      <c r="BM32" s="75">
        <f>'VAR 1 bi em X e FBKF'!CH32+'VAR 1 bi em X e FBKF'!CA32</f>
        <v>10407</v>
      </c>
      <c r="BN32" s="16">
        <v>24</v>
      </c>
      <c r="BO32" s="50">
        <f>BI32+BJ32+BK32+BL32+BM32+BN32-'Of e D IMP % VBP na FBKF'!BO94</f>
        <v>14091</v>
      </c>
      <c r="BP32" s="17">
        <f t="shared" si="0"/>
        <v>56016.679442175257</v>
      </c>
    </row>
    <row r="33" spans="1:68">
      <c r="A33" s="66">
        <v>29</v>
      </c>
      <c r="B33" s="13" t="s">
        <v>27</v>
      </c>
      <c r="C33" s="51">
        <f>'Coef Tec Tot % VBP'!D33*'Impacto na FBKF So Agr e CC'!C$78</f>
        <v>0</v>
      </c>
      <c r="D33" s="51">
        <f>'Coef Tec Tot % VBP'!E33*'Impacto na FBKF So Agr e CC'!D$78</f>
        <v>0</v>
      </c>
      <c r="E33" s="51">
        <f>'Coef Tec Tot % VBP'!F33*'Impacto na FBKF So Agr e CC'!E$78</f>
        <v>1662.4403923335883</v>
      </c>
      <c r="F33" s="51">
        <f>'Coef Tec Tot % VBP'!G33*'Impacto na FBKF So Agr e CC'!F$78</f>
        <v>521.0767019582795</v>
      </c>
      <c r="G33" s="51">
        <f>'Coef Tec Tot % VBP'!H33*'Impacto na FBKF So Agr e CC'!G$78</f>
        <v>339.43985512224299</v>
      </c>
      <c r="H33" s="51">
        <f>'Coef Tec Tot % VBP'!I33*'Impacto na FBKF So Agr e CC'!H$78</f>
        <v>1493.0969799029458</v>
      </c>
      <c r="I33" s="51">
        <f>'Coef Tec Tot % VBP'!J33*'Impacto na FBKF So Agr e CC'!I$78</f>
        <v>40.000004565559514</v>
      </c>
      <c r="J33" s="51">
        <f>'Coef Tec Tot % VBP'!K33*'Impacto na FBKF So Agr e CC'!J$78</f>
        <v>249.03174573442149</v>
      </c>
      <c r="K33" s="51">
        <f>'Coef Tec Tot % VBP'!L33*'Impacto na FBKF So Agr e CC'!K$78</f>
        <v>68.001463696625592</v>
      </c>
      <c r="L33" s="51">
        <f>'Coef Tec Tot % VBP'!M33*'Impacto na FBKF So Agr e CC'!L$78</f>
        <v>123.00043798558248</v>
      </c>
      <c r="M33" s="51">
        <f>'Coef Tec Tot % VBP'!N33*'Impacto na FBKF So Agr e CC'!M$78</f>
        <v>176.24286090473811</v>
      </c>
      <c r="N33" s="51">
        <f>'Coef Tec Tot % VBP'!O33*'Impacto na FBKF So Agr e CC'!N$78</f>
        <v>516.09165920538101</v>
      </c>
      <c r="O33" s="51">
        <f>'Coef Tec Tot % VBP'!P33*'Impacto na FBKF So Agr e CC'!O$78</f>
        <v>79.010735696216074</v>
      </c>
      <c r="P33" s="51">
        <f>'Coef Tec Tot % VBP'!Q33*'Impacto na FBKF So Agr e CC'!P$78</f>
        <v>477.15890570508736</v>
      </c>
      <c r="Q33" s="51">
        <f>'Coef Tec Tot % VBP'!R33*'Impacto na FBKF So Agr e CC'!Q$78</f>
        <v>171.03416300612722</v>
      </c>
      <c r="R33" s="51">
        <f>'Coef Tec Tot % VBP'!S33*'Impacto na FBKF So Agr e CC'!R$78</f>
        <v>897.3515015141279</v>
      </c>
      <c r="S33" s="51">
        <f>'Coef Tec Tot % VBP'!T33*'Impacto na FBKF So Agr e CC'!S$78</f>
        <v>193.08020986333284</v>
      </c>
      <c r="T33" s="51">
        <f>'Coef Tec Tot % VBP'!U33*'Impacto na FBKF So Agr e CC'!T$78</f>
        <v>77.005689164564643</v>
      </c>
      <c r="U33" s="51">
        <f>'Coef Tec Tot % VBP'!V33*'Impacto na FBKF So Agr e CC'!U$78</f>
        <v>35.013067729110958</v>
      </c>
      <c r="V33" s="51">
        <f>'Coef Tec Tot % VBP'!W33*'Impacto na FBKF So Agr e CC'!V$78</f>
        <v>104.01208943718507</v>
      </c>
      <c r="W33" s="51">
        <f>'Coef Tec Tot % VBP'!X33*'Impacto na FBKF So Agr e CC'!W$78</f>
        <v>33.077846855403465</v>
      </c>
      <c r="X33" s="51">
        <f>'Coef Tec Tot % VBP'!Y33*'Impacto na FBKF So Agr e CC'!X$78</f>
        <v>49.018902348499012</v>
      </c>
      <c r="Y33" s="51">
        <f>'Coef Tec Tot % VBP'!Z33*'Impacto na FBKF So Agr e CC'!Y$78</f>
        <v>380.23176466539894</v>
      </c>
      <c r="Z33" s="51">
        <f>'Coef Tec Tot % VBP'!AA33*'Impacto na FBKF So Agr e CC'!Z$78</f>
        <v>124.53239223791687</v>
      </c>
      <c r="AA33" s="51">
        <f>'Coef Tec Tot % VBP'!AB33*'Impacto na FBKF So Agr e CC'!AA$78</f>
        <v>401.25240400489247</v>
      </c>
      <c r="AB33" s="51">
        <f>'Coef Tec Tot % VBP'!AC33*'Impacto na FBKF So Agr e CC'!AB$78</f>
        <v>1270.5449103178203</v>
      </c>
      <c r="AC33" s="51">
        <f>'Coef Tec Tot % VBP'!AD33*'Impacto na FBKF So Agr e CC'!AC$78</f>
        <v>104.03760677692993</v>
      </c>
      <c r="AD33" s="51">
        <f>'Coef Tec Tot % VBP'!AE33*'Impacto na FBKF So Agr e CC'!AD$78</f>
        <v>693.38909365667098</v>
      </c>
      <c r="AE33" s="51">
        <f>'Coef Tec Tot % VBP'!AF33*'Impacto na FBKF So Agr e CC'!AE$78</f>
        <v>1250.2205931381529</v>
      </c>
      <c r="AF33" s="51">
        <f>'Coef Tec Tot % VBP'!AG33*'Impacto na FBKF So Agr e CC'!AF$78</f>
        <v>528.01924889891461</v>
      </c>
      <c r="AG33" s="51">
        <f>'Coef Tec Tot % VBP'!AH33*'Impacto na FBKF So Agr e CC'!AG$78</f>
        <v>29.000334802605838</v>
      </c>
      <c r="AH33" s="51">
        <f>'Coef Tec Tot % VBP'!AI33*'Impacto na FBKF So Agr e CC'!AH$78</f>
        <v>212.06221812011381</v>
      </c>
      <c r="AI33" s="51">
        <f>'Coef Tec Tot % VBP'!AJ33*'Impacto na FBKF So Agr e CC'!AI$78</f>
        <v>35.00046225916806</v>
      </c>
      <c r="AJ33" s="51">
        <f>'Coef Tec Tot % VBP'!AK33*'Impacto na FBKF So Agr e CC'!AJ$78</f>
        <v>47.007618724730037</v>
      </c>
      <c r="AK33" s="51">
        <f>'Coef Tec Tot % VBP'!AL33*'Impacto na FBKF So Agr e CC'!AK$78</f>
        <v>821.00176583476309</v>
      </c>
      <c r="AL33" s="51">
        <f>'Coef Tec Tot % VBP'!AM33*'Impacto na FBKF So Agr e CC'!AL$78</f>
        <v>516.00591064973946</v>
      </c>
      <c r="AM33" s="51">
        <f>'Coef Tec Tot % VBP'!AN33*'Impacto na FBKF So Agr e CC'!AM$78</f>
        <v>656.07423887159212</v>
      </c>
      <c r="AN33" s="51">
        <f>'Coef Tec Tot % VBP'!AO33*'Impacto na FBKF So Agr e CC'!AN$78</f>
        <v>247.00844836686045</v>
      </c>
      <c r="AO33" s="51">
        <f>'Coef Tec Tot % VBP'!AP33*'Impacto na FBKF So Agr e CC'!AO$78</f>
        <v>173.01667244558757</v>
      </c>
      <c r="AP33" s="51">
        <f>'Coef Tec Tot % VBP'!AQ33*'Impacto na FBKF So Agr e CC'!AP$78</f>
        <v>155.03828014519803</v>
      </c>
      <c r="AQ33" s="51">
        <f>'Coef Tec Tot % VBP'!AR33*'Impacto na FBKF So Agr e CC'!AQ$78</f>
        <v>908.10105908350511</v>
      </c>
      <c r="AR33" s="51">
        <f>'Coef Tec Tot % VBP'!AS33*'Impacto na FBKF So Agr e CC'!AR$78</f>
        <v>0</v>
      </c>
      <c r="AS33" s="51">
        <f>'Coef Tec Tot % VBP'!AT33*'Impacto na FBKF So Agr e CC'!AS$78</f>
        <v>49.011176123102111</v>
      </c>
      <c r="AT33" s="51">
        <f>'Coef Tec Tot % VBP'!AU33*'Impacto na FBKF So Agr e CC'!AT$78</f>
        <v>199.02315853278165</v>
      </c>
      <c r="AU33" s="51">
        <f>'Coef Tec Tot % VBP'!AV33*'Impacto na FBKF So Agr e CC'!AU$78</f>
        <v>0</v>
      </c>
      <c r="AV33" s="51">
        <f>'Coef Tec Tot % VBP'!AW33*'Impacto na FBKF So Agr e CC'!AV$78</f>
        <v>47.001198432828346</v>
      </c>
      <c r="AW33" s="51">
        <f>'Coef Tec Tot % VBP'!AX33*'Impacto na FBKF So Agr e CC'!AW$78</f>
        <v>0</v>
      </c>
      <c r="AX33" s="51">
        <f>'Coef Tec Tot % VBP'!AY33*'Impacto na FBKF So Agr e CC'!AX$78</f>
        <v>0</v>
      </c>
      <c r="AY33" s="51">
        <f>'Coef Tec Tot % VBP'!AZ33*'Impacto na FBKF So Agr e CC'!AY$78</f>
        <v>108.02111148459537</v>
      </c>
      <c r="AZ33" s="51">
        <f>'Coef Tec Tot % VBP'!BA33*'Impacto na FBKF So Agr e CC'!AZ$78</f>
        <v>299.00290055558537</v>
      </c>
      <c r="BA33" s="51">
        <f>'Coef Tec Tot % VBP'!BB33*'Impacto na FBKF So Agr e CC'!BA$78</f>
        <v>48.000437753797989</v>
      </c>
      <c r="BB33" s="51">
        <f>'Coef Tec Tot % VBP'!BC33*'Impacto na FBKF So Agr e CC'!BB$78</f>
        <v>0</v>
      </c>
      <c r="BC33" s="51">
        <f>'Coef Tec Tot % VBP'!BD33*'Impacto na FBKF So Agr e CC'!BC$78</f>
        <v>1.000000606591259</v>
      </c>
      <c r="BD33" s="51">
        <f>'Coef Tec Tot % VBP'!BE33*'Impacto na FBKF So Agr e CC'!BD$78</f>
        <v>0</v>
      </c>
      <c r="BE33" s="51">
        <f>'Coef Tec Tot % VBP'!BF33*'Impacto na FBKF So Agr e CC'!BE$78</f>
        <v>57.000497119243484</v>
      </c>
      <c r="BF33" s="50">
        <f t="shared" si="1"/>
        <v>16663.790716338106</v>
      </c>
      <c r="BG33" s="14">
        <f>'Of e D IMP % VBP na FBKF'!BE153</f>
        <v>8027.1202905905939</v>
      </c>
      <c r="BH33" s="14">
        <f t="shared" si="2"/>
        <v>8636.6704257475121</v>
      </c>
      <c r="BI33" s="15">
        <v>15671</v>
      </c>
      <c r="BJ33" s="16">
        <v>0</v>
      </c>
      <c r="BK33" s="16">
        <v>0</v>
      </c>
      <c r="BL33" s="16">
        <v>1725</v>
      </c>
      <c r="BM33" s="75">
        <f>'VAR 1 bi em X e FBKF'!CH33+'VAR 1 bi em X e FBKF'!CA33</f>
        <v>27874</v>
      </c>
      <c r="BN33" s="16">
        <v>35</v>
      </c>
      <c r="BO33" s="50">
        <f>BI33+BJ33+BK33+BL33+BM33+BN33-'Of e D IMP % VBP na FBKF'!BO95</f>
        <v>45305</v>
      </c>
      <c r="BP33" s="17">
        <f t="shared" si="0"/>
        <v>61968.790716338102</v>
      </c>
    </row>
    <row r="34" spans="1:68">
      <c r="A34" s="66">
        <v>30</v>
      </c>
      <c r="B34" s="13" t="s">
        <v>28</v>
      </c>
      <c r="C34" s="51">
        <f>'Coef Tec Tot % VBP'!D34*'Impacto na FBKF So Agr e CC'!C$78</f>
        <v>0</v>
      </c>
      <c r="D34" s="51">
        <f>'Coef Tec Tot % VBP'!E34*'Impacto na FBKF So Agr e CC'!D$78</f>
        <v>0</v>
      </c>
      <c r="E34" s="51">
        <f>'Coef Tec Tot % VBP'!F34*'Impacto na FBKF So Agr e CC'!E$78</f>
        <v>0</v>
      </c>
      <c r="F34" s="51">
        <f>'Coef Tec Tot % VBP'!G34*'Impacto na FBKF So Agr e CC'!F$78</f>
        <v>0</v>
      </c>
      <c r="G34" s="51">
        <f>'Coef Tec Tot % VBP'!H34*'Impacto na FBKF So Agr e CC'!G$78</f>
        <v>0</v>
      </c>
      <c r="H34" s="51">
        <f>'Coef Tec Tot % VBP'!I34*'Impacto na FBKF So Agr e CC'!H$78</f>
        <v>0</v>
      </c>
      <c r="I34" s="51">
        <f>'Coef Tec Tot % VBP'!J34*'Impacto na FBKF So Agr e CC'!I$78</f>
        <v>0</v>
      </c>
      <c r="J34" s="51">
        <f>'Coef Tec Tot % VBP'!K34*'Impacto na FBKF So Agr e CC'!J$78</f>
        <v>0</v>
      </c>
      <c r="K34" s="51">
        <f>'Coef Tec Tot % VBP'!L34*'Impacto na FBKF So Agr e CC'!K$78</f>
        <v>0</v>
      </c>
      <c r="L34" s="51">
        <f>'Coef Tec Tot % VBP'!M34*'Impacto na FBKF So Agr e CC'!L$78</f>
        <v>0</v>
      </c>
      <c r="M34" s="51">
        <f>'Coef Tec Tot % VBP'!N34*'Impacto na FBKF So Agr e CC'!M$78</f>
        <v>0</v>
      </c>
      <c r="N34" s="51">
        <f>'Coef Tec Tot % VBP'!O34*'Impacto na FBKF So Agr e CC'!N$78</f>
        <v>0</v>
      </c>
      <c r="O34" s="51">
        <f>'Coef Tec Tot % VBP'!P34*'Impacto na FBKF So Agr e CC'!O$78</f>
        <v>0</v>
      </c>
      <c r="P34" s="51">
        <f>'Coef Tec Tot % VBP'!Q34*'Impacto na FBKF So Agr e CC'!P$78</f>
        <v>0</v>
      </c>
      <c r="Q34" s="51">
        <f>'Coef Tec Tot % VBP'!R34*'Impacto na FBKF So Agr e CC'!Q$78</f>
        <v>0</v>
      </c>
      <c r="R34" s="51">
        <f>'Coef Tec Tot % VBP'!S34*'Impacto na FBKF So Agr e CC'!R$78</f>
        <v>0</v>
      </c>
      <c r="S34" s="51">
        <f>'Coef Tec Tot % VBP'!T34*'Impacto na FBKF So Agr e CC'!S$78</f>
        <v>0</v>
      </c>
      <c r="T34" s="51">
        <f>'Coef Tec Tot % VBP'!U34*'Impacto na FBKF So Agr e CC'!T$78</f>
        <v>0</v>
      </c>
      <c r="U34" s="51">
        <f>'Coef Tec Tot % VBP'!V34*'Impacto na FBKF So Agr e CC'!U$78</f>
        <v>0</v>
      </c>
      <c r="V34" s="51">
        <f>'Coef Tec Tot % VBP'!W34*'Impacto na FBKF So Agr e CC'!V$78</f>
        <v>0</v>
      </c>
      <c r="W34" s="51">
        <f>'Coef Tec Tot % VBP'!X34*'Impacto na FBKF So Agr e CC'!W$78</f>
        <v>0</v>
      </c>
      <c r="X34" s="51">
        <f>'Coef Tec Tot % VBP'!Y34*'Impacto na FBKF So Agr e CC'!X$78</f>
        <v>0</v>
      </c>
      <c r="Y34" s="51">
        <f>'Coef Tec Tot % VBP'!Z34*'Impacto na FBKF So Agr e CC'!Y$78</f>
        <v>0</v>
      </c>
      <c r="Z34" s="51">
        <f>'Coef Tec Tot % VBP'!AA34*'Impacto na FBKF So Agr e CC'!Z$78</f>
        <v>0</v>
      </c>
      <c r="AA34" s="51">
        <f>'Coef Tec Tot % VBP'!AB34*'Impacto na FBKF So Agr e CC'!AA$78</f>
        <v>0</v>
      </c>
      <c r="AB34" s="51">
        <f>'Coef Tec Tot % VBP'!AC34*'Impacto na FBKF So Agr e CC'!AB$78</f>
        <v>0</v>
      </c>
      <c r="AC34" s="51">
        <f>'Coef Tec Tot % VBP'!AD34*'Impacto na FBKF So Agr e CC'!AC$78</f>
        <v>0</v>
      </c>
      <c r="AD34" s="51">
        <f>'Coef Tec Tot % VBP'!AE34*'Impacto na FBKF So Agr e CC'!AD$78</f>
        <v>0</v>
      </c>
      <c r="AE34" s="51">
        <f>'Coef Tec Tot % VBP'!AF34*'Impacto na FBKF So Agr e CC'!AE$78</f>
        <v>18.003176541189401</v>
      </c>
      <c r="AF34" s="51">
        <f>'Coef Tec Tot % VBP'!AG34*'Impacto na FBKF So Agr e CC'!AF$78</f>
        <v>251.00915051823404</v>
      </c>
      <c r="AG34" s="51">
        <f>'Coef Tec Tot % VBP'!AH34*'Impacto na FBKF So Agr e CC'!AG$78</f>
        <v>0</v>
      </c>
      <c r="AH34" s="51">
        <f>'Coef Tec Tot % VBP'!AI34*'Impacto na FBKF So Agr e CC'!AH$78</f>
        <v>0</v>
      </c>
      <c r="AI34" s="51">
        <f>'Coef Tec Tot % VBP'!AJ34*'Impacto na FBKF So Agr e CC'!AI$78</f>
        <v>87.001149044217755</v>
      </c>
      <c r="AJ34" s="51">
        <f>'Coef Tec Tot % VBP'!AK34*'Impacto na FBKF So Agr e CC'!AJ$78</f>
        <v>0</v>
      </c>
      <c r="AK34" s="51">
        <f>'Coef Tec Tot % VBP'!AL34*'Impacto na FBKF So Agr e CC'!AK$78</f>
        <v>0</v>
      </c>
      <c r="AL34" s="51">
        <f>'Coef Tec Tot % VBP'!AM34*'Impacto na FBKF So Agr e CC'!AL$78</f>
        <v>0</v>
      </c>
      <c r="AM34" s="51">
        <f>'Coef Tec Tot % VBP'!AN34*'Impacto na FBKF So Agr e CC'!AM$78</f>
        <v>0</v>
      </c>
      <c r="AN34" s="51">
        <f>'Coef Tec Tot % VBP'!AO34*'Impacto na FBKF So Agr e CC'!AN$78</f>
        <v>0</v>
      </c>
      <c r="AO34" s="51">
        <f>'Coef Tec Tot % VBP'!AP34*'Impacto na FBKF So Agr e CC'!AO$78</f>
        <v>0</v>
      </c>
      <c r="AP34" s="51">
        <f>'Coef Tec Tot % VBP'!AQ34*'Impacto na FBKF So Agr e CC'!AP$78</f>
        <v>0</v>
      </c>
      <c r="AQ34" s="51">
        <f>'Coef Tec Tot % VBP'!AR34*'Impacto na FBKF So Agr e CC'!AQ$78</f>
        <v>46.259854615549543</v>
      </c>
      <c r="AR34" s="51">
        <f>'Coef Tec Tot % VBP'!AS34*'Impacto na FBKF So Agr e CC'!AR$78</f>
        <v>0</v>
      </c>
      <c r="AS34" s="51">
        <f>'Coef Tec Tot % VBP'!AT34*'Impacto na FBKF So Agr e CC'!AS$78</f>
        <v>0</v>
      </c>
      <c r="AT34" s="51">
        <f>'Coef Tec Tot % VBP'!AU34*'Impacto na FBKF So Agr e CC'!AT$78</f>
        <v>0</v>
      </c>
      <c r="AU34" s="51">
        <f>'Coef Tec Tot % VBP'!AV34*'Impacto na FBKF So Agr e CC'!AU$78</f>
        <v>0</v>
      </c>
      <c r="AV34" s="51">
        <f>'Coef Tec Tot % VBP'!AW34*'Impacto na FBKF So Agr e CC'!AV$78</f>
        <v>0</v>
      </c>
      <c r="AW34" s="51">
        <f>'Coef Tec Tot % VBP'!AX34*'Impacto na FBKF So Agr e CC'!AW$78</f>
        <v>275.02199538850715</v>
      </c>
      <c r="AX34" s="51">
        <f>'Coef Tec Tot % VBP'!AY34*'Impacto na FBKF So Agr e CC'!AX$78</f>
        <v>99.004778441821472</v>
      </c>
      <c r="AY34" s="51">
        <f>'Coef Tec Tot % VBP'!AZ34*'Impacto na FBKF So Agr e CC'!AY$78</f>
        <v>0</v>
      </c>
      <c r="AZ34" s="51">
        <f>'Coef Tec Tot % VBP'!BA34*'Impacto na FBKF So Agr e CC'!AZ$78</f>
        <v>0</v>
      </c>
      <c r="BA34" s="51">
        <f>'Coef Tec Tot % VBP'!BB34*'Impacto na FBKF So Agr e CC'!BA$78</f>
        <v>0</v>
      </c>
      <c r="BB34" s="51">
        <f>'Coef Tec Tot % VBP'!BC34*'Impacto na FBKF So Agr e CC'!BB$78</f>
        <v>195.00918228408611</v>
      </c>
      <c r="BC34" s="51">
        <f>'Coef Tec Tot % VBP'!BD34*'Impacto na FBKF So Agr e CC'!BC$78</f>
        <v>0</v>
      </c>
      <c r="BD34" s="51">
        <f>'Coef Tec Tot % VBP'!BE34*'Impacto na FBKF So Agr e CC'!BD$78</f>
        <v>0</v>
      </c>
      <c r="BE34" s="51">
        <f>'Coef Tec Tot % VBP'!BF34*'Impacto na FBKF So Agr e CC'!BE$78</f>
        <v>0</v>
      </c>
      <c r="BF34" s="50">
        <f t="shared" si="1"/>
        <v>971.3092868336056</v>
      </c>
      <c r="BG34" s="14">
        <f>'Of e D IMP % VBP na FBKF'!BE154</f>
        <v>91.032852932923205</v>
      </c>
      <c r="BH34" s="14">
        <f t="shared" si="2"/>
        <v>880.27643390068238</v>
      </c>
      <c r="BI34" s="15">
        <v>1203</v>
      </c>
      <c r="BJ34" s="16">
        <v>0</v>
      </c>
      <c r="BK34" s="16">
        <v>0</v>
      </c>
      <c r="BL34" s="16">
        <v>7255</v>
      </c>
      <c r="BM34" s="75">
        <f>'VAR 1 bi em X e FBKF'!CH34+'VAR 1 bi em X e FBKF'!CA34</f>
        <v>117</v>
      </c>
      <c r="BN34" s="16">
        <v>-73</v>
      </c>
      <c r="BO34" s="50">
        <f>BI34+BJ34+BK34+BL34+BM34+BN34-'Of e D IMP % VBP na FBKF'!BO96</f>
        <v>8502</v>
      </c>
      <c r="BP34" s="17">
        <f t="shared" si="0"/>
        <v>9473.3092868336062</v>
      </c>
    </row>
    <row r="35" spans="1:68">
      <c r="A35" s="66">
        <v>31</v>
      </c>
      <c r="B35" s="13" t="s">
        <v>29</v>
      </c>
      <c r="C35" s="51">
        <f>'Coef Tec Tot % VBP'!D35*'Impacto na FBKF So Agr e CC'!C$78</f>
        <v>0</v>
      </c>
      <c r="D35" s="51">
        <f>'Coef Tec Tot % VBP'!E35*'Impacto na FBKF So Agr e CC'!D$78</f>
        <v>0</v>
      </c>
      <c r="E35" s="51">
        <f>'Coef Tec Tot % VBP'!F35*'Impacto na FBKF So Agr e CC'!E$78</f>
        <v>3.0007949320100873</v>
      </c>
      <c r="F35" s="51">
        <f>'Coef Tec Tot % VBP'!G35*'Impacto na FBKF So Agr e CC'!F$78</f>
        <v>0</v>
      </c>
      <c r="G35" s="51">
        <f>'Coef Tec Tot % VBP'!H35*'Impacto na FBKF So Agr e CC'!G$78</f>
        <v>0</v>
      </c>
      <c r="H35" s="51">
        <f>'Coef Tec Tot % VBP'!I35*'Impacto na FBKF So Agr e CC'!H$78</f>
        <v>0</v>
      </c>
      <c r="I35" s="51">
        <f>'Coef Tec Tot % VBP'!J35*'Impacto na FBKF So Agr e CC'!I$78</f>
        <v>0</v>
      </c>
      <c r="J35" s="51">
        <f>'Coef Tec Tot % VBP'!K35*'Impacto na FBKF So Agr e CC'!J$78</f>
        <v>2.0002549858186467</v>
      </c>
      <c r="K35" s="51">
        <f>'Coef Tec Tot % VBP'!L35*'Impacto na FBKF So Agr e CC'!K$78</f>
        <v>0</v>
      </c>
      <c r="L35" s="51">
        <f>'Coef Tec Tot % VBP'!M35*'Impacto na FBKF So Agr e CC'!L$78</f>
        <v>0</v>
      </c>
      <c r="M35" s="51">
        <f>'Coef Tec Tot % VBP'!N35*'Impacto na FBKF So Agr e CC'!M$78</f>
        <v>0</v>
      </c>
      <c r="N35" s="51">
        <f>'Coef Tec Tot % VBP'!O35*'Impacto na FBKF So Agr e CC'!N$78</f>
        <v>0</v>
      </c>
      <c r="O35" s="51">
        <f>'Coef Tec Tot % VBP'!P35*'Impacto na FBKF So Agr e CC'!O$78</f>
        <v>11.001494843776921</v>
      </c>
      <c r="P35" s="51">
        <f>'Coef Tec Tot % VBP'!Q35*'Impacto na FBKF So Agr e CC'!P$78</f>
        <v>5.0016656782503919</v>
      </c>
      <c r="Q35" s="51">
        <f>'Coef Tec Tot % VBP'!R35*'Impacto na FBKF So Agr e CC'!Q$78</f>
        <v>0</v>
      </c>
      <c r="R35" s="51">
        <f>'Coef Tec Tot % VBP'!S35*'Impacto na FBKF So Agr e CC'!R$78</f>
        <v>0</v>
      </c>
      <c r="S35" s="51">
        <f>'Coef Tec Tot % VBP'!T35*'Impacto na FBKF So Agr e CC'!S$78</f>
        <v>0</v>
      </c>
      <c r="T35" s="51">
        <f>'Coef Tec Tot % VBP'!U35*'Impacto na FBKF So Agr e CC'!T$78</f>
        <v>0</v>
      </c>
      <c r="U35" s="51">
        <f>'Coef Tec Tot % VBP'!V35*'Impacto na FBKF So Agr e CC'!U$78</f>
        <v>0</v>
      </c>
      <c r="V35" s="51">
        <f>'Coef Tec Tot % VBP'!W35*'Impacto na FBKF So Agr e CC'!V$78</f>
        <v>2.0002324891766361</v>
      </c>
      <c r="W35" s="51">
        <f>'Coef Tec Tot % VBP'!X35*'Impacto na FBKF So Agr e CC'!W$78</f>
        <v>0</v>
      </c>
      <c r="X35" s="51">
        <f>'Coef Tec Tot % VBP'!Y35*'Impacto na FBKF So Agr e CC'!X$78</f>
        <v>0</v>
      </c>
      <c r="Y35" s="51">
        <f>'Coef Tec Tot % VBP'!Z35*'Impacto na FBKF So Agr e CC'!Y$78</f>
        <v>3.0018297210426237</v>
      </c>
      <c r="Z35" s="51">
        <f>'Coef Tec Tot % VBP'!AA35*'Impacto na FBKF So Agr e CC'!Z$78</f>
        <v>0</v>
      </c>
      <c r="AA35" s="51">
        <f>'Coef Tec Tot % VBP'!AB35*'Impacto na FBKF So Agr e CC'!AA$78</f>
        <v>0</v>
      </c>
      <c r="AB35" s="51">
        <f>'Coef Tec Tot % VBP'!AC35*'Impacto na FBKF So Agr e CC'!AB$78</f>
        <v>0</v>
      </c>
      <c r="AC35" s="51">
        <f>'Coef Tec Tot % VBP'!AD35*'Impacto na FBKF So Agr e CC'!AC$78</f>
        <v>0</v>
      </c>
      <c r="AD35" s="51">
        <f>'Coef Tec Tot % VBP'!AE35*'Impacto na FBKF So Agr e CC'!AD$78</f>
        <v>0</v>
      </c>
      <c r="AE35" s="51">
        <f>'Coef Tec Tot % VBP'!AF35*'Impacto na FBKF So Agr e CC'!AE$78</f>
        <v>1.0001764745105224</v>
      </c>
      <c r="AF35" s="51">
        <f>'Coef Tec Tot % VBP'!AG35*'Impacto na FBKF So Agr e CC'!AF$78</f>
        <v>0</v>
      </c>
      <c r="AG35" s="51">
        <f>'Coef Tec Tot % VBP'!AH35*'Impacto na FBKF So Agr e CC'!AG$78</f>
        <v>14.000161628844198</v>
      </c>
      <c r="AH35" s="51">
        <f>'Coef Tec Tot % VBP'!AI35*'Impacto na FBKF So Agr e CC'!AH$78</f>
        <v>2.0005869633973004</v>
      </c>
      <c r="AI35" s="51">
        <f>'Coef Tec Tot % VBP'!AJ35*'Impacto na FBKF So Agr e CC'!AI$78</f>
        <v>3.0000396222144059</v>
      </c>
      <c r="AJ35" s="51">
        <f>'Coef Tec Tot % VBP'!AK35*'Impacto na FBKF So Agr e CC'!AJ$78</f>
        <v>0</v>
      </c>
      <c r="AK35" s="51">
        <f>'Coef Tec Tot % VBP'!AL35*'Impacto na FBKF So Agr e CC'!AK$78</f>
        <v>0</v>
      </c>
      <c r="AL35" s="51">
        <f>'Coef Tec Tot % VBP'!AM35*'Impacto na FBKF So Agr e CC'!AL$78</f>
        <v>0</v>
      </c>
      <c r="AM35" s="51">
        <f>'Coef Tec Tot % VBP'!AN35*'Impacto na FBKF So Agr e CC'!AM$78</f>
        <v>1.0001131690115732</v>
      </c>
      <c r="AN35" s="51">
        <f>'Coef Tec Tot % VBP'!AO35*'Impacto na FBKF So Agr e CC'!AN$78</f>
        <v>0</v>
      </c>
      <c r="AO35" s="51">
        <f>'Coef Tec Tot % VBP'!AP35*'Impacto na FBKF So Agr e CC'!AO$78</f>
        <v>0</v>
      </c>
      <c r="AP35" s="51">
        <f>'Coef Tec Tot % VBP'!AQ35*'Impacto na FBKF So Agr e CC'!AP$78</f>
        <v>0</v>
      </c>
      <c r="AQ35" s="51">
        <f>'Coef Tec Tot % VBP'!AR35*'Impacto na FBKF So Agr e CC'!AQ$78</f>
        <v>0</v>
      </c>
      <c r="AR35" s="51">
        <f>'Coef Tec Tot % VBP'!AS35*'Impacto na FBKF So Agr e CC'!AR$78</f>
        <v>148.03766082768581</v>
      </c>
      <c r="AS35" s="51">
        <f>'Coef Tec Tot % VBP'!AT35*'Impacto na FBKF So Agr e CC'!AS$78</f>
        <v>0</v>
      </c>
      <c r="AT35" s="51">
        <f>'Coef Tec Tot % VBP'!AU35*'Impacto na FBKF So Agr e CC'!AT$78</f>
        <v>18.002094741658645</v>
      </c>
      <c r="AU35" s="51">
        <f>'Coef Tec Tot % VBP'!AV35*'Impacto na FBKF So Agr e CC'!AU$78</f>
        <v>9.0011178393126379</v>
      </c>
      <c r="AV35" s="51">
        <f>'Coef Tec Tot % VBP'!AW35*'Impacto na FBKF So Agr e CC'!AV$78</f>
        <v>0</v>
      </c>
      <c r="AW35" s="51">
        <f>'Coef Tec Tot % VBP'!AX35*'Impacto na FBKF So Agr e CC'!AW$78</f>
        <v>0</v>
      </c>
      <c r="AX35" s="51">
        <f>'Coef Tec Tot % VBP'!AY35*'Impacto na FBKF So Agr e CC'!AX$78</f>
        <v>0</v>
      </c>
      <c r="AY35" s="51">
        <f>'Coef Tec Tot % VBP'!AZ35*'Impacto na FBKF So Agr e CC'!AY$78</f>
        <v>4.000781906836866</v>
      </c>
      <c r="AZ35" s="51">
        <f>'Coef Tec Tot % VBP'!BA35*'Impacto na FBKF So Agr e CC'!AZ$78</f>
        <v>0</v>
      </c>
      <c r="BA35" s="51">
        <f>'Coef Tec Tot % VBP'!BB35*'Impacto na FBKF So Agr e CC'!BA$78</f>
        <v>39.000355674960858</v>
      </c>
      <c r="BB35" s="51">
        <f>'Coef Tec Tot % VBP'!BC35*'Impacto na FBKF So Agr e CC'!BB$78</f>
        <v>1.0000470886363388</v>
      </c>
      <c r="BC35" s="51">
        <f>'Coef Tec Tot % VBP'!BD35*'Impacto na FBKF So Agr e CC'!BC$78</f>
        <v>2.000001213182518</v>
      </c>
      <c r="BD35" s="51">
        <f>'Coef Tec Tot % VBP'!BE35*'Impacto na FBKF So Agr e CC'!BD$78</f>
        <v>2.0000000703174399</v>
      </c>
      <c r="BE35" s="51">
        <f>'Coef Tec Tot % VBP'!BF35*'Impacto na FBKF So Agr e CC'!BE$78</f>
        <v>10.000087213902367</v>
      </c>
      <c r="BF35" s="50">
        <f t="shared" si="1"/>
        <v>280.04949708454677</v>
      </c>
      <c r="BG35" s="14">
        <f>'Of e D IMP % VBP na FBKF'!BE155</f>
        <v>1970.1756496207292</v>
      </c>
      <c r="BH35" s="14">
        <f t="shared" si="2"/>
        <v>-1690.1261525361824</v>
      </c>
      <c r="BI35" s="15">
        <v>1120</v>
      </c>
      <c r="BJ35" s="16">
        <v>0</v>
      </c>
      <c r="BK35" s="16">
        <v>0</v>
      </c>
      <c r="BL35" s="16">
        <v>1514</v>
      </c>
      <c r="BM35" s="75">
        <f>'VAR 1 bi em X e FBKF'!CH35+'VAR 1 bi em X e FBKF'!CA35</f>
        <v>8534</v>
      </c>
      <c r="BN35" s="16">
        <v>176</v>
      </c>
      <c r="BO35" s="50">
        <f>BI35+BJ35+BK35+BL35+BM35+BN35-'Of e D IMP % VBP na FBKF'!BO97</f>
        <v>11344</v>
      </c>
      <c r="BP35" s="17">
        <f t="shared" si="0"/>
        <v>11624.049497084547</v>
      </c>
    </row>
    <row r="36" spans="1:68">
      <c r="A36" s="66">
        <v>32</v>
      </c>
      <c r="B36" s="13" t="s">
        <v>30</v>
      </c>
      <c r="C36" s="51">
        <f>'Coef Tec Tot % VBP'!D36*'Impacto na FBKF So Agr e CC'!C$78</f>
        <v>22.006857501940015</v>
      </c>
      <c r="D36" s="51">
        <f>'Coef Tec Tot % VBP'!E36*'Impacto na FBKF So Agr e CC'!D$78</f>
        <v>19.015001910688508</v>
      </c>
      <c r="E36" s="51">
        <f>'Coef Tec Tot % VBP'!F36*'Impacto na FBKF So Agr e CC'!E$78</f>
        <v>876.23212014694548</v>
      </c>
      <c r="F36" s="51">
        <f>'Coef Tec Tot % VBP'!G36*'Impacto na FBKF So Agr e CC'!F$78</f>
        <v>30.004416619478668</v>
      </c>
      <c r="G36" s="51">
        <f>'Coef Tec Tot % VBP'!H36*'Impacto na FBKF So Agr e CC'!G$78</f>
        <v>78.10120560334795</v>
      </c>
      <c r="H36" s="51">
        <f>'Coef Tec Tot % VBP'!I36*'Impacto na FBKF So Agr e CC'!H$78</f>
        <v>434.02819107694472</v>
      </c>
      <c r="I36" s="51">
        <f>'Coef Tec Tot % VBP'!J36*'Impacto na FBKF So Agr e CC'!I$78</f>
        <v>16.000001826223805</v>
      </c>
      <c r="J36" s="51">
        <f>'Coef Tec Tot % VBP'!K36*'Impacto na FBKF So Agr e CC'!J$78</f>
        <v>17.002167379458495</v>
      </c>
      <c r="K36" s="51">
        <f>'Coef Tec Tot % VBP'!L36*'Impacto na FBKF So Agr e CC'!K$78</f>
        <v>3.0000645748511294</v>
      </c>
      <c r="L36" s="51">
        <f>'Coef Tec Tot % VBP'!M36*'Impacto na FBKF So Agr e CC'!L$78</f>
        <v>69.000245699229183</v>
      </c>
      <c r="M36" s="51">
        <f>'Coef Tec Tot % VBP'!N36*'Impacto na FBKF So Agr e CC'!M$78</f>
        <v>27.037257070613236</v>
      </c>
      <c r="N36" s="51">
        <f>'Coef Tec Tot % VBP'!O36*'Impacto na FBKF So Agr e CC'!N$78</f>
        <v>34.006039560044485</v>
      </c>
      <c r="O36" s="51">
        <f>'Coef Tec Tot % VBP'!P36*'Impacto na FBKF So Agr e CC'!O$78</f>
        <v>5.0006794744440555</v>
      </c>
      <c r="P36" s="51">
        <f>'Coef Tec Tot % VBP'!Q36*'Impacto na FBKF So Agr e CC'!P$78</f>
        <v>394.13125544613087</v>
      </c>
      <c r="Q36" s="51">
        <f>'Coef Tec Tot % VBP'!R36*'Impacto na FBKF So Agr e CC'!Q$78</f>
        <v>9.0017980529540651</v>
      </c>
      <c r="R36" s="51">
        <f>'Coef Tec Tot % VBP'!S36*'Impacto na FBKF So Agr e CC'!R$78</f>
        <v>102.03997007184061</v>
      </c>
      <c r="S36" s="51">
        <f>'Coef Tec Tot % VBP'!T36*'Impacto na FBKF So Agr e CC'!S$78</f>
        <v>8.0033247611744187</v>
      </c>
      <c r="T36" s="51">
        <f>'Coef Tec Tot % VBP'!U36*'Impacto na FBKF So Agr e CC'!T$78</f>
        <v>142.01049170608027</v>
      </c>
      <c r="U36" s="51">
        <f>'Coef Tec Tot % VBP'!V36*'Impacto na FBKF So Agr e CC'!U$78</f>
        <v>4.0014934547555381</v>
      </c>
      <c r="V36" s="51">
        <f>'Coef Tec Tot % VBP'!W36*'Impacto na FBKF So Agr e CC'!V$78</f>
        <v>10.00116244588318</v>
      </c>
      <c r="W36" s="51">
        <f>'Coef Tec Tot % VBP'!X36*'Impacto na FBKF So Agr e CC'!W$78</f>
        <v>9.0212309605645817</v>
      </c>
      <c r="X36" s="51">
        <f>'Coef Tec Tot % VBP'!Y36*'Impacto na FBKF So Agr e CC'!X$78</f>
        <v>70.027003354998584</v>
      </c>
      <c r="Y36" s="51">
        <f>'Coef Tec Tot % VBP'!Z36*'Impacto na FBKF So Agr e CC'!Y$78</f>
        <v>203.12381112388417</v>
      </c>
      <c r="Z36" s="51">
        <f>'Coef Tec Tot % VBP'!AA36*'Impacto na FBKF So Agr e CC'!Z$78</f>
        <v>97.416468121596267</v>
      </c>
      <c r="AA36" s="51">
        <f>'Coef Tec Tot % VBP'!AB36*'Impacto na FBKF So Agr e CC'!AA$78</f>
        <v>88.27552888107634</v>
      </c>
      <c r="AB36" s="51">
        <f>'Coef Tec Tot % VBP'!AC36*'Impacto na FBKF So Agr e CC'!AB$78</f>
        <v>91.039044755056423</v>
      </c>
      <c r="AC36" s="51">
        <f>'Coef Tec Tot % VBP'!AD36*'Impacto na FBKF So Agr e CC'!AC$78</f>
        <v>69.024950650078523</v>
      </c>
      <c r="AD36" s="51">
        <f>'Coef Tec Tot % VBP'!AE36*'Impacto na FBKF So Agr e CC'!AD$78</f>
        <v>43.024142896445667</v>
      </c>
      <c r="AE36" s="51">
        <f>'Coef Tec Tot % VBP'!AF36*'Impacto na FBKF So Agr e CC'!AE$78</f>
        <v>1933.3411252288399</v>
      </c>
      <c r="AF36" s="51">
        <f>'Coef Tec Tot % VBP'!AG36*'Impacto na FBKF So Agr e CC'!AF$78</f>
        <v>345.01257740554075</v>
      </c>
      <c r="AG36" s="51">
        <f>'Coef Tec Tot % VBP'!AH36*'Impacto na FBKF So Agr e CC'!AG$78</f>
        <v>501.00578400363878</v>
      </c>
      <c r="AH36" s="51">
        <f>'Coef Tec Tot % VBP'!AI36*'Impacto na FBKF So Agr e CC'!AH$78</f>
        <v>2812.825270536604</v>
      </c>
      <c r="AI36" s="51">
        <f>'Coef Tec Tot % VBP'!AJ36*'Impacto na FBKF So Agr e CC'!AI$78</f>
        <v>4080.0538862115914</v>
      </c>
      <c r="AJ36" s="51">
        <f>'Coef Tec Tot % VBP'!AK36*'Impacto na FBKF So Agr e CC'!AJ$78</f>
        <v>275.04457764469703</v>
      </c>
      <c r="AK36" s="51">
        <f>'Coef Tec Tot % VBP'!AL36*'Impacto na FBKF So Agr e CC'!AK$78</f>
        <v>1700.0036564179015</v>
      </c>
      <c r="AL36" s="51">
        <f>'Coef Tec Tot % VBP'!AM36*'Impacto na FBKF So Agr e CC'!AL$78</f>
        <v>597.00683848429162</v>
      </c>
      <c r="AM36" s="51">
        <f>'Coef Tec Tot % VBP'!AN36*'Impacto na FBKF So Agr e CC'!AM$78</f>
        <v>301.03406387248361</v>
      </c>
      <c r="AN36" s="51">
        <f>'Coef Tec Tot % VBP'!AO36*'Impacto na FBKF So Agr e CC'!AN$78</f>
        <v>236.0080721238019</v>
      </c>
      <c r="AO36" s="51">
        <f>'Coef Tec Tot % VBP'!AP36*'Impacto na FBKF So Agr e CC'!AO$78</f>
        <v>245.02361126687256</v>
      </c>
      <c r="AP36" s="51">
        <f>'Coef Tec Tot % VBP'!AQ36*'Impacto na FBKF So Agr e CC'!AP$78</f>
        <v>2100.5186342252632</v>
      </c>
      <c r="AQ36" s="51">
        <f>'Coef Tec Tot % VBP'!AR36*'Impacto na FBKF So Agr e CC'!AQ$78</f>
        <v>962.40610580610678</v>
      </c>
      <c r="AR36" s="51">
        <f>'Coef Tec Tot % VBP'!AS36*'Impacto na FBKF So Agr e CC'!AR$78</f>
        <v>332.08448239724112</v>
      </c>
      <c r="AS36" s="51">
        <f>'Coef Tec Tot % VBP'!AT36*'Impacto na FBKF So Agr e CC'!AS$78</f>
        <v>962.21941694743327</v>
      </c>
      <c r="AT36" s="51">
        <f>'Coef Tec Tot % VBP'!AU36*'Impacto na FBKF So Agr e CC'!AT$78</f>
        <v>1292.150355901276</v>
      </c>
      <c r="AU36" s="51">
        <f>'Coef Tec Tot % VBP'!AV36*'Impacto na FBKF So Agr e CC'!AU$78</f>
        <v>79.009812145077589</v>
      </c>
      <c r="AV36" s="51">
        <f>'Coef Tec Tot % VBP'!AW36*'Impacto na FBKF So Agr e CC'!AV$78</f>
        <v>55.001402421394879</v>
      </c>
      <c r="AW36" s="51">
        <f>'Coef Tec Tot % VBP'!AX36*'Impacto na FBKF So Agr e CC'!AW$78</f>
        <v>376.03007369483157</v>
      </c>
      <c r="AX36" s="51">
        <f>'Coef Tec Tot % VBP'!AY36*'Impacto na FBKF So Agr e CC'!AX$78</f>
        <v>4.0001930683564231</v>
      </c>
      <c r="AY36" s="51">
        <f>'Coef Tec Tot % VBP'!AZ36*'Impacto na FBKF So Agr e CC'!AY$78</f>
        <v>89.017397427120258</v>
      </c>
      <c r="AZ36" s="51">
        <f>'Coef Tec Tot % VBP'!BA36*'Impacto na FBKF So Agr e CC'!AZ$78</f>
        <v>0</v>
      </c>
      <c r="BA36" s="51">
        <f>'Coef Tec Tot % VBP'!BB36*'Impacto na FBKF So Agr e CC'!BA$78</f>
        <v>133.00121294281527</v>
      </c>
      <c r="BB36" s="51">
        <f>'Coef Tec Tot % VBP'!BC36*'Impacto na FBKF So Agr e CC'!BB$78</f>
        <v>750.03531647725424</v>
      </c>
      <c r="BC36" s="51">
        <f>'Coef Tec Tot % VBP'!BD36*'Impacto na FBKF So Agr e CC'!BC$78</f>
        <v>10.000006065912592</v>
      </c>
      <c r="BD36" s="51">
        <f>'Coef Tec Tot % VBP'!BE36*'Impacto na FBKF So Agr e CC'!BD$78</f>
        <v>38.000001336031353</v>
      </c>
      <c r="BE36" s="51">
        <f>'Coef Tec Tot % VBP'!BF36*'Impacto na FBKF So Agr e CC'!BE$78</f>
        <v>139.00121227324288</v>
      </c>
      <c r="BF36" s="50">
        <f t="shared" si="1"/>
        <v>23319.41101145235</v>
      </c>
      <c r="BG36" s="14">
        <f>'Of e D IMP % VBP na FBKF'!BE156</f>
        <v>4747.0160201863728</v>
      </c>
      <c r="BH36" s="14">
        <f t="shared" si="2"/>
        <v>18572.394991265977</v>
      </c>
      <c r="BI36" s="15">
        <v>4609</v>
      </c>
      <c r="BJ36" s="16">
        <v>0</v>
      </c>
      <c r="BK36" s="16">
        <v>0</v>
      </c>
      <c r="BL36" s="16">
        <v>1073</v>
      </c>
      <c r="BM36" s="75">
        <f>'VAR 1 bi em X e FBKF'!CH36+'VAR 1 bi em X e FBKF'!CA36</f>
        <v>2231</v>
      </c>
      <c r="BN36" s="16">
        <v>687</v>
      </c>
      <c r="BO36" s="50">
        <f>BI36+BJ36+BK36+BL36+BM36+BN36-'Of e D IMP % VBP na FBKF'!BO98</f>
        <v>8600</v>
      </c>
      <c r="BP36" s="17">
        <f t="shared" si="0"/>
        <v>31919.41101145235</v>
      </c>
    </row>
    <row r="37" spans="1:68">
      <c r="A37" s="66">
        <v>33</v>
      </c>
      <c r="B37" s="13" t="s">
        <v>31</v>
      </c>
      <c r="C37" s="51">
        <f>'Coef Tec Tot % VBP'!D37*'Impacto na FBKF So Agr e CC'!C$78</f>
        <v>0</v>
      </c>
      <c r="D37" s="51">
        <f>'Coef Tec Tot % VBP'!E37*'Impacto na FBKF So Agr e CC'!D$78</f>
        <v>0</v>
      </c>
      <c r="E37" s="51">
        <f>'Coef Tec Tot % VBP'!F37*'Impacto na FBKF So Agr e CC'!E$78</f>
        <v>0</v>
      </c>
      <c r="F37" s="51">
        <f>'Coef Tec Tot % VBP'!G37*'Impacto na FBKF So Agr e CC'!F$78</f>
        <v>0</v>
      </c>
      <c r="G37" s="51">
        <f>'Coef Tec Tot % VBP'!H37*'Impacto na FBKF So Agr e CC'!G$78</f>
        <v>33.04281775526259</v>
      </c>
      <c r="H37" s="51">
        <f>'Coef Tec Tot % VBP'!I37*'Impacto na FBKF So Agr e CC'!H$78</f>
        <v>5.0003247819924503</v>
      </c>
      <c r="I37" s="51">
        <f>'Coef Tec Tot % VBP'!J37*'Impacto na FBKF So Agr e CC'!I$78</f>
        <v>0</v>
      </c>
      <c r="J37" s="51">
        <f>'Coef Tec Tot % VBP'!K37*'Impacto na FBKF So Agr e CC'!J$78</f>
        <v>0</v>
      </c>
      <c r="K37" s="51">
        <f>'Coef Tec Tot % VBP'!L37*'Impacto na FBKF So Agr e CC'!K$78</f>
        <v>0</v>
      </c>
      <c r="L37" s="51">
        <f>'Coef Tec Tot % VBP'!M37*'Impacto na FBKF So Agr e CC'!L$78</f>
        <v>0</v>
      </c>
      <c r="M37" s="51">
        <f>'Coef Tec Tot % VBP'!N37*'Impacto na FBKF So Agr e CC'!M$78</f>
        <v>0</v>
      </c>
      <c r="N37" s="51">
        <f>'Coef Tec Tot % VBP'!O37*'Impacto na FBKF So Agr e CC'!N$78</f>
        <v>0</v>
      </c>
      <c r="O37" s="51">
        <f>'Coef Tec Tot % VBP'!P37*'Impacto na FBKF So Agr e CC'!O$78</f>
        <v>0</v>
      </c>
      <c r="P37" s="51">
        <f>'Coef Tec Tot % VBP'!Q37*'Impacto na FBKF So Agr e CC'!P$78</f>
        <v>0</v>
      </c>
      <c r="Q37" s="51">
        <f>'Coef Tec Tot % VBP'!R37*'Impacto na FBKF So Agr e CC'!Q$78</f>
        <v>0</v>
      </c>
      <c r="R37" s="51">
        <f>'Coef Tec Tot % VBP'!S37*'Impacto na FBKF So Agr e CC'!R$78</f>
        <v>0</v>
      </c>
      <c r="S37" s="51">
        <f>'Coef Tec Tot % VBP'!T37*'Impacto na FBKF So Agr e CC'!S$78</f>
        <v>1.0004155951468023</v>
      </c>
      <c r="T37" s="51">
        <f>'Coef Tec Tot % VBP'!U37*'Impacto na FBKF So Agr e CC'!T$78</f>
        <v>0</v>
      </c>
      <c r="U37" s="51">
        <f>'Coef Tec Tot % VBP'!V37*'Impacto na FBKF So Agr e CC'!U$78</f>
        <v>0</v>
      </c>
      <c r="V37" s="51">
        <f>'Coef Tec Tot % VBP'!W37*'Impacto na FBKF So Agr e CC'!V$78</f>
        <v>4.0004649783532722</v>
      </c>
      <c r="W37" s="51">
        <f>'Coef Tec Tot % VBP'!X37*'Impacto na FBKF So Agr e CC'!W$78</f>
        <v>0</v>
      </c>
      <c r="X37" s="51">
        <f>'Coef Tec Tot % VBP'!Y37*'Impacto na FBKF So Agr e CC'!X$78</f>
        <v>0</v>
      </c>
      <c r="Y37" s="51">
        <f>'Coef Tec Tot % VBP'!Z37*'Impacto na FBKF So Agr e CC'!Y$78</f>
        <v>0</v>
      </c>
      <c r="Z37" s="51">
        <f>'Coef Tec Tot % VBP'!AA37*'Impacto na FBKF So Agr e CC'!Z$78</f>
        <v>0</v>
      </c>
      <c r="AA37" s="51">
        <f>'Coef Tec Tot % VBP'!AB37*'Impacto na FBKF So Agr e CC'!AA$78</f>
        <v>33.103323330403633</v>
      </c>
      <c r="AB37" s="51">
        <f>'Coef Tec Tot % VBP'!AC37*'Impacto na FBKF So Agr e CC'!AB$78</f>
        <v>0</v>
      </c>
      <c r="AC37" s="51">
        <f>'Coef Tec Tot % VBP'!AD37*'Impacto na FBKF So Agr e CC'!AC$78</f>
        <v>0</v>
      </c>
      <c r="AD37" s="51">
        <f>'Coef Tec Tot % VBP'!AE37*'Impacto na FBKF So Agr e CC'!AD$78</f>
        <v>0</v>
      </c>
      <c r="AE37" s="51">
        <f>'Coef Tec Tot % VBP'!AF37*'Impacto na FBKF So Agr e CC'!AE$78</f>
        <v>82.014470909862837</v>
      </c>
      <c r="AF37" s="51">
        <f>'Coef Tec Tot % VBP'!AG37*'Impacto na FBKF So Agr e CC'!AF$78</f>
        <v>0</v>
      </c>
      <c r="AG37" s="51">
        <f>'Coef Tec Tot % VBP'!AH37*'Impacto na FBKF So Agr e CC'!AG$78</f>
        <v>1432.0165323217782</v>
      </c>
      <c r="AH37" s="51">
        <f>'Coef Tec Tot % VBP'!AI37*'Impacto na FBKF So Agr e CC'!AH$78</f>
        <v>67.019663273809556</v>
      </c>
      <c r="AI37" s="51">
        <f>'Coef Tec Tot % VBP'!AJ37*'Impacto na FBKF So Agr e CC'!AI$78</f>
        <v>1972.026045002269</v>
      </c>
      <c r="AJ37" s="51">
        <f>'Coef Tec Tot % VBP'!AK37*'Impacto na FBKF So Agr e CC'!AJ$78</f>
        <v>14.002269407366395</v>
      </c>
      <c r="AK37" s="51">
        <f>'Coef Tec Tot % VBP'!AL37*'Impacto na FBKF So Agr e CC'!AK$78</f>
        <v>19.000040865847136</v>
      </c>
      <c r="AL37" s="51">
        <f>'Coef Tec Tot % VBP'!AM37*'Impacto na FBKF So Agr e CC'!AL$78</f>
        <v>1.0000114547475571</v>
      </c>
      <c r="AM37" s="51">
        <f>'Coef Tec Tot % VBP'!AN37*'Impacto na FBKF So Agr e CC'!AM$78</f>
        <v>210.02376549243041</v>
      </c>
      <c r="AN37" s="51">
        <f>'Coef Tec Tot % VBP'!AO37*'Impacto na FBKF So Agr e CC'!AN$78</f>
        <v>4.0001368156576591</v>
      </c>
      <c r="AO37" s="51">
        <f>'Coef Tec Tot % VBP'!AP37*'Impacto na FBKF So Agr e CC'!AO$78</f>
        <v>21.002023822874794</v>
      </c>
      <c r="AP37" s="51">
        <f>'Coef Tec Tot % VBP'!AQ37*'Impacto na FBKF So Agr e CC'!AP$78</f>
        <v>0</v>
      </c>
      <c r="AQ37" s="51">
        <f>'Coef Tec Tot % VBP'!AR37*'Impacto na FBKF So Agr e CC'!AQ$78</f>
        <v>0</v>
      </c>
      <c r="AR37" s="51">
        <f>'Coef Tec Tot % VBP'!AS37*'Impacto na FBKF So Agr e CC'!AR$78</f>
        <v>0</v>
      </c>
      <c r="AS37" s="51">
        <f>'Coef Tec Tot % VBP'!AT37*'Impacto na FBKF So Agr e CC'!AS$78</f>
        <v>8.0018246731595291</v>
      </c>
      <c r="AT37" s="51">
        <f>'Coef Tec Tot % VBP'!AU37*'Impacto na FBKF So Agr e CC'!AT$78</f>
        <v>316.03677435356286</v>
      </c>
      <c r="AU37" s="51">
        <f>'Coef Tec Tot % VBP'!AV37*'Impacto na FBKF So Agr e CC'!AU$78</f>
        <v>0</v>
      </c>
      <c r="AV37" s="51">
        <f>'Coef Tec Tot % VBP'!AW37*'Impacto na FBKF So Agr e CC'!AV$78</f>
        <v>2.0000509971416318</v>
      </c>
      <c r="AW37" s="51">
        <f>'Coef Tec Tot % VBP'!AX37*'Impacto na FBKF So Agr e CC'!AW$78</f>
        <v>6.0004798993856108</v>
      </c>
      <c r="AX37" s="51">
        <f>'Coef Tec Tot % VBP'!AY37*'Impacto na FBKF So Agr e CC'!AX$78</f>
        <v>0</v>
      </c>
      <c r="AY37" s="51">
        <f>'Coef Tec Tot % VBP'!AZ37*'Impacto na FBKF So Agr e CC'!AY$78</f>
        <v>7.0013683369645143</v>
      </c>
      <c r="AZ37" s="51">
        <f>'Coef Tec Tot % VBP'!BA37*'Impacto na FBKF So Agr e CC'!AZ$78</f>
        <v>0</v>
      </c>
      <c r="BA37" s="51">
        <f>'Coef Tec Tot % VBP'!BB37*'Impacto na FBKF So Agr e CC'!BA$78</f>
        <v>0</v>
      </c>
      <c r="BB37" s="51">
        <f>'Coef Tec Tot % VBP'!BC37*'Impacto na FBKF So Agr e CC'!BB$78</f>
        <v>15.000706329545086</v>
      </c>
      <c r="BC37" s="51">
        <f>'Coef Tec Tot % VBP'!BD37*'Impacto na FBKF So Agr e CC'!BC$78</f>
        <v>1.000000606591259</v>
      </c>
      <c r="BD37" s="51">
        <f>'Coef Tec Tot % VBP'!BE37*'Impacto na FBKF So Agr e CC'!BD$78</f>
        <v>0</v>
      </c>
      <c r="BE37" s="51">
        <f>'Coef Tec Tot % VBP'!BF37*'Impacto na FBKF So Agr e CC'!BE$78</f>
        <v>5.0000436069511833</v>
      </c>
      <c r="BF37" s="50">
        <f t="shared" si="1"/>
        <v>4258.2935546111039</v>
      </c>
      <c r="BG37" s="14">
        <f>'Of e D IMP % VBP na FBKF'!BE157</f>
        <v>14889.583325312029</v>
      </c>
      <c r="BH37" s="14">
        <f t="shared" si="2"/>
        <v>-10631.289770700925</v>
      </c>
      <c r="BI37" s="15">
        <v>7357</v>
      </c>
      <c r="BJ37" s="16">
        <v>0</v>
      </c>
      <c r="BK37" s="16">
        <v>0</v>
      </c>
      <c r="BL37" s="16">
        <v>9151</v>
      </c>
      <c r="BM37" s="75">
        <f>'VAR 1 bi em X e FBKF'!CH37+'VAR 1 bi em X e FBKF'!CA37</f>
        <v>15139</v>
      </c>
      <c r="BN37" s="16">
        <v>333</v>
      </c>
      <c r="BO37" s="50">
        <f>BI37+BJ37+BK37+BL37+BM37+BN37-'Of e D IMP % VBP na FBKF'!BO99</f>
        <v>31980</v>
      </c>
      <c r="BP37" s="17">
        <f t="shared" si="0"/>
        <v>36238.293554611104</v>
      </c>
    </row>
    <row r="38" spans="1:68">
      <c r="A38" s="66">
        <v>34</v>
      </c>
      <c r="B38" s="13" t="s">
        <v>32</v>
      </c>
      <c r="C38" s="51">
        <f>'Coef Tec Tot % VBP'!D38*'Impacto na FBKF So Agr e CC'!C$78</f>
        <v>0</v>
      </c>
      <c r="D38" s="51">
        <f>'Coef Tec Tot % VBP'!E38*'Impacto na FBKF So Agr e CC'!D$78</f>
        <v>0</v>
      </c>
      <c r="E38" s="51">
        <f>'Coef Tec Tot % VBP'!F38*'Impacto na FBKF So Agr e CC'!E$78</f>
        <v>62.01642859487513</v>
      </c>
      <c r="F38" s="51">
        <f>'Coef Tec Tot % VBP'!G38*'Impacto na FBKF So Agr e CC'!F$78</f>
        <v>0</v>
      </c>
      <c r="G38" s="51">
        <f>'Coef Tec Tot % VBP'!H38*'Impacto na FBKF So Agr e CC'!G$78</f>
        <v>0</v>
      </c>
      <c r="H38" s="51">
        <f>'Coef Tec Tot % VBP'!I38*'Impacto na FBKF So Agr e CC'!H$78</f>
        <v>0</v>
      </c>
      <c r="I38" s="51">
        <f>'Coef Tec Tot % VBP'!J38*'Impacto na FBKF So Agr e CC'!I$78</f>
        <v>0</v>
      </c>
      <c r="J38" s="51">
        <f>'Coef Tec Tot % VBP'!K38*'Impacto na FBKF So Agr e CC'!J$78</f>
        <v>0</v>
      </c>
      <c r="K38" s="51">
        <f>'Coef Tec Tot % VBP'!L38*'Impacto na FBKF So Agr e CC'!K$78</f>
        <v>0</v>
      </c>
      <c r="L38" s="51">
        <f>'Coef Tec Tot % VBP'!M38*'Impacto na FBKF So Agr e CC'!L$78</f>
        <v>0</v>
      </c>
      <c r="M38" s="51">
        <f>'Coef Tec Tot % VBP'!N38*'Impacto na FBKF So Agr e CC'!M$78</f>
        <v>0</v>
      </c>
      <c r="N38" s="51">
        <f>'Coef Tec Tot % VBP'!O38*'Impacto na FBKF So Agr e CC'!N$78</f>
        <v>0</v>
      </c>
      <c r="O38" s="51">
        <f>'Coef Tec Tot % VBP'!P38*'Impacto na FBKF So Agr e CC'!O$78</f>
        <v>1.0001358948888111</v>
      </c>
      <c r="P38" s="51">
        <f>'Coef Tec Tot % VBP'!Q38*'Impacto na FBKF So Agr e CC'!P$78</f>
        <v>21.006995848651645</v>
      </c>
      <c r="Q38" s="51">
        <f>'Coef Tec Tot % VBP'!R38*'Impacto na FBKF So Agr e CC'!Q$78</f>
        <v>0</v>
      </c>
      <c r="R38" s="51">
        <f>'Coef Tec Tot % VBP'!S38*'Impacto na FBKF So Agr e CC'!R$78</f>
        <v>0</v>
      </c>
      <c r="S38" s="51">
        <f>'Coef Tec Tot % VBP'!T38*'Impacto na FBKF So Agr e CC'!S$78</f>
        <v>3.0012467854404075</v>
      </c>
      <c r="T38" s="51">
        <f>'Coef Tec Tot % VBP'!U38*'Impacto na FBKF So Agr e CC'!T$78</f>
        <v>7.0005171967786044</v>
      </c>
      <c r="U38" s="51">
        <f>'Coef Tec Tot % VBP'!V38*'Impacto na FBKF So Agr e CC'!U$78</f>
        <v>8.0029869095110762</v>
      </c>
      <c r="V38" s="51">
        <f>'Coef Tec Tot % VBP'!W38*'Impacto na FBKF So Agr e CC'!V$78</f>
        <v>0</v>
      </c>
      <c r="W38" s="51">
        <f>'Coef Tec Tot % VBP'!X38*'Impacto na FBKF So Agr e CC'!W$78</f>
        <v>19.044820916747447</v>
      </c>
      <c r="X38" s="51">
        <f>'Coef Tec Tot % VBP'!Y38*'Impacto na FBKF So Agr e CC'!X$78</f>
        <v>0</v>
      </c>
      <c r="Y38" s="51">
        <f>'Coef Tec Tot % VBP'!Z38*'Impacto na FBKF So Agr e CC'!Y$78</f>
        <v>19.011588233269951</v>
      </c>
      <c r="Z38" s="51">
        <f>'Coef Tec Tot % VBP'!AA38*'Impacto na FBKF So Agr e CC'!Z$78</f>
        <v>0</v>
      </c>
      <c r="AA38" s="51">
        <f>'Coef Tec Tot % VBP'!AB38*'Impacto na FBKF So Agr e CC'!AA$78</f>
        <v>0</v>
      </c>
      <c r="AB38" s="51">
        <f>'Coef Tec Tot % VBP'!AC38*'Impacto na FBKF So Agr e CC'!AB$78</f>
        <v>0</v>
      </c>
      <c r="AC38" s="51">
        <f>'Coef Tec Tot % VBP'!AD38*'Impacto na FBKF So Agr e CC'!AC$78</f>
        <v>0</v>
      </c>
      <c r="AD38" s="51">
        <f>'Coef Tec Tot % VBP'!AE38*'Impacto na FBKF So Agr e CC'!AD$78</f>
        <v>1.0005614627080388</v>
      </c>
      <c r="AE38" s="51">
        <f>'Coef Tec Tot % VBP'!AF38*'Impacto na FBKF So Agr e CC'!AE$78</f>
        <v>593.10464938473979</v>
      </c>
      <c r="AF38" s="51">
        <f>'Coef Tec Tot % VBP'!AG38*'Impacto na FBKF So Agr e CC'!AF$78</f>
        <v>225.00820265578747</v>
      </c>
      <c r="AG38" s="51">
        <f>'Coef Tec Tot % VBP'!AH38*'Impacto na FBKF So Agr e CC'!AG$78</f>
        <v>0</v>
      </c>
      <c r="AH38" s="51">
        <f>'Coef Tec Tot % VBP'!AI38*'Impacto na FBKF So Agr e CC'!AH$78</f>
        <v>87.025532907782548</v>
      </c>
      <c r="AI38" s="51">
        <f>'Coef Tec Tot % VBP'!AJ38*'Impacto na FBKF So Agr e CC'!AI$78</f>
        <v>10.000132074048018</v>
      </c>
      <c r="AJ38" s="51">
        <f>'Coef Tec Tot % VBP'!AK38*'Impacto na FBKF So Agr e CC'!AJ$78</f>
        <v>419.06792012046566</v>
      </c>
      <c r="AK38" s="51">
        <f>'Coef Tec Tot % VBP'!AL38*'Impacto na FBKF So Agr e CC'!AK$78</f>
        <v>135.00029036259807</v>
      </c>
      <c r="AL38" s="51">
        <f>'Coef Tec Tot % VBP'!AM38*'Impacto na FBKF So Agr e CC'!AL$78</f>
        <v>23.00026345919381</v>
      </c>
      <c r="AM38" s="51">
        <f>'Coef Tec Tot % VBP'!AN38*'Impacto na FBKF So Agr e CC'!AM$78</f>
        <v>7.0007921830810131</v>
      </c>
      <c r="AN38" s="51">
        <f>'Coef Tec Tot % VBP'!AO38*'Impacto na FBKF So Agr e CC'!AN$78</f>
        <v>0</v>
      </c>
      <c r="AO38" s="51">
        <f>'Coef Tec Tot % VBP'!AP38*'Impacto na FBKF So Agr e CC'!AO$78</f>
        <v>6.000578235107084</v>
      </c>
      <c r="AP38" s="51">
        <f>'Coef Tec Tot % VBP'!AQ38*'Impacto na FBKF So Agr e CC'!AP$78</f>
        <v>0</v>
      </c>
      <c r="AQ38" s="51">
        <f>'Coef Tec Tot % VBP'!AR38*'Impacto na FBKF So Agr e CC'!AQ$78</f>
        <v>232.30492209112921</v>
      </c>
      <c r="AR38" s="51">
        <f>'Coef Tec Tot % VBP'!AS38*'Impacto na FBKF So Agr e CC'!AR$78</f>
        <v>138.03511617716649</v>
      </c>
      <c r="AS38" s="51">
        <f>'Coef Tec Tot % VBP'!AT38*'Impacto na FBKF So Agr e CC'!AS$78</f>
        <v>0</v>
      </c>
      <c r="AT38" s="51">
        <f>'Coef Tec Tot % VBP'!AU38*'Impacto na FBKF So Agr e CC'!AT$78</f>
        <v>0</v>
      </c>
      <c r="AU38" s="51">
        <f>'Coef Tec Tot % VBP'!AV38*'Impacto na FBKF So Agr e CC'!AU$78</f>
        <v>0</v>
      </c>
      <c r="AV38" s="51">
        <f>'Coef Tec Tot % VBP'!AW38*'Impacto na FBKF So Agr e CC'!AV$78</f>
        <v>0</v>
      </c>
      <c r="AW38" s="51">
        <f>'Coef Tec Tot % VBP'!AX38*'Impacto na FBKF So Agr e CC'!AW$78</f>
        <v>238.01903600896253</v>
      </c>
      <c r="AX38" s="51">
        <f>'Coef Tec Tot % VBP'!AY38*'Impacto na FBKF So Agr e CC'!AX$78</f>
        <v>0</v>
      </c>
      <c r="AY38" s="51">
        <f>'Coef Tec Tot % VBP'!AZ38*'Impacto na FBKF So Agr e CC'!AY$78</f>
        <v>238.04652345679349</v>
      </c>
      <c r="AZ38" s="51">
        <f>'Coef Tec Tot % VBP'!BA38*'Impacto na FBKF So Agr e CC'!AZ$78</f>
        <v>0</v>
      </c>
      <c r="BA38" s="51">
        <f>'Coef Tec Tot % VBP'!BB38*'Impacto na FBKF So Agr e CC'!BA$78</f>
        <v>282.00257180356317</v>
      </c>
      <c r="BB38" s="51">
        <f>'Coef Tec Tot % VBP'!BC38*'Impacto na FBKF So Agr e CC'!BB$78</f>
        <v>142.00668658636013</v>
      </c>
      <c r="BC38" s="51">
        <f>'Coef Tec Tot % VBP'!BD38*'Impacto na FBKF So Agr e CC'!BC$78</f>
        <v>65.000039428431833</v>
      </c>
      <c r="BD38" s="51">
        <f>'Coef Tec Tot % VBP'!BE38*'Impacto na FBKF So Agr e CC'!BD$78</f>
        <v>229.00000805134687</v>
      </c>
      <c r="BE38" s="51">
        <f>'Coef Tec Tot % VBP'!BF38*'Impacto na FBKF So Agr e CC'!BE$78</f>
        <v>73.000636661487263</v>
      </c>
      <c r="BF38" s="50">
        <f t="shared" si="1"/>
        <v>3283.7091834909152</v>
      </c>
      <c r="BG38" s="14">
        <f>'Of e D IMP % VBP na FBKF'!BE158</f>
        <v>864.24654216277759</v>
      </c>
      <c r="BH38" s="14">
        <f t="shared" si="2"/>
        <v>2419.4626413281376</v>
      </c>
      <c r="BI38" s="15">
        <v>1254</v>
      </c>
      <c r="BJ38" s="16">
        <v>0</v>
      </c>
      <c r="BK38" s="16">
        <v>0</v>
      </c>
      <c r="BL38" s="16">
        <v>3561</v>
      </c>
      <c r="BM38" s="75">
        <f>'VAR 1 bi em X e FBKF'!CH38+'VAR 1 bi em X e FBKF'!CA38</f>
        <v>2267</v>
      </c>
      <c r="BN38" s="16">
        <v>184</v>
      </c>
      <c r="BO38" s="50">
        <f>BI38+BJ38+BK38+BL38+BM38+BN38-'Of e D IMP % VBP na FBKF'!BO100</f>
        <v>7266</v>
      </c>
      <c r="BP38" s="17">
        <f t="shared" si="0"/>
        <v>10549.709183490915</v>
      </c>
    </row>
    <row r="39" spans="1:68">
      <c r="A39" s="66">
        <v>35</v>
      </c>
      <c r="B39" s="13" t="s">
        <v>33</v>
      </c>
      <c r="C39" s="51">
        <f>'Coef Tec Tot % VBP'!D39*'Impacto na FBKF So Agr e CC'!C$78</f>
        <v>0</v>
      </c>
      <c r="D39" s="51">
        <f>'Coef Tec Tot % VBP'!E39*'Impacto na FBKF So Agr e CC'!D$78</f>
        <v>0</v>
      </c>
      <c r="E39" s="51">
        <f>'Coef Tec Tot % VBP'!F39*'Impacto na FBKF So Agr e CC'!E$78</f>
        <v>0</v>
      </c>
      <c r="F39" s="51">
        <f>'Coef Tec Tot % VBP'!G39*'Impacto na FBKF So Agr e CC'!F$78</f>
        <v>0</v>
      </c>
      <c r="G39" s="51">
        <f>'Coef Tec Tot % VBP'!H39*'Impacto na FBKF So Agr e CC'!G$78</f>
        <v>0</v>
      </c>
      <c r="H39" s="51">
        <f>'Coef Tec Tot % VBP'!I39*'Impacto na FBKF So Agr e CC'!H$78</f>
        <v>0</v>
      </c>
      <c r="I39" s="51">
        <f>'Coef Tec Tot % VBP'!J39*'Impacto na FBKF So Agr e CC'!I$78</f>
        <v>0</v>
      </c>
      <c r="J39" s="51">
        <f>'Coef Tec Tot % VBP'!K39*'Impacto na FBKF So Agr e CC'!J$78</f>
        <v>0</v>
      </c>
      <c r="K39" s="51">
        <f>'Coef Tec Tot % VBP'!L39*'Impacto na FBKF So Agr e CC'!K$78</f>
        <v>0</v>
      </c>
      <c r="L39" s="51">
        <f>'Coef Tec Tot % VBP'!M39*'Impacto na FBKF So Agr e CC'!L$78</f>
        <v>0</v>
      </c>
      <c r="M39" s="51">
        <f>'Coef Tec Tot % VBP'!N39*'Impacto na FBKF So Agr e CC'!M$78</f>
        <v>0</v>
      </c>
      <c r="N39" s="51">
        <f>'Coef Tec Tot % VBP'!O39*'Impacto na FBKF So Agr e CC'!N$78</f>
        <v>0</v>
      </c>
      <c r="O39" s="51">
        <f>'Coef Tec Tot % VBP'!P39*'Impacto na FBKF So Agr e CC'!O$78</f>
        <v>0</v>
      </c>
      <c r="P39" s="51">
        <f>'Coef Tec Tot % VBP'!Q39*'Impacto na FBKF So Agr e CC'!P$78</f>
        <v>0</v>
      </c>
      <c r="Q39" s="51">
        <f>'Coef Tec Tot % VBP'!R39*'Impacto na FBKF So Agr e CC'!Q$78</f>
        <v>0</v>
      </c>
      <c r="R39" s="51">
        <f>'Coef Tec Tot % VBP'!S39*'Impacto na FBKF So Agr e CC'!R$78</f>
        <v>0</v>
      </c>
      <c r="S39" s="51">
        <f>'Coef Tec Tot % VBP'!T39*'Impacto na FBKF So Agr e CC'!S$78</f>
        <v>0</v>
      </c>
      <c r="T39" s="51">
        <f>'Coef Tec Tot % VBP'!U39*'Impacto na FBKF So Agr e CC'!T$78</f>
        <v>0</v>
      </c>
      <c r="U39" s="51">
        <f>'Coef Tec Tot % VBP'!V39*'Impacto na FBKF So Agr e CC'!U$78</f>
        <v>0</v>
      </c>
      <c r="V39" s="51">
        <f>'Coef Tec Tot % VBP'!W39*'Impacto na FBKF So Agr e CC'!V$78</f>
        <v>0</v>
      </c>
      <c r="W39" s="51">
        <f>'Coef Tec Tot % VBP'!X39*'Impacto na FBKF So Agr e CC'!W$78</f>
        <v>0</v>
      </c>
      <c r="X39" s="51">
        <f>'Coef Tec Tot % VBP'!Y39*'Impacto na FBKF So Agr e CC'!X$78</f>
        <v>0</v>
      </c>
      <c r="Y39" s="51">
        <f>'Coef Tec Tot % VBP'!Z39*'Impacto na FBKF So Agr e CC'!Y$78</f>
        <v>0</v>
      </c>
      <c r="Z39" s="51">
        <f>'Coef Tec Tot % VBP'!AA39*'Impacto na FBKF So Agr e CC'!Z$78</f>
        <v>0</v>
      </c>
      <c r="AA39" s="51">
        <f>'Coef Tec Tot % VBP'!AB39*'Impacto na FBKF So Agr e CC'!AA$78</f>
        <v>0</v>
      </c>
      <c r="AB39" s="51">
        <f>'Coef Tec Tot % VBP'!AC39*'Impacto na FBKF So Agr e CC'!AB$78</f>
        <v>0</v>
      </c>
      <c r="AC39" s="51">
        <f>'Coef Tec Tot % VBP'!AD39*'Impacto na FBKF So Agr e CC'!AC$78</f>
        <v>0</v>
      </c>
      <c r="AD39" s="51">
        <f>'Coef Tec Tot % VBP'!AE39*'Impacto na FBKF So Agr e CC'!AD$78</f>
        <v>0</v>
      </c>
      <c r="AE39" s="51">
        <f>'Coef Tec Tot % VBP'!AF39*'Impacto na FBKF So Agr e CC'!AE$78</f>
        <v>503.08876667879275</v>
      </c>
      <c r="AF39" s="51">
        <f>'Coef Tec Tot % VBP'!AG39*'Impacto na FBKF So Agr e CC'!AF$78</f>
        <v>0</v>
      </c>
      <c r="AG39" s="51">
        <f>'Coef Tec Tot % VBP'!AH39*'Impacto na FBKF So Agr e CC'!AG$78</f>
        <v>0</v>
      </c>
      <c r="AH39" s="51">
        <f>'Coef Tec Tot % VBP'!AI39*'Impacto na FBKF So Agr e CC'!AH$78</f>
        <v>0</v>
      </c>
      <c r="AI39" s="51">
        <f>'Coef Tec Tot % VBP'!AJ39*'Impacto na FBKF So Agr e CC'!AI$78</f>
        <v>0</v>
      </c>
      <c r="AJ39" s="51">
        <f>'Coef Tec Tot % VBP'!AK39*'Impacto na FBKF So Agr e CC'!AJ$78</f>
        <v>0</v>
      </c>
      <c r="AK39" s="51">
        <f>'Coef Tec Tot % VBP'!AL39*'Impacto na FBKF So Agr e CC'!AK$78</f>
        <v>1860.0040005513513</v>
      </c>
      <c r="AL39" s="51">
        <f>'Coef Tec Tot % VBP'!AM39*'Impacto na FBKF So Agr e CC'!AL$78</f>
        <v>0</v>
      </c>
      <c r="AM39" s="51">
        <f>'Coef Tec Tot % VBP'!AN39*'Impacto na FBKF So Agr e CC'!AM$78</f>
        <v>0</v>
      </c>
      <c r="AN39" s="51">
        <f>'Coef Tec Tot % VBP'!AO39*'Impacto na FBKF So Agr e CC'!AN$78</f>
        <v>0</v>
      </c>
      <c r="AO39" s="51">
        <f>'Coef Tec Tot % VBP'!AP39*'Impacto na FBKF So Agr e CC'!AO$78</f>
        <v>0</v>
      </c>
      <c r="AP39" s="51">
        <f>'Coef Tec Tot % VBP'!AQ39*'Impacto na FBKF So Agr e CC'!AP$78</f>
        <v>0</v>
      </c>
      <c r="AQ39" s="51">
        <f>'Coef Tec Tot % VBP'!AR39*'Impacto na FBKF So Agr e CC'!AQ$78</f>
        <v>0</v>
      </c>
      <c r="AR39" s="51">
        <f>'Coef Tec Tot % VBP'!AS39*'Impacto na FBKF So Agr e CC'!AR$78</f>
        <v>0</v>
      </c>
      <c r="AS39" s="51">
        <f>'Coef Tec Tot % VBP'!AT39*'Impacto na FBKF So Agr e CC'!AS$78</f>
        <v>0</v>
      </c>
      <c r="AT39" s="51">
        <f>'Coef Tec Tot % VBP'!AU39*'Impacto na FBKF So Agr e CC'!AT$78</f>
        <v>0</v>
      </c>
      <c r="AU39" s="51">
        <f>'Coef Tec Tot % VBP'!AV39*'Impacto na FBKF So Agr e CC'!AU$78</f>
        <v>0</v>
      </c>
      <c r="AV39" s="51">
        <f>'Coef Tec Tot % VBP'!AW39*'Impacto na FBKF So Agr e CC'!AV$78</f>
        <v>0</v>
      </c>
      <c r="AW39" s="51">
        <f>'Coef Tec Tot % VBP'!AX39*'Impacto na FBKF So Agr e CC'!AW$78</f>
        <v>49.003919178315819</v>
      </c>
      <c r="AX39" s="51">
        <f>'Coef Tec Tot % VBP'!AY39*'Impacto na FBKF So Agr e CC'!AX$78</f>
        <v>0</v>
      </c>
      <c r="AY39" s="51">
        <f>'Coef Tec Tot % VBP'!AZ39*'Impacto na FBKF So Agr e CC'!AY$78</f>
        <v>0</v>
      </c>
      <c r="AZ39" s="51">
        <f>'Coef Tec Tot % VBP'!BA39*'Impacto na FBKF So Agr e CC'!AZ$78</f>
        <v>0</v>
      </c>
      <c r="BA39" s="51">
        <f>'Coef Tec Tot % VBP'!BB39*'Impacto na FBKF So Agr e CC'!BA$78</f>
        <v>0</v>
      </c>
      <c r="BB39" s="51">
        <f>'Coef Tec Tot % VBP'!BC39*'Impacto na FBKF So Agr e CC'!BB$78</f>
        <v>0</v>
      </c>
      <c r="BC39" s="51">
        <f>'Coef Tec Tot % VBP'!BD39*'Impacto na FBKF So Agr e CC'!BC$78</f>
        <v>0</v>
      </c>
      <c r="BD39" s="51">
        <f>'Coef Tec Tot % VBP'!BE39*'Impacto na FBKF So Agr e CC'!BD$78</f>
        <v>0</v>
      </c>
      <c r="BE39" s="51">
        <f>'Coef Tec Tot % VBP'!BF39*'Impacto na FBKF So Agr e CC'!BE$78</f>
        <v>0</v>
      </c>
      <c r="BF39" s="50">
        <f t="shared" si="1"/>
        <v>2412.0966864084598</v>
      </c>
      <c r="BG39" s="14">
        <f>'Of e D IMP % VBP na FBKF'!BE159</f>
        <v>1061.0048409134363</v>
      </c>
      <c r="BH39" s="14">
        <f t="shared" si="2"/>
        <v>1351.0918454950236</v>
      </c>
      <c r="BI39" s="15">
        <v>15266</v>
      </c>
      <c r="BJ39" s="16">
        <v>0</v>
      </c>
      <c r="BK39" s="16">
        <v>0</v>
      </c>
      <c r="BL39" s="16">
        <v>23957</v>
      </c>
      <c r="BM39" s="75">
        <f>'VAR 1 bi em X e FBKF'!CH39+'VAR 1 bi em X e FBKF'!CA39</f>
        <v>12128</v>
      </c>
      <c r="BN39" s="16">
        <v>1100</v>
      </c>
      <c r="BO39" s="50">
        <f>BI39+BJ39+BK39+BL39+BM39+BN39-'Of e D IMP % VBP na FBKF'!BO101</f>
        <v>52451</v>
      </c>
      <c r="BP39" s="17">
        <f t="shared" si="0"/>
        <v>54863.096686408462</v>
      </c>
    </row>
    <row r="40" spans="1:68">
      <c r="A40" s="66">
        <v>36</v>
      </c>
      <c r="B40" s="13" t="s">
        <v>34</v>
      </c>
      <c r="C40" s="51">
        <f>'Coef Tec Tot % VBP'!D40*'Impacto na FBKF So Agr e CC'!C$78</f>
        <v>0</v>
      </c>
      <c r="D40" s="51">
        <f>'Coef Tec Tot % VBP'!E40*'Impacto na FBKF So Agr e CC'!D$78</f>
        <v>0</v>
      </c>
      <c r="E40" s="51">
        <f>'Coef Tec Tot % VBP'!F40*'Impacto na FBKF So Agr e CC'!E$78</f>
        <v>0</v>
      </c>
      <c r="F40" s="51">
        <f>'Coef Tec Tot % VBP'!G40*'Impacto na FBKF So Agr e CC'!F$78</f>
        <v>0</v>
      </c>
      <c r="G40" s="51">
        <f>'Coef Tec Tot % VBP'!H40*'Impacto na FBKF So Agr e CC'!G$78</f>
        <v>0</v>
      </c>
      <c r="H40" s="51">
        <f>'Coef Tec Tot % VBP'!I40*'Impacto na FBKF So Agr e CC'!H$78</f>
        <v>0</v>
      </c>
      <c r="I40" s="51">
        <f>'Coef Tec Tot % VBP'!J40*'Impacto na FBKF So Agr e CC'!I$78</f>
        <v>0</v>
      </c>
      <c r="J40" s="51">
        <f>'Coef Tec Tot % VBP'!K40*'Impacto na FBKF So Agr e CC'!J$78</f>
        <v>0</v>
      </c>
      <c r="K40" s="51">
        <f>'Coef Tec Tot % VBP'!L40*'Impacto na FBKF So Agr e CC'!K$78</f>
        <v>0</v>
      </c>
      <c r="L40" s="51">
        <f>'Coef Tec Tot % VBP'!M40*'Impacto na FBKF So Agr e CC'!L$78</f>
        <v>0</v>
      </c>
      <c r="M40" s="51">
        <f>'Coef Tec Tot % VBP'!N40*'Impacto na FBKF So Agr e CC'!M$78</f>
        <v>0</v>
      </c>
      <c r="N40" s="51">
        <f>'Coef Tec Tot % VBP'!O40*'Impacto na FBKF So Agr e CC'!N$78</f>
        <v>0</v>
      </c>
      <c r="O40" s="51">
        <f>'Coef Tec Tot % VBP'!P40*'Impacto na FBKF So Agr e CC'!O$78</f>
        <v>0</v>
      </c>
      <c r="P40" s="51">
        <f>'Coef Tec Tot % VBP'!Q40*'Impacto na FBKF So Agr e CC'!P$78</f>
        <v>0</v>
      </c>
      <c r="Q40" s="51">
        <f>'Coef Tec Tot % VBP'!R40*'Impacto na FBKF So Agr e CC'!Q$78</f>
        <v>0</v>
      </c>
      <c r="R40" s="51">
        <f>'Coef Tec Tot % VBP'!S40*'Impacto na FBKF So Agr e CC'!R$78</f>
        <v>0</v>
      </c>
      <c r="S40" s="51">
        <f>'Coef Tec Tot % VBP'!T40*'Impacto na FBKF So Agr e CC'!S$78</f>
        <v>0</v>
      </c>
      <c r="T40" s="51">
        <f>'Coef Tec Tot % VBP'!U40*'Impacto na FBKF So Agr e CC'!T$78</f>
        <v>0</v>
      </c>
      <c r="U40" s="51">
        <f>'Coef Tec Tot % VBP'!V40*'Impacto na FBKF So Agr e CC'!U$78</f>
        <v>0</v>
      </c>
      <c r="V40" s="51">
        <f>'Coef Tec Tot % VBP'!W40*'Impacto na FBKF So Agr e CC'!V$78</f>
        <v>0</v>
      </c>
      <c r="W40" s="51">
        <f>'Coef Tec Tot % VBP'!X40*'Impacto na FBKF So Agr e CC'!W$78</f>
        <v>0</v>
      </c>
      <c r="X40" s="51">
        <f>'Coef Tec Tot % VBP'!Y40*'Impacto na FBKF So Agr e CC'!X$78</f>
        <v>0</v>
      </c>
      <c r="Y40" s="51">
        <f>'Coef Tec Tot % VBP'!Z40*'Impacto na FBKF So Agr e CC'!Y$78</f>
        <v>0</v>
      </c>
      <c r="Z40" s="51">
        <f>'Coef Tec Tot % VBP'!AA40*'Impacto na FBKF So Agr e CC'!Z$78</f>
        <v>0</v>
      </c>
      <c r="AA40" s="51">
        <f>'Coef Tec Tot % VBP'!AB40*'Impacto na FBKF So Agr e CC'!AA$78</f>
        <v>0</v>
      </c>
      <c r="AB40" s="51">
        <f>'Coef Tec Tot % VBP'!AC40*'Impacto na FBKF So Agr e CC'!AB$78</f>
        <v>0</v>
      </c>
      <c r="AC40" s="51">
        <f>'Coef Tec Tot % VBP'!AD40*'Impacto na FBKF So Agr e CC'!AC$78</f>
        <v>0</v>
      </c>
      <c r="AD40" s="51">
        <f>'Coef Tec Tot % VBP'!AE40*'Impacto na FBKF So Agr e CC'!AD$78</f>
        <v>0</v>
      </c>
      <c r="AE40" s="51">
        <f>'Coef Tec Tot % VBP'!AF40*'Impacto na FBKF So Agr e CC'!AE$78</f>
        <v>0</v>
      </c>
      <c r="AF40" s="51">
        <f>'Coef Tec Tot % VBP'!AG40*'Impacto na FBKF So Agr e CC'!AF$78</f>
        <v>0</v>
      </c>
      <c r="AG40" s="51">
        <f>'Coef Tec Tot % VBP'!AH40*'Impacto na FBKF So Agr e CC'!AG$78</f>
        <v>0</v>
      </c>
      <c r="AH40" s="51">
        <f>'Coef Tec Tot % VBP'!AI40*'Impacto na FBKF So Agr e CC'!AH$78</f>
        <v>1.0002934816986502</v>
      </c>
      <c r="AI40" s="51">
        <f>'Coef Tec Tot % VBP'!AJ40*'Impacto na FBKF So Agr e CC'!AI$78</f>
        <v>0</v>
      </c>
      <c r="AJ40" s="51">
        <f>'Coef Tec Tot % VBP'!AK40*'Impacto na FBKF So Agr e CC'!AJ$78</f>
        <v>0</v>
      </c>
      <c r="AK40" s="51">
        <f>'Coef Tec Tot % VBP'!AL40*'Impacto na FBKF So Agr e CC'!AK$78</f>
        <v>0</v>
      </c>
      <c r="AL40" s="51">
        <f>'Coef Tec Tot % VBP'!AM40*'Impacto na FBKF So Agr e CC'!AL$78</f>
        <v>1046.0119816659446</v>
      </c>
      <c r="AM40" s="51">
        <f>'Coef Tec Tot % VBP'!AN40*'Impacto na FBKF So Agr e CC'!AM$78</f>
        <v>291.03293218236786</v>
      </c>
      <c r="AN40" s="51">
        <f>'Coef Tec Tot % VBP'!AO40*'Impacto na FBKF So Agr e CC'!AN$78</f>
        <v>0</v>
      </c>
      <c r="AO40" s="51">
        <f>'Coef Tec Tot % VBP'!AP40*'Impacto na FBKF So Agr e CC'!AO$78</f>
        <v>0</v>
      </c>
      <c r="AP40" s="51">
        <f>'Coef Tec Tot % VBP'!AQ40*'Impacto na FBKF So Agr e CC'!AP$78</f>
        <v>0</v>
      </c>
      <c r="AQ40" s="51">
        <f>'Coef Tec Tot % VBP'!AR40*'Impacto na FBKF So Agr e CC'!AQ$78</f>
        <v>0</v>
      </c>
      <c r="AR40" s="51">
        <f>'Coef Tec Tot % VBP'!AS40*'Impacto na FBKF So Agr e CC'!AR$78</f>
        <v>0</v>
      </c>
      <c r="AS40" s="51">
        <f>'Coef Tec Tot % VBP'!AT40*'Impacto na FBKF So Agr e CC'!AS$78</f>
        <v>357.08142603974397</v>
      </c>
      <c r="AT40" s="51">
        <f>'Coef Tec Tot % VBP'!AU40*'Impacto na FBKF So Agr e CC'!AT$78</f>
        <v>0</v>
      </c>
      <c r="AU40" s="51">
        <f>'Coef Tec Tot % VBP'!AV40*'Impacto na FBKF So Agr e CC'!AU$78</f>
        <v>0</v>
      </c>
      <c r="AV40" s="51">
        <f>'Coef Tec Tot % VBP'!AW40*'Impacto na FBKF So Agr e CC'!AV$78</f>
        <v>0</v>
      </c>
      <c r="AW40" s="51">
        <f>'Coef Tec Tot % VBP'!AX40*'Impacto na FBKF So Agr e CC'!AW$78</f>
        <v>0</v>
      </c>
      <c r="AX40" s="51">
        <f>'Coef Tec Tot % VBP'!AY40*'Impacto na FBKF So Agr e CC'!AX$78</f>
        <v>0</v>
      </c>
      <c r="AY40" s="51">
        <f>'Coef Tec Tot % VBP'!AZ40*'Impacto na FBKF So Agr e CC'!AY$78</f>
        <v>0</v>
      </c>
      <c r="AZ40" s="51">
        <f>'Coef Tec Tot % VBP'!BA40*'Impacto na FBKF So Agr e CC'!AZ$78</f>
        <v>0</v>
      </c>
      <c r="BA40" s="51">
        <f>'Coef Tec Tot % VBP'!BB40*'Impacto na FBKF So Agr e CC'!BA$78</f>
        <v>0</v>
      </c>
      <c r="BB40" s="51">
        <f>'Coef Tec Tot % VBP'!BC40*'Impacto na FBKF So Agr e CC'!BB$78</f>
        <v>0</v>
      </c>
      <c r="BC40" s="51">
        <f>'Coef Tec Tot % VBP'!BD40*'Impacto na FBKF So Agr e CC'!BC$78</f>
        <v>0</v>
      </c>
      <c r="BD40" s="51">
        <f>'Coef Tec Tot % VBP'!BE40*'Impacto na FBKF So Agr e CC'!BD$78</f>
        <v>0</v>
      </c>
      <c r="BE40" s="51">
        <f>'Coef Tec Tot % VBP'!BF40*'Impacto na FBKF So Agr e CC'!BE$78</f>
        <v>0</v>
      </c>
      <c r="BF40" s="50">
        <f t="shared" si="1"/>
        <v>1695.1266333697552</v>
      </c>
      <c r="BG40" s="14">
        <f>'Of e D IMP % VBP na FBKF'!BE160</f>
        <v>0</v>
      </c>
      <c r="BH40" s="14">
        <f t="shared" si="2"/>
        <v>1695.1266333697552</v>
      </c>
      <c r="BI40" s="15">
        <v>6175</v>
      </c>
      <c r="BJ40" s="16">
        <v>0</v>
      </c>
      <c r="BK40" s="16">
        <v>0</v>
      </c>
      <c r="BL40" s="16">
        <v>0</v>
      </c>
      <c r="BM40" s="75">
        <f>'VAR 1 bi em X e FBKF'!CH40+'VAR 1 bi em X e FBKF'!CA40</f>
        <v>9005</v>
      </c>
      <c r="BN40" s="16">
        <v>676</v>
      </c>
      <c r="BO40" s="50">
        <f>BI40+BJ40+BK40+BL40+BM40+BN40-'Of e D IMP % VBP na FBKF'!BO102</f>
        <v>15856</v>
      </c>
      <c r="BP40" s="17">
        <f t="shared" si="0"/>
        <v>17551.126633369757</v>
      </c>
    </row>
    <row r="41" spans="1:68">
      <c r="A41" s="66">
        <v>37</v>
      </c>
      <c r="B41" s="13" t="s">
        <v>35</v>
      </c>
      <c r="C41" s="51">
        <f>'Coef Tec Tot % VBP'!D41*'Impacto na FBKF So Agr e CC'!C$78</f>
        <v>258.08041979547835</v>
      </c>
      <c r="D41" s="51">
        <f>'Coef Tec Tot % VBP'!E41*'Impacto na FBKF So Agr e CC'!D$78</f>
        <v>20.015791484935274</v>
      </c>
      <c r="E41" s="51">
        <f>'Coef Tec Tot % VBP'!F41*'Impacto na FBKF So Agr e CC'!E$78</f>
        <v>0</v>
      </c>
      <c r="F41" s="51">
        <f>'Coef Tec Tot % VBP'!G41*'Impacto na FBKF So Agr e CC'!F$78</f>
        <v>37.005447164023693</v>
      </c>
      <c r="G41" s="51">
        <f>'Coef Tec Tot % VBP'!H41*'Impacto na FBKF So Agr e CC'!G$78</f>
        <v>21.027247662439834</v>
      </c>
      <c r="H41" s="51">
        <f>'Coef Tec Tot % VBP'!I41*'Impacto na FBKF So Agr e CC'!H$78</f>
        <v>158.01026311096146</v>
      </c>
      <c r="I41" s="51">
        <f>'Coef Tec Tot % VBP'!J41*'Impacto na FBKF So Agr e CC'!I$78</f>
        <v>2.0000002282779756</v>
      </c>
      <c r="J41" s="51">
        <f>'Coef Tec Tot % VBP'!K41*'Impacto na FBKF So Agr e CC'!J$78</f>
        <v>10.001274929093233</v>
      </c>
      <c r="K41" s="51">
        <f>'Coef Tec Tot % VBP'!L41*'Impacto na FBKF So Agr e CC'!K$78</f>
        <v>3.0000645748511294</v>
      </c>
      <c r="L41" s="51">
        <f>'Coef Tec Tot % VBP'!M41*'Impacto na FBKF So Agr e CC'!L$78</f>
        <v>2.0000071217167883</v>
      </c>
      <c r="M41" s="51">
        <f>'Coef Tec Tot % VBP'!N41*'Impacto na FBKF So Agr e CC'!M$78</f>
        <v>7.0096592405293574</v>
      </c>
      <c r="N41" s="51">
        <f>'Coef Tec Tot % VBP'!O41*'Impacto na FBKF So Agr e CC'!N$78</f>
        <v>21.003730316498064</v>
      </c>
      <c r="O41" s="51">
        <f>'Coef Tec Tot % VBP'!P41*'Impacto na FBKF So Agr e CC'!O$78</f>
        <v>4.0005435795552442</v>
      </c>
      <c r="P41" s="51">
        <f>'Coef Tec Tot % VBP'!Q41*'Impacto na FBKF So Agr e CC'!P$78</f>
        <v>33.010993476452583</v>
      </c>
      <c r="Q41" s="51">
        <f>'Coef Tec Tot % VBP'!R41*'Impacto na FBKF So Agr e CC'!Q$78</f>
        <v>8.0015982692925025</v>
      </c>
      <c r="R41" s="51">
        <f>'Coef Tec Tot % VBP'!S41*'Impacto na FBKF So Agr e CC'!R$78</f>
        <v>40.015674537976714</v>
      </c>
      <c r="S41" s="51">
        <f>'Coef Tec Tot % VBP'!T41*'Impacto na FBKF So Agr e CC'!S$78</f>
        <v>2.0008311902936047</v>
      </c>
      <c r="T41" s="51">
        <f>'Coef Tec Tot % VBP'!U41*'Impacto na FBKF So Agr e CC'!T$78</f>
        <v>12.000886623049038</v>
      </c>
      <c r="U41" s="51">
        <f>'Coef Tec Tot % VBP'!V41*'Impacto na FBKF So Agr e CC'!U$78</f>
        <v>4.0014934547555381</v>
      </c>
      <c r="V41" s="51">
        <f>'Coef Tec Tot % VBP'!W41*'Impacto na FBKF So Agr e CC'!V$78</f>
        <v>2.0002324891766361</v>
      </c>
      <c r="W41" s="51">
        <f>'Coef Tec Tot % VBP'!X41*'Impacto na FBKF So Agr e CC'!W$78</f>
        <v>7.0165129693280068</v>
      </c>
      <c r="X41" s="51">
        <f>'Coef Tec Tot % VBP'!Y41*'Impacto na FBKF So Agr e CC'!X$78</f>
        <v>11.00424338435692</v>
      </c>
      <c r="Y41" s="51">
        <f>'Coef Tec Tot % VBP'!Z41*'Impacto na FBKF So Agr e CC'!Y$78</f>
        <v>136.08294735393227</v>
      </c>
      <c r="Z41" s="51">
        <f>'Coef Tec Tot % VBP'!AA41*'Impacto na FBKF So Agr e CC'!Z$78</f>
        <v>25.107337144741305</v>
      </c>
      <c r="AA41" s="51">
        <f>'Coef Tec Tot % VBP'!AB41*'Impacto na FBKF So Agr e CC'!AA$78</f>
        <v>27.084537270330244</v>
      </c>
      <c r="AB41" s="51">
        <f>'Coef Tec Tot % VBP'!AC41*'Impacto na FBKF So Agr e CC'!AB$78</f>
        <v>41.017591592937507</v>
      </c>
      <c r="AC41" s="51">
        <f>'Coef Tec Tot % VBP'!AD41*'Impacto na FBKF So Agr e CC'!AC$78</f>
        <v>11.003977639867591</v>
      </c>
      <c r="AD41" s="51">
        <f>'Coef Tec Tot % VBP'!AE41*'Impacto na FBKF So Agr e CC'!AD$78</f>
        <v>11.006176089788427</v>
      </c>
      <c r="AE41" s="51">
        <f>'Coef Tec Tot % VBP'!AF41*'Impacto na FBKF So Agr e CC'!AE$78</f>
        <v>209.03688317269916</v>
      </c>
      <c r="AF41" s="51">
        <f>'Coef Tec Tot % VBP'!AG41*'Impacto na FBKF So Agr e CC'!AF$78</f>
        <v>1.0000364562479442</v>
      </c>
      <c r="AG41" s="51">
        <f>'Coef Tec Tot % VBP'!AH41*'Impacto na FBKF So Agr e CC'!AG$78</f>
        <v>1.0000115449174429</v>
      </c>
      <c r="AH41" s="51">
        <f>'Coef Tec Tot % VBP'!AI41*'Impacto na FBKF So Agr e CC'!AH$78</f>
        <v>341.10007725923964</v>
      </c>
      <c r="AI41" s="51">
        <f>'Coef Tec Tot % VBP'!AJ41*'Impacto na FBKF So Agr e CC'!AI$78</f>
        <v>3.0000396222144059</v>
      </c>
      <c r="AJ41" s="51">
        <f>'Coef Tec Tot % VBP'!AK41*'Impacto na FBKF So Agr e CC'!AJ$78</f>
        <v>15.002431507892565</v>
      </c>
      <c r="AK41" s="51">
        <f>'Coef Tec Tot % VBP'!AL41*'Impacto na FBKF So Agr e CC'!AK$78</f>
        <v>10567.022727863508</v>
      </c>
      <c r="AL41" s="51">
        <f>'Coef Tec Tot % VBP'!AM41*'Impacto na FBKF So Agr e CC'!AL$78</f>
        <v>3462.0396563360428</v>
      </c>
      <c r="AM41" s="51">
        <f>'Coef Tec Tot % VBP'!AN41*'Impacto na FBKF So Agr e CC'!AM$78</f>
        <v>11978.355425251615</v>
      </c>
      <c r="AN41" s="51">
        <f>'Coef Tec Tot % VBP'!AO41*'Impacto na FBKF So Agr e CC'!AN$78</f>
        <v>36.001231340918935</v>
      </c>
      <c r="AO41" s="51">
        <f>'Coef Tec Tot % VBP'!AP41*'Impacto na FBKF So Agr e CC'!AO$78</f>
        <v>14.001349215249862</v>
      </c>
      <c r="AP41" s="51">
        <f>'Coef Tec Tot % VBP'!AQ41*'Impacto na FBKF So Agr e CC'!AP$78</f>
        <v>132.032599865588</v>
      </c>
      <c r="AQ41" s="51">
        <f>'Coef Tec Tot % VBP'!AR41*'Impacto na FBKF So Agr e CC'!AQ$78</f>
        <v>99.559252324769659</v>
      </c>
      <c r="AR41" s="51">
        <f>'Coef Tec Tot % VBP'!AS41*'Impacto na FBKF So Agr e CC'!AR$78</f>
        <v>3533.8990250284728</v>
      </c>
      <c r="AS41" s="51">
        <f>'Coef Tec Tot % VBP'!AT41*'Impacto na FBKF So Agr e CC'!AS$78</f>
        <v>6344.4467377313613</v>
      </c>
      <c r="AT41" s="51">
        <f>'Coef Tec Tot % VBP'!AU41*'Impacto na FBKF So Agr e CC'!AT$78</f>
        <v>90.010473708293233</v>
      </c>
      <c r="AU41" s="51">
        <f>'Coef Tec Tot % VBP'!AV41*'Impacto na FBKF So Agr e CC'!AU$78</f>
        <v>5.0006210218403542</v>
      </c>
      <c r="AV41" s="51">
        <f>'Coef Tec Tot % VBP'!AW41*'Impacto na FBKF So Agr e CC'!AV$78</f>
        <v>136.00346780563095</v>
      </c>
      <c r="AW41" s="51">
        <f>'Coef Tec Tot % VBP'!AX41*'Impacto na FBKF So Agr e CC'!AW$78</f>
        <v>1857.1485288598465</v>
      </c>
      <c r="AX41" s="51">
        <f>'Coef Tec Tot % VBP'!AY41*'Impacto na FBKF So Agr e CC'!AX$78</f>
        <v>3.0001448012673175</v>
      </c>
      <c r="AY41" s="51">
        <f>'Coef Tec Tot % VBP'!AZ41*'Impacto na FBKF So Agr e CC'!AY$78</f>
        <v>517.10106145866484</v>
      </c>
      <c r="AZ41" s="51">
        <f>'Coef Tec Tot % VBP'!BA41*'Impacto na FBKF So Agr e CC'!AZ$78</f>
        <v>0</v>
      </c>
      <c r="BA41" s="51">
        <f>'Coef Tec Tot % VBP'!BB41*'Impacto na FBKF So Agr e CC'!BA$78</f>
        <v>2.0000182397415829</v>
      </c>
      <c r="BB41" s="51">
        <f>'Coef Tec Tot % VBP'!BC41*'Impacto na FBKF So Agr e CC'!BB$78</f>
        <v>9.000423797727052</v>
      </c>
      <c r="BC41" s="51">
        <f>'Coef Tec Tot % VBP'!BD41*'Impacto na FBKF So Agr e CC'!BC$78</f>
        <v>4.000002426365036</v>
      </c>
      <c r="BD41" s="51">
        <f>'Coef Tec Tot % VBP'!BE41*'Impacto na FBKF So Agr e CC'!BD$78</f>
        <v>8.0000002812697595</v>
      </c>
      <c r="BE41" s="51">
        <f>'Coef Tec Tot % VBP'!BF41*'Impacto na FBKF So Agr e CC'!BE$78</f>
        <v>65.000566890365377</v>
      </c>
      <c r="BF41" s="50">
        <f t="shared" si="1"/>
        <v>40347.272276506395</v>
      </c>
      <c r="BG41" s="14">
        <f>'Of e D IMP % VBP na FBKF'!BE161</f>
        <v>8445.3120099520165</v>
      </c>
      <c r="BH41" s="14">
        <f t="shared" si="2"/>
        <v>31901.960266554379</v>
      </c>
      <c r="BI41" s="15">
        <v>10610</v>
      </c>
      <c r="BJ41" s="16">
        <v>0</v>
      </c>
      <c r="BK41" s="16">
        <v>0</v>
      </c>
      <c r="BL41" s="16">
        <v>0</v>
      </c>
      <c r="BM41" s="75">
        <f>'VAR 1 bi em X e FBKF'!CH41+'VAR 1 bi em X e FBKF'!CA41</f>
        <v>0</v>
      </c>
      <c r="BN41" s="16">
        <v>1593</v>
      </c>
      <c r="BO41" s="50">
        <f>BI41+BJ41+BK41+BL41+BM41+BN41-'Of e D IMP % VBP na FBKF'!BO103</f>
        <v>12203</v>
      </c>
      <c r="BP41" s="17">
        <f t="shared" si="0"/>
        <v>52550.272276506395</v>
      </c>
    </row>
    <row r="42" spans="1:68">
      <c r="A42" s="66">
        <v>38</v>
      </c>
      <c r="B42" s="13" t="s">
        <v>36</v>
      </c>
      <c r="C42" s="51">
        <f>'Coef Tec Tot % VBP'!D42*'Impacto na FBKF So Agr e CC'!C$78</f>
        <v>0</v>
      </c>
      <c r="D42" s="51">
        <f>'Coef Tec Tot % VBP'!E42*'Impacto na FBKF So Agr e CC'!D$78</f>
        <v>0</v>
      </c>
      <c r="E42" s="51">
        <f>'Coef Tec Tot % VBP'!F42*'Impacto na FBKF So Agr e CC'!E$78</f>
        <v>0</v>
      </c>
      <c r="F42" s="51">
        <f>'Coef Tec Tot % VBP'!G42*'Impacto na FBKF So Agr e CC'!F$78</f>
        <v>0</v>
      </c>
      <c r="G42" s="51">
        <f>'Coef Tec Tot % VBP'!H42*'Impacto na FBKF So Agr e CC'!G$78</f>
        <v>18.023355139234141</v>
      </c>
      <c r="H42" s="51">
        <f>'Coef Tec Tot % VBP'!I42*'Impacto na FBKF So Agr e CC'!H$78</f>
        <v>0</v>
      </c>
      <c r="I42" s="51">
        <f>'Coef Tec Tot % VBP'!J42*'Impacto na FBKF So Agr e CC'!I$78</f>
        <v>0</v>
      </c>
      <c r="J42" s="51">
        <f>'Coef Tec Tot % VBP'!K42*'Impacto na FBKF So Agr e CC'!J$78</f>
        <v>0</v>
      </c>
      <c r="K42" s="51">
        <f>'Coef Tec Tot % VBP'!L42*'Impacto na FBKF So Agr e CC'!K$78</f>
        <v>0</v>
      </c>
      <c r="L42" s="51">
        <f>'Coef Tec Tot % VBP'!M42*'Impacto na FBKF So Agr e CC'!L$78</f>
        <v>0</v>
      </c>
      <c r="M42" s="51">
        <f>'Coef Tec Tot % VBP'!N42*'Impacto na FBKF So Agr e CC'!M$78</f>
        <v>0</v>
      </c>
      <c r="N42" s="51">
        <f>'Coef Tec Tot % VBP'!O42*'Impacto na FBKF So Agr e CC'!N$78</f>
        <v>0</v>
      </c>
      <c r="O42" s="51">
        <f>'Coef Tec Tot % VBP'!P42*'Impacto na FBKF So Agr e CC'!O$78</f>
        <v>0</v>
      </c>
      <c r="P42" s="51">
        <f>'Coef Tec Tot % VBP'!Q42*'Impacto na FBKF So Agr e CC'!P$78</f>
        <v>0</v>
      </c>
      <c r="Q42" s="51">
        <f>'Coef Tec Tot % VBP'!R42*'Impacto na FBKF So Agr e CC'!Q$78</f>
        <v>0</v>
      </c>
      <c r="R42" s="51">
        <f>'Coef Tec Tot % VBP'!S42*'Impacto na FBKF So Agr e CC'!R$78</f>
        <v>0</v>
      </c>
      <c r="S42" s="51">
        <f>'Coef Tec Tot % VBP'!T42*'Impacto na FBKF So Agr e CC'!S$78</f>
        <v>0</v>
      </c>
      <c r="T42" s="51">
        <f>'Coef Tec Tot % VBP'!U42*'Impacto na FBKF So Agr e CC'!T$78</f>
        <v>0</v>
      </c>
      <c r="U42" s="51">
        <f>'Coef Tec Tot % VBP'!V42*'Impacto na FBKF So Agr e CC'!U$78</f>
        <v>0</v>
      </c>
      <c r="V42" s="51">
        <f>'Coef Tec Tot % VBP'!W42*'Impacto na FBKF So Agr e CC'!V$78</f>
        <v>0</v>
      </c>
      <c r="W42" s="51">
        <f>'Coef Tec Tot % VBP'!X42*'Impacto na FBKF So Agr e CC'!W$78</f>
        <v>0</v>
      </c>
      <c r="X42" s="51">
        <f>'Coef Tec Tot % VBP'!Y42*'Impacto na FBKF So Agr e CC'!X$78</f>
        <v>0</v>
      </c>
      <c r="Y42" s="51">
        <f>'Coef Tec Tot % VBP'!Z42*'Impacto na FBKF So Agr e CC'!Y$78</f>
        <v>0</v>
      </c>
      <c r="Z42" s="51">
        <f>'Coef Tec Tot % VBP'!AA42*'Impacto na FBKF So Agr e CC'!Z$78</f>
        <v>0</v>
      </c>
      <c r="AA42" s="51">
        <f>'Coef Tec Tot % VBP'!AB42*'Impacto na FBKF So Agr e CC'!AA$78</f>
        <v>0</v>
      </c>
      <c r="AB42" s="51">
        <f>'Coef Tec Tot % VBP'!AC42*'Impacto na FBKF So Agr e CC'!AB$78</f>
        <v>0</v>
      </c>
      <c r="AC42" s="51">
        <f>'Coef Tec Tot % VBP'!AD42*'Impacto na FBKF So Agr e CC'!AC$78</f>
        <v>0</v>
      </c>
      <c r="AD42" s="51">
        <f>'Coef Tec Tot % VBP'!AE42*'Impacto na FBKF So Agr e CC'!AD$78</f>
        <v>1.0005614627080388</v>
      </c>
      <c r="AE42" s="51">
        <f>'Coef Tec Tot % VBP'!AF42*'Impacto na FBKF So Agr e CC'!AE$78</f>
        <v>4.0007058980420895</v>
      </c>
      <c r="AF42" s="51">
        <f>'Coef Tec Tot % VBP'!AG42*'Impacto na FBKF So Agr e CC'!AF$78</f>
        <v>0</v>
      </c>
      <c r="AG42" s="51">
        <f>'Coef Tec Tot % VBP'!AH42*'Impacto na FBKF So Agr e CC'!AG$78</f>
        <v>0</v>
      </c>
      <c r="AH42" s="51">
        <f>'Coef Tec Tot % VBP'!AI42*'Impacto na FBKF So Agr e CC'!AH$78</f>
        <v>4.0011739267946007</v>
      </c>
      <c r="AI42" s="51">
        <f>'Coef Tec Tot % VBP'!AJ42*'Impacto na FBKF So Agr e CC'!AI$78</f>
        <v>0</v>
      </c>
      <c r="AJ42" s="51">
        <f>'Coef Tec Tot % VBP'!AK42*'Impacto na FBKF So Agr e CC'!AJ$78</f>
        <v>1.0001621005261709</v>
      </c>
      <c r="AK42" s="51">
        <f>'Coef Tec Tot % VBP'!AL42*'Impacto na FBKF So Agr e CC'!AK$78</f>
        <v>0</v>
      </c>
      <c r="AL42" s="51">
        <f>'Coef Tec Tot % VBP'!AM42*'Impacto na FBKF So Agr e CC'!AL$78</f>
        <v>0</v>
      </c>
      <c r="AM42" s="51">
        <f>'Coef Tec Tot % VBP'!AN42*'Impacto na FBKF So Agr e CC'!AM$78</f>
        <v>134.01516464755085</v>
      </c>
      <c r="AN42" s="51">
        <f>'Coef Tec Tot % VBP'!AO42*'Impacto na FBKF So Agr e CC'!AN$78</f>
        <v>5003.1711221838177</v>
      </c>
      <c r="AO42" s="51">
        <f>'Coef Tec Tot % VBP'!AP42*'Impacto na FBKF So Agr e CC'!AO$78</f>
        <v>0</v>
      </c>
      <c r="AP42" s="51">
        <f>'Coef Tec Tot % VBP'!AQ42*'Impacto na FBKF So Agr e CC'!AP$78</f>
        <v>0</v>
      </c>
      <c r="AQ42" s="51">
        <f>'Coef Tec Tot % VBP'!AR42*'Impacto na FBKF So Agr e CC'!AQ$78</f>
        <v>55.310695735983153</v>
      </c>
      <c r="AR42" s="51">
        <f>'Coef Tec Tot % VBP'!AS42*'Impacto na FBKF So Agr e CC'!AR$78</f>
        <v>334.08499132734499</v>
      </c>
      <c r="AS42" s="51">
        <f>'Coef Tec Tot % VBP'!AT42*'Impacto na FBKF So Agr e CC'!AS$78</f>
        <v>1194.2723324690596</v>
      </c>
      <c r="AT42" s="51">
        <f>'Coef Tec Tot % VBP'!AU42*'Impacto na FBKF So Agr e CC'!AT$78</f>
        <v>0</v>
      </c>
      <c r="AU42" s="51">
        <f>'Coef Tec Tot % VBP'!AV42*'Impacto na FBKF So Agr e CC'!AU$78</f>
        <v>0</v>
      </c>
      <c r="AV42" s="51">
        <f>'Coef Tec Tot % VBP'!AW42*'Impacto na FBKF So Agr e CC'!AV$78</f>
        <v>0</v>
      </c>
      <c r="AW42" s="51">
        <f>'Coef Tec Tot % VBP'!AX42*'Impacto na FBKF So Agr e CC'!AW$78</f>
        <v>72.005758792627319</v>
      </c>
      <c r="AX42" s="51">
        <f>'Coef Tec Tot % VBP'!AY42*'Impacto na FBKF So Agr e CC'!AX$78</f>
        <v>0</v>
      </c>
      <c r="AY42" s="51">
        <f>'Coef Tec Tot % VBP'!AZ42*'Impacto na FBKF So Agr e CC'!AY$78</f>
        <v>0</v>
      </c>
      <c r="AZ42" s="51">
        <f>'Coef Tec Tot % VBP'!BA42*'Impacto na FBKF So Agr e CC'!AZ$78</f>
        <v>0</v>
      </c>
      <c r="BA42" s="51">
        <f>'Coef Tec Tot % VBP'!BB42*'Impacto na FBKF So Agr e CC'!BA$78</f>
        <v>0</v>
      </c>
      <c r="BB42" s="51">
        <f>'Coef Tec Tot % VBP'!BC42*'Impacto na FBKF So Agr e CC'!BB$78</f>
        <v>0</v>
      </c>
      <c r="BC42" s="51">
        <f>'Coef Tec Tot % VBP'!BD42*'Impacto na FBKF So Agr e CC'!BC$78</f>
        <v>0</v>
      </c>
      <c r="BD42" s="51">
        <f>'Coef Tec Tot % VBP'!BE42*'Impacto na FBKF So Agr e CC'!BD$78</f>
        <v>0</v>
      </c>
      <c r="BE42" s="51">
        <f>'Coef Tec Tot % VBP'!BF42*'Impacto na FBKF So Agr e CC'!BE$78</f>
        <v>65.000566890365377</v>
      </c>
      <c r="BF42" s="50">
        <f t="shared" si="1"/>
        <v>6885.886590574054</v>
      </c>
      <c r="BG42" s="14">
        <f>'Of e D IMP % VBP na FBKF'!BE162</f>
        <v>3291.1723121812629</v>
      </c>
      <c r="BH42" s="14">
        <f t="shared" si="2"/>
        <v>3594.7142783927911</v>
      </c>
      <c r="BI42" s="15">
        <v>12110</v>
      </c>
      <c r="BJ42" s="16">
        <v>0</v>
      </c>
      <c r="BK42" s="16">
        <v>0</v>
      </c>
      <c r="BL42" s="16">
        <v>4580</v>
      </c>
      <c r="BM42" s="75">
        <f>'VAR 1 bi em X e FBKF'!CH42+'VAR 1 bi em X e FBKF'!CA42</f>
        <v>3222</v>
      </c>
      <c r="BN42" s="16">
        <v>-694</v>
      </c>
      <c r="BO42" s="50">
        <f>BI42+BJ42+BK42+BL42+BM42+BN42-'Of e D IMP % VBP na FBKF'!BO104</f>
        <v>19218</v>
      </c>
      <c r="BP42" s="17">
        <f t="shared" si="0"/>
        <v>26103.886590574053</v>
      </c>
    </row>
    <row r="43" spans="1:68">
      <c r="A43" s="66">
        <v>39</v>
      </c>
      <c r="B43" s="13" t="s">
        <v>37</v>
      </c>
      <c r="C43" s="51">
        <f>'Coef Tec Tot % VBP'!D43*'Impacto na FBKF So Agr e CC'!C$78</f>
        <v>0</v>
      </c>
      <c r="D43" s="51">
        <f>'Coef Tec Tot % VBP'!E43*'Impacto na FBKF So Agr e CC'!D$78</f>
        <v>46.036320415351128</v>
      </c>
      <c r="E43" s="51">
        <f>'Coef Tec Tot % VBP'!F43*'Impacto na FBKF So Agr e CC'!E$78</f>
        <v>0</v>
      </c>
      <c r="F43" s="51">
        <f>'Coef Tec Tot % VBP'!G43*'Impacto na FBKF So Agr e CC'!F$78</f>
        <v>0</v>
      </c>
      <c r="G43" s="51">
        <f>'Coef Tec Tot % VBP'!H43*'Impacto na FBKF So Agr e CC'!G$78</f>
        <v>0</v>
      </c>
      <c r="H43" s="51">
        <f>'Coef Tec Tot % VBP'!I43*'Impacto na FBKF So Agr e CC'!H$78</f>
        <v>72.004676860691291</v>
      </c>
      <c r="I43" s="51">
        <f>'Coef Tec Tot % VBP'!J43*'Impacto na FBKF So Agr e CC'!I$78</f>
        <v>0</v>
      </c>
      <c r="J43" s="51">
        <f>'Coef Tec Tot % VBP'!K43*'Impacto na FBKF So Agr e CC'!J$78</f>
        <v>0</v>
      </c>
      <c r="K43" s="51">
        <f>'Coef Tec Tot % VBP'!L43*'Impacto na FBKF So Agr e CC'!K$78</f>
        <v>170.00365924156401</v>
      </c>
      <c r="L43" s="51">
        <f>'Coef Tec Tot % VBP'!M43*'Impacto na FBKF So Agr e CC'!L$78</f>
        <v>37.000131751760577</v>
      </c>
      <c r="M43" s="51">
        <f>'Coef Tec Tot % VBP'!N43*'Impacto na FBKF So Agr e CC'!M$78</f>
        <v>0</v>
      </c>
      <c r="N43" s="51">
        <f>'Coef Tec Tot % VBP'!O43*'Impacto na FBKF So Agr e CC'!N$78</f>
        <v>126.02238189898837</v>
      </c>
      <c r="O43" s="51">
        <f>'Coef Tec Tot % VBP'!P43*'Impacto na FBKF So Agr e CC'!O$78</f>
        <v>0</v>
      </c>
      <c r="P43" s="51">
        <f>'Coef Tec Tot % VBP'!Q43*'Impacto na FBKF So Agr e CC'!P$78</f>
        <v>0</v>
      </c>
      <c r="Q43" s="51">
        <f>'Coef Tec Tot % VBP'!R43*'Impacto na FBKF So Agr e CC'!Q$78</f>
        <v>0</v>
      </c>
      <c r="R43" s="51">
        <f>'Coef Tec Tot % VBP'!S43*'Impacto na FBKF So Agr e CC'!R$78</f>
        <v>8.0031349075953422</v>
      </c>
      <c r="S43" s="51">
        <f>'Coef Tec Tot % VBP'!T43*'Impacto na FBKF So Agr e CC'!S$78</f>
        <v>0</v>
      </c>
      <c r="T43" s="51">
        <f>'Coef Tec Tot % VBP'!U43*'Impacto na FBKF So Agr e CC'!T$78</f>
        <v>1.0000738852540865</v>
      </c>
      <c r="U43" s="51">
        <f>'Coef Tec Tot % VBP'!V43*'Impacto na FBKF So Agr e CC'!U$78</f>
        <v>0</v>
      </c>
      <c r="V43" s="51">
        <f>'Coef Tec Tot % VBP'!W43*'Impacto na FBKF So Agr e CC'!V$78</f>
        <v>0</v>
      </c>
      <c r="W43" s="51">
        <f>'Coef Tec Tot % VBP'!X43*'Impacto na FBKF So Agr e CC'!W$78</f>
        <v>0</v>
      </c>
      <c r="X43" s="51">
        <f>'Coef Tec Tot % VBP'!Y43*'Impacto na FBKF So Agr e CC'!X$78</f>
        <v>0</v>
      </c>
      <c r="Y43" s="51">
        <f>'Coef Tec Tot % VBP'!Z43*'Impacto na FBKF So Agr e CC'!Y$78</f>
        <v>70.042693490994552</v>
      </c>
      <c r="Z43" s="51">
        <f>'Coef Tec Tot % VBP'!AA43*'Impacto na FBKF So Agr e CC'!Z$78</f>
        <v>0</v>
      </c>
      <c r="AA43" s="51">
        <f>'Coef Tec Tot % VBP'!AB43*'Impacto na FBKF So Agr e CC'!AA$78</f>
        <v>20.062620200244623</v>
      </c>
      <c r="AB43" s="51">
        <f>'Coef Tec Tot % VBP'!AC43*'Impacto na FBKF So Agr e CC'!AB$78</f>
        <v>641.27502953836449</v>
      </c>
      <c r="AC43" s="51">
        <f>'Coef Tec Tot % VBP'!AD43*'Impacto na FBKF So Agr e CC'!AC$78</f>
        <v>113.04086120954888</v>
      </c>
      <c r="AD43" s="51">
        <f>'Coef Tec Tot % VBP'!AE43*'Impacto na FBKF So Agr e CC'!AD$78</f>
        <v>58.032564837066261</v>
      </c>
      <c r="AE43" s="51">
        <f>'Coef Tec Tot % VBP'!AF43*'Impacto na FBKF So Agr e CC'!AE$78</f>
        <v>15.002647117657835</v>
      </c>
      <c r="AF43" s="51">
        <f>'Coef Tec Tot % VBP'!AG43*'Impacto na FBKF So Agr e CC'!AF$78</f>
        <v>0</v>
      </c>
      <c r="AG43" s="51">
        <f>'Coef Tec Tot % VBP'!AH43*'Impacto na FBKF So Agr e CC'!AG$78</f>
        <v>0</v>
      </c>
      <c r="AH43" s="51">
        <f>'Coef Tec Tot % VBP'!AI43*'Impacto na FBKF So Agr e CC'!AH$78</f>
        <v>18.005282670575703</v>
      </c>
      <c r="AI43" s="51">
        <f>'Coef Tec Tot % VBP'!AJ43*'Impacto na FBKF So Agr e CC'!AI$78</f>
        <v>0</v>
      </c>
      <c r="AJ43" s="51">
        <f>'Coef Tec Tot % VBP'!AK43*'Impacto na FBKF So Agr e CC'!AJ$78</f>
        <v>0</v>
      </c>
      <c r="AK43" s="51">
        <f>'Coef Tec Tot % VBP'!AL43*'Impacto na FBKF So Agr e CC'!AK$78</f>
        <v>0</v>
      </c>
      <c r="AL43" s="51">
        <f>'Coef Tec Tot % VBP'!AM43*'Impacto na FBKF So Agr e CC'!AL$78</f>
        <v>7.0000801832328987</v>
      </c>
      <c r="AM43" s="51">
        <f>'Coef Tec Tot % VBP'!AN43*'Impacto na FBKF So Agr e CC'!AM$78</f>
        <v>1.0001131690115732</v>
      </c>
      <c r="AN43" s="51">
        <f>'Coef Tec Tot % VBP'!AO43*'Impacto na FBKF So Agr e CC'!AN$78</f>
        <v>0</v>
      </c>
      <c r="AO43" s="51">
        <f>'Coef Tec Tot % VBP'!AP43*'Impacto na FBKF So Agr e CC'!AO$78</f>
        <v>359.03459773390716</v>
      </c>
      <c r="AP43" s="51">
        <f>'Coef Tec Tot % VBP'!AQ43*'Impacto na FBKF So Agr e CC'!AP$78</f>
        <v>0</v>
      </c>
      <c r="AQ43" s="51">
        <f>'Coef Tec Tot % VBP'!AR43*'Impacto na FBKF So Agr e CC'!AQ$78</f>
        <v>388.18051916526355</v>
      </c>
      <c r="AR43" s="51">
        <f>'Coef Tec Tot % VBP'!AS43*'Impacto na FBKF So Agr e CC'!AR$78</f>
        <v>0</v>
      </c>
      <c r="AS43" s="51">
        <f>'Coef Tec Tot % VBP'!AT43*'Impacto na FBKF So Agr e CC'!AS$78</f>
        <v>249.05679295209032</v>
      </c>
      <c r="AT43" s="51">
        <f>'Coef Tec Tot % VBP'!AU43*'Impacto na FBKF So Agr e CC'!AT$78</f>
        <v>2.0002327490731826</v>
      </c>
      <c r="AU43" s="51">
        <f>'Coef Tec Tot % VBP'!AV43*'Impacto na FBKF So Agr e CC'!AU$78</f>
        <v>1276.1584847736585</v>
      </c>
      <c r="AV43" s="51">
        <f>'Coef Tec Tot % VBP'!AW43*'Impacto na FBKF So Agr e CC'!AV$78</f>
        <v>50.001274928540802</v>
      </c>
      <c r="AW43" s="51">
        <f>'Coef Tec Tot % VBP'!AX43*'Impacto na FBKF So Agr e CC'!AW$78</f>
        <v>117.0093580380194</v>
      </c>
      <c r="AX43" s="51">
        <f>'Coef Tec Tot % VBP'!AY43*'Impacto na FBKF So Agr e CC'!AX$78</f>
        <v>0</v>
      </c>
      <c r="AY43" s="51">
        <f>'Coef Tec Tot % VBP'!AZ43*'Impacto na FBKF So Agr e CC'!AY$78</f>
        <v>107.02091600788616</v>
      </c>
      <c r="AZ43" s="51">
        <f>'Coef Tec Tot % VBP'!BA43*'Impacto na FBKF So Agr e CC'!AZ$78</f>
        <v>101.00097978633485</v>
      </c>
      <c r="BA43" s="51">
        <f>'Coef Tec Tot % VBP'!BB43*'Impacto na FBKF So Agr e CC'!BA$78</f>
        <v>4.0000364794831658</v>
      </c>
      <c r="BB43" s="51">
        <f>'Coef Tec Tot % VBP'!BC43*'Impacto na FBKF So Agr e CC'!BB$78</f>
        <v>868.04087293634234</v>
      </c>
      <c r="BC43" s="51">
        <f>'Coef Tec Tot % VBP'!BD43*'Impacto na FBKF So Agr e CC'!BC$78</f>
        <v>1137.0006896942616</v>
      </c>
      <c r="BD43" s="51">
        <f>'Coef Tec Tot % VBP'!BE43*'Impacto na FBKF So Agr e CC'!BD$78</f>
        <v>4.0000001406348797</v>
      </c>
      <c r="BE43" s="51">
        <f>'Coef Tec Tot % VBP'!BF43*'Impacto na FBKF So Agr e CC'!BE$78</f>
        <v>72.000627940097033</v>
      </c>
      <c r="BF43" s="50">
        <f t="shared" si="1"/>
        <v>6138.0376547034948</v>
      </c>
      <c r="BG43" s="14">
        <f>'Of e D IMP % VBP na FBKF'!BE163</f>
        <v>538.15337848478384</v>
      </c>
      <c r="BH43" s="14">
        <f t="shared" si="2"/>
        <v>5599.8842762187105</v>
      </c>
      <c r="BI43" s="15">
        <v>3497</v>
      </c>
      <c r="BJ43" s="16">
        <v>0</v>
      </c>
      <c r="BK43" s="16">
        <v>0</v>
      </c>
      <c r="BL43" s="16">
        <v>17207</v>
      </c>
      <c r="BM43" s="75">
        <f>'VAR 1 bi em X e FBKF'!CH43+'VAR 1 bi em X e FBKF'!CA43</f>
        <v>5988</v>
      </c>
      <c r="BN43" s="16">
        <v>75</v>
      </c>
      <c r="BO43" s="50">
        <f>BI43+BJ43+BK43+BL43+BM43+BN43-'Of e D IMP % VBP na FBKF'!BO105</f>
        <v>26767</v>
      </c>
      <c r="BP43" s="17">
        <f t="shared" si="0"/>
        <v>32905.037654703498</v>
      </c>
    </row>
    <row r="44" spans="1:68">
      <c r="A44" s="66">
        <v>40</v>
      </c>
      <c r="B44" s="13" t="s">
        <v>38</v>
      </c>
      <c r="C44" s="51">
        <f>'Coef Tec Tot % VBP'!D44*'Impacto na FBKF So Agr e CC'!C$78</f>
        <v>554.17268436703489</v>
      </c>
      <c r="D44" s="51">
        <f>'Coef Tec Tot % VBP'!E44*'Impacto na FBKF So Agr e CC'!D$78</f>
        <v>445.35136053980983</v>
      </c>
      <c r="E44" s="51">
        <f>'Coef Tec Tot % VBP'!F44*'Impacto na FBKF So Agr e CC'!E$78</f>
        <v>3022.8007615114943</v>
      </c>
      <c r="F44" s="51">
        <f>'Coef Tec Tot % VBP'!G44*'Impacto na FBKF So Agr e CC'!F$78</f>
        <v>751.11056270761594</v>
      </c>
      <c r="G44" s="51">
        <f>'Coef Tec Tot % VBP'!H44*'Impacto na FBKF So Agr e CC'!G$78</f>
        <v>495.64226632893889</v>
      </c>
      <c r="H44" s="51">
        <f>'Coef Tec Tot % VBP'!I44*'Impacto na FBKF So Agr e CC'!H$78</f>
        <v>5233.339916833299</v>
      </c>
      <c r="I44" s="51">
        <f>'Coef Tec Tot % VBP'!J44*'Impacto na FBKF So Agr e CC'!I$78</f>
        <v>132.00001506634638</v>
      </c>
      <c r="J44" s="51">
        <f>'Coef Tec Tot % VBP'!K44*'Impacto na FBKF So Agr e CC'!J$78</f>
        <v>1606.204753612373</v>
      </c>
      <c r="K44" s="51">
        <f>'Coef Tec Tot % VBP'!L44*'Impacto na FBKF So Agr e CC'!K$78</f>
        <v>417.00897590430696</v>
      </c>
      <c r="L44" s="51">
        <f>'Coef Tec Tot % VBP'!M44*'Impacto na FBKF So Agr e CC'!L$78</f>
        <v>435.00154897340144</v>
      </c>
      <c r="M44" s="51">
        <f>'Coef Tec Tot % VBP'!N44*'Impacto na FBKF So Agr e CC'!M$78</f>
        <v>590.8141359874744</v>
      </c>
      <c r="N44" s="51">
        <f>'Coef Tec Tot % VBP'!O44*'Impacto na FBKF So Agr e CC'!N$78</f>
        <v>2172.3858213063709</v>
      </c>
      <c r="O44" s="51">
        <f>'Coef Tec Tot % VBP'!P44*'Impacto na FBKF So Agr e CC'!O$78</f>
        <v>437.05938606641047</v>
      </c>
      <c r="P44" s="51">
        <f>'Coef Tec Tot % VBP'!Q44*'Impacto na FBKF So Agr e CC'!P$78</f>
        <v>1369.4560627049573</v>
      </c>
      <c r="Q44" s="51">
        <f>'Coef Tec Tot % VBP'!R44*'Impacto na FBKF So Agr e CC'!Q$78</f>
        <v>171.03416300612722</v>
      </c>
      <c r="R44" s="51">
        <f>'Coef Tec Tot % VBP'!S44*'Impacto na FBKF So Agr e CC'!R$78</f>
        <v>3318.2998110617191</v>
      </c>
      <c r="S44" s="51">
        <f>'Coef Tec Tot % VBP'!T44*'Impacto na FBKF So Agr e CC'!S$78</f>
        <v>1418.5893139181658</v>
      </c>
      <c r="T44" s="51">
        <f>'Coef Tec Tot % VBP'!U44*'Impacto na FBKF So Agr e CC'!T$78</f>
        <v>461.03406110213382</v>
      </c>
      <c r="U44" s="51">
        <f>'Coef Tec Tot % VBP'!V44*'Impacto na FBKF So Agr e CC'!U$78</f>
        <v>228.08512692106567</v>
      </c>
      <c r="V44" s="51">
        <f>'Coef Tec Tot % VBP'!W44*'Impacto na FBKF So Agr e CC'!V$78</f>
        <v>240.02789870119631</v>
      </c>
      <c r="W44" s="51">
        <f>'Coef Tec Tot % VBP'!X44*'Impacto na FBKF So Agr e CC'!W$78</f>
        <v>234.55200497467911</v>
      </c>
      <c r="X44" s="51">
        <f>'Coef Tec Tot % VBP'!Y44*'Impacto na FBKF So Agr e CC'!X$78</f>
        <v>692.26694745227167</v>
      </c>
      <c r="Y44" s="51">
        <f>'Coef Tec Tot % VBP'!Z44*'Impacto na FBKF So Agr e CC'!Y$78</f>
        <v>1459.8898543337293</v>
      </c>
      <c r="Z44" s="51">
        <f>'Coef Tec Tot % VBP'!AA44*'Impacto na FBKF So Agr e CC'!Z$78</f>
        <v>541.31418884062259</v>
      </c>
      <c r="AA44" s="51">
        <f>'Coef Tec Tot % VBP'!AB44*'Impacto na FBKF So Agr e CC'!AA$78</f>
        <v>2098.5500729455875</v>
      </c>
      <c r="AB44" s="51">
        <f>'Coef Tec Tot % VBP'!AC44*'Impacto na FBKF So Agr e CC'!AB$78</f>
        <v>4188.7964877958375</v>
      </c>
      <c r="AC44" s="51">
        <f>'Coef Tec Tot % VBP'!AD44*'Impacto na FBKF So Agr e CC'!AC$78</f>
        <v>2519.9108795296779</v>
      </c>
      <c r="AD44" s="51">
        <f>'Coef Tec Tot % VBP'!AE44*'Impacto na FBKF So Agr e CC'!AD$78</f>
        <v>1573.8831808397451</v>
      </c>
      <c r="AE44" s="51">
        <f>'Coef Tec Tot % VBP'!AF44*'Impacto na FBKF So Agr e CC'!AE$78</f>
        <v>1165.2055928047585</v>
      </c>
      <c r="AF44" s="51">
        <f>'Coef Tec Tot % VBP'!AG44*'Impacto na FBKF So Agr e CC'!AF$78</f>
        <v>145.00528615595192</v>
      </c>
      <c r="AG44" s="51">
        <f>'Coef Tec Tot % VBP'!AH44*'Impacto na FBKF So Agr e CC'!AG$78</f>
        <v>99.001142946826818</v>
      </c>
      <c r="AH44" s="51">
        <f>'Coef Tec Tot % VBP'!AI44*'Impacto na FBKF So Agr e CC'!AH$78</f>
        <v>955.28027502221084</v>
      </c>
      <c r="AI44" s="51">
        <f>'Coef Tec Tot % VBP'!AJ44*'Impacto na FBKF So Agr e CC'!AI$78</f>
        <v>473.00624710247126</v>
      </c>
      <c r="AJ44" s="51">
        <f>'Coef Tec Tot % VBP'!AK44*'Impacto na FBKF So Agr e CC'!AJ$78</f>
        <v>221.0358242162838</v>
      </c>
      <c r="AK44" s="51">
        <f>'Coef Tec Tot % VBP'!AL44*'Impacto na FBKF So Agr e CC'!AK$78</f>
        <v>915.00196801316474</v>
      </c>
      <c r="AL44" s="51">
        <f>'Coef Tec Tot % VBP'!AM44*'Impacto na FBKF So Agr e CC'!AL$78</f>
        <v>362.00414661861566</v>
      </c>
      <c r="AM44" s="51">
        <f>'Coef Tec Tot % VBP'!AN44*'Impacto na FBKF So Agr e CC'!AM$78</f>
        <v>1334.150967461439</v>
      </c>
      <c r="AN44" s="51">
        <f>'Coef Tec Tot % VBP'!AO44*'Impacto na FBKF So Agr e CC'!AN$78</f>
        <v>468.01600743194609</v>
      </c>
      <c r="AO44" s="51">
        <f>'Coef Tec Tot % VBP'!AP44*'Impacto na FBKF So Agr e CC'!AO$78</f>
        <v>591.05695615804768</v>
      </c>
      <c r="AP44" s="51">
        <f>'Coef Tec Tot % VBP'!AQ44*'Impacto na FBKF So Agr e CC'!AP$78</f>
        <v>29849.370039309677</v>
      </c>
      <c r="AQ44" s="51">
        <f>'Coef Tec Tot % VBP'!AR44*'Impacto na FBKF So Agr e CC'!AQ$78</f>
        <v>325.83028033560981</v>
      </c>
      <c r="AR44" s="51">
        <f>'Coef Tec Tot % VBP'!AS44*'Impacto na FBKF So Agr e CC'!AR$78</f>
        <v>4903.2473876845661</v>
      </c>
      <c r="AS44" s="51">
        <f>'Coef Tec Tot % VBP'!AT44*'Impacto na FBKF So Agr e CC'!AS$78</f>
        <v>2578.588000925658</v>
      </c>
      <c r="AT44" s="51">
        <f>'Coef Tec Tot % VBP'!AU44*'Impacto na FBKF So Agr e CC'!AT$78</f>
        <v>2023.2354256875242</v>
      </c>
      <c r="AU44" s="51">
        <f>'Coef Tec Tot % VBP'!AV44*'Impacto na FBKF So Agr e CC'!AU$78</f>
        <v>1038.1289241340576</v>
      </c>
      <c r="AV44" s="51">
        <f>'Coef Tec Tot % VBP'!AW44*'Impacto na FBKF So Agr e CC'!AV$78</f>
        <v>162.00413076847218</v>
      </c>
      <c r="AW44" s="51">
        <f>'Coef Tec Tot % VBP'!AX44*'Impacto na FBKF So Agr e CC'!AW$78</f>
        <v>153.01223743433306</v>
      </c>
      <c r="AX44" s="51">
        <f>'Coef Tec Tot % VBP'!AY44*'Impacto na FBKF So Agr e CC'!AX$78</f>
        <v>1131.0545900777786</v>
      </c>
      <c r="AY44" s="51">
        <f>'Coef Tec Tot % VBP'!AZ44*'Impacto na FBKF So Agr e CC'!AY$78</f>
        <v>1138.2224524950884</v>
      </c>
      <c r="AZ44" s="51">
        <f>'Coef Tec Tot % VBP'!BA44*'Impacto na FBKF So Agr e CC'!AZ$78</f>
        <v>650.00630555562032</v>
      </c>
      <c r="BA44" s="51">
        <f>'Coef Tec Tot % VBP'!BB44*'Impacto na FBKF So Agr e CC'!BA$78</f>
        <v>1275.0116278352591</v>
      </c>
      <c r="BB44" s="51">
        <f>'Coef Tec Tot % VBP'!BC44*'Impacto na FBKF So Agr e CC'!BB$78</f>
        <v>4857.2287095066986</v>
      </c>
      <c r="BC44" s="51">
        <f>'Coef Tec Tot % VBP'!BD44*'Impacto na FBKF So Agr e CC'!BC$78</f>
        <v>1881.0011409981582</v>
      </c>
      <c r="BD44" s="51">
        <f>'Coef Tec Tot % VBP'!BE44*'Impacto na FBKF So Agr e CC'!BD$78</f>
        <v>922.00003241633976</v>
      </c>
      <c r="BE44" s="51">
        <f>'Coef Tec Tot % VBP'!BF44*'Impacto na FBKF So Agr e CC'!BE$78</f>
        <v>3771.0328883625816</v>
      </c>
      <c r="BF44" s="50">
        <f t="shared" si="1"/>
        <v>100196.32083079153</v>
      </c>
      <c r="BG44" s="14">
        <f>'Of e D IMP % VBP na FBKF'!BE164</f>
        <v>2757.6808926471676</v>
      </c>
      <c r="BH44" s="14">
        <f t="shared" si="2"/>
        <v>97438.639938144363</v>
      </c>
      <c r="BI44" s="15">
        <v>0</v>
      </c>
      <c r="BJ44" s="16">
        <v>0</v>
      </c>
      <c r="BK44" s="16">
        <v>0</v>
      </c>
      <c r="BL44" s="16">
        <v>34537</v>
      </c>
      <c r="BM44" s="75">
        <f>'VAR 1 bi em X e FBKF'!CH44+'VAR 1 bi em X e FBKF'!CA44</f>
        <v>0</v>
      </c>
      <c r="BN44" s="16">
        <v>0</v>
      </c>
      <c r="BO44" s="50">
        <f>BI44+BJ44+BK44+BL44+BM44+BN44-'Of e D IMP % VBP na FBKF'!BO106</f>
        <v>34537</v>
      </c>
      <c r="BP44" s="17">
        <f t="shared" si="0"/>
        <v>134733.32083079155</v>
      </c>
    </row>
    <row r="45" spans="1:68">
      <c r="A45" s="66">
        <v>41</v>
      </c>
      <c r="B45" s="13" t="s">
        <v>39</v>
      </c>
      <c r="C45" s="51">
        <f>'Coef Tec Tot % VBP'!D45*'Impacto na FBKF So Agr e CC'!C$78</f>
        <v>0</v>
      </c>
      <c r="D45" s="51">
        <f>'Coef Tec Tot % VBP'!E45*'Impacto na FBKF So Agr e CC'!D$78</f>
        <v>0</v>
      </c>
      <c r="E45" s="51">
        <f>'Coef Tec Tot % VBP'!F45*'Impacto na FBKF So Agr e CC'!E$78</f>
        <v>1419.3760028407712</v>
      </c>
      <c r="F45" s="51">
        <f>'Coef Tec Tot % VBP'!G45*'Impacto na FBKF So Agr e CC'!F$78</f>
        <v>0</v>
      </c>
      <c r="G45" s="51">
        <f>'Coef Tec Tot % VBP'!H45*'Impacto na FBKF So Agr e CC'!G$78</f>
        <v>1.00129750773523</v>
      </c>
      <c r="H45" s="51">
        <f>'Coef Tec Tot % VBP'!I45*'Impacto na FBKF So Agr e CC'!H$78</f>
        <v>103.00669050904447</v>
      </c>
      <c r="I45" s="51">
        <f>'Coef Tec Tot % VBP'!J45*'Impacto na FBKF So Agr e CC'!I$78</f>
        <v>4.0000004565559513</v>
      </c>
      <c r="J45" s="51">
        <f>'Coef Tec Tot % VBP'!K45*'Impacto na FBKF So Agr e CC'!J$78</f>
        <v>21.002677351095787</v>
      </c>
      <c r="K45" s="51">
        <f>'Coef Tec Tot % VBP'!L45*'Impacto na FBKF So Agr e CC'!K$78</f>
        <v>9.0001937245533874</v>
      </c>
      <c r="L45" s="51">
        <f>'Coef Tec Tot % VBP'!M45*'Impacto na FBKF So Agr e CC'!L$78</f>
        <v>7.0000249260087593</v>
      </c>
      <c r="M45" s="51">
        <f>'Coef Tec Tot % VBP'!N45*'Impacto na FBKF So Agr e CC'!M$78</f>
        <v>12.016558698050325</v>
      </c>
      <c r="N45" s="51">
        <f>'Coef Tec Tot % VBP'!O45*'Impacto na FBKF So Agr e CC'!N$78</f>
        <v>33.005861925925529</v>
      </c>
      <c r="O45" s="51">
        <f>'Coef Tec Tot % VBP'!P45*'Impacto na FBKF So Agr e CC'!O$78</f>
        <v>11.001494843776921</v>
      </c>
      <c r="P45" s="51">
        <f>'Coef Tec Tot % VBP'!Q45*'Impacto na FBKF So Agr e CC'!P$78</f>
        <v>104.03464610760814</v>
      </c>
      <c r="Q45" s="51">
        <f>'Coef Tec Tot % VBP'!R45*'Impacto na FBKF So Agr e CC'!Q$78</f>
        <v>2.0003995673231256</v>
      </c>
      <c r="R45" s="51">
        <f>'Coef Tec Tot % VBP'!S45*'Impacto na FBKF So Agr e CC'!R$78</f>
        <v>34.013323357280207</v>
      </c>
      <c r="S45" s="51">
        <f>'Coef Tec Tot % VBP'!T45*'Impacto na FBKF So Agr e CC'!S$78</f>
        <v>14.005818332055233</v>
      </c>
      <c r="T45" s="51">
        <f>'Coef Tec Tot % VBP'!U45*'Impacto na FBKF So Agr e CC'!T$78</f>
        <v>15.001108278811296</v>
      </c>
      <c r="U45" s="51">
        <f>'Coef Tec Tot % VBP'!V45*'Impacto na FBKF So Agr e CC'!U$78</f>
        <v>3.0011200910666536</v>
      </c>
      <c r="V45" s="51">
        <f>'Coef Tec Tot % VBP'!W45*'Impacto na FBKF So Agr e CC'!V$78</f>
        <v>6.0006974675299078</v>
      </c>
      <c r="W45" s="51">
        <f>'Coef Tec Tot % VBP'!X45*'Impacto na FBKF So Agr e CC'!W$78</f>
        <v>59.139180741478917</v>
      </c>
      <c r="X45" s="51">
        <f>'Coef Tec Tot % VBP'!Y45*'Impacto na FBKF So Agr e CC'!X$78</f>
        <v>4.0015430488570614</v>
      </c>
      <c r="Y45" s="51">
        <f>'Coef Tec Tot % VBP'!Z45*'Impacto na FBKF So Agr e CC'!Y$78</f>
        <v>121.07379874871916</v>
      </c>
      <c r="Z45" s="51">
        <f>'Coef Tec Tot % VBP'!AA45*'Impacto na FBKF So Agr e CC'!Z$78</f>
        <v>15.064402286844784</v>
      </c>
      <c r="AA45" s="51">
        <f>'Coef Tec Tot % VBP'!AB45*'Impacto na FBKF So Agr e CC'!AA$78</f>
        <v>71.222301710868422</v>
      </c>
      <c r="AB45" s="51">
        <f>'Coef Tec Tot % VBP'!AC45*'Impacto na FBKF So Agr e CC'!AB$78</f>
        <v>26.011155644301837</v>
      </c>
      <c r="AC45" s="51">
        <f>'Coef Tec Tot % VBP'!AD45*'Impacto na FBKF So Agr e CC'!AC$78</f>
        <v>19.0068704688622</v>
      </c>
      <c r="AD45" s="51">
        <f>'Coef Tec Tot % VBP'!AE45*'Impacto na FBKF So Agr e CC'!AD$78</f>
        <v>14.007860477912544</v>
      </c>
      <c r="AE45" s="51">
        <f>'Coef Tec Tot % VBP'!AF45*'Impacto na FBKF So Agr e CC'!AE$78</f>
        <v>31.005470709826195</v>
      </c>
      <c r="AF45" s="51">
        <f>'Coef Tec Tot % VBP'!AG45*'Impacto na FBKF So Agr e CC'!AF$78</f>
        <v>11.000401018727388</v>
      </c>
      <c r="AG45" s="51">
        <f>'Coef Tec Tot % VBP'!AH45*'Impacto na FBKF So Agr e CC'!AG$78</f>
        <v>2.0000230898348859</v>
      </c>
      <c r="AH45" s="51">
        <f>'Coef Tec Tot % VBP'!AI45*'Impacto na FBKF So Agr e CC'!AH$78</f>
        <v>73.021424164001459</v>
      </c>
      <c r="AI45" s="51">
        <f>'Coef Tec Tot % VBP'!AJ45*'Impacto na FBKF So Agr e CC'!AI$78</f>
        <v>102.00134715528979</v>
      </c>
      <c r="AJ45" s="51">
        <f>'Coef Tec Tot % VBP'!AK45*'Impacto na FBKF So Agr e CC'!AJ$78</f>
        <v>0</v>
      </c>
      <c r="AK45" s="51">
        <f>'Coef Tec Tot % VBP'!AL45*'Impacto na FBKF So Agr e CC'!AK$78</f>
        <v>492.00105821035737</v>
      </c>
      <c r="AL45" s="51">
        <f>'Coef Tec Tot % VBP'!AM45*'Impacto na FBKF So Agr e CC'!AL$78</f>
        <v>76.000870560814334</v>
      </c>
      <c r="AM45" s="51">
        <f>'Coef Tec Tot % VBP'!AN45*'Impacto na FBKF So Agr e CC'!AM$78</f>
        <v>34.003847746393497</v>
      </c>
      <c r="AN45" s="51">
        <f>'Coef Tec Tot % VBP'!AO45*'Impacto na FBKF So Agr e CC'!AN$78</f>
        <v>30.001026117432446</v>
      </c>
      <c r="AO45" s="51">
        <f>'Coef Tec Tot % VBP'!AP45*'Impacto na FBKF So Agr e CC'!AO$78</f>
        <v>15.001445587767709</v>
      </c>
      <c r="AP45" s="51">
        <f>'Coef Tec Tot % VBP'!AQ45*'Impacto na FBKF So Agr e CC'!AP$78</f>
        <v>9.002222718108273</v>
      </c>
      <c r="AQ45" s="51">
        <f>'Coef Tec Tot % VBP'!AR45*'Impacto na FBKF So Agr e CC'!AQ$78</f>
        <v>3433.2857316844811</v>
      </c>
      <c r="AR45" s="51">
        <f>'Coef Tec Tot % VBP'!AS45*'Impacto na FBKF So Agr e CC'!AR$78</f>
        <v>186.04733049965918</v>
      </c>
      <c r="AS45" s="51">
        <f>'Coef Tec Tot % VBP'!AT45*'Impacto na FBKF So Agr e CC'!AS$78</f>
        <v>23.005245935333644</v>
      </c>
      <c r="AT45" s="51">
        <f>'Coef Tec Tot % VBP'!AU45*'Impacto na FBKF So Agr e CC'!AT$78</f>
        <v>592.06889372566206</v>
      </c>
      <c r="AU45" s="51">
        <f>'Coef Tec Tot % VBP'!AV45*'Impacto na FBKF So Agr e CC'!AU$78</f>
        <v>1184.1470579717959</v>
      </c>
      <c r="AV45" s="51">
        <f>'Coef Tec Tot % VBP'!AW45*'Impacto na FBKF So Agr e CC'!AV$78</f>
        <v>4051.1032947103749</v>
      </c>
      <c r="AW45" s="51">
        <f>'Coef Tec Tot % VBP'!AX45*'Impacto na FBKF So Agr e CC'!AW$78</f>
        <v>2.0001599664618701</v>
      </c>
      <c r="AX45" s="51">
        <f>'Coef Tec Tot % VBP'!AY45*'Impacto na FBKF So Agr e CC'!AX$78</f>
        <v>9.0004344038019521</v>
      </c>
      <c r="AY45" s="51">
        <f>'Coef Tec Tot % VBP'!AZ45*'Impacto na FBKF So Agr e CC'!AY$78</f>
        <v>277.05414704845293</v>
      </c>
      <c r="AZ45" s="51">
        <f>'Coef Tec Tot % VBP'!BA45*'Impacto na FBKF So Agr e CC'!AZ$78</f>
        <v>998.00968145309093</v>
      </c>
      <c r="BA45" s="51">
        <f>'Coef Tec Tot % VBP'!BB45*'Impacto na FBKF So Agr e CC'!BA$78</f>
        <v>278.00253532407999</v>
      </c>
      <c r="BB45" s="51">
        <f>'Coef Tec Tot % VBP'!BC45*'Impacto na FBKF So Agr e CC'!BB$78</f>
        <v>1110.0522683863362</v>
      </c>
      <c r="BC45" s="51">
        <f>'Coef Tec Tot % VBP'!BD45*'Impacto na FBKF So Agr e CC'!BC$78</f>
        <v>3450.0020927398441</v>
      </c>
      <c r="BD45" s="51">
        <f>'Coef Tec Tot % VBP'!BE45*'Impacto na FBKF So Agr e CC'!BD$78</f>
        <v>1043.0000366705449</v>
      </c>
      <c r="BE45" s="51">
        <f>'Coef Tec Tot % VBP'!BF45*'Impacto na FBKF So Agr e CC'!BE$78</f>
        <v>5863.0511335109568</v>
      </c>
      <c r="BF45" s="50">
        <f t="shared" si="1"/>
        <v>25502.864210222469</v>
      </c>
      <c r="BG45" s="14">
        <f>'Of e D IMP % VBP na FBKF'!BE165</f>
        <v>186.04506747557969</v>
      </c>
      <c r="BH45" s="14">
        <f t="shared" si="2"/>
        <v>25316.819142746888</v>
      </c>
      <c r="BI45" s="15">
        <v>946</v>
      </c>
      <c r="BJ45" s="16">
        <v>0</v>
      </c>
      <c r="BK45" s="16">
        <v>0</v>
      </c>
      <c r="BL45" s="16">
        <v>0</v>
      </c>
      <c r="BM45" s="75">
        <f>'VAR 1 bi em X e FBKF'!CH45+'VAR 1 bi em X e FBKF'!CA45</f>
        <v>141539.2677364531</v>
      </c>
      <c r="BN45" s="16">
        <v>0</v>
      </c>
      <c r="BO45" s="50">
        <f>BI45+BJ45+BK45+BL45+BM45+BN45-'Of e D IMP % VBP na FBKF'!BO107</f>
        <v>142485.2677364531</v>
      </c>
      <c r="BP45" s="17">
        <f t="shared" si="0"/>
        <v>167988.13194667557</v>
      </c>
    </row>
    <row r="46" spans="1:68">
      <c r="A46" s="66">
        <v>42</v>
      </c>
      <c r="B46" s="13" t="s">
        <v>40</v>
      </c>
      <c r="C46" s="51">
        <f>'Coef Tec Tot % VBP'!D46*'Impacto na FBKF So Agr e CC'!C$78</f>
        <v>4472.3936314169914</v>
      </c>
      <c r="D46" s="51">
        <f>'Coef Tec Tot % VBP'!E46*'Impacto na FBKF So Agr e CC'!D$78</f>
        <v>2950.327664879459</v>
      </c>
      <c r="E46" s="51">
        <f>'Coef Tec Tot % VBP'!F46*'Impacto na FBKF So Agr e CC'!E$78</f>
        <v>967.25623308458478</v>
      </c>
      <c r="F46" s="51">
        <f>'Coef Tec Tot % VBP'!G46*'Impacto na FBKF So Agr e CC'!F$78</f>
        <v>577.4850052028994</v>
      </c>
      <c r="G46" s="51">
        <f>'Coef Tec Tot % VBP'!H46*'Impacto na FBKF So Agr e CC'!G$78</f>
        <v>498.64615885214459</v>
      </c>
      <c r="H46" s="51">
        <f>'Coef Tec Tot % VBP'!I46*'Impacto na FBKF So Agr e CC'!H$78</f>
        <v>14810.754959563634</v>
      </c>
      <c r="I46" s="51">
        <f>'Coef Tec Tot % VBP'!J46*'Impacto na FBKF So Agr e CC'!I$78</f>
        <v>165.00001883293299</v>
      </c>
      <c r="J46" s="51">
        <f>'Coef Tec Tot % VBP'!K46*'Impacto na FBKF So Agr e CC'!J$78</f>
        <v>1761.2245150133183</v>
      </c>
      <c r="K46" s="51">
        <f>'Coef Tec Tot % VBP'!L46*'Impacto na FBKF So Agr e CC'!K$78</f>
        <v>2409.0518536054569</v>
      </c>
      <c r="L46" s="51">
        <f>'Coef Tec Tot % VBP'!M46*'Impacto na FBKF So Agr e CC'!L$78</f>
        <v>1569.0055869868204</v>
      </c>
      <c r="M46" s="51">
        <f>'Coef Tec Tot % VBP'!N46*'Impacto na FBKF So Agr e CC'!M$78</f>
        <v>865.19222625962357</v>
      </c>
      <c r="N46" s="51">
        <f>'Coef Tec Tot % VBP'!O46*'Impacto na FBKF So Agr e CC'!N$78</f>
        <v>1285.2282598428576</v>
      </c>
      <c r="O46" s="51">
        <f>'Coef Tec Tot % VBP'!P46*'Impacto na FBKF So Agr e CC'!O$78</f>
        <v>1122.152474065246</v>
      </c>
      <c r="P46" s="51">
        <f>'Coef Tec Tot % VBP'!Q46*'Impacto na FBKF So Agr e CC'!P$78</f>
        <v>515.17156485979035</v>
      </c>
      <c r="Q46" s="51">
        <f>'Coef Tec Tot % VBP'!R46*'Impacto na FBKF So Agr e CC'!Q$78</f>
        <v>105.02097728446408</v>
      </c>
      <c r="R46" s="51">
        <f>'Coef Tec Tot % VBP'!S46*'Impacto na FBKF So Agr e CC'!R$78</f>
        <v>3542.7877452197686</v>
      </c>
      <c r="S46" s="51">
        <f>'Coef Tec Tot % VBP'!T46*'Impacto na FBKF So Agr e CC'!S$78</f>
        <v>875.36364575345215</v>
      </c>
      <c r="T46" s="51">
        <f>'Coef Tec Tot % VBP'!U46*'Impacto na FBKF So Agr e CC'!T$78</f>
        <v>1183.0874062555843</v>
      </c>
      <c r="U46" s="51">
        <f>'Coef Tec Tot % VBP'!V46*'Impacto na FBKF So Agr e CC'!U$78</f>
        <v>674.25164712630817</v>
      </c>
      <c r="V46" s="51">
        <f>'Coef Tec Tot % VBP'!W46*'Impacto na FBKF So Agr e CC'!V$78</f>
        <v>924.10740999960581</v>
      </c>
      <c r="W46" s="51">
        <f>'Coef Tec Tot % VBP'!X46*'Impacto na FBKF So Agr e CC'!W$78</f>
        <v>372.87754637000268</v>
      </c>
      <c r="X46" s="51">
        <f>'Coef Tec Tot % VBP'!Y46*'Impacto na FBKF So Agr e CC'!X$78</f>
        <v>547.21101193120319</v>
      </c>
      <c r="Y46" s="51">
        <f>'Coef Tec Tot % VBP'!Z46*'Impacto na FBKF So Agr e CC'!Y$78</f>
        <v>2267.382049294195</v>
      </c>
      <c r="Z46" s="51">
        <f>'Coef Tec Tot % VBP'!AA46*'Impacto na FBKF So Agr e CC'!Z$78</f>
        <v>379.62293762848856</v>
      </c>
      <c r="AA46" s="51">
        <f>'Coef Tec Tot % VBP'!AB46*'Impacto na FBKF So Agr e CC'!AA$78</f>
        <v>1581.9376027892888</v>
      </c>
      <c r="AB46" s="51">
        <f>'Coef Tec Tot % VBP'!AC46*'Impacto na FBKF So Agr e CC'!AB$78</f>
        <v>1924.8255176783359</v>
      </c>
      <c r="AC46" s="51">
        <f>'Coef Tec Tot % VBP'!AD46*'Impacto na FBKF So Agr e CC'!AC$78</f>
        <v>803.29036771033395</v>
      </c>
      <c r="AD46" s="51">
        <f>'Coef Tec Tot % VBP'!AE46*'Impacto na FBKF So Agr e CC'!AD$78</f>
        <v>1464.821981404569</v>
      </c>
      <c r="AE46" s="51">
        <f>'Coef Tec Tot % VBP'!AF46*'Impacto na FBKF So Agr e CC'!AE$78</f>
        <v>2533.4470099351533</v>
      </c>
      <c r="AF46" s="51">
        <f>'Coef Tec Tot % VBP'!AG46*'Impacto na FBKF So Agr e CC'!AF$78</f>
        <v>462.01684278655023</v>
      </c>
      <c r="AG46" s="51">
        <f>'Coef Tec Tot % VBP'!AH46*'Impacto na FBKF So Agr e CC'!AG$78</f>
        <v>1089.0125724150953</v>
      </c>
      <c r="AH46" s="51">
        <f>'Coef Tec Tot % VBP'!AI46*'Impacto na FBKF So Agr e CC'!AH$78</f>
        <v>1194.3504171481882</v>
      </c>
      <c r="AI46" s="51">
        <f>'Coef Tec Tot % VBP'!AJ46*'Impacto na FBKF So Agr e CC'!AI$78</f>
        <v>2616.034550570962</v>
      </c>
      <c r="AJ46" s="51">
        <f>'Coef Tec Tot % VBP'!AK46*'Impacto na FBKF So Agr e CC'!AJ$78</f>
        <v>288.0466849515372</v>
      </c>
      <c r="AK46" s="51">
        <f>'Coef Tec Tot % VBP'!AL46*'Impacto na FBKF So Agr e CC'!AK$78</f>
        <v>4791.0103046459808</v>
      </c>
      <c r="AL46" s="51">
        <f>'Coef Tec Tot % VBP'!AM46*'Impacto na FBKF So Agr e CC'!AL$78</f>
        <v>1637.0187514217509</v>
      </c>
      <c r="AM46" s="51">
        <f>'Coef Tec Tot % VBP'!AN46*'Impacto na FBKF So Agr e CC'!AM$78</f>
        <v>3481.3939413292869</v>
      </c>
      <c r="AN46" s="51">
        <f>'Coef Tec Tot % VBP'!AO46*'Impacto na FBKF So Agr e CC'!AN$78</f>
        <v>1312.0448755357122</v>
      </c>
      <c r="AO46" s="51">
        <f>'Coef Tec Tot % VBP'!AP46*'Impacto na FBKF So Agr e CC'!AO$78</f>
        <v>1915.1845533716773</v>
      </c>
      <c r="AP46" s="51">
        <f>'Coef Tec Tot % VBP'!AQ46*'Impacto na FBKF So Agr e CC'!AP$78</f>
        <v>1291.7189353516692</v>
      </c>
      <c r="AQ46" s="51">
        <f>'Coef Tec Tot % VBP'!AR46*'Impacto na FBKF So Agr e CC'!AQ$78</f>
        <v>8800.4345161016099</v>
      </c>
      <c r="AR46" s="51">
        <f>'Coef Tec Tot % VBP'!AS46*'Impacto na FBKF So Agr e CC'!AR$78</f>
        <v>6572.6720898562398</v>
      </c>
      <c r="AS46" s="51">
        <f>'Coef Tec Tot % VBP'!AT46*'Impacto na FBKF So Agr e CC'!AS$78</f>
        <v>6068.3837865073574</v>
      </c>
      <c r="AT46" s="51">
        <f>'Coef Tec Tot % VBP'!AU46*'Impacto na FBKF So Agr e CC'!AT$78</f>
        <v>1402.1631571003011</v>
      </c>
      <c r="AU46" s="51">
        <f>'Coef Tec Tot % VBP'!AV46*'Impacto na FBKF So Agr e CC'!AU$78</f>
        <v>1549.1923925661417</v>
      </c>
      <c r="AV46" s="51">
        <f>'Coef Tec Tot % VBP'!AW46*'Impacto na FBKF So Agr e CC'!AV$78</f>
        <v>220.00560968557951</v>
      </c>
      <c r="AW46" s="51">
        <f>'Coef Tec Tot % VBP'!AX46*'Impacto na FBKF So Agr e CC'!AW$78</f>
        <v>693.05542837903795</v>
      </c>
      <c r="AX46" s="51">
        <f>'Coef Tec Tot % VBP'!AY46*'Impacto na FBKF So Agr e CC'!AX$78</f>
        <v>5892.2843896890117</v>
      </c>
      <c r="AY46" s="51">
        <f>'Coef Tec Tot % VBP'!AZ46*'Impacto na FBKF So Agr e CC'!AY$78</f>
        <v>2601.5084349206713</v>
      </c>
      <c r="AZ46" s="51">
        <f>'Coef Tec Tot % VBP'!BA46*'Impacto na FBKF So Agr e CC'!AZ$78</f>
        <v>333.00323038464859</v>
      </c>
      <c r="BA46" s="51">
        <f>'Coef Tec Tot % VBP'!BB46*'Impacto na FBKF So Agr e CC'!BA$78</f>
        <v>1890.0172365557958</v>
      </c>
      <c r="BB46" s="51">
        <f>'Coef Tec Tot % VBP'!BC46*'Impacto na FBKF So Agr e CC'!BB$78</f>
        <v>2413.113624879486</v>
      </c>
      <c r="BC46" s="51">
        <f>'Coef Tec Tot % VBP'!BD46*'Impacto na FBKF So Agr e CC'!BC$78</f>
        <v>840.00050953665766</v>
      </c>
      <c r="BD46" s="51">
        <f>'Coef Tec Tot % VBP'!BE46*'Impacto na FBKF So Agr e CC'!BD$78</f>
        <v>1379.0000484838747</v>
      </c>
      <c r="BE46" s="51">
        <f>'Coef Tec Tot % VBP'!BF46*'Impacto na FBKF So Agr e CC'!BE$78</f>
        <v>2380.0207569087629</v>
      </c>
      <c r="BF46" s="50">
        <f t="shared" si="1"/>
        <v>116261.61264993007</v>
      </c>
      <c r="BG46" s="14">
        <f>'Of e D IMP % VBP na FBKF'!BE166</f>
        <v>2127.7938852310617</v>
      </c>
      <c r="BH46" s="14">
        <f t="shared" si="2"/>
        <v>114133.81876469901</v>
      </c>
      <c r="BI46" s="15">
        <v>13217</v>
      </c>
      <c r="BJ46" s="16">
        <v>0</v>
      </c>
      <c r="BK46" s="16">
        <v>0</v>
      </c>
      <c r="BL46" s="16">
        <v>139835</v>
      </c>
      <c r="BM46" s="75">
        <f>'VAR 1 bi em X e FBKF'!CH46+'VAR 1 bi em X e FBKF'!CA46</f>
        <v>25363</v>
      </c>
      <c r="BN46" s="16">
        <v>0</v>
      </c>
      <c r="BO46" s="50">
        <f>BI46+BJ46+BK46+BL46+BM46+BN46-'Of e D IMP % VBP na FBKF'!BO108</f>
        <v>178415</v>
      </c>
      <c r="BP46" s="17">
        <f t="shared" si="0"/>
        <v>294676.61264993006</v>
      </c>
    </row>
    <row r="47" spans="1:68">
      <c r="A47" s="66">
        <v>43</v>
      </c>
      <c r="B47" s="13" t="s">
        <v>171</v>
      </c>
      <c r="C47" s="51">
        <f>'Coef Tec Tot % VBP'!D47*'Impacto na FBKF So Agr e CC'!C$78</f>
        <v>2856.8902284336673</v>
      </c>
      <c r="D47" s="51">
        <f>'Coef Tec Tot % VBP'!E47*'Impacto na FBKF So Agr e CC'!D$78</f>
        <v>1245.9830199372207</v>
      </c>
      <c r="E47" s="51">
        <f>'Coef Tec Tot % VBP'!F47*'Impacto na FBKF So Agr e CC'!E$78</f>
        <v>7632.0217770789886</v>
      </c>
      <c r="F47" s="51">
        <f>'Coef Tec Tot % VBP'!G47*'Impacto na FBKF So Agr e CC'!F$78</f>
        <v>2345.3452324225827</v>
      </c>
      <c r="G47" s="51">
        <f>'Coef Tec Tot % VBP'!H47*'Impacto na FBKF So Agr e CC'!G$78</f>
        <v>988.28064013467224</v>
      </c>
      <c r="H47" s="51">
        <f>'Coef Tec Tot % VBP'!I47*'Impacto na FBKF So Agr e CC'!H$78</f>
        <v>12304.799223527023</v>
      </c>
      <c r="I47" s="51">
        <f>'Coef Tec Tot % VBP'!J47*'Impacto na FBKF So Agr e CC'!I$78</f>
        <v>448.00005113426653</v>
      </c>
      <c r="J47" s="51">
        <f>'Coef Tec Tot % VBP'!K47*'Impacto na FBKF So Agr e CC'!J$78</f>
        <v>812.10352424237044</v>
      </c>
      <c r="K47" s="51">
        <f>'Coef Tec Tot % VBP'!L47*'Impacto na FBKF So Agr e CC'!K$78</f>
        <v>543.01168804805445</v>
      </c>
      <c r="L47" s="51">
        <f>'Coef Tec Tot % VBP'!M47*'Impacto na FBKF So Agr e CC'!L$78</f>
        <v>628.00223621907151</v>
      </c>
      <c r="M47" s="51">
        <f>'Coef Tec Tot % VBP'!N47*'Impacto na FBKF So Agr e CC'!M$78</f>
        <v>643.88727023719662</v>
      </c>
      <c r="N47" s="51">
        <f>'Coef Tec Tot % VBP'!O47*'Impacto na FBKF So Agr e CC'!N$78</f>
        <v>1435.254904960701</v>
      </c>
      <c r="O47" s="51">
        <f>'Coef Tec Tot % VBP'!P47*'Impacto na FBKF So Agr e CC'!O$78</f>
        <v>722.09811610972156</v>
      </c>
      <c r="P47" s="51">
        <f>'Coef Tec Tot % VBP'!Q47*'Impacto na FBKF So Agr e CC'!P$78</f>
        <v>2199.7325652945224</v>
      </c>
      <c r="Q47" s="51">
        <f>'Coef Tec Tot % VBP'!R47*'Impacto na FBKF So Agr e CC'!Q$78</f>
        <v>226.04515110751316</v>
      </c>
      <c r="R47" s="51">
        <f>'Coef Tec Tot % VBP'!S47*'Impacto na FBKF So Agr e CC'!R$78</f>
        <v>2369.9283245116708</v>
      </c>
      <c r="S47" s="51">
        <f>'Coef Tec Tot % VBP'!T47*'Impacto na FBKF So Agr e CC'!S$78</f>
        <v>676.28094231923842</v>
      </c>
      <c r="T47" s="51">
        <f>'Coef Tec Tot % VBP'!U47*'Impacto na FBKF So Agr e CC'!T$78</f>
        <v>1172.0865935177892</v>
      </c>
      <c r="U47" s="51">
        <f>'Coef Tec Tot % VBP'!V47*'Impacto na FBKF So Agr e CC'!U$78</f>
        <v>276.10304837813214</v>
      </c>
      <c r="V47" s="51">
        <f>'Coef Tec Tot % VBP'!W47*'Impacto na FBKF So Agr e CC'!V$78</f>
        <v>636.07393155817033</v>
      </c>
      <c r="W47" s="51">
        <f>'Coef Tec Tot % VBP'!X47*'Impacto na FBKF So Agr e CC'!W$78</f>
        <v>286.67467274683003</v>
      </c>
      <c r="X47" s="51">
        <f>'Coef Tec Tot % VBP'!Y47*'Impacto na FBKF So Agr e CC'!X$78</f>
        <v>363.14003168377837</v>
      </c>
      <c r="Y47" s="51">
        <f>'Coef Tec Tot % VBP'!Z47*'Impacto na FBKF So Agr e CC'!Y$78</f>
        <v>1314.8014178166691</v>
      </c>
      <c r="Z47" s="51">
        <f>'Coef Tec Tot % VBP'!AA47*'Impacto na FBKF So Agr e CC'!Z$78</f>
        <v>636.72206999063951</v>
      </c>
      <c r="AA47" s="51">
        <f>'Coef Tec Tot % VBP'!AB47*'Impacto na FBKF So Agr e CC'!AA$78</f>
        <v>812.53611810990731</v>
      </c>
      <c r="AB47" s="51">
        <f>'Coef Tec Tot % VBP'!AC47*'Impacto na FBKF So Agr e CC'!AB$78</f>
        <v>4277.8346744244091</v>
      </c>
      <c r="AC47" s="51">
        <f>'Coef Tec Tot % VBP'!AD47*'Impacto na FBKF So Agr e CC'!AC$78</f>
        <v>1084.3919783287697</v>
      </c>
      <c r="AD47" s="51">
        <f>'Coef Tec Tot % VBP'!AE47*'Impacto na FBKF So Agr e CC'!AD$78</f>
        <v>1550.8702671974602</v>
      </c>
      <c r="AE47" s="51">
        <f>'Coef Tec Tot % VBP'!AF47*'Impacto na FBKF So Agr e CC'!AE$78</f>
        <v>1883.3323015033136</v>
      </c>
      <c r="AF47" s="51">
        <f>'Coef Tec Tot % VBP'!AG47*'Impacto na FBKF So Agr e CC'!AF$78</f>
        <v>406.01480123666539</v>
      </c>
      <c r="AG47" s="51">
        <f>'Coef Tec Tot % VBP'!AH47*'Impacto na FBKF So Agr e CC'!AG$78</f>
        <v>274.00316330737934</v>
      </c>
      <c r="AH47" s="51">
        <f>'Coef Tec Tot % VBP'!AI47*'Impacto na FBKF So Agr e CC'!AH$78</f>
        <v>998.29289473525273</v>
      </c>
      <c r="AI47" s="51">
        <f>'Coef Tec Tot % VBP'!AJ47*'Impacto na FBKF So Agr e CC'!AI$78</f>
        <v>1490.0196790331549</v>
      </c>
      <c r="AJ47" s="51">
        <f>'Coef Tec Tot % VBP'!AK47*'Impacto na FBKF So Agr e CC'!AJ$78</f>
        <v>304.04927855995595</v>
      </c>
      <c r="AK47" s="51">
        <f>'Coef Tec Tot % VBP'!AL47*'Impacto na FBKF So Agr e CC'!AK$78</f>
        <v>1984.0042672547745</v>
      </c>
      <c r="AL47" s="51">
        <f>'Coef Tec Tot % VBP'!AM47*'Impacto na FBKF So Agr e CC'!AL$78</f>
        <v>701.00802977803755</v>
      </c>
      <c r="AM47" s="51">
        <f>'Coef Tec Tot % VBP'!AN47*'Impacto na FBKF So Agr e CC'!AM$78</f>
        <v>1632.1846918268877</v>
      </c>
      <c r="AN47" s="51">
        <f>'Coef Tec Tot % VBP'!AO47*'Impacto na FBKF So Agr e CC'!AN$78</f>
        <v>405.01385258533799</v>
      </c>
      <c r="AO47" s="51">
        <f>'Coef Tec Tot % VBP'!AP47*'Impacto na FBKF So Agr e CC'!AO$78</f>
        <v>605.05830537329757</v>
      </c>
      <c r="AP47" s="51">
        <f>'Coef Tec Tot % VBP'!AQ47*'Impacto na FBKF So Agr e CC'!AP$78</f>
        <v>2263.5588901198912</v>
      </c>
      <c r="AQ47" s="51">
        <f>'Coef Tec Tot % VBP'!AR47*'Impacto na FBKF So Agr e CC'!AQ$78</f>
        <v>2224.4956175999041</v>
      </c>
      <c r="AR47" s="51">
        <f>'Coef Tec Tot % VBP'!AS47*'Impacto na FBKF So Agr e CC'!AR$78</f>
        <v>13221.363519056426</v>
      </c>
      <c r="AS47" s="51">
        <f>'Coef Tec Tot % VBP'!AT47*'Impacto na FBKF So Agr e CC'!AS$78</f>
        <v>15489.532111068558</v>
      </c>
      <c r="AT47" s="51">
        <f>'Coef Tec Tot % VBP'!AU47*'Impacto na FBKF So Agr e CC'!AT$78</f>
        <v>3074.3577353254818</v>
      </c>
      <c r="AU47" s="51">
        <f>'Coef Tec Tot % VBP'!AV47*'Impacto na FBKF So Agr e CC'!AU$78</f>
        <v>2082.2585934943236</v>
      </c>
      <c r="AV47" s="51">
        <f>'Coef Tec Tot % VBP'!AW47*'Impacto na FBKF So Agr e CC'!AV$78</f>
        <v>239.00609415842501</v>
      </c>
      <c r="AW47" s="51">
        <f>'Coef Tec Tot % VBP'!AX47*'Impacto na FBKF So Agr e CC'!AW$78</f>
        <v>118.00943802125035</v>
      </c>
      <c r="AX47" s="51">
        <f>'Coef Tec Tot % VBP'!AY47*'Impacto na FBKF So Agr e CC'!AX$78</f>
        <v>1274.0614922715208</v>
      </c>
      <c r="AY47" s="51">
        <f>'Coef Tec Tot % VBP'!AZ47*'Impacto na FBKF So Agr e CC'!AY$78</f>
        <v>2201.4302442369853</v>
      </c>
      <c r="AZ47" s="51">
        <f>'Coef Tec Tot % VBP'!BA47*'Impacto na FBKF So Agr e CC'!AZ$78</f>
        <v>744.0072174359716</v>
      </c>
      <c r="BA47" s="51">
        <f>'Coef Tec Tot % VBP'!BB47*'Impacto na FBKF So Agr e CC'!BA$78</f>
        <v>1627.0148380297776</v>
      </c>
      <c r="BB47" s="51">
        <f>'Coef Tec Tot % VBP'!BC47*'Impacto na FBKF So Agr e CC'!BB$78</f>
        <v>3591.1690952930935</v>
      </c>
      <c r="BC47" s="51">
        <f>'Coef Tec Tot % VBP'!BD47*'Impacto na FBKF So Agr e CC'!BC$78</f>
        <v>556.0003372647401</v>
      </c>
      <c r="BD47" s="51">
        <f>'Coef Tec Tot % VBP'!BE47*'Impacto na FBKF So Agr e CC'!BD$78</f>
        <v>869.00003055292768</v>
      </c>
      <c r="BE47" s="51">
        <f>'Coef Tec Tot % VBP'!BF47*'Impacto na FBKF So Agr e CC'!BE$78</f>
        <v>2131.0185852825939</v>
      </c>
      <c r="BF47" s="50">
        <f t="shared" si="1"/>
        <v>112878.16480387693</v>
      </c>
      <c r="BG47" s="14">
        <f>'Of e D IMP % VBP na FBKF'!BE167</f>
        <v>-1556.3548989295284</v>
      </c>
      <c r="BH47" s="14">
        <f t="shared" si="2"/>
        <v>114434.51970280646</v>
      </c>
      <c r="BI47" s="15">
        <v>10059</v>
      </c>
      <c r="BJ47" s="16">
        <v>0</v>
      </c>
      <c r="BK47" s="16">
        <v>0</v>
      </c>
      <c r="BL47" s="16">
        <v>56344</v>
      </c>
      <c r="BM47" s="75">
        <f>'VAR 1 bi em X e FBKF'!CH47+'VAR 1 bi em X e FBKF'!CA47</f>
        <v>4086</v>
      </c>
      <c r="BN47" s="16">
        <v>0</v>
      </c>
      <c r="BO47" s="50">
        <f>BI47+BJ47+BK47+BL47+BM47+BN47-'Of e D IMP % VBP na FBKF'!BO109</f>
        <v>70489</v>
      </c>
      <c r="BP47" s="17">
        <f t="shared" si="0"/>
        <v>183367.16480387695</v>
      </c>
    </row>
    <row r="48" spans="1:68">
      <c r="A48" s="66">
        <v>44</v>
      </c>
      <c r="B48" s="13" t="s">
        <v>41</v>
      </c>
      <c r="C48" s="51">
        <f>'Coef Tec Tot % VBP'!D48*'Impacto na FBKF So Agr e CC'!C$78</f>
        <v>245.0763676352411</v>
      </c>
      <c r="D48" s="51">
        <f>'Coef Tec Tot % VBP'!E48*'Impacto na FBKF So Agr e CC'!D$78</f>
        <v>309.24397844224995</v>
      </c>
      <c r="E48" s="51">
        <f>'Coef Tec Tot % VBP'!F48*'Impacto na FBKF So Agr e CC'!E$78</f>
        <v>2803.7427314747583</v>
      </c>
      <c r="F48" s="51">
        <f>'Coef Tec Tot % VBP'!G48*'Impacto na FBKF So Agr e CC'!F$78</f>
        <v>778.11453766514671</v>
      </c>
      <c r="G48" s="51">
        <f>'Coef Tec Tot % VBP'!H48*'Impacto na FBKF So Agr e CC'!G$78</f>
        <v>271.3516245962474</v>
      </c>
      <c r="H48" s="51">
        <f>'Coef Tec Tot % VBP'!I48*'Impacto na FBKF So Agr e CC'!H$78</f>
        <v>1060.0688537823996</v>
      </c>
      <c r="I48" s="51">
        <f>'Coef Tec Tot % VBP'!J48*'Impacto na FBKF So Agr e CC'!I$78</f>
        <v>61.00000696247826</v>
      </c>
      <c r="J48" s="51">
        <f>'Coef Tec Tot % VBP'!K48*'Impacto na FBKF So Agr e CC'!J$78</f>
        <v>52.00662963128481</v>
      </c>
      <c r="K48" s="51">
        <f>'Coef Tec Tot % VBP'!L48*'Impacto na FBKF So Agr e CC'!K$78</f>
        <v>16.000344399206025</v>
      </c>
      <c r="L48" s="51">
        <f>'Coef Tec Tot % VBP'!M48*'Impacto na FBKF So Agr e CC'!L$78</f>
        <v>102.00036320755619</v>
      </c>
      <c r="M48" s="51">
        <f>'Coef Tec Tot % VBP'!N48*'Impacto na FBKF So Agr e CC'!M$78</f>
        <v>36.049676094150982</v>
      </c>
      <c r="N48" s="51">
        <f>'Coef Tec Tot % VBP'!O48*'Impacto na FBKF So Agr e CC'!N$78</f>
        <v>146.02593458136749</v>
      </c>
      <c r="O48" s="51">
        <f>'Coef Tec Tot % VBP'!P48*'Impacto na FBKF So Agr e CC'!O$78</f>
        <v>595.08085745884262</v>
      </c>
      <c r="P48" s="51">
        <f>'Coef Tec Tot % VBP'!Q48*'Impacto na FBKF So Agr e CC'!P$78</f>
        <v>607.20221333959762</v>
      </c>
      <c r="Q48" s="51">
        <f>'Coef Tec Tot % VBP'!R48*'Impacto na FBKF So Agr e CC'!Q$78</f>
        <v>30.005993509846881</v>
      </c>
      <c r="R48" s="51">
        <f>'Coef Tec Tot % VBP'!S48*'Impacto na FBKF So Agr e CC'!R$78</f>
        <v>654.25627869591926</v>
      </c>
      <c r="S48" s="51">
        <f>'Coef Tec Tot % VBP'!T48*'Impacto na FBKF So Agr e CC'!S$78</f>
        <v>67.027844874835765</v>
      </c>
      <c r="T48" s="51">
        <f>'Coef Tec Tot % VBP'!U48*'Impacto na FBKF So Agr e CC'!T$78</f>
        <v>649.04795152990209</v>
      </c>
      <c r="U48" s="51">
        <f>'Coef Tec Tot % VBP'!V48*'Impacto na FBKF So Agr e CC'!U$78</f>
        <v>177.06608537293255</v>
      </c>
      <c r="V48" s="51">
        <f>'Coef Tec Tot % VBP'!W48*'Impacto na FBKF So Agr e CC'!V$78</f>
        <v>81.009415811653753</v>
      </c>
      <c r="W48" s="51">
        <f>'Coef Tec Tot % VBP'!X48*'Impacto na FBKF So Agr e CC'!W$78</f>
        <v>142.33497737779672</v>
      </c>
      <c r="X48" s="51">
        <f>'Coef Tec Tot % VBP'!Y48*'Impacto na FBKF So Agr e CC'!X$78</f>
        <v>320.12344390856492</v>
      </c>
      <c r="Y48" s="51">
        <f>'Coef Tec Tot % VBP'!Z48*'Impacto na FBKF So Agr e CC'!Y$78</f>
        <v>551.33605876482852</v>
      </c>
      <c r="Z48" s="51">
        <f>'Coef Tec Tot % VBP'!AA48*'Impacto na FBKF So Agr e CC'!Z$78</f>
        <v>73.313424462644619</v>
      </c>
      <c r="AA48" s="51">
        <f>'Coef Tec Tot % VBP'!AB48*'Impacto na FBKF So Agr e CC'!AA$78</f>
        <v>147.460258471798</v>
      </c>
      <c r="AB48" s="51">
        <f>'Coef Tec Tot % VBP'!AC48*'Impacto na FBKF So Agr e CC'!AB$78</f>
        <v>1915.8216561091542</v>
      </c>
      <c r="AC48" s="51">
        <f>'Coef Tec Tot % VBP'!AD48*'Impacto na FBKF So Agr e CC'!AC$78</f>
        <v>64.023142631956887</v>
      </c>
      <c r="AD48" s="51">
        <f>'Coef Tec Tot % VBP'!AE48*'Impacto na FBKF So Agr e CC'!AD$78</f>
        <v>360.20212657489395</v>
      </c>
      <c r="AE48" s="51">
        <f>'Coef Tec Tot % VBP'!AF48*'Impacto na FBKF So Agr e CC'!AE$78</f>
        <v>1297.2288874401477</v>
      </c>
      <c r="AF48" s="51">
        <f>'Coef Tec Tot % VBP'!AG48*'Impacto na FBKF So Agr e CC'!AF$78</f>
        <v>289.01053585565592</v>
      </c>
      <c r="AG48" s="51">
        <f>'Coef Tec Tot % VBP'!AH48*'Impacto na FBKF So Agr e CC'!AG$78</f>
        <v>141.00162783335944</v>
      </c>
      <c r="AH48" s="51">
        <f>'Coef Tec Tot % VBP'!AI48*'Impacto na FBKF So Agr e CC'!AH$78</f>
        <v>936.2746988699364</v>
      </c>
      <c r="AI48" s="51">
        <f>'Coef Tec Tot % VBP'!AJ48*'Impacto na FBKF So Agr e CC'!AI$78</f>
        <v>1749.0230997509984</v>
      </c>
      <c r="AJ48" s="51">
        <f>'Coef Tec Tot % VBP'!AK48*'Impacto na FBKF So Agr e CC'!AJ$78</f>
        <v>126.02042466629753</v>
      </c>
      <c r="AK48" s="51">
        <f>'Coef Tec Tot % VBP'!AL48*'Impacto na FBKF So Agr e CC'!AK$78</f>
        <v>946.00203468902066</v>
      </c>
      <c r="AL48" s="51">
        <f>'Coef Tec Tot % VBP'!AM48*'Impacto na FBKF So Agr e CC'!AL$78</f>
        <v>190.00217640203584</v>
      </c>
      <c r="AM48" s="51">
        <f>'Coef Tec Tot % VBP'!AN48*'Impacto na FBKF So Agr e CC'!AM$78</f>
        <v>254.02874492893963</v>
      </c>
      <c r="AN48" s="51">
        <f>'Coef Tec Tot % VBP'!AO48*'Impacto na FBKF So Agr e CC'!AN$78</f>
        <v>472.01614424760379</v>
      </c>
      <c r="AO48" s="51">
        <f>'Coef Tec Tot % VBP'!AP48*'Impacto na FBKF So Agr e CC'!AO$78</f>
        <v>68.00655333121361</v>
      </c>
      <c r="AP48" s="51">
        <f>'Coef Tec Tot % VBP'!AQ48*'Impacto na FBKF So Agr e CC'!AP$78</f>
        <v>1641.4052756017416</v>
      </c>
      <c r="AQ48" s="51">
        <f>'Coef Tec Tot % VBP'!AR48*'Impacto na FBKF So Agr e CC'!AQ$78</f>
        <v>323.81898230884684</v>
      </c>
      <c r="AR48" s="51">
        <f>'Coef Tec Tot % VBP'!AS48*'Impacto na FBKF So Agr e CC'!AR$78</f>
        <v>4111.0458513634367</v>
      </c>
      <c r="AS48" s="51">
        <f>'Coef Tec Tot % VBP'!AT48*'Impacto na FBKF So Agr e CC'!AS$78</f>
        <v>2074.4730465166076</v>
      </c>
      <c r="AT48" s="51">
        <f>'Coef Tec Tot % VBP'!AU48*'Impacto na FBKF So Agr e CC'!AT$78</f>
        <v>23027.679523705017</v>
      </c>
      <c r="AU48" s="51">
        <f>'Coef Tec Tot % VBP'!AV48*'Impacto na FBKF So Agr e CC'!AU$78</f>
        <v>7843.9741348587795</v>
      </c>
      <c r="AV48" s="51">
        <f>'Coef Tec Tot % VBP'!AW48*'Impacto na FBKF So Agr e CC'!AV$78</f>
        <v>325.0082870355152</v>
      </c>
      <c r="AW48" s="51">
        <f>'Coef Tec Tot % VBP'!AX48*'Impacto na FBKF So Agr e CC'!AW$78</f>
        <v>203.01623659587983</v>
      </c>
      <c r="AX48" s="51">
        <f>'Coef Tec Tot % VBP'!AY48*'Impacto na FBKF So Agr e CC'!AX$78</f>
        <v>403.01945163690965</v>
      </c>
      <c r="AY48" s="51">
        <f>'Coef Tec Tot % VBP'!AZ48*'Impacto na FBKF So Agr e CC'!AY$78</f>
        <v>16669.257814835801</v>
      </c>
      <c r="AZ48" s="51">
        <f>'Coef Tec Tot % VBP'!BA48*'Impacto na FBKF So Agr e CC'!AZ$78</f>
        <v>2881.0279481626803</v>
      </c>
      <c r="BA48" s="51">
        <f>'Coef Tec Tot % VBP'!BB48*'Impacto na FBKF So Agr e CC'!BA$78</f>
        <v>1869.017045038509</v>
      </c>
      <c r="BB48" s="51">
        <f>'Coef Tec Tot % VBP'!BC48*'Impacto na FBKF So Agr e CC'!BB$78</f>
        <v>3254.1532264226471</v>
      </c>
      <c r="BC48" s="51">
        <f>'Coef Tec Tot % VBP'!BD48*'Impacto na FBKF So Agr e CC'!BC$78</f>
        <v>1499.0009092802975</v>
      </c>
      <c r="BD48" s="51">
        <f>'Coef Tec Tot % VBP'!BE48*'Impacto na FBKF So Agr e CC'!BD$78</f>
        <v>1156.0000406434801</v>
      </c>
      <c r="BE48" s="51">
        <f>'Coef Tec Tot % VBP'!BF48*'Impacto na FBKF So Agr e CC'!BE$78</f>
        <v>16573.144539600391</v>
      </c>
      <c r="BF48" s="50">
        <f t="shared" si="1"/>
        <v>102639.65001898899</v>
      </c>
      <c r="BG48" s="14">
        <f>'Of e D IMP % VBP na FBKF'!BE168</f>
        <v>5283.0575404822575</v>
      </c>
      <c r="BH48" s="14">
        <f t="shared" si="2"/>
        <v>97356.592478506733</v>
      </c>
      <c r="BI48" s="15">
        <v>953</v>
      </c>
      <c r="BJ48" s="16">
        <v>0</v>
      </c>
      <c r="BK48" s="16">
        <v>0</v>
      </c>
      <c r="BL48" s="16">
        <v>37861</v>
      </c>
      <c r="BM48" s="75">
        <f>'VAR 1 bi em X e FBKF'!CH48+'VAR 1 bi em X e FBKF'!CA48</f>
        <v>0</v>
      </c>
      <c r="BN48" s="16">
        <v>0</v>
      </c>
      <c r="BO48" s="50">
        <f>BI48+BJ48+BK48+BL48+BM48+BN48-'Of e D IMP % VBP na FBKF'!BO110</f>
        <v>38814</v>
      </c>
      <c r="BP48" s="17">
        <f t="shared" si="0"/>
        <v>141453.65001898899</v>
      </c>
    </row>
    <row r="49" spans="1:68">
      <c r="A49" s="66">
        <v>45</v>
      </c>
      <c r="B49" s="13" t="s">
        <v>42</v>
      </c>
      <c r="C49" s="51">
        <f>'Coef Tec Tot % VBP'!D49*'Impacto na FBKF So Agr e CC'!C$78</f>
        <v>1549.4828304775037</v>
      </c>
      <c r="D49" s="51">
        <f>'Coef Tec Tot % VBP'!E49*'Impacto na FBKF So Agr e CC'!D$78</f>
        <v>654.5163815573834</v>
      </c>
      <c r="E49" s="51">
        <f>'Coef Tec Tot % VBP'!F49*'Impacto na FBKF So Agr e CC'!E$78</f>
        <v>779.20641734528601</v>
      </c>
      <c r="F49" s="51">
        <f>'Coef Tec Tot % VBP'!G49*'Impacto na FBKF So Agr e CC'!F$78</f>
        <v>1070.1575260947391</v>
      </c>
      <c r="G49" s="51">
        <f>'Coef Tec Tot % VBP'!H49*'Impacto na FBKF So Agr e CC'!G$78</f>
        <v>190.24652646969372</v>
      </c>
      <c r="H49" s="51">
        <f>'Coef Tec Tot % VBP'!I49*'Impacto na FBKF So Agr e CC'!H$78</f>
        <v>3372.2190329757086</v>
      </c>
      <c r="I49" s="51">
        <f>'Coef Tec Tot % VBP'!J49*'Impacto na FBKF So Agr e CC'!I$78</f>
        <v>223.00002545299429</v>
      </c>
      <c r="J49" s="51">
        <f>'Coef Tec Tot % VBP'!K49*'Impacto na FBKF So Agr e CC'!J$78</f>
        <v>579.07381839449818</v>
      </c>
      <c r="K49" s="51">
        <f>'Coef Tec Tot % VBP'!L49*'Impacto na FBKF So Agr e CC'!K$78</f>
        <v>282.00607003600618</v>
      </c>
      <c r="L49" s="51">
        <f>'Coef Tec Tot % VBP'!M49*'Impacto na FBKF So Agr e CC'!L$78</f>
        <v>377.00134244361459</v>
      </c>
      <c r="M49" s="51">
        <f>'Coef Tec Tot % VBP'!N49*'Impacto na FBKF So Agr e CC'!M$78</f>
        <v>279.38498972967011</v>
      </c>
      <c r="N49" s="51">
        <f>'Coef Tec Tot % VBP'!O49*'Impacto na FBKF So Agr e CC'!N$78</f>
        <v>973.17283799774361</v>
      </c>
      <c r="O49" s="51">
        <f>'Coef Tec Tot % VBP'!P49*'Impacto na FBKF So Agr e CC'!O$78</f>
        <v>409.05558100952373</v>
      </c>
      <c r="P49" s="51">
        <f>'Coef Tec Tot % VBP'!Q49*'Impacto na FBKF So Agr e CC'!P$78</f>
        <v>384.12792408963014</v>
      </c>
      <c r="Q49" s="51">
        <f>'Coef Tec Tot % VBP'!R49*'Impacto na FBKF So Agr e CC'!Q$78</f>
        <v>174.0347623571119</v>
      </c>
      <c r="R49" s="51">
        <f>'Coef Tec Tot % VBP'!S49*'Impacto na FBKF So Agr e CC'!R$78</f>
        <v>2483.9729969449045</v>
      </c>
      <c r="S49" s="51">
        <f>'Coef Tec Tot % VBP'!T49*'Impacto na FBKF So Agr e CC'!S$78</f>
        <v>729.30296886201893</v>
      </c>
      <c r="T49" s="51">
        <f>'Coef Tec Tot % VBP'!U49*'Impacto na FBKF So Agr e CC'!T$78</f>
        <v>534.03945472568216</v>
      </c>
      <c r="U49" s="51">
        <f>'Coef Tec Tot % VBP'!V49*'Impacto na FBKF So Agr e CC'!U$78</f>
        <v>418.15606602195373</v>
      </c>
      <c r="V49" s="51">
        <f>'Coef Tec Tot % VBP'!W49*'Impacto na FBKF So Agr e CC'!V$78</f>
        <v>274.03185101719913</v>
      </c>
      <c r="W49" s="51">
        <f>'Coef Tec Tot % VBP'!X49*'Impacto na FBKF So Agr e CC'!W$78</f>
        <v>135.31846440846871</v>
      </c>
      <c r="X49" s="51">
        <f>'Coef Tec Tot % VBP'!Y49*'Impacto na FBKF So Agr e CC'!X$78</f>
        <v>291.11225680435126</v>
      </c>
      <c r="Y49" s="51">
        <f>'Coef Tec Tot % VBP'!Z49*'Impacto na FBKF So Agr e CC'!Y$78</f>
        <v>907.55318566188646</v>
      </c>
      <c r="Z49" s="51">
        <f>'Coef Tec Tot % VBP'!AA49*'Impacto na FBKF So Agr e CC'!Z$78</f>
        <v>165.70842515529262</v>
      </c>
      <c r="AA49" s="51">
        <f>'Coef Tec Tot % VBP'!AB49*'Impacto na FBKF So Agr e CC'!AA$78</f>
        <v>454.41834753554076</v>
      </c>
      <c r="AB49" s="51">
        <f>'Coef Tec Tot % VBP'!AC49*'Impacto na FBKF So Agr e CC'!AB$78</f>
        <v>2205.9460844494438</v>
      </c>
      <c r="AC49" s="51">
        <f>'Coef Tec Tot % VBP'!AD49*'Impacto na FBKF So Agr e CC'!AC$78</f>
        <v>734.26541706025557</v>
      </c>
      <c r="AD49" s="51">
        <f>'Coef Tec Tot % VBP'!AE49*'Impacto na FBKF So Agr e CC'!AD$78</f>
        <v>963.54068858784137</v>
      </c>
      <c r="AE49" s="51">
        <f>'Coef Tec Tot % VBP'!AF49*'Impacto na FBKF So Agr e CC'!AE$78</f>
        <v>2241.3954793780808</v>
      </c>
      <c r="AF49" s="51">
        <f>'Coef Tec Tot % VBP'!AG49*'Impacto na FBKF So Agr e CC'!AF$78</f>
        <v>172.00627047464644</v>
      </c>
      <c r="AG49" s="51">
        <f>'Coef Tec Tot % VBP'!AH49*'Impacto na FBKF So Agr e CC'!AG$78</f>
        <v>165.00190491137803</v>
      </c>
      <c r="AH49" s="51">
        <f>'Coef Tec Tot % VBP'!AI49*'Impacto na FBKF So Agr e CC'!AH$78</f>
        <v>640.18782828713597</v>
      </c>
      <c r="AI49" s="51">
        <f>'Coef Tec Tot % VBP'!AJ49*'Impacto na FBKF So Agr e CC'!AI$78</f>
        <v>1168.0154262488086</v>
      </c>
      <c r="AJ49" s="51">
        <f>'Coef Tec Tot % VBP'!AK49*'Impacto na FBKF So Agr e CC'!AJ$78</f>
        <v>186.03015069786781</v>
      </c>
      <c r="AK49" s="51">
        <f>'Coef Tec Tot % VBP'!AL49*'Impacto na FBKF So Agr e CC'!AK$78</f>
        <v>1127.0024239899853</v>
      </c>
      <c r="AL49" s="51">
        <f>'Coef Tec Tot % VBP'!AM49*'Impacto na FBKF So Agr e CC'!AL$78</f>
        <v>539.00617410893324</v>
      </c>
      <c r="AM49" s="51">
        <f>'Coef Tec Tot % VBP'!AN49*'Impacto na FBKF So Agr e CC'!AM$78</f>
        <v>1318.1491567572536</v>
      </c>
      <c r="AN49" s="51">
        <f>'Coef Tec Tot % VBP'!AO49*'Impacto na FBKF So Agr e CC'!AN$78</f>
        <v>494.0168967337209</v>
      </c>
      <c r="AO49" s="51">
        <f>'Coef Tec Tot % VBP'!AP49*'Impacto na FBKF So Agr e CC'!AO$78</f>
        <v>339.03267028355026</v>
      </c>
      <c r="AP49" s="51">
        <f>'Coef Tec Tot % VBP'!AQ49*'Impacto na FBKF So Agr e CC'!AP$78</f>
        <v>1809.4467663397629</v>
      </c>
      <c r="AQ49" s="51">
        <f>'Coef Tec Tot % VBP'!AR49*'Impacto na FBKF So Agr e CC'!AQ$78</f>
        <v>1438.0780891355621</v>
      </c>
      <c r="AR49" s="51">
        <f>'Coef Tec Tot % VBP'!AS49*'Impacto na FBKF So Agr e CC'!AR$78</f>
        <v>5662.440526658982</v>
      </c>
      <c r="AS49" s="51">
        <f>'Coef Tec Tot % VBP'!AT49*'Impacto na FBKF So Agr e CC'!AS$78</f>
        <v>3712.8466483460211</v>
      </c>
      <c r="AT49" s="51">
        <f>'Coef Tec Tot % VBP'!AU49*'Impacto na FBKF So Agr e CC'!AT$78</f>
        <v>3311.3853160906538</v>
      </c>
      <c r="AU49" s="51">
        <f>'Coef Tec Tot % VBP'!AV49*'Impacto na FBKF So Agr e CC'!AU$78</f>
        <v>23052.862910684031</v>
      </c>
      <c r="AV49" s="51">
        <f>'Coef Tec Tot % VBP'!AW49*'Impacto na FBKF So Agr e CC'!AV$78</f>
        <v>607.01547763248527</v>
      </c>
      <c r="AW49" s="51">
        <f>'Coef Tec Tot % VBP'!AX49*'Impacto na FBKF So Agr e CC'!AW$78</f>
        <v>180.0143969815683</v>
      </c>
      <c r="AX49" s="51">
        <f>'Coef Tec Tot % VBP'!AY49*'Impacto na FBKF So Agr e CC'!AX$78</f>
        <v>410.01978950653336</v>
      </c>
      <c r="AY49" s="51">
        <f>'Coef Tec Tot % VBP'!AZ49*'Impacto na FBKF So Agr e CC'!AY$78</f>
        <v>2165.4232070754533</v>
      </c>
      <c r="AZ49" s="51">
        <f>'Coef Tec Tot % VBP'!BA49*'Impacto na FBKF So Agr e CC'!AZ$78</f>
        <v>47.00045594017562</v>
      </c>
      <c r="BA49" s="51">
        <f>'Coef Tec Tot % VBP'!BB49*'Impacto na FBKF So Agr e CC'!BA$78</f>
        <v>661.00602823459315</v>
      </c>
      <c r="BB49" s="51">
        <f>'Coef Tec Tot % VBP'!BC49*'Impacto na FBKF So Agr e CC'!BB$78</f>
        <v>433.02038937953483</v>
      </c>
      <c r="BC49" s="51">
        <f>'Coef Tec Tot % VBP'!BD49*'Impacto na FBKF So Agr e CC'!BC$78</f>
        <v>20.000012131825184</v>
      </c>
      <c r="BD49" s="51">
        <f>'Coef Tec Tot % VBP'!BE49*'Impacto na FBKF So Agr e CC'!BD$78</f>
        <v>20.0000007031744</v>
      </c>
      <c r="BE49" s="51">
        <f>'Coef Tec Tot % VBP'!BF49*'Impacto na FBKF So Agr e CC'!BE$78</f>
        <v>29851.26034221995</v>
      </c>
      <c r="BF49" s="50">
        <f t="shared" si="1"/>
        <v>103365.71701259763</v>
      </c>
      <c r="BG49" s="14">
        <f>'Of e D IMP % VBP na FBKF'!BE169</f>
        <v>3534.1712964353196</v>
      </c>
      <c r="BH49" s="14">
        <f t="shared" si="2"/>
        <v>99831.545716162305</v>
      </c>
      <c r="BI49" s="15">
        <v>1653</v>
      </c>
      <c r="BJ49" s="16">
        <v>1541</v>
      </c>
      <c r="BK49" s="16">
        <v>0</v>
      </c>
      <c r="BL49" s="16">
        <v>92360</v>
      </c>
      <c r="BM49" s="75">
        <f>'VAR 1 bi em X e FBKF'!CH49+'VAR 1 bi em X e FBKF'!CA49</f>
        <v>0</v>
      </c>
      <c r="BN49" s="16">
        <v>0</v>
      </c>
      <c r="BO49" s="50">
        <f>BI49+BJ49+BK49+BL49+BM49+BN49-'Of e D IMP % VBP na FBKF'!BO111</f>
        <v>95554</v>
      </c>
      <c r="BP49" s="17">
        <f t="shared" si="0"/>
        <v>198919.71701259763</v>
      </c>
    </row>
    <row r="50" spans="1:68">
      <c r="A50" s="66">
        <v>46</v>
      </c>
      <c r="B50" s="13" t="s">
        <v>43</v>
      </c>
      <c r="C50" s="51">
        <f>'Coef Tec Tot % VBP'!D50*'Impacto na FBKF So Agr e CC'!C$78</f>
        <v>184.05735365258923</v>
      </c>
      <c r="D50" s="51">
        <f>'Coef Tec Tot % VBP'!E50*'Impacto na FBKF So Agr e CC'!D$78</f>
        <v>45.035530841104361</v>
      </c>
      <c r="E50" s="51">
        <f>'Coef Tec Tot % VBP'!F50*'Impacto na FBKF So Agr e CC'!E$78</f>
        <v>515.13646332839835</v>
      </c>
      <c r="F50" s="51">
        <f>'Coef Tec Tot % VBP'!G50*'Impacto na FBKF So Agr e CC'!F$78</f>
        <v>201.02959135050708</v>
      </c>
      <c r="G50" s="51">
        <f>'Coef Tec Tot % VBP'!H50*'Impacto na FBKF So Agr e CC'!G$78</f>
        <v>110.14272585087532</v>
      </c>
      <c r="H50" s="51">
        <f>'Coef Tec Tot % VBP'!I50*'Impacto na FBKF So Agr e CC'!H$78</f>
        <v>1551.1007473740581</v>
      </c>
      <c r="I50" s="51">
        <f>'Coef Tec Tot % VBP'!J50*'Impacto na FBKF So Agr e CC'!I$78</f>
        <v>48.000005478671419</v>
      </c>
      <c r="J50" s="51">
        <f>'Coef Tec Tot % VBP'!K50*'Impacto na FBKF So Agr e CC'!J$78</f>
        <v>115.01466168457218</v>
      </c>
      <c r="K50" s="51">
        <f>'Coef Tec Tot % VBP'!L50*'Impacto na FBKF So Agr e CC'!K$78</f>
        <v>297.00639291026181</v>
      </c>
      <c r="L50" s="51">
        <f>'Coef Tec Tot % VBP'!M50*'Impacto na FBKF So Agr e CC'!L$78</f>
        <v>64.000227894937225</v>
      </c>
      <c r="M50" s="51">
        <f>'Coef Tec Tot % VBP'!N50*'Impacto na FBKF So Agr e CC'!M$78</f>
        <v>70.096592405293563</v>
      </c>
      <c r="N50" s="51">
        <f>'Coef Tec Tot % VBP'!O50*'Impacto na FBKF So Agr e CC'!N$78</f>
        <v>236.04192165207346</v>
      </c>
      <c r="O50" s="51">
        <f>'Coef Tec Tot % VBP'!P50*'Impacto na FBKF So Agr e CC'!O$78</f>
        <v>317.04307867975314</v>
      </c>
      <c r="P50" s="51">
        <f>'Coef Tec Tot % VBP'!Q50*'Impacto na FBKF So Agr e CC'!P$78</f>
        <v>640.21320681605016</v>
      </c>
      <c r="Q50" s="51">
        <f>'Coef Tec Tot % VBP'!R50*'Impacto na FBKF So Agr e CC'!Q$78</f>
        <v>49.009789399416569</v>
      </c>
      <c r="R50" s="51">
        <f>'Coef Tec Tot % VBP'!S50*'Impacto na FBKF So Agr e CC'!R$78</f>
        <v>641.25118447107684</v>
      </c>
      <c r="S50" s="51">
        <f>'Coef Tec Tot % VBP'!T50*'Impacto na FBKF So Agr e CC'!S$78</f>
        <v>51.02119535248692</v>
      </c>
      <c r="T50" s="51">
        <f>'Coef Tec Tot % VBP'!U50*'Impacto na FBKF So Agr e CC'!T$78</f>
        <v>136.01004839455575</v>
      </c>
      <c r="U50" s="51">
        <f>'Coef Tec Tot % VBP'!V50*'Impacto na FBKF So Agr e CC'!U$78</f>
        <v>18.006720546399919</v>
      </c>
      <c r="V50" s="51">
        <f>'Coef Tec Tot % VBP'!W50*'Impacto na FBKF So Agr e CC'!V$78</f>
        <v>54.006277207769166</v>
      </c>
      <c r="W50" s="51">
        <f>'Coef Tec Tot % VBP'!X50*'Impacto na FBKF So Agr e CC'!W$78</f>
        <v>48.113231789677769</v>
      </c>
      <c r="X50" s="51">
        <f>'Coef Tec Tot % VBP'!Y50*'Impacto na FBKF So Agr e CC'!X$78</f>
        <v>101.0389619836408</v>
      </c>
      <c r="Y50" s="51">
        <f>'Coef Tec Tot % VBP'!Z50*'Impacto na FBKF So Agr e CC'!Y$78</f>
        <v>278.16955414994976</v>
      </c>
      <c r="Z50" s="51">
        <f>'Coef Tec Tot % VBP'!AA50*'Impacto na FBKF So Agr e CC'!Z$78</f>
        <v>40.17173943158609</v>
      </c>
      <c r="AA50" s="51">
        <f>'Coef Tec Tot % VBP'!AB50*'Impacto na FBKF So Agr e CC'!AA$78</f>
        <v>202.63246402247071</v>
      </c>
      <c r="AB50" s="51">
        <f>'Coef Tec Tot % VBP'!AC50*'Impacto na FBKF So Agr e CC'!AB$78</f>
        <v>252.10812393707931</v>
      </c>
      <c r="AC50" s="51">
        <f>'Coef Tec Tot % VBP'!AD50*'Impacto na FBKF So Agr e CC'!AC$78</f>
        <v>57.020611406586596</v>
      </c>
      <c r="AD50" s="51">
        <f>'Coef Tec Tot % VBP'!AE50*'Impacto na FBKF So Agr e CC'!AD$78</f>
        <v>278.15608663283479</v>
      </c>
      <c r="AE50" s="51">
        <f>'Coef Tec Tot % VBP'!AF50*'Impacto na FBKF So Agr e CC'!AE$78</f>
        <v>374.06600146693535</v>
      </c>
      <c r="AF50" s="51">
        <f>'Coef Tec Tot % VBP'!AG50*'Impacto na FBKF So Agr e CC'!AF$78</f>
        <v>45.001640531157499</v>
      </c>
      <c r="AG50" s="51">
        <f>'Coef Tec Tot % VBP'!AH50*'Impacto na FBKF So Agr e CC'!AG$78</f>
        <v>42.000484886532597</v>
      </c>
      <c r="AH50" s="51">
        <f>'Coef Tec Tot % VBP'!AI50*'Impacto na FBKF So Agr e CC'!AH$78</f>
        <v>153.04490269989347</v>
      </c>
      <c r="AI50" s="51">
        <f>'Coef Tec Tot % VBP'!AJ50*'Impacto na FBKF So Agr e CC'!AI$78</f>
        <v>152.00200752552988</v>
      </c>
      <c r="AJ50" s="51">
        <f>'Coef Tec Tot % VBP'!AK50*'Impacto na FBKF So Agr e CC'!AJ$78</f>
        <v>32.00518721683747</v>
      </c>
      <c r="AK50" s="51">
        <f>'Coef Tec Tot % VBP'!AL50*'Impacto na FBKF So Agr e CC'!AK$78</f>
        <v>77.000165614222595</v>
      </c>
      <c r="AL50" s="51">
        <f>'Coef Tec Tot % VBP'!AM50*'Impacto na FBKF So Agr e CC'!AL$78</f>
        <v>42.000481099397398</v>
      </c>
      <c r="AM50" s="51">
        <f>'Coef Tec Tot % VBP'!AN50*'Impacto na FBKF So Agr e CC'!AM$78</f>
        <v>110.01244859127308</v>
      </c>
      <c r="AN50" s="51">
        <f>'Coef Tec Tot % VBP'!AO50*'Impacto na FBKF So Agr e CC'!AN$78</f>
        <v>57.001949623121646</v>
      </c>
      <c r="AO50" s="51">
        <f>'Coef Tec Tot % VBP'!AP50*'Impacto na FBKF So Agr e CC'!AO$78</f>
        <v>121.01166107465951</v>
      </c>
      <c r="AP50" s="51">
        <f>'Coef Tec Tot % VBP'!AQ50*'Impacto na FBKF So Agr e CC'!AP$78</f>
        <v>419.10347987637402</v>
      </c>
      <c r="AQ50" s="51">
        <f>'Coef Tec Tot % VBP'!AR50*'Impacto na FBKF So Agr e CC'!AQ$78</f>
        <v>133.75131877974107</v>
      </c>
      <c r="AR50" s="51">
        <f>'Coef Tec Tot % VBP'!AS50*'Impacto na FBKF So Agr e CC'!AR$78</f>
        <v>7121.81179116975</v>
      </c>
      <c r="AS50" s="51">
        <f>'Coef Tec Tot % VBP'!AT50*'Impacto na FBKF So Agr e CC'!AS$78</f>
        <v>775.17676521232943</v>
      </c>
      <c r="AT50" s="51">
        <f>'Coef Tec Tot % VBP'!AU50*'Impacto na FBKF So Agr e CC'!AT$78</f>
        <v>3699.4304694108514</v>
      </c>
      <c r="AU50" s="51">
        <f>'Coef Tec Tot % VBP'!AV50*'Impacto na FBKF So Agr e CC'!AU$78</f>
        <v>1234.1532681901995</v>
      </c>
      <c r="AV50" s="51">
        <f>'Coef Tec Tot % VBP'!AW50*'Impacto na FBKF So Agr e CC'!AV$78</f>
        <v>618.01575811676423</v>
      </c>
      <c r="AW50" s="51">
        <f>'Coef Tec Tot % VBP'!AX50*'Impacto na FBKF So Agr e CC'!AW$78</f>
        <v>246.01967587481002</v>
      </c>
      <c r="AX50" s="51">
        <f>'Coef Tec Tot % VBP'!AY50*'Impacto na FBKF So Agr e CC'!AX$78</f>
        <v>768.03706912443329</v>
      </c>
      <c r="AY50" s="51">
        <f>'Coef Tec Tot % VBP'!AZ50*'Impacto na FBKF So Agr e CC'!AY$78</f>
        <v>1059.20700983506</v>
      </c>
      <c r="AZ50" s="51">
        <f>'Coef Tec Tot % VBP'!BA50*'Impacto na FBKF So Agr e CC'!AZ$78</f>
        <v>995.00965235052649</v>
      </c>
      <c r="BA50" s="51">
        <f>'Coef Tec Tot % VBP'!BB50*'Impacto na FBKF So Agr e CC'!BA$78</f>
        <v>1018.0092840284656</v>
      </c>
      <c r="BB50" s="51">
        <f>'Coef Tec Tot % VBP'!BC50*'Impacto na FBKF So Agr e CC'!BB$78</f>
        <v>462.02175494998863</v>
      </c>
      <c r="BC50" s="51">
        <f>'Coef Tec Tot % VBP'!BD50*'Impacto na FBKF So Agr e CC'!BC$78</f>
        <v>1340.000812832287</v>
      </c>
      <c r="BD50" s="51">
        <f>'Coef Tec Tot % VBP'!BE50*'Impacto na FBKF So Agr e CC'!BD$78</f>
        <v>647.00002274769179</v>
      </c>
      <c r="BE50" s="51">
        <f>'Coef Tec Tot % VBP'!BF50*'Impacto na FBKF So Agr e CC'!BE$78</f>
        <v>5620.0490142131293</v>
      </c>
      <c r="BF50" s="50">
        <f t="shared" si="1"/>
        <v>33962.578565686643</v>
      </c>
      <c r="BG50" s="14">
        <f>'Of e D IMP % VBP na FBKF'!BE170</f>
        <v>11383.261060851422</v>
      </c>
      <c r="BH50" s="14">
        <f t="shared" si="2"/>
        <v>22579.31750483522</v>
      </c>
      <c r="BI50" s="15">
        <v>2506</v>
      </c>
      <c r="BJ50" s="16">
        <v>0</v>
      </c>
      <c r="BK50" s="16">
        <v>0</v>
      </c>
      <c r="BL50" s="16">
        <v>158344</v>
      </c>
      <c r="BM50" s="75">
        <f>'VAR 1 bi em X e FBKF'!CH50+'VAR 1 bi em X e FBKF'!CA50</f>
        <v>3895</v>
      </c>
      <c r="BN50" s="16">
        <v>0</v>
      </c>
      <c r="BO50" s="50">
        <f>BI50+BJ50+BK50+BL50+BM50+BN50-'Of e D IMP % VBP na FBKF'!BO112</f>
        <v>164745</v>
      </c>
      <c r="BP50" s="17">
        <f t="shared" si="0"/>
        <v>198707.57856568665</v>
      </c>
    </row>
    <row r="51" spans="1:68">
      <c r="A51" s="66">
        <v>47</v>
      </c>
      <c r="B51" s="13" t="s">
        <v>44</v>
      </c>
      <c r="C51" s="51">
        <f>'Coef Tec Tot % VBP'!D51*'Impacto na FBKF So Agr e CC'!C$78</f>
        <v>16.004987274138191</v>
      </c>
      <c r="D51" s="51">
        <f>'Coef Tec Tot % VBP'!E51*'Impacto na FBKF So Agr e CC'!D$78</f>
        <v>17.013422762194981</v>
      </c>
      <c r="E51" s="51">
        <f>'Coef Tec Tot % VBP'!F51*'Impacto na FBKF So Agr e CC'!E$78</f>
        <v>0</v>
      </c>
      <c r="F51" s="51">
        <f>'Coef Tec Tot % VBP'!G51*'Impacto na FBKF So Agr e CC'!F$78</f>
        <v>67.009863783502354</v>
      </c>
      <c r="G51" s="51">
        <f>'Coef Tec Tot % VBP'!H51*'Impacto na FBKF So Agr e CC'!G$78</f>
        <v>13.016867600557992</v>
      </c>
      <c r="H51" s="51">
        <f>'Coef Tec Tot % VBP'!I51*'Impacto na FBKF So Agr e CC'!H$78</f>
        <v>219.01422545126934</v>
      </c>
      <c r="I51" s="51">
        <f>'Coef Tec Tot % VBP'!J51*'Impacto na FBKF So Agr e CC'!I$78</f>
        <v>13.000001483806841</v>
      </c>
      <c r="J51" s="51">
        <f>'Coef Tec Tot % VBP'!K51*'Impacto na FBKF So Agr e CC'!J$78</f>
        <v>4.0005099716372934</v>
      </c>
      <c r="K51" s="51">
        <f>'Coef Tec Tot % VBP'!L51*'Impacto na FBKF So Agr e CC'!K$78</f>
        <v>3.0000645748511294</v>
      </c>
      <c r="L51" s="51">
        <f>'Coef Tec Tot % VBP'!M51*'Impacto na FBKF So Agr e CC'!L$78</f>
        <v>18.000064095451094</v>
      </c>
      <c r="M51" s="51">
        <f>'Coef Tec Tot % VBP'!N51*'Impacto na FBKF So Agr e CC'!M$78</f>
        <v>8.0110391320335506</v>
      </c>
      <c r="N51" s="51">
        <f>'Coef Tec Tot % VBP'!O51*'Impacto na FBKF So Agr e CC'!N$78</f>
        <v>23.004085584735972</v>
      </c>
      <c r="O51" s="51">
        <f>'Coef Tec Tot % VBP'!P51*'Impacto na FBKF So Agr e CC'!O$78</f>
        <v>117.01589970199089</v>
      </c>
      <c r="P51" s="51">
        <f>'Coef Tec Tot % VBP'!Q51*'Impacto na FBKF So Agr e CC'!P$78</f>
        <v>14.004663899101097</v>
      </c>
      <c r="Q51" s="51">
        <f>'Coef Tec Tot % VBP'!R51*'Impacto na FBKF So Agr e CC'!Q$78</f>
        <v>7.0013984856309381</v>
      </c>
      <c r="R51" s="51">
        <f>'Coef Tec Tot % VBP'!S51*'Impacto na FBKF So Agr e CC'!R$78</f>
        <v>98.038402618042952</v>
      </c>
      <c r="S51" s="51">
        <f>'Coef Tec Tot % VBP'!T51*'Impacto na FBKF So Agr e CC'!S$78</f>
        <v>8.0033247611744187</v>
      </c>
      <c r="T51" s="51">
        <f>'Coef Tec Tot % VBP'!U51*'Impacto na FBKF So Agr e CC'!T$78</f>
        <v>99.007314640154547</v>
      </c>
      <c r="U51" s="51">
        <f>'Coef Tec Tot % VBP'!V51*'Impacto na FBKF So Agr e CC'!U$78</f>
        <v>6.0022401821333071</v>
      </c>
      <c r="V51" s="51">
        <f>'Coef Tec Tot % VBP'!W51*'Impacto na FBKF So Agr e CC'!V$78</f>
        <v>36.004184805179442</v>
      </c>
      <c r="W51" s="51">
        <f>'Coef Tec Tot % VBP'!X51*'Impacto na FBKF So Agr e CC'!W$78</f>
        <v>21.049538907984022</v>
      </c>
      <c r="X51" s="51">
        <f>'Coef Tec Tot % VBP'!Y51*'Impacto na FBKF So Agr e CC'!X$78</f>
        <v>51.019673872927541</v>
      </c>
      <c r="Y51" s="51">
        <f>'Coef Tec Tot % VBP'!Z51*'Impacto na FBKF So Agr e CC'!Y$78</f>
        <v>53.032325071753014</v>
      </c>
      <c r="Z51" s="51">
        <f>'Coef Tec Tot % VBP'!AA51*'Impacto na FBKF So Agr e CC'!Z$78</f>
        <v>17.072989258424087</v>
      </c>
      <c r="AA51" s="51">
        <f>'Coef Tec Tot % VBP'!AB51*'Impacto na FBKF So Agr e CC'!AA$78</f>
        <v>54.169074540660489</v>
      </c>
      <c r="AB51" s="51">
        <f>'Coef Tec Tot % VBP'!AC51*'Impacto na FBKF So Agr e CC'!AB$78</f>
        <v>136.05835260096345</v>
      </c>
      <c r="AC51" s="51">
        <f>'Coef Tec Tot % VBP'!AD51*'Impacto na FBKF So Agr e CC'!AC$78</f>
        <v>11.003977639867591</v>
      </c>
      <c r="AD51" s="51">
        <f>'Coef Tec Tot % VBP'!AE51*'Impacto na FBKF So Agr e CC'!AD$78</f>
        <v>6.0033687762482328</v>
      </c>
      <c r="AE51" s="51">
        <f>'Coef Tec Tot % VBP'!AF51*'Impacto na FBKF So Agr e CC'!AE$78</f>
        <v>120.02117694126268</v>
      </c>
      <c r="AF51" s="51">
        <f>'Coef Tec Tot % VBP'!AG51*'Impacto na FBKF So Agr e CC'!AF$78</f>
        <v>0</v>
      </c>
      <c r="AG51" s="51">
        <f>'Coef Tec Tot % VBP'!AH51*'Impacto na FBKF So Agr e CC'!AG$78</f>
        <v>1.0000115449174429</v>
      </c>
      <c r="AH51" s="51">
        <f>'Coef Tec Tot % VBP'!AI51*'Impacto na FBKF So Agr e CC'!AH$78</f>
        <v>4.0011739267946007</v>
      </c>
      <c r="AI51" s="51">
        <f>'Coef Tec Tot % VBP'!AJ51*'Impacto na FBKF So Agr e CC'!AI$78</f>
        <v>5.0000660370240091</v>
      </c>
      <c r="AJ51" s="51">
        <f>'Coef Tec Tot % VBP'!AK51*'Impacto na FBKF So Agr e CC'!AJ$78</f>
        <v>32.00518721683747</v>
      </c>
      <c r="AK51" s="51">
        <f>'Coef Tec Tot % VBP'!AL51*'Impacto na FBKF So Agr e CC'!AK$78</f>
        <v>14.000030111676837</v>
      </c>
      <c r="AL51" s="51">
        <f>'Coef Tec Tot % VBP'!AM51*'Impacto na FBKF So Agr e CC'!AL$78</f>
        <v>3.0000343642426714</v>
      </c>
      <c r="AM51" s="51">
        <f>'Coef Tec Tot % VBP'!AN51*'Impacto na FBKF So Agr e CC'!AM$78</f>
        <v>36.004074084416644</v>
      </c>
      <c r="AN51" s="51">
        <f>'Coef Tec Tot % VBP'!AO51*'Impacto na FBKF So Agr e CC'!AN$78</f>
        <v>22.000752486117126</v>
      </c>
      <c r="AO51" s="51">
        <f>'Coef Tec Tot % VBP'!AP51*'Impacto na FBKF So Agr e CC'!AO$78</f>
        <v>1.0000963725178473</v>
      </c>
      <c r="AP51" s="51">
        <f>'Coef Tec Tot % VBP'!AQ51*'Impacto na FBKF So Agr e CC'!AP$78</f>
        <v>50.012348433934847</v>
      </c>
      <c r="AQ51" s="51">
        <f>'Coef Tec Tot % VBP'!AR51*'Impacto na FBKF So Agr e CC'!AQ$78</f>
        <v>71.401079950087336</v>
      </c>
      <c r="AR51" s="51">
        <f>'Coef Tec Tot % VBP'!AS51*'Impacto na FBKF So Agr e CC'!AR$78</f>
        <v>428.10891104222651</v>
      </c>
      <c r="AS51" s="51">
        <f>'Coef Tec Tot % VBP'!AT51*'Impacto na FBKF So Agr e CC'!AS$78</f>
        <v>3944.8995638676474</v>
      </c>
      <c r="AT51" s="51">
        <f>'Coef Tec Tot % VBP'!AU51*'Impacto na FBKF So Agr e CC'!AT$78</f>
        <v>2405.2798807605022</v>
      </c>
      <c r="AU51" s="51">
        <f>'Coef Tec Tot % VBP'!AV51*'Impacto na FBKF So Agr e CC'!AU$78</f>
        <v>978.12147187197331</v>
      </c>
      <c r="AV51" s="51">
        <f>'Coef Tec Tot % VBP'!AW51*'Impacto na FBKF So Agr e CC'!AV$78</f>
        <v>266.00678261983705</v>
      </c>
      <c r="AW51" s="51">
        <f>'Coef Tec Tot % VBP'!AX51*'Impacto na FBKF So Agr e CC'!AW$78</f>
        <v>37.002959379544592</v>
      </c>
      <c r="AX51" s="51">
        <f>'Coef Tec Tot % VBP'!AY51*'Impacto na FBKF So Agr e CC'!AX$78</f>
        <v>63.00304082661367</v>
      </c>
      <c r="AY51" s="51">
        <f>'Coef Tec Tot % VBP'!AZ51*'Impacto na FBKF So Agr e CC'!AY$78</f>
        <v>812.15872708788379</v>
      </c>
      <c r="AZ51" s="51">
        <f>'Coef Tec Tot % VBP'!BA51*'Impacto na FBKF So Agr e CC'!AZ$78</f>
        <v>499.00484072654547</v>
      </c>
      <c r="BA51" s="51">
        <f>'Coef Tec Tot % VBP'!BB51*'Impacto na FBKF So Agr e CC'!BA$78</f>
        <v>1178.0107432077923</v>
      </c>
      <c r="BB51" s="51">
        <f>'Coef Tec Tot % VBP'!BC51*'Impacto na FBKF So Agr e CC'!BB$78</f>
        <v>645.03037217043857</v>
      </c>
      <c r="BC51" s="51">
        <f>'Coef Tec Tot % VBP'!BD51*'Impacto na FBKF So Agr e CC'!BC$78</f>
        <v>97.000058839352121</v>
      </c>
      <c r="BD51" s="51">
        <f>'Coef Tec Tot % VBP'!BE51*'Impacto na FBKF So Agr e CC'!BD$78</f>
        <v>186.00000653952191</v>
      </c>
      <c r="BE51" s="51">
        <f>'Coef Tec Tot % VBP'!BF51*'Impacto na FBKF So Agr e CC'!BE$78</f>
        <v>799.00696839079887</v>
      </c>
      <c r="BF51" s="50">
        <f t="shared" si="1"/>
        <v>13833.642220276924</v>
      </c>
      <c r="BG51" s="14">
        <f>'Of e D IMP % VBP na FBKF'!BE171</f>
        <v>3.0002399496928054</v>
      </c>
      <c r="BH51" s="14">
        <f t="shared" si="2"/>
        <v>13830.641980327231</v>
      </c>
      <c r="BI51" s="15">
        <v>0</v>
      </c>
      <c r="BJ51" s="16">
        <v>0</v>
      </c>
      <c r="BK51" s="16">
        <v>0</v>
      </c>
      <c r="BL51" s="16">
        <v>19437</v>
      </c>
      <c r="BM51" s="75">
        <f>'VAR 1 bi em X e FBKF'!CH51+'VAR 1 bi em X e FBKF'!CA51</f>
        <v>0</v>
      </c>
      <c r="BN51" s="16">
        <v>0</v>
      </c>
      <c r="BO51" s="50">
        <f>BI51+BJ51+BK51+BL51+BM51+BN51-'Of e D IMP % VBP na FBKF'!BO113</f>
        <v>19437</v>
      </c>
      <c r="BP51" s="17">
        <f t="shared" si="0"/>
        <v>33270.642220276924</v>
      </c>
    </row>
    <row r="52" spans="1:68">
      <c r="A52" s="66">
        <v>48</v>
      </c>
      <c r="B52" s="13" t="s">
        <v>45</v>
      </c>
      <c r="C52" s="51">
        <f>'Coef Tec Tot % VBP'!D52*'Impacto na FBKF So Agr e CC'!C$78</f>
        <v>0</v>
      </c>
      <c r="D52" s="51">
        <f>'Coef Tec Tot % VBP'!E52*'Impacto na FBKF So Agr e CC'!D$78</f>
        <v>0</v>
      </c>
      <c r="E52" s="51">
        <f>'Coef Tec Tot % VBP'!F52*'Impacto na FBKF So Agr e CC'!E$78</f>
        <v>47.012453934824698</v>
      </c>
      <c r="F52" s="51">
        <f>'Coef Tec Tot % VBP'!G52*'Impacto na FBKF So Agr e CC'!F$78</f>
        <v>550.08097135710887</v>
      </c>
      <c r="G52" s="51">
        <f>'Coef Tec Tot % VBP'!H52*'Impacto na FBKF So Agr e CC'!G$78</f>
        <v>53.0687679099672</v>
      </c>
      <c r="H52" s="51">
        <f>'Coef Tec Tot % VBP'!I52*'Impacto na FBKF So Agr e CC'!H$78</f>
        <v>143.00928876498409</v>
      </c>
      <c r="I52" s="51">
        <f>'Coef Tec Tot % VBP'!J52*'Impacto na FBKF So Agr e CC'!I$78</f>
        <v>31.000003538308626</v>
      </c>
      <c r="J52" s="51">
        <f>'Coef Tec Tot % VBP'!K52*'Impacto na FBKF So Agr e CC'!J$78</f>
        <v>0</v>
      </c>
      <c r="K52" s="51">
        <f>'Coef Tec Tot % VBP'!L52*'Impacto na FBKF So Agr e CC'!K$78</f>
        <v>0</v>
      </c>
      <c r="L52" s="51">
        <f>'Coef Tec Tot % VBP'!M52*'Impacto na FBKF So Agr e CC'!L$78</f>
        <v>0</v>
      </c>
      <c r="M52" s="51">
        <f>'Coef Tec Tot % VBP'!N52*'Impacto na FBKF So Agr e CC'!M$78</f>
        <v>35.048296202646782</v>
      </c>
      <c r="N52" s="51">
        <f>'Coef Tec Tot % VBP'!O52*'Impacto na FBKF So Agr e CC'!N$78</f>
        <v>48.008526437709854</v>
      </c>
      <c r="O52" s="51">
        <f>'Coef Tec Tot % VBP'!P52*'Impacto na FBKF So Agr e CC'!O$78</f>
        <v>51.006930639329369</v>
      </c>
      <c r="P52" s="51">
        <f>'Coef Tec Tot % VBP'!Q52*'Impacto na FBKF So Agr e CC'!P$78</f>
        <v>249.0829507768695</v>
      </c>
      <c r="Q52" s="51">
        <f>'Coef Tec Tot % VBP'!R52*'Impacto na FBKF So Agr e CC'!Q$78</f>
        <v>16.003196538585005</v>
      </c>
      <c r="R52" s="51">
        <f>'Coef Tec Tot % VBP'!S52*'Impacto na FBKF So Agr e CC'!R$78</f>
        <v>46.018025718673222</v>
      </c>
      <c r="S52" s="51">
        <f>'Coef Tec Tot % VBP'!T52*'Impacto na FBKF So Agr e CC'!S$78</f>
        <v>0</v>
      </c>
      <c r="T52" s="51">
        <f>'Coef Tec Tot % VBP'!U52*'Impacto na FBKF So Agr e CC'!T$78</f>
        <v>30.002216557622592</v>
      </c>
      <c r="U52" s="51">
        <f>'Coef Tec Tot % VBP'!V52*'Impacto na FBKF So Agr e CC'!U$78</f>
        <v>0</v>
      </c>
      <c r="V52" s="51">
        <f>'Coef Tec Tot % VBP'!W52*'Impacto na FBKF So Agr e CC'!V$78</f>
        <v>10.00116244588318</v>
      </c>
      <c r="W52" s="51">
        <f>'Coef Tec Tot % VBP'!X52*'Impacto na FBKF So Agr e CC'!W$78</f>
        <v>8.0188719649462943</v>
      </c>
      <c r="X52" s="51">
        <f>'Coef Tec Tot % VBP'!Y52*'Impacto na FBKF So Agr e CC'!X$78</f>
        <v>40.015430488570615</v>
      </c>
      <c r="Y52" s="51">
        <f>'Coef Tec Tot % VBP'!Z52*'Impacto na FBKF So Agr e CC'!Y$78</f>
        <v>62.037814234880884</v>
      </c>
      <c r="Z52" s="51">
        <f>'Coef Tec Tot % VBP'!AA52*'Impacto na FBKF So Agr e CC'!Z$78</f>
        <v>55.236141718430872</v>
      </c>
      <c r="AA52" s="51">
        <f>'Coef Tec Tot % VBP'!AB52*'Impacto na FBKF So Agr e CC'!AA$78</f>
        <v>81.253611810990733</v>
      </c>
      <c r="AB52" s="51">
        <f>'Coef Tec Tot % VBP'!AC52*'Impacto na FBKF So Agr e CC'!AB$78</f>
        <v>69.029605363724102</v>
      </c>
      <c r="AC52" s="51">
        <f>'Coef Tec Tot % VBP'!AD52*'Impacto na FBKF So Agr e CC'!AC$78</f>
        <v>125.04520045304081</v>
      </c>
      <c r="AD52" s="51">
        <f>'Coef Tec Tot % VBP'!AE52*'Impacto na FBKF So Agr e CC'!AD$78</f>
        <v>15.008421940620583</v>
      </c>
      <c r="AE52" s="51">
        <f>'Coef Tec Tot % VBP'!AF52*'Impacto na FBKF So Agr e CC'!AE$78</f>
        <v>0</v>
      </c>
      <c r="AF52" s="51">
        <f>'Coef Tec Tot % VBP'!AG52*'Impacto na FBKF So Agr e CC'!AF$78</f>
        <v>0</v>
      </c>
      <c r="AG52" s="51">
        <f>'Coef Tec Tot % VBP'!AH52*'Impacto na FBKF So Agr e CC'!AG$78</f>
        <v>1.0000115449174429</v>
      </c>
      <c r="AH52" s="51">
        <f>'Coef Tec Tot % VBP'!AI52*'Impacto na FBKF So Agr e CC'!AH$78</f>
        <v>56.016434975124405</v>
      </c>
      <c r="AI52" s="51">
        <f>'Coef Tec Tot % VBP'!AJ52*'Impacto na FBKF So Agr e CC'!AI$78</f>
        <v>0</v>
      </c>
      <c r="AJ52" s="51">
        <f>'Coef Tec Tot % VBP'!AK52*'Impacto na FBKF So Agr e CC'!AJ$78</f>
        <v>0</v>
      </c>
      <c r="AK52" s="51">
        <f>'Coef Tec Tot % VBP'!AL52*'Impacto na FBKF So Agr e CC'!AK$78</f>
        <v>139.00029896593432</v>
      </c>
      <c r="AL52" s="51">
        <f>'Coef Tec Tot % VBP'!AM52*'Impacto na FBKF So Agr e CC'!AL$78</f>
        <v>15.000171821213357</v>
      </c>
      <c r="AM52" s="51">
        <f>'Coef Tec Tot % VBP'!AN52*'Impacto na FBKF So Agr e CC'!AM$78</f>
        <v>30.003395070347203</v>
      </c>
      <c r="AN52" s="51">
        <f>'Coef Tec Tot % VBP'!AO52*'Impacto na FBKF So Agr e CC'!AN$78</f>
        <v>89.003044148382926</v>
      </c>
      <c r="AO52" s="51">
        <f>'Coef Tec Tot % VBP'!AP52*'Impacto na FBKF So Agr e CC'!AO$78</f>
        <v>37.003565783160347</v>
      </c>
      <c r="AP52" s="51">
        <f>'Coef Tec Tot % VBP'!AQ52*'Impacto na FBKF So Agr e CC'!AP$78</f>
        <v>18.004445436216546</v>
      </c>
      <c r="AQ52" s="51">
        <f>'Coef Tec Tot % VBP'!AR52*'Impacto na FBKF So Agr e CC'!AQ$78</f>
        <v>279.57042572006031</v>
      </c>
      <c r="AR52" s="51">
        <f>'Coef Tec Tot % VBP'!AS52*'Impacto na FBKF So Agr e CC'!AR$78</f>
        <v>552.14046470866595</v>
      </c>
      <c r="AS52" s="51">
        <f>'Coef Tec Tot % VBP'!AT52*'Impacto na FBKF So Agr e CC'!AS$78</f>
        <v>1015.2315054071152</v>
      </c>
      <c r="AT52" s="51">
        <f>'Coef Tec Tot % VBP'!AU52*'Impacto na FBKF So Agr e CC'!AT$78</f>
        <v>499.05807089375907</v>
      </c>
      <c r="AU52" s="51">
        <f>'Coef Tec Tot % VBP'!AV52*'Impacto na FBKF So Agr e CC'!AU$78</f>
        <v>715.08880612317068</v>
      </c>
      <c r="AV52" s="51">
        <f>'Coef Tec Tot % VBP'!AW52*'Impacto na FBKF So Agr e CC'!AV$78</f>
        <v>67.001708404244667</v>
      </c>
      <c r="AW52" s="51">
        <f>'Coef Tec Tot % VBP'!AX52*'Impacto na FBKF So Agr e CC'!AW$78</f>
        <v>0</v>
      </c>
      <c r="AX52" s="51">
        <f>'Coef Tec Tot % VBP'!AY52*'Impacto na FBKF So Agr e CC'!AX$78</f>
        <v>133.00641952285108</v>
      </c>
      <c r="AY52" s="51">
        <f>'Coef Tec Tot % VBP'!AZ52*'Impacto na FBKF So Agr e CC'!AY$78</f>
        <v>275.05375609503449</v>
      </c>
      <c r="AZ52" s="51">
        <f>'Coef Tec Tot % VBP'!BA52*'Impacto na FBKF So Agr e CC'!AZ$78</f>
        <v>851.00825542743519</v>
      </c>
      <c r="BA52" s="51">
        <f>'Coef Tec Tot % VBP'!BB52*'Impacto na FBKF So Agr e CC'!BA$78</f>
        <v>1219.0111171224946</v>
      </c>
      <c r="BB52" s="51">
        <f>'Coef Tec Tot % VBP'!BC52*'Impacto na FBKF So Agr e CC'!BB$78</f>
        <v>1195.056270920425</v>
      </c>
      <c r="BC52" s="51">
        <f>'Coef Tec Tot % VBP'!BD52*'Impacto na FBKF So Agr e CC'!BC$78</f>
        <v>47.000028509789175</v>
      </c>
      <c r="BD52" s="51">
        <f>'Coef Tec Tot % VBP'!BE52*'Impacto na FBKF So Agr e CC'!BD$78</f>
        <v>1344.0000472533195</v>
      </c>
      <c r="BE52" s="51">
        <f>'Coef Tec Tot % VBP'!BF52*'Impacto na FBKF So Agr e CC'!BE$78</f>
        <v>3195.0278648418057</v>
      </c>
      <c r="BF52" s="50">
        <f t="shared" si="1"/>
        <v>13537.273997493185</v>
      </c>
      <c r="BG52" s="14">
        <f>'Of e D IMP % VBP na FBKF'!BE172</f>
        <v>0</v>
      </c>
      <c r="BH52" s="14">
        <f t="shared" si="2"/>
        <v>13537.273997493185</v>
      </c>
      <c r="BI52" s="15">
        <v>9480</v>
      </c>
      <c r="BJ52" s="16">
        <v>0</v>
      </c>
      <c r="BK52" s="16">
        <v>0</v>
      </c>
      <c r="BL52" s="16">
        <v>46266</v>
      </c>
      <c r="BM52" s="75">
        <f>'VAR 1 bi em X e FBKF'!CH52+'VAR 1 bi em X e FBKF'!CA52</f>
        <v>0</v>
      </c>
      <c r="BN52" s="16">
        <v>0</v>
      </c>
      <c r="BO52" s="50">
        <f>BI52+BJ52+BK52+BL52+BM52+BN52-'Of e D IMP % VBP na FBKF'!BO114</f>
        <v>55746</v>
      </c>
      <c r="BP52" s="17">
        <f t="shared" si="0"/>
        <v>69283.27399749319</v>
      </c>
    </row>
    <row r="53" spans="1:68">
      <c r="A53" s="66">
        <v>49</v>
      </c>
      <c r="B53" s="13" t="s">
        <v>46</v>
      </c>
      <c r="C53" s="51">
        <f>'Coef Tec Tot % VBP'!D53*'Impacto na FBKF So Agr e CC'!C$78</f>
        <v>0</v>
      </c>
      <c r="D53" s="51">
        <f>'Coef Tec Tot % VBP'!E53*'Impacto na FBKF So Agr e CC'!D$78</f>
        <v>0</v>
      </c>
      <c r="E53" s="51">
        <f>'Coef Tec Tot % VBP'!F53*'Impacto na FBKF So Agr e CC'!E$78</f>
        <v>4505.193457924478</v>
      </c>
      <c r="F53" s="51">
        <f>'Coef Tec Tot % VBP'!G53*'Impacto na FBKF So Agr e CC'!F$78</f>
        <v>453.06669095412792</v>
      </c>
      <c r="G53" s="51">
        <f>'Coef Tec Tot % VBP'!H53*'Impacto na FBKF So Agr e CC'!G$78</f>
        <v>139.18035357519699</v>
      </c>
      <c r="H53" s="51">
        <f>'Coef Tec Tot % VBP'!I53*'Impacto na FBKF So Agr e CC'!H$78</f>
        <v>3743.2431317995488</v>
      </c>
      <c r="I53" s="51">
        <f>'Coef Tec Tot % VBP'!J53*'Impacto na FBKF So Agr e CC'!I$78</f>
        <v>255.00002910544188</v>
      </c>
      <c r="J53" s="51">
        <f>'Coef Tec Tot % VBP'!K53*'Impacto na FBKF So Agr e CC'!J$78</f>
        <v>590.07522081650075</v>
      </c>
      <c r="K53" s="51">
        <f>'Coef Tec Tot % VBP'!L53*'Impacto na FBKF So Agr e CC'!K$78</f>
        <v>208.00447718967831</v>
      </c>
      <c r="L53" s="51">
        <f>'Coef Tec Tot % VBP'!M53*'Impacto na FBKF So Agr e CC'!L$78</f>
        <v>177.00063027193576</v>
      </c>
      <c r="M53" s="51">
        <f>'Coef Tec Tot % VBP'!N53*'Impacto na FBKF So Agr e CC'!M$78</f>
        <v>104.14350871643616</v>
      </c>
      <c r="N53" s="51">
        <f>'Coef Tec Tot % VBP'!O53*'Impacto na FBKF So Agr e CC'!N$78</f>
        <v>441.07833664645932</v>
      </c>
      <c r="O53" s="51">
        <f>'Coef Tec Tot % VBP'!P53*'Impacto na FBKF So Agr e CC'!O$78</f>
        <v>1743.2368647911978</v>
      </c>
      <c r="P53" s="51">
        <f>'Coef Tec Tot % VBP'!Q53*'Impacto na FBKF So Agr e CC'!P$78</f>
        <v>1587.5286862766743</v>
      </c>
      <c r="Q53" s="51">
        <f>'Coef Tec Tot % VBP'!R53*'Impacto na FBKF So Agr e CC'!Q$78</f>
        <v>125.02497295769533</v>
      </c>
      <c r="R53" s="51">
        <f>'Coef Tec Tot % VBP'!S53*'Impacto na FBKF So Agr e CC'!R$78</f>
        <v>767.30055926570344</v>
      </c>
      <c r="S53" s="51">
        <f>'Coef Tec Tot % VBP'!T53*'Impacto na FBKF So Agr e CC'!S$78</f>
        <v>240.09974283523258</v>
      </c>
      <c r="T53" s="51">
        <f>'Coef Tec Tot % VBP'!U53*'Impacto na FBKF So Agr e CC'!T$78</f>
        <v>1784.1318112932904</v>
      </c>
      <c r="U53" s="51">
        <f>'Coef Tec Tot % VBP'!V53*'Impacto na FBKF So Agr e CC'!U$78</f>
        <v>251.09371428591001</v>
      </c>
      <c r="V53" s="51">
        <f>'Coef Tec Tot % VBP'!W53*'Impacto na FBKF So Agr e CC'!V$78</f>
        <v>729.08474230488378</v>
      </c>
      <c r="W53" s="51">
        <f>'Coef Tec Tot % VBP'!X53*'Impacto na FBKF So Agr e CC'!W$78</f>
        <v>208.49067108860365</v>
      </c>
      <c r="X53" s="51">
        <f>'Coef Tec Tot % VBP'!Y53*'Impacto na FBKF So Agr e CC'!X$78</f>
        <v>310.11958628642225</v>
      </c>
      <c r="Y53" s="51">
        <f>'Coef Tec Tot % VBP'!Z53*'Impacto na FBKF So Agr e CC'!Y$78</f>
        <v>489.29824452994768</v>
      </c>
      <c r="Z53" s="51">
        <f>'Coef Tec Tot % VBP'!AA53*'Impacto na FBKF So Agr e CC'!Z$78</f>
        <v>165.70842515529262</v>
      </c>
      <c r="AA53" s="51">
        <f>'Coef Tec Tot % VBP'!AB53*'Impacto na FBKF So Agr e CC'!AA$78</f>
        <v>480.49975379585874</v>
      </c>
      <c r="AB53" s="51">
        <f>'Coef Tec Tot % VBP'!AC53*'Impacto na FBKF So Agr e CC'!AB$78</f>
        <v>364.15617902022569</v>
      </c>
      <c r="AC53" s="51">
        <f>'Coef Tec Tot % VBP'!AD53*'Impacto na FBKF So Agr e CC'!AC$78</f>
        <v>85.030736308067745</v>
      </c>
      <c r="AD53" s="51">
        <f>'Coef Tec Tot % VBP'!AE53*'Impacto na FBKF So Agr e CC'!AD$78</f>
        <v>482.27062502527468</v>
      </c>
      <c r="AE53" s="51">
        <f>'Coef Tec Tot % VBP'!AF53*'Impacto na FBKF So Agr e CC'!AE$78</f>
        <v>359.06335434927757</v>
      </c>
      <c r="AF53" s="51">
        <f>'Coef Tec Tot % VBP'!AG53*'Impacto na FBKF So Agr e CC'!AF$78</f>
        <v>216.00787454955599</v>
      </c>
      <c r="AG53" s="51">
        <f>'Coef Tec Tot % VBP'!AH53*'Impacto na FBKF So Agr e CC'!AG$78</f>
        <v>665.00767737009949</v>
      </c>
      <c r="AH53" s="51">
        <f>'Coef Tec Tot % VBP'!AI53*'Impacto na FBKF So Agr e CC'!AH$78</f>
        <v>497.1458604042291</v>
      </c>
      <c r="AI53" s="51">
        <f>'Coef Tec Tot % VBP'!AJ53*'Impacto na FBKF So Agr e CC'!AI$78</f>
        <v>1329.0175526409816</v>
      </c>
      <c r="AJ53" s="51">
        <f>'Coef Tec Tot % VBP'!AK53*'Impacto na FBKF So Agr e CC'!AJ$78</f>
        <v>127.02058676682371</v>
      </c>
      <c r="AK53" s="51">
        <f>'Coef Tec Tot % VBP'!AL53*'Impacto na FBKF So Agr e CC'!AK$78</f>
        <v>1885.0040543222026</v>
      </c>
      <c r="AL53" s="51">
        <f>'Coef Tec Tot % VBP'!AM53*'Impacto na FBKF So Agr e CC'!AL$78</f>
        <v>661.00757158813519</v>
      </c>
      <c r="AM53" s="51">
        <f>'Coef Tec Tot % VBP'!AN53*'Impacto na FBKF So Agr e CC'!AM$78</f>
        <v>894.10117309634654</v>
      </c>
      <c r="AN53" s="51">
        <f>'Coef Tec Tot % VBP'!AO53*'Impacto na FBKF So Agr e CC'!AN$78</f>
        <v>640.02189050522554</v>
      </c>
      <c r="AO53" s="51">
        <f>'Coef Tec Tot % VBP'!AP53*'Impacto na FBKF So Agr e CC'!AO$78</f>
        <v>203.01956362112298</v>
      </c>
      <c r="AP53" s="51">
        <f>'Coef Tec Tot % VBP'!AQ53*'Impacto na FBKF So Agr e CC'!AP$78</f>
        <v>5605.3840124754179</v>
      </c>
      <c r="AQ53" s="51">
        <f>'Coef Tec Tot % VBP'!AR53*'Impacto na FBKF So Agr e CC'!AQ$78</f>
        <v>1898.6653372642945</v>
      </c>
      <c r="AR53" s="51">
        <f>'Coef Tec Tot % VBP'!AS53*'Impacto na FBKF So Agr e CC'!AR$78</f>
        <v>14127.594064393475</v>
      </c>
      <c r="AS53" s="51">
        <f>'Coef Tec Tot % VBP'!AT53*'Impacto na FBKF So Agr e CC'!AS$78</f>
        <v>5553.2663231727129</v>
      </c>
      <c r="AT53" s="51">
        <f>'Coef Tec Tot % VBP'!AU53*'Impacto na FBKF So Agr e CC'!AT$78</f>
        <v>9376.0910112805432</v>
      </c>
      <c r="AU53" s="51">
        <f>'Coef Tec Tot % VBP'!AV53*'Impacto na FBKF So Agr e CC'!AU$78</f>
        <v>11417.417917065895</v>
      </c>
      <c r="AV53" s="51">
        <f>'Coef Tec Tot % VBP'!AW53*'Impacto na FBKF So Agr e CC'!AV$78</f>
        <v>1439.0366924434043</v>
      </c>
      <c r="AW53" s="51">
        <f>'Coef Tec Tot % VBP'!AX53*'Impacto na FBKF So Agr e CC'!AW$78</f>
        <v>55.004399077701429</v>
      </c>
      <c r="AX53" s="51">
        <f>'Coef Tec Tot % VBP'!AY53*'Impacto na FBKF So Agr e CC'!AX$78</f>
        <v>393.01896896601863</v>
      </c>
      <c r="AY53" s="51">
        <f>'Coef Tec Tot % VBP'!AZ53*'Impacto na FBKF So Agr e CC'!AY$78</f>
        <v>4217.8243252827651</v>
      </c>
      <c r="AZ53" s="51">
        <f>'Coef Tec Tot % VBP'!BA53*'Impacto na FBKF So Agr e CC'!AZ$78</f>
        <v>2511.0243588464041</v>
      </c>
      <c r="BA53" s="51">
        <f>'Coef Tec Tot % VBP'!BB53*'Impacto na FBKF So Agr e CC'!BA$78</f>
        <v>5408.0493202612397</v>
      </c>
      <c r="BB53" s="51">
        <f>'Coef Tec Tot % VBP'!BC53*'Impacto na FBKF So Agr e CC'!BB$78</f>
        <v>4259.200550502168</v>
      </c>
      <c r="BC53" s="51">
        <f>'Coef Tec Tot % VBP'!BD53*'Impacto na FBKF So Agr e CC'!BC$78</f>
        <v>2661.0016141393403</v>
      </c>
      <c r="BD53" s="51">
        <f>'Coef Tec Tot % VBP'!BE53*'Impacto na FBKF So Agr e CC'!BD$78</f>
        <v>7284.0002560961166</v>
      </c>
      <c r="BE53" s="51">
        <f>'Coef Tec Tot % VBP'!BF53*'Impacto na FBKF So Agr e CC'!BE$78</f>
        <v>13023.113578665048</v>
      </c>
      <c r="BF53" s="50">
        <f t="shared" si="1"/>
        <v>117135.17104136664</v>
      </c>
      <c r="BG53" s="14">
        <f>'Of e D IMP % VBP na FBKF'!BE173</f>
        <v>11310.470863712244</v>
      </c>
      <c r="BH53" s="14">
        <f t="shared" si="2"/>
        <v>105824.70017765441</v>
      </c>
      <c r="BI53" s="15">
        <v>14209</v>
      </c>
      <c r="BJ53" s="16">
        <v>0</v>
      </c>
      <c r="BK53" s="16">
        <v>0</v>
      </c>
      <c r="BL53" s="16">
        <v>11077</v>
      </c>
      <c r="BM53" s="75">
        <f>'VAR 1 bi em X e FBKF'!CH53+'VAR 1 bi em X e FBKF'!CA53</f>
        <v>1102</v>
      </c>
      <c r="BN53" s="16">
        <v>0</v>
      </c>
      <c r="BO53" s="50">
        <f>BI53+BJ53+BK53+BL53+BM53+BN53-'Of e D IMP % VBP na FBKF'!BO115</f>
        <v>26388</v>
      </c>
      <c r="BP53" s="17">
        <f t="shared" si="0"/>
        <v>143523.17104136664</v>
      </c>
    </row>
    <row r="54" spans="1:68">
      <c r="A54" s="66">
        <v>50</v>
      </c>
      <c r="B54" s="13" t="s">
        <v>47</v>
      </c>
      <c r="C54" s="51">
        <f>'Coef Tec Tot % VBP'!D54*'Impacto na FBKF So Agr e CC'!C$78</f>
        <v>0</v>
      </c>
      <c r="D54" s="51">
        <f>'Coef Tec Tot % VBP'!E54*'Impacto na FBKF So Agr e CC'!D$78</f>
        <v>0</v>
      </c>
      <c r="E54" s="51">
        <f>'Coef Tec Tot % VBP'!F54*'Impacto na FBKF So Agr e CC'!E$78</f>
        <v>0</v>
      </c>
      <c r="F54" s="51">
        <f>'Coef Tec Tot % VBP'!G54*'Impacto na FBKF So Agr e CC'!F$78</f>
        <v>0</v>
      </c>
      <c r="G54" s="51">
        <f>'Coef Tec Tot % VBP'!H54*'Impacto na FBKF So Agr e CC'!G$78</f>
        <v>0</v>
      </c>
      <c r="H54" s="51">
        <f>'Coef Tec Tot % VBP'!I54*'Impacto na FBKF So Agr e CC'!H$78</f>
        <v>0</v>
      </c>
      <c r="I54" s="51">
        <f>'Coef Tec Tot % VBP'!J54*'Impacto na FBKF So Agr e CC'!I$78</f>
        <v>0</v>
      </c>
      <c r="J54" s="51">
        <f>'Coef Tec Tot % VBP'!K54*'Impacto na FBKF So Agr e CC'!J$78</f>
        <v>0</v>
      </c>
      <c r="K54" s="51">
        <f>'Coef Tec Tot % VBP'!L54*'Impacto na FBKF So Agr e CC'!K$78</f>
        <v>0</v>
      </c>
      <c r="L54" s="51">
        <f>'Coef Tec Tot % VBP'!M54*'Impacto na FBKF So Agr e CC'!L$78</f>
        <v>0</v>
      </c>
      <c r="M54" s="51">
        <f>'Coef Tec Tot % VBP'!N54*'Impacto na FBKF So Agr e CC'!M$78</f>
        <v>0</v>
      </c>
      <c r="N54" s="51">
        <f>'Coef Tec Tot % VBP'!O54*'Impacto na FBKF So Agr e CC'!N$78</f>
        <v>0</v>
      </c>
      <c r="O54" s="51">
        <f>'Coef Tec Tot % VBP'!P54*'Impacto na FBKF So Agr e CC'!O$78</f>
        <v>0</v>
      </c>
      <c r="P54" s="51">
        <f>'Coef Tec Tot % VBP'!Q54*'Impacto na FBKF So Agr e CC'!P$78</f>
        <v>2.0006662713001568</v>
      </c>
      <c r="Q54" s="51">
        <f>'Coef Tec Tot % VBP'!R54*'Impacto na FBKF So Agr e CC'!Q$78</f>
        <v>0</v>
      </c>
      <c r="R54" s="51">
        <f>'Coef Tec Tot % VBP'!S54*'Impacto na FBKF So Agr e CC'!R$78</f>
        <v>20.007837268988357</v>
      </c>
      <c r="S54" s="51">
        <f>'Coef Tec Tot % VBP'!T54*'Impacto na FBKF So Agr e CC'!S$78</f>
        <v>0</v>
      </c>
      <c r="T54" s="51">
        <f>'Coef Tec Tot % VBP'!U54*'Impacto na FBKF So Agr e CC'!T$78</f>
        <v>0</v>
      </c>
      <c r="U54" s="51">
        <f>'Coef Tec Tot % VBP'!V54*'Impacto na FBKF So Agr e CC'!U$78</f>
        <v>0</v>
      </c>
      <c r="V54" s="51">
        <f>'Coef Tec Tot % VBP'!W54*'Impacto na FBKF So Agr e CC'!V$78</f>
        <v>0</v>
      </c>
      <c r="W54" s="51">
        <f>'Coef Tec Tot % VBP'!X54*'Impacto na FBKF So Agr e CC'!W$78</f>
        <v>0</v>
      </c>
      <c r="X54" s="51">
        <f>'Coef Tec Tot % VBP'!Y54*'Impacto na FBKF So Agr e CC'!X$78</f>
        <v>0</v>
      </c>
      <c r="Y54" s="51">
        <f>'Coef Tec Tot % VBP'!Z54*'Impacto na FBKF So Agr e CC'!Y$78</f>
        <v>0</v>
      </c>
      <c r="Z54" s="51">
        <f>'Coef Tec Tot % VBP'!AA54*'Impacto na FBKF So Agr e CC'!Z$78</f>
        <v>0</v>
      </c>
      <c r="AA54" s="51">
        <f>'Coef Tec Tot % VBP'!AB54*'Impacto na FBKF So Agr e CC'!AA$78</f>
        <v>0</v>
      </c>
      <c r="AB54" s="51">
        <f>'Coef Tec Tot % VBP'!AC54*'Impacto na FBKF So Agr e CC'!AB$78</f>
        <v>0</v>
      </c>
      <c r="AC54" s="51">
        <f>'Coef Tec Tot % VBP'!AD54*'Impacto na FBKF So Agr e CC'!AC$78</f>
        <v>0</v>
      </c>
      <c r="AD54" s="51">
        <f>'Coef Tec Tot % VBP'!AE54*'Impacto na FBKF So Agr e CC'!AD$78</f>
        <v>0</v>
      </c>
      <c r="AE54" s="51">
        <f>'Coef Tec Tot % VBP'!AF54*'Impacto na FBKF So Agr e CC'!AE$78</f>
        <v>0</v>
      </c>
      <c r="AF54" s="51">
        <f>'Coef Tec Tot % VBP'!AG54*'Impacto na FBKF So Agr e CC'!AF$78</f>
        <v>0</v>
      </c>
      <c r="AG54" s="51">
        <f>'Coef Tec Tot % VBP'!AH54*'Impacto na FBKF So Agr e CC'!AG$78</f>
        <v>0</v>
      </c>
      <c r="AH54" s="51">
        <f>'Coef Tec Tot % VBP'!AI54*'Impacto na FBKF So Agr e CC'!AH$78</f>
        <v>0</v>
      </c>
      <c r="AI54" s="51">
        <f>'Coef Tec Tot % VBP'!AJ54*'Impacto na FBKF So Agr e CC'!AI$78</f>
        <v>0</v>
      </c>
      <c r="AJ54" s="51">
        <f>'Coef Tec Tot % VBP'!AK54*'Impacto na FBKF So Agr e CC'!AJ$78</f>
        <v>0</v>
      </c>
      <c r="AK54" s="51">
        <f>'Coef Tec Tot % VBP'!AL54*'Impacto na FBKF So Agr e CC'!AK$78</f>
        <v>0</v>
      </c>
      <c r="AL54" s="51">
        <f>'Coef Tec Tot % VBP'!AM54*'Impacto na FBKF So Agr e CC'!AL$78</f>
        <v>0</v>
      </c>
      <c r="AM54" s="51">
        <f>'Coef Tec Tot % VBP'!AN54*'Impacto na FBKF So Agr e CC'!AM$78</f>
        <v>0</v>
      </c>
      <c r="AN54" s="51">
        <f>'Coef Tec Tot % VBP'!AO54*'Impacto na FBKF So Agr e CC'!AN$78</f>
        <v>0</v>
      </c>
      <c r="AO54" s="51">
        <f>'Coef Tec Tot % VBP'!AP54*'Impacto na FBKF So Agr e CC'!AO$78</f>
        <v>0</v>
      </c>
      <c r="AP54" s="51">
        <f>'Coef Tec Tot % VBP'!AQ54*'Impacto na FBKF So Agr e CC'!AP$78</f>
        <v>0</v>
      </c>
      <c r="AQ54" s="51">
        <f>'Coef Tec Tot % VBP'!AR54*'Impacto na FBKF So Agr e CC'!AQ$78</f>
        <v>0</v>
      </c>
      <c r="AR54" s="51">
        <f>'Coef Tec Tot % VBP'!AS54*'Impacto na FBKF So Agr e CC'!AR$78</f>
        <v>0</v>
      </c>
      <c r="AS54" s="51">
        <f>'Coef Tec Tot % VBP'!AT54*'Impacto na FBKF So Agr e CC'!AS$78</f>
        <v>0</v>
      </c>
      <c r="AT54" s="51">
        <f>'Coef Tec Tot % VBP'!AU54*'Impacto na FBKF So Agr e CC'!AT$78</f>
        <v>0</v>
      </c>
      <c r="AU54" s="51">
        <f>'Coef Tec Tot % VBP'!AV54*'Impacto na FBKF So Agr e CC'!AU$78</f>
        <v>457.05676139620834</v>
      </c>
      <c r="AV54" s="51">
        <f>'Coef Tec Tot % VBP'!AW54*'Impacto na FBKF So Agr e CC'!AV$78</f>
        <v>0</v>
      </c>
      <c r="AW54" s="51">
        <f>'Coef Tec Tot % VBP'!AX54*'Impacto na FBKF So Agr e CC'!AW$78</f>
        <v>0</v>
      </c>
      <c r="AX54" s="51">
        <f>'Coef Tec Tot % VBP'!AY54*'Impacto na FBKF So Agr e CC'!AX$78</f>
        <v>0</v>
      </c>
      <c r="AY54" s="51">
        <f>'Coef Tec Tot % VBP'!AZ54*'Impacto na FBKF So Agr e CC'!AY$78</f>
        <v>0</v>
      </c>
      <c r="AZ54" s="51">
        <f>'Coef Tec Tot % VBP'!BA54*'Impacto na FBKF So Agr e CC'!AZ$78</f>
        <v>0</v>
      </c>
      <c r="BA54" s="51">
        <f>'Coef Tec Tot % VBP'!BB54*'Impacto na FBKF So Agr e CC'!BA$78</f>
        <v>18.000164157674245</v>
      </c>
      <c r="BB54" s="51">
        <f>'Coef Tec Tot % VBP'!BC54*'Impacto na FBKF So Agr e CC'!BB$78</f>
        <v>0</v>
      </c>
      <c r="BC54" s="51">
        <f>'Coef Tec Tot % VBP'!BD54*'Impacto na FBKF So Agr e CC'!BC$78</f>
        <v>129.00007825027242</v>
      </c>
      <c r="BD54" s="51">
        <f>'Coef Tec Tot % VBP'!BE54*'Impacto na FBKF So Agr e CC'!BD$78</f>
        <v>280.00000984444159</v>
      </c>
      <c r="BE54" s="51">
        <f>'Coef Tec Tot % VBP'!BF54*'Impacto na FBKF So Agr e CC'!BE$78</f>
        <v>345.00300887963164</v>
      </c>
      <c r="BF54" s="50">
        <f t="shared" si="1"/>
        <v>1251.0685260685168</v>
      </c>
      <c r="BG54" s="14">
        <f>'Of e D IMP % VBP na FBKF'!BE174</f>
        <v>0</v>
      </c>
      <c r="BH54" s="14">
        <f t="shared" si="2"/>
        <v>1251.0685260685168</v>
      </c>
      <c r="BI54" s="15">
        <v>17</v>
      </c>
      <c r="BJ54" s="16">
        <v>0</v>
      </c>
      <c r="BK54" s="16">
        <v>0</v>
      </c>
      <c r="BL54" s="16">
        <v>33691</v>
      </c>
      <c r="BM54" s="75">
        <f>'VAR 1 bi em X e FBKF'!CH54+'VAR 1 bi em X e FBKF'!CA54</f>
        <v>0</v>
      </c>
      <c r="BN54" s="16">
        <v>0</v>
      </c>
      <c r="BO54" s="50">
        <f>BI54+BJ54+BK54+BL54+BM54+BN54-'Of e D IMP % VBP na FBKF'!BO116</f>
        <v>33708</v>
      </c>
      <c r="BP54" s="17">
        <f t="shared" si="0"/>
        <v>34959.068526068513</v>
      </c>
    </row>
    <row r="55" spans="1:68">
      <c r="A55" s="66">
        <v>51</v>
      </c>
      <c r="B55" s="13" t="s">
        <v>48</v>
      </c>
      <c r="C55" s="51">
        <f>'Coef Tec Tot % VBP'!D55*'Impacto na FBKF So Agr e CC'!C$78</f>
        <v>0</v>
      </c>
      <c r="D55" s="51">
        <f>'Coef Tec Tot % VBP'!E55*'Impacto na FBKF So Agr e CC'!D$78</f>
        <v>0</v>
      </c>
      <c r="E55" s="51">
        <f>'Coef Tec Tot % VBP'!F55*'Impacto na FBKF So Agr e CC'!E$78</f>
        <v>0</v>
      </c>
      <c r="F55" s="51">
        <f>'Coef Tec Tot % VBP'!G55*'Impacto na FBKF So Agr e CC'!F$78</f>
        <v>0</v>
      </c>
      <c r="G55" s="51">
        <f>'Coef Tec Tot % VBP'!H55*'Impacto na FBKF So Agr e CC'!G$78</f>
        <v>0</v>
      </c>
      <c r="H55" s="51">
        <f>'Coef Tec Tot % VBP'!I55*'Impacto na FBKF So Agr e CC'!H$78</f>
        <v>0</v>
      </c>
      <c r="I55" s="51">
        <f>'Coef Tec Tot % VBP'!J55*'Impacto na FBKF So Agr e CC'!I$78</f>
        <v>0</v>
      </c>
      <c r="J55" s="51">
        <f>'Coef Tec Tot % VBP'!K55*'Impacto na FBKF So Agr e CC'!J$78</f>
        <v>0</v>
      </c>
      <c r="K55" s="51">
        <f>'Coef Tec Tot % VBP'!L55*'Impacto na FBKF So Agr e CC'!K$78</f>
        <v>0</v>
      </c>
      <c r="L55" s="51">
        <f>'Coef Tec Tot % VBP'!M55*'Impacto na FBKF So Agr e CC'!L$78</f>
        <v>0</v>
      </c>
      <c r="M55" s="51">
        <f>'Coef Tec Tot % VBP'!N55*'Impacto na FBKF So Agr e CC'!M$78</f>
        <v>0</v>
      </c>
      <c r="N55" s="51">
        <f>'Coef Tec Tot % VBP'!O55*'Impacto na FBKF So Agr e CC'!N$78</f>
        <v>0</v>
      </c>
      <c r="O55" s="51">
        <f>'Coef Tec Tot % VBP'!P55*'Impacto na FBKF So Agr e CC'!O$78</f>
        <v>0</v>
      </c>
      <c r="P55" s="51">
        <f>'Coef Tec Tot % VBP'!Q55*'Impacto na FBKF So Agr e CC'!P$78</f>
        <v>0</v>
      </c>
      <c r="Q55" s="51">
        <f>'Coef Tec Tot % VBP'!R55*'Impacto na FBKF So Agr e CC'!Q$78</f>
        <v>0</v>
      </c>
      <c r="R55" s="51">
        <f>'Coef Tec Tot % VBP'!S55*'Impacto na FBKF So Agr e CC'!R$78</f>
        <v>0</v>
      </c>
      <c r="S55" s="51">
        <f>'Coef Tec Tot % VBP'!T55*'Impacto na FBKF So Agr e CC'!S$78</f>
        <v>0</v>
      </c>
      <c r="T55" s="51">
        <f>'Coef Tec Tot % VBP'!U55*'Impacto na FBKF So Agr e CC'!T$78</f>
        <v>0</v>
      </c>
      <c r="U55" s="51">
        <f>'Coef Tec Tot % VBP'!V55*'Impacto na FBKF So Agr e CC'!U$78</f>
        <v>0</v>
      </c>
      <c r="V55" s="51">
        <f>'Coef Tec Tot % VBP'!W55*'Impacto na FBKF So Agr e CC'!V$78</f>
        <v>0</v>
      </c>
      <c r="W55" s="51">
        <f>'Coef Tec Tot % VBP'!X55*'Impacto na FBKF So Agr e CC'!W$78</f>
        <v>0</v>
      </c>
      <c r="X55" s="51">
        <f>'Coef Tec Tot % VBP'!Y55*'Impacto na FBKF So Agr e CC'!X$78</f>
        <v>0</v>
      </c>
      <c r="Y55" s="51">
        <f>'Coef Tec Tot % VBP'!Z55*'Impacto na FBKF So Agr e CC'!Y$78</f>
        <v>0</v>
      </c>
      <c r="Z55" s="51">
        <f>'Coef Tec Tot % VBP'!AA55*'Impacto na FBKF So Agr e CC'!Z$78</f>
        <v>0</v>
      </c>
      <c r="AA55" s="51">
        <f>'Coef Tec Tot % VBP'!AB55*'Impacto na FBKF So Agr e CC'!AA$78</f>
        <v>0</v>
      </c>
      <c r="AB55" s="51">
        <f>'Coef Tec Tot % VBP'!AC55*'Impacto na FBKF So Agr e CC'!AB$78</f>
        <v>0</v>
      </c>
      <c r="AC55" s="51">
        <f>'Coef Tec Tot % VBP'!AD55*'Impacto na FBKF So Agr e CC'!AC$78</f>
        <v>0</v>
      </c>
      <c r="AD55" s="51">
        <f>'Coef Tec Tot % VBP'!AE55*'Impacto na FBKF So Agr e CC'!AD$78</f>
        <v>0</v>
      </c>
      <c r="AE55" s="51">
        <f>'Coef Tec Tot % VBP'!AF55*'Impacto na FBKF So Agr e CC'!AE$78</f>
        <v>0</v>
      </c>
      <c r="AF55" s="51">
        <f>'Coef Tec Tot % VBP'!AG55*'Impacto na FBKF So Agr e CC'!AF$78</f>
        <v>0</v>
      </c>
      <c r="AG55" s="51">
        <f>'Coef Tec Tot % VBP'!AH55*'Impacto na FBKF So Agr e CC'!AG$78</f>
        <v>0</v>
      </c>
      <c r="AH55" s="51">
        <f>'Coef Tec Tot % VBP'!AI55*'Impacto na FBKF So Agr e CC'!AH$78</f>
        <v>0</v>
      </c>
      <c r="AI55" s="51">
        <f>'Coef Tec Tot % VBP'!AJ55*'Impacto na FBKF So Agr e CC'!AI$78</f>
        <v>0</v>
      </c>
      <c r="AJ55" s="51">
        <f>'Coef Tec Tot % VBP'!AK55*'Impacto na FBKF So Agr e CC'!AJ$78</f>
        <v>0</v>
      </c>
      <c r="AK55" s="51">
        <f>'Coef Tec Tot % VBP'!AL55*'Impacto na FBKF So Agr e CC'!AK$78</f>
        <v>0</v>
      </c>
      <c r="AL55" s="51">
        <f>'Coef Tec Tot % VBP'!AM55*'Impacto na FBKF So Agr e CC'!AL$78</f>
        <v>0</v>
      </c>
      <c r="AM55" s="51">
        <f>'Coef Tec Tot % VBP'!AN55*'Impacto na FBKF So Agr e CC'!AM$78</f>
        <v>0</v>
      </c>
      <c r="AN55" s="51">
        <f>'Coef Tec Tot % VBP'!AO55*'Impacto na FBKF So Agr e CC'!AN$78</f>
        <v>0</v>
      </c>
      <c r="AO55" s="51">
        <f>'Coef Tec Tot % VBP'!AP55*'Impacto na FBKF So Agr e CC'!AO$78</f>
        <v>0</v>
      </c>
      <c r="AP55" s="51">
        <f>'Coef Tec Tot % VBP'!AQ55*'Impacto na FBKF So Agr e CC'!AP$78</f>
        <v>0</v>
      </c>
      <c r="AQ55" s="51">
        <f>'Coef Tec Tot % VBP'!AR55*'Impacto na FBKF So Agr e CC'!AQ$78</f>
        <v>0</v>
      </c>
      <c r="AR55" s="51">
        <f>'Coef Tec Tot % VBP'!AS55*'Impacto na FBKF So Agr e CC'!AR$78</f>
        <v>0</v>
      </c>
      <c r="AS55" s="51">
        <f>'Coef Tec Tot % VBP'!AT55*'Impacto na FBKF So Agr e CC'!AS$78</f>
        <v>0</v>
      </c>
      <c r="AT55" s="51">
        <f>'Coef Tec Tot % VBP'!AU55*'Impacto na FBKF So Agr e CC'!AT$78</f>
        <v>0</v>
      </c>
      <c r="AU55" s="51">
        <f>'Coef Tec Tot % VBP'!AV55*'Impacto na FBKF So Agr e CC'!AU$78</f>
        <v>0</v>
      </c>
      <c r="AV55" s="51">
        <f>'Coef Tec Tot % VBP'!AW55*'Impacto na FBKF So Agr e CC'!AV$78</f>
        <v>0</v>
      </c>
      <c r="AW55" s="51">
        <f>'Coef Tec Tot % VBP'!AX55*'Impacto na FBKF So Agr e CC'!AW$78</f>
        <v>0</v>
      </c>
      <c r="AX55" s="51">
        <f>'Coef Tec Tot % VBP'!AY55*'Impacto na FBKF So Agr e CC'!AX$78</f>
        <v>0</v>
      </c>
      <c r="AY55" s="51">
        <f>'Coef Tec Tot % VBP'!AZ55*'Impacto na FBKF So Agr e CC'!AY$78</f>
        <v>0</v>
      </c>
      <c r="AZ55" s="51">
        <f>'Coef Tec Tot % VBP'!BA55*'Impacto na FBKF So Agr e CC'!AZ$78</f>
        <v>0</v>
      </c>
      <c r="BA55" s="51">
        <f>'Coef Tec Tot % VBP'!BB55*'Impacto na FBKF So Agr e CC'!BA$78</f>
        <v>0</v>
      </c>
      <c r="BB55" s="51">
        <f>'Coef Tec Tot % VBP'!BC55*'Impacto na FBKF So Agr e CC'!BB$78</f>
        <v>0</v>
      </c>
      <c r="BC55" s="51">
        <f>'Coef Tec Tot % VBP'!BD55*'Impacto na FBKF So Agr e CC'!BC$78</f>
        <v>0</v>
      </c>
      <c r="BD55" s="51">
        <f>'Coef Tec Tot % VBP'!BE55*'Impacto na FBKF So Agr e CC'!BD$78</f>
        <v>0</v>
      </c>
      <c r="BE55" s="51">
        <f>'Coef Tec Tot % VBP'!BF55*'Impacto na FBKF So Agr e CC'!BE$78</f>
        <v>0</v>
      </c>
      <c r="BF55" s="50">
        <f t="shared" si="1"/>
        <v>0</v>
      </c>
      <c r="BG55" s="14">
        <f>'Of e D IMP % VBP na FBKF'!BE175</f>
        <v>0</v>
      </c>
      <c r="BH55" s="14">
        <f t="shared" si="2"/>
        <v>0</v>
      </c>
      <c r="BI55" s="15">
        <v>42</v>
      </c>
      <c r="BJ55" s="16">
        <v>10069</v>
      </c>
      <c r="BK55" s="16">
        <v>1783</v>
      </c>
      <c r="BL55" s="16">
        <v>52266</v>
      </c>
      <c r="BM55" s="75">
        <f>'VAR 1 bi em X e FBKF'!CH55+'VAR 1 bi em X e FBKF'!CA55</f>
        <v>0</v>
      </c>
      <c r="BN55" s="16">
        <v>0</v>
      </c>
      <c r="BO55" s="50">
        <f>BI55+BJ55+BK55+BL55+BM55+BN55-'Of e D IMP % VBP na FBKF'!BO117</f>
        <v>64160</v>
      </c>
      <c r="BP55" s="17">
        <f t="shared" si="0"/>
        <v>64160</v>
      </c>
    </row>
    <row r="56" spans="1:68">
      <c r="A56" s="66">
        <v>52</v>
      </c>
      <c r="B56" s="13" t="s">
        <v>181</v>
      </c>
      <c r="C56" s="51">
        <f>'Coef Tec Tot % VBP'!D56*'Impacto na FBKF So Agr e CC'!C$78</f>
        <v>17.00529897877183</v>
      </c>
      <c r="D56" s="51">
        <f>'Coef Tec Tot % VBP'!E56*'Impacto na FBKF So Agr e CC'!D$78</f>
        <v>13.010264465207927</v>
      </c>
      <c r="E56" s="51">
        <f>'Coef Tec Tot % VBP'!F56*'Impacto na FBKF So Agr e CC'!E$78</f>
        <v>74.019608322915488</v>
      </c>
      <c r="F56" s="51">
        <f>'Coef Tec Tot % VBP'!G56*'Impacto na FBKF So Agr e CC'!F$78</f>
        <v>17.002502751037909</v>
      </c>
      <c r="G56" s="51">
        <f>'Coef Tec Tot % VBP'!H56*'Impacto na FBKF So Agr e CC'!G$78</f>
        <v>7.0090825541466115</v>
      </c>
      <c r="H56" s="51">
        <f>'Coef Tec Tot % VBP'!I56*'Impacto na FBKF So Agr e CC'!H$78</f>
        <v>139.00902893939011</v>
      </c>
      <c r="I56" s="51">
        <f>'Coef Tec Tot % VBP'!J56*'Impacto na FBKF So Agr e CC'!I$78</f>
        <v>2.0000002282779756</v>
      </c>
      <c r="J56" s="51">
        <f>'Coef Tec Tot % VBP'!K56*'Impacto na FBKF So Agr e CC'!J$78</f>
        <v>18.00229487236782</v>
      </c>
      <c r="K56" s="51">
        <f>'Coef Tec Tot % VBP'!L56*'Impacto na FBKF So Agr e CC'!K$78</f>
        <v>12.000258299404518</v>
      </c>
      <c r="L56" s="51">
        <f>'Coef Tec Tot % VBP'!M56*'Impacto na FBKF So Agr e CC'!L$78</f>
        <v>19.000067656309486</v>
      </c>
      <c r="M56" s="51">
        <f>'Coef Tec Tot % VBP'!N56*'Impacto na FBKF So Agr e CC'!M$78</f>
        <v>2.0027597830083876</v>
      </c>
      <c r="N56" s="51">
        <f>'Coef Tec Tot % VBP'!O56*'Impacto na FBKF So Agr e CC'!N$78</f>
        <v>2.0003552682379109</v>
      </c>
      <c r="O56" s="51">
        <f>'Coef Tec Tot % VBP'!P56*'Impacto na FBKF So Agr e CC'!O$78</f>
        <v>0</v>
      </c>
      <c r="P56" s="51">
        <f>'Coef Tec Tot % VBP'!Q56*'Impacto na FBKF So Agr e CC'!P$78</f>
        <v>100.03331356500784</v>
      </c>
      <c r="Q56" s="51">
        <f>'Coef Tec Tot % VBP'!R56*'Impacto na FBKF So Agr e CC'!Q$78</f>
        <v>11.00219762027719</v>
      </c>
      <c r="R56" s="51">
        <f>'Coef Tec Tot % VBP'!S56*'Impacto na FBKF So Agr e CC'!R$78</f>
        <v>35.013715220729623</v>
      </c>
      <c r="S56" s="51">
        <f>'Coef Tec Tot % VBP'!T56*'Impacto na FBKF So Agr e CC'!S$78</f>
        <v>1.0004155951468023</v>
      </c>
      <c r="T56" s="51">
        <f>'Coef Tec Tot % VBP'!U56*'Impacto na FBKF So Agr e CC'!T$78</f>
        <v>31.002290442876678</v>
      </c>
      <c r="U56" s="51">
        <f>'Coef Tec Tot % VBP'!V56*'Impacto na FBKF So Agr e CC'!U$78</f>
        <v>2.000746727377769</v>
      </c>
      <c r="V56" s="51">
        <f>'Coef Tec Tot % VBP'!W56*'Impacto na FBKF So Agr e CC'!V$78</f>
        <v>4.0004649783532722</v>
      </c>
      <c r="W56" s="51">
        <f>'Coef Tec Tot % VBP'!X56*'Impacto na FBKF So Agr e CC'!W$78</f>
        <v>1.0023589956182868</v>
      </c>
      <c r="X56" s="51">
        <f>'Coef Tec Tot % VBP'!Y56*'Impacto na FBKF So Agr e CC'!X$78</f>
        <v>31.011958628642233</v>
      </c>
      <c r="Y56" s="51">
        <f>'Coef Tec Tot % VBP'!Z56*'Impacto na FBKF So Agr e CC'!Y$78</f>
        <v>41.02500618758252</v>
      </c>
      <c r="Z56" s="51">
        <f>'Coef Tec Tot % VBP'!AA56*'Impacto na FBKF So Agr e CC'!Z$78</f>
        <v>9.0386413721068699</v>
      </c>
      <c r="AA56" s="51">
        <f>'Coef Tec Tot % VBP'!AB56*'Impacto na FBKF So Agr e CC'!AA$78</f>
        <v>23.072013230281318</v>
      </c>
      <c r="AB56" s="51">
        <f>'Coef Tec Tot % VBP'!AC56*'Impacto na FBKF So Agr e CC'!AB$78</f>
        <v>57.024456604815562</v>
      </c>
      <c r="AC56" s="51">
        <f>'Coef Tec Tot % VBP'!AD56*'Impacto na FBKF So Agr e CC'!AC$78</f>
        <v>19.0068704688622</v>
      </c>
      <c r="AD56" s="51">
        <f>'Coef Tec Tot % VBP'!AE56*'Impacto na FBKF So Agr e CC'!AD$78</f>
        <v>32.017966806657242</v>
      </c>
      <c r="AE56" s="51">
        <f>'Coef Tec Tot % VBP'!AF56*'Impacto na FBKF So Agr e CC'!AE$78</f>
        <v>36.006353082378801</v>
      </c>
      <c r="AF56" s="51">
        <f>'Coef Tec Tot % VBP'!AG56*'Impacto na FBKF So Agr e CC'!AF$78</f>
        <v>1.0000364562479442</v>
      </c>
      <c r="AG56" s="51">
        <f>'Coef Tec Tot % VBP'!AH56*'Impacto na FBKF So Agr e CC'!AG$78</f>
        <v>14.000161628844198</v>
      </c>
      <c r="AH56" s="51">
        <f>'Coef Tec Tot % VBP'!AI56*'Impacto na FBKF So Agr e CC'!AH$78</f>
        <v>104.03052209665961</v>
      </c>
      <c r="AI56" s="51">
        <f>'Coef Tec Tot % VBP'!AJ56*'Impacto na FBKF So Agr e CC'!AI$78</f>
        <v>68.000898103526524</v>
      </c>
      <c r="AJ56" s="51">
        <f>'Coef Tec Tot % VBP'!AK56*'Impacto na FBKF So Agr e CC'!AJ$78</f>
        <v>4.0006484021046838</v>
      </c>
      <c r="AK56" s="51">
        <f>'Coef Tec Tot % VBP'!AL56*'Impacto na FBKF So Agr e CC'!AK$78</f>
        <v>55.000118295873285</v>
      </c>
      <c r="AL56" s="51">
        <f>'Coef Tec Tot % VBP'!AM56*'Impacto na FBKF So Agr e CC'!AL$78</f>
        <v>17.000194730708468</v>
      </c>
      <c r="AM56" s="51">
        <f>'Coef Tec Tot % VBP'!AN56*'Impacto na FBKF So Agr e CC'!AM$78</f>
        <v>32.003621408370343</v>
      </c>
      <c r="AN56" s="51">
        <f>'Coef Tec Tot % VBP'!AO56*'Impacto na FBKF So Agr e CC'!AN$78</f>
        <v>2.0000684078288296</v>
      </c>
      <c r="AO56" s="51">
        <f>'Coef Tec Tot % VBP'!AP56*'Impacto na FBKF So Agr e CC'!AO$78</f>
        <v>17.001638332803402</v>
      </c>
      <c r="AP56" s="51">
        <f>'Coef Tec Tot % VBP'!AQ56*'Impacto na FBKF So Agr e CC'!AP$78</f>
        <v>202.0498876730968</v>
      </c>
      <c r="AQ56" s="51">
        <f>'Coef Tec Tot % VBP'!AR56*'Impacto na FBKF So Agr e CC'!AQ$78</f>
        <v>104.58749739167723</v>
      </c>
      <c r="AR56" s="51">
        <f>'Coef Tec Tot % VBP'!AS56*'Impacto na FBKF So Agr e CC'!AR$78</f>
        <v>1003.2552284470869</v>
      </c>
      <c r="AS56" s="51">
        <f>'Coef Tec Tot % VBP'!AT56*'Impacto na FBKF So Agr e CC'!AS$78</f>
        <v>169.03854622049505</v>
      </c>
      <c r="AT56" s="51">
        <f>'Coef Tec Tot % VBP'!AU56*'Impacto na FBKF So Agr e CC'!AT$78</f>
        <v>412.04794630907566</v>
      </c>
      <c r="AU56" s="51">
        <f>'Coef Tec Tot % VBP'!AV56*'Impacto na FBKF So Agr e CC'!AU$78</f>
        <v>834.10358644297116</v>
      </c>
      <c r="AV56" s="51">
        <f>'Coef Tec Tot % VBP'!AW56*'Impacto na FBKF So Agr e CC'!AV$78</f>
        <v>29.00073945855366</v>
      </c>
      <c r="AW56" s="51">
        <f>'Coef Tec Tot % VBP'!AX56*'Impacto na FBKF So Agr e CC'!AW$78</f>
        <v>5.0003999161546755</v>
      </c>
      <c r="AX56" s="51">
        <f>'Coef Tec Tot % VBP'!AY56*'Impacto na FBKF So Agr e CC'!AX$78</f>
        <v>253.01221157354377</v>
      </c>
      <c r="AY56" s="51">
        <f>'Coef Tec Tot % VBP'!AZ56*'Impacto na FBKF So Agr e CC'!AY$78</f>
        <v>618.12080460629568</v>
      </c>
      <c r="AZ56" s="51">
        <f>'Coef Tec Tot % VBP'!BA56*'Impacto na FBKF So Agr e CC'!AZ$78</f>
        <v>63.000611153852432</v>
      </c>
      <c r="BA56" s="51">
        <f>'Coef Tec Tot % VBP'!BB56*'Impacto na FBKF So Agr e CC'!BA$78</f>
        <v>317.00289099904086</v>
      </c>
      <c r="BB56" s="51">
        <f>'Coef Tec Tot % VBP'!BC56*'Impacto na FBKF So Agr e CC'!BB$78</f>
        <v>468.02203748180665</v>
      </c>
      <c r="BC56" s="51">
        <f>'Coef Tec Tot % VBP'!BD56*'Impacto na FBKF So Agr e CC'!BC$78</f>
        <v>4.000002426365036</v>
      </c>
      <c r="BD56" s="51">
        <f>'Coef Tec Tot % VBP'!BE56*'Impacto na FBKF So Agr e CC'!BD$78</f>
        <v>608.00002137650165</v>
      </c>
      <c r="BE56" s="51">
        <f>'Coef Tec Tot % VBP'!BF56*'Impacto na FBKF So Agr e CC'!BE$78</f>
        <v>266.00231988980289</v>
      </c>
      <c r="BF56" s="50">
        <f t="shared" si="1"/>
        <v>6425.6029308750767</v>
      </c>
      <c r="BG56" s="14">
        <f>'Of e D IMP % VBP na FBKF'!BE176</f>
        <v>0</v>
      </c>
      <c r="BH56" s="14">
        <f t="shared" si="2"/>
        <v>6425.6029308750767</v>
      </c>
      <c r="BI56" s="15">
        <v>802</v>
      </c>
      <c r="BJ56" s="16">
        <v>0</v>
      </c>
      <c r="BK56" s="16">
        <v>27353</v>
      </c>
      <c r="BL56" s="16">
        <v>55656</v>
      </c>
      <c r="BM56" s="75">
        <f>'VAR 1 bi em X e FBKF'!CH56+'VAR 1 bi em X e FBKF'!CA56</f>
        <v>0</v>
      </c>
      <c r="BN56" s="16">
        <v>0</v>
      </c>
      <c r="BO56" s="50">
        <f>BI56+BJ56+BK56+BL56+BM56+BN56-'Of e D IMP % VBP na FBKF'!BO118</f>
        <v>83811</v>
      </c>
      <c r="BP56" s="17">
        <f t="shared" si="0"/>
        <v>90236.602930875073</v>
      </c>
    </row>
    <row r="57" spans="1:68">
      <c r="A57" s="66">
        <v>53</v>
      </c>
      <c r="B57" s="13" t="s">
        <v>49</v>
      </c>
      <c r="C57" s="51">
        <f>'Coef Tec Tot % VBP'!D57*'Impacto na FBKF So Agr e CC'!C$78</f>
        <v>0</v>
      </c>
      <c r="D57" s="51">
        <f>'Coef Tec Tot % VBP'!E57*'Impacto na FBKF So Agr e CC'!D$78</f>
        <v>0</v>
      </c>
      <c r="E57" s="51">
        <f>'Coef Tec Tot % VBP'!F57*'Impacto na FBKF So Agr e CC'!E$78</f>
        <v>0</v>
      </c>
      <c r="F57" s="51">
        <f>'Coef Tec Tot % VBP'!G57*'Impacto na FBKF So Agr e CC'!F$78</f>
        <v>0</v>
      </c>
      <c r="G57" s="51">
        <f>'Coef Tec Tot % VBP'!H57*'Impacto na FBKF So Agr e CC'!G$78</f>
        <v>0</v>
      </c>
      <c r="H57" s="51">
        <f>'Coef Tec Tot % VBP'!I57*'Impacto na FBKF So Agr e CC'!H$78</f>
        <v>0</v>
      </c>
      <c r="I57" s="51">
        <f>'Coef Tec Tot % VBP'!J57*'Impacto na FBKF So Agr e CC'!I$78</f>
        <v>0</v>
      </c>
      <c r="J57" s="51">
        <f>'Coef Tec Tot % VBP'!K57*'Impacto na FBKF So Agr e CC'!J$78</f>
        <v>0</v>
      </c>
      <c r="K57" s="51">
        <f>'Coef Tec Tot % VBP'!L57*'Impacto na FBKF So Agr e CC'!K$78</f>
        <v>0</v>
      </c>
      <c r="L57" s="51">
        <f>'Coef Tec Tot % VBP'!M57*'Impacto na FBKF So Agr e CC'!L$78</f>
        <v>0</v>
      </c>
      <c r="M57" s="51">
        <f>'Coef Tec Tot % VBP'!N57*'Impacto na FBKF So Agr e CC'!M$78</f>
        <v>0</v>
      </c>
      <c r="N57" s="51">
        <f>'Coef Tec Tot % VBP'!O57*'Impacto na FBKF So Agr e CC'!N$78</f>
        <v>0</v>
      </c>
      <c r="O57" s="51">
        <f>'Coef Tec Tot % VBP'!P57*'Impacto na FBKF So Agr e CC'!O$78</f>
        <v>0</v>
      </c>
      <c r="P57" s="51">
        <f>'Coef Tec Tot % VBP'!Q57*'Impacto na FBKF So Agr e CC'!P$78</f>
        <v>0</v>
      </c>
      <c r="Q57" s="51">
        <f>'Coef Tec Tot % VBP'!R57*'Impacto na FBKF So Agr e CC'!Q$78</f>
        <v>0</v>
      </c>
      <c r="R57" s="51">
        <f>'Coef Tec Tot % VBP'!S57*'Impacto na FBKF So Agr e CC'!R$78</f>
        <v>0</v>
      </c>
      <c r="S57" s="51">
        <f>'Coef Tec Tot % VBP'!T57*'Impacto na FBKF So Agr e CC'!S$78</f>
        <v>0</v>
      </c>
      <c r="T57" s="51">
        <f>'Coef Tec Tot % VBP'!U57*'Impacto na FBKF So Agr e CC'!T$78</f>
        <v>0</v>
      </c>
      <c r="U57" s="51">
        <f>'Coef Tec Tot % VBP'!V57*'Impacto na FBKF So Agr e CC'!U$78</f>
        <v>0</v>
      </c>
      <c r="V57" s="51">
        <f>'Coef Tec Tot % VBP'!W57*'Impacto na FBKF So Agr e CC'!V$78</f>
        <v>0</v>
      </c>
      <c r="W57" s="51">
        <f>'Coef Tec Tot % VBP'!X57*'Impacto na FBKF So Agr e CC'!W$78</f>
        <v>0</v>
      </c>
      <c r="X57" s="51">
        <f>'Coef Tec Tot % VBP'!Y57*'Impacto na FBKF So Agr e CC'!X$78</f>
        <v>0</v>
      </c>
      <c r="Y57" s="51">
        <f>'Coef Tec Tot % VBP'!Z57*'Impacto na FBKF So Agr e CC'!Y$78</f>
        <v>0</v>
      </c>
      <c r="Z57" s="51">
        <f>'Coef Tec Tot % VBP'!AA57*'Impacto na FBKF So Agr e CC'!Z$78</f>
        <v>0</v>
      </c>
      <c r="AA57" s="51">
        <f>'Coef Tec Tot % VBP'!AB57*'Impacto na FBKF So Agr e CC'!AA$78</f>
        <v>0</v>
      </c>
      <c r="AB57" s="51">
        <f>'Coef Tec Tot % VBP'!AC57*'Impacto na FBKF So Agr e CC'!AB$78</f>
        <v>0</v>
      </c>
      <c r="AC57" s="51">
        <f>'Coef Tec Tot % VBP'!AD57*'Impacto na FBKF So Agr e CC'!AC$78</f>
        <v>0</v>
      </c>
      <c r="AD57" s="51">
        <f>'Coef Tec Tot % VBP'!AE57*'Impacto na FBKF So Agr e CC'!AD$78</f>
        <v>0</v>
      </c>
      <c r="AE57" s="51">
        <f>'Coef Tec Tot % VBP'!AF57*'Impacto na FBKF So Agr e CC'!AE$78</f>
        <v>0</v>
      </c>
      <c r="AF57" s="51">
        <f>'Coef Tec Tot % VBP'!AG57*'Impacto na FBKF So Agr e CC'!AF$78</f>
        <v>0</v>
      </c>
      <c r="AG57" s="51">
        <f>'Coef Tec Tot % VBP'!AH57*'Impacto na FBKF So Agr e CC'!AG$78</f>
        <v>0</v>
      </c>
      <c r="AH57" s="51">
        <f>'Coef Tec Tot % VBP'!AI57*'Impacto na FBKF So Agr e CC'!AH$78</f>
        <v>0</v>
      </c>
      <c r="AI57" s="51">
        <f>'Coef Tec Tot % VBP'!AJ57*'Impacto na FBKF So Agr e CC'!AI$78</f>
        <v>0</v>
      </c>
      <c r="AJ57" s="51">
        <f>'Coef Tec Tot % VBP'!AK57*'Impacto na FBKF So Agr e CC'!AJ$78</f>
        <v>0</v>
      </c>
      <c r="AK57" s="51">
        <f>'Coef Tec Tot % VBP'!AL57*'Impacto na FBKF So Agr e CC'!AK$78</f>
        <v>0</v>
      </c>
      <c r="AL57" s="51">
        <f>'Coef Tec Tot % VBP'!AM57*'Impacto na FBKF So Agr e CC'!AL$78</f>
        <v>0</v>
      </c>
      <c r="AM57" s="51">
        <f>'Coef Tec Tot % VBP'!AN57*'Impacto na FBKF So Agr e CC'!AM$78</f>
        <v>0</v>
      </c>
      <c r="AN57" s="51">
        <f>'Coef Tec Tot % VBP'!AO57*'Impacto na FBKF So Agr e CC'!AN$78</f>
        <v>0</v>
      </c>
      <c r="AO57" s="51">
        <f>'Coef Tec Tot % VBP'!AP57*'Impacto na FBKF So Agr e CC'!AO$78</f>
        <v>0</v>
      </c>
      <c r="AP57" s="51">
        <f>'Coef Tec Tot % VBP'!AQ57*'Impacto na FBKF So Agr e CC'!AP$78</f>
        <v>0</v>
      </c>
      <c r="AQ57" s="51">
        <f>'Coef Tec Tot % VBP'!AR57*'Impacto na FBKF So Agr e CC'!AQ$78</f>
        <v>0</v>
      </c>
      <c r="AR57" s="51">
        <f>'Coef Tec Tot % VBP'!AS57*'Impacto na FBKF So Agr e CC'!AR$78</f>
        <v>0</v>
      </c>
      <c r="AS57" s="51">
        <f>'Coef Tec Tot % VBP'!AT57*'Impacto na FBKF So Agr e CC'!AS$78</f>
        <v>0</v>
      </c>
      <c r="AT57" s="51">
        <f>'Coef Tec Tot % VBP'!AU57*'Impacto na FBKF So Agr e CC'!AT$78</f>
        <v>0</v>
      </c>
      <c r="AU57" s="51">
        <f>'Coef Tec Tot % VBP'!AV57*'Impacto na FBKF So Agr e CC'!AU$78</f>
        <v>0</v>
      </c>
      <c r="AV57" s="51">
        <f>'Coef Tec Tot % VBP'!AW57*'Impacto na FBKF So Agr e CC'!AV$78</f>
        <v>0</v>
      </c>
      <c r="AW57" s="51">
        <f>'Coef Tec Tot % VBP'!AX57*'Impacto na FBKF So Agr e CC'!AW$78</f>
        <v>0</v>
      </c>
      <c r="AX57" s="51">
        <f>'Coef Tec Tot % VBP'!AY57*'Impacto na FBKF So Agr e CC'!AX$78</f>
        <v>0</v>
      </c>
      <c r="AY57" s="51">
        <f>'Coef Tec Tot % VBP'!AZ57*'Impacto na FBKF So Agr e CC'!AY$78</f>
        <v>0</v>
      </c>
      <c r="AZ57" s="51">
        <f>'Coef Tec Tot % VBP'!BA57*'Impacto na FBKF So Agr e CC'!AZ$78</f>
        <v>0</v>
      </c>
      <c r="BA57" s="51">
        <f>'Coef Tec Tot % VBP'!BB57*'Impacto na FBKF So Agr e CC'!BA$78</f>
        <v>0</v>
      </c>
      <c r="BB57" s="51">
        <f>'Coef Tec Tot % VBP'!BC57*'Impacto na FBKF So Agr e CC'!BB$78</f>
        <v>0</v>
      </c>
      <c r="BC57" s="51">
        <f>'Coef Tec Tot % VBP'!BD57*'Impacto na FBKF So Agr e CC'!BC$78</f>
        <v>0</v>
      </c>
      <c r="BD57" s="51">
        <f>'Coef Tec Tot % VBP'!BE57*'Impacto na FBKF So Agr e CC'!BD$78</f>
        <v>0</v>
      </c>
      <c r="BE57" s="51">
        <f>'Coef Tec Tot % VBP'!BF57*'Impacto na FBKF So Agr e CC'!BE$78</f>
        <v>0</v>
      </c>
      <c r="BF57" s="50">
        <f t="shared" si="1"/>
        <v>0</v>
      </c>
      <c r="BG57" s="14">
        <f>'Of e D IMP % VBP na FBKF'!BE177</f>
        <v>0</v>
      </c>
      <c r="BH57" s="14">
        <f t="shared" si="2"/>
        <v>0</v>
      </c>
      <c r="BI57" s="15">
        <v>0</v>
      </c>
      <c r="BJ57" s="16">
        <v>78731</v>
      </c>
      <c r="BK57" s="16">
        <v>0</v>
      </c>
      <c r="BL57" s="16">
        <v>0</v>
      </c>
      <c r="BM57" s="75">
        <f>'VAR 1 bi em X e FBKF'!CH57+'VAR 1 bi em X e FBKF'!CA57</f>
        <v>0</v>
      </c>
      <c r="BN57" s="16">
        <v>0</v>
      </c>
      <c r="BO57" s="50">
        <f>BI57+BJ57+BK57+BL57+BM57+BN57-'Of e D IMP % VBP na FBKF'!BO119</f>
        <v>78731</v>
      </c>
      <c r="BP57" s="17">
        <f t="shared" si="0"/>
        <v>78731</v>
      </c>
    </row>
    <row r="58" spans="1:68">
      <c r="A58" s="66">
        <v>54</v>
      </c>
      <c r="B58" s="13" t="s">
        <v>50</v>
      </c>
      <c r="C58" s="51">
        <f>'Coef Tec Tot % VBP'!D58*'Impacto na FBKF So Agr e CC'!C$78</f>
        <v>0</v>
      </c>
      <c r="D58" s="51">
        <f>'Coef Tec Tot % VBP'!E58*'Impacto na FBKF So Agr e CC'!D$78</f>
        <v>0</v>
      </c>
      <c r="E58" s="51">
        <f>'Coef Tec Tot % VBP'!F58*'Impacto na FBKF So Agr e CC'!E$78</f>
        <v>0</v>
      </c>
      <c r="F58" s="51">
        <f>'Coef Tec Tot % VBP'!G58*'Impacto na FBKF So Agr e CC'!F$78</f>
        <v>0</v>
      </c>
      <c r="G58" s="51">
        <f>'Coef Tec Tot % VBP'!H58*'Impacto na FBKF So Agr e CC'!G$78</f>
        <v>0</v>
      </c>
      <c r="H58" s="51">
        <f>'Coef Tec Tot % VBP'!I58*'Impacto na FBKF So Agr e CC'!H$78</f>
        <v>0</v>
      </c>
      <c r="I58" s="51">
        <f>'Coef Tec Tot % VBP'!J58*'Impacto na FBKF So Agr e CC'!I$78</f>
        <v>0</v>
      </c>
      <c r="J58" s="51">
        <f>'Coef Tec Tot % VBP'!K58*'Impacto na FBKF So Agr e CC'!J$78</f>
        <v>0</v>
      </c>
      <c r="K58" s="51">
        <f>'Coef Tec Tot % VBP'!L58*'Impacto na FBKF So Agr e CC'!K$78</f>
        <v>0</v>
      </c>
      <c r="L58" s="51">
        <f>'Coef Tec Tot % VBP'!M58*'Impacto na FBKF So Agr e CC'!L$78</f>
        <v>0</v>
      </c>
      <c r="M58" s="51">
        <f>'Coef Tec Tot % VBP'!N58*'Impacto na FBKF So Agr e CC'!M$78</f>
        <v>0</v>
      </c>
      <c r="N58" s="51">
        <f>'Coef Tec Tot % VBP'!O58*'Impacto na FBKF So Agr e CC'!N$78</f>
        <v>0</v>
      </c>
      <c r="O58" s="51">
        <f>'Coef Tec Tot % VBP'!P58*'Impacto na FBKF So Agr e CC'!O$78</f>
        <v>0</v>
      </c>
      <c r="P58" s="51">
        <f>'Coef Tec Tot % VBP'!Q58*'Impacto na FBKF So Agr e CC'!P$78</f>
        <v>0</v>
      </c>
      <c r="Q58" s="51">
        <f>'Coef Tec Tot % VBP'!R58*'Impacto na FBKF So Agr e CC'!Q$78</f>
        <v>0</v>
      </c>
      <c r="R58" s="51">
        <f>'Coef Tec Tot % VBP'!S58*'Impacto na FBKF So Agr e CC'!R$78</f>
        <v>0</v>
      </c>
      <c r="S58" s="51">
        <f>'Coef Tec Tot % VBP'!T58*'Impacto na FBKF So Agr e CC'!S$78</f>
        <v>0</v>
      </c>
      <c r="T58" s="51">
        <f>'Coef Tec Tot % VBP'!U58*'Impacto na FBKF So Agr e CC'!T$78</f>
        <v>0</v>
      </c>
      <c r="U58" s="51">
        <f>'Coef Tec Tot % VBP'!V58*'Impacto na FBKF So Agr e CC'!U$78</f>
        <v>0</v>
      </c>
      <c r="V58" s="51">
        <f>'Coef Tec Tot % VBP'!W58*'Impacto na FBKF So Agr e CC'!V$78</f>
        <v>0</v>
      </c>
      <c r="W58" s="51">
        <f>'Coef Tec Tot % VBP'!X58*'Impacto na FBKF So Agr e CC'!W$78</f>
        <v>0</v>
      </c>
      <c r="X58" s="51">
        <f>'Coef Tec Tot % VBP'!Y58*'Impacto na FBKF So Agr e CC'!X$78</f>
        <v>0</v>
      </c>
      <c r="Y58" s="51">
        <f>'Coef Tec Tot % VBP'!Z58*'Impacto na FBKF So Agr e CC'!Y$78</f>
        <v>0</v>
      </c>
      <c r="Z58" s="51">
        <f>'Coef Tec Tot % VBP'!AA58*'Impacto na FBKF So Agr e CC'!Z$78</f>
        <v>0</v>
      </c>
      <c r="AA58" s="51">
        <f>'Coef Tec Tot % VBP'!AB58*'Impacto na FBKF So Agr e CC'!AA$78</f>
        <v>0</v>
      </c>
      <c r="AB58" s="51">
        <f>'Coef Tec Tot % VBP'!AC58*'Impacto na FBKF So Agr e CC'!AB$78</f>
        <v>0</v>
      </c>
      <c r="AC58" s="51">
        <f>'Coef Tec Tot % VBP'!AD58*'Impacto na FBKF So Agr e CC'!AC$78</f>
        <v>0</v>
      </c>
      <c r="AD58" s="51">
        <f>'Coef Tec Tot % VBP'!AE58*'Impacto na FBKF So Agr e CC'!AD$78</f>
        <v>0</v>
      </c>
      <c r="AE58" s="51">
        <f>'Coef Tec Tot % VBP'!AF58*'Impacto na FBKF So Agr e CC'!AE$78</f>
        <v>0</v>
      </c>
      <c r="AF58" s="51">
        <f>'Coef Tec Tot % VBP'!AG58*'Impacto na FBKF So Agr e CC'!AF$78</f>
        <v>0</v>
      </c>
      <c r="AG58" s="51">
        <f>'Coef Tec Tot % VBP'!AH58*'Impacto na FBKF So Agr e CC'!AG$78</f>
        <v>0</v>
      </c>
      <c r="AH58" s="51">
        <f>'Coef Tec Tot % VBP'!AI58*'Impacto na FBKF So Agr e CC'!AH$78</f>
        <v>0</v>
      </c>
      <c r="AI58" s="51">
        <f>'Coef Tec Tot % VBP'!AJ58*'Impacto na FBKF So Agr e CC'!AI$78</f>
        <v>0</v>
      </c>
      <c r="AJ58" s="51">
        <f>'Coef Tec Tot % VBP'!AK58*'Impacto na FBKF So Agr e CC'!AJ$78</f>
        <v>0</v>
      </c>
      <c r="AK58" s="51">
        <f>'Coef Tec Tot % VBP'!AL58*'Impacto na FBKF So Agr e CC'!AK$78</f>
        <v>0</v>
      </c>
      <c r="AL58" s="51">
        <f>'Coef Tec Tot % VBP'!AM58*'Impacto na FBKF So Agr e CC'!AL$78</f>
        <v>0</v>
      </c>
      <c r="AM58" s="51">
        <f>'Coef Tec Tot % VBP'!AN58*'Impacto na FBKF So Agr e CC'!AM$78</f>
        <v>0</v>
      </c>
      <c r="AN58" s="51">
        <f>'Coef Tec Tot % VBP'!AO58*'Impacto na FBKF So Agr e CC'!AN$78</f>
        <v>0</v>
      </c>
      <c r="AO58" s="51">
        <f>'Coef Tec Tot % VBP'!AP58*'Impacto na FBKF So Agr e CC'!AO$78</f>
        <v>0</v>
      </c>
      <c r="AP58" s="51">
        <f>'Coef Tec Tot % VBP'!AQ58*'Impacto na FBKF So Agr e CC'!AP$78</f>
        <v>0</v>
      </c>
      <c r="AQ58" s="51">
        <f>'Coef Tec Tot % VBP'!AR58*'Impacto na FBKF So Agr e CC'!AQ$78</f>
        <v>0</v>
      </c>
      <c r="AR58" s="51">
        <f>'Coef Tec Tot % VBP'!AS58*'Impacto na FBKF So Agr e CC'!AR$78</f>
        <v>0</v>
      </c>
      <c r="AS58" s="51">
        <f>'Coef Tec Tot % VBP'!AT58*'Impacto na FBKF So Agr e CC'!AS$78</f>
        <v>0</v>
      </c>
      <c r="AT58" s="51">
        <f>'Coef Tec Tot % VBP'!AU58*'Impacto na FBKF So Agr e CC'!AT$78</f>
        <v>0</v>
      </c>
      <c r="AU58" s="51">
        <f>'Coef Tec Tot % VBP'!AV58*'Impacto na FBKF So Agr e CC'!AU$78</f>
        <v>0</v>
      </c>
      <c r="AV58" s="51">
        <f>'Coef Tec Tot % VBP'!AW58*'Impacto na FBKF So Agr e CC'!AV$78</f>
        <v>0</v>
      </c>
      <c r="AW58" s="51">
        <f>'Coef Tec Tot % VBP'!AX58*'Impacto na FBKF So Agr e CC'!AW$78</f>
        <v>0</v>
      </c>
      <c r="AX58" s="51">
        <f>'Coef Tec Tot % VBP'!AY58*'Impacto na FBKF So Agr e CC'!AX$78</f>
        <v>0</v>
      </c>
      <c r="AY58" s="51">
        <f>'Coef Tec Tot % VBP'!AZ58*'Impacto na FBKF So Agr e CC'!AY$78</f>
        <v>0</v>
      </c>
      <c r="AZ58" s="51">
        <f>'Coef Tec Tot % VBP'!BA58*'Impacto na FBKF So Agr e CC'!AZ$78</f>
        <v>0</v>
      </c>
      <c r="BA58" s="51">
        <f>'Coef Tec Tot % VBP'!BB58*'Impacto na FBKF So Agr e CC'!BA$78</f>
        <v>0</v>
      </c>
      <c r="BB58" s="51">
        <f>'Coef Tec Tot % VBP'!BC58*'Impacto na FBKF So Agr e CC'!BB$78</f>
        <v>0</v>
      </c>
      <c r="BC58" s="51">
        <f>'Coef Tec Tot % VBP'!BD58*'Impacto na FBKF So Agr e CC'!BC$78</f>
        <v>0</v>
      </c>
      <c r="BD58" s="51">
        <f>'Coef Tec Tot % VBP'!BE58*'Impacto na FBKF So Agr e CC'!BD$78</f>
        <v>0</v>
      </c>
      <c r="BE58" s="51">
        <f>'Coef Tec Tot % VBP'!BF58*'Impacto na FBKF So Agr e CC'!BE$78</f>
        <v>0</v>
      </c>
      <c r="BF58" s="50">
        <f t="shared" si="1"/>
        <v>0</v>
      </c>
      <c r="BG58" s="14">
        <f>'Of e D IMP % VBP na FBKF'!BE178</f>
        <v>0</v>
      </c>
      <c r="BH58" s="14">
        <f t="shared" si="2"/>
        <v>0</v>
      </c>
      <c r="BI58" s="15">
        <v>0</v>
      </c>
      <c r="BJ58" s="16">
        <v>56515</v>
      </c>
      <c r="BK58" s="16">
        <v>0</v>
      </c>
      <c r="BL58" s="16">
        <v>0</v>
      </c>
      <c r="BM58" s="75">
        <f>'VAR 1 bi em X e FBKF'!CH58+'VAR 1 bi em X e FBKF'!CA58</f>
        <v>0</v>
      </c>
      <c r="BN58" s="16">
        <v>0</v>
      </c>
      <c r="BO58" s="50">
        <f>BI58+BJ58+BK58+BL58+BM58+BN58-'Of e D IMP % VBP na FBKF'!BO120</f>
        <v>56515</v>
      </c>
      <c r="BP58" s="17">
        <f t="shared" si="0"/>
        <v>56515</v>
      </c>
    </row>
    <row r="59" spans="1:68">
      <c r="A59" s="66">
        <v>55</v>
      </c>
      <c r="B59" s="13" t="s">
        <v>185</v>
      </c>
      <c r="C59" s="51">
        <f>'Coef Tec Tot % VBP'!D59*'Impacto na FBKF So Agr e CC'!C$78</f>
        <v>0</v>
      </c>
      <c r="D59" s="51">
        <f>'Coef Tec Tot % VBP'!E59*'Impacto na FBKF So Agr e CC'!D$78</f>
        <v>0</v>
      </c>
      <c r="E59" s="51">
        <f>'Coef Tec Tot % VBP'!F59*'Impacto na FBKF So Agr e CC'!E$78</f>
        <v>0</v>
      </c>
      <c r="F59" s="51">
        <f>'Coef Tec Tot % VBP'!G59*'Impacto na FBKF So Agr e CC'!F$78</f>
        <v>0</v>
      </c>
      <c r="G59" s="51">
        <f>'Coef Tec Tot % VBP'!H59*'Impacto na FBKF So Agr e CC'!G$78</f>
        <v>0</v>
      </c>
      <c r="H59" s="51">
        <f>'Coef Tec Tot % VBP'!I59*'Impacto na FBKF So Agr e CC'!H$78</f>
        <v>0</v>
      </c>
      <c r="I59" s="51">
        <f>'Coef Tec Tot % VBP'!J59*'Impacto na FBKF So Agr e CC'!I$78</f>
        <v>0</v>
      </c>
      <c r="J59" s="51">
        <f>'Coef Tec Tot % VBP'!K59*'Impacto na FBKF So Agr e CC'!J$78</f>
        <v>0</v>
      </c>
      <c r="K59" s="51">
        <f>'Coef Tec Tot % VBP'!L59*'Impacto na FBKF So Agr e CC'!K$78</f>
        <v>0</v>
      </c>
      <c r="L59" s="51">
        <f>'Coef Tec Tot % VBP'!M59*'Impacto na FBKF So Agr e CC'!L$78</f>
        <v>0</v>
      </c>
      <c r="M59" s="51">
        <f>'Coef Tec Tot % VBP'!N59*'Impacto na FBKF So Agr e CC'!M$78</f>
        <v>0</v>
      </c>
      <c r="N59" s="51">
        <f>'Coef Tec Tot % VBP'!O59*'Impacto na FBKF So Agr e CC'!N$78</f>
        <v>0</v>
      </c>
      <c r="O59" s="51">
        <f>'Coef Tec Tot % VBP'!P59*'Impacto na FBKF So Agr e CC'!O$78</f>
        <v>0</v>
      </c>
      <c r="P59" s="51">
        <f>'Coef Tec Tot % VBP'!Q59*'Impacto na FBKF So Agr e CC'!P$78</f>
        <v>0</v>
      </c>
      <c r="Q59" s="51">
        <f>'Coef Tec Tot % VBP'!R59*'Impacto na FBKF So Agr e CC'!Q$78</f>
        <v>0</v>
      </c>
      <c r="R59" s="51">
        <f>'Coef Tec Tot % VBP'!S59*'Impacto na FBKF So Agr e CC'!R$78</f>
        <v>0</v>
      </c>
      <c r="S59" s="51">
        <f>'Coef Tec Tot % VBP'!T59*'Impacto na FBKF So Agr e CC'!S$78</f>
        <v>0</v>
      </c>
      <c r="T59" s="51">
        <f>'Coef Tec Tot % VBP'!U59*'Impacto na FBKF So Agr e CC'!T$78</f>
        <v>0</v>
      </c>
      <c r="U59" s="51">
        <f>'Coef Tec Tot % VBP'!V59*'Impacto na FBKF So Agr e CC'!U$78</f>
        <v>0</v>
      </c>
      <c r="V59" s="51">
        <f>'Coef Tec Tot % VBP'!W59*'Impacto na FBKF So Agr e CC'!V$78</f>
        <v>0</v>
      </c>
      <c r="W59" s="51">
        <f>'Coef Tec Tot % VBP'!X59*'Impacto na FBKF So Agr e CC'!W$78</f>
        <v>0</v>
      </c>
      <c r="X59" s="51">
        <f>'Coef Tec Tot % VBP'!Y59*'Impacto na FBKF So Agr e CC'!X$78</f>
        <v>0</v>
      </c>
      <c r="Y59" s="51">
        <f>'Coef Tec Tot % VBP'!Z59*'Impacto na FBKF So Agr e CC'!Y$78</f>
        <v>0</v>
      </c>
      <c r="Z59" s="51">
        <f>'Coef Tec Tot % VBP'!AA59*'Impacto na FBKF So Agr e CC'!Z$78</f>
        <v>0</v>
      </c>
      <c r="AA59" s="51">
        <f>'Coef Tec Tot % VBP'!AB59*'Impacto na FBKF So Agr e CC'!AA$78</f>
        <v>0</v>
      </c>
      <c r="AB59" s="51">
        <f>'Coef Tec Tot % VBP'!AC59*'Impacto na FBKF So Agr e CC'!AB$78</f>
        <v>0</v>
      </c>
      <c r="AC59" s="51">
        <f>'Coef Tec Tot % VBP'!AD59*'Impacto na FBKF So Agr e CC'!AC$78</f>
        <v>0</v>
      </c>
      <c r="AD59" s="51">
        <f>'Coef Tec Tot % VBP'!AE59*'Impacto na FBKF So Agr e CC'!AD$78</f>
        <v>0</v>
      </c>
      <c r="AE59" s="51">
        <f>'Coef Tec Tot % VBP'!AF59*'Impacto na FBKF So Agr e CC'!AE$78</f>
        <v>0</v>
      </c>
      <c r="AF59" s="51">
        <f>'Coef Tec Tot % VBP'!AG59*'Impacto na FBKF So Agr e CC'!AF$78</f>
        <v>0</v>
      </c>
      <c r="AG59" s="51">
        <f>'Coef Tec Tot % VBP'!AH59*'Impacto na FBKF So Agr e CC'!AG$78</f>
        <v>0</v>
      </c>
      <c r="AH59" s="51">
        <f>'Coef Tec Tot % VBP'!AI59*'Impacto na FBKF So Agr e CC'!AH$78</f>
        <v>0</v>
      </c>
      <c r="AI59" s="51">
        <f>'Coef Tec Tot % VBP'!AJ59*'Impacto na FBKF So Agr e CC'!AI$78</f>
        <v>0</v>
      </c>
      <c r="AJ59" s="51">
        <f>'Coef Tec Tot % VBP'!AK59*'Impacto na FBKF So Agr e CC'!AJ$78</f>
        <v>0</v>
      </c>
      <c r="AK59" s="51">
        <f>'Coef Tec Tot % VBP'!AL59*'Impacto na FBKF So Agr e CC'!AK$78</f>
        <v>0</v>
      </c>
      <c r="AL59" s="51">
        <f>'Coef Tec Tot % VBP'!AM59*'Impacto na FBKF So Agr e CC'!AL$78</f>
        <v>0</v>
      </c>
      <c r="AM59" s="51">
        <f>'Coef Tec Tot % VBP'!AN59*'Impacto na FBKF So Agr e CC'!AM$78</f>
        <v>0</v>
      </c>
      <c r="AN59" s="51">
        <f>'Coef Tec Tot % VBP'!AO59*'Impacto na FBKF So Agr e CC'!AN$78</f>
        <v>0</v>
      </c>
      <c r="AO59" s="51">
        <f>'Coef Tec Tot % VBP'!AP59*'Impacto na FBKF So Agr e CC'!AO$78</f>
        <v>0</v>
      </c>
      <c r="AP59" s="51">
        <f>'Coef Tec Tot % VBP'!AQ59*'Impacto na FBKF So Agr e CC'!AP$78</f>
        <v>0</v>
      </c>
      <c r="AQ59" s="51">
        <f>'Coef Tec Tot % VBP'!AR59*'Impacto na FBKF So Agr e CC'!AQ$78</f>
        <v>0</v>
      </c>
      <c r="AR59" s="51">
        <f>'Coef Tec Tot % VBP'!AS59*'Impacto na FBKF So Agr e CC'!AR$78</f>
        <v>0</v>
      </c>
      <c r="AS59" s="51">
        <f>'Coef Tec Tot % VBP'!AT59*'Impacto na FBKF So Agr e CC'!AS$78</f>
        <v>0</v>
      </c>
      <c r="AT59" s="51">
        <f>'Coef Tec Tot % VBP'!AU59*'Impacto na FBKF So Agr e CC'!AT$78</f>
        <v>0</v>
      </c>
      <c r="AU59" s="51">
        <f>'Coef Tec Tot % VBP'!AV59*'Impacto na FBKF So Agr e CC'!AU$78</f>
        <v>0</v>
      </c>
      <c r="AV59" s="51">
        <f>'Coef Tec Tot % VBP'!AW59*'Impacto na FBKF So Agr e CC'!AV$78</f>
        <v>0</v>
      </c>
      <c r="AW59" s="51">
        <f>'Coef Tec Tot % VBP'!AX59*'Impacto na FBKF So Agr e CC'!AW$78</f>
        <v>0</v>
      </c>
      <c r="AX59" s="51">
        <f>'Coef Tec Tot % VBP'!AY59*'Impacto na FBKF So Agr e CC'!AX$78</f>
        <v>0</v>
      </c>
      <c r="AY59" s="51">
        <f>'Coef Tec Tot % VBP'!AZ59*'Impacto na FBKF So Agr e CC'!AY$78</f>
        <v>0</v>
      </c>
      <c r="AZ59" s="51">
        <f>'Coef Tec Tot % VBP'!BA59*'Impacto na FBKF So Agr e CC'!AZ$78</f>
        <v>0</v>
      </c>
      <c r="BA59" s="51">
        <f>'Coef Tec Tot % VBP'!BB59*'Impacto na FBKF So Agr e CC'!BA$78</f>
        <v>0</v>
      </c>
      <c r="BB59" s="51">
        <f>'Coef Tec Tot % VBP'!BC59*'Impacto na FBKF So Agr e CC'!BB$78</f>
        <v>0</v>
      </c>
      <c r="BC59" s="51">
        <f>'Coef Tec Tot % VBP'!BD59*'Impacto na FBKF So Agr e CC'!BC$78</f>
        <v>0</v>
      </c>
      <c r="BD59" s="51">
        <f>'Coef Tec Tot % VBP'!BE59*'Impacto na FBKF So Agr e CC'!BD$78</f>
        <v>0</v>
      </c>
      <c r="BE59" s="51">
        <f>'Coef Tec Tot % VBP'!BF59*'Impacto na FBKF So Agr e CC'!BE$78</f>
        <v>0</v>
      </c>
      <c r="BF59" s="50">
        <f t="shared" si="1"/>
        <v>0</v>
      </c>
      <c r="BG59" s="14">
        <f>'Of e D IMP % VBP na FBKF'!BE179</f>
        <v>0</v>
      </c>
      <c r="BH59" s="14">
        <f t="shared" si="2"/>
        <v>0</v>
      </c>
      <c r="BI59" s="15">
        <v>0</v>
      </c>
      <c r="BJ59" s="16">
        <v>280697</v>
      </c>
      <c r="BK59" s="16">
        <v>0</v>
      </c>
      <c r="BL59" s="16">
        <v>0</v>
      </c>
      <c r="BM59" s="75">
        <f>'VAR 1 bi em X e FBKF'!CH59+'VAR 1 bi em X e FBKF'!CA59</f>
        <v>0</v>
      </c>
      <c r="BN59" s="16">
        <v>0</v>
      </c>
      <c r="BO59" s="50">
        <f>BI59+BJ59+BK59+BL59+BM59+BN59-'Of e D IMP % VBP na FBKF'!BO121</f>
        <v>280697</v>
      </c>
      <c r="BP59" s="17">
        <f t="shared" si="0"/>
        <v>280697</v>
      </c>
    </row>
    <row r="60" spans="1:68" ht="15.75" thickBot="1">
      <c r="A60" s="66"/>
      <c r="B60" s="62" t="s">
        <v>51</v>
      </c>
      <c r="C60" s="51">
        <f>SUM(C5:C59)</f>
        <v>46446.473069549036</v>
      </c>
      <c r="D60" s="51">
        <f t="shared" ref="D60:M60" si="3">SUM(D5:D59)</f>
        <v>33614.520219800295</v>
      </c>
      <c r="E60" s="51">
        <f t="shared" si="3"/>
        <v>33731.935830725393</v>
      </c>
      <c r="F60" s="51">
        <f t="shared" si="3"/>
        <v>12181.793147508339</v>
      </c>
      <c r="G60" s="51">
        <f t="shared" si="3"/>
        <v>6407.3027519977377</v>
      </c>
      <c r="H60" s="51">
        <f t="shared" si="3"/>
        <v>191300.42537955428</v>
      </c>
      <c r="I60" s="51">
        <f t="shared" si="3"/>
        <v>7207.0008225996853</v>
      </c>
      <c r="J60" s="51">
        <f t="shared" si="3"/>
        <v>17559.238393008982</v>
      </c>
      <c r="K60" s="51">
        <f t="shared" si="3"/>
        <v>14672.315814071928</v>
      </c>
      <c r="L60" s="51">
        <f t="shared" si="3"/>
        <v>14767.052583195909</v>
      </c>
      <c r="M60" s="51">
        <f t="shared" si="3"/>
        <v>11378.679707162157</v>
      </c>
      <c r="N60" s="51">
        <f>SUM(N5:N59)</f>
        <v>22979.081143883002</v>
      </c>
      <c r="O60" s="51">
        <f t="shared" ref="O60:BE60" si="4">SUM(O5:O59)</f>
        <v>12828.743123738777</v>
      </c>
      <c r="P60" s="51">
        <f t="shared" si="4"/>
        <v>81292.072268603646</v>
      </c>
      <c r="Q60" s="51">
        <f t="shared" si="4"/>
        <v>6546.3075840649262</v>
      </c>
      <c r="R60" s="51">
        <f t="shared" si="4"/>
        <v>35004.711693958576</v>
      </c>
      <c r="S60" s="51">
        <f t="shared" si="4"/>
        <v>16416.819916359025</v>
      </c>
      <c r="T60" s="51">
        <f t="shared" si="4"/>
        <v>10625.785030824667</v>
      </c>
      <c r="U60" s="51">
        <f t="shared" si="4"/>
        <v>7282.7180876550792</v>
      </c>
      <c r="V60" s="51">
        <f t="shared" si="4"/>
        <v>10256.192088253199</v>
      </c>
      <c r="W60" s="51">
        <f t="shared" si="4"/>
        <v>4558.7287120719675</v>
      </c>
      <c r="X60" s="51">
        <f t="shared" si="4"/>
        <v>7158.7605144052832</v>
      </c>
      <c r="Y60" s="51">
        <f t="shared" si="4"/>
        <v>28930.634241501786</v>
      </c>
      <c r="Z60" s="51">
        <f t="shared" si="4"/>
        <v>3948.8819861249117</v>
      </c>
      <c r="AA60" s="51">
        <f t="shared" si="4"/>
        <v>14290.604368634244</v>
      </c>
      <c r="AB60" s="51">
        <f t="shared" si="4"/>
        <v>42601.270800050181</v>
      </c>
      <c r="AC60" s="51">
        <f t="shared" si="4"/>
        <v>12725.599959705056</v>
      </c>
      <c r="AD60" s="51">
        <f t="shared" si="4"/>
        <v>27291.314456824472</v>
      </c>
      <c r="AE60" s="51">
        <f t="shared" si="4"/>
        <v>36344.412730763353</v>
      </c>
      <c r="AF60" s="51">
        <f t="shared" si="4"/>
        <v>6476.2360906616868</v>
      </c>
      <c r="AG60" s="51">
        <f t="shared" si="4"/>
        <v>5007.0578054016369</v>
      </c>
      <c r="AH60" s="51">
        <f t="shared" si="4"/>
        <v>16467.831589204874</v>
      </c>
      <c r="AI60" s="51">
        <f t="shared" si="4"/>
        <v>20442.269985768962</v>
      </c>
      <c r="AJ60" s="51">
        <f t="shared" si="4"/>
        <v>3519.5704317515956</v>
      </c>
      <c r="AK60" s="51">
        <f t="shared" si="4"/>
        <v>38921.083712612439</v>
      </c>
      <c r="AL60" s="51">
        <f t="shared" si="4"/>
        <v>12591.144226726492</v>
      </c>
      <c r="AM60" s="51">
        <f t="shared" si="4"/>
        <v>37201.209547723491</v>
      </c>
      <c r="AN60" s="51">
        <f t="shared" si="4"/>
        <v>14257.487645207815</v>
      </c>
      <c r="AO60" s="51">
        <f t="shared" si="4"/>
        <v>16031.544851461089</v>
      </c>
      <c r="AP60" s="51">
        <f t="shared" si="4"/>
        <v>54756.519806377917</v>
      </c>
      <c r="AQ60" s="51">
        <f t="shared" si="4"/>
        <v>62119.945205589378</v>
      </c>
      <c r="AR60" s="51">
        <f t="shared" si="4"/>
        <v>74170.869092530789</v>
      </c>
      <c r="AS60" s="51">
        <f t="shared" si="4"/>
        <v>80329.317665764378</v>
      </c>
      <c r="AT60" s="51">
        <f t="shared" si="4"/>
        <v>57360.674545171649</v>
      </c>
      <c r="AU60" s="51">
        <f t="shared" si="4"/>
        <v>58784.300360142093</v>
      </c>
      <c r="AV60" s="51">
        <f t="shared" si="4"/>
        <v>9178.2340258829499</v>
      </c>
      <c r="AW60" s="51">
        <f t="shared" si="4"/>
        <v>5363.428950067504</v>
      </c>
      <c r="AX60" s="51">
        <f t="shared" si="4"/>
        <v>34255.653340870216</v>
      </c>
      <c r="AY60" s="51">
        <f t="shared" si="4"/>
        <v>45342.86174113561</v>
      </c>
      <c r="AZ60" s="51">
        <f t="shared" si="4"/>
        <v>12233.118670556776</v>
      </c>
      <c r="BA60" s="51">
        <f t="shared" si="4"/>
        <v>27621.251899951134</v>
      </c>
      <c r="BB60" s="51">
        <f t="shared" si="4"/>
        <v>34379.61881314007</v>
      </c>
      <c r="BC60" s="51">
        <f t="shared" si="4"/>
        <v>15691.009518023444</v>
      </c>
      <c r="BD60" s="51">
        <f t="shared" si="4"/>
        <v>21750.000764702156</v>
      </c>
      <c r="BE60" s="51">
        <f t="shared" si="4"/>
        <v>96483.841465894177</v>
      </c>
      <c r="BF60" s="50">
        <f t="shared" si="1"/>
        <v>1631085.4581789162</v>
      </c>
      <c r="BG60" s="63">
        <f>SUM(BG5:BG59)</f>
        <v>178468.47665818126</v>
      </c>
      <c r="BH60" s="63">
        <f t="shared" si="2"/>
        <v>1452616.981520735</v>
      </c>
      <c r="BI60" s="65">
        <v>324067</v>
      </c>
      <c r="BJ60" s="65">
        <v>427553</v>
      </c>
      <c r="BK60" s="65">
        <v>29136</v>
      </c>
      <c r="BL60" s="65">
        <v>1086708</v>
      </c>
      <c r="BM60" s="76">
        <f>'VAR 1 bi em X e FBKF'!CH60+'VAR 1 bi em X e FBKF'!CA60</f>
        <v>284325</v>
      </c>
      <c r="BN60" s="65">
        <v>5536</v>
      </c>
      <c r="BO60" s="50">
        <f>BI60+BJ60+BK60+BL60+BM60+BN60-'Of e D IMP % VBP na FBKF'!BO122</f>
        <v>2157324.9604758704</v>
      </c>
      <c r="BP60" s="63">
        <f t="shared" si="0"/>
        <v>3788410.4186547864</v>
      </c>
    </row>
    <row r="61" spans="1:68">
      <c r="A61" s="23"/>
      <c r="B61" s="24" t="s">
        <v>213</v>
      </c>
      <c r="C61" s="15">
        <f>C$78*'Coef Tec Tot % VBP'!D61</f>
        <v>1939.6043952846221</v>
      </c>
      <c r="D61" s="15">
        <f>D$78*'Coef Tec Tot % VBP'!E61</f>
        <v>714.56375601218929</v>
      </c>
      <c r="E61" s="15">
        <f>E$78*'Coef Tec Tot % VBP'!F61</f>
        <v>5580.4783085614254</v>
      </c>
      <c r="F61" s="15">
        <f>F$78*'Coef Tec Tot % VBP'!G61</f>
        <v>566.08332688749749</v>
      </c>
      <c r="G61" s="15">
        <f>G$78*'Coef Tec Tot % VBP'!H61</f>
        <v>413.5358706946501</v>
      </c>
      <c r="H61" s="15">
        <f>H$78*'Coef Tec Tot % VBP'!I61</f>
        <v>6732.4372864746356</v>
      </c>
      <c r="I61" s="15">
        <f>I$78*'Coef Tec Tot % VBP'!J61</f>
        <v>165.00001883293299</v>
      </c>
      <c r="J61" s="15">
        <f>J$78*'Coef Tec Tot % VBP'!K61</f>
        <v>2095.2670976450322</v>
      </c>
      <c r="K61" s="15">
        <f>K$78*'Coef Tec Tot % VBP'!L61</f>
        <v>1083.0233115212577</v>
      </c>
      <c r="L61" s="15">
        <f>L$78*'Coef Tec Tot % VBP'!M61</f>
        <v>1129.004020209127</v>
      </c>
      <c r="M61" s="15">
        <f>M$78*'Coef Tec Tot % VBP'!N61</f>
        <v>344.47468267744267</v>
      </c>
      <c r="N61" s="15">
        <f>N$78*'Coef Tec Tot % VBP'!O61</f>
        <v>2486.4415984197231</v>
      </c>
      <c r="O61" s="15">
        <f>O$78*'Coef Tec Tot % VBP'!P61</f>
        <v>1898.2579284989633</v>
      </c>
      <c r="P61" s="15">
        <f>P$78*'Coef Tec Tot % VBP'!Q61</f>
        <v>21138.039489421804</v>
      </c>
      <c r="Q61" s="15">
        <f>Q$78*'Coef Tec Tot % VBP'!R61</f>
        <v>99.019778582494709</v>
      </c>
      <c r="R61" s="15">
        <f>R$78*'Coef Tec Tot % VBP'!S61</f>
        <v>13207.173381259216</v>
      </c>
      <c r="S61" s="15">
        <f>S$78*'Coef Tec Tot % VBP'!T61</f>
        <v>1655.6878099679579</v>
      </c>
      <c r="T61" s="15">
        <f>T$78*'Coef Tec Tot % VBP'!U61</f>
        <v>3282.2424914039116</v>
      </c>
      <c r="U61" s="15">
        <f>U$78*'Coef Tec Tot % VBP'!V61</f>
        <v>1754.6548799103034</v>
      </c>
      <c r="V61" s="15">
        <f>V$78*'Coef Tec Tot % VBP'!W61</f>
        <v>1332.1548377916395</v>
      </c>
      <c r="W61" s="15">
        <f>W$78*'Coef Tec Tot % VBP'!X61</f>
        <v>1385.2601319444723</v>
      </c>
      <c r="X61" s="15">
        <f>X$78*'Coef Tec Tot % VBP'!Y61</f>
        <v>2101.8104864121715</v>
      </c>
      <c r="Y61" s="15">
        <f>Y$78*'Coef Tec Tot % VBP'!Z61</f>
        <v>4416.6921295607135</v>
      </c>
      <c r="Z61" s="15">
        <f>Z$78*'Coef Tec Tot % VBP'!AA61</f>
        <v>347.48554608321967</v>
      </c>
      <c r="AA61" s="15">
        <f>AA$78*'Coef Tec Tot % VBP'!AB61</f>
        <v>1140.5599583839069</v>
      </c>
      <c r="AB61" s="15">
        <f>AB$78*'Coef Tec Tot % VBP'!AC61</f>
        <v>8257.5414880025892</v>
      </c>
      <c r="AC61" s="15">
        <f>AC$78*'Coef Tec Tot % VBP'!AD61</f>
        <v>4036.459070624157</v>
      </c>
      <c r="AD61" s="15">
        <f>AD$78*'Coef Tec Tot % VBP'!AE61</f>
        <v>1923.0791313248506</v>
      </c>
      <c r="AE61" s="15">
        <f>AE$78*'Coef Tec Tot % VBP'!AF61</f>
        <v>5026.8869608898858</v>
      </c>
      <c r="AF61" s="15">
        <f>AF$78*'Coef Tec Tot % VBP'!AG61</f>
        <v>653.02380592990767</v>
      </c>
      <c r="AG61" s="15">
        <f>AG$78*'Coef Tec Tot % VBP'!AH61</f>
        <v>4332.0500125823619</v>
      </c>
      <c r="AH61" s="15">
        <f>AH$78*'Coef Tec Tot % VBP'!AI61</f>
        <v>3030.8892495469095</v>
      </c>
      <c r="AI61" s="15">
        <f>AI$78*'Coef Tec Tot % VBP'!AJ61</f>
        <v>9884.1305419890632</v>
      </c>
      <c r="AJ61" s="15">
        <f>AJ$78*'Coef Tec Tot % VBP'!AK61</f>
        <v>1498.242826588204</v>
      </c>
      <c r="AK61" s="15">
        <f>AK$78*'Coef Tec Tot % VBP'!AL61</f>
        <v>8812.0189531497344</v>
      </c>
      <c r="AL61" s="15">
        <f>AL$78*'Coef Tec Tot % VBP'!AM61</f>
        <v>3938.04510879588</v>
      </c>
      <c r="AM61" s="15">
        <f>AM$78*'Coef Tec Tot % VBP'!AN61</f>
        <v>2827.3199287957177</v>
      </c>
      <c r="AN61" s="15">
        <f>AN$78*'Coef Tec Tot % VBP'!AO61</f>
        <v>3860.1320271096411</v>
      </c>
      <c r="AO61" s="15">
        <f>AO$78*'Coef Tec Tot % VBP'!AP61</f>
        <v>1651.1591110269658</v>
      </c>
      <c r="AP61" s="15">
        <f>AP$78*'Coef Tec Tot % VBP'!AQ61</f>
        <v>5524.3640080124433</v>
      </c>
      <c r="AQ61" s="15">
        <f>AQ$78*'Coef Tec Tot % VBP'!AR61</f>
        <v>4706.437382625475</v>
      </c>
      <c r="AR61" s="15">
        <f>AR$78*'Coef Tec Tot % VBP'!AS61</f>
        <v>4318.098525629187</v>
      </c>
      <c r="AS61" s="15">
        <f>AS$78*'Coef Tec Tot % VBP'!AT61</f>
        <v>2646.6035106475142</v>
      </c>
      <c r="AT61" s="15">
        <f>AT$78*'Coef Tec Tot % VBP'!AU61</f>
        <v>6181.7193110106709</v>
      </c>
      <c r="AU61" s="15">
        <f>AU$78*'Coef Tec Tot % VBP'!AV61</f>
        <v>4187.5200436891128</v>
      </c>
      <c r="AV61" s="15">
        <f>AV$78*'Coef Tec Tot % VBP'!AW61</f>
        <v>367.00935797548942</v>
      </c>
      <c r="AW61" s="15">
        <f>AW$78*'Coef Tec Tot % VBP'!AX61</f>
        <v>668.05342879826458</v>
      </c>
      <c r="AX61" s="15">
        <f>AX$78*'Coef Tec Tot % VBP'!AY61</f>
        <v>481.0232164698599</v>
      </c>
      <c r="AY61" s="15">
        <f>AY$78*'Coef Tec Tot % VBP'!AZ61</f>
        <v>2965.5795884428267</v>
      </c>
      <c r="AZ61" s="15">
        <f>AZ$78*'Coef Tec Tot % VBP'!BA61</f>
        <v>431.00418106841903</v>
      </c>
      <c r="BA61" s="15">
        <f>BA$78*'Coef Tec Tot % VBP'!BB61</f>
        <v>1943.0177199089476</v>
      </c>
      <c r="BB61" s="15">
        <f>BB$78*'Coef Tec Tot % VBP'!BC61</f>
        <v>1972.0928587908604</v>
      </c>
      <c r="BC61" s="15">
        <f>BC$78*'Coef Tec Tot % VBP'!BD61</f>
        <v>299.00018137078644</v>
      </c>
      <c r="BD61" s="15">
        <f>BD$78*'Coef Tec Tot % VBP'!BE61</f>
        <v>2455.0000863146574</v>
      </c>
      <c r="BE61" s="15">
        <f>BE$78*'Coef Tec Tot % VBP'!BF61</f>
        <v>2582.0225186295906</v>
      </c>
      <c r="BF61" s="137">
        <f>SUM(C61:BE61)</f>
        <v>178468.47665818123</v>
      </c>
      <c r="BG61" s="27"/>
      <c r="BH61" s="27"/>
      <c r="BI61" s="27"/>
      <c r="BJ61" s="27"/>
      <c r="BK61" s="28"/>
      <c r="BL61" s="27"/>
      <c r="BM61" s="27"/>
      <c r="BN61" s="27"/>
      <c r="BO61" s="27"/>
      <c r="BP61" s="27"/>
    </row>
    <row r="62" spans="1:68">
      <c r="A62" s="29" t="s">
        <v>52</v>
      </c>
      <c r="C62" s="30"/>
      <c r="D62" s="30"/>
      <c r="K62" s="31"/>
      <c r="BK62" s="3"/>
    </row>
    <row r="65" spans="1:64" ht="90">
      <c r="A65" s="329" t="s">
        <v>186</v>
      </c>
      <c r="B65" s="330"/>
      <c r="C65" s="8" t="s">
        <v>114</v>
      </c>
      <c r="D65" s="129" t="s">
        <v>116</v>
      </c>
      <c r="E65" s="129" t="s">
        <v>15</v>
      </c>
      <c r="F65" s="129" t="s">
        <v>16</v>
      </c>
      <c r="G65" s="129" t="s">
        <v>120</v>
      </c>
      <c r="H65" s="129" t="s">
        <v>122</v>
      </c>
      <c r="I65" s="129" t="s">
        <v>17</v>
      </c>
      <c r="J65" s="129" t="s">
        <v>125</v>
      </c>
      <c r="K65" s="129" t="s">
        <v>18</v>
      </c>
      <c r="L65" s="129" t="s">
        <v>128</v>
      </c>
      <c r="M65" s="129" t="s">
        <v>19</v>
      </c>
      <c r="N65" s="129" t="s">
        <v>131</v>
      </c>
      <c r="O65" s="129" t="s">
        <v>133</v>
      </c>
      <c r="P65" s="129" t="s">
        <v>135</v>
      </c>
      <c r="Q65" s="129" t="s">
        <v>20</v>
      </c>
      <c r="R65" s="129" t="s">
        <v>138</v>
      </c>
      <c r="S65" s="129" t="s">
        <v>21</v>
      </c>
      <c r="T65" s="129" t="s">
        <v>22</v>
      </c>
      <c r="U65" s="129" t="s">
        <v>23</v>
      </c>
      <c r="V65" s="129" t="s">
        <v>143</v>
      </c>
      <c r="W65" s="129" t="s">
        <v>24</v>
      </c>
      <c r="X65" s="129" t="s">
        <v>25</v>
      </c>
      <c r="Y65" s="129" t="s">
        <v>147</v>
      </c>
      <c r="Z65" s="129" t="s">
        <v>8</v>
      </c>
      <c r="AA65" s="129" t="s">
        <v>26</v>
      </c>
      <c r="AB65" s="129" t="s">
        <v>151</v>
      </c>
      <c r="AC65" s="129" t="s">
        <v>153</v>
      </c>
      <c r="AD65" s="129" t="s">
        <v>155</v>
      </c>
      <c r="AE65" s="129" t="s">
        <v>27</v>
      </c>
      <c r="AF65" s="129" t="s">
        <v>28</v>
      </c>
      <c r="AG65" s="129" t="s">
        <v>29</v>
      </c>
      <c r="AH65" s="129" t="s">
        <v>30</v>
      </c>
      <c r="AI65" s="129" t="s">
        <v>31</v>
      </c>
      <c r="AJ65" s="129" t="s">
        <v>32</v>
      </c>
      <c r="AK65" s="129" t="s">
        <v>33</v>
      </c>
      <c r="AL65" s="129" t="s">
        <v>34</v>
      </c>
      <c r="AM65" s="129" t="s">
        <v>35</v>
      </c>
      <c r="AN65" s="129" t="s">
        <v>36</v>
      </c>
      <c r="AO65" s="129" t="s">
        <v>37</v>
      </c>
      <c r="AP65" s="129" t="s">
        <v>38</v>
      </c>
      <c r="AQ65" s="129" t="s">
        <v>39</v>
      </c>
      <c r="AR65" s="129" t="s">
        <v>40</v>
      </c>
      <c r="AS65" s="129" t="s">
        <v>171</v>
      </c>
      <c r="AT65" s="129" t="s">
        <v>41</v>
      </c>
      <c r="AU65" s="129" t="s">
        <v>42</v>
      </c>
      <c r="AV65" s="129" t="s">
        <v>43</v>
      </c>
      <c r="AW65" s="129" t="s">
        <v>44</v>
      </c>
      <c r="AX65" s="129" t="s">
        <v>45</v>
      </c>
      <c r="AY65" s="129" t="s">
        <v>46</v>
      </c>
      <c r="AZ65" s="129" t="s">
        <v>47</v>
      </c>
      <c r="BA65" s="129" t="s">
        <v>48</v>
      </c>
      <c r="BB65" s="129" t="s">
        <v>181</v>
      </c>
      <c r="BC65" s="129" t="s">
        <v>49</v>
      </c>
      <c r="BD65" s="129" t="s">
        <v>50</v>
      </c>
      <c r="BE65" s="129" t="s">
        <v>185</v>
      </c>
      <c r="BF65" s="7" t="s">
        <v>51</v>
      </c>
      <c r="BG65" s="127"/>
      <c r="BH65" s="127"/>
      <c r="BK65" s="3"/>
      <c r="BL65" s="33"/>
    </row>
    <row r="66" spans="1:64">
      <c r="A66" s="37">
        <v>13</v>
      </c>
      <c r="B66" s="38" t="s">
        <v>187</v>
      </c>
      <c r="C66" s="15">
        <f>'VAR 1 bi em X e FBKF'!D66/'VAR 1 bi em X e FBKF'!D$78*'Impacto na FBKF So Agr e CC'!C$78</f>
        <v>70288.902549491773</v>
      </c>
      <c r="D66" s="16">
        <f>'VAR 1 bi em X e FBKF'!E66/'VAR 1 bi em X e FBKF'!E$78*'Impacto na FBKF So Agr e CC'!D$78</f>
        <v>34923.552982915062</v>
      </c>
      <c r="E66" s="16">
        <f>'VAR 1 bi em X e FBKF'!F66/'VAR 1 bi em X e FBKF'!F$78*'Impacto na FBKF So Agr e CC'!E$78</f>
        <v>30260.016094389721</v>
      </c>
      <c r="F66" s="16">
        <f>'VAR 1 bi em X e FBKF'!G66/'VAR 1 bi em X e FBKF'!G$78*'Impacto na FBKF So Agr e CC'!F$78</f>
        <v>10153.494584031581</v>
      </c>
      <c r="G66" s="16">
        <f>'VAR 1 bi em X e FBKF'!H66/'VAR 1 bi em X e FBKF'!H$78*'Impacto na FBKF So Agr e CC'!G$78</f>
        <v>4955.4213657816535</v>
      </c>
      <c r="H66" s="16">
        <f>'VAR 1 bi em X e FBKF'!I66/'VAR 1 bi em X e FBKF'!I$78*'Impacto na FBKF So Agr e CC'!H$78</f>
        <v>51188.324793256717</v>
      </c>
      <c r="I66" s="16">
        <f>'VAR 1 bi em X e FBKF'!J66/'VAR 1 bi em X e FBKF'!J$78*'Impacto na FBKF So Agr e CC'!I$78</f>
        <v>1730.0001974604488</v>
      </c>
      <c r="J66" s="16">
        <f>'VAR 1 bi em X e FBKF'!K66/'VAR 1 bi em X e FBKF'!K$78*'Impacto na FBKF So Agr e CC'!J$78</f>
        <v>13261.690555977626</v>
      </c>
      <c r="K66" s="16">
        <f>'VAR 1 bi em X e FBKF'!L66/'VAR 1 bi em X e FBKF'!L$78*'Impacto na FBKF So Agr e CC'!K$78</f>
        <v>11325.243770063014</v>
      </c>
      <c r="L66" s="16">
        <f>'VAR 1 bi em X e FBKF'!M66/'VAR 1 bi em X e FBKF'!M$78*'Impacto na FBKF So Agr e CC'!L$78</f>
        <v>6805.0242316413724</v>
      </c>
      <c r="M66" s="16">
        <f>'VAR 1 bi em X e FBKF'!N66/'VAR 1 bi em X e FBKF'!N$78*'Impacto na FBKF So Agr e CC'!M$78</f>
        <v>7319.0856270041531</v>
      </c>
      <c r="N66" s="16">
        <f>'VAR 1 bi em X e FBKF'!O66/'VAR 1 bi em X e FBKF'!O$78*'Impacto na FBKF So Agr e CC'!N$78</f>
        <v>10811.920224825906</v>
      </c>
      <c r="O66" s="16">
        <f>'VAR 1 bi em X e FBKF'!P66/'VAR 1 bi em X e FBKF'!P$78*'Impacto na FBKF So Agr e CC'!O$78</f>
        <v>13966.897772122247</v>
      </c>
      <c r="P66" s="16">
        <f>'VAR 1 bi em X e FBKF'!Q66/'VAR 1 bi em X e FBKF'!Q$78*'Impacto na FBKF So Agr e CC'!P$78</f>
        <v>12180.056259675353</v>
      </c>
      <c r="Q66" s="16">
        <f>'VAR 1 bi em X e FBKF'!R66/'VAR 1 bi em X e FBKF'!R$78*'Impacto na FBKF So Agr e CC'!Q$78</f>
        <v>5426.0838263639771</v>
      </c>
      <c r="R66" s="16">
        <f>'VAR 1 bi em X e FBKF'!S66/'VAR 1 bi em X e FBKF'!S$78*'Impacto na FBKF So Agr e CC'!R$78</f>
        <v>11241.403369581109</v>
      </c>
      <c r="S66" s="16">
        <f>'VAR 1 bi em X e FBKF'!T66/'VAR 1 bi em X e FBKF'!T$78*'Impacto na FBKF So Agr e CC'!S$78</f>
        <v>5327.2130441567224</v>
      </c>
      <c r="T66" s="16">
        <f>'VAR 1 bi em X e FBKF'!U66/'VAR 1 bi em X e FBKF'!U$78*'Impacto na FBKF So Agr e CC'!T$78</f>
        <v>12958.957405122452</v>
      </c>
      <c r="U66" s="16">
        <f>'VAR 1 bi em X e FBKF'!V66/'VAR 1 bi em X e FBKF'!V$78*'Impacto na FBKF So Agr e CC'!U$78</f>
        <v>2343.8747911230562</v>
      </c>
      <c r="V66" s="16">
        <f>'VAR 1 bi em X e FBKF'!W66/'VAR 1 bi em X e FBKF'!W$78*'Impacto na FBKF So Agr e CC'!V$78</f>
        <v>5545.6445762422236</v>
      </c>
      <c r="W66" s="16">
        <f>'VAR 1 bi em X e FBKF'!X66/'VAR 1 bi em X e FBKF'!X$78*'Impacto na FBKF So Agr e CC'!W$78</f>
        <v>2264.3289711017096</v>
      </c>
      <c r="X66" s="16">
        <f>'VAR 1 bi em X e FBKF'!Y66/'VAR 1 bi em X e FBKF'!Y$78*'Impacto na FBKF So Agr e CC'!X$78</f>
        <v>3346.2903746067182</v>
      </c>
      <c r="Y66" s="16">
        <f>'VAR 1 bi em X e FBKF'!Z66/'VAR 1 bi em X e FBKF'!Z$78*'Impacto na FBKF So Agr e CC'!Y$78</f>
        <v>13524.243503204034</v>
      </c>
      <c r="Z66" s="16">
        <f>'VAR 1 bi em X e FBKF'!AA66/'VAR 1 bi em X e FBKF'!AA$78*'Impacto na FBKF So Agr e CC'!Z$78</f>
        <v>2255.6431690835589</v>
      </c>
      <c r="AA66" s="16">
        <f>'VAR 1 bi em X e FBKF'!AB66/'VAR 1 bi em X e FBKF'!AB$78*'Impacto na FBKF So Agr e CC'!AA$78</f>
        <v>9638.082744197518</v>
      </c>
      <c r="AB66" s="16">
        <f>'VAR 1 bi em X e FBKF'!AC66/'VAR 1 bi em X e FBKF'!AC$78*'Impacto na FBKF So Agr e CC'!AB$78</f>
        <v>20467.77820487582</v>
      </c>
      <c r="AC66" s="16">
        <f>'VAR 1 bi em X e FBKF'!AD66/'VAR 1 bi em X e FBKF'!AD$78*'Impacto na FBKF So Agr e CC'!AC$78</f>
        <v>7876.8472669379453</v>
      </c>
      <c r="AD66" s="16">
        <f>'VAR 1 bi em X e FBKF'!AE66/'VAR 1 bi em X e FBKF'!AE$78*'Impacto na FBKF So Agr e CC'!AD$78</f>
        <v>22312.520618389266</v>
      </c>
      <c r="AE66" s="16">
        <f>'VAR 1 bi em X e FBKF'!AF66/'VAR 1 bi em X e FBKF'!AF$78*'Impacto na FBKF So Agr e CC'!AE$78</f>
        <v>17193.033596835878</v>
      </c>
      <c r="AF66" s="16">
        <f>'VAR 1 bi em X e FBKF'!AG66/'VAR 1 bi em X e FBKF'!AG$78*'Impacto na FBKF So Agr e CC'!AF$78</f>
        <v>2156.0785996705681</v>
      </c>
      <c r="AG66" s="16">
        <f>'VAR 1 bi em X e FBKF'!AH66/'VAR 1 bi em X e FBKF'!AH$78*'Impacto na FBKF So Agr e CC'!AG$78</f>
        <v>1596.0184256882385</v>
      </c>
      <c r="AH66" s="16">
        <f>'VAR 1 bi em X e FBKF'!AI66/'VAR 1 bi em X e FBKF'!AI$78*'Impacto na FBKF So Agr e CC'!AH$78</f>
        <v>10153.979132722998</v>
      </c>
      <c r="AI66" s="16">
        <f>'VAR 1 bi em X e FBKF'!AJ66/'VAR 1 bi em X e FBKF'!AJ$78*'Impacto na FBKF So Agr e CC'!AI$78</f>
        <v>4960.0655087278174</v>
      </c>
      <c r="AJ66" s="16">
        <f>'VAR 1 bi em X e FBKF'!AK66/'VAR 1 bi em X e FBKF'!AK$78*'Impacto na FBKF So Agr e CC'!AJ$78</f>
        <v>5348.8669136139624</v>
      </c>
      <c r="AK66" s="16">
        <f>'VAR 1 bi em X e FBKF'!AL66/'VAR 1 bi em X e FBKF'!AL$78*'Impacto na FBKF So Agr e CC'!AK$78</f>
        <v>2910.0062589271138</v>
      </c>
      <c r="AL66" s="16">
        <f>'VAR 1 bi em X e FBKF'!AM66/'VAR 1 bi em X e FBKF'!AM$78*'Impacto na FBKF So Agr e CC'!AL$78</f>
        <v>2305.0264031931192</v>
      </c>
      <c r="AM66" s="16">
        <f>'VAR 1 bi em X e FBKF'!AN66/'VAR 1 bi em X e FBKF'!AN$78*'Impacto na FBKF So Agr e CC'!AM$78</f>
        <v>14280.615940316256</v>
      </c>
      <c r="AN66" s="16">
        <f>'VAR 1 bi em X e FBKF'!AO66/'VAR 1 bi em X e FBKF'!AO$78*'Impacto na FBKF So Agr e CC'!AN$78</f>
        <v>5582.1909262502631</v>
      </c>
      <c r="AO66" s="16">
        <f>'VAR 1 bi em X e FBKF'!AP66/'VAR 1 bi em X e FBKF'!AP$78*'Impacto na FBKF So Agr e CC'!AO$78</f>
        <v>13900.339481625559</v>
      </c>
      <c r="AP66" s="51">
        <f>'Coef Tec Tot % VBP'!AQ66*'Impacto na FBKF So Agr e CC'!AP$78</f>
        <v>70382.377951076502</v>
      </c>
      <c r="AQ66" s="51">
        <f>'Coef Tec Tot % VBP'!AR66*'Impacto na FBKF So Agr e CC'!AQ$78</f>
        <v>90726.637040239846</v>
      </c>
      <c r="AR66" s="51">
        <f>'Coef Tec Tot % VBP'!AS66*'Impacto na FBKF So Agr e CC'!AR$78</f>
        <v>205784.35160406388</v>
      </c>
      <c r="AS66" s="51">
        <f>'Coef Tec Tot % VBP'!AT66*'Impacto na FBKF So Agr e CC'!AS$78</f>
        <v>91479.860347812166</v>
      </c>
      <c r="AT66" s="51">
        <f>'Coef Tec Tot % VBP'!AU66*'Impacto na FBKF So Agr e CC'!AT$78</f>
        <v>73233.521525441902</v>
      </c>
      <c r="AU66" s="51">
        <f>'Coef Tec Tot % VBP'!AV66*'Impacto na FBKF So Agr e CC'!AU$78</f>
        <v>129953.13874297403</v>
      </c>
      <c r="AV66" s="51">
        <f>'Coef Tec Tot % VBP'!AW66*'Impacto na FBKF So Agr e CC'!AV$78</f>
        <v>165918.23056987836</v>
      </c>
      <c r="AW66" s="51">
        <f>'Coef Tec Tot % VBP'!AX66*'Impacto na FBKF So Agr e CC'!AW$78</f>
        <v>17977.437778559288</v>
      </c>
      <c r="AX66" s="51">
        <f>'Coef Tec Tot % VBP'!AY66*'Impacto na FBKF So Agr e CC'!AX$78</f>
        <v>30001.448012673176</v>
      </c>
      <c r="AY66" s="51">
        <f>'Coef Tec Tot % VBP'!AZ66*'Impacto na FBKF So Agr e CC'!AY$78</f>
        <v>84562.526773857404</v>
      </c>
      <c r="AZ66" s="51">
        <f>'Coef Tec Tot % VBP'!BA66*'Impacto na FBKF So Agr e CC'!AZ$78</f>
        <v>21541.208966113256</v>
      </c>
      <c r="BA66" s="51">
        <f>'Coef Tec Tot % VBP'!BB66*'Impacto na FBKF So Agr e CC'!BA$78</f>
        <v>33079.301676205905</v>
      </c>
      <c r="BB66" s="51">
        <f>'Coef Tec Tot % VBP'!BC66*'Impacto na FBKF So Agr e CC'!BB$78</f>
        <v>67172.162896614245</v>
      </c>
      <c r="BC66" s="51">
        <f>'Coef Tec Tot % VBP'!BD66*'Impacto na FBKF So Agr e CC'!BC$78</f>
        <v>60968.036982655882</v>
      </c>
      <c r="BD66" s="51">
        <f>'Coef Tec Tot % VBP'!BE66*'Impacto na FBKF So Agr e CC'!BD$78</f>
        <v>32466.001141462999</v>
      </c>
      <c r="BE66" s="51">
        <f>'Coef Tec Tot % VBP'!BF66*'Impacto na FBKF So Agr e CC'!BE$78</f>
        <v>183763.60266011264</v>
      </c>
      <c r="BF66" s="14">
        <f>SUM(C66:BE66)</f>
        <v>1843094.6087309357</v>
      </c>
      <c r="BG66" s="31"/>
      <c r="BH66" s="31"/>
      <c r="BK66" s="3"/>
      <c r="BL66" s="33"/>
    </row>
    <row r="67" spans="1:64">
      <c r="A67" s="37">
        <v>14</v>
      </c>
      <c r="B67" s="38" t="s">
        <v>188</v>
      </c>
      <c r="C67" s="15">
        <f>'VAR 1 bi em X e FBKF'!D67/'VAR 1 bi em X e FBKF'!D$78*'Impacto na FBKF So Agr e CC'!C$78</f>
        <v>25820.04572000344</v>
      </c>
      <c r="D67" s="16">
        <f>'VAR 1 bi em X e FBKF'!E67/'VAR 1 bi em X e FBKF'!E$78*'Impacto na FBKF So Agr e CC'!D$78</f>
        <v>19505.388802069425</v>
      </c>
      <c r="E67" s="16">
        <f>'VAR 1 bi em X e FBKF'!F67/'VAR 1 bi em X e FBKF'!F$78*'Impacto na FBKF So Agr e CC'!E$78</f>
        <v>7086.8773644304902</v>
      </c>
      <c r="F67" s="16">
        <f>'VAR 1 bi em X e FBKF'!G67/'VAR 1 bi em X e FBKF'!G$78*'Impacto na FBKF So Agr e CC'!F$78</f>
        <v>1258.1852035768054</v>
      </c>
      <c r="G67" s="16">
        <f>'VAR 1 bi em X e FBKF'!H67/'VAR 1 bi em X e FBKF'!H$78*'Impacto na FBKF So Agr e CC'!G$78</f>
        <v>1987.5755528544319</v>
      </c>
      <c r="H67" s="16">
        <f>'VAR 1 bi em X e FBKF'!I67/'VAR 1 bi em X e FBKF'!I$78*'Impacto na FBKF So Agr e CC'!H$78</f>
        <v>25203.637031154747</v>
      </c>
      <c r="I67" s="16">
        <f>'VAR 1 bi em X e FBKF'!J67/'VAR 1 bi em X e FBKF'!J$78*'Impacto na FBKF So Agr e CC'!I$78</f>
        <v>865.00009873022441</v>
      </c>
      <c r="J67" s="16">
        <f>'VAR 1 bi em X e FBKF'!K67/'VAR 1 bi em X e FBKF'!K$78*'Impacto na FBKF So Agr e CC'!J$78</f>
        <v>5269.6717601392238</v>
      </c>
      <c r="K67" s="16">
        <f>'VAR 1 bi em X e FBKF'!L67/'VAR 1 bi em X e FBKF'!L$78*'Impacto na FBKF So Agr e CC'!K$78</f>
        <v>5815.1251675864396</v>
      </c>
      <c r="L67" s="16">
        <f>'VAR 1 bi em X e FBKF'!M67/'VAR 1 bi em X e FBKF'!M$78*'Impacto na FBKF So Agr e CC'!L$78</f>
        <v>5267.018755041162</v>
      </c>
      <c r="M67" s="16">
        <f>'VAR 1 bi em X e FBKF'!N67/'VAR 1 bi em X e FBKF'!N$78*'Impacto na FBKF So Agr e CC'!M$78</f>
        <v>3518.8489387457375</v>
      </c>
      <c r="N67" s="16">
        <f>'VAR 1 bi em X e FBKF'!O67/'VAR 1 bi em X e FBKF'!O$78*'Impacto na FBKF So Agr e CC'!N$78</f>
        <v>5400.9592242423596</v>
      </c>
      <c r="O67" s="16">
        <f>'VAR 1 bi em X e FBKF'!P67/'VAR 1 bi em X e FBKF'!P$78*'Impacto na FBKF So Agr e CC'!O$78</f>
        <v>5997.8149616481996</v>
      </c>
      <c r="P67" s="16">
        <f>'VAR 1 bi em X e FBKF'!Q67/'VAR 1 bi em X e FBKF'!Q$78*'Impacto na FBKF So Agr e CC'!P$78</f>
        <v>2965.9877472024828</v>
      </c>
      <c r="Q67" s="16">
        <f>'VAR 1 bi em X e FBKF'!R67/'VAR 1 bi em X e FBKF'!R$78*'Impacto na FBKF So Agr e CC'!Q$78</f>
        <v>1229.2455341200605</v>
      </c>
      <c r="R67" s="16">
        <f>'VAR 1 bi em X e FBKF'!S67/'VAR 1 bi em X e FBKF'!S$78*'Impacto na FBKF So Agr e CC'!R$78</f>
        <v>4886.9142529504061</v>
      </c>
      <c r="S67" s="16">
        <f>'VAR 1 bi em X e FBKF'!T67/'VAR 1 bi em X e FBKF'!T$78*'Impacto na FBKF So Agr e CC'!S$78</f>
        <v>1638.6807448504624</v>
      </c>
      <c r="T67" s="16">
        <f>'VAR 1 bi em X e FBKF'!U67/'VAR 1 bi em X e FBKF'!U$78*'Impacto na FBKF So Agr e CC'!T$78</f>
        <v>5400.3989803720669</v>
      </c>
      <c r="U67" s="16">
        <f>'VAR 1 bi em X e FBKF'!V67/'VAR 1 bi em X e FBKF'!V$78*'Impacto na FBKF So Agr e CC'!U$78</f>
        <v>1061.3961388739065</v>
      </c>
      <c r="V67" s="16">
        <f>'VAR 1 bi em X e FBKF'!W67/'VAR 1 bi em X e FBKF'!W$78*'Impacto na FBKF So Agr e CC'!V$78</f>
        <v>2105.2446948584093</v>
      </c>
      <c r="W67" s="16">
        <f>'VAR 1 bi em X e FBKF'!X67/'VAR 1 bi em X e FBKF'!X$78*'Impacto na FBKF So Agr e CC'!W$78</f>
        <v>1285.0242323826435</v>
      </c>
      <c r="X67" s="16">
        <f>'VAR 1 bi em X e FBKF'!Y67/'VAR 1 bi em X e FBKF'!Y$78*'Impacto na FBKF So Agr e CC'!X$78</f>
        <v>1947.7510790311751</v>
      </c>
      <c r="Y67" s="16">
        <f>'VAR 1 bi em X e FBKF'!Z67/'VAR 1 bi em X e FBKF'!Z$78*'Impacto na FBKF So Agr e CC'!Y$78</f>
        <v>8116.9475656992545</v>
      </c>
      <c r="Z67" s="16">
        <f>'VAR 1 bi em X e FBKF'!AA67/'VAR 1 bi em X e FBKF'!AA$78*'Impacto na FBKF So Agr e CC'!Z$78</f>
        <v>667.85516805011866</v>
      </c>
      <c r="AA67" s="16">
        <f>'VAR 1 bi em X e FBKF'!AB67/'VAR 1 bi em X e FBKF'!AB$78*'Impacto na FBKF So Agr e CC'!AA$78</f>
        <v>5571.389629607932</v>
      </c>
      <c r="AB67" s="16">
        <f>'VAR 1 bi em X e FBKF'!AC67/'VAR 1 bi em X e FBKF'!AC$78*'Impacto na FBKF So Agr e CC'!AB$78</f>
        <v>6055.5971198061152</v>
      </c>
      <c r="AC67" s="16">
        <f>'VAR 1 bi em X e FBKF'!AD67/'VAR 1 bi em X e FBKF'!AD$78*'Impacto na FBKF So Agr e CC'!AC$78</f>
        <v>2746.9929635524004</v>
      </c>
      <c r="AD67" s="16">
        <f>'VAR 1 bi em X e FBKF'!AE67/'VAR 1 bi em X e FBKF'!AE$78*'Impacto na FBKF So Agr e CC'!AD$78</f>
        <v>8995.047549745268</v>
      </c>
      <c r="AE67" s="16">
        <f>'VAR 1 bi em X e FBKF'!AF67/'VAR 1 bi em X e FBKF'!AF$78*'Impacto na FBKF So Agr e CC'!AE$78</f>
        <v>11823.086105188886</v>
      </c>
      <c r="AF67" s="16">
        <f>'VAR 1 bi em X e FBKF'!AG67/'VAR 1 bi em X e FBKF'!AG$78*'Impacto na FBKF So Agr e CC'!AF$78</f>
        <v>1359.0495440409563</v>
      </c>
      <c r="AG67" s="16">
        <f>'VAR 1 bi em X e FBKF'!AH67/'VAR 1 bi em X e FBKF'!AH$78*'Impacto na FBKF So Agr e CC'!AG$78</f>
        <v>1064.012283792159</v>
      </c>
      <c r="AH67" s="16">
        <f>'VAR 1 bi em X e FBKF'!AI67/'VAR 1 bi em X e FBKF'!AI$78*'Impacto na FBKF So Agr e CC'!AH$78</f>
        <v>5260.5434202532006</v>
      </c>
      <c r="AI67" s="16">
        <f>'VAR 1 bi em X e FBKF'!AJ67/'VAR 1 bi em X e FBKF'!AJ$78*'Impacto na FBKF So Agr e CC'!AI$78</f>
        <v>3842.0507428492488</v>
      </c>
      <c r="AJ67" s="16">
        <f>'VAR 1 bi em X e FBKF'!AK67/'VAR 1 bi em X e FBKF'!AK$78*'Impacto na FBKF So Agr e CC'!AJ$78</f>
        <v>1846.2992375713118</v>
      </c>
      <c r="AK67" s="16">
        <f>'VAR 1 bi em X e FBKF'!AL67/'VAR 1 bi em X e FBKF'!AL$78*'Impacto na FBKF So Agr e CC'!AK$78</f>
        <v>5222.0112316554596</v>
      </c>
      <c r="AL67" s="16">
        <f>'VAR 1 bi em X e FBKF'!AM67/'VAR 1 bi em X e FBKF'!AM$78*'Impacto na FBKF So Agr e CC'!AL$78</f>
        <v>2012.0230469520848</v>
      </c>
      <c r="AM67" s="16">
        <f>'VAR 1 bi em X e FBKF'!AN67/'VAR 1 bi em X e FBKF'!AN$78*'Impacto na FBKF So Agr e CC'!AM$78</f>
        <v>9299.0522454696093</v>
      </c>
      <c r="AN67" s="16">
        <f>'VAR 1 bi em X e FBKF'!AO67/'VAR 1 bi em X e FBKF'!AO$78*'Impacto na FBKF So Agr e CC'!AN$78</f>
        <v>3945.134934442367</v>
      </c>
      <c r="AO67" s="16">
        <f>'VAR 1 bi em X e FBKF'!AP67/'VAR 1 bi em X e FBKF'!AP$78*'Impacto na FBKF So Agr e CC'!AO$78</f>
        <v>5522.532169043553</v>
      </c>
      <c r="AP67" s="51">
        <f>'Coef Tec Tot % VBP'!AQ67*'Impacto na FBKF So Agr e CC'!AP$78</f>
        <v>14722.63513198174</v>
      </c>
      <c r="AQ67" s="51">
        <f>'Coef Tec Tot % VBP'!AR67*'Impacto na FBKF So Agr e CC'!AQ$78</f>
        <v>28638.872603078693</v>
      </c>
      <c r="AR67" s="51">
        <f>'Coef Tec Tot % VBP'!AS67*'Impacto na FBKF So Agr e CC'!AR$78</f>
        <v>90430.005421949929</v>
      </c>
      <c r="AS67" s="51">
        <f>'Coef Tec Tot % VBP'!AT67*'Impacto na FBKF So Agr e CC'!AS$78</f>
        <v>38830.854682674901</v>
      </c>
      <c r="AT67" s="51">
        <f>'Coef Tec Tot % VBP'!AU67*'Impacto na FBKF So Agr e CC'!AT$78</f>
        <v>22537.622500182086</v>
      </c>
      <c r="AU67" s="51">
        <f>'Coef Tec Tot % VBP'!AV67*'Impacto na FBKF So Agr e CC'!AU$78</f>
        <v>50673.293062717043</v>
      </c>
      <c r="AV67" s="51">
        <f>'Coef Tec Tot % VBP'!AW67*'Impacto na FBKF So Agr e CC'!AV$78</f>
        <v>4472.1140296086887</v>
      </c>
      <c r="AW67" s="51">
        <f>'Coef Tec Tot % VBP'!AX67*'Impacto na FBKF So Agr e CC'!AW$78</f>
        <v>5403.4321493967418</v>
      </c>
      <c r="AX67" s="51">
        <f>'Coef Tec Tot % VBP'!AY67*'Impacto na FBKF So Agr e CC'!AX$78</f>
        <v>12259.591706245348</v>
      </c>
      <c r="AY67" s="51">
        <f>'Coef Tec Tot % VBP'!AZ67*'Impacto na FBKF So Agr e CC'!AY$78</f>
        <v>44554.707705488756</v>
      </c>
      <c r="AZ67" s="51">
        <f>'Coef Tec Tot % VBP'!BA67*'Impacto na FBKF So Agr e CC'!AZ$78</f>
        <v>18780.182182053151</v>
      </c>
      <c r="BA67" s="51">
        <f>'Coef Tec Tot % VBP'!BB67*'Impacto na FBKF So Agr e CC'!BA$78</f>
        <v>19302.176031746014</v>
      </c>
      <c r="BB67" s="51">
        <f>'Coef Tec Tot % VBP'!BC67*'Impacto na FBKF So Agr e CC'!BB$78</f>
        <v>48320.275228730628</v>
      </c>
      <c r="BC67" s="51">
        <f>'Coef Tec Tot % VBP'!BD67*'Impacto na FBKF So Agr e CC'!BC$78</f>
        <v>56371.034194155865</v>
      </c>
      <c r="BD67" s="51">
        <f>'Coef Tec Tot % VBP'!BE67*'Impacto na FBKF So Agr e CC'!BD$78</f>
        <v>29669.001043124063</v>
      </c>
      <c r="BE67" s="51">
        <f>'Coef Tec Tot % VBP'!BF67*'Impacto na FBKF So Agr e CC'!BE$78</f>
        <v>157358.37237180345</v>
      </c>
      <c r="BF67" s="14">
        <f t="shared" ref="BF67:BF81" si="5">SUM(C67:BE67)</f>
        <v>861190.58698752103</v>
      </c>
      <c r="BG67" s="31"/>
      <c r="BH67" s="31"/>
      <c r="BK67" s="3"/>
      <c r="BL67" s="33"/>
    </row>
    <row r="68" spans="1:64">
      <c r="A68" s="37">
        <v>15</v>
      </c>
      <c r="B68" s="38" t="s">
        <v>189</v>
      </c>
      <c r="C68" s="15">
        <f>'VAR 1 bi em X e FBKF'!D68/'VAR 1 bi em X e FBKF'!D$78*'Impacto na FBKF So Agr e CC'!C$78</f>
        <v>20740.462883873832</v>
      </c>
      <c r="D68" s="16">
        <f>'VAR 1 bi em X e FBKF'!E68/'VAR 1 bi em X e FBKF'!E$78*'Impacto na FBKF So Agr e CC'!D$78</f>
        <v>15406.154705954679</v>
      </c>
      <c r="E68" s="16">
        <f>'VAR 1 bi em X e FBKF'!F68/'VAR 1 bi em X e FBKF'!F$78*'Impacto na FBKF So Agr e CC'!E$78</f>
        <v>4615.2226054315142</v>
      </c>
      <c r="F68" s="16">
        <f>'VAR 1 bi em X e FBKF'!G68/'VAR 1 bi em X e FBKF'!G$78*'Impacto na FBKF So Agr e CC'!F$78</f>
        <v>823.12116259436482</v>
      </c>
      <c r="G68" s="16">
        <f>'VAR 1 bi em X e FBKF'!H68/'VAR 1 bi em X e FBKF'!H$78*'Impacto na FBKF So Agr e CC'!G$78</f>
        <v>1562.0241120669589</v>
      </c>
      <c r="H68" s="16">
        <f>'VAR 1 bi em X e FBKF'!I68/'VAR 1 bi em X e FBKF'!I$78*'Impacto na FBKF So Agr e CC'!H$78</f>
        <v>18882.226441759889</v>
      </c>
      <c r="I68" s="16">
        <f>'VAR 1 bi em X e FBKF'!J68/'VAR 1 bi em X e FBKF'!J$78*'Impacto na FBKF So Agr e CC'!I$78</f>
        <v>615.00007019547763</v>
      </c>
      <c r="J68" s="16">
        <f>'VAR 1 bi em X e FBKF'!K68/'VAR 1 bi em X e FBKF'!K$78*'Impacto na FBKF So Agr e CC'!J$78</f>
        <v>4100.5227209282257</v>
      </c>
      <c r="K68" s="16">
        <f>'VAR 1 bi em X e FBKF'!L68/'VAR 1 bi em X e FBKF'!L$78*'Impacto na FBKF So Agr e CC'!K$78</f>
        <v>4966.10689290357</v>
      </c>
      <c r="L68" s="16">
        <f>'VAR 1 bi em X e FBKF'!M68/'VAR 1 bi em X e FBKF'!M$78*'Impacto na FBKF So Agr e CC'!L$78</f>
        <v>4217.0150161398478</v>
      </c>
      <c r="M68" s="16">
        <f>'VAR 1 bi em X e FBKF'!N68/'VAR 1 bi em X e FBKF'!N$78*'Impacto na FBKF So Agr e CC'!M$78</f>
        <v>2916.0182440602125</v>
      </c>
      <c r="N68" s="16">
        <f>'VAR 1 bi em X e FBKF'!O68/'VAR 1 bi em X e FBKF'!O$78*'Impacto na FBKF So Agr e CC'!N$78</f>
        <v>4073.7235037665055</v>
      </c>
      <c r="O68" s="16">
        <f>'VAR 1 bi em X e FBKF'!P68/'VAR 1 bi em X e FBKF'!P$78*'Impacto na FBKF So Agr e CC'!O$78</f>
        <v>4785.6502570429611</v>
      </c>
      <c r="P68" s="16">
        <f>'VAR 1 bi em X e FBKF'!Q68/'VAR 1 bi em X e FBKF'!Q$78*'Impacto na FBKF So Agr e CC'!P$78</f>
        <v>1869.6226305299965</v>
      </c>
      <c r="Q68" s="16">
        <f>'VAR 1 bi em X e FBKF'!R68/'VAR 1 bi em X e FBKF'!R$78*'Impacto na FBKF So Agr e CC'!Q$78</f>
        <v>959.19159253143857</v>
      </c>
      <c r="R68" s="16">
        <f>'VAR 1 bi em X e FBKF'!S68/'VAR 1 bi em X e FBKF'!S$78*'Impacto na FBKF So Agr e CC'!R$78</f>
        <v>3473.3605498963789</v>
      </c>
      <c r="S68" s="16">
        <f>'VAR 1 bi em X e FBKF'!T68/'VAR 1 bi em X e FBKF'!T$78*'Impacto na FBKF So Agr e CC'!S$78</f>
        <v>1135.4717004916206</v>
      </c>
      <c r="T68" s="16">
        <f>'VAR 1 bi em X e FBKF'!U68/'VAR 1 bi em X e FBKF'!U$78*'Impacto na FBKF So Agr e CC'!T$78</f>
        <v>4065.3003435578612</v>
      </c>
      <c r="U68" s="16">
        <f>'VAR 1 bi em X e FBKF'!V68/'VAR 1 bi em X e FBKF'!V$78*'Impacto na FBKF So Agr e CC'!U$78</f>
        <v>756.28226294879676</v>
      </c>
      <c r="V68" s="16">
        <f>'VAR 1 bi em X e FBKF'!W68/'VAR 1 bi em X e FBKF'!W$78*'Impacto na FBKF So Agr e CC'!V$78</f>
        <v>1594.1852938737788</v>
      </c>
      <c r="W68" s="16">
        <f>'VAR 1 bi em X e FBKF'!X68/'VAR 1 bi em X e FBKF'!X$78*'Impacto na FBKF So Agr e CC'!W$78</f>
        <v>941.21509688557126</v>
      </c>
      <c r="X68" s="16">
        <f>'VAR 1 bi em X e FBKF'!Y68/'VAR 1 bi em X e FBKF'!Y$78*'Impacto na FBKF So Agr e CC'!X$78</f>
        <v>1461.5635985950419</v>
      </c>
      <c r="Y68" s="16">
        <f>'VAR 1 bi em X e FBKF'!Z68/'VAR 1 bi em X e FBKF'!Z$78*'Impacto na FBKF So Agr e CC'!Y$78</f>
        <v>6209.7850829301742</v>
      </c>
      <c r="Z68" s="16">
        <f>'VAR 1 bi em X e FBKF'!AA68/'VAR 1 bi em X e FBKF'!AA$78*'Impacto na FBKF So Agr e CC'!Z$78</f>
        <v>498.12956895166747</v>
      </c>
      <c r="AA68" s="16">
        <f>'VAR 1 bi em X e FBKF'!AB68/'VAR 1 bi em X e FBKF'!AB$78*'Impacto na FBKF So Agr e CC'!AA$78</f>
        <v>4405.7513959737198</v>
      </c>
      <c r="AB68" s="16">
        <f>'VAR 1 bi em X e FBKF'!AC68/'VAR 1 bi em X e FBKF'!AC$78*'Impacto na FBKF So Agr e CC'!AB$78</f>
        <v>4242.8196572109264</v>
      </c>
      <c r="AC68" s="16">
        <f>'VAR 1 bi em X e FBKF'!AD68/'VAR 1 bi em X e FBKF'!AD$78*'Impacto na FBKF So Agr e CC'!AC$78</f>
        <v>2050.7412874298689</v>
      </c>
      <c r="AD68" s="16">
        <f>'VAR 1 bi em X e FBKF'!AE68/'VAR 1 bi em X e FBKF'!AE$78*'Impacto na FBKF So Agr e CC'!AD$78</f>
        <v>7171.0240032285137</v>
      </c>
      <c r="AE68" s="16">
        <f>'VAR 1 bi em X e FBKF'!AF68/'VAR 1 bi em X e FBKF'!AF$78*'Impacto na FBKF So Agr e CC'!AE$78</f>
        <v>9063.5992120143546</v>
      </c>
      <c r="AF68" s="16">
        <f>'VAR 1 bi em X e FBKF'!AG68/'VAR 1 bi em X e FBKF'!AG$78*'Impacto na FBKF So Agr e CC'!AF$78</f>
        <v>1007.0367114416799</v>
      </c>
      <c r="AG68" s="16">
        <f>'VAR 1 bi em X e FBKF'!AH68/'VAR 1 bi em X e FBKF'!AH$78*'Impacto na FBKF So Agr e CC'!AG$78</f>
        <v>779.00899349068789</v>
      </c>
      <c r="AH68" s="16">
        <f>'VAR 1 bi em X e FBKF'!AI68/'VAR 1 bi em X e FBKF'!AI$78*'Impacto na FBKF So Agr e CC'!AH$78</f>
        <v>3997.1727528678061</v>
      </c>
      <c r="AI68" s="16">
        <f>'VAR 1 bi em X e FBKF'!AJ68/'VAR 1 bi em X e FBKF'!AJ$78*'Impacto na FBKF So Agr e CC'!AI$78</f>
        <v>2857.037733555519</v>
      </c>
      <c r="AJ68" s="16">
        <f>'VAR 1 bi em X e FBKF'!AK68/'VAR 1 bi em X e FBKF'!AK$78*'Impacto na FBKF So Agr e CC'!AJ$78</f>
        <v>1430.2318037524246</v>
      </c>
      <c r="AK68" s="16">
        <f>'VAR 1 bi em X e FBKF'!AL68/'VAR 1 bi em X e FBKF'!AL$78*'Impacto na FBKF So Agr e CC'!AK$78</f>
        <v>3770.0081086444052</v>
      </c>
      <c r="AL68" s="16">
        <f>'VAR 1 bi em X e FBKF'!AM68/'VAR 1 bi em X e FBKF'!AM$78*'Impacto na FBKF So Agr e CC'!AL$78</f>
        <v>1402.0160595560751</v>
      </c>
      <c r="AM68" s="16">
        <f>'VAR 1 bi em X e FBKF'!AN68/'VAR 1 bi em X e FBKF'!AN$78*'Impacto na FBKF So Agr e CC'!AM$78</f>
        <v>7040.7967098414774</v>
      </c>
      <c r="AN68" s="16">
        <f>'VAR 1 bi em X e FBKF'!AO68/'VAR 1 bi em X e FBKF'!AO$78*'Impacto na FBKF So Agr e CC'!AN$78</f>
        <v>2983.1020302766997</v>
      </c>
      <c r="AO68" s="16">
        <f>'VAR 1 bi em X e FBKF'!AP68/'VAR 1 bi em X e FBKF'!AP$78*'Impacto na FBKF So Agr e CC'!AO$78</f>
        <v>4622.4454337774896</v>
      </c>
      <c r="AP68" s="51">
        <f>'Coef Tec Tot % VBP'!AQ68*'Impacto na FBKF So Agr e CC'!AP$78</f>
        <v>11587.861132142705</v>
      </c>
      <c r="AQ68" s="51">
        <f>'Coef Tec Tot % VBP'!AR68*'Impacto na FBKF So Agr e CC'!AQ$78</f>
        <v>22884.54894850968</v>
      </c>
      <c r="AR68" s="51">
        <f>'Coef Tec Tot % VBP'!AS68*'Impacto na FBKF So Agr e CC'!AR$78</f>
        <v>71310.141322482275</v>
      </c>
      <c r="AS68" s="51">
        <f>'Coef Tec Tot % VBP'!AT68*'Impacto na FBKF So Agr e CC'!AS$78</f>
        <v>31998.296639880813</v>
      </c>
      <c r="AT68" s="51">
        <f>'Coef Tec Tot % VBP'!AU68*'Impacto na FBKF So Agr e CC'!AT$78</f>
        <v>18886.197616748988</v>
      </c>
      <c r="AU68" s="51">
        <f>'Coef Tec Tot % VBP'!AV68*'Impacto na FBKF So Agr e CC'!AU$78</f>
        <v>39505.906196743163</v>
      </c>
      <c r="AV68" s="51">
        <f>'Coef Tec Tot % VBP'!AW68*'Impacto na FBKF So Agr e CC'!AV$78</f>
        <v>3857.0983479876372</v>
      </c>
      <c r="AW68" s="51">
        <f>'Coef Tec Tot % VBP'!AX68*'Impacto na FBKF So Agr e CC'!AW$78</f>
        <v>5103.4081544274613</v>
      </c>
      <c r="AX68" s="51">
        <f>'Coef Tec Tot % VBP'!AY68*'Impacto na FBKF So Agr e CC'!AX$78</f>
        <v>10825.522491239572</v>
      </c>
      <c r="AY68" s="51">
        <f>'Coef Tec Tot % VBP'!AZ68*'Impacto na FBKF So Agr e CC'!AY$78</f>
        <v>36972.22579655618</v>
      </c>
      <c r="AZ68" s="51">
        <f>'Coef Tec Tot % VBP'!BA68*'Impacto na FBKF So Agr e CC'!AZ$78</f>
        <v>15798.153254104138</v>
      </c>
      <c r="BA68" s="51">
        <f>'Coef Tec Tot % VBP'!BB68*'Impacto na FBKF So Agr e CC'!BA$78</f>
        <v>15855.144595551397</v>
      </c>
      <c r="BB68" s="51">
        <f>'Coef Tec Tot % VBP'!BC68*'Impacto na FBKF So Agr e CC'!BB$78</f>
        <v>42060.980500955782</v>
      </c>
      <c r="BC68" s="51">
        <f>'Coef Tec Tot % VBP'!BD68*'Impacto na FBKF So Agr e CC'!BC$78</f>
        <v>49299.029904342482</v>
      </c>
      <c r="BD68" s="51">
        <f>'Coef Tec Tot % VBP'!BE68*'Impacto na FBKF So Agr e CC'!BD$78</f>
        <v>24958.000877491333</v>
      </c>
      <c r="BE68" s="51">
        <f>'Coef Tec Tot % VBP'!BF68*'Impacto na FBKF So Agr e CC'!BE$78</f>
        <v>112915.98477577856</v>
      </c>
      <c r="BF68" s="14">
        <f t="shared" si="5"/>
        <v>681308.64878591418</v>
      </c>
      <c r="BG68" s="31"/>
      <c r="BH68" s="31"/>
      <c r="BK68" s="3"/>
      <c r="BL68" s="33"/>
    </row>
    <row r="69" spans="1:64">
      <c r="A69" s="37">
        <v>16</v>
      </c>
      <c r="B69" s="38" t="s">
        <v>190</v>
      </c>
      <c r="C69" s="15">
        <f>'VAR 1 bi em X e FBKF'!D69/'VAR 1 bi em X e FBKF'!D$78*'Impacto na FBKF So Agr e CC'!C$78</f>
        <v>5079.5828361296089</v>
      </c>
      <c r="D69" s="16">
        <f>'VAR 1 bi em X e FBKF'!E69/'VAR 1 bi em X e FBKF'!E$78*'Impacto na FBKF So Agr e CC'!D$78</f>
        <v>4099.2340961147438</v>
      </c>
      <c r="E69" s="16">
        <f>'VAR 1 bi em X e FBKF'!F69/'VAR 1 bi em X e FBKF'!F$78*'Impacto na FBKF So Agr e CC'!E$78</f>
        <v>2470.6544940216386</v>
      </c>
      <c r="F69" s="16">
        <f>'VAR 1 bi em X e FBKF'!G69/'VAR 1 bi em X e FBKF'!G$78*'Impacto na FBKF So Agr e CC'!F$78</f>
        <v>434.06389376179141</v>
      </c>
      <c r="G69" s="16">
        <f>'VAR 1 bi em X e FBKF'!H69/'VAR 1 bi em X e FBKF'!H$78*'Impacto na FBKF So Agr e CC'!G$78</f>
        <v>424.5501432797376</v>
      </c>
      <c r="H69" s="16">
        <f>'VAR 1 bi em X e FBKF'!I69/'VAR 1 bi em X e FBKF'!I$78*'Impacto na FBKF So Agr e CC'!H$78</f>
        <v>6305.4095500924795</v>
      </c>
      <c r="I69" s="16">
        <f>'VAR 1 bi em X e FBKF'!J69/'VAR 1 bi em X e FBKF'!J$78*'Impacto na FBKF So Agr e CC'!I$78</f>
        <v>249.00002842060798</v>
      </c>
      <c r="J69" s="16">
        <f>'VAR 1 bi em X e FBKF'!K69/'VAR 1 bi em X e FBKF'!K$78*'Impacto na FBKF So Agr e CC'!J$78</f>
        <v>1166.1486567322709</v>
      </c>
      <c r="K69" s="16">
        <f>'VAR 1 bi em X e FBKF'!L69/'VAR 1 bi em X e FBKF'!L$78*'Impacto na FBKF So Agr e CC'!K$78</f>
        <v>846.01821010801848</v>
      </c>
      <c r="L69" s="16">
        <f>'VAR 1 bi em X e FBKF'!M69/'VAR 1 bi em X e FBKF'!M$78*'Impacto na FBKF So Agr e CC'!L$78</f>
        <v>1048.003731779597</v>
      </c>
      <c r="M69" s="16">
        <f>'VAR 1 bi em X e FBKF'!N69/'VAR 1 bi em X e FBKF'!N$78*'Impacto na FBKF So Agr e CC'!M$78</f>
        <v>600.82793490251629</v>
      </c>
      <c r="N69" s="16">
        <f>'VAR 1 bi em X e FBKF'!O69/'VAR 1 bi em X e FBKF'!O$78*'Impacto na FBKF So Agr e CC'!N$78</f>
        <v>1322.234832305259</v>
      </c>
      <c r="O69" s="16">
        <f>'VAR 1 bi em X e FBKF'!P69/'VAR 1 bi em X e FBKF'!P$78*'Impacto na FBKF So Agr e CC'!O$78</f>
        <v>1208.1641610256838</v>
      </c>
      <c r="P69" s="16">
        <f>'VAR 1 bi em X e FBKF'!Q69/'VAR 1 bi em X e FBKF'!Q$78*'Impacto na FBKF So Agr e CC'!P$78</f>
        <v>1096.365116672486</v>
      </c>
      <c r="Q69" s="16">
        <f>'VAR 1 bi em X e FBKF'!R69/'VAR 1 bi em X e FBKF'!R$78*'Impacto na FBKF So Agr e CC'!Q$78</f>
        <v>270.05394158862197</v>
      </c>
      <c r="R69" s="16">
        <f>'VAR 1 bi em X e FBKF'!S69/'VAR 1 bi em X e FBKF'!S$78*'Impacto na FBKF So Agr e CC'!R$78</f>
        <v>1411.5529193271286</v>
      </c>
      <c r="S69" s="16">
        <f>'VAR 1 bi em X e FBKF'!T69/'VAR 1 bi em X e FBKF'!T$78*'Impacto na FBKF So Agr e CC'!S$78</f>
        <v>502.20862876369478</v>
      </c>
      <c r="T69" s="16">
        <f>'VAR 1 bi em X e FBKF'!U69/'VAR 1 bi em X e FBKF'!U$78*'Impacto na FBKF So Agr e CC'!T$78</f>
        <v>1332.0984151584432</v>
      </c>
      <c r="U69" s="16">
        <f>'VAR 1 bi em X e FBKF'!V69/'VAR 1 bi em X e FBKF'!V$78*'Impacto na FBKF So Agr e CC'!U$78</f>
        <v>305.11387592510977</v>
      </c>
      <c r="V69" s="16">
        <f>'VAR 1 bi em X e FBKF'!W69/'VAR 1 bi em X e FBKF'!W$78*'Impacto na FBKF So Agr e CC'!V$78</f>
        <v>510.05928474004213</v>
      </c>
      <c r="W69" s="16">
        <f>'VAR 1 bi em X e FBKF'!X69/'VAR 1 bi em X e FBKF'!X$78*'Impacto na FBKF So Agr e CC'!W$78</f>
        <v>342.80677650145407</v>
      </c>
      <c r="X69" s="16">
        <f>'VAR 1 bi em X e FBKF'!Y69/'VAR 1 bi em X e FBKF'!Y$78*'Impacto na FBKF So Agr e CC'!X$78</f>
        <v>485.18709467391875</v>
      </c>
      <c r="Y69" s="16">
        <f>'VAR 1 bi em X e FBKF'!Z69/'VAR 1 bi em X e FBKF'!Z$78*'Impacto na FBKF So Agr e CC'!Y$78</f>
        <v>1903.1600431410234</v>
      </c>
      <c r="Z69" s="16">
        <f>'VAR 1 bi em X e FBKF'!AA69/'VAR 1 bi em X e FBKF'!AA$78*'Impacto na FBKF So Agr e CC'!Z$78</f>
        <v>169.72559909845123</v>
      </c>
      <c r="AA69" s="16">
        <f>'VAR 1 bi em X e FBKF'!AB69/'VAR 1 bi em X e FBKF'!AB$78*'Impacto na FBKF So Agr e CC'!AA$78</f>
        <v>1164.6351026242005</v>
      </c>
      <c r="AB69" s="16">
        <f>'VAR 1 bi em X e FBKF'!AC69/'VAR 1 bi em X e FBKF'!AC$78*'Impacto na FBKF So Agr e CC'!AB$78</f>
        <v>1810.7766044687046</v>
      </c>
      <c r="AC69" s="16">
        <f>'VAR 1 bi em X e FBKF'!AD69/'VAR 1 bi em X e FBKF'!AD$78*'Impacto na FBKF So Agr e CC'!AC$78</f>
        <v>695.25131451890684</v>
      </c>
      <c r="AD69" s="16">
        <f>'VAR 1 bi em X e FBKF'!AE69/'VAR 1 bi em X e FBKF'!AE$78*'Impacto na FBKF So Agr e CC'!AD$78</f>
        <v>1820.0213006659228</v>
      </c>
      <c r="AE69" s="16">
        <f>'VAR 1 bi em X e FBKF'!AF69/'VAR 1 bi em X e FBKF'!AF$78*'Impacto na FBKF So Agr e CC'!AE$78</f>
        <v>2752.4856578529575</v>
      </c>
      <c r="AF69" s="16">
        <f>'VAR 1 bi em X e FBKF'!AG69/'VAR 1 bi em X e FBKF'!AG$78*'Impacto na FBKF So Agr e CC'!AF$78</f>
        <v>351.01279614302848</v>
      </c>
      <c r="AG69" s="16">
        <f>'VAR 1 bi em X e FBKF'!AH69/'VAR 1 bi em X e FBKF'!AH$78*'Impacto na FBKF So Agr e CC'!AG$78</f>
        <v>284.00327875655375</v>
      </c>
      <c r="AH69" s="16">
        <f>'VAR 1 bi em X e FBKF'!AI69/'VAR 1 bi em X e FBKF'!AI$78*'Impacto na FBKF So Agr e CC'!AH$78</f>
        <v>1261.3700804219977</v>
      </c>
      <c r="AI69" s="16">
        <f>'VAR 1 bi em X e FBKF'!AJ69/'VAR 1 bi em X e FBKF'!AJ$78*'Impacto na FBKF So Agr e CC'!AI$78</f>
        <v>982.01296967151541</v>
      </c>
      <c r="AJ69" s="16">
        <f>'VAR 1 bi em X e FBKF'!AK69/'VAR 1 bi em X e FBKF'!AK$78*'Impacto na FBKF So Agr e CC'!AJ$78</f>
        <v>416.06743381888714</v>
      </c>
      <c r="AK69" s="16">
        <f>'VAR 1 bi em X e FBKF'!AL69/'VAR 1 bi em X e FBKF'!AL$78*'Impacto na FBKF So Agr e CC'!AK$78</f>
        <v>1450.0031187093866</v>
      </c>
      <c r="AL69" s="16">
        <f>'VAR 1 bi em X e FBKF'!AM69/'VAR 1 bi em X e FBKF'!AM$78*'Impacto na FBKF So Agr e CC'!AL$78</f>
        <v>609.00697594126223</v>
      </c>
      <c r="AM69" s="16">
        <f>'VAR 1 bi em X e FBKF'!AN69/'VAR 1 bi em X e FBKF'!AN$78*'Impacto na FBKF So Agr e CC'!AM$78</f>
        <v>2254.2550829520865</v>
      </c>
      <c r="AN69" s="16">
        <f>'VAR 1 bi em X e FBKF'!AO69/'VAR 1 bi em X e FBKF'!AO$78*'Impacto na FBKF So Agr e CC'!AN$78</f>
        <v>962.03290416566711</v>
      </c>
      <c r="AO69" s="16">
        <f>'VAR 1 bi em X e FBKF'!AP69/'VAR 1 bi em X e FBKF'!AP$78*'Impacto na FBKF So Agr e CC'!AO$78</f>
        <v>898.0865425210269</v>
      </c>
      <c r="AP69" s="51">
        <f>'Coef Tec Tot % VBP'!AQ69*'Impacto na FBKF So Agr e CC'!AP$78</f>
        <v>3133.7737528703574</v>
      </c>
      <c r="AQ69" s="51">
        <f>'Coef Tec Tot % VBP'!AR69*'Impacto na FBKF So Agr e CC'!AQ$78</f>
        <v>5727.1711312077095</v>
      </c>
      <c r="AR69" s="51">
        <f>'Coef Tec Tot % VBP'!AS69*'Impacto na FBKF So Agr e CC'!AR$78</f>
        <v>19055.847813704342</v>
      </c>
      <c r="AS69" s="51">
        <f>'Coef Tec Tot % VBP'!AT69*'Impacto na FBKF So Agr e CC'!AS$78</f>
        <v>6812.5534811111929</v>
      </c>
      <c r="AT69" s="51">
        <f>'Coef Tec Tot % VBP'!AU69*'Impacto na FBKF So Agr e CC'!AT$78</f>
        <v>3642.4238360622653</v>
      </c>
      <c r="AU69" s="51">
        <f>'Coef Tec Tot % VBP'!AV69*'Impacto na FBKF So Agr e CC'!AU$78</f>
        <v>11167.386865973878</v>
      </c>
      <c r="AV69" s="51">
        <f>'Coef Tec Tot % VBP'!AW69*'Impacto na FBKF So Agr e CC'!AV$78</f>
        <v>614.01565612248089</v>
      </c>
      <c r="AW69" s="51">
        <f>'Coef Tec Tot % VBP'!AX69*'Impacto na FBKF So Agr e CC'!AW$78</f>
        <v>300.02399496928052</v>
      </c>
      <c r="AX69" s="51">
        <f>'Coef Tec Tot % VBP'!AY69*'Impacto na FBKF So Agr e CC'!AX$78</f>
        <v>1427.068877136154</v>
      </c>
      <c r="AY69" s="51">
        <f>'Coef Tec Tot % VBP'!AZ69*'Impacto na FBKF So Agr e CC'!AY$78</f>
        <v>7549.4754582011647</v>
      </c>
      <c r="AZ69" s="51">
        <f>'Coef Tec Tot % VBP'!BA69*'Impacto na FBKF So Agr e CC'!AZ$78</f>
        <v>2982.0289279490153</v>
      </c>
      <c r="BA69" s="51">
        <f>'Coef Tec Tot % VBP'!BB69*'Impacto na FBKF So Agr e CC'!BA$78</f>
        <v>3447.031436194618</v>
      </c>
      <c r="BB69" s="51">
        <f>'Coef Tec Tot % VBP'!BC69*'Impacto na FBKF So Agr e CC'!BB$78</f>
        <v>6259.2947277748453</v>
      </c>
      <c r="BC69" s="51">
        <f>'Coef Tec Tot % VBP'!BD69*'Impacto na FBKF So Agr e CC'!BC$78</f>
        <v>3364.0020405729956</v>
      </c>
      <c r="BD69" s="51">
        <f>'Coef Tec Tot % VBP'!BE69*'Impacto na FBKF So Agr e CC'!BD$78</f>
        <v>1796.0000631450612</v>
      </c>
      <c r="BE69" s="51">
        <f>'Coef Tec Tot % VBP'!BF69*'Impacto na FBKF So Agr e CC'!BE$78</f>
        <v>12621.110072666175</v>
      </c>
      <c r="BF69" s="14">
        <f t="shared" si="5"/>
        <v>141192.45356315796</v>
      </c>
      <c r="BG69" s="31"/>
      <c r="BH69" s="31"/>
      <c r="BK69" s="3"/>
      <c r="BL69" s="33"/>
    </row>
    <row r="70" spans="1:64">
      <c r="A70" s="37">
        <v>17</v>
      </c>
      <c r="B70" s="38" t="s">
        <v>191</v>
      </c>
      <c r="C70" s="15">
        <f>'VAR 1 bi em X e FBKF'!D70/'VAR 1 bi em X e FBKF'!D$78*'Impacto na FBKF So Agr e CC'!C$78</f>
        <v>5079.5828361296089</v>
      </c>
      <c r="D70" s="16">
        <f>'VAR 1 bi em X e FBKF'!E70/'VAR 1 bi em X e FBKF'!E$78*'Impacto na FBKF So Agr e CC'!D$78</f>
        <v>4099.2340961147438</v>
      </c>
      <c r="E70" s="16">
        <f>'VAR 1 bi em X e FBKF'!F70/'VAR 1 bi em X e FBKF'!F$78*'Impacto na FBKF So Agr e CC'!E$78</f>
        <v>1801.4772241833889</v>
      </c>
      <c r="F70" s="16">
        <f>'VAR 1 bi em X e FBKF'!G70/'VAR 1 bi em X e FBKF'!G$78*'Impacto na FBKF So Agr e CC'!F$78</f>
        <v>384.05653272932699</v>
      </c>
      <c r="G70" s="16">
        <f>'VAR 1 bi em X e FBKF'!H70/'VAR 1 bi em X e FBKF'!H$78*'Impacto na FBKF So Agr e CC'!G$78</f>
        <v>407.52808564823863</v>
      </c>
      <c r="H70" s="16">
        <f>'VAR 1 bi em X e FBKF'!I70/'VAR 1 bi em X e FBKF'!I$78*'Impacto na FBKF So Agr e CC'!H$78</f>
        <v>6038.3922067340836</v>
      </c>
      <c r="I70" s="16">
        <f>'VAR 1 bi em X e FBKF'!J70/'VAR 1 bi em X e FBKF'!J$78*'Impacto na FBKF So Agr e CC'!I$78</f>
        <v>235.00002682266214</v>
      </c>
      <c r="J70" s="16">
        <f>'VAR 1 bi em X e FBKF'!K70/'VAR 1 bi em X e FBKF'!K$78*'Impacto na FBKF So Agr e CC'!J$78</f>
        <v>1150.1466168457218</v>
      </c>
      <c r="K70" s="16">
        <f>'VAR 1 bi em X e FBKF'!L70/'VAR 1 bi em X e FBKF'!L$78*'Impacto na FBKF So Agr e CC'!K$78</f>
        <v>839.01805943336592</v>
      </c>
      <c r="L70" s="16">
        <f>'VAR 1 bi em X e FBKF'!M70/'VAR 1 bi em X e FBKF'!M$78*'Impacto na FBKF So Agr e CC'!L$78</f>
        <v>1030.003667684146</v>
      </c>
      <c r="M70" s="16">
        <f>'VAR 1 bi em X e FBKF'!N70/'VAR 1 bi em X e FBKF'!N$78*'Impacto na FBKF So Agr e CC'!M$78</f>
        <v>593.81827566198695</v>
      </c>
      <c r="N70" s="16">
        <f>'VAR 1 bi em X e FBKF'!O70/'VAR 1 bi em X e FBKF'!O$78*'Impacto na FBKF So Agr e CC'!N$78</f>
        <v>1260.2238189898837</v>
      </c>
      <c r="O70" s="16">
        <f>'VAR 1 bi em X e FBKF'!P70/'VAR 1 bi em X e FBKF'!P$78*'Impacto na FBKF So Agr e CC'!O$78</f>
        <v>1148.1560073323551</v>
      </c>
      <c r="P70" s="16">
        <f>'VAR 1 bi em X e FBKF'!Q70/'VAR 1 bi em X e FBKF'!Q$78*'Impacto na FBKF So Agr e CC'!P$78</f>
        <v>790.26317716356198</v>
      </c>
      <c r="Q70" s="16">
        <f>'VAR 1 bi em X e FBKF'!R70/'VAR 1 bi em X e FBKF'!R$78*'Impacto na FBKF So Agr e CC'!Q$78</f>
        <v>262.05234331932945</v>
      </c>
      <c r="R70" s="16">
        <f>'VAR 1 bi em X e FBKF'!S70/'VAR 1 bi em X e FBKF'!S$78*'Impacto na FBKF So Agr e CC'!R$78</f>
        <v>1262.4945316731653</v>
      </c>
      <c r="S70" s="16">
        <f>'VAR 1 bi em X e FBKF'!T70/'VAR 1 bi em X e FBKF'!T$78*'Impacto na FBKF So Agr e CC'!S$78</f>
        <v>448.18618662576745</v>
      </c>
      <c r="T70" s="16">
        <f>'VAR 1 bi em X e FBKF'!U70/'VAR 1 bi em X e FBKF'!U$78*'Impacto na FBKF So Agr e CC'!T$78</f>
        <v>1222.0902877804936</v>
      </c>
      <c r="U70" s="16">
        <f>'VAR 1 bi em X e FBKF'!V70/'VAR 1 bi em X e FBKF'!V$78*'Impacto na FBKF So Agr e CC'!U$78</f>
        <v>274.10230165075438</v>
      </c>
      <c r="V70" s="16">
        <f>'VAR 1 bi em X e FBKF'!W70/'VAR 1 bi em X e FBKF'!W$78*'Impacto na FBKF So Agr e CC'!V$78</f>
        <v>467.05428622274451</v>
      </c>
      <c r="W70" s="16">
        <f>'VAR 1 bi em X e FBKF'!X70/'VAR 1 bi em X e FBKF'!X$78*'Impacto na FBKF So Agr e CC'!W$78</f>
        <v>327.77139156717976</v>
      </c>
      <c r="X70" s="16">
        <f>'VAR 1 bi em X e FBKF'!Y70/'VAR 1 bi em X e FBKF'!Y$78*'Impacto na FBKF So Agr e CC'!X$78</f>
        <v>447.17243570977661</v>
      </c>
      <c r="Y70" s="16">
        <f>'VAR 1 bi em X e FBKF'!Z70/'VAR 1 bi em X e FBKF'!Z$78*'Impacto na FBKF So Agr e CC'!Y$78</f>
        <v>1857.1319874183698</v>
      </c>
      <c r="Z70" s="16">
        <f>'VAR 1 bi em X e FBKF'!AA70/'VAR 1 bi em X e FBKF'!AA$78*'Impacto na FBKF So Agr e CC'!Z$78</f>
        <v>163.69983818371333</v>
      </c>
      <c r="AA70" s="16">
        <f>'VAR 1 bi em X e FBKF'!AB70/'VAR 1 bi em X e FBKF'!AB$78*'Impacto na FBKF So Agr e CC'!AA$78</f>
        <v>1094.4159319233443</v>
      </c>
      <c r="AB70" s="16">
        <f>'VAR 1 bi em X e FBKF'!AC70/'VAR 1 bi em X e FBKF'!AC$78*'Impacto na FBKF So Agr e CC'!AB$78</f>
        <v>1603.6877883775323</v>
      </c>
      <c r="AC70" s="16">
        <f>'VAR 1 bi em X e FBKF'!AD70/'VAR 1 bi em X e FBKF'!AD$78*'Impacto na FBKF So Agr e CC'!AC$78</f>
        <v>649.23468075218784</v>
      </c>
      <c r="AD70" s="16">
        <f>'VAR 1 bi em X e FBKF'!AE70/'VAR 1 bi em X e FBKF'!AE$78*'Impacto na FBKF So Agr e CC'!AD$78</f>
        <v>1768.9926660678127</v>
      </c>
      <c r="AE70" s="16">
        <f>'VAR 1 bi em X e FBKF'!AF70/'VAR 1 bi em X e FBKF'!AF$78*'Impacto na FBKF So Agr e CC'!AE$78</f>
        <v>2663.4699516215214</v>
      </c>
      <c r="AF70" s="16">
        <f>'VAR 1 bi em X e FBKF'!AG70/'VAR 1 bi em X e FBKF'!AG$78*'Impacto na FBKF So Agr e CC'!AF$78</f>
        <v>343.0125044930449</v>
      </c>
      <c r="AG70" s="16">
        <f>'VAR 1 bi em X e FBKF'!AH70/'VAR 1 bi em X e FBKF'!AH$78*'Impacto na FBKF So Agr e CC'!AG$78</f>
        <v>269.0031055827921</v>
      </c>
      <c r="AH70" s="16">
        <f>'VAR 1 bi em X e FBKF'!AI70/'VAR 1 bi em X e FBKF'!AI$78*'Impacto na FBKF So Agr e CC'!AH$78</f>
        <v>1178.3457214410098</v>
      </c>
      <c r="AI70" s="16">
        <f>'VAR 1 bi em X e FBKF'!AJ70/'VAR 1 bi em X e FBKF'!AJ$78*'Impacto na FBKF So Agr e CC'!AI$78</f>
        <v>903.0119262865361</v>
      </c>
      <c r="AJ70" s="16">
        <f>'VAR 1 bi em X e FBKF'!AK70/'VAR 1 bi em X e FBKF'!AK$78*'Impacto na FBKF So Agr e CC'!AJ$78</f>
        <v>400.06484021046833</v>
      </c>
      <c r="AK70" s="16">
        <f>'VAR 1 bi em X e FBKF'!AL70/'VAR 1 bi em X e FBKF'!AL$78*'Impacto na FBKF So Agr e CC'!AK$78</f>
        <v>1387.0029832068408</v>
      </c>
      <c r="AL70" s="16">
        <f>'VAR 1 bi em X e FBKF'!AM70/'VAR 1 bi em X e FBKF'!AM$78*'Impacto na FBKF So Agr e CC'!AL$78</f>
        <v>583.0066781178258</v>
      </c>
      <c r="AM70" s="16">
        <f>'VAR 1 bi em X e FBKF'!AN70/'VAR 1 bi em X e FBKF'!AN$78*'Impacto na FBKF So Agr e CC'!AM$78</f>
        <v>2196.2485191494152</v>
      </c>
      <c r="AN70" s="16">
        <f>'VAR 1 bi em X e FBKF'!AO70/'VAR 1 bi em X e FBKF'!AO$78*'Impacto na FBKF So Agr e CC'!AN$78</f>
        <v>913.03122817386065</v>
      </c>
      <c r="AO70" s="16">
        <f>'VAR 1 bi em X e FBKF'!AP70/'VAR 1 bi em X e FBKF'!AP$78*'Impacto na FBKF So Agr e CC'!AO$78</f>
        <v>885.08528967829477</v>
      </c>
      <c r="AP70" s="51">
        <f>'Coef Tec Tot % VBP'!AQ70*'Impacto na FBKF So Agr e CC'!AP$78</f>
        <v>2862.7068243584308</v>
      </c>
      <c r="AQ70" s="51">
        <f>'Coef Tec Tot % VBP'!AR70*'Impacto na FBKF So Agr e CC'!AQ$78</f>
        <v>5580.3463752540083</v>
      </c>
      <c r="AR70" s="51">
        <f>'Coef Tec Tot % VBP'!AS70*'Impacto na FBKF So Agr e CC'!AR$78</f>
        <v>18743.768420608136</v>
      </c>
      <c r="AS70" s="51">
        <f>'Coef Tec Tot % VBP'!AT70*'Impacto na FBKF So Agr e CC'!AS$78</f>
        <v>6790.5484632600055</v>
      </c>
      <c r="AT70" s="51">
        <f>'Coef Tec Tot % VBP'!AU70*'Impacto na FBKF So Agr e CC'!AT$78</f>
        <v>3633.4227886914359</v>
      </c>
      <c r="AU70" s="51">
        <f>'Coef Tec Tot % VBP'!AV70*'Impacto na FBKF So Agr e CC'!AU$78</f>
        <v>10093.253470482572</v>
      </c>
      <c r="AV70" s="51">
        <f>'Coef Tec Tot % VBP'!AW70*'Impacto na FBKF So Agr e CC'!AV$78</f>
        <v>614.01565612248089</v>
      </c>
      <c r="AW70" s="51">
        <f>'Coef Tec Tot % VBP'!AX70*'Impacto na FBKF So Agr e CC'!AW$78</f>
        <v>300.02399496928052</v>
      </c>
      <c r="AX70" s="51">
        <f>'Coef Tec Tot % VBP'!AY70*'Impacto na FBKF So Agr e CC'!AX$78</f>
        <v>1423.0686840677977</v>
      </c>
      <c r="AY70" s="51">
        <f>'Coef Tec Tot % VBP'!AZ70*'Impacto na FBKF So Agr e CC'!AY$78</f>
        <v>7518.4693984231799</v>
      </c>
      <c r="AZ70" s="51">
        <f>'Coef Tec Tot % VBP'!BA70*'Impacto na FBKF So Agr e CC'!AZ$78</f>
        <v>2783.0269974789098</v>
      </c>
      <c r="BA70" s="51">
        <f>'Coef Tec Tot % VBP'!BB70*'Impacto na FBKF So Agr e CC'!BA$78</f>
        <v>3249.0296304602011</v>
      </c>
      <c r="BB70" s="51">
        <f>'Coef Tec Tot % VBP'!BC70*'Impacto na FBKF So Agr e CC'!BB$78</f>
        <v>6178.2909135953023</v>
      </c>
      <c r="BC70" s="51">
        <f>'Coef Tec Tot % VBP'!BD70*'Impacto na FBKF So Agr e CC'!BC$78</f>
        <v>3364.0020405729956</v>
      </c>
      <c r="BD70" s="51">
        <f>'Coef Tec Tot % VBP'!BE70*'Impacto na FBKF So Agr e CC'!BD$78</f>
        <v>1790.0000629341087</v>
      </c>
      <c r="BE70" s="51">
        <f>'Coef Tec Tot % VBP'!BF70*'Impacto na FBKF So Agr e CC'!BE$78</f>
        <v>12546.109418561908</v>
      </c>
      <c r="BF70" s="14">
        <f t="shared" si="5"/>
        <v>135896.35317654759</v>
      </c>
      <c r="BG70" s="31"/>
      <c r="BH70" s="31"/>
      <c r="BK70" s="3"/>
      <c r="BL70" s="33"/>
    </row>
    <row r="71" spans="1:64">
      <c r="A71" s="37">
        <v>18</v>
      </c>
      <c r="B71" s="38" t="s">
        <v>192</v>
      </c>
      <c r="C71" s="15">
        <f>'VAR 1 bi em X e FBKF'!D71/'VAR 1 bi em X e FBKF'!D$78*'Impacto na FBKF So Agr e CC'!C$78</f>
        <v>0</v>
      </c>
      <c r="D71" s="16">
        <f>'VAR 1 bi em X e FBKF'!E71/'VAR 1 bi em X e FBKF'!E$78*'Impacto na FBKF So Agr e CC'!D$78</f>
        <v>0</v>
      </c>
      <c r="E71" s="16">
        <f>'VAR 1 bi em X e FBKF'!F71/'VAR 1 bi em X e FBKF'!F$78*'Impacto na FBKF So Agr e CC'!E$78</f>
        <v>669.17726983824946</v>
      </c>
      <c r="F71" s="16">
        <f>'VAR 1 bi em X e FBKF'!G71/'VAR 1 bi em X e FBKF'!G$78*'Impacto na FBKF So Agr e CC'!F$78</f>
        <v>50.007361032464452</v>
      </c>
      <c r="G71" s="16">
        <f>'VAR 1 bi em X e FBKF'!H71/'VAR 1 bi em X e FBKF'!H$78*'Impacto na FBKF So Agr e CC'!G$78</f>
        <v>17.02205763149891</v>
      </c>
      <c r="H71" s="16">
        <f>'VAR 1 bi em X e FBKF'!I71/'VAR 1 bi em X e FBKF'!I$78*'Impacto na FBKF So Agr e CC'!H$78</f>
        <v>267.01734335839689</v>
      </c>
      <c r="I71" s="16">
        <f>'VAR 1 bi em X e FBKF'!J71/'VAR 1 bi em X e FBKF'!J$78*'Impacto na FBKF So Agr e CC'!I$78</f>
        <v>14.000001597945829</v>
      </c>
      <c r="J71" s="16">
        <f>'VAR 1 bi em X e FBKF'!K71/'VAR 1 bi em X e FBKF'!K$78*'Impacto na FBKF So Agr e CC'!J$78</f>
        <v>16.002039886549174</v>
      </c>
      <c r="K71" s="16">
        <f>'VAR 1 bi em X e FBKF'!L71/'VAR 1 bi em X e FBKF'!L$78*'Impacto na FBKF So Agr e CC'!K$78</f>
        <v>7.0001506746526356</v>
      </c>
      <c r="L71" s="16">
        <f>'VAR 1 bi em X e FBKF'!M71/'VAR 1 bi em X e FBKF'!M$78*'Impacto na FBKF So Agr e CC'!L$78</f>
        <v>18.000064095451094</v>
      </c>
      <c r="M71" s="16">
        <f>'VAR 1 bi em X e FBKF'!N71/'VAR 1 bi em X e FBKF'!N$78*'Impacto na FBKF So Agr e CC'!M$78</f>
        <v>7.0096592405293574</v>
      </c>
      <c r="N71" s="16">
        <f>'VAR 1 bi em X e FBKF'!O71/'VAR 1 bi em X e FBKF'!O$78*'Impacto na FBKF So Agr e CC'!N$78</f>
        <v>62.01101331537523</v>
      </c>
      <c r="O71" s="16">
        <f>'VAR 1 bi em X e FBKF'!P71/'VAR 1 bi em X e FBKF'!P$78*'Impacto na FBKF So Agr e CC'!O$78</f>
        <v>60.008153693328659</v>
      </c>
      <c r="P71" s="16">
        <f>'VAR 1 bi em X e FBKF'!Q71/'VAR 1 bi em X e FBKF'!Q$78*'Impacto na FBKF So Agr e CC'!P$78</f>
        <v>306.10193950892398</v>
      </c>
      <c r="Q71" s="16">
        <f>'VAR 1 bi em X e FBKF'!R71/'VAR 1 bi em X e FBKF'!R$78*'Impacto na FBKF So Agr e CC'!Q$78</f>
        <v>8.0015982692925025</v>
      </c>
      <c r="R71" s="16">
        <f>'VAR 1 bi em X e FBKF'!S71/'VAR 1 bi em X e FBKF'!S$78*'Impacto na FBKF So Agr e CC'!R$78</f>
        <v>149.05838765396325</v>
      </c>
      <c r="S71" s="16">
        <f>'VAR 1 bi em X e FBKF'!T71/'VAR 1 bi em X e FBKF'!T$78*'Impacto na FBKF So Agr e CC'!S$78</f>
        <v>54.022442137927335</v>
      </c>
      <c r="T71" s="16">
        <f>'VAR 1 bi em X e FBKF'!U71/'VAR 1 bi em X e FBKF'!U$78*'Impacto na FBKF So Agr e CC'!T$78</f>
        <v>110.00812737794951</v>
      </c>
      <c r="U71" s="16">
        <f>'VAR 1 bi em X e FBKF'!V71/'VAR 1 bi em X e FBKF'!V$78*'Impacto na FBKF So Agr e CC'!U$78</f>
        <v>31.011574274355418</v>
      </c>
      <c r="V71" s="16">
        <f>'VAR 1 bi em X e FBKF'!W71/'VAR 1 bi em X e FBKF'!W$78*'Impacto na FBKF So Agr e CC'!V$78</f>
        <v>43.004998517297672</v>
      </c>
      <c r="W71" s="16">
        <f>'VAR 1 bi em X e FBKF'!X71/'VAR 1 bi em X e FBKF'!X$78*'Impacto na FBKF So Agr e CC'!W$78</f>
        <v>15.035384934274301</v>
      </c>
      <c r="X71" s="16">
        <f>'VAR 1 bi em X e FBKF'!Y71/'VAR 1 bi em X e FBKF'!Y$78*'Impacto na FBKF So Agr e CC'!X$78</f>
        <v>38.014658964142086</v>
      </c>
      <c r="Y71" s="16">
        <f>'VAR 1 bi em X e FBKF'!Z71/'VAR 1 bi em X e FBKF'!Z$78*'Impacto na FBKF So Agr e CC'!Y$78</f>
        <v>46.028055722653555</v>
      </c>
      <c r="Z71" s="16">
        <f>'VAR 1 bi em X e FBKF'!AA71/'VAR 1 bi em X e FBKF'!AA$78*'Impacto na FBKF So Agr e CC'!Z$78</f>
        <v>6.0257609147379139</v>
      </c>
      <c r="AA71" s="16">
        <f>'VAR 1 bi em X e FBKF'!AB71/'VAR 1 bi em X e FBKF'!AB$78*'Impacto na FBKF So Agr e CC'!AA$78</f>
        <v>70.219170700856182</v>
      </c>
      <c r="AB71" s="16">
        <f>'VAR 1 bi em X e FBKF'!AC71/'VAR 1 bi em X e FBKF'!AC$78*'Impacto na FBKF So Agr e CC'!AB$78</f>
        <v>207.0888160911723</v>
      </c>
      <c r="AC71" s="16">
        <f>'VAR 1 bi em X e FBKF'!AD71/'VAR 1 bi em X e FBKF'!AD$78*'Impacto na FBKF So Agr e CC'!AC$78</f>
        <v>46.016633766719011</v>
      </c>
      <c r="AD71" s="16">
        <f>'VAR 1 bi em X e FBKF'!AE71/'VAR 1 bi em X e FBKF'!AE$78*'Impacto na FBKF So Agr e CC'!AD$78</f>
        <v>51.028634598109981</v>
      </c>
      <c r="AE71" s="16">
        <f>'VAR 1 bi em X e FBKF'!AF71/'VAR 1 bi em X e FBKF'!AF$78*'Impacto na FBKF So Agr e CC'!AE$78</f>
        <v>89.015706231436482</v>
      </c>
      <c r="AF71" s="16">
        <f>'VAR 1 bi em X e FBKF'!AG71/'VAR 1 bi em X e FBKF'!AG$78*'Impacto na FBKF So Agr e CC'!AF$78</f>
        <v>8.0002916499835539</v>
      </c>
      <c r="AG71" s="16">
        <f>'VAR 1 bi em X e FBKF'!AH71/'VAR 1 bi em X e FBKF'!AH$78*'Impacto na FBKF So Agr e CC'!AG$78</f>
        <v>15.000173173761642</v>
      </c>
      <c r="AH71" s="16">
        <f>'VAR 1 bi em X e FBKF'!AI71/'VAR 1 bi em X e FBKF'!AI$78*'Impacto na FBKF So Agr e CC'!AH$78</f>
        <v>83.024358980987955</v>
      </c>
      <c r="AI71" s="16">
        <f>'VAR 1 bi em X e FBKF'!AJ71/'VAR 1 bi em X e FBKF'!AJ$78*'Impacto na FBKF So Agr e CC'!AI$78</f>
        <v>79.001043384979354</v>
      </c>
      <c r="AJ71" s="16">
        <f>'VAR 1 bi em X e FBKF'!AK71/'VAR 1 bi em X e FBKF'!AK$78*'Impacto na FBKF So Agr e CC'!AJ$78</f>
        <v>16.002593608418735</v>
      </c>
      <c r="AK71" s="16">
        <f>'VAR 1 bi em X e FBKF'!AL71/'VAR 1 bi em X e FBKF'!AL$78*'Impacto na FBKF So Agr e CC'!AK$78</f>
        <v>63.00013550254576</v>
      </c>
      <c r="AL71" s="16">
        <f>'VAR 1 bi em X e FBKF'!AM71/'VAR 1 bi em X e FBKF'!AM$78*'Impacto na FBKF So Agr e CC'!AL$78</f>
        <v>26.000297823436483</v>
      </c>
      <c r="AM71" s="16">
        <f>'VAR 1 bi em X e FBKF'!AN71/'VAR 1 bi em X e FBKF'!AN$78*'Impacto na FBKF So Agr e CC'!AM$78</f>
        <v>58.006563802671252</v>
      </c>
      <c r="AN71" s="16">
        <f>'VAR 1 bi em X e FBKF'!AO71/'VAR 1 bi em X e FBKF'!AO$78*'Impacto na FBKF So Agr e CC'!AN$78</f>
        <v>49.00167599180633</v>
      </c>
      <c r="AO71" s="16">
        <f>'VAR 1 bi em X e FBKF'!AP71/'VAR 1 bi em X e FBKF'!AP$78*'Impacto na FBKF So Agr e CC'!AO$78</f>
        <v>13.001252842732015</v>
      </c>
      <c r="AP71" s="51">
        <f>'Coef Tec Tot % VBP'!AQ71*'Impacto na FBKF So Agr e CC'!AP$78</f>
        <v>271.06692851192685</v>
      </c>
      <c r="AQ71" s="51">
        <f>'Coef Tec Tot % VBP'!AR71*'Impacto na FBKF So Agr e CC'!AQ$78</f>
        <v>146.82475595370073</v>
      </c>
      <c r="AR71" s="51">
        <f>'Coef Tec Tot % VBP'!AS71*'Impacto na FBKF So Agr e CC'!AR$78</f>
        <v>312.07939309620252</v>
      </c>
      <c r="AS71" s="51">
        <f>'Coef Tec Tot % VBP'!AT71*'Impacto na FBKF So Agr e CC'!AS$78</f>
        <v>22.005017851188704</v>
      </c>
      <c r="AT71" s="51">
        <f>'Coef Tec Tot % VBP'!AU71*'Impacto na FBKF So Agr e CC'!AT$78</f>
        <v>9.0010473708293226</v>
      </c>
      <c r="AU71" s="51">
        <f>'Coef Tec Tot % VBP'!AV71*'Impacto na FBKF So Agr e CC'!AU$78</f>
        <v>1074.1333954913082</v>
      </c>
      <c r="AV71" s="51">
        <f>'Coef Tec Tot % VBP'!AW71*'Impacto na FBKF So Agr e CC'!AV$78</f>
        <v>0</v>
      </c>
      <c r="AW71" s="51">
        <f>'Coef Tec Tot % VBP'!AX71*'Impacto na FBKF So Agr e CC'!AW$78</f>
        <v>0</v>
      </c>
      <c r="AX71" s="51">
        <f>'Coef Tec Tot % VBP'!AY71*'Impacto na FBKF So Agr e CC'!AX$78</f>
        <v>4.0001930683564231</v>
      </c>
      <c r="AY71" s="51">
        <f>'Coef Tec Tot % VBP'!AZ71*'Impacto na FBKF So Agr e CC'!AY$78</f>
        <v>31.006059777985708</v>
      </c>
      <c r="AZ71" s="51">
        <f>'Coef Tec Tot % VBP'!BA71*'Impacto na FBKF So Agr e CC'!AZ$78</f>
        <v>199.00193047010529</v>
      </c>
      <c r="BA71" s="51">
        <f>'Coef Tec Tot % VBP'!BB71*'Impacto na FBKF So Agr e CC'!BA$78</f>
        <v>198.00180573441671</v>
      </c>
      <c r="BB71" s="51">
        <f>'Coef Tec Tot % VBP'!BC71*'Impacto na FBKF So Agr e CC'!BB$78</f>
        <v>81.003814179543454</v>
      </c>
      <c r="BC71" s="51">
        <f>'Coef Tec Tot % VBP'!BD71*'Impacto na FBKF So Agr e CC'!BC$78</f>
        <v>0</v>
      </c>
      <c r="BD71" s="51">
        <f>'Coef Tec Tot % VBP'!BE71*'Impacto na FBKF So Agr e CC'!BD$78</f>
        <v>6.0000002109523196</v>
      </c>
      <c r="BE71" s="51">
        <f>'Coef Tec Tot % VBP'!BF71*'Impacto na FBKF So Agr e CC'!BE$78</f>
        <v>75.000654104267724</v>
      </c>
      <c r="BF71" s="14">
        <f t="shared" si="5"/>
        <v>5296.1003866103611</v>
      </c>
      <c r="BG71" s="31"/>
      <c r="BH71" s="31"/>
      <c r="BK71" s="3"/>
      <c r="BL71" s="33"/>
    </row>
    <row r="72" spans="1:64">
      <c r="A72" s="37">
        <v>19</v>
      </c>
      <c r="B72" s="38" t="s">
        <v>193</v>
      </c>
      <c r="C72" s="15">
        <f>'VAR 1 bi em X e FBKF'!D72/'VAR 1 bi em X e FBKF'!D$78*'Impacto na FBKF So Agr e CC'!C$78</f>
        <v>0</v>
      </c>
      <c r="D72" s="16">
        <f>'VAR 1 bi em X e FBKF'!E72/'VAR 1 bi em X e FBKF'!E$78*'Impacto na FBKF So Agr e CC'!D$78</f>
        <v>0</v>
      </c>
      <c r="E72" s="16">
        <f>'VAR 1 bi em X e FBKF'!F72/'VAR 1 bi em X e FBKF'!F$78*'Impacto na FBKF So Agr e CC'!E$78</f>
        <v>1.0002649773366956</v>
      </c>
      <c r="F72" s="16">
        <f>'VAR 1 bi em X e FBKF'!G72/'VAR 1 bi em X e FBKF'!G$78*'Impacto na FBKF So Agr e CC'!F$78</f>
        <v>1.000147220649289</v>
      </c>
      <c r="G72" s="16">
        <f>'VAR 1 bi em X e FBKF'!H72/'VAR 1 bi em X e FBKF'!H$78*'Impacto na FBKF So Agr e CC'!G$78</f>
        <v>1.00129750773523</v>
      </c>
      <c r="H72" s="16">
        <f>'VAR 1 bi em X e FBKF'!I72/'VAR 1 bi em X e FBKF'!I$78*'Impacto na FBKF So Agr e CC'!H$78</f>
        <v>16.00103930237584</v>
      </c>
      <c r="I72" s="16">
        <f>'VAR 1 bi em X e FBKF'!J72/'VAR 1 bi em X e FBKF'!J$78*'Impacto na FBKF So Agr e CC'!I$78</f>
        <v>1.0000001141389878</v>
      </c>
      <c r="J72" s="16">
        <f>'VAR 1 bi em X e FBKF'!K72/'VAR 1 bi em X e FBKF'!K$78*'Impacto na FBKF So Agr e CC'!J$78</f>
        <v>3.0003824787279698</v>
      </c>
      <c r="K72" s="16">
        <f>'VAR 1 bi em X e FBKF'!L72/'VAR 1 bi em X e FBKF'!L$78*'Impacto na FBKF So Agr e CC'!K$78</f>
        <v>3.0000645748511294</v>
      </c>
      <c r="L72" s="16">
        <f>'VAR 1 bi em X e FBKF'!M72/'VAR 1 bi em X e FBKF'!M$78*'Impacto na FBKF So Agr e CC'!L$78</f>
        <v>2.0000071217167883</v>
      </c>
      <c r="M72" s="16">
        <f>'VAR 1 bi em X e FBKF'!N72/'VAR 1 bi em X e FBKF'!N$78*'Impacto na FBKF So Agr e CC'!M$78</f>
        <v>2.0027597830083876</v>
      </c>
      <c r="N72" s="16">
        <f>'VAR 1 bi em X e FBKF'!O72/'VAR 1 bi em X e FBKF'!O$78*'Impacto na FBKF So Agr e CC'!N$78</f>
        <v>5.0008881705947772</v>
      </c>
      <c r="O72" s="16">
        <f>'VAR 1 bi em X e FBKF'!P72/'VAR 1 bi em X e FBKF'!P$78*'Impacto na FBKF So Agr e CC'!O$78</f>
        <v>4.0005435795552442</v>
      </c>
      <c r="P72" s="16">
        <f>'VAR 1 bi em X e FBKF'!Q72/'VAR 1 bi em X e FBKF'!Q$78*'Impacto na FBKF So Agr e CC'!P$78</f>
        <v>0</v>
      </c>
      <c r="Q72" s="16">
        <f>'VAR 1 bi em X e FBKF'!R72/'VAR 1 bi em X e FBKF'!R$78*'Impacto na FBKF So Agr e CC'!Q$78</f>
        <v>0</v>
      </c>
      <c r="R72" s="16">
        <f>'VAR 1 bi em X e FBKF'!S72/'VAR 1 bi em X e FBKF'!S$78*'Impacto na FBKF So Agr e CC'!R$78</f>
        <v>2.0007837268988355</v>
      </c>
      <c r="S72" s="16">
        <f>'VAR 1 bi em X e FBKF'!T72/'VAR 1 bi em X e FBKF'!T$78*'Impacto na FBKF So Agr e CC'!S$78</f>
        <v>1.0004155951468023</v>
      </c>
      <c r="T72" s="16">
        <f>'VAR 1 bi em X e FBKF'!U72/'VAR 1 bi em X e FBKF'!U$78*'Impacto na FBKF So Agr e CC'!T$78</f>
        <v>3.0002216557622594</v>
      </c>
      <c r="U72" s="16">
        <f>'VAR 1 bi em X e FBKF'!V72/'VAR 1 bi em X e FBKF'!V$78*'Impacto na FBKF So Agr e CC'!U$78</f>
        <v>0</v>
      </c>
      <c r="V72" s="16">
        <f>'VAR 1 bi em X e FBKF'!W72/'VAR 1 bi em X e FBKF'!W$78*'Impacto na FBKF So Agr e CC'!V$78</f>
        <v>1.000116244588318</v>
      </c>
      <c r="W72" s="16">
        <f>'VAR 1 bi em X e FBKF'!X72/'VAR 1 bi em X e FBKF'!X$78*'Impacto na FBKF So Agr e CC'!W$78</f>
        <v>1.0023589956182868</v>
      </c>
      <c r="X72" s="16">
        <f>'VAR 1 bi em X e FBKF'!Y72/'VAR 1 bi em X e FBKF'!Y$78*'Impacto na FBKF So Agr e CC'!X$78</f>
        <v>1.0003857622142653</v>
      </c>
      <c r="Y72" s="16">
        <f>'VAR 1 bi em X e FBKF'!Z72/'VAR 1 bi em X e FBKF'!Z$78*'Impacto na FBKF So Agr e CC'!Y$78</f>
        <v>4.0024396280568313</v>
      </c>
      <c r="Z72" s="16">
        <f>'VAR 1 bi em X e FBKF'!AA72/'VAR 1 bi em X e FBKF'!AA$78*'Impacto na FBKF So Agr e CC'!Z$78</f>
        <v>0</v>
      </c>
      <c r="AA72" s="16">
        <f>'VAR 1 bi em X e FBKF'!AB72/'VAR 1 bi em X e FBKF'!AB$78*'Impacto na FBKF So Agr e CC'!AA$78</f>
        <v>1.0031310100122313</v>
      </c>
      <c r="AB72" s="16">
        <f>'VAR 1 bi em X e FBKF'!AC72/'VAR 1 bi em X e FBKF'!AC$78*'Impacto na FBKF So Agr e CC'!AB$78</f>
        <v>2.0008581264847565</v>
      </c>
      <c r="AC72" s="16">
        <f>'VAR 1 bi em X e FBKF'!AD72/'VAR 1 bi em X e FBKF'!AD$78*'Impacto na FBKF So Agr e CC'!AC$78</f>
        <v>1.0003616036243264</v>
      </c>
      <c r="AD72" s="16">
        <f>'VAR 1 bi em X e FBKF'!AE72/'VAR 1 bi em X e FBKF'!AE$78*'Impacto na FBKF So Agr e CC'!AD$78</f>
        <v>4.0022458508321552</v>
      </c>
      <c r="AE72" s="16">
        <f>'VAR 1 bi em X e FBKF'!AF72/'VAR 1 bi em X e FBKF'!AF$78*'Impacto na FBKF So Agr e CC'!AE$78</f>
        <v>7.0012353215736569</v>
      </c>
      <c r="AF72" s="16">
        <f>'VAR 1 bi em X e FBKF'!AG72/'VAR 1 bi em X e FBKF'!AG$78*'Impacto na FBKF So Agr e CC'!AF$78</f>
        <v>1.0000364562479442</v>
      </c>
      <c r="AG72" s="16">
        <f>'VAR 1 bi em X e FBKF'!AH72/'VAR 1 bi em X e FBKF'!AH$78*'Impacto na FBKF So Agr e CC'!AG$78</f>
        <v>1.0000115449174429</v>
      </c>
      <c r="AH72" s="16">
        <f>'VAR 1 bi em X e FBKF'!AI72/'VAR 1 bi em X e FBKF'!AI$78*'Impacto na FBKF So Agr e CC'!AH$78</f>
        <v>2.0005869633973004</v>
      </c>
      <c r="AI72" s="16">
        <f>'VAR 1 bi em X e FBKF'!AJ72/'VAR 1 bi em X e FBKF'!AJ$78*'Impacto na FBKF So Agr e CC'!AI$78</f>
        <v>3.0000396222144059</v>
      </c>
      <c r="AJ72" s="16">
        <f>'VAR 1 bi em X e FBKF'!AK72/'VAR 1 bi em X e FBKF'!AK$78*'Impacto na FBKF So Agr e CC'!AJ$78</f>
        <v>0</v>
      </c>
      <c r="AK72" s="16">
        <f>'VAR 1 bi em X e FBKF'!AL72/'VAR 1 bi em X e FBKF'!AL$78*'Impacto na FBKF So Agr e CC'!AK$78</f>
        <v>2.0000043016681195</v>
      </c>
      <c r="AL72" s="16">
        <f>'VAR 1 bi em X e FBKF'!AM72/'VAR 1 bi em X e FBKF'!AM$78*'Impacto na FBKF So Agr e CC'!AL$78</f>
        <v>1.0000114547475571</v>
      </c>
      <c r="AM72" s="16">
        <f>'VAR 1 bi em X e FBKF'!AN72/'VAR 1 bi em X e FBKF'!AN$78*'Impacto na FBKF So Agr e CC'!AM$78</f>
        <v>4.0004526760462928</v>
      </c>
      <c r="AN72" s="16">
        <f>'VAR 1 bi em X e FBKF'!AO72/'VAR 1 bi em X e FBKF'!AO$78*'Impacto na FBKF So Agr e CC'!AN$78</f>
        <v>0</v>
      </c>
      <c r="AO72" s="16">
        <f>'VAR 1 bi em X e FBKF'!AP72/'VAR 1 bi em X e FBKF'!AP$78*'Impacto na FBKF So Agr e CC'!AO$78</f>
        <v>2.0001927450356947</v>
      </c>
      <c r="AP72" s="51">
        <f>'Coef Tec Tot % VBP'!AQ72*'Impacto na FBKF So Agr e CC'!AP$78</f>
        <v>1.000246968678697</v>
      </c>
      <c r="AQ72" s="51">
        <f>'Coef Tec Tot % VBP'!AR72*'Impacto na FBKF So Agr e CC'!AQ$78</f>
        <v>27.152523361300819</v>
      </c>
      <c r="AR72" s="51">
        <f>'Coef Tec Tot % VBP'!AS72*'Impacto na FBKF So Agr e CC'!AR$78</f>
        <v>64.016285763323594</v>
      </c>
      <c r="AS72" s="51">
        <f>'Coef Tec Tot % VBP'!AT72*'Impacto na FBKF So Agr e CC'!AS$78</f>
        <v>20.004561682898821</v>
      </c>
      <c r="AT72" s="51">
        <f>'Coef Tec Tot % VBP'!AU72*'Impacto na FBKF So Agr e CC'!AT$78</f>
        <v>9.0010473708293226</v>
      </c>
      <c r="AU72" s="51">
        <f>'Coef Tec Tot % VBP'!AV72*'Impacto na FBKF So Agr e CC'!AU$78</f>
        <v>0</v>
      </c>
      <c r="AV72" s="51">
        <f>'Coef Tec Tot % VBP'!AW72*'Impacto na FBKF So Agr e CC'!AV$78</f>
        <v>1.0000254985708159</v>
      </c>
      <c r="AW72" s="51">
        <f>'Coef Tec Tot % VBP'!AX72*'Impacto na FBKF So Agr e CC'!AW$78</f>
        <v>0</v>
      </c>
      <c r="AX72" s="51">
        <f>'Coef Tec Tot % VBP'!AY72*'Impacto na FBKF So Agr e CC'!AX$78</f>
        <v>7.0003378696237402</v>
      </c>
      <c r="AY72" s="51">
        <f>'Coef Tec Tot % VBP'!AZ72*'Impacto na FBKF So Agr e CC'!AY$78</f>
        <v>33.006450731404144</v>
      </c>
      <c r="AZ72" s="51">
        <f>'Coef Tec Tot % VBP'!BA72*'Impacto na FBKF So Agr e CC'!AZ$78</f>
        <v>0</v>
      </c>
      <c r="BA72" s="51">
        <f>'Coef Tec Tot % VBP'!BB72*'Impacto na FBKF So Agr e CC'!BA$78</f>
        <v>0</v>
      </c>
      <c r="BB72" s="51">
        <f>'Coef Tec Tot % VBP'!BC72*'Impacto na FBKF So Agr e CC'!BB$78</f>
        <v>0</v>
      </c>
      <c r="BC72" s="51">
        <f>'Coef Tec Tot % VBP'!BD72*'Impacto na FBKF So Agr e CC'!BC$78</f>
        <v>3708.0022492403887</v>
      </c>
      <c r="BD72" s="51">
        <f>'Coef Tec Tot % VBP'!BE72*'Impacto na FBKF So Agr e CC'!BD$78</f>
        <v>2915.0001024876683</v>
      </c>
      <c r="BE72" s="51">
        <f>'Coef Tec Tot % VBP'!BF72*'Impacto na FBKF So Agr e CC'!BE$78</f>
        <v>31821.277523358713</v>
      </c>
      <c r="BF72" s="14">
        <f t="shared" si="5"/>
        <v>38689.484638449176</v>
      </c>
      <c r="BG72" s="31"/>
      <c r="BH72" s="31"/>
      <c r="BK72" s="3"/>
      <c r="BL72" s="33"/>
    </row>
    <row r="73" spans="1:64">
      <c r="A73" s="37">
        <v>20</v>
      </c>
      <c r="B73" s="38" t="s">
        <v>194</v>
      </c>
      <c r="C73" s="15">
        <f>'VAR 1 bi em X e FBKF'!D73/'VAR 1 bi em X e FBKF'!D$78*'Impacto na FBKF So Agr e CC'!C$78</f>
        <v>44547.881454154391</v>
      </c>
      <c r="D73" s="16">
        <f>'VAR 1 bi em X e FBKF'!E73/'VAR 1 bi em X e FBKF'!E$78*'Impacto na FBKF So Agr e CC'!D$78</f>
        <v>14972.81282030583</v>
      </c>
      <c r="E73" s="16">
        <f>'VAR 1 bi em X e FBKF'!F73/'VAR 1 bi em X e FBKF'!F$78*'Impacto na FBKF So Agr e CC'!E$78</f>
        <v>22841.050757483448</v>
      </c>
      <c r="F73" s="16">
        <f>'VAR 1 bi em X e FBKF'!G73/'VAR 1 bi em X e FBKF'!G$78*'Impacto na FBKF So Agr e CC'!F$78</f>
        <v>8717.2831751792019</v>
      </c>
      <c r="G73" s="16">
        <f>'VAR 1 bi em X e FBKF'!H73/'VAR 1 bi em X e FBKF'!H$78*'Impacto na FBKF So Agr e CC'!G$78</f>
        <v>2858.7043845840822</v>
      </c>
      <c r="H73" s="16">
        <f>'VAR 1 bi em X e FBKF'!I73/'VAR 1 bi em X e FBKF'!I$78*'Impacto na FBKF So Agr e CC'!H$78</f>
        <v>23987.558044174184</v>
      </c>
      <c r="I73" s="16">
        <f>'VAR 1 bi em X e FBKF'!J73/'VAR 1 bi em X e FBKF'!J$78*'Impacto na FBKF So Agr e CC'!I$78</f>
        <v>793.0000905122173</v>
      </c>
      <c r="J73" s="16">
        <f>'VAR 1 bi em X e FBKF'!K73/'VAR 1 bi em X e FBKF'!K$78*'Impacto na FBKF So Agr e CC'!J$78</f>
        <v>7776.9913848628976</v>
      </c>
      <c r="K73" s="16">
        <f>'VAR 1 bi em X e FBKF'!L73/'VAR 1 bi em X e FBKF'!L$78*'Impacto na FBKF So Agr e CC'!K$78</f>
        <v>5277.1135871631368</v>
      </c>
      <c r="L73" s="16">
        <f>'VAR 1 bi em X e FBKF'!M73/'VAR 1 bi em X e FBKF'!M$78*'Impacto na FBKF So Agr e CC'!L$78</f>
        <v>1289.0045899464701</v>
      </c>
      <c r="M73" s="16">
        <f>'VAR 1 bi em X e FBKF'!N73/'VAR 1 bi em X e FBKF'!N$78*'Impacto na FBKF So Agr e CC'!M$78</f>
        <v>3635.0090061602236</v>
      </c>
      <c r="N73" s="16">
        <f>'VAR 1 bi em X e FBKF'!O73/'VAR 1 bi em X e FBKF'!O$78*'Impacto na FBKF So Agr e CC'!N$78</f>
        <v>5063.8993615442705</v>
      </c>
      <c r="O73" s="16">
        <f>'VAR 1 bi em X e FBKF'!P73/'VAR 1 bi em X e FBKF'!P$78*'Impacto na FBKF So Agr e CC'!O$78</f>
        <v>7685.0442163256248</v>
      </c>
      <c r="P73" s="16">
        <f>'VAR 1 bi em X e FBKF'!Q73/'VAR 1 bi em X e FBKF'!Q$78*'Impacto na FBKF So Agr e CC'!P$78</f>
        <v>8675.8892854931291</v>
      </c>
      <c r="Q73" s="16">
        <f>'VAR 1 bi em X e FBKF'!R73/'VAR 1 bi em X e FBKF'!R$78*'Impacto na FBKF So Agr e CC'!Q$78</f>
        <v>4116.822309550992</v>
      </c>
      <c r="R73" s="16">
        <f>'VAR 1 bi em X e FBKF'!S73/'VAR 1 bi em X e FBKF'!S$78*'Impacto na FBKF So Agr e CC'!R$78</f>
        <v>5895.3092513074198</v>
      </c>
      <c r="S73" s="16">
        <f>'VAR 1 bi em X e FBKF'!T73/'VAR 1 bi em X e FBKF'!T$78*'Impacto na FBKF So Agr e CC'!S$78</f>
        <v>3519.4620637264507</v>
      </c>
      <c r="T73" s="16">
        <f>'VAR 1 bi em X e FBKF'!U73/'VAR 1 bi em X e FBKF'!U$78*'Impacto na FBKF So Agr e CC'!T$78</f>
        <v>7273.537367452971</v>
      </c>
      <c r="U73" s="16">
        <f>'VAR 1 bi em X e FBKF'!V73/'VAR 1 bi em X e FBKF'!V$78*'Impacto na FBKF So Agr e CC'!U$78</f>
        <v>1185.442435971328</v>
      </c>
      <c r="V73" s="16">
        <f>'VAR 1 bi em X e FBKF'!W73/'VAR 1 bi em X e FBKF'!W$78*'Impacto na FBKF So Agr e CC'!V$78</f>
        <v>3292.3826771847425</v>
      </c>
      <c r="W73" s="16">
        <f>'VAR 1 bi em X e FBKF'!X73/'VAR 1 bi em X e FBKF'!X$78*'Impacto na FBKF So Agr e CC'!W$78</f>
        <v>901.12073706083982</v>
      </c>
      <c r="X73" s="16">
        <f>'VAR 1 bi em X e FBKF'!Y73/'VAR 1 bi em X e FBKF'!Y$78*'Impacto na FBKF So Agr e CC'!X$78</f>
        <v>1280.4937756342597</v>
      </c>
      <c r="Y73" s="16">
        <f>'VAR 1 bi em X e FBKF'!Z73/'VAR 1 bi em X e FBKF'!Z$78*'Impacto na FBKF So Agr e CC'!Y$78</f>
        <v>4933.0068415800442</v>
      </c>
      <c r="Z73" s="16">
        <f>'VAR 1 bi em X e FBKF'!AA73/'VAR 1 bi em X e FBKF'!AA$78*'Impacto na FBKF So Agr e CC'!Z$78</f>
        <v>1532.5518593150093</v>
      </c>
      <c r="AA73" s="16">
        <f>'VAR 1 bi em X e FBKF'!AB73/'VAR 1 bi em X e FBKF'!AB$78*'Impacto na FBKF So Agr e CC'!AA$78</f>
        <v>3791.8352178462337</v>
      </c>
      <c r="AB73" s="16">
        <f>'VAR 1 bi em X e FBKF'!AC73/'VAR 1 bi em X e FBKF'!AC$78*'Impacto na FBKF So Agr e CC'!AB$78</f>
        <v>13855.942525906938</v>
      </c>
      <c r="AC73" s="16">
        <f>'VAR 1 bi em X e FBKF'!AD73/'VAR 1 bi em X e FBKF'!AD$78*'Impacto na FBKF So Agr e CC'!AC$78</f>
        <v>4932.7830674715533</v>
      </c>
      <c r="AD73" s="16">
        <f>'VAR 1 bi em X e FBKF'!AE73/'VAR 1 bi em X e FBKF'!AE$78*'Impacto na FBKF So Agr e CC'!AD$78</f>
        <v>12866.219848962672</v>
      </c>
      <c r="AE73" s="16">
        <f>'VAR 1 bi em X e FBKF'!AF73/'VAR 1 bi em X e FBKF'!AF$78*'Impacto na FBKF So Agr e CC'!AE$78</f>
        <v>4780.8435481602974</v>
      </c>
      <c r="AF73" s="16">
        <f>'VAR 1 bi em X e FBKF'!AG73/'VAR 1 bi em X e FBKF'!AG$78*'Impacto na FBKF So Agr e CC'!AF$78</f>
        <v>715.02606621728012</v>
      </c>
      <c r="AG73" s="16">
        <f>'VAR 1 bi em X e FBKF'!AH73/'VAR 1 bi em X e FBKF'!AH$78*'Impacto na FBKF So Agr e CC'!AG$78</f>
        <v>460.0053106620237</v>
      </c>
      <c r="AH73" s="16">
        <f>'VAR 1 bi em X e FBKF'!AI73/'VAR 1 bi em X e FBKF'!AI$78*'Impacto na FBKF So Agr e CC'!AH$78</f>
        <v>4619.3552984843654</v>
      </c>
      <c r="AI73" s="16">
        <f>'VAR 1 bi em X e FBKF'!AJ73/'VAR 1 bi em X e FBKF'!AJ$78*'Impacto na FBKF So Agr e CC'!AI$78</f>
        <v>841.01110742743833</v>
      </c>
      <c r="AJ73" s="16">
        <f>'VAR 1 bi em X e FBKF'!AK73/'VAR 1 bi em X e FBKF'!AK$78*'Impacto na FBKF So Agr e CC'!AJ$78</f>
        <v>3420.5543837995051</v>
      </c>
      <c r="AK73" s="16">
        <f>'VAR 1 bi em X e FBKF'!AL73/'VAR 1 bi em X e FBKF'!AL$78*'Impacto na FBKF So Agr e CC'!AK$78</f>
        <v>-2688.0057814419529</v>
      </c>
      <c r="AL73" s="16">
        <f>'VAR 1 bi em X e FBKF'!AM73/'VAR 1 bi em X e FBKF'!AM$78*'Impacto na FBKF So Agr e CC'!AL$78</f>
        <v>134.00153493617265</v>
      </c>
      <c r="AM73" s="16">
        <f>'VAR 1 bi em X e FBKF'!AN73/'VAR 1 bi em X e FBKF'!AN$78*'Impacto na FBKF So Agr e CC'!AM$78</f>
        <v>4423.5005465381892</v>
      </c>
      <c r="AN73" s="16">
        <f>'VAR 1 bi em X e FBKF'!AO73/'VAR 1 bi em X e FBKF'!AO$78*'Impacto na FBKF So Agr e CC'!AN$78</f>
        <v>1466.0501429385322</v>
      </c>
      <c r="AO73" s="16">
        <f>'VAR 1 bi em X e FBKF'!AP73/'VAR 1 bi em X e FBKF'!AP$78*'Impacto na FBKF So Agr e CC'!AO$78</f>
        <v>8139.784375922758</v>
      </c>
      <c r="AP73" s="51">
        <f>'Coef Tec Tot % VBP'!AQ73*'Impacto na FBKF So Agr e CC'!AP$78</f>
        <v>54608.483255013452</v>
      </c>
      <c r="AQ73" s="51">
        <f>'Coef Tec Tot % VBP'!AR73*'Impacto na FBKF So Agr e CC'!AQ$78</f>
        <v>61315.425994884157</v>
      </c>
      <c r="AR73" s="51">
        <f>'Coef Tec Tot % VBP'!AS73*'Impacto na FBKF So Agr e CC'!AR$78</f>
        <v>111485.36191129309</v>
      </c>
      <c r="AS73" s="51">
        <f>'Coef Tec Tot % VBP'!AT73*'Impacto na FBKF So Agr e CC'!AS$78</f>
        <v>51814.815442960389</v>
      </c>
      <c r="AT73" s="51">
        <f>'Coef Tec Tot % VBP'!AU73*'Impacto na FBKF So Agr e CC'!AT$78</f>
        <v>48565.651147496872</v>
      </c>
      <c r="AU73" s="51">
        <f>'Coef Tec Tot % VBP'!AV73*'Impacto na FBKF So Agr e CC'!AU$78</f>
        <v>76862.545478299347</v>
      </c>
      <c r="AV73" s="51">
        <f>'Coef Tec Tot % VBP'!AW73*'Impacto na FBKF So Agr e CC'!AV$78</f>
        <v>161296.11271548402</v>
      </c>
      <c r="AW73" s="51">
        <f>'Coef Tec Tot % VBP'!AX73*'Impacto na FBKF So Agr e CC'!AW$78</f>
        <v>12495.999390470533</v>
      </c>
      <c r="AX73" s="51">
        <f>'Coef Tec Tot % VBP'!AY73*'Impacto na FBKF So Agr e CC'!AX$78</f>
        <v>17444.841971102363</v>
      </c>
      <c r="AY73" s="51">
        <f>'Coef Tec Tot % VBP'!AZ73*'Impacto na FBKF So Agr e CC'!AY$78</f>
        <v>39411.702564249958</v>
      </c>
      <c r="AZ73" s="51">
        <f>'Coef Tec Tot % VBP'!BA73*'Impacto na FBKF So Agr e CC'!AZ$78</f>
        <v>2379.0230783335701</v>
      </c>
      <c r="BA73" s="51">
        <f>'Coef Tec Tot % VBP'!BB73*'Impacto na FBKF So Agr e CC'!BA$78</f>
        <v>13265.120975086047</v>
      </c>
      <c r="BB73" s="51">
        <f>'Coef Tec Tot % VBP'!BC73*'Impacto na FBKF So Agr e CC'!BB$78</f>
        <v>17942.844864313196</v>
      </c>
      <c r="BC73" s="51">
        <f>'Coef Tec Tot % VBP'!BD73*'Impacto na FBKF So Agr e CC'!BC$78</f>
        <v>4593.0027860736527</v>
      </c>
      <c r="BD73" s="51">
        <f>'Coef Tec Tot % VBP'!BE73*'Impacto na FBKF So Agr e CC'!BD$78</f>
        <v>2791.0000981279873</v>
      </c>
      <c r="BE73" s="51">
        <f>'Coef Tec Tot % VBP'!BF73*'Impacto na FBKF So Agr e CC'!BE$78</f>
        <v>26385.230113881389</v>
      </c>
      <c r="BF73" s="14">
        <f t="shared" si="5"/>
        <v>956467.44045757514</v>
      </c>
      <c r="BG73" s="31"/>
      <c r="BH73" s="31"/>
      <c r="BK73" s="3"/>
      <c r="BL73" s="33"/>
    </row>
    <row r="74" spans="1:64">
      <c r="A74" s="37">
        <v>21</v>
      </c>
      <c r="B74" s="38" t="s">
        <v>195</v>
      </c>
      <c r="C74" s="15">
        <f>'VAR 1 bi em X e FBKF'!D74/'VAR 1 bi em X e FBKF'!D$78*'Impacto na FBKF So Agr e CC'!C$78</f>
        <v>31085.686533194901</v>
      </c>
      <c r="D74" s="16">
        <f>'VAR 1 bi em X e FBKF'!E74/'VAR 1 bi em X e FBKF'!E$78*'Impacto na FBKF So Agr e CC'!D$78</f>
        <v>17014.423551769229</v>
      </c>
      <c r="E74" s="16">
        <f>'VAR 1 bi em X e FBKF'!F74/'VAR 1 bi em X e FBKF'!F$78*'Impacto na FBKF So Agr e CC'!E$78</f>
        <v>0</v>
      </c>
      <c r="F74" s="16">
        <f>'VAR 1 bi em X e FBKF'!G74/'VAR 1 bi em X e FBKF'!G$78*'Impacto na FBKF So Agr e CC'!F$78</f>
        <v>0</v>
      </c>
      <c r="G74" s="16">
        <f>'VAR 1 bi em X e FBKF'!H74/'VAR 1 bi em X e FBKF'!H$78*'Impacto na FBKF So Agr e CC'!G$78</f>
        <v>246.31918690286662</v>
      </c>
      <c r="H74" s="16">
        <f>'VAR 1 bi em X e FBKF'!I74/'VAR 1 bi em X e FBKF'!I$78*'Impacto na FBKF So Agr e CC'!H$78</f>
        <v>1789.1162069968989</v>
      </c>
      <c r="I74" s="16">
        <f>'VAR 1 bi em X e FBKF'!J74/'VAR 1 bi em X e FBKF'!J$78*'Impacto na FBKF So Agr e CC'!I$78</f>
        <v>0</v>
      </c>
      <c r="J74" s="16">
        <f>'VAR 1 bi em X e FBKF'!K74/'VAR 1 bi em X e FBKF'!K$78*'Impacto na FBKF So Agr e CC'!J$78</f>
        <v>1796.2289772651445</v>
      </c>
      <c r="K74" s="16">
        <f>'VAR 1 bi em X e FBKF'!L74/'VAR 1 bi em X e FBKF'!L$78*'Impacto na FBKF So Agr e CC'!K$78</f>
        <v>4595.0989071469803</v>
      </c>
      <c r="L74" s="16">
        <f>'VAR 1 bi em X e FBKF'!M74/'VAR 1 bi em X e FBKF'!M$78*'Impacto na FBKF So Agr e CC'!L$78</f>
        <v>265.00094362747444</v>
      </c>
      <c r="M74" s="16">
        <f>'VAR 1 bi em X e FBKF'!N74/'VAR 1 bi em X e FBKF'!N$78*'Impacto na FBKF So Agr e CC'!M$78</f>
        <v>574.79205772340731</v>
      </c>
      <c r="N74" s="16">
        <f>'VAR 1 bi em X e FBKF'!O74/'VAR 1 bi em X e FBKF'!O$78*'Impacto na FBKF So Agr e CC'!N$78</f>
        <v>41.007282998877173</v>
      </c>
      <c r="O74" s="16">
        <f>'VAR 1 bi em X e FBKF'!P74/'VAR 1 bi em X e FBKF'!P$78*'Impacto na FBKF So Agr e CC'!O$78</f>
        <v>856.11632602482223</v>
      </c>
      <c r="P74" s="16">
        <f>'VAR 1 bi em X e FBKF'!Q74/'VAR 1 bi em X e FBKF'!Q$78*'Impacto na FBKF So Agr e CC'!P$78</f>
        <v>0</v>
      </c>
      <c r="Q74" s="16">
        <f>'VAR 1 bi em X e FBKF'!R74/'VAR 1 bi em X e FBKF'!R$78*'Impacto na FBKF So Agr e CC'!Q$78</f>
        <v>0</v>
      </c>
      <c r="R74" s="16">
        <f>'VAR 1 bi em X e FBKF'!S74/'VAR 1 bi em X e FBKF'!S$78*'Impacto na FBKF So Agr e CC'!R$78</f>
        <v>0</v>
      </c>
      <c r="S74" s="16">
        <f>'VAR 1 bi em X e FBKF'!T74/'VAR 1 bi em X e FBKF'!T$78*'Impacto na FBKF So Agr e CC'!S$78</f>
        <v>0</v>
      </c>
      <c r="T74" s="16">
        <f>'VAR 1 bi em X e FBKF'!U74/'VAR 1 bi em X e FBKF'!U$78*'Impacto na FBKF So Agr e CC'!T$78</f>
        <v>0</v>
      </c>
      <c r="U74" s="16">
        <f>'VAR 1 bi em X e FBKF'!V74/'VAR 1 bi em X e FBKF'!V$78*'Impacto na FBKF So Agr e CC'!U$78</f>
        <v>0</v>
      </c>
      <c r="V74" s="16">
        <f>'VAR 1 bi em X e FBKF'!W74/'VAR 1 bi em X e FBKF'!W$78*'Impacto na FBKF So Agr e CC'!V$78</f>
        <v>39.004533538944401</v>
      </c>
      <c r="W74" s="16">
        <f>'VAR 1 bi em X e FBKF'!X74/'VAR 1 bi em X e FBKF'!X$78*'Impacto na FBKF So Agr e CC'!W$78</f>
        <v>0</v>
      </c>
      <c r="X74" s="16">
        <f>'VAR 1 bi em X e FBKF'!Y74/'VAR 1 bi em X e FBKF'!Y$78*'Impacto na FBKF So Agr e CC'!X$78</f>
        <v>44.016973537427681</v>
      </c>
      <c r="Y74" s="16">
        <f>'VAR 1 bi em X e FBKF'!Z74/'VAR 1 bi em X e FBKF'!Z$78*'Impacto na FBKF So Agr e CC'!Y$78</f>
        <v>174.10612382047216</v>
      </c>
      <c r="Z74" s="16">
        <f>'VAR 1 bi em X e FBKF'!AA74/'VAR 1 bi em X e FBKF'!AA$78*'Impacto na FBKF So Agr e CC'!Z$78</f>
        <v>0</v>
      </c>
      <c r="AA74" s="16">
        <f>'VAR 1 bi em X e FBKF'!AB74/'VAR 1 bi em X e FBKF'!AB$78*'Impacto na FBKF So Agr e CC'!AA$78</f>
        <v>275.8610277533636</v>
      </c>
      <c r="AB74" s="16">
        <f>'VAR 1 bi em X e FBKF'!AC74/'VAR 1 bi em X e FBKF'!AC$78*'Impacto na FBKF So Agr e CC'!AB$78</f>
        <v>0</v>
      </c>
      <c r="AC74" s="16">
        <f>'VAR 1 bi em X e FBKF'!AD74/'VAR 1 bi em X e FBKF'!AD$78*'Impacto na FBKF So Agr e CC'!AC$78</f>
        <v>16.005785657989222</v>
      </c>
      <c r="AD74" s="16">
        <f>'VAR 1 bi em X e FBKF'!AE74/'VAR 1 bi em X e FBKF'!AE$78*'Impacto na FBKF So Agr e CC'!AD$78</f>
        <v>1625.9123769005632</v>
      </c>
      <c r="AE74" s="16">
        <f>'VAR 1 bi em X e FBKF'!AF74/'VAR 1 bi em X e FBKF'!AF$78*'Impacto na FBKF So Agr e CC'!AE$78</f>
        <v>280.04941286294627</v>
      </c>
      <c r="AF74" s="16">
        <f>'VAR 1 bi em X e FBKF'!AG74/'VAR 1 bi em X e FBKF'!AG$78*'Impacto na FBKF So Agr e CC'!AF$78</f>
        <v>0</v>
      </c>
      <c r="AG74" s="16">
        <f>'VAR 1 bi em X e FBKF'!AH74/'VAR 1 bi em X e FBKF'!AH$78*'Impacto na FBKF So Agr e CC'!AG$78</f>
        <v>0</v>
      </c>
      <c r="AH74" s="16">
        <f>'VAR 1 bi em X e FBKF'!AI74/'VAR 1 bi em X e FBKF'!AI$78*'Impacto na FBKF So Agr e CC'!AH$78</f>
        <v>97.028467724769058</v>
      </c>
      <c r="AI74" s="16">
        <f>'VAR 1 bi em X e FBKF'!AJ74/'VAR 1 bi em X e FBKF'!AJ$78*'Impacto na FBKF So Agr e CC'!AI$78</f>
        <v>9.0001188666432164</v>
      </c>
      <c r="AJ74" s="16">
        <f>'VAR 1 bi em X e FBKF'!AK74/'VAR 1 bi em X e FBKF'!AK$78*'Impacto na FBKF So Agr e CC'!AJ$78</f>
        <v>415.06727171836098</v>
      </c>
      <c r="AK74" s="16">
        <f>'VAR 1 bi em X e FBKF'!AL74/'VAR 1 bi em X e FBKF'!AL$78*'Impacto na FBKF So Agr e CC'!AK$78</f>
        <v>0</v>
      </c>
      <c r="AL74" s="16">
        <f>'VAR 1 bi em X e FBKF'!AM74/'VAR 1 bi em X e FBKF'!AM$78*'Impacto na FBKF So Agr e CC'!AL$78</f>
        <v>0</v>
      </c>
      <c r="AM74" s="16">
        <f>'VAR 1 bi em X e FBKF'!AN74/'VAR 1 bi em X e FBKF'!AN$78*'Impacto na FBKF So Agr e CC'!AM$78</f>
        <v>25.002829225289336</v>
      </c>
      <c r="AN74" s="16">
        <f>'VAR 1 bi em X e FBKF'!AO74/'VAR 1 bi em X e FBKF'!AO$78*'Impacto na FBKF So Agr e CC'!AN$78</f>
        <v>93.003180964040581</v>
      </c>
      <c r="AO74" s="16">
        <f>'VAR 1 bi em X e FBKF'!AP74/'VAR 1 bi em X e FBKF'!AP$78*'Impacto na FBKF So Agr e CC'!AO$78</f>
        <v>2183.2103812064606</v>
      </c>
      <c r="AP74" s="51">
        <f>'Coef Tec Tot % VBP'!AQ74*'Impacto na FBKF So Agr e CC'!AP$78</f>
        <v>0</v>
      </c>
      <c r="AQ74" s="51">
        <f>'Coef Tec Tot % VBP'!AR74*'Impacto na FBKF So Agr e CC'!AQ$78</f>
        <v>21164.889135627298</v>
      </c>
      <c r="AR74" s="51">
        <f>'Coef Tec Tot % VBP'!AS74*'Impacto na FBKF So Agr e CC'!AR$78</f>
        <v>39646.085976798342</v>
      </c>
      <c r="AS74" s="51">
        <f>'Coef Tec Tot % VBP'!AT74*'Impacto na FBKF So Agr e CC'!AS$78</f>
        <v>17309.947224212348</v>
      </c>
      <c r="AT74" s="51">
        <f>'Coef Tec Tot % VBP'!AU74*'Impacto na FBKF So Agr e CC'!AT$78</f>
        <v>8146.947986975073</v>
      </c>
      <c r="AU74" s="51">
        <f>'Coef Tec Tot % VBP'!AV74*'Impacto na FBKF So Agr e CC'!AU$78</f>
        <v>1051.1305387908426</v>
      </c>
      <c r="AV74" s="51">
        <f>'Coef Tec Tot % VBP'!AW74*'Impacto na FBKF So Agr e CC'!AV$78</f>
        <v>2123.0541334658424</v>
      </c>
      <c r="AW74" s="51">
        <f>'Coef Tec Tot % VBP'!AX74*'Impacto na FBKF So Agr e CC'!AW$78</f>
        <v>7533.6025136786329</v>
      </c>
      <c r="AX74" s="51">
        <f>'Coef Tec Tot % VBP'!AY74*'Impacto na FBKF So Agr e CC'!AX$78</f>
        <v>8528.4116217358933</v>
      </c>
      <c r="AY74" s="51">
        <f>'Coef Tec Tot % VBP'!AZ74*'Impacto na FBKF So Agr e CC'!AY$78</f>
        <v>12365.416678556043</v>
      </c>
      <c r="AZ74" s="51">
        <f>'Coef Tec Tot % VBP'!BA74*'Impacto na FBKF So Agr e CC'!AZ$78</f>
        <v>1569.0152206411819</v>
      </c>
      <c r="BA74" s="51">
        <f>'Coef Tec Tot % VBP'!BB74*'Impacto na FBKF So Agr e CC'!BA$78</f>
        <v>8597.0784035291945</v>
      </c>
      <c r="BB74" s="51">
        <f>'Coef Tec Tot % VBP'!BC74*'Impacto na FBKF So Agr e CC'!BB$78</f>
        <v>9447.4448463474946</v>
      </c>
      <c r="BC74" s="51">
        <f>'Coef Tec Tot % VBP'!BD74*'Impacto na FBKF So Agr e CC'!BC$78</f>
        <v>0</v>
      </c>
      <c r="BD74" s="51">
        <f>'Coef Tec Tot % VBP'!BE74*'Impacto na FBKF So Agr e CC'!BD$78</f>
        <v>0</v>
      </c>
      <c r="BE74" s="51">
        <f>'Coef Tec Tot % VBP'!BF74*'Impacto na FBKF So Agr e CC'!BE$78</f>
        <v>0</v>
      </c>
      <c r="BF74" s="14">
        <f t="shared" si="5"/>
        <v>201024.08273778606</v>
      </c>
      <c r="BG74" s="31"/>
      <c r="BH74" s="31"/>
      <c r="BK74" s="3"/>
      <c r="BL74" s="33"/>
    </row>
    <row r="75" spans="1:64">
      <c r="A75" s="37">
        <v>22</v>
      </c>
      <c r="B75" s="38" t="s">
        <v>196</v>
      </c>
      <c r="C75" s="15">
        <f>'VAR 1 bi em X e FBKF'!D75/'VAR 1 bi em X e FBKF'!D$78*'Impacto na FBKF So Agr e CC'!C$78</f>
        <v>13462.194920959488</v>
      </c>
      <c r="D75" s="16">
        <f>'VAR 1 bi em X e FBKF'!E75/'VAR 1 bi em X e FBKF'!E$78*'Impacto na FBKF So Agr e CC'!D$78</f>
        <v>-2041.6107314633978</v>
      </c>
      <c r="E75" s="16">
        <f>'VAR 1 bi em X e FBKF'!F75/'VAR 1 bi em X e FBKF'!F$78*'Impacto na FBKF So Agr e CC'!E$78</f>
        <v>22841.050757483448</v>
      </c>
      <c r="F75" s="16">
        <f>'VAR 1 bi em X e FBKF'!G75/'VAR 1 bi em X e FBKF'!G$78*'Impacto na FBKF So Agr e CC'!F$78</f>
        <v>8717.2831751792019</v>
      </c>
      <c r="G75" s="16">
        <f>'VAR 1 bi em X e FBKF'!H75/'VAR 1 bi em X e FBKF'!H$78*'Impacto na FBKF So Agr e CC'!G$78</f>
        <v>2612.3851976812152</v>
      </c>
      <c r="H75" s="16">
        <f>'VAR 1 bi em X e FBKF'!I75/'VAR 1 bi em X e FBKF'!I$78*'Impacto na FBKF So Agr e CC'!H$78</f>
        <v>22198.441837177284</v>
      </c>
      <c r="I75" s="16">
        <f>'VAR 1 bi em X e FBKF'!J75/'VAR 1 bi em X e FBKF'!J$78*'Impacto na FBKF So Agr e CC'!I$78</f>
        <v>793.0000905122173</v>
      </c>
      <c r="J75" s="16">
        <f>'VAR 1 bi em X e FBKF'!K75/'VAR 1 bi em X e FBKF'!K$78*'Impacto na FBKF So Agr e CC'!J$78</f>
        <v>5980.7624075977528</v>
      </c>
      <c r="K75" s="16">
        <f>'VAR 1 bi em X e FBKF'!L75/'VAR 1 bi em X e FBKF'!L$78*'Impacto na FBKF So Agr e CC'!K$78</f>
        <v>682.01468001615683</v>
      </c>
      <c r="L75" s="16">
        <f>'VAR 1 bi em X e FBKF'!M75/'VAR 1 bi em X e FBKF'!M$78*'Impacto na FBKF So Agr e CC'!L$78</f>
        <v>1024.0036463189956</v>
      </c>
      <c r="M75" s="16">
        <f>'VAR 1 bi em X e FBKF'!N75/'VAR 1 bi em X e FBKF'!N$78*'Impacto na FBKF So Agr e CC'!M$78</f>
        <v>3060.2169484368164</v>
      </c>
      <c r="N75" s="16">
        <f>'VAR 1 bi em X e FBKF'!O75/'VAR 1 bi em X e FBKF'!O$78*'Impacto na FBKF So Agr e CC'!N$78</f>
        <v>5022.8920785453938</v>
      </c>
      <c r="O75" s="16">
        <f>'VAR 1 bi em X e FBKF'!P75/'VAR 1 bi em X e FBKF'!P$78*'Impacto na FBKF So Agr e CC'!O$78</f>
        <v>6828.9278903008017</v>
      </c>
      <c r="P75" s="16">
        <f>'VAR 1 bi em X e FBKF'!Q75/'VAR 1 bi em X e FBKF'!Q$78*'Impacto na FBKF So Agr e CC'!P$78</f>
        <v>8675.8892854931291</v>
      </c>
      <c r="Q75" s="16">
        <f>'VAR 1 bi em X e FBKF'!R75/'VAR 1 bi em X e FBKF'!R$78*'Impacto na FBKF So Agr e CC'!Q$78</f>
        <v>4116.822309550992</v>
      </c>
      <c r="R75" s="16">
        <f>'VAR 1 bi em X e FBKF'!S75/'VAR 1 bi em X e FBKF'!S$78*'Impacto na FBKF So Agr e CC'!R$78</f>
        <v>5895.3092513074198</v>
      </c>
      <c r="S75" s="16">
        <f>'VAR 1 bi em X e FBKF'!T75/'VAR 1 bi em X e FBKF'!T$78*'Impacto na FBKF So Agr e CC'!S$78</f>
        <v>3519.4620637264507</v>
      </c>
      <c r="T75" s="16">
        <f>'VAR 1 bi em X e FBKF'!U75/'VAR 1 bi em X e FBKF'!U$78*'Impacto na FBKF So Agr e CC'!T$78</f>
        <v>7273.537367452971</v>
      </c>
      <c r="U75" s="16">
        <f>'VAR 1 bi em X e FBKF'!V75/'VAR 1 bi em X e FBKF'!V$78*'Impacto na FBKF So Agr e CC'!U$78</f>
        <v>1185.442435971328</v>
      </c>
      <c r="V75" s="16">
        <f>'VAR 1 bi em X e FBKF'!W75/'VAR 1 bi em X e FBKF'!W$78*'Impacto na FBKF So Agr e CC'!V$78</f>
        <v>3253.3781436457984</v>
      </c>
      <c r="W75" s="16">
        <f>'VAR 1 bi em X e FBKF'!X75/'VAR 1 bi em X e FBKF'!X$78*'Impacto na FBKF So Agr e CC'!W$78</f>
        <v>901.12073706083982</v>
      </c>
      <c r="X75" s="16">
        <f>'VAR 1 bi em X e FBKF'!Y75/'VAR 1 bi em X e FBKF'!Y$78*'Impacto na FBKF So Agr e CC'!X$78</f>
        <v>1236.4768020968322</v>
      </c>
      <c r="Y75" s="16">
        <f>'VAR 1 bi em X e FBKF'!Z75/'VAR 1 bi em X e FBKF'!Z$78*'Impacto na FBKF So Agr e CC'!Y$78</f>
        <v>4758.9007177595722</v>
      </c>
      <c r="Z75" s="16">
        <f>'VAR 1 bi em X e FBKF'!AA75/'VAR 1 bi em X e FBKF'!AA$78*'Impacto na FBKF So Agr e CC'!Z$78</f>
        <v>1532.5518593150093</v>
      </c>
      <c r="AA75" s="16">
        <f>'VAR 1 bi em X e FBKF'!AB75/'VAR 1 bi em X e FBKF'!AB$78*'Impacto na FBKF So Agr e CC'!AA$78</f>
        <v>3515.9741900928707</v>
      </c>
      <c r="AB75" s="16">
        <f>'VAR 1 bi em X e FBKF'!AC75/'VAR 1 bi em X e FBKF'!AC$78*'Impacto na FBKF So Agr e CC'!AB$78</f>
        <v>13855.942525906938</v>
      </c>
      <c r="AC75" s="16">
        <f>'VAR 1 bi em X e FBKF'!AD75/'VAR 1 bi em X e FBKF'!AD$78*'Impacto na FBKF So Agr e CC'!AC$78</f>
        <v>4916.7772818135636</v>
      </c>
      <c r="AD75" s="16">
        <f>'VAR 1 bi em X e FBKF'!AE75/'VAR 1 bi em X e FBKF'!AE$78*'Impacto na FBKF So Agr e CC'!AD$78</f>
        <v>11240.307472062108</v>
      </c>
      <c r="AE75" s="16">
        <f>'VAR 1 bi em X e FBKF'!AF75/'VAR 1 bi em X e FBKF'!AF$78*'Impacto na FBKF So Agr e CC'!AE$78</f>
        <v>4500.7941352973503</v>
      </c>
      <c r="AF75" s="16">
        <f>'VAR 1 bi em X e FBKF'!AG75/'VAR 1 bi em X e FBKF'!AG$78*'Impacto na FBKF So Agr e CC'!AF$78</f>
        <v>715.02606621728012</v>
      </c>
      <c r="AG75" s="16">
        <f>'VAR 1 bi em X e FBKF'!AH75/'VAR 1 bi em X e FBKF'!AH$78*'Impacto na FBKF So Agr e CC'!AG$78</f>
        <v>460.0053106620237</v>
      </c>
      <c r="AH75" s="16">
        <f>'VAR 1 bi em X e FBKF'!AI75/'VAR 1 bi em X e FBKF'!AI$78*'Impacto na FBKF So Agr e CC'!AH$78</f>
        <v>4522.3268307595972</v>
      </c>
      <c r="AI75" s="16">
        <f>'VAR 1 bi em X e FBKF'!AJ75/'VAR 1 bi em X e FBKF'!AJ$78*'Impacto na FBKF So Agr e CC'!AI$78</f>
        <v>832.01098856079511</v>
      </c>
      <c r="AJ75" s="16">
        <f>'VAR 1 bi em X e FBKF'!AK75/'VAR 1 bi em X e FBKF'!AK$78*'Impacto na FBKF So Agr e CC'!AJ$78</f>
        <v>3005.4871120811436</v>
      </c>
      <c r="AK75" s="16">
        <f>'VAR 1 bi em X e FBKF'!AL75/'VAR 1 bi em X e FBKF'!AL$78*'Impacto na FBKF So Agr e CC'!AK$78</f>
        <v>-2688.0057814419529</v>
      </c>
      <c r="AL75" s="16">
        <f>'VAR 1 bi em X e FBKF'!AM75/'VAR 1 bi em X e FBKF'!AM$78*'Impacto na FBKF So Agr e CC'!AL$78</f>
        <v>134.00153493617265</v>
      </c>
      <c r="AM75" s="16">
        <f>'VAR 1 bi em X e FBKF'!AN75/'VAR 1 bi em X e FBKF'!AN$78*'Impacto na FBKF So Agr e CC'!AM$78</f>
        <v>4398.4977173129</v>
      </c>
      <c r="AN75" s="16">
        <f>'VAR 1 bi em X e FBKF'!AO75/'VAR 1 bi em X e FBKF'!AO$78*'Impacto na FBKF So Agr e CC'!AN$78</f>
        <v>1373.0469619744915</v>
      </c>
      <c r="AO75" s="16">
        <f>'VAR 1 bi em X e FBKF'!AP75/'VAR 1 bi em X e FBKF'!AP$78*'Impacto na FBKF So Agr e CC'!AO$78</f>
        <v>5956.5739947162983</v>
      </c>
      <c r="AP75" s="51">
        <f>'Coef Tec Tot % VBP'!AQ75*'Impacto na FBKF So Agr e CC'!AP$78</f>
        <v>54608.483255013452</v>
      </c>
      <c r="AQ75" s="51">
        <f>'Coef Tec Tot % VBP'!AR75*'Impacto na FBKF So Agr e CC'!AQ$78</f>
        <v>40150.536859256856</v>
      </c>
      <c r="AR75" s="51">
        <f>'Coef Tec Tot % VBP'!AS75*'Impacto na FBKF So Agr e CC'!AR$78</f>
        <v>71839.275934494741</v>
      </c>
      <c r="AS75" s="51">
        <f>'Coef Tec Tot % VBP'!AT75*'Impacto na FBKF So Agr e CC'!AS$78</f>
        <v>34504.86821874803</v>
      </c>
      <c r="AT75" s="51">
        <f>'Coef Tec Tot % VBP'!AU75*'Impacto na FBKF So Agr e CC'!AT$78</f>
        <v>40418.7031605218</v>
      </c>
      <c r="AU75" s="51">
        <f>'Coef Tec Tot % VBP'!AV75*'Impacto na FBKF So Agr e CC'!AU$78</f>
        <v>75811.414939508511</v>
      </c>
      <c r="AV75" s="51">
        <f>'Coef Tec Tot % VBP'!AW75*'Impacto na FBKF So Agr e CC'!AV$78</f>
        <v>159173.05858201819</v>
      </c>
      <c r="AW75" s="51">
        <f>'Coef Tec Tot % VBP'!AX75*'Impacto na FBKF So Agr e CC'!AW$78</f>
        <v>4962.3968767918996</v>
      </c>
      <c r="AX75" s="51">
        <f>'Coef Tec Tot % VBP'!AY75*'Impacto na FBKF So Agr e CC'!AX$78</f>
        <v>8916.4303493664665</v>
      </c>
      <c r="AY75" s="51">
        <f>'Coef Tec Tot % VBP'!AZ75*'Impacto na FBKF So Agr e CC'!AY$78</f>
        <v>27046.28588569392</v>
      </c>
      <c r="AZ75" s="51">
        <f>'Coef Tec Tot % VBP'!BA75*'Impacto na FBKF So Agr e CC'!AZ$78</f>
        <v>810.00785769238848</v>
      </c>
      <c r="BA75" s="51">
        <f>'Coef Tec Tot % VBP'!BB75*'Impacto na FBKF So Agr e CC'!BA$78</f>
        <v>4668.0425715568535</v>
      </c>
      <c r="BB75" s="51">
        <f>'Coef Tec Tot % VBP'!BC75*'Impacto na FBKF So Agr e CC'!BB$78</f>
        <v>8495.4000179656996</v>
      </c>
      <c r="BC75" s="51">
        <f>'Coef Tec Tot % VBP'!BD75*'Impacto na FBKF So Agr e CC'!BC$78</f>
        <v>4593.0027860736527</v>
      </c>
      <c r="BD75" s="51">
        <f>'Coef Tec Tot % VBP'!BE75*'Impacto na FBKF So Agr e CC'!BD$78</f>
        <v>2791.0000981279873</v>
      </c>
      <c r="BE75" s="51">
        <f>'Coef Tec Tot % VBP'!BF75*'Impacto na FBKF So Agr e CC'!BE$78</f>
        <v>26385.230113881389</v>
      </c>
      <c r="BF75" s="14">
        <f t="shared" si="5"/>
        <v>755443.35771978938</v>
      </c>
      <c r="BG75" s="31"/>
      <c r="BH75" s="31"/>
      <c r="BK75" s="3"/>
      <c r="BL75" s="33"/>
    </row>
    <row r="76" spans="1:64">
      <c r="A76" s="37">
        <v>23</v>
      </c>
      <c r="B76" s="38" t="s">
        <v>197</v>
      </c>
      <c r="C76" s="15">
        <f>'VAR 1 bi em X e FBKF'!D76/'VAR 1 bi em X e FBKF'!D$78*'Impacto na FBKF So Agr e CC'!C$78</f>
        <v>682.2125825601405</v>
      </c>
      <c r="D76" s="16">
        <f>'VAR 1 bi em X e FBKF'!E76/'VAR 1 bi em X e FBKF'!E$78*'Impacto na FBKF So Agr e CC'!D$78</f>
        <v>449.35451883679684</v>
      </c>
      <c r="E76" s="16">
        <f>'VAR 1 bi em X e FBKF'!F76/'VAR 1 bi em X e FBKF'!F$78*'Impacto na FBKF So Agr e CC'!E$78</f>
        <v>332.08797247578298</v>
      </c>
      <c r="F76" s="16">
        <f>'VAR 1 bi em X e FBKF'!G76/'VAR 1 bi em X e FBKF'!G$78*'Impacto na FBKF So Agr e CC'!F$78</f>
        <v>178.02620527557343</v>
      </c>
      <c r="G76" s="16">
        <f>'VAR 1 bi em X e FBKF'!H76/'VAR 1 bi em X e FBKF'!H$78*'Impacto na FBKF So Agr e CC'!G$78</f>
        <v>109.14142834314008</v>
      </c>
      <c r="H76" s="16">
        <f>'VAR 1 bi em X e FBKF'!I76/'VAR 1 bi em X e FBKF'!I$78*'Impacto na FBKF So Agr e CC'!H$78</f>
        <v>2000.1299127969801</v>
      </c>
      <c r="I76" s="16">
        <f>'VAR 1 bi em X e FBKF'!J76/'VAR 1 bi em X e FBKF'!J$78*'Impacto na FBKF So Agr e CC'!I$78</f>
        <v>72.000008218007125</v>
      </c>
      <c r="J76" s="16">
        <f>'VAR 1 bi em X e FBKF'!K76/'VAR 1 bi em X e FBKF'!K$78*'Impacto na FBKF So Agr e CC'!J$78</f>
        <v>273.03480556424523</v>
      </c>
      <c r="K76" s="16">
        <f>'VAR 1 bi em X e FBKF'!L76/'VAR 1 bi em X e FBKF'!L$78*'Impacto na FBKF So Agr e CC'!K$78</f>
        <v>233.0050153134377</v>
      </c>
      <c r="L76" s="16">
        <f>'VAR 1 bi em X e FBKF'!M76/'VAR 1 bi em X e FBKF'!M$78*'Impacto na FBKF So Agr e CC'!L$78</f>
        <v>249.00088665374011</v>
      </c>
      <c r="M76" s="16">
        <f>'VAR 1 bi em X e FBKF'!N76/'VAR 1 bi em X e FBKF'!N$78*'Impacto na FBKF So Agr e CC'!M$78</f>
        <v>165.22768209819196</v>
      </c>
      <c r="N76" s="16">
        <f>'VAR 1 bi em X e FBKF'!O76/'VAR 1 bi em X e FBKF'!O$78*'Impacto na FBKF So Agr e CC'!N$78</f>
        <v>347.06163903927751</v>
      </c>
      <c r="O76" s="16">
        <f>'VAR 1 bi em X e FBKF'!P76/'VAR 1 bi em X e FBKF'!P$78*'Impacto na FBKF So Agr e CC'!O$78</f>
        <v>284.03859414842236</v>
      </c>
      <c r="P76" s="16">
        <f>'VAR 1 bi em X e FBKF'!Q76/'VAR 1 bi em X e FBKF'!Q$78*'Impacto na FBKF So Agr e CC'!P$78</f>
        <v>538.17922697974223</v>
      </c>
      <c r="Q76" s="16">
        <f>'VAR 1 bi em X e FBKF'!R76/'VAR 1 bi em X e FBKF'!R$78*'Impacto na FBKF So Agr e CC'!Q$78</f>
        <v>80.015982692925007</v>
      </c>
      <c r="R76" s="16">
        <f>'VAR 1 bi em X e FBKF'!S76/'VAR 1 bi em X e FBKF'!S$78*'Impacto na FBKF So Agr e CC'!R$78</f>
        <v>459.1798653232828</v>
      </c>
      <c r="S76" s="16">
        <f>'VAR 1 bi em X e FBKF'!T76/'VAR 1 bi em X e FBKF'!T$78*'Impacto na FBKF So Agr e CC'!S$78</f>
        <v>169.07023557980961</v>
      </c>
      <c r="T76" s="16">
        <f>'VAR 1 bi em X e FBKF'!U76/'VAR 1 bi em X e FBKF'!U$78*'Impacto na FBKF So Agr e CC'!T$78</f>
        <v>285.02105729741464</v>
      </c>
      <c r="U76" s="16">
        <f>'VAR 1 bi em X e FBKF'!V76/'VAR 1 bi em X e FBKF'!V$78*'Impacto na FBKF So Agr e CC'!U$78</f>
        <v>97.036216277821808</v>
      </c>
      <c r="V76" s="16">
        <f>'VAR 1 bi em X e FBKF'!W76/'VAR 1 bi em X e FBKF'!W$78*'Impacto na FBKF So Agr e CC'!V$78</f>
        <v>148.01720419907105</v>
      </c>
      <c r="W76" s="16">
        <f>'VAR 1 bi em X e FBKF'!X76/'VAR 1 bi em X e FBKF'!X$78*'Impacto na FBKF So Agr e CC'!W$78</f>
        <v>78.184001658226364</v>
      </c>
      <c r="X76" s="16">
        <f>'VAR 1 bi em X e FBKF'!Y76/'VAR 1 bi em X e FBKF'!Y$78*'Impacto na FBKF So Agr e CC'!X$78</f>
        <v>118.04551994128333</v>
      </c>
      <c r="Y76" s="16">
        <f>'VAR 1 bi em X e FBKF'!Z76/'VAR 1 bi em X e FBKF'!Z$78*'Impacto na FBKF So Agr e CC'!Y$78</f>
        <v>474.28909592473451</v>
      </c>
      <c r="Z76" s="16">
        <f>'VAR 1 bi em X e FBKF'!AA76/'VAR 1 bi em X e FBKF'!AA$78*'Impacto na FBKF So Agr e CC'!Z$78</f>
        <v>55.236141718430872</v>
      </c>
      <c r="AA76" s="16">
        <f>'VAR 1 bi em X e FBKF'!AB76/'VAR 1 bi em X e FBKF'!AB$78*'Impacto na FBKF So Agr e CC'!AA$78</f>
        <v>274.85789674335138</v>
      </c>
      <c r="AB76" s="16">
        <f>'VAR 1 bi em X e FBKF'!AC76/'VAR 1 bi em X e FBKF'!AC$78*'Impacto na FBKF So Agr e CC'!AB$78</f>
        <v>556.23855916276227</v>
      </c>
      <c r="AC76" s="16">
        <f>'VAR 1 bi em X e FBKF'!AD76/'VAR 1 bi em X e FBKF'!AD$78*'Impacto na FBKF So Agr e CC'!AC$78</f>
        <v>197.0712359139923</v>
      </c>
      <c r="AD76" s="16">
        <f>'VAR 1 bi em X e FBKF'!AE76/'VAR 1 bi em X e FBKF'!AE$78*'Impacto na FBKF So Agr e CC'!AD$78</f>
        <v>482.27062502527468</v>
      </c>
      <c r="AE76" s="16">
        <f>'VAR 1 bi em X e FBKF'!AF76/'VAR 1 bi em X e FBKF'!AF$78*'Impacto na FBKF So Agr e CC'!AE$78</f>
        <v>642.11329663575543</v>
      </c>
      <c r="AF76" s="16">
        <f>'VAR 1 bi em X e FBKF'!AG76/'VAR 1 bi em X e FBKF'!AG$78*'Impacto na FBKF So Agr e CC'!AF$78</f>
        <v>85.00309878107528</v>
      </c>
      <c r="AG76" s="16">
        <f>'VAR 1 bi em X e FBKF'!AH76/'VAR 1 bi em X e FBKF'!AH$78*'Impacto na FBKF So Agr e CC'!AG$78</f>
        <v>81.000935138312869</v>
      </c>
      <c r="AH76" s="16">
        <f>'VAR 1 bi em X e FBKF'!AI76/'VAR 1 bi em X e FBKF'!AI$78*'Impacto na FBKF So Agr e CC'!AH$78</f>
        <v>289.08481621090988</v>
      </c>
      <c r="AI76" s="16">
        <f>'VAR 1 bi em X e FBKF'!AJ76/'VAR 1 bi em X e FBKF'!AJ$78*'Impacto na FBKF So Agr e CC'!AI$78</f>
        <v>296.00390939182131</v>
      </c>
      <c r="AJ76" s="16">
        <f>'VAR 1 bi em X e FBKF'!AK76/'VAR 1 bi em X e FBKF'!AK$78*'Impacto na FBKF So Agr e CC'!AJ$78</f>
        <v>90.014589047355386</v>
      </c>
      <c r="AK76" s="16">
        <f>'VAR 1 bi em X e FBKF'!AL76/'VAR 1 bi em X e FBKF'!AL$78*'Impacto na FBKF So Agr e CC'!AK$78</f>
        <v>425.00091410447538</v>
      </c>
      <c r="AL76" s="16">
        <f>'VAR 1 bi em X e FBKF'!AM76/'VAR 1 bi em X e FBKF'!AM$78*'Impacto na FBKF So Agr e CC'!AL$78</f>
        <v>159.00182130486155</v>
      </c>
      <c r="AM76" s="16">
        <f>'VAR 1 bi em X e FBKF'!AN76/'VAR 1 bi em X e FBKF'!AN$78*'Impacto na FBKF So Agr e CC'!AM$78</f>
        <v>558.06314830845804</v>
      </c>
      <c r="AN76" s="16">
        <f>'VAR 1 bi em X e FBKF'!AO76/'VAR 1 bi em X e FBKF'!AO$78*'Impacto na FBKF So Agr e CC'!AN$78</f>
        <v>235.0080379198875</v>
      </c>
      <c r="AO76" s="16">
        <f>'VAR 1 bi em X e FBKF'!AP76/'VAR 1 bi em X e FBKF'!AP$78*'Impacto na FBKF So Agr e CC'!AO$78</f>
        <v>238.02293665924765</v>
      </c>
      <c r="AP76" s="51">
        <f>'Coef Tec Tot % VBP'!AQ76*'Impacto na FBKF So Agr e CC'!AP$78</f>
        <v>1086.2682079850649</v>
      </c>
      <c r="AQ76" s="51">
        <f>'Coef Tec Tot % VBP'!AR76*'Impacto na FBKF So Agr e CC'!AQ$78</f>
        <v>777.36668734390855</v>
      </c>
      <c r="AR76" s="51">
        <f>'Coef Tec Tot % VBP'!AS76*'Impacto na FBKF So Agr e CC'!AR$78</f>
        <v>3868.9842708208694</v>
      </c>
      <c r="AS76" s="51">
        <f>'Coef Tec Tot % VBP'!AT76*'Impacto na FBKF So Agr e CC'!AS$78</f>
        <v>1460.3330028516141</v>
      </c>
      <c r="AT76" s="51">
        <f>'Coef Tec Tot % VBP'!AU76*'Impacto na FBKF So Agr e CC'!AT$78</f>
        <v>2545.2961731956248</v>
      </c>
      <c r="AU76" s="51">
        <f>'Coef Tec Tot % VBP'!AV76*'Impacto na FBKF So Agr e CC'!AU$78</f>
        <v>2417.3002019576275</v>
      </c>
      <c r="AV76" s="51">
        <f>'Coef Tec Tot % VBP'!AW76*'Impacto na FBKF So Agr e CC'!AV$78</f>
        <v>150.00382478562238</v>
      </c>
      <c r="AW76" s="51">
        <f>'Coef Tec Tot % VBP'!AX76*'Impacto na FBKF So Agr e CC'!AW$78</f>
        <v>78.006238692012928</v>
      </c>
      <c r="AX76" s="51">
        <f>'Coef Tec Tot % VBP'!AY76*'Impacto na FBKF So Agr e CC'!AX$78</f>
        <v>297.0143353254644</v>
      </c>
      <c r="AY76" s="51">
        <f>'Coef Tec Tot % VBP'!AZ76*'Impacto na FBKF So Agr e CC'!AY$78</f>
        <v>986.19274003528733</v>
      </c>
      <c r="AZ76" s="51">
        <f>'Coef Tec Tot % VBP'!BA76*'Impacto na FBKF So Agr e CC'!AZ$78</f>
        <v>382.00370572653384</v>
      </c>
      <c r="BA76" s="51">
        <f>'Coef Tec Tot % VBP'!BB76*'Impacto na FBKF So Agr e CC'!BA$78</f>
        <v>512.00466937384522</v>
      </c>
      <c r="BB76" s="51">
        <f>'Coef Tec Tot % VBP'!BC76*'Impacto na FBKF So Agr e CC'!BB$78</f>
        <v>911.04289774770473</v>
      </c>
      <c r="BC76" s="51">
        <f>'Coef Tec Tot % VBP'!BD76*'Impacto na FBKF So Agr e CC'!BC$78</f>
        <v>4.000002426365036</v>
      </c>
      <c r="BD76" s="51">
        <f>'Coef Tec Tot % VBP'!BE76*'Impacto na FBKF So Agr e CC'!BD$78</f>
        <v>6.0000002109523196</v>
      </c>
      <c r="BE76" s="51">
        <f>'Coef Tec Tot % VBP'!BF76*'Impacto na FBKF So Agr e CC'!BE$78</f>
        <v>20.000174427804733</v>
      </c>
      <c r="BF76" s="14">
        <f t="shared" si="5"/>
        <v>27987.168752170321</v>
      </c>
      <c r="BG76" s="31"/>
      <c r="BH76" s="31"/>
      <c r="BK76" s="3"/>
      <c r="BL76" s="33"/>
    </row>
    <row r="77" spans="1:64">
      <c r="A77" s="37">
        <v>24</v>
      </c>
      <c r="B77" s="38" t="s">
        <v>198</v>
      </c>
      <c r="C77" s="15">
        <f>'VAR 1 bi em X e FBKF'!D77/'VAR 1 bi em X e FBKF'!D$78*'Impacto na FBKF So Agr e CC'!C$78</f>
        <v>-761.23720722619771</v>
      </c>
      <c r="D77" s="16">
        <f>'VAR 1 bi em X e FBKF'!E77/'VAR 1 bi em X e FBKF'!E$78*'Impacto na FBKF So Agr e CC'!D$78</f>
        <v>-4.0031582969870545</v>
      </c>
      <c r="E77" s="16">
        <f>'VAR 1 bi em X e FBKF'!F77/'VAR 1 bi em X e FBKF'!F$78*'Impacto na FBKF So Agr e CC'!E$78</f>
        <v>0</v>
      </c>
      <c r="F77" s="16">
        <f>'VAR 1 bi em X e FBKF'!G77/'VAR 1 bi em X e FBKF'!G$78*'Impacto na FBKF So Agr e CC'!F$78</f>
        <v>0</v>
      </c>
      <c r="G77" s="16">
        <f>'VAR 1 bi em X e FBKF'!H77/'VAR 1 bi em X e FBKF'!H$78*'Impacto na FBKF So Agr e CC'!G$78</f>
        <v>0</v>
      </c>
      <c r="H77" s="16">
        <f>'VAR 1 bi em X e FBKF'!I77/'VAR 1 bi em X e FBKF'!I$78*'Impacto na FBKF So Agr e CC'!H$78</f>
        <v>-3.0001948691954703</v>
      </c>
      <c r="I77" s="16">
        <f>'VAR 1 bi em X e FBKF'!J77/'VAR 1 bi em X e FBKF'!J$78*'Impacto na FBKF So Agr e CC'!I$78</f>
        <v>0</v>
      </c>
      <c r="J77" s="16">
        <f>'VAR 1 bi em X e FBKF'!K77/'VAR 1 bi em X e FBKF'!K$78*'Impacto na FBKF So Agr e CC'!J$78</f>
        <v>-58.007394588740745</v>
      </c>
      <c r="K77" s="16">
        <f>'VAR 1 bi em X e FBKF'!L77/'VAR 1 bi em X e FBKF'!L$78*'Impacto na FBKF So Agr e CC'!K$78</f>
        <v>0</v>
      </c>
      <c r="L77" s="16">
        <f>'VAR 1 bi em X e FBKF'!M77/'VAR 1 bi em X e FBKF'!M$78*'Impacto na FBKF So Agr e CC'!L$78</f>
        <v>0</v>
      </c>
      <c r="M77" s="16">
        <f>'VAR 1 bi em X e FBKF'!N77/'VAR 1 bi em X e FBKF'!N$78*'Impacto na FBKF So Agr e CC'!M$78</f>
        <v>0</v>
      </c>
      <c r="N77" s="16">
        <f>'VAR 1 bi em X e FBKF'!O77/'VAR 1 bi em X e FBKF'!O$78*'Impacto na FBKF So Agr e CC'!N$78</f>
        <v>0</v>
      </c>
      <c r="O77" s="16">
        <f>'VAR 1 bi em X e FBKF'!P77/'VAR 1 bi em X e FBKF'!P$78*'Impacto na FBKF So Agr e CC'!O$78</f>
        <v>0</v>
      </c>
      <c r="P77" s="16">
        <f>'VAR 1 bi em X e FBKF'!Q77/'VAR 1 bi em X e FBKF'!Q$78*'Impacto na FBKF So Agr e CC'!P$78</f>
        <v>0</v>
      </c>
      <c r="Q77" s="16">
        <f>'VAR 1 bi em X e FBKF'!R77/'VAR 1 bi em X e FBKF'!R$78*'Impacto na FBKF So Agr e CC'!Q$78</f>
        <v>0</v>
      </c>
      <c r="R77" s="16">
        <f>'VAR 1 bi em X e FBKF'!S77/'VAR 1 bi em X e FBKF'!S$78*'Impacto na FBKF So Agr e CC'!R$78</f>
        <v>0</v>
      </c>
      <c r="S77" s="16">
        <f>'VAR 1 bi em X e FBKF'!T77/'VAR 1 bi em X e FBKF'!T$78*'Impacto na FBKF So Agr e CC'!S$78</f>
        <v>0</v>
      </c>
      <c r="T77" s="16">
        <f>'VAR 1 bi em X e FBKF'!U77/'VAR 1 bi em X e FBKF'!U$78*'Impacto na FBKF So Agr e CC'!T$78</f>
        <v>0</v>
      </c>
      <c r="U77" s="16">
        <f>'VAR 1 bi em X e FBKF'!V77/'VAR 1 bi em X e FBKF'!V$78*'Impacto na FBKF So Agr e CC'!U$78</f>
        <v>0</v>
      </c>
      <c r="V77" s="16">
        <f>'VAR 1 bi em X e FBKF'!W77/'VAR 1 bi em X e FBKF'!W$78*'Impacto na FBKF So Agr e CC'!V$78</f>
        <v>0</v>
      </c>
      <c r="W77" s="16">
        <f>'VAR 1 bi em X e FBKF'!X77/'VAR 1 bi em X e FBKF'!X$78*'Impacto na FBKF So Agr e CC'!W$78</f>
        <v>0</v>
      </c>
      <c r="X77" s="16">
        <f>'VAR 1 bi em X e FBKF'!Y77/'VAR 1 bi em X e FBKF'!Y$78*'Impacto na FBKF So Agr e CC'!X$78</f>
        <v>0</v>
      </c>
      <c r="Y77" s="16">
        <f>'VAR 1 bi em X e FBKF'!Z77/'VAR 1 bi em X e FBKF'!Z$78*'Impacto na FBKF So Agr e CC'!Y$78</f>
        <v>0</v>
      </c>
      <c r="Z77" s="16">
        <f>'VAR 1 bi em X e FBKF'!AA77/'VAR 1 bi em X e FBKF'!AA$78*'Impacto na FBKF So Agr e CC'!Z$78</f>
        <v>0</v>
      </c>
      <c r="AA77" s="16">
        <f>'VAR 1 bi em X e FBKF'!AB77/'VAR 1 bi em X e FBKF'!AB$78*'Impacto na FBKF So Agr e CC'!AA$78</f>
        <v>0</v>
      </c>
      <c r="AB77" s="16">
        <f>'VAR 1 bi em X e FBKF'!AC77/'VAR 1 bi em X e FBKF'!AC$78*'Impacto na FBKF So Agr e CC'!AB$78</f>
        <v>0</v>
      </c>
      <c r="AC77" s="16">
        <f>'VAR 1 bi em X e FBKF'!AD77/'VAR 1 bi em X e FBKF'!AD$78*'Impacto na FBKF So Agr e CC'!AC$78</f>
        <v>0</v>
      </c>
      <c r="AD77" s="16">
        <f>'VAR 1 bi em X e FBKF'!AE77/'VAR 1 bi em X e FBKF'!AE$78*'Impacto na FBKF So Agr e CC'!AD$78</f>
        <v>-31.017405343949207</v>
      </c>
      <c r="AE77" s="16">
        <f>'VAR 1 bi em X e FBKF'!AF77/'VAR 1 bi em X e FBKF'!AF$78*'Impacto na FBKF So Agr e CC'!AE$78</f>
        <v>-53.009353149057688</v>
      </c>
      <c r="AF77" s="16">
        <f>'VAR 1 bi em X e FBKF'!AG77/'VAR 1 bi em X e FBKF'!AG$78*'Impacto na FBKF So Agr e CC'!AF$78</f>
        <v>-3.0001093687438329</v>
      </c>
      <c r="AG77" s="16">
        <f>'VAR 1 bi em X e FBKF'!AH77/'VAR 1 bi em X e FBKF'!AH$78*'Impacto na FBKF So Agr e CC'!AG$78</f>
        <v>-9.000103904256985</v>
      </c>
      <c r="AH77" s="16">
        <f>'VAR 1 bi em X e FBKF'!AI77/'VAR 1 bi em X e FBKF'!AI$78*'Impacto na FBKF So Agr e CC'!AH$78</f>
        <v>-15.004402225479753</v>
      </c>
      <c r="AI77" s="16">
        <f>'VAR 1 bi em X e FBKF'!AJ77/'VAR 1 bi em X e FBKF'!AJ$78*'Impacto na FBKF So Agr e CC'!AI$78</f>
        <v>-19.000250940691235</v>
      </c>
      <c r="AJ77" s="16">
        <f>'VAR 1 bi em X e FBKF'!AK77/'VAR 1 bi em X e FBKF'!AK$78*'Impacto na FBKF So Agr e CC'!AJ$78</f>
        <v>-8.0012968042093675</v>
      </c>
      <c r="AK77" s="16">
        <f>'VAR 1 bi em X e FBKF'!AL77/'VAR 1 bi em X e FBKF'!AL$78*'Impacto na FBKF So Agr e CC'!AK$78</f>
        <v>-49.000105390868931</v>
      </c>
      <c r="AL77" s="16">
        <f>'VAR 1 bi em X e FBKF'!AM77/'VAR 1 bi em X e FBKF'!AM$78*'Impacto na FBKF So Agr e CC'!AL$78</f>
        <v>0</v>
      </c>
      <c r="AM77" s="16">
        <f>'VAR 1 bi em X e FBKF'!AN77/'VAR 1 bi em X e FBKF'!AN$78*'Impacto na FBKF So Agr e CC'!AM$78</f>
        <v>0</v>
      </c>
      <c r="AN77" s="16">
        <f>'VAR 1 bi em X e FBKF'!AO77/'VAR 1 bi em X e FBKF'!AO$78*'Impacto na FBKF So Agr e CC'!AN$78</f>
        <v>-64.002189050522546</v>
      </c>
      <c r="AO77" s="16">
        <f>'VAR 1 bi em X e FBKF'!AP77/'VAR 1 bi em X e FBKF'!AP$78*'Impacto na FBKF So Agr e CC'!AO$78</f>
        <v>0</v>
      </c>
      <c r="AP77" s="51">
        <f>'Coef Tec Tot % VBP'!AQ77*'Impacto na FBKF So Agr e CC'!AP$78</f>
        <v>-35.008643903754397</v>
      </c>
      <c r="AQ77" s="51">
        <f>'Coef Tec Tot % VBP'!AR77*'Impacto na FBKF So Agr e CC'!AQ$78</f>
        <v>-5.0282450669075587</v>
      </c>
      <c r="AR77" s="51">
        <f>'Coef Tec Tot % VBP'!AS77*'Impacto na FBKF So Agr e CC'!AR$78</f>
        <v>0</v>
      </c>
      <c r="AS77" s="51">
        <f>'Coef Tec Tot % VBP'!AT77*'Impacto na FBKF So Agr e CC'!AS$78</f>
        <v>-626.1427806747331</v>
      </c>
      <c r="AT77" s="51">
        <f>'Coef Tec Tot % VBP'!AU77*'Impacto na FBKF So Agr e CC'!AT$78</f>
        <v>-415.04829543268539</v>
      </c>
      <c r="AU77" s="51">
        <f>'Coef Tec Tot % VBP'!AV77*'Impacto na FBKF So Agr e CC'!AU$78</f>
        <v>0</v>
      </c>
      <c r="AV77" s="51">
        <f>'Coef Tec Tot % VBP'!AW77*'Impacto na FBKF So Agr e CC'!AV$78</f>
        <v>0</v>
      </c>
      <c r="AW77" s="51">
        <f>'Coef Tec Tot % VBP'!AX77*'Impacto na FBKF So Agr e CC'!AW$78</f>
        <v>0</v>
      </c>
      <c r="AX77" s="51">
        <f>'Coef Tec Tot % VBP'!AY77*'Impacto na FBKF So Agr e CC'!AX$78</f>
        <v>0</v>
      </c>
      <c r="AY77" s="51">
        <f>'Coef Tec Tot % VBP'!AZ77*'Impacto na FBKF So Agr e CC'!AY$78</f>
        <v>-390.07623591659433</v>
      </c>
      <c r="AZ77" s="51">
        <f>'Coef Tec Tot % VBP'!BA77*'Impacto na FBKF So Agr e CC'!AZ$78</f>
        <v>0</v>
      </c>
      <c r="BA77" s="51">
        <f>'Coef Tec Tot % VBP'!BB77*'Impacto na FBKF So Agr e CC'!BA$78</f>
        <v>0</v>
      </c>
      <c r="BB77" s="51">
        <f>'Coef Tec Tot % VBP'!BC77*'Impacto na FBKF So Agr e CC'!BB$78</f>
        <v>-2.0000941772726777</v>
      </c>
      <c r="BC77" s="51">
        <f>'Coef Tec Tot % VBP'!BD77*'Impacto na FBKF So Agr e CC'!BC$78</f>
        <v>0</v>
      </c>
      <c r="BD77" s="51">
        <f>'Coef Tec Tot % VBP'!BE77*'Impacto na FBKF So Agr e CC'!BD$78</f>
        <v>0</v>
      </c>
      <c r="BE77" s="51">
        <f>'Coef Tec Tot % VBP'!BF77*'Impacto na FBKF So Agr e CC'!BE$78</f>
        <v>0</v>
      </c>
      <c r="BF77" s="14">
        <f t="shared" si="5"/>
        <v>-2550.5874663308482</v>
      </c>
      <c r="BG77" s="31"/>
      <c r="BH77" s="31"/>
      <c r="BK77" s="3"/>
      <c r="BL77" s="33"/>
    </row>
    <row r="78" spans="1:64">
      <c r="A78" s="107">
        <v>25</v>
      </c>
      <c r="B78" s="108" t="s">
        <v>214</v>
      </c>
      <c r="C78" s="47">
        <f>C80+C81</f>
        <v>122719.24023615922</v>
      </c>
      <c r="D78" s="47">
        <f t="shared" ref="D78:BE78" si="6">D80+D81</f>
        <v>71852.688272620639</v>
      </c>
      <c r="E78" s="47">
        <f t="shared" si="6"/>
        <v>71214.86532646339</v>
      </c>
      <c r="F78" s="47">
        <f t="shared" si="6"/>
        <v>23575.470285145038</v>
      </c>
      <c r="G78" s="47">
        <f t="shared" si="6"/>
        <v>12157.754338921164</v>
      </c>
      <c r="H78" s="47">
        <f t="shared" si="6"/>
        <v>257312.71302150592</v>
      </c>
      <c r="I78" s="47">
        <f t="shared" si="6"/>
        <v>9520.0010866031644</v>
      </c>
      <c r="J78" s="47">
        <f t="shared" si="6"/>
        <v>33801.308877856398</v>
      </c>
      <c r="K78" s="47">
        <f t="shared" si="6"/>
        <v>28020.60312910955</v>
      </c>
      <c r="L78" s="47">
        <f t="shared" si="6"/>
        <v>23517.083740706854</v>
      </c>
      <c r="M78" s="47">
        <f t="shared" si="6"/>
        <v>19647.073471312284</v>
      </c>
      <c r="N78" s="47">
        <f t="shared" si="6"/>
        <v>37512.66234526554</v>
      </c>
      <c r="O78" s="47">
        <f t="shared" si="6"/>
        <v>29360.989466250827</v>
      </c>
      <c r="P78" s="47">
        <f t="shared" si="6"/>
        <v>122747.87807621417</v>
      </c>
      <c r="Q78" s="47">
        <f t="shared" si="6"/>
        <v>12310.458937306514</v>
      </c>
      <c r="R78" s="47">
        <f t="shared" si="6"/>
        <v>61064.919736815915</v>
      </c>
      <c r="S78" s="47">
        <f t="shared" si="6"/>
        <v>24010.974699118404</v>
      </c>
      <c r="T78" s="47">
        <f t="shared" si="6"/>
        <v>27438.027115831115</v>
      </c>
      <c r="U78" s="47">
        <f t="shared" si="6"/>
        <v>11723.375449070038</v>
      </c>
      <c r="V78" s="47">
        <f t="shared" si="6"/>
        <v>17524.036837676507</v>
      </c>
      <c r="W78" s="47">
        <f t="shared" si="6"/>
        <v>8437.8580251147378</v>
      </c>
      <c r="X78" s="47">
        <f t="shared" si="6"/>
        <v>13025.022624029736</v>
      </c>
      <c r="Y78" s="47">
        <f t="shared" si="6"/>
        <v>48215.388979386618</v>
      </c>
      <c r="Z78" s="47">
        <f t="shared" si="6"/>
        <v>6703.6590176459285</v>
      </c>
      <c r="AA78" s="47">
        <f t="shared" si="6"/>
        <v>25603.91589955219</v>
      </c>
      <c r="AB78" s="47">
        <f t="shared" si="6"/>
        <v>73513.528425176439</v>
      </c>
      <c r="AC78" s="47">
        <f t="shared" si="6"/>
        <v>25273.135553964981</v>
      </c>
      <c r="AD78" s="47">
        <f t="shared" si="6"/>
        <v>52889.678918746933</v>
      </c>
      <c r="AE78" s="47">
        <f t="shared" si="6"/>
        <v>60578.68870815332</v>
      </c>
      <c r="AF78" s="47">
        <f t="shared" si="6"/>
        <v>9560.3485217303478</v>
      </c>
      <c r="AG78" s="47">
        <f t="shared" si="6"/>
        <v>11874.137084349715</v>
      </c>
      <c r="AH78" s="47">
        <f t="shared" si="6"/>
        <v>30495.947376546745</v>
      </c>
      <c r="AI78" s="47">
        <f t="shared" si="6"/>
        <v>36639.483906104535</v>
      </c>
      <c r="AJ78" s="47">
        <f t="shared" si="6"/>
        <v>10611.719886582674</v>
      </c>
      <c r="AK78" s="47">
        <f t="shared" si="6"/>
        <v>53086.114179176897</v>
      </c>
      <c r="AL78" s="47">
        <f t="shared" si="6"/>
        <v>19694.225589798389</v>
      </c>
      <c r="AM78" s="47">
        <f t="shared" si="6"/>
        <v>55818.316188873934</v>
      </c>
      <c r="AN78" s="47">
        <f t="shared" si="6"/>
        <v>24559.840013934114</v>
      </c>
      <c r="AO78" s="47">
        <f t="shared" si="6"/>
        <v>32922.172486915013</v>
      </c>
      <c r="AP78" s="47">
        <f t="shared" si="6"/>
        <v>132667.75669069897</v>
      </c>
      <c r="AQ78" s="47">
        <f t="shared" si="6"/>
        <v>168619.18137170485</v>
      </c>
      <c r="AR78" s="47">
        <f t="shared" si="6"/>
        <v>294464.911966638</v>
      </c>
      <c r="AS78" s="47">
        <f t="shared" si="6"/>
        <v>180939.25996565155</v>
      </c>
      <c r="AT78" s="47">
        <f t="shared" si="6"/>
        <v>140285.32373987313</v>
      </c>
      <c r="AU78" s="47">
        <f t="shared" si="6"/>
        <v>199355.75778089193</v>
      </c>
      <c r="AV78" s="47">
        <f t="shared" si="6"/>
        <v>176262.49432709487</v>
      </c>
      <c r="AW78" s="47">
        <f t="shared" si="6"/>
        <v>25456.03589316022</v>
      </c>
      <c r="AX78" s="47">
        <f t="shared" si="6"/>
        <v>69746.366291595506</v>
      </c>
      <c r="AY78" s="47">
        <f t="shared" si="6"/>
        <v>139640.29108980382</v>
      </c>
      <c r="AZ78" s="47">
        <f t="shared" si="6"/>
        <v>36053.349744918123</v>
      </c>
      <c r="BA78" s="47">
        <f t="shared" si="6"/>
        <v>65908.601072444115</v>
      </c>
      <c r="BB78" s="47">
        <f t="shared" si="6"/>
        <v>109602.16077327685</v>
      </c>
      <c r="BC78" s="47">
        <f t="shared" si="6"/>
        <v>79162.04801897725</v>
      </c>
      <c r="BD78" s="47">
        <f t="shared" si="6"/>
        <v>58799.002067297573</v>
      </c>
      <c r="BE78" s="47">
        <f t="shared" si="6"/>
        <v>294912.57202519465</v>
      </c>
      <c r="BF78" s="272">
        <f t="shared" si="5"/>
        <v>3788410.4186549578</v>
      </c>
      <c r="BG78" s="128"/>
      <c r="BH78" s="128"/>
      <c r="BK78" s="3"/>
      <c r="BL78" s="33"/>
    </row>
    <row r="79" spans="1:64" ht="15.75" thickBot="1">
      <c r="A79" s="318" t="s">
        <v>199</v>
      </c>
      <c r="B79" s="319"/>
      <c r="C79" s="15">
        <f>'VAR 1 bi em X e FBKF'!D79/'VAR 1 bi em X e FBKF'!D$78*'Impacto na FBKF So Agr e CC'!C$78</f>
        <v>13098135.477304894</v>
      </c>
      <c r="D79" s="15">
        <f>'VAR 1 bi em X e FBKF'!E79/'VAR 1 bi em X e FBKF'!E$78*'Impacto na FBKF So Agr e CC'!D$78</f>
        <v>5891213.8809154741</v>
      </c>
      <c r="E79" s="15">
        <f>'VAR 1 bi em X e FBKF'!F79/'VAR 1 bi em X e FBKF'!F$78*'Impacto na FBKF So Agr e CC'!E$78</f>
        <v>43825.609717029984</v>
      </c>
      <c r="F79" s="15">
        <f>'VAR 1 bi em X e FBKF'!G79/'VAR 1 bi em X e FBKF'!G$78*'Impacto na FBKF So Agr e CC'!F$78</f>
        <v>25404.739551712584</v>
      </c>
      <c r="G79" s="15">
        <f>'VAR 1 bi em X e FBKF'!H79/'VAR 1 bi em X e FBKF'!H$78*'Impacto na FBKF So Agr e CC'!G$78</f>
        <v>206756.92107473995</v>
      </c>
      <c r="H79" s="15">
        <f>'VAR 1 bi em X e FBKF'!I79/'VAR 1 bi em X e FBKF'!I$78*'Impacto na FBKF So Agr e CC'!H$78</f>
        <v>2203185.1016740426</v>
      </c>
      <c r="I79" s="15">
        <f>'VAR 1 bi em X e FBKF'!J79/'VAR 1 bi em X e FBKF'!J$78*'Impacto na FBKF So Agr e CC'!I$78</f>
        <v>25768.00294113344</v>
      </c>
      <c r="J79" s="15">
        <f>'VAR 1 bi em X e FBKF'!K79/'VAR 1 bi em X e FBKF'!K$78*'Impacto na FBKF So Agr e CC'!J$78</f>
        <v>976080.42746981152</v>
      </c>
      <c r="K79" s="15">
        <f>'VAR 1 bi em X e FBKF'!L79/'VAR 1 bi em X e FBKF'!L$78*'Impacto na FBKF So Agr e CC'!K$78</f>
        <v>1892437.7337515175</v>
      </c>
      <c r="L79" s="15">
        <f>'VAR 1 bi em X e FBKF'!M79/'VAR 1 bi em X e FBKF'!M$78*'Impacto na FBKF So Agr e CC'!L$78</f>
        <v>656034.33603705396</v>
      </c>
      <c r="M79" s="15">
        <f>'VAR 1 bi em X e FBKF'!N79/'VAR 1 bi em X e FBKF'!N$78*'Impacto na FBKF So Agr e CC'!M$78</f>
        <v>503778.20133749588</v>
      </c>
      <c r="N79" s="15">
        <f>'VAR 1 bi em X e FBKF'!O79/'VAR 1 bi em X e FBKF'!O$78*'Impacto na FBKF So Agr e CC'!N$78</f>
        <v>190270.79258188771</v>
      </c>
      <c r="O79" s="15">
        <f>'VAR 1 bi em X e FBKF'!P79/'VAR 1 bi em X e FBKF'!P$78*'Impacto na FBKF So Agr e CC'!O$78</f>
        <v>379179.52155740518</v>
      </c>
      <c r="P79" s="15">
        <f>'VAR 1 bi em X e FBKF'!Q79/'VAR 1 bi em X e FBKF'!Q$78*'Impacto na FBKF So Agr e CC'!P$78</f>
        <v>18245.076061121781</v>
      </c>
      <c r="Q79" s="15">
        <f>'VAR 1 bi em X e FBKF'!R79/'VAR 1 bi em X e FBKF'!R$78*'Impacto na FBKF So Agr e CC'!Q$78</f>
        <v>72776.536658782628</v>
      </c>
      <c r="R79" s="15">
        <f>'VAR 1 bi em X e FBKF'!S79/'VAR 1 bi em X e FBKF'!S$78*'Impacto na FBKF So Agr e CC'!R$78</f>
        <v>113119.30995954292</v>
      </c>
      <c r="S79" s="15">
        <f>'VAR 1 bi em X e FBKF'!T79/'VAR 1 bi em X e FBKF'!T$78*'Impacto na FBKF So Agr e CC'!S$78</f>
        <v>27310.345331912558</v>
      </c>
      <c r="T79" s="15">
        <f>'VAR 1 bi em X e FBKF'!U79/'VAR 1 bi em X e FBKF'!U$78*'Impacto na FBKF So Agr e CC'!T$78</f>
        <v>111782.25845039025</v>
      </c>
      <c r="U79" s="15">
        <f>'VAR 1 bi em X e FBKF'!V79/'VAR 1 bi em X e FBKF'!V$78*'Impacto na FBKF So Agr e CC'!U$78</f>
        <v>16321.09142858415</v>
      </c>
      <c r="V79" s="15">
        <f>'VAR 1 bi em X e FBKF'!W79/'VAR 1 bi em X e FBKF'!W$78*'Impacto na FBKF So Agr e CC'!V$78</f>
        <v>106499.37853747622</v>
      </c>
      <c r="W79" s="15">
        <f>'VAR 1 bi em X e FBKF'!X79/'VAR 1 bi em X e FBKF'!X$78*'Impacto na FBKF So Agr e CC'!W$78</f>
        <v>30196.06474300089</v>
      </c>
      <c r="X79" s="15">
        <f>'VAR 1 bi em X e FBKF'!Y79/'VAR 1 bi em X e FBKF'!Y$78*'Impacto na FBKF So Agr e CC'!X$78</f>
        <v>90011.709726752961</v>
      </c>
      <c r="Y79" s="15">
        <f>'VAR 1 bi em X e FBKF'!Z79/'VAR 1 bi em X e FBKF'!Z$78*'Impacto na FBKF So Agr e CC'!Y$78</f>
        <v>381987.83505220892</v>
      </c>
      <c r="Z79" s="15">
        <f>'VAR 1 bi em X e FBKF'!AA79/'VAR 1 bi em X e FBKF'!AA$78*'Impacto na FBKF So Agr e CC'!Z$78</f>
        <v>12396.998788587467</v>
      </c>
      <c r="AA79" s="15">
        <f>'VAR 1 bi em X e FBKF'!AB79/'VAR 1 bi em X e FBKF'!AB$78*'Impacto na FBKF So Agr e CC'!AA$78</f>
        <v>543965.84653731261</v>
      </c>
      <c r="AB79" s="15">
        <f>'VAR 1 bi em X e FBKF'!AC79/'VAR 1 bi em X e FBKF'!AC$78*'Impacto na FBKF So Agr e CC'!AB$78</f>
        <v>112102.07825256146</v>
      </c>
      <c r="AC79" s="15">
        <f>'VAR 1 bi em X e FBKF'!AD79/'VAR 1 bi em X e FBKF'!AD$78*'Impacto na FBKF So Agr e CC'!AC$78</f>
        <v>103770.51022876224</v>
      </c>
      <c r="AD79" s="15">
        <f>'VAR 1 bi em X e FBKF'!AE79/'VAR 1 bi em X e FBKF'!AE$78*'Impacto na FBKF So Agr e CC'!AD$78</f>
        <v>749060.33344174619</v>
      </c>
      <c r="AE79" s="15">
        <f>'VAR 1 bi em X e FBKF'!AF79/'VAR 1 bi em X e FBKF'!AF$78*'Impacto na FBKF So Agr e CC'!AE$78</f>
        <v>449191.25682036974</v>
      </c>
      <c r="AF79" s="15">
        <f>'VAR 1 bi em X e FBKF'!AG79/'VAR 1 bi em X e FBKF'!AG$78*'Impacto na FBKF So Agr e CC'!AF$78</f>
        <v>48063.752160188706</v>
      </c>
      <c r="AG79" s="15">
        <f>'VAR 1 bi em X e FBKF'!AH79/'VAR 1 bi em X e FBKF'!AH$78*'Impacto na FBKF So Agr e CC'!AG$78</f>
        <v>28943.334144545548</v>
      </c>
      <c r="AH79" s="15">
        <f>'VAR 1 bi em X e FBKF'!AI79/'VAR 1 bi em X e FBKF'!AI$78*'Impacto na FBKF So Agr e CC'!AH$78</f>
        <v>190220.80994722378</v>
      </c>
      <c r="AI79" s="15">
        <f>'VAR 1 bi em X e FBKF'!AJ79/'VAR 1 bi em X e FBKF'!AJ$78*'Impacto na FBKF So Agr e CC'!AI$78</f>
        <v>100710.33010453019</v>
      </c>
      <c r="AJ79" s="15">
        <f>'VAR 1 bi em X e FBKF'!AK79/'VAR 1 bi em X e FBKF'!AK$78*'Impacto na FBKF So Agr e CC'!AJ$78</f>
        <v>115187.66895549859</v>
      </c>
      <c r="AK79" s="15">
        <f>'VAR 1 bi em X e FBKF'!AL79/'VAR 1 bi em X e FBKF'!AL$78*'Impacto na FBKF So Agr e CC'!AK$78</f>
        <v>74052.159273563797</v>
      </c>
      <c r="AL79" s="15">
        <f>'VAR 1 bi em X e FBKF'!AM79/'VAR 1 bi em X e FBKF'!AM$78*'Impacto na FBKF So Agr e CC'!AL$78</f>
        <v>25237.2890834641</v>
      </c>
      <c r="AM79" s="15">
        <f>'VAR 1 bi em X e FBKF'!AN79/'VAR 1 bi em X e FBKF'!AN$78*'Impacto na FBKF So Agr e CC'!AM$78</f>
        <v>288951.69667765481</v>
      </c>
      <c r="AN79" s="15">
        <f>'VAR 1 bi em X e FBKF'!AO79/'VAR 1 bi em X e FBKF'!AO$78*'Impacto na FBKF So Agr e CC'!AN$78</f>
        <v>101857.48380549881</v>
      </c>
      <c r="AO79" s="15">
        <f>'VAR 1 bi em X e FBKF'!AP79/'VAR 1 bi em X e FBKF'!AP$78*'Impacto na FBKF So Agr e CC'!AO$78</f>
        <v>939141.49870925699</v>
      </c>
      <c r="AP79" s="15">
        <f>'VAR 1 bi em X e FBKF'!AQ79/'VAR 1 bi em X e FBKF'!AQ$78*'Impacto na FBKF So Agr e CC'!AP$78</f>
        <v>372523.97903894441</v>
      </c>
      <c r="AQ79" s="15">
        <f>'VAR 1 bi em X e FBKF'!AR79/'VAR 1 bi em X e FBKF'!AR$78*'Impacto na FBKF So Agr e CC'!AQ$78</f>
        <v>5906054.9720589994</v>
      </c>
      <c r="AR79" s="15">
        <f>'VAR 1 bi em X e FBKF'!AS79/'VAR 1 bi em X e FBKF'!AS$78*'Impacto na FBKF So Agr e CC'!AR$78</f>
        <v>14803640.050705984</v>
      </c>
      <c r="AS79" s="15">
        <f>'VAR 1 bi em X e FBKF'!AT79/'VAR 1 bi em X e FBKF'!AT$78*'Impacto na FBKF So Agr e CC'!AS$78</f>
        <v>3791904.6761168372</v>
      </c>
      <c r="AT79" s="15">
        <f>'VAR 1 bi em X e FBKF'!AU79/'VAR 1 bi em X e FBKF'!AU$78*'Impacto na FBKF So Agr e CC'!AT$78</f>
        <v>1558211.3150192453</v>
      </c>
      <c r="AU79" s="15">
        <f>'VAR 1 bi em X e FBKF'!AV79/'VAR 1 bi em X e FBKF'!AV$78*'Impacto na FBKF So Agr e CC'!AU$78</f>
        <v>919923.24429559079</v>
      </c>
      <c r="AV79" s="15">
        <f>'VAR 1 bi em X e FBKF'!AW79/'VAR 1 bi em X e FBKF'!AW$78*'Impacto na FBKF So Agr e CC'!AV$78</f>
        <v>568921.50631542713</v>
      </c>
      <c r="AW79" s="15">
        <f>'VAR 1 bi em X e FBKF'!AX79/'VAR 1 bi em X e FBKF'!AX$78*'Impacto na FBKF So Agr e CC'!AW$78</f>
        <v>1820969.635386484</v>
      </c>
      <c r="AX79" s="15">
        <f>'VAR 1 bi em X e FBKF'!AY79/'VAR 1 bi em X e FBKF'!AY$78*'Impacto na FBKF So Agr e CC'!AX$78</f>
        <v>3410820.6224370613</v>
      </c>
      <c r="AY79" s="15">
        <f>'VAR 1 bi em X e FBKF'!AZ79/'VAR 1 bi em X e FBKF'!AZ$78*'Impacto na FBKF So Agr e CC'!AY$78</f>
        <v>4211329.0558570158</v>
      </c>
      <c r="AZ79" s="15">
        <f>'VAR 1 bi em X e FBKF'!BA79/'VAR 1 bi em X e FBKF'!BA$78*'Impacto na FBKF So Agr e CC'!AZ$78</f>
        <v>1105364.722878657</v>
      </c>
      <c r="BA79" s="15">
        <f>'VAR 1 bi em X e FBKF'!BB79/'VAR 1 bi em X e FBKF'!BB$78*'Impacto na FBKF So Agr e CC'!BA$78</f>
        <v>1671957.2478950105</v>
      </c>
      <c r="BB79" s="15">
        <f>'VAR 1 bi em X e FBKF'!BC79/'VAR 1 bi em X e FBKF'!BC$78*'Impacto na FBKF So Agr e CC'!BB$78</f>
        <v>10573246.856332766</v>
      </c>
      <c r="BC79" s="15">
        <f>'VAR 1 bi em X e FBKF'!BD79/'VAR 1 bi em X e FBKF'!BD$78*'Impacto na FBKF So Agr e CC'!BC$78</f>
        <v>3360933.0387113667</v>
      </c>
      <c r="BD79" s="15">
        <f>'VAR 1 bi em X e FBKF'!BE79/'VAR 1 bi em X e FBKF'!BE$78*'Impacto na FBKF So Agr e CC'!BD$78</f>
        <v>1271483.0447037148</v>
      </c>
      <c r="BE79" s="15">
        <f>'VAR 1 bi em X e FBKF'!BF79/'VAR 1 bi em X e FBKF'!BF$78*'Impacto na FBKF So Agr e CC'!BE$78</f>
        <v>4668209.7129235389</v>
      </c>
      <c r="BF79" s="15">
        <f>'VAR 1 bi em X e FBKF'!BG79/'VAR 1 bi em X e FBKF'!BG$78*'Impacto na FBKF So Agr e CC'!BF$78</f>
        <v>90947142.580469683</v>
      </c>
      <c r="BG79" s="31"/>
      <c r="BH79" s="31"/>
      <c r="BK79" s="3"/>
      <c r="BL79" s="33"/>
    </row>
    <row r="80" spans="1:64" ht="15.75" thickBot="1">
      <c r="A80" s="345" t="s">
        <v>210</v>
      </c>
      <c r="B80" s="346"/>
      <c r="C80" s="109">
        <f>Leontief!BH73</f>
        <v>38.240236159227855</v>
      </c>
      <c r="D80" s="109">
        <f>Leontief!BI73</f>
        <v>56.688272620635168</v>
      </c>
      <c r="E80" s="109">
        <f>Leontief!BJ73</f>
        <v>18.865326463389632</v>
      </c>
      <c r="F80" s="109">
        <f>Leontief!BK73</f>
        <v>3.4702851450394414</v>
      </c>
      <c r="G80" s="109">
        <f>Leontief!BL73</f>
        <v>15.754338921164555</v>
      </c>
      <c r="H80" s="109">
        <f>Leontief!BM73</f>
        <v>16.713021505907129</v>
      </c>
      <c r="I80" s="109">
        <f>Leontief!BN73</f>
        <v>1.0866031649329594E-3</v>
      </c>
      <c r="J80" s="109">
        <f>Leontief!BO73</f>
        <v>4.3088778563979799</v>
      </c>
      <c r="K80" s="109">
        <f>Leontief!BP73</f>
        <v>0.60312910955006538</v>
      </c>
      <c r="L80" s="109">
        <f>Leontief!BQ73</f>
        <v>8.374070685546034E-2</v>
      </c>
      <c r="M80" s="109">
        <f>Leontief!BR73</f>
        <v>27.073471312283893</v>
      </c>
      <c r="N80" s="109">
        <f>Leontief!BS73</f>
        <v>6.6623452655379483</v>
      </c>
      <c r="O80" s="109">
        <f>Leontief!BT73</f>
        <v>3.9894662508277805</v>
      </c>
      <c r="P80" s="109">
        <f>Leontief!BU73</f>
        <v>40.878076214166086</v>
      </c>
      <c r="Q80" s="109">
        <f>Leontief!BV73</f>
        <v>2.4589373065129858</v>
      </c>
      <c r="R80" s="109">
        <f>Leontief!BW73</f>
        <v>23.919736815911634</v>
      </c>
      <c r="S80" s="109">
        <f>Leontief!BX73</f>
        <v>9.9746991184041924</v>
      </c>
      <c r="T80" s="109">
        <f>Leontief!BY73</f>
        <v>2.0271158311142456</v>
      </c>
      <c r="U80" s="109">
        <f>Leontief!BZ73</f>
        <v>4.3754490700383517</v>
      </c>
      <c r="V80" s="109">
        <f>Leontief!CA73</f>
        <v>2.0368376765087941</v>
      </c>
      <c r="W80" s="109">
        <f>Leontief!CB73</f>
        <v>19.858025114738663</v>
      </c>
      <c r="X80" s="109">
        <f>Leontief!CC73</f>
        <v>5.0226240297362512</v>
      </c>
      <c r="Y80" s="109">
        <f>Leontief!CD73</f>
        <v>29.38897938661809</v>
      </c>
      <c r="Z80" s="109">
        <f>Leontief!CE73</f>
        <v>28.659017645928198</v>
      </c>
      <c r="AA80" s="109">
        <f>Leontief!CF73</f>
        <v>79.91589955219122</v>
      </c>
      <c r="AB80" s="109">
        <f>Leontief!CG73</f>
        <v>31.52842517643624</v>
      </c>
      <c r="AC80" s="109">
        <f>Leontief!CH73</f>
        <v>9.1355539649820283</v>
      </c>
      <c r="AD80" s="109">
        <f>Leontief!CI73</f>
        <v>29.678918746930332</v>
      </c>
      <c r="AE80" s="109">
        <f>Leontief!CJ73</f>
        <v>10.688708153317455</v>
      </c>
      <c r="AF80" s="109">
        <f>Leontief!CK73</f>
        <v>0.3485217303486085</v>
      </c>
      <c r="AG80" s="109">
        <f>Leontief!CL73</f>
        <v>0.1370843497143362</v>
      </c>
      <c r="AH80" s="109">
        <f>Leontief!CM73</f>
        <v>8.9473765467462787</v>
      </c>
      <c r="AI80" s="109">
        <f>Leontief!CN73</f>
        <v>0.48390610453519084</v>
      </c>
      <c r="AJ80" s="109">
        <f>Leontief!CO73</f>
        <v>1.7198865826731504</v>
      </c>
      <c r="AK80" s="109">
        <f>Leontief!CP73</f>
        <v>0.11417917689772034</v>
      </c>
      <c r="AL80" s="109">
        <f>Leontief!CQ73</f>
        <v>0.22558979838699925</v>
      </c>
      <c r="AM80" s="109">
        <f>Leontief!CR73</f>
        <v>6.316188873937377</v>
      </c>
      <c r="AN80" s="109">
        <f>Leontief!CS73</f>
        <v>0.84001393411440461</v>
      </c>
      <c r="AO80" s="109">
        <f>Leontief!CT73</f>
        <v>3.1724869150100519</v>
      </c>
      <c r="AP80" s="109">
        <f>Leontief!CU73</f>
        <v>32.756690698957591</v>
      </c>
      <c r="AQ80" s="109">
        <f>Leontief!CV73</f>
        <v>947.18137170483737</v>
      </c>
      <c r="AR80" s="109">
        <f>Leontief!CW73</f>
        <v>74.911966637971389</v>
      </c>
      <c r="AS80" s="109">
        <f>Leontief!CX73</f>
        <v>41.259965651561572</v>
      </c>
      <c r="AT80" s="109">
        <f>Leontief!CY73</f>
        <v>16.323739873122513</v>
      </c>
      <c r="AU80" s="109">
        <f>Leontief!CZ73</f>
        <v>24.757780891938957</v>
      </c>
      <c r="AV80" s="109">
        <f>Leontief!DA73</f>
        <v>4.4943270948731797</v>
      </c>
      <c r="AW80" s="109">
        <f>Leontief!DB73</f>
        <v>2.0358931602221766</v>
      </c>
      <c r="AX80" s="109">
        <f>Leontief!DC73</f>
        <v>3.3662915954994741</v>
      </c>
      <c r="AY80" s="109">
        <f>Leontief!DD73</f>
        <v>27.291089803826551</v>
      </c>
      <c r="AZ80" s="109">
        <f>Leontief!DE73</f>
        <v>0.34974491812208336</v>
      </c>
      <c r="BA80" s="110">
        <f>Leontief!DF73</f>
        <v>0.6010724441138745</v>
      </c>
      <c r="BB80" s="110">
        <f>Leontief!DG73</f>
        <v>5.1607732768490742</v>
      </c>
      <c r="BC80" s="110">
        <f>Leontief!DH73</f>
        <v>4.8018977249484875E-2</v>
      </c>
      <c r="BD80" s="110">
        <f>Leontief!DI73</f>
        <v>2.0672975710063698E-3</v>
      </c>
      <c r="BE80" s="110">
        <f>Leontief!DJ73</f>
        <v>2.57202519466964</v>
      </c>
      <c r="BF80" s="14">
        <f>Leontief!DK73</f>
        <v>1727.4186549572662</v>
      </c>
      <c r="BG80" s="106"/>
      <c r="BH80" s="106"/>
    </row>
    <row r="81" spans="1:68">
      <c r="B81" s="3" t="s">
        <v>217</v>
      </c>
      <c r="C81" s="136">
        <v>122681</v>
      </c>
      <c r="D81" s="136">
        <v>71796</v>
      </c>
      <c r="E81" s="136">
        <v>71196</v>
      </c>
      <c r="F81" s="136">
        <v>23572</v>
      </c>
      <c r="G81" s="136">
        <v>12142</v>
      </c>
      <c r="H81" s="136">
        <v>257296</v>
      </c>
      <c r="I81" s="136">
        <v>9520</v>
      </c>
      <c r="J81" s="136">
        <v>33797</v>
      </c>
      <c r="K81" s="136">
        <v>28020</v>
      </c>
      <c r="L81" s="136">
        <v>23517</v>
      </c>
      <c r="M81" s="136">
        <v>19620</v>
      </c>
      <c r="N81" s="136">
        <v>37506</v>
      </c>
      <c r="O81" s="136">
        <v>29357</v>
      </c>
      <c r="P81" s="136">
        <v>122707</v>
      </c>
      <c r="Q81" s="136">
        <v>12308</v>
      </c>
      <c r="R81" s="136">
        <v>61041</v>
      </c>
      <c r="S81" s="136">
        <v>24001</v>
      </c>
      <c r="T81" s="136">
        <v>27436</v>
      </c>
      <c r="U81" s="136">
        <v>11719</v>
      </c>
      <c r="V81" s="136">
        <v>17522</v>
      </c>
      <c r="W81" s="136">
        <v>8418</v>
      </c>
      <c r="X81" s="136">
        <v>13020</v>
      </c>
      <c r="Y81" s="136">
        <v>48186</v>
      </c>
      <c r="Z81" s="136">
        <v>6675</v>
      </c>
      <c r="AA81" s="136">
        <v>25524</v>
      </c>
      <c r="AB81" s="136">
        <v>73482</v>
      </c>
      <c r="AC81" s="136">
        <v>25264</v>
      </c>
      <c r="AD81" s="136">
        <v>52860</v>
      </c>
      <c r="AE81" s="136">
        <v>60568</v>
      </c>
      <c r="AF81" s="136">
        <v>9560</v>
      </c>
      <c r="AG81" s="136">
        <v>11874</v>
      </c>
      <c r="AH81" s="136">
        <v>30487</v>
      </c>
      <c r="AI81" s="136">
        <v>36639</v>
      </c>
      <c r="AJ81" s="136">
        <v>10610</v>
      </c>
      <c r="AK81" s="136">
        <v>53086</v>
      </c>
      <c r="AL81" s="136">
        <v>19694</v>
      </c>
      <c r="AM81" s="136">
        <v>55812</v>
      </c>
      <c r="AN81" s="136">
        <v>24559</v>
      </c>
      <c r="AO81" s="136">
        <v>32919</v>
      </c>
      <c r="AP81" s="136">
        <v>132635</v>
      </c>
      <c r="AQ81" s="136">
        <v>167672</v>
      </c>
      <c r="AR81" s="136">
        <v>294390</v>
      </c>
      <c r="AS81" s="136">
        <v>180898</v>
      </c>
      <c r="AT81" s="136">
        <v>140269</v>
      </c>
      <c r="AU81" s="136">
        <v>199331</v>
      </c>
      <c r="AV81" s="136">
        <v>176258</v>
      </c>
      <c r="AW81" s="136">
        <v>25454</v>
      </c>
      <c r="AX81" s="136">
        <v>69743</v>
      </c>
      <c r="AY81" s="136">
        <v>139613</v>
      </c>
      <c r="AZ81" s="136">
        <v>36053</v>
      </c>
      <c r="BA81" s="136">
        <v>65908</v>
      </c>
      <c r="BB81" s="136">
        <v>109597</v>
      </c>
      <c r="BC81" s="136">
        <v>79162</v>
      </c>
      <c r="BD81" s="136">
        <v>58799</v>
      </c>
      <c r="BE81" s="136">
        <v>294910</v>
      </c>
      <c r="BF81" s="14">
        <f t="shared" si="5"/>
        <v>3786683</v>
      </c>
    </row>
    <row r="85" spans="1:68">
      <c r="A85" s="1" t="s">
        <v>0</v>
      </c>
      <c r="B85" s="2"/>
      <c r="C85" s="2"/>
      <c r="D85" s="2"/>
      <c r="E85" s="2"/>
      <c r="F85" s="2"/>
      <c r="G85" s="2"/>
      <c r="H85" s="2"/>
      <c r="I85" s="2"/>
      <c r="BK85" s="3"/>
    </row>
    <row r="86" spans="1:68" ht="15.75" thickBot="1">
      <c r="A86" s="4"/>
      <c r="BK86" s="3"/>
    </row>
    <row r="87" spans="1:68" ht="15.75" thickBot="1">
      <c r="A87" s="327" t="s">
        <v>200</v>
      </c>
      <c r="B87" s="320" t="s">
        <v>1</v>
      </c>
      <c r="C87" s="335" t="s">
        <v>3</v>
      </c>
      <c r="D87" s="336"/>
      <c r="E87" s="336"/>
      <c r="F87" s="336"/>
      <c r="G87" s="336"/>
      <c r="H87" s="336"/>
      <c r="I87" s="336"/>
      <c r="J87" s="336"/>
      <c r="K87" s="336"/>
      <c r="L87" s="336"/>
      <c r="M87" s="336"/>
      <c r="N87" s="336"/>
      <c r="O87" s="336"/>
      <c r="P87" s="336"/>
      <c r="Q87" s="336"/>
      <c r="R87" s="336"/>
      <c r="S87" s="336"/>
      <c r="T87" s="336"/>
      <c r="U87" s="336"/>
      <c r="V87" s="336"/>
      <c r="W87" s="336"/>
      <c r="X87" s="336"/>
      <c r="Y87" s="336"/>
      <c r="Z87" s="336"/>
      <c r="AA87" s="336"/>
      <c r="AB87" s="336"/>
      <c r="AC87" s="336"/>
      <c r="AD87" s="336"/>
      <c r="AE87" s="336"/>
      <c r="AF87" s="336"/>
      <c r="AG87" s="336"/>
      <c r="AH87" s="336"/>
      <c r="AI87" s="336"/>
      <c r="AJ87" s="336"/>
      <c r="AK87" s="336"/>
      <c r="AL87" s="336"/>
      <c r="AM87" s="336"/>
      <c r="AN87" s="336"/>
      <c r="AO87" s="336"/>
      <c r="AP87" s="336"/>
      <c r="AQ87" s="336"/>
      <c r="AR87" s="336"/>
      <c r="AS87" s="336"/>
      <c r="AT87" s="336"/>
      <c r="AU87" s="336"/>
      <c r="AV87" s="336"/>
      <c r="AW87" s="336"/>
      <c r="AX87" s="336"/>
      <c r="AY87" s="336"/>
      <c r="AZ87" s="336"/>
      <c r="BA87" s="336"/>
      <c r="BB87" s="336"/>
      <c r="BC87" s="336"/>
      <c r="BD87" s="336"/>
      <c r="BE87" s="336"/>
      <c r="BF87" s="337"/>
      <c r="BG87" s="153"/>
      <c r="BH87" s="153"/>
      <c r="BI87" s="335" t="s">
        <v>4</v>
      </c>
      <c r="BJ87" s="336"/>
      <c r="BK87" s="336"/>
      <c r="BL87" s="336"/>
      <c r="BM87" s="336"/>
      <c r="BN87" s="336"/>
      <c r="BO87" s="337"/>
    </row>
    <row r="88" spans="1:68" ht="90.75" thickBot="1">
      <c r="A88" s="328"/>
      <c r="B88" s="321"/>
      <c r="C88" s="56" t="s">
        <v>114</v>
      </c>
      <c r="D88" s="57" t="s">
        <v>116</v>
      </c>
      <c r="E88" s="57" t="s">
        <v>15</v>
      </c>
      <c r="F88" s="57" t="s">
        <v>16</v>
      </c>
      <c r="G88" s="57" t="s">
        <v>120</v>
      </c>
      <c r="H88" s="57" t="s">
        <v>122</v>
      </c>
      <c r="I88" s="57" t="s">
        <v>17</v>
      </c>
      <c r="J88" s="57" t="s">
        <v>125</v>
      </c>
      <c r="K88" s="57" t="s">
        <v>18</v>
      </c>
      <c r="L88" s="57" t="s">
        <v>128</v>
      </c>
      <c r="M88" s="57" t="s">
        <v>19</v>
      </c>
      <c r="N88" s="57" t="s">
        <v>131</v>
      </c>
      <c r="O88" s="57" t="s">
        <v>133</v>
      </c>
      <c r="P88" s="57" t="s">
        <v>135</v>
      </c>
      <c r="Q88" s="57" t="s">
        <v>20</v>
      </c>
      <c r="R88" s="57" t="s">
        <v>138</v>
      </c>
      <c r="S88" s="57" t="s">
        <v>21</v>
      </c>
      <c r="T88" s="57" t="s">
        <v>22</v>
      </c>
      <c r="U88" s="57" t="s">
        <v>23</v>
      </c>
      <c r="V88" s="57" t="s">
        <v>143</v>
      </c>
      <c r="W88" s="57" t="s">
        <v>24</v>
      </c>
      <c r="X88" s="57" t="s">
        <v>25</v>
      </c>
      <c r="Y88" s="57" t="s">
        <v>147</v>
      </c>
      <c r="Z88" s="57" t="s">
        <v>8</v>
      </c>
      <c r="AA88" s="57" t="s">
        <v>26</v>
      </c>
      <c r="AB88" s="57" t="s">
        <v>151</v>
      </c>
      <c r="AC88" s="57" t="s">
        <v>153</v>
      </c>
      <c r="AD88" s="57" t="s">
        <v>155</v>
      </c>
      <c r="AE88" s="57" t="s">
        <v>27</v>
      </c>
      <c r="AF88" s="57" t="s">
        <v>28</v>
      </c>
      <c r="AG88" s="57" t="s">
        <v>29</v>
      </c>
      <c r="AH88" s="57" t="s">
        <v>30</v>
      </c>
      <c r="AI88" s="57" t="s">
        <v>31</v>
      </c>
      <c r="AJ88" s="57" t="s">
        <v>32</v>
      </c>
      <c r="AK88" s="57" t="s">
        <v>33</v>
      </c>
      <c r="AL88" s="57" t="s">
        <v>34</v>
      </c>
      <c r="AM88" s="57" t="s">
        <v>35</v>
      </c>
      <c r="AN88" s="57" t="s">
        <v>36</v>
      </c>
      <c r="AO88" s="57" t="s">
        <v>37</v>
      </c>
      <c r="AP88" s="57" t="s">
        <v>38</v>
      </c>
      <c r="AQ88" s="57" t="s">
        <v>39</v>
      </c>
      <c r="AR88" s="57" t="s">
        <v>40</v>
      </c>
      <c r="AS88" s="57" t="s">
        <v>171</v>
      </c>
      <c r="AT88" s="57" t="s">
        <v>41</v>
      </c>
      <c r="AU88" s="57" t="s">
        <v>42</v>
      </c>
      <c r="AV88" s="57" t="s">
        <v>43</v>
      </c>
      <c r="AW88" s="57" t="s">
        <v>44</v>
      </c>
      <c r="AX88" s="57" t="s">
        <v>45</v>
      </c>
      <c r="AY88" s="57" t="s">
        <v>46</v>
      </c>
      <c r="AZ88" s="57" t="s">
        <v>47</v>
      </c>
      <c r="BA88" s="57" t="s">
        <v>48</v>
      </c>
      <c r="BB88" s="57" t="s">
        <v>181</v>
      </c>
      <c r="BC88" s="57" t="s">
        <v>49</v>
      </c>
      <c r="BD88" s="57" t="s">
        <v>50</v>
      </c>
      <c r="BE88" s="57" t="s">
        <v>185</v>
      </c>
      <c r="BF88" s="55" t="s">
        <v>51</v>
      </c>
      <c r="BG88" s="55" t="s">
        <v>211</v>
      </c>
      <c r="BH88" s="55" t="s">
        <v>212</v>
      </c>
      <c r="BI88" s="67" t="s">
        <v>9</v>
      </c>
      <c r="BJ88" s="60" t="s">
        <v>10</v>
      </c>
      <c r="BK88" s="60" t="s">
        <v>11</v>
      </c>
      <c r="BL88" s="60" t="s">
        <v>12</v>
      </c>
      <c r="BM88" s="60" t="s">
        <v>13</v>
      </c>
      <c r="BN88" s="60" t="s">
        <v>7</v>
      </c>
      <c r="BO88" s="61" t="s">
        <v>14</v>
      </c>
      <c r="BP88" s="154" t="s">
        <v>5</v>
      </c>
    </row>
    <row r="89" spans="1:68">
      <c r="A89" s="66">
        <v>1</v>
      </c>
      <c r="B89" s="49" t="s">
        <v>114</v>
      </c>
      <c r="C89" s="15">
        <f>C5-'Of e D a Pr Bas'!D8</f>
        <v>2.5983698259988159</v>
      </c>
      <c r="D89" s="15">
        <f>D5-'Of e D a Pr Bas'!E8</f>
        <v>3.9644522930002495</v>
      </c>
      <c r="E89" s="15">
        <f>E5-'Of e D a Pr Bas'!F8</f>
        <v>0</v>
      </c>
      <c r="F89" s="15">
        <f>F5-'Of e D a Pr Bas'!G8</f>
        <v>0</v>
      </c>
      <c r="G89" s="15">
        <f>G5-'Of e D a Pr Bas'!H8</f>
        <v>0</v>
      </c>
      <c r="H89" s="15">
        <f>H5-'Of e D a Pr Bas'!I8</f>
        <v>2.8604983683180762</v>
      </c>
      <c r="I89" s="15">
        <f>I5-'Of e D a Pr Bas'!J8</f>
        <v>4.6488809721267899E-4</v>
      </c>
      <c r="J89" s="15">
        <f>J5-'Of e D a Pr Bas'!K8</f>
        <v>0.30292315255201174</v>
      </c>
      <c r="K89" s="15">
        <f>K5-'Of e D a Pr Bas'!L8</f>
        <v>0</v>
      </c>
      <c r="L89" s="15">
        <f>L5-'Of e D a Pr Bas'!M8</f>
        <v>5.6973734306353663E-5</v>
      </c>
      <c r="M89" s="15">
        <f>M5-'Of e D a Pr Bas'!N8</f>
        <v>3.1530520870828695</v>
      </c>
      <c r="N89" s="15">
        <f>N5-'Of e D a Pr Bas'!O8</f>
        <v>0.57944249603224307</v>
      </c>
      <c r="O89" s="15">
        <f>O5-'Of e D a Pr Bas'!P8</f>
        <v>0</v>
      </c>
      <c r="P89" s="15">
        <f>P5-'Of e D a Pr Bas'!Q8</f>
        <v>0</v>
      </c>
      <c r="Q89" s="15">
        <f>Q5-'Of e D a Pr Bas'!R8</f>
        <v>0.90042496266323724</v>
      </c>
      <c r="R89" s="15">
        <f>R5-'Of e D a Pr Bas'!S8</f>
        <v>7.8372689883572377E-3</v>
      </c>
      <c r="S89" s="15">
        <f>S5-'Of e D a Pr Bas'!T8</f>
        <v>2.0779757340125826E-3</v>
      </c>
      <c r="T89" s="15">
        <f>T5-'Of e D a Pr Bas'!U8</f>
        <v>2.8815249093696593E-3</v>
      </c>
      <c r="U89" s="15">
        <f>U5-'Of e D a Pr Bas'!V8</f>
        <v>1.8668184444230462E-3</v>
      </c>
      <c r="V89" s="15">
        <f>V5-'Of e D a Pr Bas'!W8</f>
        <v>4.3359231442593682E-2</v>
      </c>
      <c r="W89" s="15">
        <f>W5-'Of e D a Pr Bas'!X8</f>
        <v>3.7743929892588568E-2</v>
      </c>
      <c r="X89" s="15">
        <f>X5-'Of e D a Pr Bas'!Y8</f>
        <v>2.8160641641377993E-2</v>
      </c>
      <c r="Y89" s="15">
        <f>Y5-'Of e D a Pr Bas'!Z8</f>
        <v>0.15308666056617426</v>
      </c>
      <c r="Z89" s="15">
        <f>Z5-'Of e D a Pr Bas'!AA8</f>
        <v>0</v>
      </c>
      <c r="AA89" s="15">
        <f>AA5-'Of e D a Pr Bas'!AB8</f>
        <v>0.30996999121089175</v>
      </c>
      <c r="AB89" s="15">
        <f>AB5-'Of e D a Pr Bas'!AC8</f>
        <v>0</v>
      </c>
      <c r="AC89" s="15">
        <f>AC5-'Of e D a Pr Bas'!AD8</f>
        <v>0</v>
      </c>
      <c r="AD89" s="15">
        <f>AD5-'Of e D a Pr Bas'!AE8</f>
        <v>5.6146270803880682E-4</v>
      </c>
      <c r="AE89" s="15">
        <f>AE5-'Of e D a Pr Bas'!AF8</f>
        <v>0</v>
      </c>
      <c r="AF89" s="15">
        <f>AF5-'Of e D a Pr Bas'!AG8</f>
        <v>0</v>
      </c>
      <c r="AG89" s="15">
        <f>AG5-'Of e D a Pr Bas'!AH8</f>
        <v>0</v>
      </c>
      <c r="AH89" s="15">
        <f>AH5-'Of e D a Pr Bas'!AI8</f>
        <v>0</v>
      </c>
      <c r="AI89" s="15">
        <f>AI5-'Of e D a Pr Bas'!AJ8</f>
        <v>0</v>
      </c>
      <c r="AJ89" s="15">
        <f>AJ5-'Of e D a Pr Bas'!AK8</f>
        <v>0</v>
      </c>
      <c r="AK89" s="15">
        <f>AK5-'Of e D a Pr Bas'!AL8</f>
        <v>0</v>
      </c>
      <c r="AL89" s="15">
        <f>AL5-'Of e D a Pr Bas'!AM8</f>
        <v>0</v>
      </c>
      <c r="AM89" s="15">
        <f>AM5-'Of e D a Pr Bas'!AN8</f>
        <v>2.489718254615525E-3</v>
      </c>
      <c r="AN89" s="15">
        <f>AN5-'Of e D a Pr Bas'!AO8</f>
        <v>0</v>
      </c>
      <c r="AO89" s="15">
        <f>AO5-'Of e D a Pr Bas'!AP8</f>
        <v>1.1179212070288713E-2</v>
      </c>
      <c r="AP89" s="15">
        <f>AP5-'Of e D a Pr Bas'!AQ8</f>
        <v>0</v>
      </c>
      <c r="AQ89" s="15">
        <f>AQ5-'Of e D a Pr Bas'!AR8</f>
        <v>0</v>
      </c>
      <c r="AR89" s="15">
        <f>AR5-'Of e D a Pr Bas'!AS8</f>
        <v>0</v>
      </c>
      <c r="AS89" s="15">
        <f>AS5-'Of e D a Pr Bas'!AT8</f>
        <v>0</v>
      </c>
      <c r="AT89" s="15">
        <f>AT5-'Of e D a Pr Bas'!AU8</f>
        <v>0</v>
      </c>
      <c r="AU89" s="15">
        <f>AU5-'Of e D a Pr Bas'!AV8</f>
        <v>0</v>
      </c>
      <c r="AV89" s="15">
        <f>AV5-'Of e D a Pr Bas'!AW8</f>
        <v>0</v>
      </c>
      <c r="AW89" s="15">
        <f>AW5-'Of e D a Pr Bas'!AX8</f>
        <v>0</v>
      </c>
      <c r="AX89" s="15">
        <f>AX5-'Of e D a Pr Bas'!AY8</f>
        <v>3.9675547244996778E-2</v>
      </c>
      <c r="AY89" s="15">
        <f>AY5-'Of e D a Pr Bas'!AZ8</f>
        <v>0</v>
      </c>
      <c r="AZ89" s="15">
        <f>AZ5-'Of e D a Pr Bas'!BA8</f>
        <v>0</v>
      </c>
      <c r="BA89" s="15">
        <f>BA5-'Of e D a Pr Bas'!BB8</f>
        <v>2.1887689899457996E-4</v>
      </c>
      <c r="BB89" s="15">
        <f>BB5-'Of e D a Pr Bas'!BC8</f>
        <v>1.3749881811008891E-2</v>
      </c>
      <c r="BC89" s="15">
        <f>BC5-'Of e D a Pr Bas'!BD8</f>
        <v>4.0035023104678658E-5</v>
      </c>
      <c r="BD89" s="15">
        <f>BD5-'Of e D a Pr Bas'!BE8</f>
        <v>3.5158720024242029E-7</v>
      </c>
      <c r="BE89" s="15">
        <f>BE5-'Of e D a Pr Bas'!BF8</f>
        <v>1.0378454381481106E-3</v>
      </c>
      <c r="BF89" s="15">
        <f>BF5-'Of e D a Pr Bas'!BG8</f>
        <v>15.015622021339368</v>
      </c>
      <c r="BG89" s="15">
        <f>BG5-'Of e D a Pr Bas'!BH8</f>
        <v>0.41979010406112138</v>
      </c>
      <c r="BH89" s="15">
        <f>BH5-'Of e D a Pr Bas'!BI8</f>
        <v>14.595831917278701</v>
      </c>
      <c r="BI89" s="15">
        <f>BI5-'Of e D a Pr Bas'!BJ8</f>
        <v>0</v>
      </c>
      <c r="BJ89" s="15">
        <f>BJ5-'Of e D a Pr Bas'!BL8</f>
        <v>0</v>
      </c>
      <c r="BK89" s="15">
        <f>BK5-'Of e D a Pr Bas'!BM8</f>
        <v>0</v>
      </c>
      <c r="BL89" s="15">
        <f>BL5-'Of e D a Pr Bas'!BN8</f>
        <v>0</v>
      </c>
      <c r="BM89" s="15">
        <f>BM5-'Of e D a Pr Bas'!BP8</f>
        <v>23.365347878213015</v>
      </c>
      <c r="BN89" s="15">
        <f>BN5-'Of e D a Pr Bas'!BQ8</f>
        <v>0</v>
      </c>
      <c r="BO89" s="15">
        <f>BO5-'Of e D a Pr Bas'!BR8</f>
        <v>23.365347878214379</v>
      </c>
      <c r="BP89" s="15">
        <f>BP5-'Of e D a Pr Bas'!BU8</f>
        <v>38.380969899561023</v>
      </c>
    </row>
    <row r="90" spans="1:68">
      <c r="A90" s="66">
        <v>2</v>
      </c>
      <c r="B90" s="13" t="s">
        <v>116</v>
      </c>
      <c r="C90" s="15">
        <f>C6-'Of e D a Pr Bas'!D9</f>
        <v>2.368955215642643E-2</v>
      </c>
      <c r="D90" s="15">
        <f>D6-'Of e D a Pr Bas'!E9</f>
        <v>2.4911067485390959</v>
      </c>
      <c r="E90" s="15">
        <f>E6-'Of e D a Pr Bas'!F9</f>
        <v>0</v>
      </c>
      <c r="F90" s="15">
        <f>F6-'Of e D a Pr Bas'!G9</f>
        <v>0</v>
      </c>
      <c r="G90" s="15">
        <f>G6-'Of e D a Pr Bas'!H9</f>
        <v>0</v>
      </c>
      <c r="H90" s="15">
        <f>H6-'Of e D a Pr Bas'!I9</f>
        <v>2.753956426786317</v>
      </c>
      <c r="I90" s="15">
        <f>I6-'Of e D a Pr Bas'!J9</f>
        <v>0</v>
      </c>
      <c r="J90" s="15">
        <f>J6-'Of e D a Pr Bas'!K9</f>
        <v>1.5681627846760193E-2</v>
      </c>
      <c r="K90" s="15">
        <f>K6-'Of e D a Pr Bas'!L9</f>
        <v>0</v>
      </c>
      <c r="L90" s="15">
        <f>L6-'Of e D a Pr Bas'!M9</f>
        <v>0</v>
      </c>
      <c r="M90" s="15">
        <f>M6-'Of e D a Pr Bas'!N9</f>
        <v>0</v>
      </c>
      <c r="N90" s="15">
        <f>N6-'Of e D a Pr Bas'!O9</f>
        <v>0</v>
      </c>
      <c r="O90" s="15">
        <f>O6-'Of e D a Pr Bas'!P9</f>
        <v>0</v>
      </c>
      <c r="P90" s="15">
        <f>P6-'Of e D a Pr Bas'!Q9</f>
        <v>0</v>
      </c>
      <c r="Q90" s="15">
        <f>Q6-'Of e D a Pr Bas'!R9</f>
        <v>0</v>
      </c>
      <c r="R90" s="15">
        <f>R6-'Of e D a Pr Bas'!S9</f>
        <v>0</v>
      </c>
      <c r="S90" s="15">
        <f>S6-'Of e D a Pr Bas'!T9</f>
        <v>0</v>
      </c>
      <c r="T90" s="15">
        <f>T6-'Of e D a Pr Bas'!U9</f>
        <v>0</v>
      </c>
      <c r="U90" s="15">
        <f>U6-'Of e D a Pr Bas'!V9</f>
        <v>0</v>
      </c>
      <c r="V90" s="15">
        <f>V6-'Of e D a Pr Bas'!W9</f>
        <v>0</v>
      </c>
      <c r="W90" s="15">
        <f>W6-'Of e D a Pr Bas'!X9</f>
        <v>0</v>
      </c>
      <c r="X90" s="15">
        <f>X6-'Of e D a Pr Bas'!Y9</f>
        <v>0</v>
      </c>
      <c r="Y90" s="15">
        <f>Y6-'Of e D a Pr Bas'!Z9</f>
        <v>0</v>
      </c>
      <c r="Z90" s="15">
        <f>Z6-'Of e D a Pr Bas'!AA9</f>
        <v>0</v>
      </c>
      <c r="AA90" s="15">
        <f>AA6-'Of e D a Pr Bas'!AB9</f>
        <v>0</v>
      </c>
      <c r="AB90" s="15">
        <f>AB6-'Of e D a Pr Bas'!AC9</f>
        <v>0</v>
      </c>
      <c r="AC90" s="15">
        <f>AC6-'Of e D a Pr Bas'!AD9</f>
        <v>0</v>
      </c>
      <c r="AD90" s="15">
        <f>AD6-'Of e D a Pr Bas'!AE9</f>
        <v>0</v>
      </c>
      <c r="AE90" s="15">
        <f>AE6-'Of e D a Pr Bas'!AF9</f>
        <v>0</v>
      </c>
      <c r="AF90" s="15">
        <f>AF6-'Of e D a Pr Bas'!AG9</f>
        <v>0</v>
      </c>
      <c r="AG90" s="15">
        <f>AG6-'Of e D a Pr Bas'!AH9</f>
        <v>0</v>
      </c>
      <c r="AH90" s="15">
        <f>AH6-'Of e D a Pr Bas'!AI9</f>
        <v>0</v>
      </c>
      <c r="AI90" s="15">
        <f>AI6-'Of e D a Pr Bas'!AJ9</f>
        <v>0</v>
      </c>
      <c r="AJ90" s="15">
        <f>AJ6-'Of e D a Pr Bas'!AK9</f>
        <v>0</v>
      </c>
      <c r="AK90" s="15">
        <f>AK6-'Of e D a Pr Bas'!AL9</f>
        <v>0</v>
      </c>
      <c r="AL90" s="15">
        <f>AL6-'Of e D a Pr Bas'!AM9</f>
        <v>0</v>
      </c>
      <c r="AM90" s="15">
        <f>AM6-'Of e D a Pr Bas'!AN9</f>
        <v>0</v>
      </c>
      <c r="AN90" s="15">
        <f>AN6-'Of e D a Pr Bas'!AO9</f>
        <v>0</v>
      </c>
      <c r="AO90" s="15">
        <f>AO6-'Of e D a Pr Bas'!AP9</f>
        <v>4.5295083388197099E-3</v>
      </c>
      <c r="AP90" s="15">
        <f>AP6-'Of e D a Pr Bas'!AQ9</f>
        <v>0</v>
      </c>
      <c r="AQ90" s="15">
        <f>AQ6-'Of e D a Pr Bas'!AR9</f>
        <v>0</v>
      </c>
      <c r="AR90" s="15">
        <f>AR6-'Of e D a Pr Bas'!AS9</f>
        <v>0</v>
      </c>
      <c r="AS90" s="15">
        <f>AS6-'Of e D a Pr Bas'!AT9</f>
        <v>0</v>
      </c>
      <c r="AT90" s="15">
        <f>AT6-'Of e D a Pr Bas'!AU9</f>
        <v>0</v>
      </c>
      <c r="AU90" s="15">
        <f>AU6-'Of e D a Pr Bas'!AV9</f>
        <v>0</v>
      </c>
      <c r="AV90" s="15">
        <f>AV6-'Of e D a Pr Bas'!AW9</f>
        <v>0</v>
      </c>
      <c r="AW90" s="15">
        <f>AW6-'Of e D a Pr Bas'!AX9</f>
        <v>0</v>
      </c>
      <c r="AX90" s="15">
        <f>AX6-'Of e D a Pr Bas'!AY9</f>
        <v>1.6507344474177899E-2</v>
      </c>
      <c r="AY90" s="15">
        <f>AY6-'Of e D a Pr Bas'!AZ9</f>
        <v>0</v>
      </c>
      <c r="AZ90" s="15">
        <f>AZ6-'Of e D a Pr Bas'!BA9</f>
        <v>0</v>
      </c>
      <c r="BA90" s="15">
        <f>BA6-'Of e D a Pr Bas'!BB9</f>
        <v>4.5599353956760069E-5</v>
      </c>
      <c r="BB90" s="15">
        <f>BB6-'Of e D a Pr Bas'!BC9</f>
        <v>9.9827909038481266E-3</v>
      </c>
      <c r="BC90" s="15">
        <f>BC6-'Of e D a Pr Bas'!BD9</f>
        <v>1.0918642665558309E-5</v>
      </c>
      <c r="BD90" s="15">
        <f>BD6-'Of e D a Pr Bas'!BE9</f>
        <v>2.4611103999205852E-7</v>
      </c>
      <c r="BE90" s="15">
        <f>BE6-'Of e D a Pr Bas'!BF9</f>
        <v>5.3200480442683329E-4</v>
      </c>
      <c r="BF90" s="15">
        <f>BF6-'Of e D a Pr Bas'!BG9</f>
        <v>5.3160427679613349</v>
      </c>
      <c r="BG90" s="15">
        <f>BG6-'Of e D a Pr Bas'!BH9</f>
        <v>4.7554201750443781E-3</v>
      </c>
      <c r="BH90" s="15">
        <f>BH6-'Of e D a Pr Bas'!BI9</f>
        <v>5.3112873477875837</v>
      </c>
      <c r="BI90" s="15">
        <f>BI6-'Of e D a Pr Bas'!BJ9</f>
        <v>0</v>
      </c>
      <c r="BJ90" s="15">
        <f>BJ6-'Of e D a Pr Bas'!BL9</f>
        <v>0</v>
      </c>
      <c r="BK90" s="15">
        <f>BK6-'Of e D a Pr Bas'!BM9</f>
        <v>0</v>
      </c>
      <c r="BL90" s="15">
        <f>BL6-'Of e D a Pr Bas'!BN9</f>
        <v>0</v>
      </c>
      <c r="BM90" s="15">
        <f>BM6-'Of e D a Pr Bas'!BP9</f>
        <v>50.36691566868285</v>
      </c>
      <c r="BN90" s="15">
        <f>BN6-'Of e D a Pr Bas'!BQ9</f>
        <v>0</v>
      </c>
      <c r="BO90" s="15">
        <f>BO6-'Of e D a Pr Bas'!BR9</f>
        <v>50.327391539198288</v>
      </c>
      <c r="BP90" s="15">
        <f>BP6-'Of e D a Pr Bas'!BU9</f>
        <v>55.643434307159623</v>
      </c>
    </row>
    <row r="91" spans="1:68">
      <c r="A91" s="66">
        <v>3</v>
      </c>
      <c r="B91" s="13" t="s">
        <v>15</v>
      </c>
      <c r="C91" s="15">
        <f>C7-'Of e D a Pr Bas'!D10</f>
        <v>0</v>
      </c>
      <c r="D91" s="15">
        <f>D7-'Of e D a Pr Bas'!E10</f>
        <v>0</v>
      </c>
      <c r="E91" s="15">
        <f>E7-'Of e D a Pr Bas'!F10</f>
        <v>0.74882595350254633</v>
      </c>
      <c r="F91" s="15">
        <f>F7-'Of e D a Pr Bas'!G10</f>
        <v>0</v>
      </c>
      <c r="G91" s="15">
        <f>G7-'Of e D a Pr Bas'!H10</f>
        <v>0</v>
      </c>
      <c r="H91" s="15">
        <f>H7-'Of e D a Pr Bas'!I10</f>
        <v>0</v>
      </c>
      <c r="I91" s="15">
        <f>I7-'Of e D a Pr Bas'!J10</f>
        <v>0</v>
      </c>
      <c r="J91" s="15">
        <f>J7-'Of e D a Pr Bas'!K10</f>
        <v>0</v>
      </c>
      <c r="K91" s="15">
        <f>K7-'Of e D a Pr Bas'!L10</f>
        <v>0</v>
      </c>
      <c r="L91" s="15">
        <f>L7-'Of e D a Pr Bas'!M10</f>
        <v>0</v>
      </c>
      <c r="M91" s="15">
        <f>M7-'Of e D a Pr Bas'!N10</f>
        <v>0</v>
      </c>
      <c r="N91" s="15">
        <f>N7-'Of e D a Pr Bas'!O10</f>
        <v>0</v>
      </c>
      <c r="O91" s="15">
        <f>O7-'Of e D a Pr Bas'!P10</f>
        <v>0</v>
      </c>
      <c r="P91" s="15">
        <f>P7-'Of e D a Pr Bas'!Q10</f>
        <v>17.132833347881387</v>
      </c>
      <c r="Q91" s="15">
        <f>Q7-'Of e D a Pr Bas'!R10</f>
        <v>0</v>
      </c>
      <c r="R91" s="15">
        <f>R7-'Of e D a Pr Bas'!S10</f>
        <v>1.4890811077876265E-2</v>
      </c>
      <c r="S91" s="15">
        <f>S7-'Of e D a Pr Bas'!T10</f>
        <v>0</v>
      </c>
      <c r="T91" s="15">
        <f>T7-'Of e D a Pr Bas'!U10</f>
        <v>0</v>
      </c>
      <c r="U91" s="15">
        <f>U7-'Of e D a Pr Bas'!V10</f>
        <v>0</v>
      </c>
      <c r="V91" s="15">
        <f>V7-'Of e D a Pr Bas'!W10</f>
        <v>0</v>
      </c>
      <c r="W91" s="15">
        <f>W7-'Of e D a Pr Bas'!X10</f>
        <v>0</v>
      </c>
      <c r="X91" s="15">
        <f>X7-'Of e D a Pr Bas'!Y10</f>
        <v>0</v>
      </c>
      <c r="Y91" s="15">
        <f>Y7-'Of e D a Pr Bas'!Z10</f>
        <v>0</v>
      </c>
      <c r="Z91" s="15">
        <f>Z7-'Of e D a Pr Bas'!AA10</f>
        <v>0</v>
      </c>
      <c r="AA91" s="15">
        <f>AA7-'Of e D a Pr Bas'!AB10</f>
        <v>0</v>
      </c>
      <c r="AB91" s="15">
        <f>AB7-'Of e D a Pr Bas'!AC10</f>
        <v>0</v>
      </c>
      <c r="AC91" s="15">
        <f>AC7-'Of e D a Pr Bas'!AD10</f>
        <v>0</v>
      </c>
      <c r="AD91" s="15">
        <f>AD7-'Of e D a Pr Bas'!AE10</f>
        <v>0</v>
      </c>
      <c r="AE91" s="15">
        <f>AE7-'Of e D a Pr Bas'!AF10</f>
        <v>0</v>
      </c>
      <c r="AF91" s="15">
        <f>AF7-'Of e D a Pr Bas'!AG10</f>
        <v>0</v>
      </c>
      <c r="AG91" s="15">
        <f>AG7-'Of e D a Pr Bas'!AH10</f>
        <v>0</v>
      </c>
      <c r="AH91" s="15">
        <f>AH7-'Of e D a Pr Bas'!AI10</f>
        <v>0</v>
      </c>
      <c r="AI91" s="15">
        <f>AI7-'Of e D a Pr Bas'!AJ10</f>
        <v>0</v>
      </c>
      <c r="AJ91" s="15">
        <f>AJ7-'Of e D a Pr Bas'!AK10</f>
        <v>0</v>
      </c>
      <c r="AK91" s="15">
        <f>AK7-'Of e D a Pr Bas'!AL10</f>
        <v>0</v>
      </c>
      <c r="AL91" s="15">
        <f>AL7-'Of e D a Pr Bas'!AM10</f>
        <v>0</v>
      </c>
      <c r="AM91" s="15">
        <f>AM7-'Of e D a Pr Bas'!AN10</f>
        <v>0</v>
      </c>
      <c r="AN91" s="15">
        <f>AN7-'Of e D a Pr Bas'!AO10</f>
        <v>0</v>
      </c>
      <c r="AO91" s="15">
        <f>AO7-'Of e D a Pr Bas'!AP10</f>
        <v>0</v>
      </c>
      <c r="AP91" s="15">
        <f>AP7-'Of e D a Pr Bas'!AQ10</f>
        <v>1.0422078241008421</v>
      </c>
      <c r="AQ91" s="15">
        <f>AQ7-'Of e D a Pr Bas'!AR10</f>
        <v>0</v>
      </c>
      <c r="AR91" s="15">
        <f>AR7-'Of e D a Pr Bas'!AS10</f>
        <v>0</v>
      </c>
      <c r="AS91" s="15">
        <f>AS7-'Of e D a Pr Bas'!AT10</f>
        <v>0</v>
      </c>
      <c r="AT91" s="15">
        <f>AT7-'Of e D a Pr Bas'!AU10</f>
        <v>0</v>
      </c>
      <c r="AU91" s="15">
        <f>AU7-'Of e D a Pr Bas'!AV10</f>
        <v>0</v>
      </c>
      <c r="AV91" s="15">
        <f>AV7-'Of e D a Pr Bas'!AW10</f>
        <v>0</v>
      </c>
      <c r="AW91" s="15">
        <f>AW7-'Of e D a Pr Bas'!AX10</f>
        <v>0</v>
      </c>
      <c r="AX91" s="15">
        <f>AX7-'Of e D a Pr Bas'!AY10</f>
        <v>0</v>
      </c>
      <c r="AY91" s="15">
        <f>AY7-'Of e D a Pr Bas'!AZ10</f>
        <v>0</v>
      </c>
      <c r="AZ91" s="15">
        <f>AZ7-'Of e D a Pr Bas'!BA10</f>
        <v>0</v>
      </c>
      <c r="BA91" s="15">
        <f>BA7-'Of e D a Pr Bas'!BB10</f>
        <v>0</v>
      </c>
      <c r="BB91" s="15">
        <f>BB7-'Of e D a Pr Bas'!BC10</f>
        <v>0</v>
      </c>
      <c r="BC91" s="15">
        <f>BC7-'Of e D a Pr Bas'!BD10</f>
        <v>0</v>
      </c>
      <c r="BD91" s="15">
        <f>BD7-'Of e D a Pr Bas'!BE10</f>
        <v>0</v>
      </c>
      <c r="BE91" s="15">
        <f>BE7-'Of e D a Pr Bas'!BF10</f>
        <v>0</v>
      </c>
      <c r="BF91" s="15">
        <f>BF7-'Of e D a Pr Bas'!BG10</f>
        <v>18.938757936564798</v>
      </c>
      <c r="BG91" s="15">
        <f>BG7-'Of e D a Pr Bas'!BH10</f>
        <v>6.7718224257369002</v>
      </c>
      <c r="BH91" s="15">
        <f>BH7-'Of e D a Pr Bas'!BI10</f>
        <v>12.166935510831536</v>
      </c>
      <c r="BI91" s="15">
        <f>BI7-'Of e D a Pr Bas'!BK10</f>
        <v>0</v>
      </c>
      <c r="BJ91" s="15">
        <f>BJ7-'Of e D a Pr Bas'!BL10</f>
        <v>0</v>
      </c>
      <c r="BK91" s="15">
        <f>BK7-'Of e D a Pr Bas'!BM10</f>
        <v>0</v>
      </c>
      <c r="BL91" s="15">
        <f>BL7-'Of e D a Pr Bas'!BN10</f>
        <v>0</v>
      </c>
      <c r="BM91" s="15">
        <f>BM7-'Of e D a Pr Bas'!BO10</f>
        <v>0</v>
      </c>
      <c r="BN91" s="15">
        <f>BN7-'Of e D a Pr Bas'!BQ10</f>
        <v>0</v>
      </c>
      <c r="BO91" s="15">
        <f>BO7-'Of e D a Pr Bas'!BR10</f>
        <v>0</v>
      </c>
      <c r="BP91" s="15">
        <f>BP7-'Of e D a Pr Bas'!BU10</f>
        <v>18.938757936557522</v>
      </c>
    </row>
    <row r="92" spans="1:68">
      <c r="A92" s="66">
        <v>4</v>
      </c>
      <c r="B92" s="13" t="s">
        <v>16</v>
      </c>
      <c r="C92" s="15">
        <f>C8-'Of e D a Pr Bas'!D11</f>
        <v>0</v>
      </c>
      <c r="D92" s="15">
        <f>D8-'Of e D a Pr Bas'!E11</f>
        <v>0</v>
      </c>
      <c r="E92" s="15">
        <f>E8-'Of e D a Pr Bas'!F11</f>
        <v>0</v>
      </c>
      <c r="F92" s="15">
        <f>F8-'Of e D a Pr Bas'!G11</f>
        <v>0.30401064078159834</v>
      </c>
      <c r="G92" s="15">
        <f>G8-'Of e D a Pr Bas'!H11</f>
        <v>0</v>
      </c>
      <c r="H92" s="15">
        <f>H8-'Of e D a Pr Bas'!I11</f>
        <v>0</v>
      </c>
      <c r="I92" s="15">
        <f>I8-'Of e D a Pr Bas'!J11</f>
        <v>0</v>
      </c>
      <c r="J92" s="15">
        <f>J8-'Of e D a Pr Bas'!K11</f>
        <v>0</v>
      </c>
      <c r="K92" s="15">
        <f>K8-'Of e D a Pr Bas'!L11</f>
        <v>0</v>
      </c>
      <c r="L92" s="15">
        <f>L8-'Of e D a Pr Bas'!M11</f>
        <v>0</v>
      </c>
      <c r="M92" s="15">
        <f>M8-'Of e D a Pr Bas'!N11</f>
        <v>0</v>
      </c>
      <c r="N92" s="15">
        <f>N8-'Of e D a Pr Bas'!O11</f>
        <v>0</v>
      </c>
      <c r="O92" s="15">
        <f>O8-'Of e D a Pr Bas'!P11</f>
        <v>0</v>
      </c>
      <c r="P92" s="15">
        <f>P8-'Of e D a Pr Bas'!Q11</f>
        <v>0</v>
      </c>
      <c r="Q92" s="15">
        <f>Q8-'Of e D a Pr Bas'!R11</f>
        <v>0</v>
      </c>
      <c r="R92" s="15">
        <f>R8-'Of e D a Pr Bas'!S11</f>
        <v>0</v>
      </c>
      <c r="S92" s="15">
        <f>S8-'Of e D a Pr Bas'!T11</f>
        <v>0</v>
      </c>
      <c r="T92" s="15">
        <f>T8-'Of e D a Pr Bas'!U11</f>
        <v>0</v>
      </c>
      <c r="U92" s="15">
        <f>U8-'Of e D a Pr Bas'!V11</f>
        <v>0</v>
      </c>
      <c r="V92" s="15">
        <f>V8-'Of e D a Pr Bas'!W11</f>
        <v>0</v>
      </c>
      <c r="W92" s="15">
        <f>W8-'Of e D a Pr Bas'!X11</f>
        <v>0</v>
      </c>
      <c r="X92" s="15">
        <f>X8-'Of e D a Pr Bas'!Y11</f>
        <v>1.5430488570613576E-3</v>
      </c>
      <c r="Y92" s="15">
        <f>Y8-'Of e D a Pr Bas'!Z11</f>
        <v>0</v>
      </c>
      <c r="Z92" s="15">
        <f>Z8-'Of e D a Pr Bas'!AA11</f>
        <v>2.5760914737913865E-2</v>
      </c>
      <c r="AA92" s="15">
        <f>AA8-'Of e D a Pr Bas'!AB11</f>
        <v>0.54166473211600419</v>
      </c>
      <c r="AB92" s="15">
        <f>AB8-'Of e D a Pr Bas'!AC11</f>
        <v>2.4924283749751339</v>
      </c>
      <c r="AC92" s="15">
        <f>AC8-'Of e D a Pr Bas'!AD11</f>
        <v>0</v>
      </c>
      <c r="AD92" s="15">
        <f>AD8-'Of e D a Pr Bas'!AE11</f>
        <v>0</v>
      </c>
      <c r="AE92" s="15">
        <f>AE8-'Of e D a Pr Bas'!AF11</f>
        <v>3.8471443293872198E-2</v>
      </c>
      <c r="AF92" s="15">
        <f>AF8-'Of e D a Pr Bas'!AG11</f>
        <v>0</v>
      </c>
      <c r="AG92" s="15">
        <f>AG8-'Of e D a Pr Bas'!AH11</f>
        <v>0</v>
      </c>
      <c r="AH92" s="15">
        <f>AH8-'Of e D a Pr Bas'!AI11</f>
        <v>0</v>
      </c>
      <c r="AI92" s="15">
        <f>AI8-'Of e D a Pr Bas'!AJ11</f>
        <v>0</v>
      </c>
      <c r="AJ92" s="15">
        <f>AJ8-'Of e D a Pr Bas'!AK11</f>
        <v>0</v>
      </c>
      <c r="AK92" s="15">
        <f>AK8-'Of e D a Pr Bas'!AL11</f>
        <v>0</v>
      </c>
      <c r="AL92" s="15">
        <f>AL8-'Of e D a Pr Bas'!AM11</f>
        <v>0</v>
      </c>
      <c r="AM92" s="15">
        <f>AM8-'Of e D a Pr Bas'!AN11</f>
        <v>0</v>
      </c>
      <c r="AN92" s="15">
        <f>AN8-'Of e D a Pr Bas'!AO11</f>
        <v>0</v>
      </c>
      <c r="AO92" s="15">
        <f>AO8-'Of e D a Pr Bas'!AP11</f>
        <v>0</v>
      </c>
      <c r="AP92" s="15">
        <f>AP8-'Of e D a Pr Bas'!AQ11</f>
        <v>0</v>
      </c>
      <c r="AQ92" s="15">
        <f>AQ8-'Of e D a Pr Bas'!AR11</f>
        <v>0</v>
      </c>
      <c r="AR92" s="15">
        <f>AR8-'Of e D a Pr Bas'!AS11</f>
        <v>0</v>
      </c>
      <c r="AS92" s="15">
        <f>AS8-'Of e D a Pr Bas'!AT11</f>
        <v>0</v>
      </c>
      <c r="AT92" s="15">
        <f>AT8-'Of e D a Pr Bas'!AU11</f>
        <v>0</v>
      </c>
      <c r="AU92" s="15">
        <f>AU8-'Of e D a Pr Bas'!AV11</f>
        <v>0</v>
      </c>
      <c r="AV92" s="15">
        <f>AV8-'Of e D a Pr Bas'!AW11</f>
        <v>0</v>
      </c>
      <c r="AW92" s="15">
        <f>AW8-'Of e D a Pr Bas'!AX11</f>
        <v>0</v>
      </c>
      <c r="AX92" s="15">
        <f>AX8-'Of e D a Pr Bas'!AY11</f>
        <v>0</v>
      </c>
      <c r="AY92" s="15">
        <f>AY8-'Of e D a Pr Bas'!AZ11</f>
        <v>0</v>
      </c>
      <c r="AZ92" s="15">
        <f>AZ8-'Of e D a Pr Bas'!BA11</f>
        <v>0</v>
      </c>
      <c r="BA92" s="15">
        <f>BA8-'Of e D a Pr Bas'!BB11</f>
        <v>0</v>
      </c>
      <c r="BB92" s="15">
        <f>BB8-'Of e D a Pr Bas'!BC11</f>
        <v>0</v>
      </c>
      <c r="BC92" s="15">
        <f>BC8-'Of e D a Pr Bas'!BD11</f>
        <v>0</v>
      </c>
      <c r="BD92" s="15">
        <f>BD8-'Of e D a Pr Bas'!BE11</f>
        <v>0</v>
      </c>
      <c r="BE92" s="15">
        <f>BE8-'Of e D a Pr Bas'!BF11</f>
        <v>0</v>
      </c>
      <c r="BF92" s="15">
        <f>BF8-'Of e D a Pr Bas'!BG11</f>
        <v>3.4038791547609435</v>
      </c>
      <c r="BG92" s="15">
        <f>BG8-'Of e D a Pr Bas'!BH11</f>
        <v>0</v>
      </c>
      <c r="BH92" s="15">
        <f>BH8-'Of e D a Pr Bas'!BI11</f>
        <v>3.4038791547609435</v>
      </c>
      <c r="BI92" s="15">
        <f>BI8-'Of e D a Pr Bas'!BK11</f>
        <v>0</v>
      </c>
      <c r="BJ92" s="15">
        <f>BJ8-'Of e D a Pr Bas'!BL11</f>
        <v>0</v>
      </c>
      <c r="BK92" s="15">
        <f>BK8-'Of e D a Pr Bas'!BM11</f>
        <v>0</v>
      </c>
      <c r="BL92" s="15">
        <f>BL8-'Of e D a Pr Bas'!BN11</f>
        <v>0</v>
      </c>
      <c r="BM92" s="15">
        <f>BM8-'Of e D a Pr Bas'!BO11</f>
        <v>0</v>
      </c>
      <c r="BN92" s="15">
        <f>BN8-'Of e D a Pr Bas'!BQ11</f>
        <v>0</v>
      </c>
      <c r="BO92" s="15">
        <f>BO8-'Of e D a Pr Bas'!BR11</f>
        <v>0</v>
      </c>
      <c r="BP92" s="15">
        <f>BP8-'Of e D a Pr Bas'!BU11</f>
        <v>3.4038791547609435</v>
      </c>
    </row>
    <row r="93" spans="1:68">
      <c r="A93" s="66">
        <v>5</v>
      </c>
      <c r="B93" s="13" t="s">
        <v>120</v>
      </c>
      <c r="C93" s="15">
        <f>C9-'Of e D a Pr Bas'!D12</f>
        <v>6.3899449895586713E-2</v>
      </c>
      <c r="D93" s="15">
        <f>D9-'Of e D a Pr Bas'!E12</f>
        <v>0.74141021771106352</v>
      </c>
      <c r="E93" s="15">
        <f>E9-'Of e D a Pr Bas'!F12</f>
        <v>0</v>
      </c>
      <c r="F93" s="15">
        <f>F9-'Of e D a Pr Bas'!G12</f>
        <v>7.5229751786650922E-2</v>
      </c>
      <c r="G93" s="15">
        <f>G9-'Of e D a Pr Bas'!H12</f>
        <v>1.1508893611490976</v>
      </c>
      <c r="H93" s="15">
        <f>H9-'Of e D a Pr Bas'!I12</f>
        <v>4.2221659018650826E-3</v>
      </c>
      <c r="I93" s="15">
        <f>I9-'Of e D a Pr Bas'!J12</f>
        <v>0</v>
      </c>
      <c r="J93" s="15">
        <f>J9-'Of e D a Pr Bas'!K12</f>
        <v>0</v>
      </c>
      <c r="K93" s="15">
        <f>K9-'Of e D a Pr Bas'!L12</f>
        <v>0</v>
      </c>
      <c r="L93" s="15">
        <f>L9-'Of e D a Pr Bas'!M12</f>
        <v>1.0326489342915579E-4</v>
      </c>
      <c r="M93" s="15">
        <f>M9-'Of e D a Pr Bas'!N12</f>
        <v>1.3798915041938198E-3</v>
      </c>
      <c r="N93" s="15">
        <f>N9-'Of e D a Pr Bas'!O12</f>
        <v>2.4868776653761415E-2</v>
      </c>
      <c r="O93" s="15">
        <f>O9-'Of e D a Pr Bas'!P12</f>
        <v>0</v>
      </c>
      <c r="P93" s="15">
        <f>P9-'Of e D a Pr Bas'!Q12</f>
        <v>1.3658561653215884E-2</v>
      </c>
      <c r="Q93" s="15">
        <f>Q9-'Of e D a Pr Bas'!R12</f>
        <v>0</v>
      </c>
      <c r="R93" s="15">
        <f>R9-'Of e D a Pr Bas'!S12</f>
        <v>0.98122607734239864</v>
      </c>
      <c r="S93" s="15">
        <f>S9-'Of e D a Pr Bas'!T12</f>
        <v>1.1636664110465489E-2</v>
      </c>
      <c r="T93" s="15">
        <f>T9-'Of e D a Pr Bas'!U12</f>
        <v>1.1821640653835175E-3</v>
      </c>
      <c r="U93" s="15">
        <f>U9-'Of e D a Pr Bas'!V12</f>
        <v>8.5873648443453021E-3</v>
      </c>
      <c r="V93" s="15">
        <f>V9-'Of e D a Pr Bas'!W12</f>
        <v>9.2995670654438811E-4</v>
      </c>
      <c r="W93" s="15">
        <f>W9-'Of e D a Pr Bas'!X12</f>
        <v>0.26656650486640387</v>
      </c>
      <c r="X93" s="15">
        <f>X9-'Of e D a Pr Bas'!Y12</f>
        <v>4.2048081354948863E-2</v>
      </c>
      <c r="Y93" s="15">
        <f>Y9-'Of e D a Pr Bas'!Z12</f>
        <v>1.2198140284156445E-3</v>
      </c>
      <c r="Z93" s="15">
        <f>Z9-'Of e D a Pr Bas'!AA12</f>
        <v>0.22755474685155974</v>
      </c>
      <c r="AA93" s="15">
        <f>AA9-'Of e D a Pr Bas'!AB12</f>
        <v>4.5931916879433174</v>
      </c>
      <c r="AB93" s="15">
        <f>AB9-'Of e D a Pr Bas'!AC12</f>
        <v>0.48398333740283306</v>
      </c>
      <c r="AC93" s="15">
        <f>AC9-'Of e D a Pr Bas'!AD12</f>
        <v>0.45200453040797584</v>
      </c>
      <c r="AD93" s="15">
        <f>AD9-'Of e D a Pr Bas'!AE12</f>
        <v>0.16170125991516215</v>
      </c>
      <c r="AE93" s="15">
        <f>AE9-'Of e D a Pr Bas'!AF12</f>
        <v>1.8882772625886446E-2</v>
      </c>
      <c r="AF93" s="15">
        <f>AF9-'Of e D a Pr Bas'!AG12</f>
        <v>0</v>
      </c>
      <c r="AG93" s="15">
        <f>AG9-'Of e D a Pr Bas'!AH12</f>
        <v>0</v>
      </c>
      <c r="AH93" s="15">
        <f>AH9-'Of e D a Pr Bas'!AI12</f>
        <v>3.6685212331263983E-2</v>
      </c>
      <c r="AI93" s="15">
        <f>AI9-'Of e D a Pr Bas'!AJ12</f>
        <v>0</v>
      </c>
      <c r="AJ93" s="15">
        <f>AJ9-'Of e D a Pr Bas'!AK12</f>
        <v>1.6210052617093851E-4</v>
      </c>
      <c r="AK93" s="15">
        <f>AK9-'Of e D a Pr Bas'!AL12</f>
        <v>0</v>
      </c>
      <c r="AL93" s="15">
        <f>AL9-'Of e D a Pr Bas'!AM12</f>
        <v>0</v>
      </c>
      <c r="AM93" s="15">
        <f>AM9-'Of e D a Pr Bas'!AN12</f>
        <v>1.267492929621028E-2</v>
      </c>
      <c r="AN93" s="15">
        <f>AN9-'Of e D a Pr Bas'!AO12</f>
        <v>0</v>
      </c>
      <c r="AO93" s="15">
        <f>AO9-'Of e D a Pr Bas'!AP12</f>
        <v>4.7222533745099327E-3</v>
      </c>
      <c r="AP93" s="15">
        <f>AP9-'Of e D a Pr Bas'!AQ12</f>
        <v>0</v>
      </c>
      <c r="AQ93" s="15">
        <f>AQ9-'Of e D a Pr Bas'!AR12</f>
        <v>9.5581306415181189</v>
      </c>
      <c r="AR93" s="15">
        <f>AR9-'Of e D a Pr Bas'!AS12</f>
        <v>0</v>
      </c>
      <c r="AS93" s="15">
        <f>AS9-'Of e D a Pr Bas'!AT12</f>
        <v>0</v>
      </c>
      <c r="AT93" s="15">
        <f>AT9-'Of e D a Pr Bas'!AU12</f>
        <v>0</v>
      </c>
      <c r="AU93" s="15">
        <f>AU9-'Of e D a Pr Bas'!AV12</f>
        <v>0</v>
      </c>
      <c r="AV93" s="15">
        <f>AV9-'Of e D a Pr Bas'!AW12</f>
        <v>0</v>
      </c>
      <c r="AW93" s="15">
        <f>AW9-'Of e D a Pr Bas'!AX12</f>
        <v>0</v>
      </c>
      <c r="AX93" s="15">
        <f>AX9-'Of e D a Pr Bas'!AY12</f>
        <v>3.3786962374016127E-4</v>
      </c>
      <c r="AY93" s="15">
        <f>AY9-'Of e D a Pr Bas'!AZ12</f>
        <v>0</v>
      </c>
      <c r="AZ93" s="15">
        <f>AZ9-'Of e D a Pr Bas'!BA12</f>
        <v>0</v>
      </c>
      <c r="BA93" s="15">
        <f>BA9-'Of e D a Pr Bas'!BB12</f>
        <v>0</v>
      </c>
      <c r="BB93" s="15">
        <f>BB9-'Of e D a Pr Bas'!BC12</f>
        <v>9.8886136311904238E-4</v>
      </c>
      <c r="BC93" s="15">
        <f>BC9-'Of e D a Pr Bas'!BD12</f>
        <v>1.8197737770009326E-6</v>
      </c>
      <c r="BD93" s="15">
        <f>BD9-'Of e D a Pr Bas'!BE12</f>
        <v>0</v>
      </c>
      <c r="BE93" s="15">
        <f>BE9-'Of e D a Pr Bas'!BF12</f>
        <v>2.2675614615152995E-4</v>
      </c>
      <c r="BF93" s="15">
        <f>BF9-'Of e D a Pr Bas'!BG12</f>
        <v>18.940306847567626</v>
      </c>
      <c r="BG93" s="15">
        <f>BG9-'Of e D a Pr Bas'!BH12</f>
        <v>4.5284596112487634</v>
      </c>
      <c r="BH93" s="15">
        <f>BH9-'Of e D a Pr Bas'!BI12</f>
        <v>14.411847236318863</v>
      </c>
      <c r="BI93" s="15">
        <f>BI9-'Of e D a Pr Bas'!BK12</f>
        <v>0</v>
      </c>
      <c r="BJ93" s="15">
        <f>BJ9-'Of e D a Pr Bas'!BL12</f>
        <v>0</v>
      </c>
      <c r="BK93" s="15">
        <f>BK9-'Of e D a Pr Bas'!BM12</f>
        <v>0</v>
      </c>
      <c r="BL93" s="15">
        <f>BL9-'Of e D a Pr Bas'!BN12</f>
        <v>0</v>
      </c>
      <c r="BM93" s="15">
        <f>BM9-'Of e D a Pr Bas'!BO12</f>
        <v>0</v>
      </c>
      <c r="BN93" s="15">
        <f>BN9-'Of e D a Pr Bas'!BQ12</f>
        <v>0</v>
      </c>
      <c r="BO93" s="15">
        <f>BO9-'Of e D a Pr Bas'!BR12</f>
        <v>0</v>
      </c>
      <c r="BP93" s="15">
        <f>BP9-'Of e D a Pr Bas'!BU12</f>
        <v>18.940306847567626</v>
      </c>
    </row>
    <row r="94" spans="1:68">
      <c r="A94" s="66">
        <v>6</v>
      </c>
      <c r="B94" s="13" t="s">
        <v>122</v>
      </c>
      <c r="C94" s="15">
        <f>C10-'Of e D a Pr Bas'!D13</f>
        <v>0.39087761058067372</v>
      </c>
      <c r="D94" s="15">
        <f>D10-'Of e D a Pr Bas'!E13</f>
        <v>10.121552269261883</v>
      </c>
      <c r="E94" s="15">
        <f>E10-'Of e D a Pr Bas'!F13</f>
        <v>0</v>
      </c>
      <c r="F94" s="15">
        <f>F10-'Of e D a Pr Bas'!G13</f>
        <v>1.3249858436008566E-3</v>
      </c>
      <c r="G94" s="15">
        <f>G10-'Of e D a Pr Bas'!H13</f>
        <v>5.1900309409198542E-3</v>
      </c>
      <c r="H94" s="15">
        <f>H10-'Of e D a Pr Bas'!I13</f>
        <v>2.9320019150472945</v>
      </c>
      <c r="I94" s="15">
        <f>I10-'Of e D a Pr Bas'!J13</f>
        <v>0</v>
      </c>
      <c r="J94" s="15">
        <f>J10-'Of e D a Pr Bas'!K13</f>
        <v>0</v>
      </c>
      <c r="K94" s="15">
        <f>K10-'Of e D a Pr Bas'!L13</f>
        <v>4.520239579086649E-4</v>
      </c>
      <c r="L94" s="15">
        <f>L10-'Of e D a Pr Bas'!M13</f>
        <v>9.1193583475615014E-3</v>
      </c>
      <c r="M94" s="15">
        <f>M10-'Of e D a Pr Bas'!N13</f>
        <v>2.3458155571297823E-2</v>
      </c>
      <c r="N94" s="15">
        <f>N10-'Of e D a Pr Bas'!O13</f>
        <v>3.090833669824633E-2</v>
      </c>
      <c r="O94" s="15">
        <f>O10-'Of e D a Pr Bas'!P13</f>
        <v>2.717897776221001E-4</v>
      </c>
      <c r="P94" s="15">
        <f>P10-'Of e D a Pr Bas'!Q13</f>
        <v>0</v>
      </c>
      <c r="Q94" s="15">
        <f>Q10-'Of e D a Pr Bas'!R13</f>
        <v>7.3520387455062064E-2</v>
      </c>
      <c r="R94" s="15">
        <f>R10-'Of e D a Pr Bas'!S13</f>
        <v>3.5267710447612899E-3</v>
      </c>
      <c r="S94" s="15">
        <f>S10-'Of e D a Pr Bas'!T13</f>
        <v>7.4807126424438763E-3</v>
      </c>
      <c r="T94" s="15">
        <f>T10-'Of e D a Pr Bas'!U13</f>
        <v>1.6550296915340823E-2</v>
      </c>
      <c r="U94" s="15">
        <f>U10-'Of e D a Pr Bas'!V13</f>
        <v>0</v>
      </c>
      <c r="V94" s="15">
        <f>V10-'Of e D a Pr Bas'!W13</f>
        <v>0.13542494539046857</v>
      </c>
      <c r="W94" s="15">
        <f>W10-'Of e D a Pr Bas'!X13</f>
        <v>0.35620833836131283</v>
      </c>
      <c r="X94" s="15">
        <f>X10-'Of e D a Pr Bas'!Y13</f>
        <v>1.3115915285027313E-2</v>
      </c>
      <c r="Y94" s="15">
        <f>Y10-'Of e D a Pr Bas'!Z13</f>
        <v>6.0990701420782223E-4</v>
      </c>
      <c r="Z94" s="15">
        <f>Z10-'Of e D a Pr Bas'!AA13</f>
        <v>0</v>
      </c>
      <c r="AA94" s="15">
        <f>AA10-'Of e D a Pr Bas'!AB13</f>
        <v>9.3930300366937836E-3</v>
      </c>
      <c r="AB94" s="15">
        <f>AB10-'Of e D a Pr Bas'!AC13</f>
        <v>0</v>
      </c>
      <c r="AC94" s="15">
        <f>AC10-'Of e D a Pr Bas'!AD13</f>
        <v>0</v>
      </c>
      <c r="AD94" s="15">
        <f>AD10-'Of e D a Pr Bas'!AE13</f>
        <v>0</v>
      </c>
      <c r="AE94" s="15">
        <f>AE10-'Of e D a Pr Bas'!AF13</f>
        <v>0</v>
      </c>
      <c r="AF94" s="15">
        <f>AF10-'Of e D a Pr Bas'!AG13</f>
        <v>0</v>
      </c>
      <c r="AG94" s="15">
        <f>AG10-'Of e D a Pr Bas'!AH13</f>
        <v>0</v>
      </c>
      <c r="AH94" s="15">
        <f>AH10-'Of e D a Pr Bas'!AI13</f>
        <v>0</v>
      </c>
      <c r="AI94" s="15">
        <f>AI10-'Of e D a Pr Bas'!AJ13</f>
        <v>0</v>
      </c>
      <c r="AJ94" s="15">
        <f>AJ10-'Of e D a Pr Bas'!AK13</f>
        <v>0</v>
      </c>
      <c r="AK94" s="15">
        <f>AK10-'Of e D a Pr Bas'!AL13</f>
        <v>0</v>
      </c>
      <c r="AL94" s="15">
        <f>AL10-'Of e D a Pr Bas'!AM13</f>
        <v>0</v>
      </c>
      <c r="AM94" s="15">
        <f>AM10-'Of e D a Pr Bas'!AN13</f>
        <v>1.2448591273077625E-3</v>
      </c>
      <c r="AN94" s="15">
        <f>AN10-'Of e D a Pr Bas'!AO13</f>
        <v>0</v>
      </c>
      <c r="AO94" s="15">
        <f>AO10-'Of e D a Pr Bas'!AP13</f>
        <v>7.0351938028494487E-3</v>
      </c>
      <c r="AP94" s="15">
        <f>AP10-'Of e D a Pr Bas'!AQ13</f>
        <v>6.9645167392536678E-2</v>
      </c>
      <c r="AQ94" s="15">
        <f>AQ10-'Of e D a Pr Bas'!AR13</f>
        <v>0.28245066907559391</v>
      </c>
      <c r="AR94" s="15">
        <f>AR10-'Of e D a Pr Bas'!AS13</f>
        <v>6.1071612463479141E-2</v>
      </c>
      <c r="AS94" s="15">
        <f>AS10-'Of e D a Pr Bas'!AT13</f>
        <v>3.0107107132238298E-2</v>
      </c>
      <c r="AT94" s="15">
        <f>AT10-'Of e D a Pr Bas'!AU13</f>
        <v>8.1462175613911114E-4</v>
      </c>
      <c r="AU94" s="15">
        <f>AU10-'Of e D a Pr Bas'!AV13</f>
        <v>5.837605299333859E-3</v>
      </c>
      <c r="AV94" s="15">
        <f>AV10-'Of e D a Pr Bas'!AW13</f>
        <v>2.5498570815907229E-5</v>
      </c>
      <c r="AW94" s="15">
        <f>AW10-'Of e D a Pr Bas'!AX13</f>
        <v>3.199329237402182E-4</v>
      </c>
      <c r="AX94" s="15">
        <f>AX10-'Of e D a Pr Bas'!AY13</f>
        <v>1.0157808902295073</v>
      </c>
      <c r="AY94" s="15">
        <f>AY10-'Of e D a Pr Bas'!AZ13</f>
        <v>1.7592903829477535E-3</v>
      </c>
      <c r="AZ94" s="15">
        <f>AZ10-'Of e D a Pr Bas'!BA13</f>
        <v>1.7946581380954285E-3</v>
      </c>
      <c r="BA94" s="15">
        <f>BA10-'Of e D a Pr Bas'!BB13</f>
        <v>4.879130873291615E-3</v>
      </c>
      <c r="BB94" s="15">
        <f>BB10-'Of e D a Pr Bas'!BC13</f>
        <v>0.14649274765042719</v>
      </c>
      <c r="BC94" s="15">
        <f>BC10-'Of e D a Pr Bas'!BD13</f>
        <v>5.2834098664789053E-4</v>
      </c>
      <c r="BD94" s="15">
        <f>BD10-'Of e D a Pr Bas'!BE13</f>
        <v>9.2819020665046992E-6</v>
      </c>
      <c r="BE94" s="15">
        <f>BE10-'Of e D a Pr Bas'!BF13</f>
        <v>2.2431415688515699E-2</v>
      </c>
      <c r="BF94" s="15">
        <f>BF10-'Of e D a Pr Bas'!BG13</f>
        <v>15.783214803581359</v>
      </c>
      <c r="BG94" s="15">
        <f>BG10-'Of e D a Pr Bas'!BH13</f>
        <v>0.28158568687581464</v>
      </c>
      <c r="BH94" s="15">
        <f>BH10-'Of e D a Pr Bas'!BI13</f>
        <v>15.501629116712138</v>
      </c>
      <c r="BI94" s="15">
        <f>BI10-'Of e D a Pr Bas'!BJ13</f>
        <v>0</v>
      </c>
      <c r="BJ94" s="15">
        <f>BJ10-'Of e D a Pr Bas'!BL13</f>
        <v>0</v>
      </c>
      <c r="BK94" s="15">
        <f>BK10-'Of e D a Pr Bas'!BM13</f>
        <v>0</v>
      </c>
      <c r="BL94" s="15">
        <f>BL10-'Of e D a Pr Bas'!BN13</f>
        <v>0</v>
      </c>
      <c r="BM94" s="15">
        <f>BM10-'Of e D a Pr Bas'!BO13</f>
        <v>0</v>
      </c>
      <c r="BN94" s="15">
        <f>BN10-'Of e D a Pr Bas'!BQ13</f>
        <v>0</v>
      </c>
      <c r="BO94" s="15">
        <f>BO10-'Of e D a Pr Bas'!BR13</f>
        <v>0</v>
      </c>
      <c r="BP94" s="15">
        <f>BP10-'Of e D a Pr Bas'!BU13</f>
        <v>15.783214803552255</v>
      </c>
    </row>
    <row r="95" spans="1:68">
      <c r="A95" s="66">
        <v>7</v>
      </c>
      <c r="B95" s="13" t="s">
        <v>17</v>
      </c>
      <c r="C95" s="15">
        <f>C11-'Of e D a Pr Bas'!D14</f>
        <v>0</v>
      </c>
      <c r="D95" s="15">
        <f>D11-'Of e D a Pr Bas'!E14</f>
        <v>0</v>
      </c>
      <c r="E95" s="15">
        <f>E11-'Of e D a Pr Bas'!F14</f>
        <v>0</v>
      </c>
      <c r="F95" s="15">
        <f>F11-'Of e D a Pr Bas'!G14</f>
        <v>0</v>
      </c>
      <c r="G95" s="15">
        <f>G11-'Of e D a Pr Bas'!H14</f>
        <v>0</v>
      </c>
      <c r="H95" s="15">
        <f>H11-'Of e D a Pr Bas'!I14</f>
        <v>1.9486919547029302E-4</v>
      </c>
      <c r="I95" s="15">
        <f>I11-'Of e D a Pr Bas'!J14</f>
        <v>5.3302907303987013E-5</v>
      </c>
      <c r="J95" s="15">
        <f>J11-'Of e D a Pr Bas'!K14</f>
        <v>0</v>
      </c>
      <c r="K95" s="15">
        <f>K11-'Of e D a Pr Bas'!L14</f>
        <v>0</v>
      </c>
      <c r="L95" s="15">
        <f>L11-'Of e D a Pr Bas'!M14</f>
        <v>0</v>
      </c>
      <c r="M95" s="15">
        <f>M11-'Of e D a Pr Bas'!N14</f>
        <v>0</v>
      </c>
      <c r="N95" s="15">
        <f>N11-'Of e D a Pr Bas'!O14</f>
        <v>0</v>
      </c>
      <c r="O95" s="15">
        <f>O11-'Of e D a Pr Bas'!P14</f>
        <v>0</v>
      </c>
      <c r="P95" s="15">
        <f>P11-'Of e D a Pr Bas'!Q14</f>
        <v>0</v>
      </c>
      <c r="Q95" s="15">
        <f>Q11-'Of e D a Pr Bas'!R14</f>
        <v>0</v>
      </c>
      <c r="R95" s="15">
        <f>R11-'Of e D a Pr Bas'!S14</f>
        <v>0</v>
      </c>
      <c r="S95" s="15">
        <f>S11-'Of e D a Pr Bas'!T14</f>
        <v>0</v>
      </c>
      <c r="T95" s="15">
        <f>T11-'Of e D a Pr Bas'!U14</f>
        <v>0</v>
      </c>
      <c r="U95" s="15">
        <f>U11-'Of e D a Pr Bas'!V14</f>
        <v>0</v>
      </c>
      <c r="V95" s="15">
        <f>V11-'Of e D a Pr Bas'!W14</f>
        <v>0</v>
      </c>
      <c r="W95" s="15">
        <f>W11-'Of e D a Pr Bas'!X14</f>
        <v>0</v>
      </c>
      <c r="X95" s="15">
        <f>X11-'Of e D a Pr Bas'!Y14</f>
        <v>0</v>
      </c>
      <c r="Y95" s="15">
        <f>Y11-'Of e D a Pr Bas'!Z14</f>
        <v>0</v>
      </c>
      <c r="Z95" s="15">
        <f>Z11-'Of e D a Pr Bas'!AA14</f>
        <v>0</v>
      </c>
      <c r="AA95" s="15">
        <f>AA11-'Of e D a Pr Bas'!AB14</f>
        <v>0</v>
      </c>
      <c r="AB95" s="15">
        <f>AB11-'Of e D a Pr Bas'!AC14</f>
        <v>0</v>
      </c>
      <c r="AC95" s="15">
        <f>AC11-'Of e D a Pr Bas'!AD14</f>
        <v>0</v>
      </c>
      <c r="AD95" s="15">
        <f>AD11-'Of e D a Pr Bas'!AE14</f>
        <v>0</v>
      </c>
      <c r="AE95" s="15">
        <f>AE11-'Of e D a Pr Bas'!AF14</f>
        <v>0</v>
      </c>
      <c r="AF95" s="15">
        <f>AF11-'Of e D a Pr Bas'!AG14</f>
        <v>0</v>
      </c>
      <c r="AG95" s="15">
        <f>AG11-'Of e D a Pr Bas'!AH14</f>
        <v>0</v>
      </c>
      <c r="AH95" s="15">
        <f>AH11-'Of e D a Pr Bas'!AI14</f>
        <v>0</v>
      </c>
      <c r="AI95" s="15">
        <f>AI11-'Of e D a Pr Bas'!AJ14</f>
        <v>0</v>
      </c>
      <c r="AJ95" s="15">
        <f>AJ11-'Of e D a Pr Bas'!AK14</f>
        <v>0</v>
      </c>
      <c r="AK95" s="15">
        <f>AK11-'Of e D a Pr Bas'!AL14</f>
        <v>0</v>
      </c>
      <c r="AL95" s="15">
        <f>AL11-'Of e D a Pr Bas'!AM14</f>
        <v>0</v>
      </c>
      <c r="AM95" s="15">
        <f>AM11-'Of e D a Pr Bas'!AN14</f>
        <v>0</v>
      </c>
      <c r="AN95" s="15">
        <f>AN11-'Of e D a Pr Bas'!AO14</f>
        <v>0</v>
      </c>
      <c r="AO95" s="15">
        <f>AO11-'Of e D a Pr Bas'!AP14</f>
        <v>0</v>
      </c>
      <c r="AP95" s="15">
        <f>AP11-'Of e D a Pr Bas'!AQ14</f>
        <v>0</v>
      </c>
      <c r="AQ95" s="15">
        <f>AQ11-'Of e D a Pr Bas'!AR14</f>
        <v>0</v>
      </c>
      <c r="AR95" s="15">
        <f>AR11-'Of e D a Pr Bas'!AS14</f>
        <v>0</v>
      </c>
      <c r="AS95" s="15">
        <f>AS11-'Of e D a Pr Bas'!AT14</f>
        <v>0</v>
      </c>
      <c r="AT95" s="15">
        <f>AT11-'Of e D a Pr Bas'!AU14</f>
        <v>0</v>
      </c>
      <c r="AU95" s="15">
        <f>AU11-'Of e D a Pr Bas'!AV14</f>
        <v>0</v>
      </c>
      <c r="AV95" s="15">
        <f>AV11-'Of e D a Pr Bas'!AW14</f>
        <v>0</v>
      </c>
      <c r="AW95" s="15">
        <f>AW11-'Of e D a Pr Bas'!AX14</f>
        <v>0</v>
      </c>
      <c r="AX95" s="15">
        <f>AX11-'Of e D a Pr Bas'!AY14</f>
        <v>0</v>
      </c>
      <c r="AY95" s="15">
        <f>AY11-'Of e D a Pr Bas'!AZ14</f>
        <v>0</v>
      </c>
      <c r="AZ95" s="15">
        <f>AZ11-'Of e D a Pr Bas'!BA14</f>
        <v>0</v>
      </c>
      <c r="BA95" s="15">
        <f>BA11-'Of e D a Pr Bas'!BB14</f>
        <v>0</v>
      </c>
      <c r="BB95" s="15">
        <f>BB11-'Of e D a Pr Bas'!BC14</f>
        <v>0</v>
      </c>
      <c r="BC95" s="15">
        <f>BC11-'Of e D a Pr Bas'!BD14</f>
        <v>0</v>
      </c>
      <c r="BD95" s="15">
        <f>BD11-'Of e D a Pr Bas'!BE14</f>
        <v>0</v>
      </c>
      <c r="BE95" s="15">
        <f>BE11-'Of e D a Pr Bas'!BF14</f>
        <v>0</v>
      </c>
      <c r="BF95" s="15">
        <f>BF11-'Of e D a Pr Bas'!BG14</f>
        <v>2.4817210277205959E-4</v>
      </c>
      <c r="BG95" s="15">
        <f>BG11-'Of e D a Pr Bas'!BH14</f>
        <v>4.1090035622914911E-6</v>
      </c>
      <c r="BH95" s="15">
        <f>BH11-'Of e D a Pr Bas'!BI14</f>
        <v>2.4406309921687352E-4</v>
      </c>
      <c r="BI95" s="15">
        <f>BI11-'Of e D a Pr Bas'!BJ14</f>
        <v>0</v>
      </c>
      <c r="BJ95" s="15">
        <f>BJ11-'Of e D a Pr Bas'!BL14</f>
        <v>0</v>
      </c>
      <c r="BK95" s="15">
        <f>BK11-'Of e D a Pr Bas'!BM14</f>
        <v>0</v>
      </c>
      <c r="BL95" s="15">
        <f>BL11-'Of e D a Pr Bas'!BN14</f>
        <v>0</v>
      </c>
      <c r="BM95" s="15">
        <f>BM11-'Of e D a Pr Bas'!BO14</f>
        <v>0</v>
      </c>
      <c r="BN95" s="15">
        <f>BN11-'Of e D a Pr Bas'!BQ14</f>
        <v>0</v>
      </c>
      <c r="BO95" s="15">
        <f>BO11-'Of e D a Pr Bas'!BR14</f>
        <v>0</v>
      </c>
      <c r="BP95" s="15">
        <f>BP11-'Of e D a Pr Bas'!BU14</f>
        <v>2.4817210214678198E-4</v>
      </c>
    </row>
    <row r="96" spans="1:68">
      <c r="A96" s="66">
        <v>8</v>
      </c>
      <c r="B96" s="13" t="s">
        <v>125</v>
      </c>
      <c r="C96" s="15">
        <f>C12-'Of e D a Pr Bas'!D15</f>
        <v>7.0756951835591053E-2</v>
      </c>
      <c r="D96" s="15">
        <f>D12-'Of e D a Pr Bas'!E15</f>
        <v>0.1302797507159994</v>
      </c>
      <c r="E96" s="15">
        <f>E12-'Of e D a Pr Bas'!F15</f>
        <v>0</v>
      </c>
      <c r="F96" s="15">
        <f>F12-'Of e D a Pr Bas'!G15</f>
        <v>0</v>
      </c>
      <c r="G96" s="15">
        <f>G12-'Of e D a Pr Bas'!H15</f>
        <v>0.40352490565658172</v>
      </c>
      <c r="H96" s="15">
        <f>H12-'Of e D a Pr Bas'!I15</f>
        <v>6.5605962475103752E-3</v>
      </c>
      <c r="I96" s="15">
        <f>I12-'Of e D a Pr Bas'!J15</f>
        <v>4.7253540969904861E-5</v>
      </c>
      <c r="J96" s="15">
        <f>J12-'Of e D a Pr Bas'!K15</f>
        <v>0.81697456294295989</v>
      </c>
      <c r="K96" s="15">
        <f>K12-'Of e D a Pr Bas'!L15</f>
        <v>0.20679019826638978</v>
      </c>
      <c r="L96" s="15">
        <f>L12-'Of e D a Pr Bas'!M15</f>
        <v>1.7590640467233243E-3</v>
      </c>
      <c r="M96" s="15">
        <f>M12-'Of e D a Pr Bas'!N15</f>
        <v>0</v>
      </c>
      <c r="N96" s="15">
        <f>N12-'Of e D a Pr Bas'!O15</f>
        <v>6.2527209872257572E-2</v>
      </c>
      <c r="O96" s="15">
        <f>O12-'Of e D a Pr Bas'!P15</f>
        <v>0</v>
      </c>
      <c r="P96" s="15">
        <f>P12-'Of e D a Pr Bas'!Q15</f>
        <v>0</v>
      </c>
      <c r="Q96" s="15">
        <f>Q12-'Of e D a Pr Bas'!R15</f>
        <v>5.7937261853169275E-3</v>
      </c>
      <c r="R96" s="15">
        <f>R12-'Of e D a Pr Bas'!S15</f>
        <v>2.3511806965075266E-2</v>
      </c>
      <c r="S96" s="15">
        <f>S12-'Of e D a Pr Bas'!T15</f>
        <v>2.4935708808149215E-3</v>
      </c>
      <c r="T96" s="15">
        <f>T12-'Of e D a Pr Bas'!U15</f>
        <v>8.4229189658628911E-3</v>
      </c>
      <c r="U96" s="15">
        <f>U12-'Of e D a Pr Bas'!V15</f>
        <v>0</v>
      </c>
      <c r="V96" s="15">
        <f>V12-'Of e D a Pr Bas'!W15</f>
        <v>0</v>
      </c>
      <c r="W96" s="15">
        <f>W12-'Of e D a Pr Bas'!X15</f>
        <v>0</v>
      </c>
      <c r="X96" s="15">
        <f>X12-'Of e D a Pr Bas'!Y15</f>
        <v>4.2433843569199325E-2</v>
      </c>
      <c r="Y96" s="15">
        <f>Y12-'Of e D a Pr Bas'!Z15</f>
        <v>0.23603401449838657</v>
      </c>
      <c r="Z96" s="15">
        <f>Z12-'Of e D a Pr Bas'!AA15</f>
        <v>0.12451108789991494</v>
      </c>
      <c r="AA96" s="15">
        <f>AA12-'Of e D a Pr Bas'!AB15</f>
        <v>0.67316715262973048</v>
      </c>
      <c r="AB96" s="15">
        <f>AB12-'Of e D a Pr Bas'!AC15</f>
        <v>0</v>
      </c>
      <c r="AC96" s="15">
        <f>AC12-'Of e D a Pr Bas'!AD15</f>
        <v>0</v>
      </c>
      <c r="AD96" s="15">
        <f>AD12-'Of e D a Pr Bas'!AE15</f>
        <v>0</v>
      </c>
      <c r="AE96" s="15">
        <f>AE12-'Of e D a Pr Bas'!AF15</f>
        <v>3.3000733467673626E-2</v>
      </c>
      <c r="AF96" s="15">
        <f>AF12-'Of e D a Pr Bas'!AG15</f>
        <v>0</v>
      </c>
      <c r="AG96" s="15">
        <f>AG12-'Of e D a Pr Bas'!AH15</f>
        <v>0</v>
      </c>
      <c r="AH96" s="15">
        <f>AH12-'Of e D a Pr Bas'!AI15</f>
        <v>4.4022254797528859E-3</v>
      </c>
      <c r="AI96" s="15">
        <f>AI12-'Of e D a Pr Bas'!AJ15</f>
        <v>0</v>
      </c>
      <c r="AJ96" s="15">
        <f>AJ12-'Of e D a Pr Bas'!AK15</f>
        <v>0</v>
      </c>
      <c r="AK96" s="15">
        <f>AK12-'Of e D a Pr Bas'!AL15</f>
        <v>0</v>
      </c>
      <c r="AL96" s="15">
        <f>AL12-'Of e D a Pr Bas'!AM15</f>
        <v>0</v>
      </c>
      <c r="AM96" s="15">
        <f>AM12-'Of e D a Pr Bas'!AN15</f>
        <v>4.4135914513603325E-3</v>
      </c>
      <c r="AN96" s="15">
        <f>AN12-'Of e D a Pr Bas'!AO15</f>
        <v>0</v>
      </c>
      <c r="AO96" s="15">
        <f>AO12-'Of e D a Pr Bas'!AP15</f>
        <v>7.1122918171340643E-2</v>
      </c>
      <c r="AP96" s="15">
        <f>AP12-'Of e D a Pr Bas'!AQ15</f>
        <v>0</v>
      </c>
      <c r="AQ96" s="15">
        <f>AQ12-'Of e D a Pr Bas'!AR15</f>
        <v>0.9207891811864215</v>
      </c>
      <c r="AR96" s="15">
        <f>AR12-'Of e D a Pr Bas'!AS15</f>
        <v>0.14097363876976488</v>
      </c>
      <c r="AS96" s="15">
        <f>AS12-'Of e D a Pr Bas'!AT15</f>
        <v>6.5003981308223047E-2</v>
      </c>
      <c r="AT96" s="15">
        <f>AT12-'Of e D a Pr Bas'!AU15</f>
        <v>0</v>
      </c>
      <c r="AU96" s="15">
        <f>AU12-'Of e D a Pr Bas'!AV15</f>
        <v>0</v>
      </c>
      <c r="AV96" s="15">
        <f>AV12-'Of e D a Pr Bas'!AW15</f>
        <v>2.549857081586282E-4</v>
      </c>
      <c r="AW96" s="15">
        <f>AW12-'Of e D a Pr Bas'!AX15</f>
        <v>8.3982392481658508E-3</v>
      </c>
      <c r="AX96" s="15">
        <f>AX12-'Of e D a Pr Bas'!AY15</f>
        <v>1.2790778613066323E-2</v>
      </c>
      <c r="AY96" s="15">
        <f>AY12-'Of e D a Pr Bas'!AZ15</f>
        <v>0</v>
      </c>
      <c r="AZ96" s="15">
        <f>AZ12-'Of e D a Pr Bas'!BA15</f>
        <v>0</v>
      </c>
      <c r="BA96" s="15">
        <f>BA12-'Of e D a Pr Bas'!BB15</f>
        <v>4.842651390276842E-3</v>
      </c>
      <c r="BB96" s="15">
        <f>BB12-'Of e D a Pr Bas'!BC15</f>
        <v>6.1262315877229412E-2</v>
      </c>
      <c r="BC96" s="15">
        <f>BC12-'Of e D a Pr Bas'!BD15</f>
        <v>6.0659125900031086E-7</v>
      </c>
      <c r="BD96" s="15">
        <f>BD12-'Of e D a Pr Bas'!BE15</f>
        <v>7.0317439870848375E-8</v>
      </c>
      <c r="BE96" s="15">
        <f>BE12-'Of e D a Pr Bas'!BF15</f>
        <v>2.0059197544242124E-4</v>
      </c>
      <c r="BF96" s="15">
        <f>BF12-'Of e D a Pr Bas'!BG15</f>
        <v>4.1430451242740673</v>
      </c>
      <c r="BG96" s="15">
        <f>BG12-'Of e D a Pr Bas'!BH15</f>
        <v>0.29294292509121078</v>
      </c>
      <c r="BH96" s="15">
        <f>BH12-'Of e D a Pr Bas'!BI15</f>
        <v>3.8501021991833113</v>
      </c>
      <c r="BI96" s="15">
        <f>BI12-'Of e D a Pr Bas'!BJ15</f>
        <v>0</v>
      </c>
      <c r="BJ96" s="15">
        <f>BJ12-'Of e D a Pr Bas'!BL15</f>
        <v>0</v>
      </c>
      <c r="BK96" s="15">
        <f>BK12-'Of e D a Pr Bas'!BM15</f>
        <v>0</v>
      </c>
      <c r="BL96" s="15">
        <f>BL12-'Of e D a Pr Bas'!BN15</f>
        <v>0</v>
      </c>
      <c r="BM96" s="15">
        <f>BM12-'Of e D a Pr Bas'!BO15</f>
        <v>0</v>
      </c>
      <c r="BN96" s="15">
        <f>BN12-'Of e D a Pr Bas'!BQ15</f>
        <v>0</v>
      </c>
      <c r="BO96" s="15">
        <f>BO12-'Of e D a Pr Bas'!BR15</f>
        <v>0</v>
      </c>
      <c r="BP96" s="15">
        <f>BP12-'Of e D a Pr Bas'!BU15</f>
        <v>4.1430451242777053</v>
      </c>
    </row>
    <row r="97" spans="1:68">
      <c r="A97" s="66">
        <v>9</v>
      </c>
      <c r="B97" s="13" t="s">
        <v>18</v>
      </c>
      <c r="C97" s="15">
        <f>C13-'Of e D a Pr Bas'!D16</f>
        <v>0</v>
      </c>
      <c r="D97" s="15">
        <f>D13-'Of e D a Pr Bas'!E16</f>
        <v>0</v>
      </c>
      <c r="E97" s="15">
        <f>E13-'Of e D a Pr Bas'!F16</f>
        <v>0</v>
      </c>
      <c r="F97" s="15">
        <f>F13-'Of e D a Pr Bas'!G16</f>
        <v>0</v>
      </c>
      <c r="G97" s="15">
        <f>G13-'Of e D a Pr Bas'!H16</f>
        <v>1.2975077352301412E-2</v>
      </c>
      <c r="H97" s="15">
        <f>H13-'Of e D a Pr Bas'!I16</f>
        <v>0</v>
      </c>
      <c r="I97" s="15">
        <f>I13-'Of e D a Pr Bas'!J16</f>
        <v>0</v>
      </c>
      <c r="J97" s="15">
        <f>J13-'Of e D a Pr Bas'!K16</f>
        <v>0</v>
      </c>
      <c r="K97" s="15">
        <f>K13-'Of e D a Pr Bas'!L16</f>
        <v>4.6063393805582109E-3</v>
      </c>
      <c r="L97" s="15">
        <f>L13-'Of e D a Pr Bas'!M16</f>
        <v>0</v>
      </c>
      <c r="M97" s="15">
        <f>M13-'Of e D a Pr Bas'!N16</f>
        <v>0</v>
      </c>
      <c r="N97" s="15">
        <f>N13-'Of e D a Pr Bas'!O16</f>
        <v>0</v>
      </c>
      <c r="O97" s="15">
        <f>O13-'Of e D a Pr Bas'!P16</f>
        <v>0</v>
      </c>
      <c r="P97" s="15">
        <f>P13-'Of e D a Pr Bas'!Q16</f>
        <v>0</v>
      </c>
      <c r="Q97" s="15">
        <f>Q13-'Of e D a Pr Bas'!R16</f>
        <v>0</v>
      </c>
      <c r="R97" s="15">
        <f>R13-'Of e D a Pr Bas'!S16</f>
        <v>0</v>
      </c>
      <c r="S97" s="15">
        <f>S13-'Of e D a Pr Bas'!T16</f>
        <v>0</v>
      </c>
      <c r="T97" s="15">
        <f>T13-'Of e D a Pr Bas'!U16</f>
        <v>0</v>
      </c>
      <c r="U97" s="15">
        <f>U13-'Of e D a Pr Bas'!V16</f>
        <v>0</v>
      </c>
      <c r="V97" s="15">
        <f>V13-'Of e D a Pr Bas'!W16</f>
        <v>0</v>
      </c>
      <c r="W97" s="15">
        <f>W13-'Of e D a Pr Bas'!X16</f>
        <v>0</v>
      </c>
      <c r="X97" s="15">
        <f>X13-'Of e D a Pr Bas'!Y16</f>
        <v>0</v>
      </c>
      <c r="Y97" s="15">
        <f>Y13-'Of e D a Pr Bas'!Z16</f>
        <v>0</v>
      </c>
      <c r="Z97" s="15">
        <f>Z13-'Of e D a Pr Bas'!AA16</f>
        <v>0</v>
      </c>
      <c r="AA97" s="15">
        <f>AA13-'Of e D a Pr Bas'!AB16</f>
        <v>0</v>
      </c>
      <c r="AB97" s="15">
        <f>AB13-'Of e D a Pr Bas'!AC16</f>
        <v>0</v>
      </c>
      <c r="AC97" s="15">
        <f>AC13-'Of e D a Pr Bas'!AD16</f>
        <v>0</v>
      </c>
      <c r="AD97" s="15">
        <f>AD13-'Of e D a Pr Bas'!AE16</f>
        <v>9.5448660366592719E-3</v>
      </c>
      <c r="AE97" s="15">
        <f>AE13-'Of e D a Pr Bas'!AF16</f>
        <v>1.7647451052238416E-4</v>
      </c>
      <c r="AF97" s="15">
        <f>AF13-'Of e D a Pr Bas'!AG16</f>
        <v>0</v>
      </c>
      <c r="AG97" s="15">
        <f>AG13-'Of e D a Pr Bas'!AH16</f>
        <v>0</v>
      </c>
      <c r="AH97" s="15">
        <f>AH13-'Of e D a Pr Bas'!AI16</f>
        <v>0</v>
      </c>
      <c r="AI97" s="15">
        <f>AI13-'Of e D a Pr Bas'!AJ16</f>
        <v>0</v>
      </c>
      <c r="AJ97" s="15">
        <f>AJ13-'Of e D a Pr Bas'!AK16</f>
        <v>0</v>
      </c>
      <c r="AK97" s="15">
        <f>AK13-'Of e D a Pr Bas'!AL16</f>
        <v>0</v>
      </c>
      <c r="AL97" s="15">
        <f>AL13-'Of e D a Pr Bas'!AM16</f>
        <v>0</v>
      </c>
      <c r="AM97" s="15">
        <f>AM13-'Of e D a Pr Bas'!AN16</f>
        <v>6.5638026712520059E-3</v>
      </c>
      <c r="AN97" s="15">
        <f>AN13-'Of e D a Pr Bas'!AO16</f>
        <v>0</v>
      </c>
      <c r="AO97" s="15">
        <f>AO13-'Of e D a Pr Bas'!AP16</f>
        <v>1.9274503569466361E-4</v>
      </c>
      <c r="AP97" s="15">
        <f>AP13-'Of e D a Pr Bas'!AQ16</f>
        <v>7.162091682211269E-3</v>
      </c>
      <c r="AQ97" s="15">
        <f>AQ13-'Of e D a Pr Bas'!AR16</f>
        <v>0.18641744158988871</v>
      </c>
      <c r="AR97" s="15">
        <f>AR13-'Of e D a Pr Bas'!AS16</f>
        <v>6.2598402775051909E-2</v>
      </c>
      <c r="AS97" s="15">
        <f>AS13-'Of e D a Pr Bas'!AT16</f>
        <v>0.1119893151661131</v>
      </c>
      <c r="AT97" s="15">
        <f>AT13-'Of e D a Pr Bas'!AU16</f>
        <v>6.7497231222901632E-3</v>
      </c>
      <c r="AU97" s="15">
        <f>AU13-'Of e D a Pr Bas'!AV16</f>
        <v>4.0366419623012462E-2</v>
      </c>
      <c r="AV97" s="15">
        <f>AV13-'Of e D a Pr Bas'!AW16</f>
        <v>0</v>
      </c>
      <c r="AW97" s="15">
        <f>AW13-'Of e D a Pr Bas'!AX16</f>
        <v>0</v>
      </c>
      <c r="AX97" s="15">
        <f>AX13-'Of e D a Pr Bas'!AY16</f>
        <v>5.8885848709024913E-3</v>
      </c>
      <c r="AY97" s="15">
        <f>AY13-'Of e D a Pr Bas'!AZ16</f>
        <v>0.10614385310441321</v>
      </c>
      <c r="AZ97" s="15">
        <f>AZ13-'Of e D a Pr Bas'!BA16</f>
        <v>0</v>
      </c>
      <c r="BA97" s="15">
        <f>BA13-'Of e D a Pr Bas'!BB16</f>
        <v>3.036916973485404E-3</v>
      </c>
      <c r="BB97" s="15">
        <f>BB13-'Of e D a Pr Bas'!BC16</f>
        <v>2.6605079531577758E-2</v>
      </c>
      <c r="BC97" s="15">
        <f>BC13-'Of e D a Pr Bas'!BD16</f>
        <v>4.246138813002176E-6</v>
      </c>
      <c r="BD97" s="15">
        <f>BD13-'Of e D a Pr Bas'!BE16</f>
        <v>1.0547615980627256E-7</v>
      </c>
      <c r="BE97" s="15">
        <f>BE13-'Of e D a Pr Bas'!BF16</f>
        <v>8.0236790176968498E-4</v>
      </c>
      <c r="BF97" s="15">
        <f>BF13-'Of e D a Pr Bas'!BG16</f>
        <v>0.59182385294298001</v>
      </c>
      <c r="BG97" s="15">
        <f>BG13-'Of e D a Pr Bas'!BH16</f>
        <v>4.7064949049602234E-4</v>
      </c>
      <c r="BH97" s="15">
        <f>BH13-'Of e D a Pr Bas'!BI16</f>
        <v>0.59135320345239961</v>
      </c>
      <c r="BI97" s="15">
        <f>BI13-'Of e D a Pr Bas'!BJ16</f>
        <v>0</v>
      </c>
      <c r="BJ97" s="15">
        <f>BJ13-'Of e D a Pr Bas'!BL16</f>
        <v>0</v>
      </c>
      <c r="BK97" s="15">
        <f>BK13-'Of e D a Pr Bas'!BM16</f>
        <v>0</v>
      </c>
      <c r="BL97" s="15">
        <f>BL13-'Of e D a Pr Bas'!BN16</f>
        <v>0</v>
      </c>
      <c r="BM97" s="15">
        <f>BM13-'Of e D a Pr Bas'!BO16</f>
        <v>0</v>
      </c>
      <c r="BN97" s="15">
        <f>BN13-'Of e D a Pr Bas'!BQ16</f>
        <v>0</v>
      </c>
      <c r="BO97" s="15">
        <f>BO13-'Of e D a Pr Bas'!BR16</f>
        <v>0</v>
      </c>
      <c r="BP97" s="15">
        <f>BP13-'Of e D a Pr Bas'!BU16</f>
        <v>0.59182385294116102</v>
      </c>
    </row>
    <row r="98" spans="1:68">
      <c r="A98" s="66">
        <v>10</v>
      </c>
      <c r="B98" s="13" t="s">
        <v>128</v>
      </c>
      <c r="C98" s="15">
        <f>C14-'Of e D a Pr Bas'!D17</f>
        <v>0</v>
      </c>
      <c r="D98" s="15">
        <f>D14-'Of e D a Pr Bas'!E17</f>
        <v>0</v>
      </c>
      <c r="E98" s="15">
        <f>E14-'Of e D a Pr Bas'!F17</f>
        <v>0</v>
      </c>
      <c r="F98" s="15">
        <f>F14-'Of e D a Pr Bas'!G17</f>
        <v>1.3249858436008566E-3</v>
      </c>
      <c r="G98" s="15">
        <f>G14-'Of e D a Pr Bas'!H17</f>
        <v>0</v>
      </c>
      <c r="H98" s="15">
        <f>H14-'Of e D a Pr Bas'!I17</f>
        <v>0</v>
      </c>
      <c r="I98" s="15">
        <f>I14-'Of e D a Pr Bas'!J17</f>
        <v>0</v>
      </c>
      <c r="J98" s="15">
        <f>J14-'Of e D a Pr Bas'!K17</f>
        <v>0</v>
      </c>
      <c r="K98" s="15">
        <f>K14-'Of e D a Pr Bas'!L17</f>
        <v>1.5282714767437255E-3</v>
      </c>
      <c r="L98" s="15">
        <f>L14-'Of e D a Pr Bas'!M17</f>
        <v>1.9086200992205704E-2</v>
      </c>
      <c r="M98" s="15">
        <f>M14-'Of e D a Pr Bas'!N17</f>
        <v>0</v>
      </c>
      <c r="N98" s="15">
        <f>N14-'Of e D a Pr Bas'!O17</f>
        <v>7.6382671150838632E-3</v>
      </c>
      <c r="O98" s="15">
        <f>O14-'Of e D a Pr Bas'!P17</f>
        <v>0</v>
      </c>
      <c r="P98" s="15">
        <f>P14-'Of e D a Pr Bas'!Q17</f>
        <v>0</v>
      </c>
      <c r="Q98" s="15">
        <f>Q14-'Of e D a Pr Bas'!R17</f>
        <v>0</v>
      </c>
      <c r="R98" s="15">
        <f>R14-'Of e D a Pr Bas'!S17</f>
        <v>0</v>
      </c>
      <c r="S98" s="15">
        <f>S14-'Of e D a Pr Bas'!T17</f>
        <v>8.3119029360467778E-4</v>
      </c>
      <c r="T98" s="15">
        <f>T14-'Of e D a Pr Bas'!U17</f>
        <v>2.2165576225940953E-4</v>
      </c>
      <c r="U98" s="15">
        <f>U14-'Of e D a Pr Bas'!V17</f>
        <v>0</v>
      </c>
      <c r="V98" s="15">
        <f>V14-'Of e D a Pr Bas'!W17</f>
        <v>0</v>
      </c>
      <c r="W98" s="15">
        <f>W14-'Of e D a Pr Bas'!X17</f>
        <v>0</v>
      </c>
      <c r="X98" s="15">
        <f>X14-'Of e D a Pr Bas'!Y17</f>
        <v>0</v>
      </c>
      <c r="Y98" s="15">
        <f>Y14-'Of e D a Pr Bas'!Z17</f>
        <v>6.0990701420782223E-4</v>
      </c>
      <c r="Z98" s="15">
        <f>Z14-'Of e D a Pr Bas'!AA17</f>
        <v>0</v>
      </c>
      <c r="AA98" s="15">
        <f>AA14-'Of e D a Pr Bas'!AB17</f>
        <v>0</v>
      </c>
      <c r="AB98" s="15">
        <f>AB14-'Of e D a Pr Bas'!AC17</f>
        <v>0</v>
      </c>
      <c r="AC98" s="15">
        <f>AC14-'Of e D a Pr Bas'!AD17</f>
        <v>0</v>
      </c>
      <c r="AD98" s="15">
        <f>AD14-'Of e D a Pr Bas'!AE17</f>
        <v>1.4598030409011642E-2</v>
      </c>
      <c r="AE98" s="15">
        <f>AE14-'Of e D a Pr Bas'!AF17</f>
        <v>5.2942353156701927E-3</v>
      </c>
      <c r="AF98" s="15">
        <f>AF14-'Of e D a Pr Bas'!AG17</f>
        <v>0</v>
      </c>
      <c r="AG98" s="15">
        <f>AG14-'Of e D a Pr Bas'!AH17</f>
        <v>0</v>
      </c>
      <c r="AH98" s="15">
        <f>AH14-'Of e D a Pr Bas'!AI17</f>
        <v>0</v>
      </c>
      <c r="AI98" s="15">
        <f>AI14-'Of e D a Pr Bas'!AJ17</f>
        <v>0</v>
      </c>
      <c r="AJ98" s="15">
        <f>AJ14-'Of e D a Pr Bas'!AK17</f>
        <v>2.2694073663949155E-3</v>
      </c>
      <c r="AK98" s="15">
        <f>AK14-'Of e D a Pr Bas'!AL17</f>
        <v>1.2905004358287897E-4</v>
      </c>
      <c r="AL98" s="15">
        <f>AL14-'Of e D a Pr Bas'!AM17</f>
        <v>1.1454747557149147E-5</v>
      </c>
      <c r="AM98" s="15">
        <f>AM14-'Of e D a Pr Bas'!AN17</f>
        <v>0</v>
      </c>
      <c r="AN98" s="15">
        <f>AN14-'Of e D a Pr Bas'!AO17</f>
        <v>0</v>
      </c>
      <c r="AO98" s="15">
        <f>AO14-'Of e D a Pr Bas'!AP17</f>
        <v>3.8549007138932723E-4</v>
      </c>
      <c r="AP98" s="15">
        <f>AP14-'Of e D a Pr Bas'!AQ17</f>
        <v>0</v>
      </c>
      <c r="AQ98" s="15">
        <f>AQ14-'Of e D a Pr Bas'!AR17</f>
        <v>0</v>
      </c>
      <c r="AR98" s="15">
        <f>AR14-'Of e D a Pr Bas'!AS17</f>
        <v>0</v>
      </c>
      <c r="AS98" s="15">
        <f>AS14-'Of e D a Pr Bas'!AT17</f>
        <v>0</v>
      </c>
      <c r="AT98" s="15">
        <f>AT14-'Of e D a Pr Bas'!AU17</f>
        <v>0</v>
      </c>
      <c r="AU98" s="15">
        <f>AU14-'Of e D a Pr Bas'!AV17</f>
        <v>0</v>
      </c>
      <c r="AV98" s="15">
        <f>AV14-'Of e D a Pr Bas'!AW17</f>
        <v>0</v>
      </c>
      <c r="AW98" s="15">
        <f>AW14-'Of e D a Pr Bas'!AX17</f>
        <v>1.599664618701091E-4</v>
      </c>
      <c r="AX98" s="15">
        <f>AX14-'Of e D a Pr Bas'!AY17</f>
        <v>0</v>
      </c>
      <c r="AY98" s="15">
        <f>AY14-'Of e D a Pr Bas'!AZ17</f>
        <v>0</v>
      </c>
      <c r="AZ98" s="15">
        <f>AZ14-'Of e D a Pr Bas'!BA17</f>
        <v>0</v>
      </c>
      <c r="BA98" s="15">
        <f>BA14-'Of e D a Pr Bas'!BB17</f>
        <v>1.8239741582881663E-5</v>
      </c>
      <c r="BB98" s="15">
        <f>BB14-'Of e D a Pr Bas'!BC17</f>
        <v>3.2491159073941844E-3</v>
      </c>
      <c r="BC98" s="15">
        <f>BC14-'Of e D a Pr Bas'!BD17</f>
        <v>0</v>
      </c>
      <c r="BD98" s="15">
        <f>BD14-'Of e D a Pr Bas'!BE17</f>
        <v>0</v>
      </c>
      <c r="BE98" s="15">
        <f>BE14-'Of e D a Pr Bas'!BF17</f>
        <v>8.7213902364435825E-6</v>
      </c>
      <c r="BF98" s="15">
        <f>BF14-'Of e D a Pr Bas'!BG17</f>
        <v>5.7364189952750166E-2</v>
      </c>
      <c r="BG98" s="15">
        <f>BG14-'Of e D a Pr Bas'!BH17</f>
        <v>1.1464180014684189E-3</v>
      </c>
      <c r="BH98" s="15">
        <f>BH14-'Of e D a Pr Bas'!BI17</f>
        <v>5.6217771951196482E-2</v>
      </c>
      <c r="BI98" s="15">
        <f>BI14-'Of e D a Pr Bas'!BJ17</f>
        <v>0</v>
      </c>
      <c r="BJ98" s="15">
        <f>BJ14-'Of e D a Pr Bas'!BL17</f>
        <v>0</v>
      </c>
      <c r="BK98" s="15">
        <f>BK14-'Of e D a Pr Bas'!BM17</f>
        <v>0</v>
      </c>
      <c r="BL98" s="15">
        <f>BL14-'Of e D a Pr Bas'!BN17</f>
        <v>0</v>
      </c>
      <c r="BM98" s="15">
        <f>BM14-'Of e D a Pr Bas'!BO17</f>
        <v>0</v>
      </c>
      <c r="BN98" s="15">
        <f>BN14-'Of e D a Pr Bas'!BQ17</f>
        <v>0</v>
      </c>
      <c r="BO98" s="15">
        <f>BO14-'Of e D a Pr Bas'!BR17</f>
        <v>0</v>
      </c>
      <c r="BP98" s="15">
        <f>BP14-'Of e D a Pr Bas'!BU17</f>
        <v>5.7364189953659661E-2</v>
      </c>
    </row>
    <row r="99" spans="1:68">
      <c r="A99" s="66">
        <v>11</v>
      </c>
      <c r="B99" s="13" t="s">
        <v>19</v>
      </c>
      <c r="C99" s="15">
        <f>C15-'Of e D a Pr Bas'!D18</f>
        <v>8.1666614012874561E-2</v>
      </c>
      <c r="D99" s="15">
        <f>D15-'Of e D a Pr Bas'!E18</f>
        <v>0</v>
      </c>
      <c r="E99" s="15">
        <f>E15-'Of e D a Pr Bas'!F18</f>
        <v>0</v>
      </c>
      <c r="F99" s="15">
        <f>F15-'Of e D a Pr Bas'!G18</f>
        <v>0</v>
      </c>
      <c r="G99" s="15">
        <f>G15-'Of e D a Pr Bas'!H18</f>
        <v>1.2975077352299635E-3</v>
      </c>
      <c r="H99" s="15">
        <f>H15-'Of e D a Pr Bas'!I18</f>
        <v>5.7161630671345165E-3</v>
      </c>
      <c r="I99" s="15">
        <f>I15-'Of e D a Pr Bas'!J18</f>
        <v>2.2827797563351737E-7</v>
      </c>
      <c r="J99" s="15">
        <f>J15-'Of e D a Pr Bas'!K18</f>
        <v>0</v>
      </c>
      <c r="K99" s="15">
        <f>K15-'Of e D a Pr Bas'!L18</f>
        <v>0</v>
      </c>
      <c r="L99" s="15">
        <f>L15-'Of e D a Pr Bas'!M18</f>
        <v>3.560858394102695E-5</v>
      </c>
      <c r="M99" s="15">
        <f>M15-'Of e D a Pr Bas'!N18</f>
        <v>6.2260704669224651</v>
      </c>
      <c r="N99" s="15">
        <f>N15-'Of e D a Pr Bas'!O18</f>
        <v>4.6184870928414057E-2</v>
      </c>
      <c r="O99" s="15">
        <f>O15-'Of e D a Pr Bas'!P18</f>
        <v>4.6204262195814749E-3</v>
      </c>
      <c r="P99" s="15">
        <f>P15-'Of e D a Pr Bas'!Q18</f>
        <v>0</v>
      </c>
      <c r="Q99" s="15">
        <f>Q15-'Of e D a Pr Bas'!R18</f>
        <v>0</v>
      </c>
      <c r="R99" s="15">
        <f>R15-'Of e D a Pr Bas'!S18</f>
        <v>1.410708417904516E-2</v>
      </c>
      <c r="S99" s="15">
        <f>S15-'Of e D a Pr Bas'!T18</f>
        <v>2.0779757340125826E-3</v>
      </c>
      <c r="T99" s="15">
        <f>T15-'Of e D a Pr Bas'!U18</f>
        <v>7.3885254086469843E-5</v>
      </c>
      <c r="U99" s="15">
        <f>U15-'Of e D a Pr Bas'!V18</f>
        <v>4.8537279554974333E-3</v>
      </c>
      <c r="V99" s="15">
        <f>V15-'Of e D a Pr Bas'!W18</f>
        <v>1.3368127656562478E-2</v>
      </c>
      <c r="W99" s="15">
        <f>W15-'Of e D a Pr Bas'!X18</f>
        <v>0</v>
      </c>
      <c r="X99" s="15">
        <f>X15-'Of e D a Pr Bas'!Y18</f>
        <v>8.1781589424252843E-2</v>
      </c>
      <c r="Y99" s="15">
        <f>Y15-'Of e D a Pr Bas'!Z18</f>
        <v>6.0990701420777782E-3</v>
      </c>
      <c r="Z99" s="15">
        <f>Z15-'Of e D a Pr Bas'!AA18</f>
        <v>0</v>
      </c>
      <c r="AA99" s="15">
        <f>AA15-'Of e D a Pr Bas'!AB18</f>
        <v>1.3619893553206452</v>
      </c>
      <c r="AB99" s="15">
        <f>AB15-'Of e D a Pr Bas'!AC18</f>
        <v>4.290632423782359E-4</v>
      </c>
      <c r="AC99" s="15">
        <f>AC15-'Of e D a Pr Bas'!AD18</f>
        <v>1.446414497305426E-3</v>
      </c>
      <c r="AD99" s="15">
        <f>AD15-'Of e D a Pr Bas'!AE18</f>
        <v>0.10723937723543031</v>
      </c>
      <c r="AE99" s="15">
        <f>AE15-'Of e D a Pr Bas'!AF18</f>
        <v>1.6588603989106332E-2</v>
      </c>
      <c r="AF99" s="15">
        <f>AF15-'Of e D a Pr Bas'!AG18</f>
        <v>2.1873748766587653E-4</v>
      </c>
      <c r="AG99" s="15">
        <f>AG15-'Of e D a Pr Bas'!AH18</f>
        <v>1.1544917442929403E-5</v>
      </c>
      <c r="AH99" s="15">
        <f>AH15-'Of e D a Pr Bas'!AI18</f>
        <v>2.3478535892014207E-3</v>
      </c>
      <c r="AI99" s="15">
        <f>AI15-'Of e D a Pr Bas'!AJ18</f>
        <v>3.7641103685359667E-3</v>
      </c>
      <c r="AJ99" s="15">
        <f>AJ15-'Of e D a Pr Bas'!AK18</f>
        <v>8.1050263085469254E-4</v>
      </c>
      <c r="AK99" s="15">
        <f>AK15-'Of e D a Pr Bas'!AL18</f>
        <v>0</v>
      </c>
      <c r="AL99" s="15">
        <f>AL15-'Of e D a Pr Bas'!AM18</f>
        <v>4.581899022859659E-5</v>
      </c>
      <c r="AM99" s="15">
        <f>AM15-'Of e D a Pr Bas'!AN18</f>
        <v>1.3353943365657983E-2</v>
      </c>
      <c r="AN99" s="15">
        <f>AN15-'Of e D a Pr Bas'!AO18</f>
        <v>1.1971370045174012E-3</v>
      </c>
      <c r="AO99" s="15">
        <f>AO15-'Of e D a Pr Bas'!AP18</f>
        <v>0.27013216752584412</v>
      </c>
      <c r="AP99" s="15">
        <f>AP15-'Of e D a Pr Bas'!AQ18</f>
        <v>0</v>
      </c>
      <c r="AQ99" s="15">
        <f>AQ15-'Of e D a Pr Bas'!AR18</f>
        <v>19.240539577429445</v>
      </c>
      <c r="AR99" s="15">
        <f>AR15-'Of e D a Pr Bas'!AS18</f>
        <v>3.1299201387525954E-2</v>
      </c>
      <c r="AS99" s="15">
        <f>AS15-'Of e D a Pr Bas'!AT18</f>
        <v>0</v>
      </c>
      <c r="AT99" s="15">
        <f>AT15-'Of e D a Pr Bas'!AU18</f>
        <v>1.0473708293226025E-3</v>
      </c>
      <c r="AU99" s="15">
        <f>AU15-'Of e D a Pr Bas'!AV18</f>
        <v>0</v>
      </c>
      <c r="AV99" s="15">
        <f>AV15-'Of e D a Pr Bas'!AW18</f>
        <v>0</v>
      </c>
      <c r="AW99" s="15">
        <f>AW15-'Of e D a Pr Bas'!AX18</f>
        <v>0</v>
      </c>
      <c r="AX99" s="15">
        <f>AX15-'Of e D a Pr Bas'!AY18</f>
        <v>0</v>
      </c>
      <c r="AY99" s="15">
        <f>AY15-'Of e D a Pr Bas'!AZ18</f>
        <v>0</v>
      </c>
      <c r="AZ99" s="15">
        <f>AZ15-'Of e D a Pr Bas'!BA18</f>
        <v>0</v>
      </c>
      <c r="BA99" s="15">
        <f>BA15-'Of e D a Pr Bas'!BB18</f>
        <v>0</v>
      </c>
      <c r="BB99" s="15">
        <f>BB15-'Of e D a Pr Bas'!BC18</f>
        <v>1.8835454535590657E-3</v>
      </c>
      <c r="BC99" s="15">
        <f>BC15-'Of e D a Pr Bas'!BD18</f>
        <v>2.4263650360012434E-6</v>
      </c>
      <c r="BD99" s="15">
        <f>BD15-'Of e D a Pr Bas'!BE18</f>
        <v>1.0547615980627256E-7</v>
      </c>
      <c r="BE99" s="15">
        <f>BE15-'Of e D a Pr Bas'!BF18</f>
        <v>3.4885560946662508E-4</v>
      </c>
      <c r="BF99" s="15">
        <f>BF15-'Of e D a Pr Bas'!BG18</f>
        <v>27.542649058810639</v>
      </c>
      <c r="BG99" s="15">
        <f>BG15-'Of e D a Pr Bas'!BH18</f>
        <v>0.20926920171896768</v>
      </c>
      <c r="BH99" s="15">
        <f>BH15-'Of e D a Pr Bas'!BI18</f>
        <v>27.333379857091131</v>
      </c>
      <c r="BI99" s="15">
        <f>BI15-'Of e D a Pr Bas'!BJ18</f>
        <v>0</v>
      </c>
      <c r="BJ99" s="15">
        <f>BJ15-'Of e D a Pr Bas'!BL18</f>
        <v>0</v>
      </c>
      <c r="BK99" s="15">
        <f>BK15-'Of e D a Pr Bas'!BM18</f>
        <v>0</v>
      </c>
      <c r="BL99" s="15">
        <f>BL15-'Of e D a Pr Bas'!BN18</f>
        <v>0</v>
      </c>
      <c r="BM99" s="15">
        <f>BM15-'Of e D a Pr Bas'!BO18</f>
        <v>0</v>
      </c>
      <c r="BN99" s="15">
        <f>BN15-'Of e D a Pr Bas'!BQ18</f>
        <v>0</v>
      </c>
      <c r="BO99" s="15">
        <f>BO15-'Of e D a Pr Bas'!BR18</f>
        <v>0</v>
      </c>
      <c r="BP99" s="15">
        <f>BP15-'Of e D a Pr Bas'!BU18</f>
        <v>27.542649058810639</v>
      </c>
    </row>
    <row r="100" spans="1:68">
      <c r="A100" s="66">
        <v>12</v>
      </c>
      <c r="B100" s="13" t="s">
        <v>131</v>
      </c>
      <c r="C100" s="15">
        <f>C16-'Of e D a Pr Bas'!D19</f>
        <v>4.3638648709194428E-3</v>
      </c>
      <c r="D100" s="15">
        <f>D16-'Of e D a Pr Bas'!E19</f>
        <v>6.3165939741089971E-3</v>
      </c>
      <c r="E100" s="15">
        <f>E16-'Of e D a Pr Bas'!F19</f>
        <v>1.0599093467824616E-3</v>
      </c>
      <c r="F100" s="15">
        <f>F16-'Of e D a Pr Bas'!G19</f>
        <v>1.5899830123203174E-2</v>
      </c>
      <c r="G100" s="15">
        <f>G16-'Of e D a Pr Bas'!H19</f>
        <v>0.14013083540486093</v>
      </c>
      <c r="H100" s="15">
        <f>H16-'Of e D a Pr Bas'!I19</f>
        <v>0.12244281115386002</v>
      </c>
      <c r="I100" s="15">
        <f>I16-'Of e D a Pr Bas'!J19</f>
        <v>5.5471548080276989E-5</v>
      </c>
      <c r="J100" s="15">
        <f>J16-'Of e D a Pr Bas'!K19</f>
        <v>1.7084049849302119E-2</v>
      </c>
      <c r="K100" s="15">
        <f>K16-'Of e D a Pr Bas'!L19</f>
        <v>1.0116726676940857E-3</v>
      </c>
      <c r="L100" s="15">
        <f>L16-'Of e D a Pr Bas'!M19</f>
        <v>1.4991213839152806E-3</v>
      </c>
      <c r="M100" s="15">
        <f>M16-'Of e D a Pr Bas'!N19</f>
        <v>0.27597830083877284</v>
      </c>
      <c r="N100" s="15">
        <f>N16-'Of e D a Pr Bas'!O19</f>
        <v>1.1077263658053198</v>
      </c>
      <c r="O100" s="15">
        <f>O16-'Of e D a Pr Bas'!P19</f>
        <v>0.49384202593955706</v>
      </c>
      <c r="P100" s="15">
        <f>P16-'Of e D a Pr Bas'!Q19</f>
        <v>2.3319495505482735E-3</v>
      </c>
      <c r="Q100" s="15">
        <f>Q16-'Of e D a Pr Bas'!R19</f>
        <v>5.7937261853169275E-3</v>
      </c>
      <c r="R100" s="15">
        <f>R16-'Of e D a Pr Bas'!S19</f>
        <v>9.483095475914638E-2</v>
      </c>
      <c r="S100" s="15">
        <f>S16-'Of e D a Pr Bas'!T19</f>
        <v>6.6495223488374222E-3</v>
      </c>
      <c r="T100" s="15">
        <f>T16-'Of e D a Pr Bas'!U19</f>
        <v>3.0736265699999876E-2</v>
      </c>
      <c r="U100" s="15">
        <f>U16-'Of e D a Pr Bas'!V19</f>
        <v>4.555037004391238E-2</v>
      </c>
      <c r="V100" s="15">
        <f>V16-'Of e D a Pr Bas'!W19</f>
        <v>4.8822727093522644E-2</v>
      </c>
      <c r="W100" s="15">
        <f>W16-'Of e D a Pr Bas'!X19</f>
        <v>1.6512969328006832E-2</v>
      </c>
      <c r="X100" s="15">
        <f>X16-'Of e D a Pr Bas'!Y19</f>
        <v>0.10994223106564505</v>
      </c>
      <c r="Y100" s="15">
        <f>Y16-'Of e D a Pr Bas'!Z19</f>
        <v>0.47206802899677314</v>
      </c>
      <c r="Z100" s="15">
        <f>Z16-'Of e D a Pr Bas'!AA19</f>
        <v>0.8501101863511451</v>
      </c>
      <c r="AA100" s="15">
        <f>AA16-'Of e D a Pr Bas'!AB19</f>
        <v>0.86102775336360082</v>
      </c>
      <c r="AB100" s="15">
        <f>AB16-'Of e D a Pr Bas'!AC19</f>
        <v>3.4325059390258872E-3</v>
      </c>
      <c r="AC100" s="15">
        <f>AC16-'Of e D a Pr Bas'!AD19</f>
        <v>1.0124901481141535E-2</v>
      </c>
      <c r="AD100" s="15">
        <f>AD16-'Of e D a Pr Bas'!AE19</f>
        <v>0.19089732073319965</v>
      </c>
      <c r="AE100" s="15">
        <f>AE16-'Of e D a Pr Bas'!AF19</f>
        <v>4.3765678609560155E-2</v>
      </c>
      <c r="AF100" s="15">
        <f>AF16-'Of e D a Pr Bas'!AG19</f>
        <v>1.0426486912081145E-2</v>
      </c>
      <c r="AG100" s="15">
        <f>AG16-'Of e D a Pr Bas'!AH19</f>
        <v>1.8471867908687045E-4</v>
      </c>
      <c r="AH100" s="15">
        <f>AH16-'Of e D a Pr Bas'!AI19</f>
        <v>5.3120187455647283E-2</v>
      </c>
      <c r="AI100" s="15">
        <f>AI16-'Of e D a Pr Bas'!AJ19</f>
        <v>4.2659917509695333E-3</v>
      </c>
      <c r="AJ100" s="15">
        <f>AJ16-'Of e D a Pr Bas'!AK19</f>
        <v>1.2805941567506807E-2</v>
      </c>
      <c r="AK100" s="15">
        <f>AK16-'Of e D a Pr Bas'!AL19</f>
        <v>3.6994345828134101E-4</v>
      </c>
      <c r="AL100" s="15">
        <f>AL16-'Of e D a Pr Bas'!AM19</f>
        <v>0</v>
      </c>
      <c r="AM100" s="15">
        <f>AM16-'Of e D a Pr Bas'!AN19</f>
        <v>1.3467112377227863E-2</v>
      </c>
      <c r="AN100" s="15">
        <f>AN16-'Of e D a Pr Bas'!AO19</f>
        <v>1.1629330901001822E-3</v>
      </c>
      <c r="AO100" s="15">
        <f>AO16-'Of e D a Pr Bas'!AP19</f>
        <v>8.4807815705516987E-2</v>
      </c>
      <c r="AP100" s="15">
        <f>AP16-'Of e D a Pr Bas'!AQ19</f>
        <v>1.6546901472693776E-2</v>
      </c>
      <c r="AQ100" s="15">
        <f>AQ16-'Of e D a Pr Bas'!AR19</f>
        <v>0.64963653887384964</v>
      </c>
      <c r="AR100" s="15">
        <f>AR16-'Of e D a Pr Bas'!AS19</f>
        <v>0.28550978826660867</v>
      </c>
      <c r="AS100" s="15">
        <f>AS16-'Of e D a Pr Bas'!AT19</f>
        <v>3.6037294900694405E-2</v>
      </c>
      <c r="AT100" s="15">
        <f>AT16-'Of e D a Pr Bas'!AU19</f>
        <v>3.1072001269876637E-2</v>
      </c>
      <c r="AU100" s="15">
        <f>AU16-'Of e D a Pr Bas'!AV19</f>
        <v>7.2162737849112091E-2</v>
      </c>
      <c r="AV100" s="15">
        <f>AV16-'Of e D a Pr Bas'!AW19</f>
        <v>2.9323356438339943E-3</v>
      </c>
      <c r="AW100" s="15">
        <f>AW16-'Of e D a Pr Bas'!AX19</f>
        <v>1.3597149258941954E-2</v>
      </c>
      <c r="AX100" s="15">
        <f>AX16-'Of e D a Pr Bas'!AY19</f>
        <v>4.2957709304118907E-3</v>
      </c>
      <c r="AY100" s="15">
        <f>AY16-'Of e D a Pr Bas'!AZ19</f>
        <v>4.0072725389364905E-2</v>
      </c>
      <c r="AZ100" s="15">
        <f>AZ16-'Of e D a Pr Bas'!BA19</f>
        <v>1.4454273652688698E-3</v>
      </c>
      <c r="BA100" s="15">
        <f>BA16-'Of e D a Pr Bas'!BB19</f>
        <v>5.1892064802814275E-3</v>
      </c>
      <c r="BB100" s="15">
        <f>BB16-'Of e D a Pr Bas'!BC19</f>
        <v>3.710584543512141E-2</v>
      </c>
      <c r="BC100" s="15">
        <f>BC16-'Of e D a Pr Bas'!BD19</f>
        <v>3.3969110504017408E-5</v>
      </c>
      <c r="BD100" s="15">
        <f>BD16-'Of e D a Pr Bas'!BE19</f>
        <v>2.4962691185237418E-6</v>
      </c>
      <c r="BE100" s="15">
        <f>BE16-'Of e D a Pr Bas'!BF19</f>
        <v>5.250276922311059E-3</v>
      </c>
      <c r="BF100" s="15">
        <f>BF16-'Of e D a Pr Bas'!BG19</f>
        <v>6.3615095408968045</v>
      </c>
      <c r="BG100" s="15">
        <f>BG16-'Of e D a Pr Bas'!BH19</f>
        <v>0.42205832235231355</v>
      </c>
      <c r="BH100" s="15">
        <f>BH16-'Of e D a Pr Bas'!BI19</f>
        <v>5.93945121854631</v>
      </c>
      <c r="BI100" s="15">
        <f>BI16-'Of e D a Pr Bas'!BJ19</f>
        <v>0</v>
      </c>
      <c r="BJ100" s="15">
        <f>BJ16-'Of e D a Pr Bas'!BL19</f>
        <v>0</v>
      </c>
      <c r="BK100" s="15">
        <f>BK16-'Of e D a Pr Bas'!BM19</f>
        <v>0</v>
      </c>
      <c r="BL100" s="15">
        <f>BL16-'Of e D a Pr Bas'!BN19</f>
        <v>0</v>
      </c>
      <c r="BM100" s="15">
        <f>BM16-'Of e D a Pr Bas'!BO19</f>
        <v>0</v>
      </c>
      <c r="BN100" s="15">
        <f>BN16-'Of e D a Pr Bas'!BQ19</f>
        <v>0</v>
      </c>
      <c r="BO100" s="15">
        <f>BO16-'Of e D a Pr Bas'!BR19</f>
        <v>0</v>
      </c>
      <c r="BP100" s="15">
        <f>BP16-'Of e D a Pr Bas'!BU19</f>
        <v>6.3615095408968045</v>
      </c>
    </row>
    <row r="101" spans="1:68">
      <c r="A101" s="66">
        <v>13</v>
      </c>
      <c r="B101" s="13" t="s">
        <v>133</v>
      </c>
      <c r="C101" s="15">
        <f>C17-'Of e D a Pr Bas'!D20</f>
        <v>0</v>
      </c>
      <c r="D101" s="15">
        <f>D17-'Of e D a Pr Bas'!E20</f>
        <v>0</v>
      </c>
      <c r="E101" s="15">
        <f>E17-'Of e D a Pr Bas'!F20</f>
        <v>2.6497733669579304E-3</v>
      </c>
      <c r="F101" s="15">
        <f>F17-'Of e D a Pr Bas'!G20</f>
        <v>2.8708026611354853E-2</v>
      </c>
      <c r="G101" s="15">
        <f>G17-'Of e D a Pr Bas'!H20</f>
        <v>0</v>
      </c>
      <c r="H101" s="15">
        <f>H17-'Of e D a Pr Bas'!I20</f>
        <v>6.6255526459855218E-3</v>
      </c>
      <c r="I101" s="15">
        <f>I17-'Of e D a Pr Bas'!J20</f>
        <v>1.2098732710796867E-5</v>
      </c>
      <c r="J101" s="15">
        <f>J17-'Of e D a Pr Bas'!K20</f>
        <v>1.2749290932330126E-3</v>
      </c>
      <c r="K101" s="15">
        <f>K17-'Of e D a Pr Bas'!L20</f>
        <v>2.1524950376550223E-5</v>
      </c>
      <c r="L101" s="15">
        <f>L17-'Of e D a Pr Bas'!M20</f>
        <v>0</v>
      </c>
      <c r="M101" s="15">
        <f>M17-'Of e D a Pr Bas'!N20</f>
        <v>0</v>
      </c>
      <c r="N101" s="15">
        <f>N17-'Of e D a Pr Bas'!O20</f>
        <v>3.7480799099597562E-2</v>
      </c>
      <c r="O101" s="15">
        <f>O17-'Of e D a Pr Bas'!P20</f>
        <v>0.11523886571183084</v>
      </c>
      <c r="P101" s="15">
        <f>P17-'Of e D a Pr Bas'!Q20</f>
        <v>5.6633060513320288E-3</v>
      </c>
      <c r="Q101" s="15">
        <f>Q17-'Of e D a Pr Bas'!R20</f>
        <v>0</v>
      </c>
      <c r="R101" s="15">
        <f>R17-'Of e D a Pr Bas'!S20</f>
        <v>4.741547737957319E-2</v>
      </c>
      <c r="S101" s="15">
        <f>S17-'Of e D a Pr Bas'!T20</f>
        <v>1.6623805872093556E-3</v>
      </c>
      <c r="T101" s="15">
        <f>T17-'Of e D a Pr Bas'!U20</f>
        <v>1.7510805218478254E-2</v>
      </c>
      <c r="U101" s="15">
        <f>U17-'Of e D a Pr Bas'!V20</f>
        <v>1.7921457066456981E-2</v>
      </c>
      <c r="V101" s="15">
        <f>V17-'Of e D a Pr Bas'!W20</f>
        <v>2.557380942995735E-3</v>
      </c>
      <c r="W101" s="15">
        <f>W17-'Of e D a Pr Bas'!X20</f>
        <v>0.1155907852960496</v>
      </c>
      <c r="X101" s="15">
        <f>X17-'Of e D a Pr Bas'!Y20</f>
        <v>5.4006709997167945E-2</v>
      </c>
      <c r="Y101" s="15">
        <f>Y17-'Of e D a Pr Bas'!Z20</f>
        <v>9.453558720221622E-2</v>
      </c>
      <c r="Z101" s="15">
        <f>Z17-'Of e D a Pr Bas'!AA20</f>
        <v>0.12880457368956755</v>
      </c>
      <c r="AA101" s="15">
        <f>AA17-'Of e D a Pr Bas'!AB20</f>
        <v>9.3930300366937836E-3</v>
      </c>
      <c r="AB101" s="15">
        <f>AB17-'Of e D a Pr Bas'!AC20</f>
        <v>2.8747237239343804E-2</v>
      </c>
      <c r="AC101" s="15">
        <f>AC17-'Of e D a Pr Bas'!AD20</f>
        <v>3.1097911692057778E-2</v>
      </c>
      <c r="AD101" s="15">
        <f>AD17-'Of e D a Pr Bas'!AE20</f>
        <v>3.7618001438602278E-2</v>
      </c>
      <c r="AE101" s="15">
        <f>AE17-'Of e D a Pr Bas'!AF20</f>
        <v>0</v>
      </c>
      <c r="AF101" s="15">
        <f>AF17-'Of e D a Pr Bas'!AG20</f>
        <v>0</v>
      </c>
      <c r="AG101" s="15">
        <f>AG17-'Of e D a Pr Bas'!AH20</f>
        <v>0</v>
      </c>
      <c r="AH101" s="15">
        <f>AH17-'Of e D a Pr Bas'!AI20</f>
        <v>0</v>
      </c>
      <c r="AI101" s="15">
        <f>AI17-'Of e D a Pr Bas'!AJ20</f>
        <v>0</v>
      </c>
      <c r="AJ101" s="15">
        <f>AJ17-'Of e D a Pr Bas'!AK20</f>
        <v>1.1671237884300467E-2</v>
      </c>
      <c r="AK101" s="15">
        <f>AK17-'Of e D a Pr Bas'!AL20</f>
        <v>1.2044670734923102E-4</v>
      </c>
      <c r="AL101" s="15">
        <f>AL17-'Of e D a Pr Bas'!AM20</f>
        <v>3.4364242671447442E-5</v>
      </c>
      <c r="AM101" s="15">
        <f>AM17-'Of e D a Pr Bas'!AN20</f>
        <v>1.3580281388811954E-3</v>
      </c>
      <c r="AN101" s="15">
        <f>AN17-'Of e D a Pr Bas'!AO20</f>
        <v>2.1206426937183664E-3</v>
      </c>
      <c r="AO101" s="15">
        <f>AO17-'Of e D a Pr Bas'!AP20</f>
        <v>4.8186258923621494E-4</v>
      </c>
      <c r="AP101" s="15">
        <f>AP17-'Of e D a Pr Bas'!AQ20</f>
        <v>4.2972550093281825E-2</v>
      </c>
      <c r="AQ101" s="15">
        <f>AQ17-'Of e D a Pr Bas'!AR20</f>
        <v>0.55360331138815866</v>
      </c>
      <c r="AR101" s="15">
        <f>AR17-'Of e D a Pr Bas'!AS20</f>
        <v>0.22952747684178121</v>
      </c>
      <c r="AS101" s="15">
        <f>AS17-'Of e D a Pr Bas'!AT20</f>
        <v>8.2338376323718876E-2</v>
      </c>
      <c r="AT101" s="15">
        <f>AT17-'Of e D a Pr Bas'!AU20</f>
        <v>0.25776959854965753</v>
      </c>
      <c r="AU101" s="15">
        <f>AU17-'Of e D a Pr Bas'!AV20</f>
        <v>0.42751143489977039</v>
      </c>
      <c r="AV101" s="15">
        <f>AV17-'Of e D a Pr Bas'!AW20</f>
        <v>5.0997141632080911E-3</v>
      </c>
      <c r="AW101" s="15">
        <f>AW17-'Of e D a Pr Bas'!AX20</f>
        <v>2.1595472352444745E-3</v>
      </c>
      <c r="AX101" s="15">
        <f>AX17-'Of e D a Pr Bas'!AY20</f>
        <v>6.7573924748032255E-4</v>
      </c>
      <c r="AY101" s="15">
        <f>AY17-'Of e D a Pr Bas'!AZ20</f>
        <v>1.6744534911467781</v>
      </c>
      <c r="AZ101" s="15">
        <f>AZ17-'Of e D a Pr Bas'!BA20</f>
        <v>6.8876069083501079E-4</v>
      </c>
      <c r="BA101" s="15">
        <f>BA17-'Of e D a Pr Bas'!BB20</f>
        <v>3.7209072828545686E-3</v>
      </c>
      <c r="BB101" s="15">
        <f>BB17-'Of e D a Pr Bas'!BC20</f>
        <v>5.066737270090016E-2</v>
      </c>
      <c r="BC101" s="15">
        <f>BC17-'Of e D a Pr Bas'!BD20</f>
        <v>2.9480335194875806E-4</v>
      </c>
      <c r="BD101" s="15">
        <f>BD17-'Of e D a Pr Bas'!BE20</f>
        <v>5.6253952038787247E-6</v>
      </c>
      <c r="BE101" s="15">
        <f>BE17-'Of e D a Pr Bas'!BF20</f>
        <v>7.4306244814579259E-3</v>
      </c>
      <c r="BF101" s="15">
        <f>BF17-'Of e D a Pr Bas'!BG20</f>
        <v>4.1392421300952265</v>
      </c>
      <c r="BG101" s="15">
        <f>BG17-'Of e D a Pr Bas'!BH20</f>
        <v>2.0675790205615385E-3</v>
      </c>
      <c r="BH101" s="15">
        <f>BH17-'Of e D a Pr Bas'!BI20</f>
        <v>4.137174551073258</v>
      </c>
      <c r="BI101" s="15">
        <f>BI17-'Of e D a Pr Bas'!BJ20</f>
        <v>0</v>
      </c>
      <c r="BJ101" s="15">
        <f>BJ17-'Of e D a Pr Bas'!BL20</f>
        <v>0</v>
      </c>
      <c r="BK101" s="15">
        <f>BK17-'Of e D a Pr Bas'!BM20</f>
        <v>0</v>
      </c>
      <c r="BL101" s="15">
        <f>BL17-'Of e D a Pr Bas'!BN20</f>
        <v>0</v>
      </c>
      <c r="BM101" s="15">
        <f>BM17-'Of e D a Pr Bas'!BO20</f>
        <v>0</v>
      </c>
      <c r="BN101" s="15">
        <f>BN17-'Of e D a Pr Bas'!BQ20</f>
        <v>0</v>
      </c>
      <c r="BO101" s="15">
        <f>BO17-'Of e D a Pr Bas'!BR20</f>
        <v>0</v>
      </c>
      <c r="BP101" s="15">
        <f>BP17-'Of e D a Pr Bas'!BU20</f>
        <v>4.1392421300952265</v>
      </c>
    </row>
    <row r="102" spans="1:68">
      <c r="A102" s="66">
        <v>14</v>
      </c>
      <c r="B102" s="13" t="s">
        <v>135</v>
      </c>
      <c r="C102" s="15">
        <f>C18-'Of e D a Pr Bas'!D21</f>
        <v>1.0965769011354496</v>
      </c>
      <c r="D102" s="15">
        <f>D18-'Of e D a Pr Bas'!E21</f>
        <v>1.3320117542900789</v>
      </c>
      <c r="E102" s="15">
        <f>E18-'Of e D a Pr Bas'!F21</f>
        <v>0.30604882388342958</v>
      </c>
      <c r="F102" s="15">
        <f>F18-'Of e D a Pr Bas'!G21</f>
        <v>0.17601700828981848</v>
      </c>
      <c r="G102" s="15">
        <f>G18-'Of e D a Pr Bas'!H21</f>
        <v>0.87192519807467761</v>
      </c>
      <c r="H102" s="15">
        <f>H18-'Of e D a Pr Bas'!I21</f>
        <v>0.13601869843796521</v>
      </c>
      <c r="I102" s="15">
        <f>I18-'Of e D a Pr Bas'!J21</f>
        <v>3.7665865946223676E-6</v>
      </c>
      <c r="J102" s="15">
        <f>J18-'Of e D a Pr Bas'!K21</f>
        <v>5.1889614094534409E-2</v>
      </c>
      <c r="K102" s="15">
        <f>K18-'Of e D a Pr Bas'!L21</f>
        <v>1.8511457323739933E-3</v>
      </c>
      <c r="L102" s="15">
        <f>L18-'Of e D a Pr Bas'!M21</f>
        <v>3.2047725547101891E-4</v>
      </c>
      <c r="M102" s="15">
        <f>M18-'Of e D a Pr Bas'!N21</f>
        <v>0.62923052591236228</v>
      </c>
      <c r="N102" s="15">
        <f>N18-'Of e D a Pr Bas'!O21</f>
        <v>9.4146083046325657E-2</v>
      </c>
      <c r="O102" s="15">
        <f>O18-'Of e D a Pr Bas'!P21</f>
        <v>1.2910014437053974E-2</v>
      </c>
      <c r="P102" s="15">
        <f>P18-'Of e D a Pr Bas'!Q21</f>
        <v>5.1073026513513469</v>
      </c>
      <c r="Q102" s="15">
        <f>Q18-'Of e D a Pr Bas'!R21</f>
        <v>2.757014529566959E-2</v>
      </c>
      <c r="R102" s="15">
        <f>R18-'Of e D a Pr Bas'!S21</f>
        <v>3.0849841918870879</v>
      </c>
      <c r="S102" s="15">
        <f>S18-'Of e D a Pr Bas'!T21</f>
        <v>0.18161507915266384</v>
      </c>
      <c r="T102" s="15">
        <f>T18-'Of e D a Pr Bas'!U21</f>
        <v>1.0491706080273389E-2</v>
      </c>
      <c r="U102" s="15">
        <f>U18-'Of e D a Pr Bas'!V21</f>
        <v>1.3067729110957771E-2</v>
      </c>
      <c r="V102" s="15">
        <f>V18-'Of e D a Pr Bas'!W21</f>
        <v>3.7198268261775524E-3</v>
      </c>
      <c r="W102" s="15">
        <f>W18-'Of e D a Pr Bas'!X21</f>
        <v>0.61805685199112759</v>
      </c>
      <c r="X102" s="15">
        <f>X18-'Of e D a Pr Bas'!Y21</f>
        <v>3.0860977141230705E-2</v>
      </c>
      <c r="Y102" s="15">
        <f>Y18-'Of e D a Pr Bas'!Z21</f>
        <v>0.69468408918260138</v>
      </c>
      <c r="Z102" s="15">
        <f>Z18-'Of e D a Pr Bas'!AA21</f>
        <v>2.0007643779779301</v>
      </c>
      <c r="AA102" s="15">
        <f>AA18-'Of e D a Pr Bas'!AB21</f>
        <v>2.9650664815828804</v>
      </c>
      <c r="AB102" s="15">
        <f>AB18-'Of e D a Pr Bas'!AC21</f>
        <v>0.18406813098027897</v>
      </c>
      <c r="AC102" s="15">
        <f>AC18-'Of e D a Pr Bas'!AD21</f>
        <v>0.23287273406617714</v>
      </c>
      <c r="AD102" s="15">
        <f>AD18-'Of e D a Pr Bas'!AE21</f>
        <v>0.13082081097306286</v>
      </c>
      <c r="AE102" s="15">
        <f>AE18-'Of e D a Pr Bas'!AF21</f>
        <v>0.13659127114431158</v>
      </c>
      <c r="AF102" s="15">
        <f>AF18-'Of e D a Pr Bas'!AG21</f>
        <v>6.853774613546193E-3</v>
      </c>
      <c r="AG102" s="15">
        <f>AG18-'Of e D a Pr Bas'!AH21</f>
        <v>1.7432825338516977E-3</v>
      </c>
      <c r="AH102" s="15">
        <f>AH18-'Of e D a Pr Bas'!AI21</f>
        <v>0.31255800906251352</v>
      </c>
      <c r="AI102" s="15">
        <f>AI18-'Of e D a Pr Bas'!AJ21</f>
        <v>1.1648931035210808E-2</v>
      </c>
      <c r="AJ102" s="15">
        <f>AJ18-'Of e D a Pr Bas'!AK21</f>
        <v>2.4315078925649658E-3</v>
      </c>
      <c r="AK102" s="15">
        <f>AK18-'Of e D a Pr Bas'!AL21</f>
        <v>4.5597682066045309E-4</v>
      </c>
      <c r="AL102" s="15">
        <f>AL18-'Of e D a Pr Bas'!AM21</f>
        <v>8.8201556188494123E-4</v>
      </c>
      <c r="AM102" s="15">
        <f>AM18-'Of e D a Pr Bas'!AN21</f>
        <v>5.4547463578387578E-2</v>
      </c>
      <c r="AN102" s="15">
        <f>AN18-'Of e D a Pr Bas'!AO21</f>
        <v>2.1480058252450362E-2</v>
      </c>
      <c r="AO102" s="15">
        <f>AO18-'Of e D a Pr Bas'!AP21</f>
        <v>2.2936659247648095E-2</v>
      </c>
      <c r="AP102" s="15">
        <f>AP18-'Of e D a Pr Bas'!AQ21</f>
        <v>0.66078939672115666</v>
      </c>
      <c r="AQ102" s="15">
        <f>AQ18-'Of e D a Pr Bas'!AR21</f>
        <v>12.840207416176327</v>
      </c>
      <c r="AR102" s="15">
        <f>AR18-'Of e D a Pr Bas'!AS21</f>
        <v>0.99546728315453947</v>
      </c>
      <c r="AS102" s="15">
        <f>AS18-'Of e D a Pr Bas'!AT21</f>
        <v>5.6286605288587452</v>
      </c>
      <c r="AT102" s="15">
        <f>AT18-'Of e D a Pr Bas'!AU21</f>
        <v>2.467140175735949E-2</v>
      </c>
      <c r="AU102" s="15">
        <f>AU18-'Of e D a Pr Bas'!AV21</f>
        <v>5.7630826784816236E-2</v>
      </c>
      <c r="AV102" s="15">
        <f>AV18-'Of e D a Pr Bas'!AW21</f>
        <v>4.3857541803333788E-3</v>
      </c>
      <c r="AW102" s="15">
        <f>AW18-'Of e D a Pr Bas'!AX21</f>
        <v>6.3186752438753047E-3</v>
      </c>
      <c r="AX102" s="15">
        <f>AX18-'Of e D a Pr Bas'!AY21</f>
        <v>4.0544354848890407E-3</v>
      </c>
      <c r="AY102" s="15">
        <f>AY18-'Of e D a Pr Bas'!AZ21</f>
        <v>0.14211156760029553</v>
      </c>
      <c r="AZ102" s="15">
        <f>AZ18-'Of e D a Pr Bas'!BA21</f>
        <v>4.6273077398382156E-3</v>
      </c>
      <c r="BA102" s="15">
        <f>BA18-'Of e D a Pr Bas'!BB21</f>
        <v>3.948904052663238E-3</v>
      </c>
      <c r="BB102" s="15">
        <f>BB18-'Of e D a Pr Bas'!BC21</f>
        <v>2.9524574984634455E-2</v>
      </c>
      <c r="BC102" s="15">
        <f>BC18-'Of e D a Pr Bas'!BD21</f>
        <v>2.9116380432014921E-5</v>
      </c>
      <c r="BD102" s="15">
        <f>BD18-'Of e D a Pr Bas'!BE21</f>
        <v>2.8126976019393624E-6</v>
      </c>
      <c r="BE102" s="15">
        <f>BE18-'Of e D a Pr Bas'!BF21</f>
        <v>3.2661606435794965E-2</v>
      </c>
      <c r="BF102" s="15">
        <f>BF18-'Of e D a Pr Bas'!BG21</f>
        <v>41.002116352770827</v>
      </c>
      <c r="BG102" s="15">
        <f>BG18-'Of e D a Pr Bas'!BH21</f>
        <v>5.3572364137835393</v>
      </c>
      <c r="BH102" s="15">
        <f>BH18-'Of e D a Pr Bas'!BI21</f>
        <v>35.644879938990925</v>
      </c>
      <c r="BI102" s="15">
        <f>BI18-'Of e D a Pr Bas'!BK21</f>
        <v>0</v>
      </c>
      <c r="BJ102" s="15">
        <f>BJ18-'Of e D a Pr Bas'!BL21</f>
        <v>0</v>
      </c>
      <c r="BK102" s="15">
        <f>BK18-'Of e D a Pr Bas'!BM21</f>
        <v>0</v>
      </c>
      <c r="BL102" s="15">
        <f>BL18-'Of e D a Pr Bas'!BN21</f>
        <v>0</v>
      </c>
      <c r="BM102" s="15">
        <f>BM18-'Of e D a Pr Bas'!BO21</f>
        <v>0</v>
      </c>
      <c r="BN102" s="15">
        <f>BN18-'Of e D a Pr Bas'!BQ21</f>
        <v>0</v>
      </c>
      <c r="BO102" s="15">
        <f>BO18-'Of e D a Pr Bas'!BR21</f>
        <v>0</v>
      </c>
      <c r="BP102" s="15">
        <f>BP18-'Of e D a Pr Bas'!BU21</f>
        <v>41.002116352756275</v>
      </c>
    </row>
    <row r="103" spans="1:68">
      <c r="A103" s="66">
        <v>15</v>
      </c>
      <c r="B103" s="13" t="s">
        <v>20</v>
      </c>
      <c r="C103" s="15">
        <f>C19-'Of e D a Pr Bas'!D22</f>
        <v>2.6183189225520209E-2</v>
      </c>
      <c r="D103" s="15">
        <f>D19-'Of e D a Pr Bas'!E22</f>
        <v>3.6320415351127622E-2</v>
      </c>
      <c r="E103" s="15">
        <f>E19-'Of e D a Pr Bas'!F22</f>
        <v>0</v>
      </c>
      <c r="F103" s="15">
        <f>F19-'Of e D a Pr Bas'!G22</f>
        <v>0</v>
      </c>
      <c r="G103" s="15">
        <f>G19-'Of e D a Pr Bas'!H22</f>
        <v>3.5032708851215233E-2</v>
      </c>
      <c r="H103" s="15">
        <f>H19-'Of e D a Pr Bas'!I22</f>
        <v>1.1692151728226463E-3</v>
      </c>
      <c r="I103" s="15">
        <f>I19-'Of e D a Pr Bas'!J22</f>
        <v>0</v>
      </c>
      <c r="J103" s="15">
        <f>J19-'Of e D a Pr Bas'!K22</f>
        <v>2.5498581864660252E-3</v>
      </c>
      <c r="K103" s="15">
        <f>K19-'Of e D a Pr Bas'!L22</f>
        <v>1.5067465263562951E-4</v>
      </c>
      <c r="L103" s="15">
        <f>L19-'Of e D a Pr Bas'!M22</f>
        <v>0</v>
      </c>
      <c r="M103" s="15">
        <f>M19-'Of e D a Pr Bas'!N22</f>
        <v>0</v>
      </c>
      <c r="N103" s="15">
        <f>N19-'Of e D a Pr Bas'!O22</f>
        <v>1.5987070705989481E-3</v>
      </c>
      <c r="O103" s="15">
        <f>O19-'Of e D a Pr Bas'!P22</f>
        <v>0</v>
      </c>
      <c r="P103" s="15">
        <f>P19-'Of e D a Pr Bas'!Q22</f>
        <v>1.5011092392533101</v>
      </c>
      <c r="Q103" s="15">
        <f>Q19-'Of e D a Pr Bas'!R22</f>
        <v>0</v>
      </c>
      <c r="R103" s="15">
        <f>R19-'Of e D a Pr Bas'!S22</f>
        <v>8.8561139568412273E-2</v>
      </c>
      <c r="S103" s="15">
        <f>S19-'Of e D a Pr Bas'!T22</f>
        <v>5.8183320552327444E-3</v>
      </c>
      <c r="T103" s="15">
        <f>T19-'Of e D a Pr Bas'!U22</f>
        <v>2.6746461979257674E-2</v>
      </c>
      <c r="U103" s="15">
        <f>U19-'Of e D a Pr Bas'!V22</f>
        <v>0.36664314248457686</v>
      </c>
      <c r="V103" s="15">
        <f>V19-'Of e D a Pr Bas'!W22</f>
        <v>8.0789988881065256E-2</v>
      </c>
      <c r="W103" s="15">
        <f>W19-'Of e D a Pr Bas'!X22</f>
        <v>0.42461921129162761</v>
      </c>
      <c r="X103" s="15">
        <f>X19-'Of e D a Pr Bas'!Y22</f>
        <v>0</v>
      </c>
      <c r="Y103" s="15">
        <f>Y19-'Of e D a Pr Bas'!Z22</f>
        <v>3.6594420852473775E-3</v>
      </c>
      <c r="Z103" s="15">
        <f>Z19-'Of e D a Pr Bas'!AA22</f>
        <v>0</v>
      </c>
      <c r="AA103" s="15">
        <f>AA19-'Of e D a Pr Bas'!AB22</f>
        <v>0</v>
      </c>
      <c r="AB103" s="15">
        <f>AB19-'Of e D a Pr Bas'!AC22</f>
        <v>0</v>
      </c>
      <c r="AC103" s="15">
        <f>AC19-'Of e D a Pr Bas'!AD22</f>
        <v>0</v>
      </c>
      <c r="AD103" s="15">
        <f>AD19-'Of e D a Pr Bas'!AE22</f>
        <v>0</v>
      </c>
      <c r="AE103" s="15">
        <f>AE19-'Of e D a Pr Bas'!AF22</f>
        <v>0</v>
      </c>
      <c r="AF103" s="15">
        <f>AF19-'Of e D a Pr Bas'!AG22</f>
        <v>0</v>
      </c>
      <c r="AG103" s="15">
        <f>AG19-'Of e D a Pr Bas'!AH22</f>
        <v>0</v>
      </c>
      <c r="AH103" s="15">
        <f>AH19-'Of e D a Pr Bas'!AI22</f>
        <v>0</v>
      </c>
      <c r="AI103" s="15">
        <f>AI19-'Of e D a Pr Bas'!AJ22</f>
        <v>3.8301473925272944E-4</v>
      </c>
      <c r="AJ103" s="15">
        <f>AJ19-'Of e D a Pr Bas'!AK22</f>
        <v>0</v>
      </c>
      <c r="AK103" s="15">
        <f>AK19-'Of e D a Pr Bas'!AL22</f>
        <v>2.1508340597442555E-6</v>
      </c>
      <c r="AL103" s="15">
        <f>AL19-'Of e D a Pr Bas'!AM22</f>
        <v>0</v>
      </c>
      <c r="AM103" s="15">
        <f>AM19-'Of e D a Pr Bas'!AN22</f>
        <v>0</v>
      </c>
      <c r="AN103" s="15">
        <f>AN19-'Of e D a Pr Bas'!AO22</f>
        <v>0</v>
      </c>
      <c r="AO103" s="15">
        <f>AO19-'Of e D a Pr Bas'!AP22</f>
        <v>0</v>
      </c>
      <c r="AP103" s="15">
        <f>AP19-'Of e D a Pr Bas'!AQ22</f>
        <v>0</v>
      </c>
      <c r="AQ103" s="15">
        <f>AQ19-'Of e D a Pr Bas'!AR22</f>
        <v>5.0841120433606335E-2</v>
      </c>
      <c r="AR103" s="15">
        <f>AR19-'Of e D a Pr Bas'!AS22</f>
        <v>0.55117130248254398</v>
      </c>
      <c r="AS103" s="15">
        <f>AS19-'Of e D a Pr Bas'!AT22</f>
        <v>6.1354634989129408E-2</v>
      </c>
      <c r="AT103" s="15">
        <f>AT19-'Of e D a Pr Bas'!AU22</f>
        <v>0</v>
      </c>
      <c r="AU103" s="15">
        <f>AU19-'Of e D a Pr Bas'!AV22</f>
        <v>0</v>
      </c>
      <c r="AV103" s="15">
        <f>AV19-'Of e D a Pr Bas'!AW22</f>
        <v>4.1562670429868831E-3</v>
      </c>
      <c r="AW103" s="15">
        <f>AW19-'Of e D a Pr Bas'!AX22</f>
        <v>0</v>
      </c>
      <c r="AX103" s="15">
        <f>AX19-'Of e D a Pr Bas'!AY22</f>
        <v>0</v>
      </c>
      <c r="AY103" s="15">
        <f>AY19-'Of e D a Pr Bas'!AZ22</f>
        <v>0</v>
      </c>
      <c r="AZ103" s="15">
        <f>AZ19-'Of e D a Pr Bas'!BA22</f>
        <v>0</v>
      </c>
      <c r="BA103" s="15">
        <f>BA19-'Of e D a Pr Bas'!BB22</f>
        <v>7.2046979251183529E-4</v>
      </c>
      <c r="BB103" s="15">
        <f>BB19-'Of e D a Pr Bas'!BC22</f>
        <v>0</v>
      </c>
      <c r="BC103" s="15">
        <f>BC19-'Of e D a Pr Bas'!BD22</f>
        <v>4.246138813002176E-6</v>
      </c>
      <c r="BD103" s="15">
        <f>BD19-'Of e D a Pr Bas'!BE22</f>
        <v>8.438092784501805E-7</v>
      </c>
      <c r="BE103" s="15">
        <f>BE19-'Of e D a Pr Bas'!BF22</f>
        <v>5.6078539221289248E-3</v>
      </c>
      <c r="BF103" s="15">
        <f>BF19-'Of e D a Pr Bas'!BG22</f>
        <v>3.2751936302920512</v>
      </c>
      <c r="BG103" s="15">
        <f>BG19-'Of e D a Pr Bas'!BH22</f>
        <v>3.3313565007841994E-4</v>
      </c>
      <c r="BH103" s="15">
        <f>BH19-'Of e D a Pr Bas'!BI22</f>
        <v>3.2748604946427804</v>
      </c>
      <c r="BI103" s="15">
        <f>BI19-'Of e D a Pr Bas'!BJ22</f>
        <v>0</v>
      </c>
      <c r="BJ103" s="15">
        <f>BJ19-'Of e D a Pr Bas'!BL22</f>
        <v>0</v>
      </c>
      <c r="BK103" s="15">
        <f>BK19-'Of e D a Pr Bas'!BM22</f>
        <v>0</v>
      </c>
      <c r="BL103" s="15">
        <f>BL19-'Of e D a Pr Bas'!BN22</f>
        <v>0</v>
      </c>
      <c r="BM103" s="15">
        <f>BM19-'Of e D a Pr Bas'!BO22</f>
        <v>0</v>
      </c>
      <c r="BN103" s="15">
        <f>BN19-'Of e D a Pr Bas'!BQ22</f>
        <v>0</v>
      </c>
      <c r="BO103" s="15">
        <f>BO19-'Of e D a Pr Bas'!BR22</f>
        <v>0</v>
      </c>
      <c r="BP103" s="15">
        <f>BP19-'Of e D a Pr Bas'!BU22</f>
        <v>3.2751936302920512</v>
      </c>
    </row>
    <row r="104" spans="1:68">
      <c r="A104" s="66">
        <v>16</v>
      </c>
      <c r="B104" s="13" t="s">
        <v>138</v>
      </c>
      <c r="C104" s="15">
        <f>C20-'Of e D a Pr Bas'!D23</f>
        <v>4.3526435041076184</v>
      </c>
      <c r="D104" s="15">
        <f>D20-'Of e D a Pr Bas'!E23</f>
        <v>1.0532920451826158</v>
      </c>
      <c r="E104" s="15">
        <f>E20-'Of e D a Pr Bas'!F23</f>
        <v>0.17038042749527449</v>
      </c>
      <c r="F104" s="15">
        <f>F20-'Of e D a Pr Bas'!G23</f>
        <v>2.0463670251160693E-2</v>
      </c>
      <c r="G104" s="15">
        <f>G20-'Of e D a Pr Bas'!H23</f>
        <v>0.14142834314007757</v>
      </c>
      <c r="H104" s="15">
        <f>H20-'Of e D a Pr Bas'!I23</f>
        <v>6.7359785234202718E-2</v>
      </c>
      <c r="I104" s="15">
        <f>I20-'Of e D a Pr Bas'!J23</f>
        <v>3.6524476101362779E-6</v>
      </c>
      <c r="J104" s="15">
        <f>J20-'Of e D a Pr Bas'!K23</f>
        <v>6.6678791576123331E-2</v>
      </c>
      <c r="K104" s="15">
        <f>K20-'Of e D a Pr Bas'!L23</f>
        <v>9.2557286618699663E-4</v>
      </c>
      <c r="L104" s="15">
        <f>L20-'Of e D a Pr Bas'!M23</f>
        <v>2.3074362393344927E-3</v>
      </c>
      <c r="M104" s="15">
        <f>M20-'Of e D a Pr Bas'!N23</f>
        <v>8.8313056268404466E-2</v>
      </c>
      <c r="N104" s="15">
        <f>N20-'Of e D a Pr Bas'!O23</f>
        <v>0.16502209650946043</v>
      </c>
      <c r="O104" s="15">
        <f>O20-'Of e D a Pr Bas'!P23</f>
        <v>4.3758154197178101E-2</v>
      </c>
      <c r="P104" s="15">
        <f>P20-'Of e D a Pr Bas'!Q23</f>
        <v>0.15390867033619315</v>
      </c>
      <c r="Q104" s="15">
        <f>Q20-'Of e D a Pr Bas'!R23</f>
        <v>3.7958895696910133E-3</v>
      </c>
      <c r="R104" s="15">
        <f>R20-'Of e D a Pr Bas'!S23</f>
        <v>2.3010221749818811</v>
      </c>
      <c r="S104" s="15">
        <f>S20-'Of e D a Pr Bas'!T23</f>
        <v>4.030857328836646</v>
      </c>
      <c r="T104" s="15">
        <f>T20-'Of e D a Pr Bas'!U23</f>
        <v>4.2114594829286034E-2</v>
      </c>
      <c r="U104" s="15">
        <f>U20-'Of e D a Pr Bas'!V23</f>
        <v>0.55108480479361788</v>
      </c>
      <c r="V104" s="15">
        <f>V20-'Of e D a Pr Bas'!W23</f>
        <v>0.17111203400395425</v>
      </c>
      <c r="W104" s="15">
        <f>W20-'Of e D a Pr Bas'!X23</f>
        <v>2.2056609030980781</v>
      </c>
      <c r="X104" s="15">
        <f>X20-'Of e D a Pr Bas'!Y23</f>
        <v>0.50920612283039191</v>
      </c>
      <c r="Y104" s="15">
        <f>Y20-'Of e D a Pr Bas'!Z23</f>
        <v>2.012083239871572</v>
      </c>
      <c r="Z104" s="15">
        <f>Z20-'Of e D a Pr Bas'!AA23</f>
        <v>0.28337006211704363</v>
      </c>
      <c r="AA104" s="15">
        <f>AA20-'Of e D a Pr Bas'!AB23</f>
        <v>2.2418031687576558</v>
      </c>
      <c r="AB104" s="15">
        <f>AB20-'Of e D a Pr Bas'!AC23</f>
        <v>1.0550665130081143</v>
      </c>
      <c r="AC104" s="15">
        <f>AC20-'Of e D a Pr Bas'!AD23</f>
        <v>0.3865542744049435</v>
      </c>
      <c r="AD104" s="15">
        <f>AD20-'Of e D a Pr Bas'!AE23</f>
        <v>0.69340644442809207</v>
      </c>
      <c r="AE104" s="15">
        <f>AE20-'Of e D a Pr Bas'!AF23</f>
        <v>0.12759107110764489</v>
      </c>
      <c r="AF104" s="15">
        <f>AF20-'Of e D a Pr Bas'!AG23</f>
        <v>0</v>
      </c>
      <c r="AG104" s="15">
        <f>AG20-'Of e D a Pr Bas'!AH23</f>
        <v>0</v>
      </c>
      <c r="AH104" s="15">
        <f>AH20-'Of e D a Pr Bas'!AI23</f>
        <v>3.6685212331263983E-2</v>
      </c>
      <c r="AI104" s="15">
        <f>AI20-'Of e D a Pr Bas'!AJ23</f>
        <v>1.3207404801818257E-5</v>
      </c>
      <c r="AJ104" s="15">
        <f>AJ20-'Of e D a Pr Bas'!AK23</f>
        <v>5.8356189421502336E-3</v>
      </c>
      <c r="AK104" s="15">
        <f>AK20-'Of e D a Pr Bas'!AL23</f>
        <v>0</v>
      </c>
      <c r="AL104" s="15">
        <f>AL20-'Of e D a Pr Bas'!AM23</f>
        <v>0</v>
      </c>
      <c r="AM104" s="15">
        <f>AM20-'Of e D a Pr Bas'!AN23</f>
        <v>3.2932182367858331E-2</v>
      </c>
      <c r="AN104" s="15">
        <f>AN20-'Of e D a Pr Bas'!AO23</f>
        <v>3.4203914414776548E-5</v>
      </c>
      <c r="AO104" s="15">
        <f>AO20-'Of e D a Pr Bas'!AP23</f>
        <v>3.6043321674867457E-2</v>
      </c>
      <c r="AP104" s="15">
        <f>AP20-'Of e D a Pr Bas'!AQ23</f>
        <v>0.15954176643822393</v>
      </c>
      <c r="AQ104" s="15">
        <f>AQ20-'Of e D a Pr Bas'!AR23</f>
        <v>0</v>
      </c>
      <c r="AR104" s="15">
        <f>AR20-'Of e D a Pr Bas'!AS23</f>
        <v>0</v>
      </c>
      <c r="AS104" s="15">
        <f>AS20-'Of e D a Pr Bas'!AT23</f>
        <v>0</v>
      </c>
      <c r="AT104" s="15">
        <f>AT20-'Of e D a Pr Bas'!AU23</f>
        <v>1.1055580976176316E-2</v>
      </c>
      <c r="AU104" s="15">
        <f>AU20-'Of e D a Pr Bas'!AV23</f>
        <v>0</v>
      </c>
      <c r="AV104" s="15">
        <f>AV20-'Of e D a Pr Bas'!AW23</f>
        <v>0</v>
      </c>
      <c r="AW104" s="15">
        <f>AW20-'Of e D a Pr Bas'!AX23</f>
        <v>2.0795640043118624E-3</v>
      </c>
      <c r="AX104" s="15">
        <f>AX20-'Of e D a Pr Bas'!AY23</f>
        <v>0</v>
      </c>
      <c r="AY104" s="15">
        <f>AY20-'Of e D a Pr Bas'!AZ23</f>
        <v>5.8643012764880709E-4</v>
      </c>
      <c r="AZ104" s="15">
        <f>AZ20-'Of e D a Pr Bas'!BA23</f>
        <v>0</v>
      </c>
      <c r="BA104" s="15">
        <f>BA20-'Of e D a Pr Bas'!BB23</f>
        <v>8.5544388023208739E-3</v>
      </c>
      <c r="BB104" s="15">
        <f>BB20-'Of e D a Pr Bas'!BC23</f>
        <v>2.0718999989171039E-3</v>
      </c>
      <c r="BC104" s="15">
        <f>BC20-'Of e D a Pr Bas'!BD23</f>
        <v>6.0659125917794654E-6</v>
      </c>
      <c r="BD104" s="15">
        <f>BD20-'Of e D a Pr Bas'!BE23</f>
        <v>2.2185152261045005E-5</v>
      </c>
      <c r="BE104" s="15">
        <f>BE20-'Of e D a Pr Bas'!BF23</f>
        <v>1.7442780472887165E-5</v>
      </c>
      <c r="BF104" s="15">
        <f>BF20-'Of e D a Pr Bas'!BG23</f>
        <v>23.236692953309102</v>
      </c>
      <c r="BG104" s="15">
        <f>BG20-'Of e D a Pr Bas'!BH23</f>
        <v>7.9925485597486841</v>
      </c>
      <c r="BH104" s="15">
        <f>BH20-'Of e D a Pr Bas'!BI23</f>
        <v>15.244144393560418</v>
      </c>
      <c r="BI104" s="15">
        <f>BI20-'Of e D a Pr Bas'!BJ23</f>
        <v>0</v>
      </c>
      <c r="BJ104" s="15">
        <f>BJ20-'Of e D a Pr Bas'!BL23</f>
        <v>0</v>
      </c>
      <c r="BK104" s="15">
        <f>BK20-'Of e D a Pr Bas'!BM23</f>
        <v>0</v>
      </c>
      <c r="BL104" s="15">
        <f>BL20-'Of e D a Pr Bas'!BN23</f>
        <v>0</v>
      </c>
      <c r="BM104" s="15">
        <f>BM20-'Of e D a Pr Bas'!BO23</f>
        <v>0</v>
      </c>
      <c r="BN104" s="15">
        <f>BN20-'Of e D a Pr Bas'!BQ23</f>
        <v>0</v>
      </c>
      <c r="BO104" s="15">
        <f>BO20-'Of e D a Pr Bas'!BR23</f>
        <v>0</v>
      </c>
      <c r="BP104" s="15">
        <f>BP20-'Of e D a Pr Bas'!BU23</f>
        <v>23.236692953309102</v>
      </c>
    </row>
    <row r="105" spans="1:68">
      <c r="A105" s="66">
        <v>17</v>
      </c>
      <c r="B105" s="13" t="s">
        <v>21</v>
      </c>
      <c r="C105" s="15">
        <f>C21-'Of e D a Pr Bas'!D24</f>
        <v>0</v>
      </c>
      <c r="D105" s="15">
        <f>D21-'Of e D a Pr Bas'!E24</f>
        <v>0</v>
      </c>
      <c r="E105" s="15">
        <f>E21-'Of e D a Pr Bas'!F24</f>
        <v>0</v>
      </c>
      <c r="F105" s="15">
        <f>F21-'Of e D a Pr Bas'!G24</f>
        <v>0</v>
      </c>
      <c r="G105" s="15">
        <f>G21-'Of e D a Pr Bas'!H24</f>
        <v>2.9842677910291826E-2</v>
      </c>
      <c r="H105" s="15">
        <f>H21-'Of e D a Pr Bas'!I24</f>
        <v>1.1692151728226463E-2</v>
      </c>
      <c r="I105" s="15">
        <f>I21-'Of e D a Pr Bas'!J24</f>
        <v>3.0817526699422615E-6</v>
      </c>
      <c r="J105" s="15">
        <f>J21-'Of e D a Pr Bas'!K24</f>
        <v>0.17874505887129999</v>
      </c>
      <c r="K105" s="15">
        <f>K21-'Of e D a Pr Bas'!L24</f>
        <v>6.0269861054251805E-4</v>
      </c>
      <c r="L105" s="15">
        <f>L21-'Of e D a Pr Bas'!M24</f>
        <v>9.2226232408165743E-4</v>
      </c>
      <c r="M105" s="15">
        <f>M21-'Of e D a Pr Bas'!N24</f>
        <v>0.25114025376328186</v>
      </c>
      <c r="N105" s="15">
        <f>N21-'Of e D a Pr Bas'!O24</f>
        <v>4.7428309761073706E-2</v>
      </c>
      <c r="O105" s="15">
        <f>O21-'Of e D a Pr Bas'!P24</f>
        <v>9.0641890836991479E-2</v>
      </c>
      <c r="P105" s="15">
        <f>P21-'Of e D a Pr Bas'!Q24</f>
        <v>0</v>
      </c>
      <c r="Q105" s="15">
        <f>Q21-'Of e D a Pr Bas'!R24</f>
        <v>0</v>
      </c>
      <c r="R105" s="15">
        <f>R21-'Of e D a Pr Bas'!S24</f>
        <v>2.8214168358090319E-2</v>
      </c>
      <c r="S105" s="15">
        <f>S21-'Of e D a Pr Bas'!T24</f>
        <v>0.409776814747147</v>
      </c>
      <c r="T105" s="15">
        <f>T21-'Of e D a Pr Bas'!U24</f>
        <v>7.3885254086469843E-5</v>
      </c>
      <c r="U105" s="15">
        <f>U21-'Of e D a Pr Bas'!V24</f>
        <v>0</v>
      </c>
      <c r="V105" s="15">
        <f>V21-'Of e D a Pr Bas'!W24</f>
        <v>3.4873376495397679E-2</v>
      </c>
      <c r="W105" s="15">
        <f>W21-'Of e D a Pr Bas'!X24</f>
        <v>1.0521120457558482</v>
      </c>
      <c r="X105" s="15">
        <f>X21-'Of e D a Pr Bas'!Y24</f>
        <v>0.4532706017619148</v>
      </c>
      <c r="Y105" s="15">
        <f>Y21-'Of e D a Pr Bas'!Z24</f>
        <v>6.3399834126903443</v>
      </c>
      <c r="Z105" s="15">
        <f>Z21-'Of e D a Pr Bas'!AA24</f>
        <v>0</v>
      </c>
      <c r="AA105" s="15">
        <f>AA21-'Of e D a Pr Bas'!AB24</f>
        <v>0.82658664322906361</v>
      </c>
      <c r="AB105" s="15">
        <f>AB21-'Of e D a Pr Bas'!AC24</f>
        <v>3.9473818298802144E-2</v>
      </c>
      <c r="AC105" s="15">
        <f>AC21-'Of e D a Pr Bas'!AD24</f>
        <v>1.1932919602770653E-2</v>
      </c>
      <c r="AD105" s="15">
        <f>AD21-'Of e D a Pr Bas'!AE24</f>
        <v>0.33631616211528126</v>
      </c>
      <c r="AE105" s="15">
        <f>AE21-'Of e D a Pr Bas'!AF24</f>
        <v>5.5589470814595643E-2</v>
      </c>
      <c r="AF105" s="15">
        <f>AF21-'Of e D a Pr Bas'!AG24</f>
        <v>1.5202255392750885E-2</v>
      </c>
      <c r="AG105" s="15">
        <f>AG21-'Of e D a Pr Bas'!AH24</f>
        <v>0</v>
      </c>
      <c r="AH105" s="15">
        <f>AH21-'Of e D a Pr Bas'!AI24</f>
        <v>0.39267851279373645</v>
      </c>
      <c r="AI105" s="15">
        <f>AI21-'Of e D a Pr Bas'!AJ24</f>
        <v>1.5188515522055468E-3</v>
      </c>
      <c r="AJ105" s="15">
        <f>AJ21-'Of e D a Pr Bas'!AK24</f>
        <v>1.685845472178471E-2</v>
      </c>
      <c r="AK105" s="15">
        <f>AK21-'Of e D a Pr Bas'!AL24</f>
        <v>0</v>
      </c>
      <c r="AL105" s="15">
        <f>AL21-'Of e D a Pr Bas'!AM24</f>
        <v>2.0618545602602012E-4</v>
      </c>
      <c r="AM105" s="15">
        <f>AM21-'Of e D a Pr Bas'!AN24</f>
        <v>5.4094787532108057E-2</v>
      </c>
      <c r="AN105" s="15">
        <f>AN21-'Of e D a Pr Bas'!AO24</f>
        <v>4.617528446004826E-3</v>
      </c>
      <c r="AO105" s="15">
        <f>AO21-'Of e D a Pr Bas'!AP24</f>
        <v>9.6758007918538169E-2</v>
      </c>
      <c r="AP105" s="15">
        <f>AP21-'Of e D a Pr Bas'!AQ24</f>
        <v>0</v>
      </c>
      <c r="AQ105" s="15">
        <f>AQ21-'Of e D a Pr Bas'!AR24</f>
        <v>1.6947040144535297E-2</v>
      </c>
      <c r="AR105" s="15">
        <f>AR21-'Of e D a Pr Bas'!AS24</f>
        <v>0</v>
      </c>
      <c r="AS105" s="15">
        <f>AS21-'Of e D a Pr Bas'!AT24</f>
        <v>0</v>
      </c>
      <c r="AT105" s="15">
        <f>AT21-'Of e D a Pr Bas'!AU24</f>
        <v>0</v>
      </c>
      <c r="AU105" s="15">
        <f>AU21-'Of e D a Pr Bas'!AV24</f>
        <v>0</v>
      </c>
      <c r="AV105" s="15">
        <f>AV21-'Of e D a Pr Bas'!AW24</f>
        <v>0</v>
      </c>
      <c r="AW105" s="15">
        <f>AW21-'Of e D a Pr Bas'!AX24</f>
        <v>0</v>
      </c>
      <c r="AX105" s="15">
        <f>AX21-'Of e D a Pr Bas'!AY24</f>
        <v>0</v>
      </c>
      <c r="AY105" s="15">
        <f>AY21-'Of e D a Pr Bas'!AZ24</f>
        <v>0</v>
      </c>
      <c r="AZ105" s="15">
        <f>AZ21-'Of e D a Pr Bas'!BA24</f>
        <v>0</v>
      </c>
      <c r="BA105" s="15">
        <f>BA21-'Of e D a Pr Bas'!BB24</f>
        <v>0</v>
      </c>
      <c r="BB105" s="15">
        <f>BB21-'Of e D a Pr Bas'!BC24</f>
        <v>0</v>
      </c>
      <c r="BC105" s="15">
        <f>BC21-'Of e D a Pr Bas'!BD24</f>
        <v>0</v>
      </c>
      <c r="BD105" s="15">
        <f>BD21-'Of e D a Pr Bas'!BE24</f>
        <v>0</v>
      </c>
      <c r="BE105" s="15">
        <f>BE21-'Of e D a Pr Bas'!BF24</f>
        <v>0</v>
      </c>
      <c r="BF105" s="15">
        <f>BF21-'Of e D a Pr Bas'!BG24</f>
        <v>10.798103328645084</v>
      </c>
      <c r="BG105" s="15">
        <f>BG21-'Of e D a Pr Bas'!BH24</f>
        <v>3.6107376589170599</v>
      </c>
      <c r="BH105" s="15">
        <f>BH21-'Of e D a Pr Bas'!BI24</f>
        <v>7.1873656697280239</v>
      </c>
      <c r="BI105" s="15">
        <f>BI21-'Of e D a Pr Bas'!BJ24</f>
        <v>0</v>
      </c>
      <c r="BJ105" s="15">
        <f>BJ21-'Of e D a Pr Bas'!BL24</f>
        <v>0</v>
      </c>
      <c r="BK105" s="15">
        <f>BK21-'Of e D a Pr Bas'!BM24</f>
        <v>0</v>
      </c>
      <c r="BL105" s="15">
        <f>BL21-'Of e D a Pr Bas'!BN24</f>
        <v>0</v>
      </c>
      <c r="BM105" s="15">
        <f>BM21-'Of e D a Pr Bas'!BO24</f>
        <v>0</v>
      </c>
      <c r="BN105" s="15">
        <f>BN21-'Of e D a Pr Bas'!BQ24</f>
        <v>0</v>
      </c>
      <c r="BO105" s="15">
        <f>BO21-'Of e D a Pr Bas'!BR24</f>
        <v>0</v>
      </c>
      <c r="BP105" s="15">
        <f>BP21-'Of e D a Pr Bas'!BU24</f>
        <v>10.798103328645084</v>
      </c>
    </row>
    <row r="106" spans="1:68">
      <c r="A106" s="66">
        <v>18</v>
      </c>
      <c r="B106" s="13" t="s">
        <v>22</v>
      </c>
      <c r="C106" s="15">
        <f>C22-'Of e D a Pr Bas'!D25</f>
        <v>0.13372128783026938</v>
      </c>
      <c r="D106" s="15">
        <f>D22-'Of e D a Pr Bas'!E25</f>
        <v>1.7410112141137688</v>
      </c>
      <c r="E106" s="15">
        <f>E22-'Of e D a Pr Bas'!F25</f>
        <v>0</v>
      </c>
      <c r="F106" s="15">
        <f>F22-'Of e D a Pr Bas'!G25</f>
        <v>0</v>
      </c>
      <c r="G106" s="15">
        <f>G22-'Of e D a Pr Bas'!H25</f>
        <v>0</v>
      </c>
      <c r="H106" s="15">
        <f>H22-'Of e D a Pr Bas'!I25</f>
        <v>2.9230379320566158E-3</v>
      </c>
      <c r="I106" s="15">
        <f>I22-'Of e D a Pr Bas'!J25</f>
        <v>0</v>
      </c>
      <c r="J106" s="15">
        <f>J22-'Of e D a Pr Bas'!K25</f>
        <v>0</v>
      </c>
      <c r="K106" s="15">
        <f>K22-'Of e D a Pr Bas'!L25</f>
        <v>0</v>
      </c>
      <c r="L106" s="15">
        <f>L22-'Of e D a Pr Bas'!M25</f>
        <v>0</v>
      </c>
      <c r="M106" s="15">
        <f>M22-'Of e D a Pr Bas'!N25</f>
        <v>0</v>
      </c>
      <c r="N106" s="15">
        <f>N22-'Of e D a Pr Bas'!O25</f>
        <v>1.7763411895543868E-3</v>
      </c>
      <c r="O106" s="15">
        <f>O22-'Of e D a Pr Bas'!P25</f>
        <v>0</v>
      </c>
      <c r="P106" s="15">
        <f>P22-'Of e D a Pr Bas'!Q25</f>
        <v>0</v>
      </c>
      <c r="Q106" s="15">
        <f>Q22-'Of e D a Pr Bas'!R25</f>
        <v>0</v>
      </c>
      <c r="R106" s="15">
        <f>R22-'Of e D a Pr Bas'!S25</f>
        <v>1.5674537976710923E-3</v>
      </c>
      <c r="S106" s="15">
        <f>S22-'Of e D a Pr Bas'!T25</f>
        <v>0</v>
      </c>
      <c r="T106" s="15">
        <f>T22-'Of e D a Pr Bas'!U25</f>
        <v>2.6598691471093616E-3</v>
      </c>
      <c r="U106" s="15">
        <f>U22-'Of e D a Pr Bas'!V25</f>
        <v>2.6135458221920871E-3</v>
      </c>
      <c r="V106" s="15">
        <f>V22-'Of e D a Pr Bas'!W25</f>
        <v>4.6497835327219406E-4</v>
      </c>
      <c r="W106" s="15">
        <f>W22-'Of e D a Pr Bas'!X25</f>
        <v>0</v>
      </c>
      <c r="X106" s="15">
        <f>X22-'Of e D a Pr Bas'!Y25</f>
        <v>2.700335499858042E-3</v>
      </c>
      <c r="Y106" s="15">
        <f>Y22-'Of e D a Pr Bas'!Z25</f>
        <v>6.0990701420782223E-4</v>
      </c>
      <c r="Z106" s="15">
        <f>Z22-'Of e D a Pr Bas'!AA25</f>
        <v>0</v>
      </c>
      <c r="AA106" s="15">
        <f>AA22-'Of e D a Pr Bas'!AB25</f>
        <v>0</v>
      </c>
      <c r="AB106" s="15">
        <f>AB22-'Of e D a Pr Bas'!AC25</f>
        <v>0</v>
      </c>
      <c r="AC106" s="15">
        <f>AC22-'Of e D a Pr Bas'!AD25</f>
        <v>0</v>
      </c>
      <c r="AD106" s="15">
        <f>AD22-'Of e D a Pr Bas'!AE25</f>
        <v>0</v>
      </c>
      <c r="AE106" s="15">
        <f>AE22-'Of e D a Pr Bas'!AF25</f>
        <v>0</v>
      </c>
      <c r="AF106" s="15">
        <f>AF22-'Of e D a Pr Bas'!AG25</f>
        <v>0</v>
      </c>
      <c r="AG106" s="15">
        <f>AG22-'Of e D a Pr Bas'!AH25</f>
        <v>0</v>
      </c>
      <c r="AH106" s="15">
        <f>AH22-'Of e D a Pr Bas'!AI25</f>
        <v>0</v>
      </c>
      <c r="AI106" s="15">
        <f>AI22-'Of e D a Pr Bas'!AJ25</f>
        <v>0</v>
      </c>
      <c r="AJ106" s="15">
        <f>AJ22-'Of e D a Pr Bas'!AK25</f>
        <v>4.7009152589581049E-3</v>
      </c>
      <c r="AK106" s="15">
        <f>AK22-'Of e D a Pr Bas'!AL25</f>
        <v>0</v>
      </c>
      <c r="AL106" s="15">
        <f>AL22-'Of e D a Pr Bas'!AM25</f>
        <v>0</v>
      </c>
      <c r="AM106" s="15">
        <f>AM22-'Of e D a Pr Bas'!AN25</f>
        <v>0</v>
      </c>
      <c r="AN106" s="15">
        <f>AN22-'Of e D a Pr Bas'!AO25</f>
        <v>0</v>
      </c>
      <c r="AO106" s="15">
        <f>AO22-'Of e D a Pr Bas'!AP25</f>
        <v>0</v>
      </c>
      <c r="AP106" s="15">
        <f>AP22-'Of e D a Pr Bas'!AQ25</f>
        <v>0</v>
      </c>
      <c r="AQ106" s="15">
        <f>AQ22-'Of e D a Pr Bas'!AR25</f>
        <v>0</v>
      </c>
      <c r="AR106" s="15">
        <f>AR22-'Of e D a Pr Bas'!AS25</f>
        <v>0</v>
      </c>
      <c r="AS106" s="15">
        <f>AS22-'Of e D a Pr Bas'!AT25</f>
        <v>0</v>
      </c>
      <c r="AT106" s="15">
        <f>AT22-'Of e D a Pr Bas'!AU25</f>
        <v>0</v>
      </c>
      <c r="AU106" s="15">
        <f>AU22-'Of e D a Pr Bas'!AV25</f>
        <v>0</v>
      </c>
      <c r="AV106" s="15">
        <f>AV22-'Of e D a Pr Bas'!AW25</f>
        <v>0</v>
      </c>
      <c r="AW106" s="15">
        <f>AW22-'Of e D a Pr Bas'!AX25</f>
        <v>0</v>
      </c>
      <c r="AX106" s="15">
        <f>AX22-'Of e D a Pr Bas'!AY25</f>
        <v>0</v>
      </c>
      <c r="AY106" s="15">
        <f>AY22-'Of e D a Pr Bas'!AZ25</f>
        <v>0</v>
      </c>
      <c r="AZ106" s="15">
        <f>AZ22-'Of e D a Pr Bas'!BA25</f>
        <v>5.6264957842699914E-4</v>
      </c>
      <c r="BA106" s="15">
        <f>BA22-'Of e D a Pr Bas'!BB25</f>
        <v>2.169617261233725E-2</v>
      </c>
      <c r="BB106" s="15">
        <f>BB22-'Of e D a Pr Bas'!BC25</f>
        <v>1.6951909082081329E-3</v>
      </c>
      <c r="BC106" s="15">
        <f>BC22-'Of e D a Pr Bas'!BD25</f>
        <v>8.7955732567479572E-5</v>
      </c>
      <c r="BD106" s="15">
        <f>BD22-'Of e D a Pr Bas'!BE25</f>
        <v>1.3578297603089595E-4</v>
      </c>
      <c r="BE106" s="15">
        <f>BE22-'Of e D a Pr Bas'!BF25</f>
        <v>1.2114011038420358E-2</v>
      </c>
      <c r="BF106" s="15">
        <f>BF22-'Of e D a Pr Bas'!BG25</f>
        <v>1.9310406488039007</v>
      </c>
      <c r="BG106" s="15">
        <f>BG22-'Of e D a Pr Bas'!BH25</f>
        <v>0.18172233677978511</v>
      </c>
      <c r="BH106" s="15">
        <f>BH22-'Of e D a Pr Bas'!BI25</f>
        <v>1.7493183120241156</v>
      </c>
      <c r="BI106" s="15">
        <f>BI22-'Of e D a Pr Bas'!BJ25</f>
        <v>0</v>
      </c>
      <c r="BJ106" s="15">
        <f>BJ22-'Of e D a Pr Bas'!BL25</f>
        <v>0</v>
      </c>
      <c r="BK106" s="15">
        <f>BK22-'Of e D a Pr Bas'!BM25</f>
        <v>0</v>
      </c>
      <c r="BL106" s="15">
        <f>BL22-'Of e D a Pr Bas'!BN25</f>
        <v>0</v>
      </c>
      <c r="BM106" s="15">
        <f>BM22-'Of e D a Pr Bas'!BO25</f>
        <v>0</v>
      </c>
      <c r="BN106" s="15">
        <f>BN22-'Of e D a Pr Bas'!BQ25</f>
        <v>0</v>
      </c>
      <c r="BO106" s="15">
        <f>BO22-'Of e D a Pr Bas'!BR25</f>
        <v>0</v>
      </c>
      <c r="BP106" s="15">
        <f>BP22-'Of e D a Pr Bas'!BU25</f>
        <v>1.9310406488039007</v>
      </c>
    </row>
    <row r="107" spans="1:68">
      <c r="A107" s="66">
        <v>19</v>
      </c>
      <c r="B107" s="13" t="s">
        <v>23</v>
      </c>
      <c r="C107" s="15">
        <f>C23-'Of e D a Pr Bas'!D26</f>
        <v>2.0522633078662693</v>
      </c>
      <c r="D107" s="15">
        <f>D23-'Of e D a Pr Bas'!E26</f>
        <v>0.20055185867795444</v>
      </c>
      <c r="E107" s="15">
        <f>E23-'Of e D a Pr Bas'!F26</f>
        <v>0</v>
      </c>
      <c r="F107" s="15">
        <f>F23-'Of e D a Pr Bas'!G26</f>
        <v>0</v>
      </c>
      <c r="G107" s="15">
        <f>G23-'Of e D a Pr Bas'!H26</f>
        <v>1.2975077352299635E-3</v>
      </c>
      <c r="H107" s="15">
        <f>H23-'Of e D a Pr Bas'!I26</f>
        <v>1.740831479537519E-2</v>
      </c>
      <c r="I107" s="15">
        <f>I23-'Of e D a Pr Bas'!J26</f>
        <v>0</v>
      </c>
      <c r="J107" s="15">
        <f>J23-'Of e D a Pr Bas'!K26</f>
        <v>0</v>
      </c>
      <c r="K107" s="15">
        <f>K23-'Of e D a Pr Bas'!L26</f>
        <v>0</v>
      </c>
      <c r="L107" s="15">
        <f>L23-'Of e D a Pr Bas'!M26</f>
        <v>1.0041620671472629E-3</v>
      </c>
      <c r="M107" s="15">
        <f>M23-'Of e D a Pr Bas'!N26</f>
        <v>9.6592405293563388E-2</v>
      </c>
      <c r="N107" s="15">
        <f>N23-'Of e D a Pr Bas'!O26</f>
        <v>1.4388363635376322E-2</v>
      </c>
      <c r="O107" s="15">
        <f>O23-'Of e D a Pr Bas'!P26</f>
        <v>3.5332671090877454E-3</v>
      </c>
      <c r="P107" s="15">
        <f>P23-'Of e D a Pr Bas'!Q26</f>
        <v>0</v>
      </c>
      <c r="Q107" s="15">
        <f>Q23-'Of e D a Pr Bas'!R26</f>
        <v>3.9956732312562693E-4</v>
      </c>
      <c r="R107" s="15">
        <f>R23-'Of e D a Pr Bas'!S26</f>
        <v>5.4860882918514875E-3</v>
      </c>
      <c r="S107" s="15">
        <f>S23-'Of e D a Pr Bas'!T26</f>
        <v>0</v>
      </c>
      <c r="T107" s="15">
        <f>T23-'Of e D a Pr Bas'!U26</f>
        <v>1.9431821824696272E-2</v>
      </c>
      <c r="U107" s="15">
        <f>U23-'Of e D a Pr Bas'!V26</f>
        <v>0.35656232288476986</v>
      </c>
      <c r="V107" s="15">
        <f>V23-'Of e D a Pr Bas'!W26</f>
        <v>6.9746752990784699E-4</v>
      </c>
      <c r="W107" s="15">
        <f>W23-'Of e D a Pr Bas'!X26</f>
        <v>0.26184851362982897</v>
      </c>
      <c r="X107" s="15">
        <f>X23-'Of e D a Pr Bas'!Y26</f>
        <v>2.3145732855924805E-3</v>
      </c>
      <c r="Y107" s="15">
        <f>Y23-'Of e D a Pr Bas'!Z26</f>
        <v>1.2808047298364045E-2</v>
      </c>
      <c r="Z107" s="15">
        <f>Z23-'Of e D a Pr Bas'!AA26</f>
        <v>0</v>
      </c>
      <c r="AA107" s="15">
        <f>AA23-'Of e D a Pr Bas'!AB26</f>
        <v>0</v>
      </c>
      <c r="AB107" s="15">
        <f>AB23-'Of e D a Pr Bas'!AC26</f>
        <v>0</v>
      </c>
      <c r="AC107" s="15">
        <f>AC23-'Of e D a Pr Bas'!AD26</f>
        <v>0</v>
      </c>
      <c r="AD107" s="15">
        <f>AD23-'Of e D a Pr Bas'!AE26</f>
        <v>0</v>
      </c>
      <c r="AE107" s="15">
        <f>AE23-'Of e D a Pr Bas'!AF26</f>
        <v>0</v>
      </c>
      <c r="AF107" s="15">
        <f>AF23-'Of e D a Pr Bas'!AG26</f>
        <v>0</v>
      </c>
      <c r="AG107" s="15">
        <f>AG23-'Of e D a Pr Bas'!AH26</f>
        <v>0</v>
      </c>
      <c r="AH107" s="15">
        <f>AH23-'Of e D a Pr Bas'!AI26</f>
        <v>0</v>
      </c>
      <c r="AI107" s="15">
        <f>AI23-'Of e D a Pr Bas'!AJ26</f>
        <v>0</v>
      </c>
      <c r="AJ107" s="15">
        <f>AJ23-'Of e D a Pr Bas'!AK26</f>
        <v>0</v>
      </c>
      <c r="AK107" s="15">
        <f>AK23-'Of e D a Pr Bas'!AL26</f>
        <v>0</v>
      </c>
      <c r="AL107" s="15">
        <f>AL23-'Of e D a Pr Bas'!AM26</f>
        <v>0</v>
      </c>
      <c r="AM107" s="15">
        <f>AM23-'Of e D a Pr Bas'!AN26</f>
        <v>0</v>
      </c>
      <c r="AN107" s="15">
        <f>AN23-'Of e D a Pr Bas'!AO26</f>
        <v>1.7101957207454888E-4</v>
      </c>
      <c r="AO107" s="15">
        <f>AO23-'Of e D a Pr Bas'!AP26</f>
        <v>4.4427730727591097E-2</v>
      </c>
      <c r="AP107" s="15">
        <f>AP23-'Of e D a Pr Bas'!AQ26</f>
        <v>0</v>
      </c>
      <c r="AQ107" s="15">
        <f>AQ23-'Of e D a Pr Bas'!AR26</f>
        <v>0.34458981627222585</v>
      </c>
      <c r="AR107" s="15">
        <f>AR23-'Of e D a Pr Bas'!AS26</f>
        <v>0</v>
      </c>
      <c r="AS107" s="15">
        <f>AS23-'Of e D a Pr Bas'!AT26</f>
        <v>2.9650938842333829E-3</v>
      </c>
      <c r="AT107" s="15">
        <f>AT23-'Of e D a Pr Bas'!AU26</f>
        <v>0</v>
      </c>
      <c r="AU107" s="15">
        <f>AU23-'Of e D a Pr Bas'!AV26</f>
        <v>0</v>
      </c>
      <c r="AV107" s="15">
        <f>AV23-'Of e D a Pr Bas'!AW26</f>
        <v>0</v>
      </c>
      <c r="AW107" s="15">
        <f>AW23-'Of e D a Pr Bas'!AX26</f>
        <v>0</v>
      </c>
      <c r="AX107" s="15">
        <f>AX23-'Of e D a Pr Bas'!AY26</f>
        <v>7.7227342569301527E-3</v>
      </c>
      <c r="AY107" s="15">
        <f>AY23-'Of e D a Pr Bas'!AZ26</f>
        <v>6.568017429668771E-2</v>
      </c>
      <c r="AZ107" s="15">
        <f>AZ23-'Of e D a Pr Bas'!BA26</f>
        <v>0</v>
      </c>
      <c r="BA107" s="15">
        <f>BA23-'Of e D a Pr Bas'!BB26</f>
        <v>3.483790642292206E-3</v>
      </c>
      <c r="BB107" s="15">
        <f>BB23-'Of e D a Pr Bas'!BC26</f>
        <v>0</v>
      </c>
      <c r="BC107" s="15">
        <f>BC23-'Of e D a Pr Bas'!BD26</f>
        <v>0</v>
      </c>
      <c r="BD107" s="15">
        <f>BD23-'Of e D a Pr Bas'!BE26</f>
        <v>0</v>
      </c>
      <c r="BE107" s="15">
        <f>BE23-'Of e D a Pr Bas'!BF26</f>
        <v>0</v>
      </c>
      <c r="BF107" s="15">
        <f>BF23-'Of e D a Pr Bas'!BG26</f>
        <v>3.5156279489019653</v>
      </c>
      <c r="BG107" s="15">
        <f>BG23-'Of e D a Pr Bas'!BH26</f>
        <v>0.71965951399488404</v>
      </c>
      <c r="BH107" s="15">
        <f>BH23-'Of e D a Pr Bas'!BI26</f>
        <v>2.7959684349079907</v>
      </c>
      <c r="BI107" s="15">
        <f>BI23-'Of e D a Pr Bas'!BJ26</f>
        <v>0</v>
      </c>
      <c r="BJ107" s="15">
        <f>BJ23-'Of e D a Pr Bas'!BL26</f>
        <v>0</v>
      </c>
      <c r="BK107" s="15">
        <f>BK23-'Of e D a Pr Bas'!BM26</f>
        <v>0</v>
      </c>
      <c r="BL107" s="15">
        <f>BL23-'Of e D a Pr Bas'!BN26</f>
        <v>0</v>
      </c>
      <c r="BM107" s="15">
        <f>BM23-'Of e D a Pr Bas'!BO26</f>
        <v>0</v>
      </c>
      <c r="BN107" s="15">
        <f>BN23-'Of e D a Pr Bas'!BQ26</f>
        <v>0</v>
      </c>
      <c r="BO107" s="15">
        <f>BO23-'Of e D a Pr Bas'!BR26</f>
        <v>0</v>
      </c>
      <c r="BP107" s="15">
        <f>BP23-'Of e D a Pr Bas'!BU26</f>
        <v>3.5156279489019653</v>
      </c>
    </row>
    <row r="108" spans="1:68">
      <c r="A108" s="66">
        <v>20</v>
      </c>
      <c r="B108" s="13" t="s">
        <v>143</v>
      </c>
      <c r="C108" s="15">
        <f>C24-'Of e D a Pr Bas'!D27</f>
        <v>0</v>
      </c>
      <c r="D108" s="15">
        <f>D24-'Of e D a Pr Bas'!E27</f>
        <v>0</v>
      </c>
      <c r="E108" s="15">
        <f>E24-'Of e D a Pr Bas'!F27</f>
        <v>0</v>
      </c>
      <c r="F108" s="15">
        <f>F24-'Of e D a Pr Bas'!G27</f>
        <v>0</v>
      </c>
      <c r="G108" s="15">
        <f>G24-'Of e D a Pr Bas'!H27</f>
        <v>1.2975077352301412E-2</v>
      </c>
      <c r="H108" s="15">
        <f>H24-'Of e D a Pr Bas'!I27</f>
        <v>2.5787690200615998E-2</v>
      </c>
      <c r="I108" s="15">
        <f>I24-'Of e D a Pr Bas'!J27</f>
        <v>0</v>
      </c>
      <c r="J108" s="15">
        <f>J24-'Of e D a Pr Bas'!K27</f>
        <v>0</v>
      </c>
      <c r="K108" s="15">
        <f>K24-'Of e D a Pr Bas'!L27</f>
        <v>2.3677445414271858E-4</v>
      </c>
      <c r="L108" s="15">
        <f>L24-'Of e D a Pr Bas'!M27</f>
        <v>4.0949871531381632E-4</v>
      </c>
      <c r="M108" s="15">
        <f>M24-'Of e D a Pr Bas'!N27</f>
        <v>4.1396745125812373E-3</v>
      </c>
      <c r="N108" s="15">
        <f>N24-'Of e D a Pr Bas'!O27</f>
        <v>2.8421459032870189E-3</v>
      </c>
      <c r="O108" s="15">
        <f>O24-'Of e D a Pr Bas'!P27</f>
        <v>0</v>
      </c>
      <c r="P108" s="15">
        <f>P24-'Of e D a Pr Bas'!Q27</f>
        <v>0</v>
      </c>
      <c r="Q108" s="15">
        <f>Q24-'Of e D a Pr Bas'!R27</f>
        <v>0</v>
      </c>
      <c r="R108" s="15">
        <f>R24-'Of e D a Pr Bas'!S27</f>
        <v>7.1711011243479561E-2</v>
      </c>
      <c r="S108" s="15">
        <f>S24-'Of e D a Pr Bas'!T27</f>
        <v>0</v>
      </c>
      <c r="T108" s="15">
        <f>T24-'Of e D a Pr Bas'!U27</f>
        <v>9.8267387934924955E-3</v>
      </c>
      <c r="U108" s="15">
        <f>U24-'Of e D a Pr Bas'!V27</f>
        <v>6.347182711035515E-3</v>
      </c>
      <c r="V108" s="15">
        <f>V24-'Of e D a Pr Bas'!W27</f>
        <v>8.799715335669589E-2</v>
      </c>
      <c r="W108" s="15">
        <f>W24-'Of e D a Pr Bas'!X27</f>
        <v>2.8307947419442314E-2</v>
      </c>
      <c r="X108" s="15">
        <f>X24-'Of e D a Pr Bas'!Y27</f>
        <v>8.8725309281052489E-3</v>
      </c>
      <c r="Y108" s="15">
        <f>Y24-'Of e D a Pr Bas'!Z27</f>
        <v>0</v>
      </c>
      <c r="Z108" s="15">
        <f>Z24-'Of e D a Pr Bas'!AA27</f>
        <v>6.8695772634434604E-2</v>
      </c>
      <c r="AA108" s="15">
        <f>AA24-'Of e D a Pr Bas'!AB27</f>
        <v>6.2620200244625224E-3</v>
      </c>
      <c r="AB108" s="15">
        <f>AB24-'Of e D a Pr Bas'!AC27</f>
        <v>1.7162529695129436E-3</v>
      </c>
      <c r="AC108" s="15">
        <f>AC24-'Of e D a Pr Bas'!AD27</f>
        <v>2.8566686321781276E-2</v>
      </c>
      <c r="AD108" s="15">
        <f>AD24-'Of e D a Pr Bas'!AE27</f>
        <v>3.8179464146637088E-2</v>
      </c>
      <c r="AE108" s="15">
        <f>AE24-'Of e D a Pr Bas'!AF27</f>
        <v>2.0471043220595675E-2</v>
      </c>
      <c r="AF108" s="15">
        <f>AF24-'Of e D a Pr Bas'!AG27</f>
        <v>0</v>
      </c>
      <c r="AG108" s="15">
        <f>AG24-'Of e D a Pr Bas'!AH27</f>
        <v>1.731737616417206E-4</v>
      </c>
      <c r="AH108" s="15">
        <f>AH24-'Of e D a Pr Bas'!AI27</f>
        <v>0</v>
      </c>
      <c r="AI108" s="15">
        <f>AI24-'Of e D a Pr Bas'!AJ27</f>
        <v>0</v>
      </c>
      <c r="AJ108" s="15">
        <f>AJ24-'Of e D a Pr Bas'!AK27</f>
        <v>0</v>
      </c>
      <c r="AK108" s="15">
        <f>AK24-'Of e D a Pr Bas'!AL27</f>
        <v>0</v>
      </c>
      <c r="AL108" s="15">
        <f>AL24-'Of e D a Pr Bas'!AM27</f>
        <v>6.8728485342894885E-5</v>
      </c>
      <c r="AM108" s="15">
        <f>AM24-'Of e D a Pr Bas'!AN27</f>
        <v>1.9238731967483602E-3</v>
      </c>
      <c r="AN108" s="15">
        <f>AN24-'Of e D a Pr Bas'!AO27</f>
        <v>0</v>
      </c>
      <c r="AO108" s="15">
        <f>AO24-'Of e D a Pr Bas'!AP27</f>
        <v>1.2528427320148694E-3</v>
      </c>
      <c r="AP108" s="15">
        <f>AP24-'Of e D a Pr Bas'!AQ27</f>
        <v>3.5069552374949353E-2</v>
      </c>
      <c r="AQ108" s="15">
        <f>AQ24-'Of e D a Pr Bas'!AR27</f>
        <v>7.9086187341166791E-2</v>
      </c>
      <c r="AR108" s="15">
        <f>AR24-'Of e D a Pr Bas'!AS27</f>
        <v>0</v>
      </c>
      <c r="AS108" s="15">
        <f>AS24-'Of e D a Pr Bas'!AT27</f>
        <v>2.0527573044702763E-2</v>
      </c>
      <c r="AT108" s="15">
        <f>AT24-'Of e D a Pr Bas'!AU27</f>
        <v>1.7805304098459374E-2</v>
      </c>
      <c r="AU108" s="15">
        <f>AU24-'Of e D a Pr Bas'!AV27</f>
        <v>1.7388611529902676E-3</v>
      </c>
      <c r="AV108" s="15">
        <f>AV24-'Of e D a Pr Bas'!AW27</f>
        <v>6.629628412113675E-4</v>
      </c>
      <c r="AW108" s="15">
        <f>AW24-'Of e D a Pr Bas'!AX27</f>
        <v>9.5979877122154278E-4</v>
      </c>
      <c r="AX108" s="15">
        <f>AX24-'Of e D a Pr Bas'!AY27</f>
        <v>1.2839045702150997E-2</v>
      </c>
      <c r="AY108" s="15">
        <f>AY24-'Of e D a Pr Bas'!AZ27</f>
        <v>4.0659155517005274E-2</v>
      </c>
      <c r="AZ108" s="15">
        <f>AZ24-'Of e D a Pr Bas'!BA27</f>
        <v>3.8803419202082523E-4</v>
      </c>
      <c r="BA108" s="15">
        <f>BA24-'Of e D a Pr Bas'!BB27</f>
        <v>5.3442442837194903E-3</v>
      </c>
      <c r="BB108" s="15">
        <f>BB24-'Of e D a Pr Bas'!BC27</f>
        <v>3.3056222710001748E-2</v>
      </c>
      <c r="BC108" s="15">
        <f>BC24-'Of e D a Pr Bas'!BD27</f>
        <v>7.2790951080037303E-6</v>
      </c>
      <c r="BD108" s="15">
        <f>BD24-'Of e D a Pr Bas'!BE27</f>
        <v>1.4063487974169675E-7</v>
      </c>
      <c r="BE108" s="15">
        <f>BE24-'Of e D a Pr Bas'!BF27</f>
        <v>6.802684384439317E-4</v>
      </c>
      <c r="BF108" s="15">
        <f>BF24-'Of e D a Pr Bas'!BG27</f>
        <v>0.67558791328156076</v>
      </c>
      <c r="BG108" s="15">
        <f>BG24-'Of e D a Pr Bas'!BH27</f>
        <v>5.993264663231912E-3</v>
      </c>
      <c r="BH108" s="15">
        <f>BH24-'Of e D a Pr Bas'!BI27</f>
        <v>0.66959464861793094</v>
      </c>
      <c r="BI108" s="15">
        <f>BI24-'Of e D a Pr Bas'!BJ27</f>
        <v>0</v>
      </c>
      <c r="BJ108" s="15">
        <f>BJ24-'Of e D a Pr Bas'!BL27</f>
        <v>0</v>
      </c>
      <c r="BK108" s="15">
        <f>BK24-'Of e D a Pr Bas'!BM27</f>
        <v>0</v>
      </c>
      <c r="BL108" s="15">
        <f>BL24-'Of e D a Pr Bas'!BN27</f>
        <v>0</v>
      </c>
      <c r="BM108" s="15">
        <f>BM24-'Of e D a Pr Bas'!BO27</f>
        <v>0</v>
      </c>
      <c r="BN108" s="15">
        <f>BN24-'Of e D a Pr Bas'!BQ27</f>
        <v>0</v>
      </c>
      <c r="BO108" s="15">
        <f>BO24-'Of e D a Pr Bas'!BR27</f>
        <v>0</v>
      </c>
      <c r="BP108" s="15">
        <f>BP24-'Of e D a Pr Bas'!BU27</f>
        <v>0.67558791328337975</v>
      </c>
    </row>
    <row r="109" spans="1:68">
      <c r="A109" s="66">
        <v>21</v>
      </c>
      <c r="B109" s="18" t="s">
        <v>24</v>
      </c>
      <c r="C109" s="15">
        <f>C25-'Of e D a Pr Bas'!D28</f>
        <v>0</v>
      </c>
      <c r="D109" s="15">
        <f>D25-'Of e D a Pr Bas'!E28</f>
        <v>0</v>
      </c>
      <c r="E109" s="15">
        <f>E25-'Of e D a Pr Bas'!F28</f>
        <v>0</v>
      </c>
      <c r="F109" s="15">
        <f>F25-'Of e D a Pr Bas'!G28</f>
        <v>0</v>
      </c>
      <c r="G109" s="15">
        <f>G25-'Of e D a Pr Bas'!H28</f>
        <v>0</v>
      </c>
      <c r="H109" s="15">
        <f>H25-'Of e D a Pr Bas'!I28</f>
        <v>3.8973839094058604E-4</v>
      </c>
      <c r="I109" s="15">
        <f>I25-'Of e D a Pr Bas'!J28</f>
        <v>0</v>
      </c>
      <c r="J109" s="15">
        <f>J25-'Of e D a Pr Bas'!K28</f>
        <v>1.0199432745867654E-3</v>
      </c>
      <c r="K109" s="15">
        <f>K25-'Of e D a Pr Bas'!L28</f>
        <v>0</v>
      </c>
      <c r="L109" s="15">
        <f>L25-'Of e D a Pr Bas'!M28</f>
        <v>1.5667776933980804E-4</v>
      </c>
      <c r="M109" s="15">
        <f>M25-'Of e D a Pr Bas'!N28</f>
        <v>9.1072839276790774E-2</v>
      </c>
      <c r="N109" s="15">
        <f>N25-'Of e D a Pr Bas'!O28</f>
        <v>6.2882478110225293E-2</v>
      </c>
      <c r="O109" s="15">
        <f>O25-'Of e D a Pr Bas'!P28</f>
        <v>3.8594148422362196E-2</v>
      </c>
      <c r="P109" s="15">
        <f>P25-'Of e D a Pr Bas'!Q28</f>
        <v>0</v>
      </c>
      <c r="Q109" s="15">
        <f>Q25-'Of e D a Pr Bas'!R28</f>
        <v>0</v>
      </c>
      <c r="R109" s="15">
        <f>R25-'Of e D a Pr Bas'!S28</f>
        <v>0</v>
      </c>
      <c r="S109" s="15">
        <f>S25-'Of e D a Pr Bas'!T28</f>
        <v>8.3119029360467778E-4</v>
      </c>
      <c r="T109" s="15">
        <f>T25-'Of e D a Pr Bas'!U28</f>
        <v>0</v>
      </c>
      <c r="U109" s="15">
        <f>U25-'Of e D a Pr Bas'!V28</f>
        <v>7.4672737776904086E-4</v>
      </c>
      <c r="V109" s="15">
        <f>V25-'Of e D a Pr Bas'!W28</f>
        <v>1.394935059815694E-3</v>
      </c>
      <c r="W109" s="15">
        <f>W25-'Of e D a Pr Bas'!X28</f>
        <v>4.7179912365734822E-2</v>
      </c>
      <c r="X109" s="15">
        <f>X25-'Of e D a Pr Bas'!Y28</f>
        <v>1.5430488570615353E-2</v>
      </c>
      <c r="Y109" s="15">
        <f>Y25-'Of e D a Pr Bas'!Z28</f>
        <v>9.3315773173799244E-2</v>
      </c>
      <c r="Z109" s="15">
        <f>Z25-'Of e D a Pr Bas'!AA28</f>
        <v>0</v>
      </c>
      <c r="AA109" s="15">
        <f>AA25-'Of e D a Pr Bas'!AB28</f>
        <v>0.2880529211252707</v>
      </c>
      <c r="AB109" s="15">
        <f>AB25-'Of e D a Pr Bas'!AC28</f>
        <v>2.4456604815561889E-2</v>
      </c>
      <c r="AC109" s="15">
        <f>AC25-'Of e D a Pr Bas'!AD28</f>
        <v>7.2320724865271302E-4</v>
      </c>
      <c r="AD109" s="15">
        <f>AD25-'Of e D a Pr Bas'!AE28</f>
        <v>0.29813669796862996</v>
      </c>
      <c r="AE109" s="15">
        <f>AE25-'Of e D a Pr Bas'!AF28</f>
        <v>2.7882972662524708E-2</v>
      </c>
      <c r="AF109" s="15">
        <f>AF25-'Of e D a Pr Bas'!AG28</f>
        <v>1.2759686780512425E-3</v>
      </c>
      <c r="AG109" s="15">
        <f>AG25-'Of e D a Pr Bas'!AH28</f>
        <v>0</v>
      </c>
      <c r="AH109" s="15">
        <f>AH25-'Of e D a Pr Bas'!AI28</f>
        <v>7.6305241649023969E-3</v>
      </c>
      <c r="AI109" s="15">
        <f>AI25-'Of e D a Pr Bas'!AJ28</f>
        <v>1.3207404801818257E-5</v>
      </c>
      <c r="AJ109" s="15">
        <f>AJ25-'Of e D a Pr Bas'!AK28</f>
        <v>4.0525131542707982E-3</v>
      </c>
      <c r="AK109" s="15">
        <f>AK25-'Of e D a Pr Bas'!AL28</f>
        <v>1.0237970125217544E-3</v>
      </c>
      <c r="AL109" s="15">
        <f>AL25-'Of e D a Pr Bas'!AM28</f>
        <v>2.5200444625284035E-4</v>
      </c>
      <c r="AM109" s="15">
        <f>AM25-'Of e D a Pr Bas'!AN28</f>
        <v>9.3930279605984879E-3</v>
      </c>
      <c r="AN109" s="15">
        <f>AN25-'Of e D a Pr Bas'!AO28</f>
        <v>1.5391761486682753E-3</v>
      </c>
      <c r="AO109" s="15">
        <f>AO25-'Of e D a Pr Bas'!AP28</f>
        <v>1.7154308176799304E-2</v>
      </c>
      <c r="AP109" s="15">
        <f>AP25-'Of e D a Pr Bas'!AQ28</f>
        <v>0</v>
      </c>
      <c r="AQ109" s="15">
        <f>AQ25-'Of e D a Pr Bas'!AR28</f>
        <v>19.212294510521588</v>
      </c>
      <c r="AR109" s="15">
        <f>AR25-'Of e D a Pr Bas'!AS28</f>
        <v>0</v>
      </c>
      <c r="AS109" s="15">
        <f>AS25-'Of e D a Pr Bas'!AT28</f>
        <v>1.0719954812230981E-2</v>
      </c>
      <c r="AT109" s="15">
        <f>AT25-'Of e D a Pr Bas'!AU28</f>
        <v>0</v>
      </c>
      <c r="AU109" s="15">
        <f>AU25-'Of e D a Pr Bas'!AV28</f>
        <v>0</v>
      </c>
      <c r="AV109" s="15">
        <f>AV25-'Of e D a Pr Bas'!AW28</f>
        <v>4.8447284550334757E-4</v>
      </c>
      <c r="AW109" s="15">
        <f>AW25-'Of e D a Pr Bas'!AX28</f>
        <v>2.2395304661806392E-3</v>
      </c>
      <c r="AX109" s="15">
        <f>AX25-'Of e D a Pr Bas'!AY28</f>
        <v>0</v>
      </c>
      <c r="AY109" s="15">
        <f>AY25-'Of e D a Pr Bas'!AZ28</f>
        <v>0</v>
      </c>
      <c r="AZ109" s="15">
        <f>AZ25-'Of e D a Pr Bas'!BA28</f>
        <v>1.7946581380954285E-3</v>
      </c>
      <c r="BA109" s="15">
        <f>BA25-'Of e D a Pr Bas'!BB28</f>
        <v>0</v>
      </c>
      <c r="BB109" s="15">
        <f>BB25-'Of e D a Pr Bas'!BC28</f>
        <v>7.063295450855378E-4</v>
      </c>
      <c r="BC109" s="15">
        <f>BC25-'Of e D a Pr Bas'!BD28</f>
        <v>6.1265717164360467E-5</v>
      </c>
      <c r="BD109" s="15">
        <f>BD25-'Of e D a Pr Bas'!BE28</f>
        <v>1.511824955002794E-6</v>
      </c>
      <c r="BE109" s="15">
        <f>BE25-'Of e D a Pr Bas'!BF28</f>
        <v>5.6514608731959015E-3</v>
      </c>
      <c r="BF109" s="15">
        <f>BF25-'Of e D a Pr Bas'!BG28</f>
        <v>20.268555477796326</v>
      </c>
      <c r="BG109" s="15">
        <f>BG25-'Of e D a Pr Bas'!BH28</f>
        <v>0.90522962763884607</v>
      </c>
      <c r="BH109" s="15">
        <f>BH25-'Of e D a Pr Bas'!BI28</f>
        <v>19.363325850157707</v>
      </c>
      <c r="BI109" s="15">
        <f>BI25-'Of e D a Pr Bas'!BJ28</f>
        <v>0</v>
      </c>
      <c r="BJ109" s="15">
        <f>BJ25-'Of e D a Pr Bas'!BL28</f>
        <v>0</v>
      </c>
      <c r="BK109" s="15">
        <f>BK25-'Of e D a Pr Bas'!BM28</f>
        <v>0</v>
      </c>
      <c r="BL109" s="15">
        <f>BL25-'Of e D a Pr Bas'!BN28</f>
        <v>0</v>
      </c>
      <c r="BM109" s="15">
        <f>BM25-'Of e D a Pr Bas'!BO28</f>
        <v>0</v>
      </c>
      <c r="BN109" s="15">
        <f>BN25-'Of e D a Pr Bas'!BQ28</f>
        <v>0</v>
      </c>
      <c r="BO109" s="15">
        <f>BO25-'Of e D a Pr Bas'!BR28</f>
        <v>0</v>
      </c>
      <c r="BP109" s="15">
        <f>BP25-'Of e D a Pr Bas'!BU28</f>
        <v>20.268555477796326</v>
      </c>
    </row>
    <row r="110" spans="1:68">
      <c r="A110" s="66">
        <v>22</v>
      </c>
      <c r="B110" s="13" t="s">
        <v>25</v>
      </c>
      <c r="C110" s="15">
        <f>C26-'Of e D a Pr Bas'!D29</f>
        <v>0</v>
      </c>
      <c r="D110" s="15">
        <f>D26-'Of e D a Pr Bas'!E29</f>
        <v>0</v>
      </c>
      <c r="E110" s="15">
        <f>E26-'Of e D a Pr Bas'!F29</f>
        <v>4.6900988595155013E-2</v>
      </c>
      <c r="F110" s="15">
        <f>F26-'Of e D a Pr Bas'!G29</f>
        <v>7.3610324644501901E-4</v>
      </c>
      <c r="G110" s="15">
        <f>G26-'Of e D a Pr Bas'!H29</f>
        <v>0.26598908572216828</v>
      </c>
      <c r="H110" s="15">
        <f>H26-'Of e D a Pr Bas'!I29</f>
        <v>3.4102109207310605E-2</v>
      </c>
      <c r="I110" s="15">
        <f>I26-'Of e D a Pr Bas'!J29</f>
        <v>1.1413898786116761E-6</v>
      </c>
      <c r="J110" s="15">
        <f>J26-'Of e D a Pr Bas'!K29</f>
        <v>8.0320532873656703E-3</v>
      </c>
      <c r="K110" s="15">
        <f>K26-'Of e D a Pr Bas'!L29</f>
        <v>7.3184831279604623E-4</v>
      </c>
      <c r="L110" s="15">
        <f>L26-'Of e D a Pr Bas'!M29</f>
        <v>3.8101184816241584E-4</v>
      </c>
      <c r="M110" s="15">
        <f>M26-'Of e D a Pr Bas'!N29</f>
        <v>0.11867066936066806</v>
      </c>
      <c r="N110" s="15">
        <f>N26-'Of e D a Pr Bas'!O29</f>
        <v>0.1790551919069685</v>
      </c>
      <c r="O110" s="15">
        <f>O26-'Of e D a Pr Bas'!P29</f>
        <v>5.5309219746106919E-2</v>
      </c>
      <c r="P110" s="15">
        <f>P26-'Of e D a Pr Bas'!Q29</f>
        <v>6.129695961442394E-2</v>
      </c>
      <c r="Q110" s="15">
        <f>Q26-'Of e D a Pr Bas'!R29</f>
        <v>2.197620277190282E-3</v>
      </c>
      <c r="R110" s="15">
        <f>R26-'Of e D a Pr Bas'!S29</f>
        <v>0.55017628298264754</v>
      </c>
      <c r="S110" s="15">
        <f>S26-'Of e D a Pr Bas'!T29</f>
        <v>0.27637077262363619</v>
      </c>
      <c r="T110" s="15">
        <f>T26-'Of e D a Pr Bas'!U29</f>
        <v>3.9306955173969982E-2</v>
      </c>
      <c r="U110" s="15">
        <f>U26-'Of e D a Pr Bas'!V29</f>
        <v>0.15083893030936224</v>
      </c>
      <c r="V110" s="15">
        <f>V26-'Of e D a Pr Bas'!W29</f>
        <v>0.13472747786067885</v>
      </c>
      <c r="W110" s="15">
        <f>W26-'Of e D a Pr Bas'!X29</f>
        <v>0.27128449610296457</v>
      </c>
      <c r="X110" s="15">
        <f>X26-'Of e D a Pr Bas'!Y29</f>
        <v>6.8665674139253952E-2</v>
      </c>
      <c r="Y110" s="15">
        <f>Y26-'Of e D a Pr Bas'!Z29</f>
        <v>0.3214209964875181</v>
      </c>
      <c r="Z110" s="15">
        <f>Z26-'Of e D a Pr Bas'!AA29</f>
        <v>0.32201143422390999</v>
      </c>
      <c r="AA110" s="15">
        <f>AA26-'Of e D a Pr Bas'!AB29</f>
        <v>0.34128009133321768</v>
      </c>
      <c r="AB110" s="15">
        <f>AB26-'Of e D a Pr Bas'!AC29</f>
        <v>1.930784590702217E-2</v>
      </c>
      <c r="AC110" s="15">
        <f>AC26-'Of e D a Pr Bas'!AD29</f>
        <v>4.7008471162428123E-2</v>
      </c>
      <c r="AD110" s="15">
        <f>AD26-'Of e D a Pr Bas'!AE29</f>
        <v>7.5236002877204555E-2</v>
      </c>
      <c r="AE110" s="15">
        <f>AE26-'Of e D a Pr Bas'!AF29</f>
        <v>3.1765411894006945E-3</v>
      </c>
      <c r="AF110" s="15">
        <f>AF26-'Of e D a Pr Bas'!AG29</f>
        <v>3.645624794423874E-5</v>
      </c>
      <c r="AG110" s="15">
        <f>AG26-'Of e D a Pr Bas'!AH29</f>
        <v>0</v>
      </c>
      <c r="AH110" s="15">
        <f>AH26-'Of e D a Pr Bas'!AI29</f>
        <v>6.5739900497618464E-2</v>
      </c>
      <c r="AI110" s="15">
        <f>AI26-'Of e D a Pr Bas'!AJ29</f>
        <v>4.4508954181878835E-3</v>
      </c>
      <c r="AJ110" s="15">
        <f>AJ26-'Of e D a Pr Bas'!AK29</f>
        <v>2.1883571033072258E-2</v>
      </c>
      <c r="AK110" s="15">
        <f>AK26-'Of e D a Pr Bas'!AL29</f>
        <v>0</v>
      </c>
      <c r="AL110" s="15">
        <f>AL26-'Of e D a Pr Bas'!AM29</f>
        <v>0</v>
      </c>
      <c r="AM110" s="15">
        <f>AM26-'Of e D a Pr Bas'!AN29</f>
        <v>1.4711971504539179E-2</v>
      </c>
      <c r="AN110" s="15">
        <f>AN26-'Of e D a Pr Bas'!AO29</f>
        <v>0</v>
      </c>
      <c r="AO110" s="15">
        <f>AO26-'Of e D a Pr Bas'!AP29</f>
        <v>2.3033031765493206E-2</v>
      </c>
      <c r="AP110" s="15">
        <f>AP26-'Of e D a Pr Bas'!AQ29</f>
        <v>0.12175555859755605</v>
      </c>
      <c r="AQ110" s="15">
        <f>AQ26-'Of e D a Pr Bas'!AR29</f>
        <v>1.6890550010720062</v>
      </c>
      <c r="AR110" s="15">
        <f>AR26-'Of e D a Pr Bas'!AS29</f>
        <v>0</v>
      </c>
      <c r="AS110" s="15">
        <f>AS26-'Of e D a Pr Bas'!AT29</f>
        <v>0</v>
      </c>
      <c r="AT110" s="15">
        <f>AT26-'Of e D a Pr Bas'!AU29</f>
        <v>0</v>
      </c>
      <c r="AU110" s="15">
        <f>AU26-'Of e D a Pr Bas'!AV29</f>
        <v>1.4407706696204059E-2</v>
      </c>
      <c r="AV110" s="15">
        <f>AV26-'Of e D a Pr Bas'!AW29</f>
        <v>0</v>
      </c>
      <c r="AW110" s="15">
        <f>AW26-'Of e D a Pr Bas'!AX29</f>
        <v>1.9995807733756976E-3</v>
      </c>
      <c r="AX110" s="15">
        <f>AX26-'Of e D a Pr Bas'!AY29</f>
        <v>0</v>
      </c>
      <c r="AY110" s="15">
        <f>AY26-'Of e D a Pr Bas'!AZ29</f>
        <v>1.1924079262200848E-2</v>
      </c>
      <c r="AZ110" s="15">
        <f>AZ26-'Of e D a Pr Bas'!BA29</f>
        <v>9.3128206084713838E-4</v>
      </c>
      <c r="BA110" s="15">
        <f>BA26-'Of e D a Pr Bas'!BB29</f>
        <v>1.5777376468975035E-3</v>
      </c>
      <c r="BB110" s="15">
        <f>BB26-'Of e D a Pr Bas'!BC29</f>
        <v>1.1772159084735279E-3</v>
      </c>
      <c r="BC110" s="15">
        <f>BC26-'Of e D a Pr Bas'!BD29</f>
        <v>3.2149336732345546E-5</v>
      </c>
      <c r="BD110" s="15">
        <f>BD26-'Of e D a Pr Bas'!BE29</f>
        <v>7.3833311944326852E-6</v>
      </c>
      <c r="BE110" s="15">
        <f>BE26-'Of e D a Pr Bas'!BF29</f>
        <v>1.4303079987882938E-3</v>
      </c>
      <c r="BF110" s="15">
        <f>BF26-'Of e D a Pr Bas'!BG29</f>
        <v>5.3683698040385934</v>
      </c>
      <c r="BG110" s="15">
        <f>BG26-'Of e D a Pr Bas'!BH29</f>
        <v>1.0971893474179524</v>
      </c>
      <c r="BH110" s="15">
        <f>BH26-'Of e D a Pr Bas'!BI29</f>
        <v>4.2711804566206411</v>
      </c>
      <c r="BI110" s="15">
        <f>BI26-'Of e D a Pr Bas'!BJ29</f>
        <v>0</v>
      </c>
      <c r="BJ110" s="15">
        <f>BJ26-'Of e D a Pr Bas'!BL29</f>
        <v>0</v>
      </c>
      <c r="BK110" s="15">
        <f>BK26-'Of e D a Pr Bas'!BM29</f>
        <v>0</v>
      </c>
      <c r="BL110" s="15">
        <f>BL26-'Of e D a Pr Bas'!BN29</f>
        <v>0</v>
      </c>
      <c r="BM110" s="15">
        <f>BM26-'Of e D a Pr Bas'!BO29</f>
        <v>0</v>
      </c>
      <c r="BN110" s="15">
        <f>BN26-'Of e D a Pr Bas'!BQ29</f>
        <v>0</v>
      </c>
      <c r="BO110" s="15">
        <f>BO26-'Of e D a Pr Bas'!BR29</f>
        <v>0</v>
      </c>
      <c r="BP110" s="15">
        <f>BP26-'Of e D a Pr Bas'!BU29</f>
        <v>5.3683698040385934</v>
      </c>
    </row>
    <row r="111" spans="1:68">
      <c r="A111" s="66">
        <v>23</v>
      </c>
      <c r="B111" s="13" t="s">
        <v>147</v>
      </c>
      <c r="C111" s="15">
        <f>C27-'Of e D a Pr Bas'!D30</f>
        <v>0.20821869526957926</v>
      </c>
      <c r="D111" s="15">
        <f>D27-'Of e D a Pr Bas'!E30</f>
        <v>5.8428494260496677E-2</v>
      </c>
      <c r="E111" s="15">
        <f>E27-'Of e D a Pr Bas'!F30</f>
        <v>2.0933209598965163E-2</v>
      </c>
      <c r="F111" s="15">
        <f>F27-'Of e D a Pr Bas'!G30</f>
        <v>1.1041548696667292E-2</v>
      </c>
      <c r="G111" s="15">
        <f>G27-'Of e D a Pr Bas'!H30</f>
        <v>0.48137536977037598</v>
      </c>
      <c r="H111" s="15">
        <f>H27-'Of e D a Pr Bas'!I30</f>
        <v>0.26157941671954177</v>
      </c>
      <c r="I111" s="15">
        <f>I27-'Of e D a Pr Bas'!J30</f>
        <v>3.3100306495725818E-6</v>
      </c>
      <c r="J111" s="15">
        <f>J27-'Of e D a Pr Bas'!K30</f>
        <v>3.1490748602834628E-2</v>
      </c>
      <c r="K111" s="15">
        <f>K27-'Of e D a Pr Bas'!L30</f>
        <v>1.3345469233385643E-3</v>
      </c>
      <c r="L111" s="15">
        <f>L27-'Of e D a Pr Bas'!M30</f>
        <v>1.2071309956240839E-3</v>
      </c>
      <c r="M111" s="15">
        <f>M27-'Of e D a Pr Bas'!N30</f>
        <v>0.27735819234294468</v>
      </c>
      <c r="N111" s="15">
        <f>N27-'Of e D a Pr Bas'!O30</f>
        <v>0.12008066441387655</v>
      </c>
      <c r="O111" s="15">
        <f>O27-'Of e D a Pr Bas'!P30</f>
        <v>0.10395958994047305</v>
      </c>
      <c r="P111" s="15">
        <f>P27-'Of e D a Pr Bas'!Q30</f>
        <v>2.7650258956498419E-2</v>
      </c>
      <c r="Q111" s="15">
        <f>Q27-'Of e D a Pr Bas'!R30</f>
        <v>2.6970794310983592E-2</v>
      </c>
      <c r="R111" s="15">
        <f>R27-'Of e D a Pr Bas'!S30</f>
        <v>9.7573998905033932E-2</v>
      </c>
      <c r="S111" s="15">
        <f>S27-'Of e D a Pr Bas'!T30</f>
        <v>4.5715466148251949E-2</v>
      </c>
      <c r="T111" s="15">
        <f>T27-'Of e D a Pr Bas'!U30</f>
        <v>3.9233069919873742E-2</v>
      </c>
      <c r="U111" s="15">
        <f>U27-'Of e D a Pr Bas'!V30</f>
        <v>0.22140466750852283</v>
      </c>
      <c r="V111" s="15">
        <f>V27-'Of e D a Pr Bas'!W30</f>
        <v>4.556787862065903E-2</v>
      </c>
      <c r="W111" s="15">
        <f>W27-'Of e D a Pr Bas'!X30</f>
        <v>0.12030877653262451</v>
      </c>
      <c r="X111" s="15">
        <f>X27-'Of e D a Pr Bas'!Y30</f>
        <v>7.4837869567488724E-2</v>
      </c>
      <c r="Y111" s="15">
        <f>Y27-'Of e D a Pr Bas'!Z30</f>
        <v>1.3747304100243127</v>
      </c>
      <c r="Z111" s="15">
        <f>Z27-'Of e D a Pr Bas'!AA30</f>
        <v>0.12880457368956755</v>
      </c>
      <c r="AA111" s="15">
        <f>AA27-'Of e D a Pr Bas'!AB30</f>
        <v>0.20977767081949139</v>
      </c>
      <c r="AB111" s="15">
        <f>AB27-'Of e D a Pr Bas'!AC30</f>
        <v>0.20380504012968004</v>
      </c>
      <c r="AC111" s="15">
        <f>AC27-'Of e D a Pr Bas'!AD30</f>
        <v>0.14211022436023768</v>
      </c>
      <c r="AD111" s="15">
        <f>AD27-'Of e D a Pr Bas'!AE30</f>
        <v>0.63445286008391122</v>
      </c>
      <c r="AE111" s="15">
        <f>AE27-'Of e D a Pr Bas'!AF30</f>
        <v>0.2544762441734747</v>
      </c>
      <c r="AF111" s="15">
        <f>AF27-'Of e D a Pr Bas'!AG30</f>
        <v>1.2577405540753261E-2</v>
      </c>
      <c r="AG111" s="15">
        <f>AG27-'Of e D a Pr Bas'!AH30</f>
        <v>1.6624681117605178E-3</v>
      </c>
      <c r="AH111" s="15">
        <f>AH27-'Of e D a Pr Bas'!AI30</f>
        <v>0.13588202647503067</v>
      </c>
      <c r="AI111" s="15">
        <f>AI27-'Of e D a Pr Bas'!AJ30</f>
        <v>9.9451758158011216E-3</v>
      </c>
      <c r="AJ111" s="15">
        <f>AJ27-'Of e D a Pr Bas'!AK30</f>
        <v>3.9552528385712549E-2</v>
      </c>
      <c r="AK111" s="15">
        <f>AK27-'Of e D a Pr Bas'!AL30</f>
        <v>8.472135361898836E-3</v>
      </c>
      <c r="AL111" s="15">
        <f>AL27-'Of e D a Pr Bas'!AM30</f>
        <v>1.4066429999957109E-2</v>
      </c>
      <c r="AM111" s="15">
        <f>AM27-'Of e D a Pr Bas'!AN30</f>
        <v>0.24037098058170159</v>
      </c>
      <c r="AN111" s="15">
        <f>AN27-'Of e D a Pr Bas'!AO30</f>
        <v>3.0544095572395236E-2</v>
      </c>
      <c r="AO111" s="15">
        <f>AO27-'Of e D a Pr Bas'!AP30</f>
        <v>0.11603251148812888</v>
      </c>
      <c r="AP111" s="15">
        <f>AP27-'Of e D a Pr Bas'!AQ30</f>
        <v>8.0264820576530838E-2</v>
      </c>
      <c r="AQ111" s="15">
        <f>AQ27-'Of e D a Pr Bas'!AR30</f>
        <v>21.545337037086028</v>
      </c>
      <c r="AR111" s="15">
        <f>AR27-'Of e D a Pr Bas'!AS30</f>
        <v>0.49264434053861805</v>
      </c>
      <c r="AS111" s="15">
        <f>AS27-'Of e D a Pr Bas'!AT30</f>
        <v>0.73260627355057295</v>
      </c>
      <c r="AT111" s="15">
        <f>AT27-'Of e D a Pr Bas'!AU30</f>
        <v>0.22157711766976718</v>
      </c>
      <c r="AU111" s="15">
        <f>AU27-'Of e D a Pr Bas'!AV30</f>
        <v>4.8439703547629165E-3</v>
      </c>
      <c r="AV111" s="15">
        <f>AV27-'Of e D a Pr Bas'!AW30</f>
        <v>4.0542727597312478E-3</v>
      </c>
      <c r="AW111" s="15">
        <f>AW27-'Of e D a Pr Bas'!AX30</f>
        <v>8.1582895553822254E-3</v>
      </c>
      <c r="AX111" s="15">
        <f>AX27-'Of e D a Pr Bas'!AY30</f>
        <v>6.9987279203473918E-3</v>
      </c>
      <c r="AY111" s="15">
        <f>AY27-'Of e D a Pr Bas'!AZ30</f>
        <v>0.308266770434102</v>
      </c>
      <c r="AZ111" s="15">
        <f>AZ27-'Of e D a Pr Bas'!BA30</f>
        <v>0</v>
      </c>
      <c r="BA111" s="15">
        <f>BA27-'Of e D a Pr Bas'!BB30</f>
        <v>1.8668375509832913E-2</v>
      </c>
      <c r="BB111" s="15">
        <f>BB27-'Of e D a Pr Bas'!BC30</f>
        <v>1.638684544593616E-2</v>
      </c>
      <c r="BC111" s="15">
        <f>BC27-'Of e D a Pr Bas'!BD30</f>
        <v>2.4263650360012434E-6</v>
      </c>
      <c r="BD111" s="15">
        <f>BD27-'Of e D a Pr Bas'!BE30</f>
        <v>7.3833311731164031E-7</v>
      </c>
      <c r="BE111" s="15">
        <f>BE27-'Of e D a Pr Bas'!BF30</f>
        <v>1.7442780473331254E-4</v>
      </c>
      <c r="BF111" s="15">
        <f>BF27-'Of e D a Pr Bas'!BG30</f>
        <v>29.273520912560343</v>
      </c>
      <c r="BG111" s="15">
        <f>BG27-'Of e D a Pr Bas'!BH30</f>
        <v>3.7380303181735144</v>
      </c>
      <c r="BH111" s="15">
        <f>BH27-'Of e D a Pr Bas'!BI30</f>
        <v>25.535490594389557</v>
      </c>
      <c r="BI111" s="15">
        <f>BI27-'Of e D a Pr Bas'!BJ30</f>
        <v>0</v>
      </c>
      <c r="BJ111" s="15">
        <f>BJ27-'Of e D a Pr Bas'!BL30</f>
        <v>0</v>
      </c>
      <c r="BK111" s="15">
        <f>BK27-'Of e D a Pr Bas'!BM30</f>
        <v>0</v>
      </c>
      <c r="BL111" s="15">
        <f>BL27-'Of e D a Pr Bas'!BN30</f>
        <v>0</v>
      </c>
      <c r="BM111" s="15">
        <f>BM27-'Of e D a Pr Bas'!BO30</f>
        <v>0</v>
      </c>
      <c r="BN111" s="15">
        <f>BN27-'Of e D a Pr Bas'!BQ30</f>
        <v>0</v>
      </c>
      <c r="BO111" s="15">
        <f>BO27-'Of e D a Pr Bas'!BR30</f>
        <v>0</v>
      </c>
      <c r="BP111" s="15">
        <f>BP27-'Of e D a Pr Bas'!BU30</f>
        <v>29.273520912560343</v>
      </c>
    </row>
    <row r="112" spans="1:68">
      <c r="A112" s="66">
        <v>24</v>
      </c>
      <c r="B112" s="13" t="s">
        <v>8</v>
      </c>
      <c r="C112" s="15">
        <f>C28-'Of e D a Pr Bas'!D31</f>
        <v>0</v>
      </c>
      <c r="D112" s="15">
        <f>D28-'Of e D a Pr Bas'!E31</f>
        <v>0</v>
      </c>
      <c r="E112" s="15">
        <f>E28-'Of e D a Pr Bas'!F31</f>
        <v>9.4596909200390655E-2</v>
      </c>
      <c r="F112" s="15">
        <f>F28-'Of e D a Pr Bas'!G31</f>
        <v>0</v>
      </c>
      <c r="G112" s="15">
        <f>G28-'Of e D a Pr Bas'!H31</f>
        <v>0</v>
      </c>
      <c r="H112" s="15">
        <f>H28-'Of e D a Pr Bas'!I31</f>
        <v>0</v>
      </c>
      <c r="I112" s="15">
        <f>I28-'Of e D a Pr Bas'!J31</f>
        <v>0</v>
      </c>
      <c r="J112" s="15">
        <f>J28-'Of e D a Pr Bas'!K31</f>
        <v>0</v>
      </c>
      <c r="K112" s="15">
        <f>K28-'Of e D a Pr Bas'!L31</f>
        <v>0</v>
      </c>
      <c r="L112" s="15">
        <f>L28-'Of e D a Pr Bas'!M31</f>
        <v>0</v>
      </c>
      <c r="M112" s="15">
        <f>M28-'Of e D a Pr Bas'!N31</f>
        <v>0</v>
      </c>
      <c r="N112" s="15">
        <f>N28-'Of e D a Pr Bas'!O31</f>
        <v>0</v>
      </c>
      <c r="O112" s="15">
        <f>O28-'Of e D a Pr Bas'!P31</f>
        <v>0</v>
      </c>
      <c r="P112" s="15">
        <f>P28-'Of e D a Pr Bas'!Q31</f>
        <v>0</v>
      </c>
      <c r="Q112" s="15">
        <f>Q28-'Of e D a Pr Bas'!R31</f>
        <v>0</v>
      </c>
      <c r="R112" s="15">
        <f>R28-'Of e D a Pr Bas'!S31</f>
        <v>0</v>
      </c>
      <c r="S112" s="15">
        <f>S28-'Of e D a Pr Bas'!T31</f>
        <v>0</v>
      </c>
      <c r="T112" s="15">
        <f>T28-'Of e D a Pr Bas'!U31</f>
        <v>0</v>
      </c>
      <c r="U112" s="15">
        <f>U28-'Of e D a Pr Bas'!V31</f>
        <v>0</v>
      </c>
      <c r="V112" s="15">
        <f>V28-'Of e D a Pr Bas'!W31</f>
        <v>0</v>
      </c>
      <c r="W112" s="15">
        <f>W28-'Of e D a Pr Bas'!X31</f>
        <v>2.1230960564581736E-2</v>
      </c>
      <c r="X112" s="15">
        <f>X28-'Of e D a Pr Bas'!Y31</f>
        <v>0</v>
      </c>
      <c r="Y112" s="15">
        <f>Y28-'Of e D a Pr Bas'!Z31</f>
        <v>0</v>
      </c>
      <c r="Z112" s="15">
        <f>Z28-'Of e D a Pr Bas'!AA31</f>
        <v>0.99608870319931953</v>
      </c>
      <c r="AA112" s="15">
        <f>AA28-'Of e D a Pr Bas'!AB31</f>
        <v>3.8448802950199479</v>
      </c>
      <c r="AB112" s="15">
        <f>AB28-'Of e D a Pr Bas'!AC31</f>
        <v>1.2871897271344857E-3</v>
      </c>
      <c r="AC112" s="15">
        <f>AC28-'Of e D a Pr Bas'!AD31</f>
        <v>0</v>
      </c>
      <c r="AD112" s="15">
        <f>AD28-'Of e D a Pr Bas'!AE31</f>
        <v>0</v>
      </c>
      <c r="AE112" s="15">
        <f>AE28-'Of e D a Pr Bas'!AF31</f>
        <v>0</v>
      </c>
      <c r="AF112" s="15">
        <f>AF28-'Of e D a Pr Bas'!AG31</f>
        <v>0</v>
      </c>
      <c r="AG112" s="15">
        <f>AG28-'Of e D a Pr Bas'!AH31</f>
        <v>0</v>
      </c>
      <c r="AH112" s="15">
        <f>AH28-'Of e D a Pr Bas'!AI31</f>
        <v>0</v>
      </c>
      <c r="AI112" s="15">
        <f>AI28-'Of e D a Pr Bas'!AJ31</f>
        <v>0</v>
      </c>
      <c r="AJ112" s="15">
        <f>AJ28-'Of e D a Pr Bas'!AK31</f>
        <v>0</v>
      </c>
      <c r="AK112" s="15">
        <f>AK28-'Of e D a Pr Bas'!AL31</f>
        <v>0</v>
      </c>
      <c r="AL112" s="15">
        <f>AL28-'Of e D a Pr Bas'!AM31</f>
        <v>0</v>
      </c>
      <c r="AM112" s="15">
        <f>AM28-'Of e D a Pr Bas'!AN31</f>
        <v>0</v>
      </c>
      <c r="AN112" s="15">
        <f>AN28-'Of e D a Pr Bas'!AO31</f>
        <v>0</v>
      </c>
      <c r="AO112" s="15">
        <f>AO28-'Of e D a Pr Bas'!AP31</f>
        <v>0</v>
      </c>
      <c r="AP112" s="15">
        <f>AP28-'Of e D a Pr Bas'!AQ31</f>
        <v>0</v>
      </c>
      <c r="AQ112" s="15">
        <f>AQ28-'Of e D a Pr Bas'!AR31</f>
        <v>22.963239395845449</v>
      </c>
      <c r="AR112" s="15">
        <f>AR28-'Of e D a Pr Bas'!AS31</f>
        <v>0</v>
      </c>
      <c r="AS112" s="15">
        <f>AS28-'Of e D a Pr Bas'!AT31</f>
        <v>0</v>
      </c>
      <c r="AT112" s="15">
        <f>AT28-'Of e D a Pr Bas'!AU31</f>
        <v>0</v>
      </c>
      <c r="AU112" s="15">
        <f>AU28-'Of e D a Pr Bas'!AV31</f>
        <v>0</v>
      </c>
      <c r="AV112" s="15">
        <f>AV28-'Of e D a Pr Bas'!AW31</f>
        <v>0</v>
      </c>
      <c r="AW112" s="15">
        <f>AW28-'Of e D a Pr Bas'!AX31</f>
        <v>0</v>
      </c>
      <c r="AX112" s="15">
        <f>AX28-'Of e D a Pr Bas'!AY31</f>
        <v>0</v>
      </c>
      <c r="AY112" s="15">
        <f>AY28-'Of e D a Pr Bas'!AZ31</f>
        <v>0</v>
      </c>
      <c r="AZ112" s="15">
        <f>AZ28-'Of e D a Pr Bas'!BA31</f>
        <v>0</v>
      </c>
      <c r="BA112" s="15">
        <f>BA28-'Of e D a Pr Bas'!BB31</f>
        <v>0</v>
      </c>
      <c r="BB112" s="15">
        <f>BB28-'Of e D a Pr Bas'!BC31</f>
        <v>0</v>
      </c>
      <c r="BC112" s="15">
        <f>BC28-'Of e D a Pr Bas'!BD31</f>
        <v>0</v>
      </c>
      <c r="BD112" s="15">
        <f>BD28-'Of e D a Pr Bas'!BE31</f>
        <v>0</v>
      </c>
      <c r="BE112" s="15">
        <f>BE28-'Of e D a Pr Bas'!BF31</f>
        <v>0</v>
      </c>
      <c r="BF112" s="15">
        <f>BF28-'Of e D a Pr Bas'!BG31</f>
        <v>27.921323453557306</v>
      </c>
      <c r="BG112" s="15">
        <f>BG28-'Of e D a Pr Bas'!BH31</f>
        <v>0.3139622090261156</v>
      </c>
      <c r="BH112" s="15">
        <f>BH28-'Of e D a Pr Bas'!BI31</f>
        <v>27.607361244531603</v>
      </c>
      <c r="BI112" s="15">
        <f>BI28-'Of e D a Pr Bas'!BJ31</f>
        <v>0</v>
      </c>
      <c r="BJ112" s="15">
        <f>BJ28-'Of e D a Pr Bas'!BL31</f>
        <v>0</v>
      </c>
      <c r="BK112" s="15">
        <f>BK28-'Of e D a Pr Bas'!BM31</f>
        <v>0</v>
      </c>
      <c r="BL112" s="15">
        <f>BL28-'Of e D a Pr Bas'!BN31</f>
        <v>0</v>
      </c>
      <c r="BM112" s="15">
        <f>BM28-'Of e D a Pr Bas'!BO31</f>
        <v>0</v>
      </c>
      <c r="BN112" s="15">
        <f>BN28-'Of e D a Pr Bas'!BQ31</f>
        <v>0</v>
      </c>
      <c r="BO112" s="15">
        <f>BO28-'Of e D a Pr Bas'!BR31</f>
        <v>0</v>
      </c>
      <c r="BP112" s="15">
        <f>BP28-'Of e D a Pr Bas'!BU31</f>
        <v>27.921323453557306</v>
      </c>
    </row>
    <row r="113" spans="1:68">
      <c r="A113" s="66">
        <v>25</v>
      </c>
      <c r="B113" s="13" t="s">
        <v>26</v>
      </c>
      <c r="C113" s="15">
        <f>C29-'Of e D a Pr Bas'!D32</f>
        <v>3.9586488471897496E-2</v>
      </c>
      <c r="D113" s="15">
        <f>D29-'Of e D a Pr Bas'!E32</f>
        <v>0</v>
      </c>
      <c r="E113" s="15">
        <f>E29-'Of e D a Pr Bas'!F32</f>
        <v>8.1877997038986905E-2</v>
      </c>
      <c r="F113" s="15">
        <f>F29-'Of e D a Pr Bas'!G32</f>
        <v>2.3555303886233503E-3</v>
      </c>
      <c r="G113" s="15">
        <f>G29-'Of e D a Pr Bas'!H32</f>
        <v>1.6867600557992191E-2</v>
      </c>
      <c r="H113" s="15">
        <f>H29-'Of e D a Pr Bas'!I32</f>
        <v>4.1442182236664848E-2</v>
      </c>
      <c r="I113" s="15">
        <f>I29-'Of e D a Pr Bas'!J32</f>
        <v>0</v>
      </c>
      <c r="J113" s="15">
        <f>J29-'Of e D a Pr Bas'!K32</f>
        <v>0</v>
      </c>
      <c r="K113" s="15">
        <f>K29-'Of e D a Pr Bas'!L32</f>
        <v>0</v>
      </c>
      <c r="L113" s="15">
        <f>L29-'Of e D a Pr Bas'!M32</f>
        <v>2.1365150364971441E-4</v>
      </c>
      <c r="M113" s="15">
        <f>M29-'Of e D a Pr Bas'!N32</f>
        <v>4.1396745125812373E-3</v>
      </c>
      <c r="N113" s="15">
        <f>N29-'Of e D a Pr Bas'!O32</f>
        <v>7.4606329961284246E-3</v>
      </c>
      <c r="O113" s="15">
        <f>O29-'Of e D a Pr Bas'!P32</f>
        <v>1.2230539993005607E-3</v>
      </c>
      <c r="P113" s="15">
        <f>P29-'Of e D a Pr Bas'!Q32</f>
        <v>0</v>
      </c>
      <c r="Q113" s="15">
        <f>Q29-'Of e D a Pr Bas'!R32</f>
        <v>4.595024215941379E-3</v>
      </c>
      <c r="R113" s="15">
        <f>R29-'Of e D a Pr Bas'!S32</f>
        <v>9.4439091309709511E-2</v>
      </c>
      <c r="S113" s="15">
        <f>S29-'Of e D a Pr Bas'!T32</f>
        <v>4.987141761629843E-3</v>
      </c>
      <c r="T113" s="15">
        <f>T29-'Of e D a Pr Bas'!U32</f>
        <v>2.3199969783149754E-2</v>
      </c>
      <c r="U113" s="15">
        <f>U29-'Of e D a Pr Bas'!V32</f>
        <v>4.1816733155073393E-2</v>
      </c>
      <c r="V113" s="15">
        <f>V29-'Of e D a Pr Bas'!W32</f>
        <v>1.7785422012650542E-2</v>
      </c>
      <c r="W113" s="15">
        <f>W29-'Of e D a Pr Bas'!X32</f>
        <v>0.20523261879094434</v>
      </c>
      <c r="X113" s="15">
        <f>X29-'Of e D a Pr Bas'!Y32</f>
        <v>2.9317928284172012E-2</v>
      </c>
      <c r="Y113" s="15">
        <f>Y29-'Of e D a Pr Bas'!Z32</f>
        <v>6.7089771562862666E-3</v>
      </c>
      <c r="Z113" s="15">
        <f>Z29-'Of e D a Pr Bas'!AA32</f>
        <v>0.59679452476166261</v>
      </c>
      <c r="AA113" s="15">
        <f>AA29-'Of e D a Pr Bas'!AB32</f>
        <v>3.4253249533810504</v>
      </c>
      <c r="AB113" s="15">
        <f>AB29-'Of e D a Pr Bas'!AC32</f>
        <v>0.24113354221651662</v>
      </c>
      <c r="AC113" s="15">
        <f>AC29-'Of e D a Pr Bas'!AD32</f>
        <v>4.8454885659737101E-2</v>
      </c>
      <c r="AD113" s="15">
        <f>AD29-'Of e D a Pr Bas'!AE32</f>
        <v>6.176089788428385E-2</v>
      </c>
      <c r="AE113" s="15">
        <f>AE29-'Of e D a Pr Bas'!AF32</f>
        <v>1.3588537310226911E-2</v>
      </c>
      <c r="AF113" s="15">
        <f>AF29-'Of e D a Pr Bas'!AG32</f>
        <v>6.9995996053080489E-3</v>
      </c>
      <c r="AG113" s="15">
        <f>AG29-'Of e D a Pr Bas'!AH32</f>
        <v>0</v>
      </c>
      <c r="AH113" s="15">
        <f>AH29-'Of e D a Pr Bas'!AI32</f>
        <v>6.3979010305729389E-2</v>
      </c>
      <c r="AI113" s="15">
        <f>AI29-'Of e D a Pr Bas'!AJ32</f>
        <v>2.1924291971231469E-3</v>
      </c>
      <c r="AJ113" s="15">
        <f>AJ29-'Of e D a Pr Bas'!AK32</f>
        <v>5.0251163112982056E-3</v>
      </c>
      <c r="AK113" s="15">
        <f>AK29-'Of e D a Pr Bas'!AL32</f>
        <v>7.3773608249894096E-4</v>
      </c>
      <c r="AL113" s="15">
        <f>AL29-'Of e D a Pr Bas'!AM32</f>
        <v>2.1764020358361336E-4</v>
      </c>
      <c r="AM113" s="15">
        <f>AM29-'Of e D a Pr Bas'!AN32</f>
        <v>5.3076266427922292E-2</v>
      </c>
      <c r="AN113" s="15">
        <f>AN29-'Of e D a Pr Bas'!AO32</f>
        <v>5.1305871622275845E-4</v>
      </c>
      <c r="AO113" s="15">
        <f>AO29-'Of e D a Pr Bas'!AP32</f>
        <v>5.936547099395284E-2</v>
      </c>
      <c r="AP113" s="15">
        <f>AP29-'Of e D a Pr Bas'!AQ32</f>
        <v>6.6681543248172659E-3</v>
      </c>
      <c r="AQ113" s="15">
        <f>AQ29-'Of e D a Pr Bas'!AR32</f>
        <v>75.753269446073318</v>
      </c>
      <c r="AR113" s="15">
        <f>AR29-'Of e D a Pr Bas'!AS32</f>
        <v>3.460724706263818E-2</v>
      </c>
      <c r="AS113" s="15">
        <f>AS29-'Of e D a Pr Bas'!AT32</f>
        <v>0</v>
      </c>
      <c r="AT113" s="15">
        <f>AT29-'Of e D a Pr Bas'!AU32</f>
        <v>0</v>
      </c>
      <c r="AU113" s="15">
        <f>AU29-'Of e D a Pr Bas'!AV32</f>
        <v>0</v>
      </c>
      <c r="AV113" s="15">
        <f>AV29-'Of e D a Pr Bas'!AW32</f>
        <v>0</v>
      </c>
      <c r="AW113" s="15">
        <f>AW29-'Of e D a Pr Bas'!AX32</f>
        <v>0</v>
      </c>
      <c r="AX113" s="15">
        <f>AX29-'Of e D a Pr Bas'!AY32</f>
        <v>0</v>
      </c>
      <c r="AY113" s="15">
        <f>AY29-'Of e D a Pr Bas'!AZ32</f>
        <v>0</v>
      </c>
      <c r="AZ113" s="15">
        <f>AZ29-'Of e D a Pr Bas'!BA32</f>
        <v>0</v>
      </c>
      <c r="BA113" s="15">
        <f>BA29-'Of e D a Pr Bas'!BB32</f>
        <v>5.7090391153451492E-3</v>
      </c>
      <c r="BB113" s="15">
        <f>BB29-'Of e D a Pr Bas'!BC32</f>
        <v>1.8317479535880921E-2</v>
      </c>
      <c r="BC113" s="15">
        <f>BC29-'Of e D a Pr Bas'!BD32</f>
        <v>1.2131825183558931E-5</v>
      </c>
      <c r="BD113" s="15">
        <f>BD29-'Of e D a Pr Bas'!BE32</f>
        <v>6.9614265498785244E-6</v>
      </c>
      <c r="BE113" s="15">
        <f>BE29-'Of e D a Pr Bas'!BF32</f>
        <v>9.5935292601723177E-4</v>
      </c>
      <c r="BF113" s="15">
        <f>BF29-'Of e D a Pr Bas'!BG32</f>
        <v>81.021963199520542</v>
      </c>
      <c r="BG113" s="15">
        <f>BG29-'Of e D a Pr Bas'!BH32</f>
        <v>3.9664978111097753</v>
      </c>
      <c r="BH113" s="15">
        <f>BH29-'Of e D a Pr Bas'!BI32</f>
        <v>77.055465388410084</v>
      </c>
      <c r="BI113" s="15">
        <f>BI29-'Of e D a Pr Bas'!BJ32</f>
        <v>0</v>
      </c>
      <c r="BJ113" s="15">
        <f>BJ29-'Of e D a Pr Bas'!BL32</f>
        <v>0</v>
      </c>
      <c r="BK113" s="15">
        <f>BK29-'Of e D a Pr Bas'!BM32</f>
        <v>0</v>
      </c>
      <c r="BL113" s="15">
        <f>BL29-'Of e D a Pr Bas'!BN32</f>
        <v>0</v>
      </c>
      <c r="BM113" s="15">
        <f>BM29-'Of e D a Pr Bas'!BO32</f>
        <v>0</v>
      </c>
      <c r="BN113" s="15">
        <f>BN29-'Of e D a Pr Bas'!BQ32</f>
        <v>0</v>
      </c>
      <c r="BO113" s="15">
        <f>BO29-'Of e D a Pr Bas'!BR32</f>
        <v>0</v>
      </c>
      <c r="BP113" s="15">
        <f>BP29-'Of e D a Pr Bas'!BU32</f>
        <v>81.021963199520542</v>
      </c>
    </row>
    <row r="114" spans="1:68">
      <c r="A114" s="66">
        <v>26</v>
      </c>
      <c r="B114" s="13" t="s">
        <v>151</v>
      </c>
      <c r="C114" s="15">
        <f>C30-'Of e D a Pr Bas'!D33</f>
        <v>0</v>
      </c>
      <c r="D114" s="15">
        <f>D30-'Of e D a Pr Bas'!E33</f>
        <v>0</v>
      </c>
      <c r="E114" s="15">
        <f>E30-'Of e D a Pr Bas'!F33</f>
        <v>3.7096827137418131E-2</v>
      </c>
      <c r="F114" s="15">
        <f>F30-'Of e D a Pr Bas'!G33</f>
        <v>1.4722064928895939E-4</v>
      </c>
      <c r="G114" s="15">
        <f>G30-'Of e D a Pr Bas'!H33</f>
        <v>4.9305293938743944E-2</v>
      </c>
      <c r="H114" s="15">
        <f>H30-'Of e D a Pr Bas'!I33</f>
        <v>9.1588521870846762E-3</v>
      </c>
      <c r="I114" s="15">
        <f>I30-'Of e D a Pr Bas'!J33</f>
        <v>0</v>
      </c>
      <c r="J114" s="15">
        <f>J30-'Of e D a Pr Bas'!K33</f>
        <v>0</v>
      </c>
      <c r="K114" s="15">
        <f>K30-'Of e D a Pr Bas'!L33</f>
        <v>0</v>
      </c>
      <c r="L114" s="15">
        <f>L30-'Of e D a Pr Bas'!M33</f>
        <v>0</v>
      </c>
      <c r="M114" s="15">
        <f>M30-'Of e D a Pr Bas'!N33</f>
        <v>6.7614683705500056E-2</v>
      </c>
      <c r="N114" s="15">
        <f>N30-'Of e D a Pr Bas'!O33</f>
        <v>1.7763411895543868E-3</v>
      </c>
      <c r="O114" s="15">
        <f>O30-'Of e D a Pr Bas'!P33</f>
        <v>1.9025284433542566E-3</v>
      </c>
      <c r="P114" s="15">
        <f>P30-'Of e D a Pr Bas'!Q33</f>
        <v>0</v>
      </c>
      <c r="Q114" s="15">
        <f>Q30-'Of e D a Pr Bas'!R33</f>
        <v>0</v>
      </c>
      <c r="R114" s="15">
        <f>R30-'Of e D a Pr Bas'!S33</f>
        <v>4.7023613930132768E-3</v>
      </c>
      <c r="S114" s="15">
        <f>S30-'Of e D a Pr Bas'!T33</f>
        <v>0</v>
      </c>
      <c r="T114" s="15">
        <f>T30-'Of e D a Pr Bas'!U33</f>
        <v>1.3299345735546808E-3</v>
      </c>
      <c r="U114" s="15">
        <f>U30-'Of e D a Pr Bas'!V33</f>
        <v>0</v>
      </c>
      <c r="V114" s="15">
        <f>V30-'Of e D a Pr Bas'!W33</f>
        <v>0</v>
      </c>
      <c r="W114" s="15">
        <f>W30-'Of e D a Pr Bas'!X33</f>
        <v>2.3589956182867855E-3</v>
      </c>
      <c r="X114" s="15">
        <f>X30-'Of e D a Pr Bas'!Y33</f>
        <v>1.9288110713269191E-3</v>
      </c>
      <c r="Y114" s="15">
        <f>Y30-'Of e D a Pr Bas'!Z33</f>
        <v>0.33422904378585372</v>
      </c>
      <c r="Z114" s="15">
        <f>Z30-'Of e D a Pr Bas'!AA33</f>
        <v>0.78570789950634889</v>
      </c>
      <c r="AA114" s="15">
        <f>AA30-'Of e D a Pr Bas'!AB33</f>
        <v>0.50722362198146698</v>
      </c>
      <c r="AB114" s="15">
        <f>AB30-'Of e D a Pr Bas'!AC33</f>
        <v>3.616145006762963</v>
      </c>
      <c r="AC114" s="15">
        <f>AC30-'Of e D a Pr Bas'!AD33</f>
        <v>0.27590356536097715</v>
      </c>
      <c r="AD114" s="15">
        <f>AD30-'Of e D a Pr Bas'!AE33</f>
        <v>4.9436791442822141</v>
      </c>
      <c r="AE114" s="15">
        <f>AE30-'Of e D a Pr Bas'!AF33</f>
        <v>1.498092119823923</v>
      </c>
      <c r="AF114" s="15">
        <f>AF30-'Of e D a Pr Bas'!AG33</f>
        <v>5.6908203041075467E-2</v>
      </c>
      <c r="AG114" s="15">
        <f>AG30-'Of e D a Pr Bas'!AH33</f>
        <v>4.6179669770651799E-4</v>
      </c>
      <c r="AH114" s="15">
        <f>AH30-'Of e D a Pr Bas'!AI33</f>
        <v>0.5611370078188429</v>
      </c>
      <c r="AI114" s="15">
        <f>AI30-'Of e D a Pr Bas'!AJ33</f>
        <v>4.8603249671259618E-3</v>
      </c>
      <c r="AJ114" s="15">
        <f>AJ30-'Of e D a Pr Bas'!AK33</f>
        <v>4.2308237330644261E-2</v>
      </c>
      <c r="AK114" s="15">
        <f>AK30-'Of e D a Pr Bas'!AL33</f>
        <v>7.6526675843524572E-3</v>
      </c>
      <c r="AL114" s="15">
        <f>AL30-'Of e D a Pr Bas'!AM33</f>
        <v>1.1729661498520727E-2</v>
      </c>
      <c r="AM114" s="15">
        <f>AM30-'Of e D a Pr Bas'!AN33</f>
        <v>0.87638082562443742</v>
      </c>
      <c r="AN114" s="15">
        <f>AN30-'Of e D a Pr Bas'!AO33</f>
        <v>6.724489573957726E-2</v>
      </c>
      <c r="AO114" s="15">
        <f>AO30-'Of e D a Pr Bas'!AP33</f>
        <v>9.7336243025665681E-2</v>
      </c>
      <c r="AP114" s="15">
        <f>AP30-'Of e D a Pr Bas'!AQ33</f>
        <v>0</v>
      </c>
      <c r="AQ114" s="15">
        <f>AQ30-'Of e D a Pr Bas'!AR33</f>
        <v>16.828410863523459</v>
      </c>
      <c r="AR114" s="15">
        <f>AR30-'Of e D a Pr Bas'!AS33</f>
        <v>0</v>
      </c>
      <c r="AS114" s="15">
        <f>AS30-'Of e D a Pr Bas'!AT33</f>
        <v>0</v>
      </c>
      <c r="AT114" s="15">
        <f>AT30-'Of e D a Pr Bas'!AU33</f>
        <v>0</v>
      </c>
      <c r="AU114" s="15">
        <f>AU30-'Of e D a Pr Bas'!AV33</f>
        <v>0</v>
      </c>
      <c r="AV114" s="15">
        <f>AV30-'Of e D a Pr Bas'!AW33</f>
        <v>0</v>
      </c>
      <c r="AW114" s="15">
        <f>AW30-'Of e D a Pr Bas'!AX33</f>
        <v>0</v>
      </c>
      <c r="AX114" s="15">
        <f>AX30-'Of e D a Pr Bas'!AY33</f>
        <v>0</v>
      </c>
      <c r="AY114" s="15">
        <f>AY30-'Of e D a Pr Bas'!AZ33</f>
        <v>0</v>
      </c>
      <c r="AZ114" s="15">
        <f>AZ30-'Of e D a Pr Bas'!BA33</f>
        <v>0</v>
      </c>
      <c r="BA114" s="15">
        <f>BA30-'Of e D a Pr Bas'!BB33</f>
        <v>0</v>
      </c>
      <c r="BB114" s="15">
        <f>BB30-'Of e D a Pr Bas'!BC33</f>
        <v>0</v>
      </c>
      <c r="BC114" s="15">
        <f>BC30-'Of e D a Pr Bas'!BD33</f>
        <v>0</v>
      </c>
      <c r="BD114" s="15">
        <f>BD30-'Of e D a Pr Bas'!BE33</f>
        <v>0</v>
      </c>
      <c r="BE114" s="15">
        <f>BE30-'Of e D a Pr Bas'!BF33</f>
        <v>0</v>
      </c>
      <c r="BF114" s="15">
        <f>BF30-'Of e D a Pr Bas'!BG33</f>
        <v>30.692732978262939</v>
      </c>
      <c r="BG114" s="15">
        <f>BG30-'Of e D a Pr Bas'!BH33</f>
        <v>1.6649772204646069</v>
      </c>
      <c r="BH114" s="15">
        <f>BH30-'Of e D a Pr Bas'!BI33</f>
        <v>29.02775575780106</v>
      </c>
      <c r="BI114" s="15">
        <f>BI30-'Of e D a Pr Bas'!BJ33</f>
        <v>0</v>
      </c>
      <c r="BJ114" s="15">
        <f>BJ30-'Of e D a Pr Bas'!BL33</f>
        <v>0</v>
      </c>
      <c r="BK114" s="15">
        <f>BK30-'Of e D a Pr Bas'!BM33</f>
        <v>0</v>
      </c>
      <c r="BL114" s="15">
        <f>BL30-'Of e D a Pr Bas'!BN33</f>
        <v>0</v>
      </c>
      <c r="BM114" s="15">
        <f>BM30-'Of e D a Pr Bas'!BO33</f>
        <v>0</v>
      </c>
      <c r="BN114" s="15">
        <f>BN30-'Of e D a Pr Bas'!BQ33</f>
        <v>0</v>
      </c>
      <c r="BO114" s="15">
        <f>BO30-'Of e D a Pr Bas'!BR33</f>
        <v>0</v>
      </c>
      <c r="BP114" s="15">
        <f>BP30-'Of e D a Pr Bas'!BU33</f>
        <v>30.692732978262939</v>
      </c>
    </row>
    <row r="115" spans="1:68">
      <c r="A115" s="66">
        <v>27</v>
      </c>
      <c r="B115" s="13" t="s">
        <v>153</v>
      </c>
      <c r="C115" s="15">
        <f>C31-'Of e D a Pr Bas'!D34</f>
        <v>0</v>
      </c>
      <c r="D115" s="15">
        <f>D31-'Of e D a Pr Bas'!E34</f>
        <v>0</v>
      </c>
      <c r="E115" s="15">
        <f>E31-'Of e D a Pr Bas'!F34</f>
        <v>6.1209764776720021E-2</v>
      </c>
      <c r="F115" s="15">
        <f>F31-'Of e D a Pr Bas'!G34</f>
        <v>0</v>
      </c>
      <c r="G115" s="15">
        <f>G31-'Of e D a Pr Bas'!H34</f>
        <v>9.2123049201333629E-2</v>
      </c>
      <c r="H115" s="15">
        <f>H31-'Of e D a Pr Bas'!I34</f>
        <v>6.6255526459855218E-3</v>
      </c>
      <c r="I115" s="15">
        <f>I31-'Of e D a Pr Bas'!J34</f>
        <v>0</v>
      </c>
      <c r="J115" s="15">
        <f>J31-'Of e D a Pr Bas'!K34</f>
        <v>0</v>
      </c>
      <c r="K115" s="15">
        <f>K31-'Of e D a Pr Bas'!L34</f>
        <v>0</v>
      </c>
      <c r="L115" s="15">
        <f>L31-'Of e D a Pr Bas'!M34</f>
        <v>1.4243433576588416E-5</v>
      </c>
      <c r="M115" s="15">
        <f>M31-'Of e D a Pr Bas'!N34</f>
        <v>9.6592405293574046E-3</v>
      </c>
      <c r="N115" s="15">
        <f>N31-'Of e D a Pr Bas'!O34</f>
        <v>2.8599093151825628E-2</v>
      </c>
      <c r="O115" s="15">
        <f>O31-'Of e D a Pr Bas'!P34</f>
        <v>1.2230539992998501E-2</v>
      </c>
      <c r="P115" s="15">
        <f>P31-'Of e D a Pr Bas'!Q34</f>
        <v>0</v>
      </c>
      <c r="Q115" s="15">
        <f>Q31-'Of e D a Pr Bas'!R34</f>
        <v>0</v>
      </c>
      <c r="R115" s="15">
        <f>R31-'Of e D a Pr Bas'!S34</f>
        <v>8.2291324377763431E-3</v>
      </c>
      <c r="S115" s="15">
        <f>S31-'Of e D a Pr Bas'!T34</f>
        <v>0</v>
      </c>
      <c r="T115" s="15">
        <f>T31-'Of e D a Pr Bas'!U34</f>
        <v>1.6254755899005602E-3</v>
      </c>
      <c r="U115" s="15">
        <f>U31-'Of e D a Pr Bas'!V34</f>
        <v>0</v>
      </c>
      <c r="V115" s="15">
        <f>V31-'Of e D a Pr Bas'!W34</f>
        <v>1.1624458831804851E-4</v>
      </c>
      <c r="W115" s="15">
        <f>W31-'Of e D a Pr Bas'!X34</f>
        <v>6.3692881693743431E-2</v>
      </c>
      <c r="X115" s="15">
        <f>X31-'Of e D a Pr Bas'!Y34</f>
        <v>5.0149087854514107E-3</v>
      </c>
      <c r="Y115" s="15">
        <f>Y31-'Of e D a Pr Bas'!Z34</f>
        <v>4.2083583980343064E-2</v>
      </c>
      <c r="Z115" s="15">
        <f>Z31-'Of e D a Pr Bas'!AA34</f>
        <v>0.16744594579643746</v>
      </c>
      <c r="AA115" s="15">
        <f>AA31-'Of e D a Pr Bas'!AB34</f>
        <v>0.33814908132097798</v>
      </c>
      <c r="AB115" s="15">
        <f>AB31-'Of e D a Pr Bas'!AC34</f>
        <v>0.92677660353683677</v>
      </c>
      <c r="AC115" s="15">
        <f>AC31-'Of e D a Pr Bas'!AD34</f>
        <v>0.34641627210476145</v>
      </c>
      <c r="AD115" s="15">
        <f>AD31-'Of e D a Pr Bas'!AE34</f>
        <v>1.4805771610986085</v>
      </c>
      <c r="AE115" s="15">
        <f>AE31-'Of e D a Pr Bas'!AF34</f>
        <v>0.56595375524557312</v>
      </c>
      <c r="AF115" s="15">
        <f>AF31-'Of e D a Pr Bas'!AG34</f>
        <v>2.6613060999380878E-3</v>
      </c>
      <c r="AG115" s="15">
        <f>AG31-'Of e D a Pr Bas'!AH34</f>
        <v>1.1544917442929403E-5</v>
      </c>
      <c r="AH115" s="15">
        <f>AH31-'Of e D a Pr Bas'!AI34</f>
        <v>3.1109060056905946E-2</v>
      </c>
      <c r="AI115" s="15">
        <f>AI31-'Of e D a Pr Bas'!AJ34</f>
        <v>4.8207027526814272E-3</v>
      </c>
      <c r="AJ115" s="15">
        <f>AJ31-'Of e D a Pr Bas'!AK34</f>
        <v>9.5639310440844838E-3</v>
      </c>
      <c r="AK115" s="15">
        <f>AK31-'Of e D a Pr Bas'!AL34</f>
        <v>4.0435680324435452E-4</v>
      </c>
      <c r="AL115" s="15">
        <f>AL31-'Of e D a Pr Bas'!AM34</f>
        <v>1.2371127361632261E-3</v>
      </c>
      <c r="AM115" s="15">
        <f>AM31-'Of e D a Pr Bas'!AN34</f>
        <v>6.7788237932518314E-2</v>
      </c>
      <c r="AN115" s="15">
        <f>AN31-'Of e D a Pr Bas'!AO34</f>
        <v>1.203977787400845E-2</v>
      </c>
      <c r="AO115" s="15">
        <f>AO31-'Of e D a Pr Bas'!AP34</f>
        <v>3.2766656068019984E-2</v>
      </c>
      <c r="AP115" s="15">
        <f>AP31-'Of e D a Pr Bas'!AQ34</f>
        <v>3.1365022194506764E-2</v>
      </c>
      <c r="AQ115" s="15">
        <f>AQ31-'Of e D a Pr Bas'!AR34</f>
        <v>3.491090269774304</v>
      </c>
      <c r="AR115" s="15">
        <f>AR31-'Of e D a Pr Bas'!AS34</f>
        <v>0</v>
      </c>
      <c r="AS115" s="15">
        <f>AS31-'Of e D a Pr Bas'!AT34</f>
        <v>4.1055146089412631E-3</v>
      </c>
      <c r="AT115" s="15">
        <f>AT31-'Of e D a Pr Bas'!AU34</f>
        <v>6.1678504393398725E-2</v>
      </c>
      <c r="AU115" s="15">
        <f>AU31-'Of e D a Pr Bas'!AV34</f>
        <v>0</v>
      </c>
      <c r="AV115" s="15">
        <f>AV31-'Of e D a Pr Bas'!AW34</f>
        <v>0</v>
      </c>
      <c r="AW115" s="15">
        <f>AW31-'Of e D a Pr Bas'!AX34</f>
        <v>0</v>
      </c>
      <c r="AX115" s="15">
        <f>AX31-'Of e D a Pr Bas'!AY34</f>
        <v>0</v>
      </c>
      <c r="AY115" s="15">
        <f>AY31-'Of e D a Pr Bas'!AZ34</f>
        <v>0</v>
      </c>
      <c r="AZ115" s="15">
        <f>AZ31-'Of e D a Pr Bas'!BA34</f>
        <v>0</v>
      </c>
      <c r="BA115" s="15">
        <f>BA31-'Of e D a Pr Bas'!BB34</f>
        <v>0</v>
      </c>
      <c r="BB115" s="15">
        <f>BB31-'Of e D a Pr Bas'!BC34</f>
        <v>0</v>
      </c>
      <c r="BC115" s="15">
        <f>BC31-'Of e D a Pr Bas'!BD34</f>
        <v>0</v>
      </c>
      <c r="BD115" s="15">
        <f>BD31-'Of e D a Pr Bas'!BE34</f>
        <v>0</v>
      </c>
      <c r="BE115" s="15">
        <f>BE31-'Of e D a Pr Bas'!BF34</f>
        <v>8.7213902366656271E-5</v>
      </c>
      <c r="BF115" s="15">
        <f>BF31-'Of e D a Pr Bas'!BG34</f>
        <v>7.907271741065415</v>
      </c>
      <c r="BG115" s="15">
        <f>BG31-'Of e D a Pr Bas'!BH34</f>
        <v>1.5694975061942387</v>
      </c>
      <c r="BH115" s="15">
        <f>BH31-'Of e D a Pr Bas'!BI34</f>
        <v>6.3377742348711763</v>
      </c>
      <c r="BI115" s="15">
        <f>BI31-'Of e D a Pr Bas'!BJ34</f>
        <v>0</v>
      </c>
      <c r="BJ115" s="15">
        <f>BJ31-'Of e D a Pr Bas'!BL34</f>
        <v>0</v>
      </c>
      <c r="BK115" s="15">
        <f>BK31-'Of e D a Pr Bas'!BM34</f>
        <v>0</v>
      </c>
      <c r="BL115" s="15">
        <f>BL31-'Of e D a Pr Bas'!BN34</f>
        <v>0</v>
      </c>
      <c r="BM115" s="15">
        <f>BM31-'Of e D a Pr Bas'!BO34</f>
        <v>0</v>
      </c>
      <c r="BN115" s="15">
        <f>BN31-'Of e D a Pr Bas'!BQ34</f>
        <v>0</v>
      </c>
      <c r="BO115" s="15">
        <f>BO31-'Of e D a Pr Bas'!BR34</f>
        <v>0</v>
      </c>
      <c r="BP115" s="15">
        <f>BP31-'Of e D a Pr Bas'!BU34</f>
        <v>7.907271741067234</v>
      </c>
    </row>
    <row r="116" spans="1:68">
      <c r="A116" s="66">
        <v>28</v>
      </c>
      <c r="B116" s="13" t="s">
        <v>155</v>
      </c>
      <c r="C116" s="15">
        <f>C32-'Of e D a Pr Bas'!D35</f>
        <v>0.15959277242211556</v>
      </c>
      <c r="D116" s="15">
        <f>D32-'Of e D a Pr Bas'!E35</f>
        <v>9.474890961163851E-2</v>
      </c>
      <c r="E116" s="15">
        <f>E32-'Of e D a Pr Bas'!F35</f>
        <v>0.90860728752977593</v>
      </c>
      <c r="F116" s="15">
        <f>F32-'Of e D a Pr Bas'!G35</f>
        <v>6.6838174777160475E-2</v>
      </c>
      <c r="G116" s="15">
        <f>G32-'Of e D a Pr Bas'!H35</f>
        <v>0.369789704540608</v>
      </c>
      <c r="H116" s="15">
        <f>H32-'Of e D a Pr Bas'!I35</f>
        <v>0.20493743723591251</v>
      </c>
      <c r="I116" s="15">
        <f>I32-'Of e D a Pr Bas'!J35</f>
        <v>1.0044230933203835E-5</v>
      </c>
      <c r="J116" s="15">
        <f>J32-'Of e D a Pr Bas'!K35</f>
        <v>0</v>
      </c>
      <c r="K116" s="15">
        <f>K32-'Of e D a Pr Bas'!L35</f>
        <v>0</v>
      </c>
      <c r="L116" s="15">
        <f>L32-'Of e D a Pr Bas'!M35</f>
        <v>1.0718183766016409E-3</v>
      </c>
      <c r="M116" s="15">
        <f>M32-'Of e D a Pr Bas'!N35</f>
        <v>0.42500658329169028</v>
      </c>
      <c r="N116" s="15">
        <f>N32-'Of e D a Pr Bas'!O35</f>
        <v>0.12665312681519936</v>
      </c>
      <c r="O116" s="15">
        <f>O32-'Of e D a Pr Bas'!P35</f>
        <v>8.153693328667444E-4</v>
      </c>
      <c r="P116" s="15">
        <f>P32-'Of e D a Pr Bas'!Q35</f>
        <v>0.16823350328962761</v>
      </c>
      <c r="Q116" s="15">
        <f>Q32-'Of e D a Pr Bas'!R35</f>
        <v>3.5961059081273561E-2</v>
      </c>
      <c r="R116" s="15">
        <f>R32-'Of e D a Pr Bas'!S35</f>
        <v>0.28919522567036893</v>
      </c>
      <c r="S116" s="15">
        <f>S32-'Of e D a Pr Bas'!T35</f>
        <v>4.7793441882276966E-2</v>
      </c>
      <c r="T116" s="15">
        <f>T32-'Of e D a Pr Bas'!U35</f>
        <v>2.349551079947787E-2</v>
      </c>
      <c r="U116" s="15">
        <f>U32-'Of e D a Pr Bas'!V35</f>
        <v>0.14262492915389657</v>
      </c>
      <c r="V116" s="15">
        <f>V32-'Of e D a Pr Bas'!W35</f>
        <v>6.1609631808536847E-3</v>
      </c>
      <c r="W116" s="15">
        <f>W32-'Of e D a Pr Bas'!X35</f>
        <v>0.88226436123926533</v>
      </c>
      <c r="X116" s="15">
        <f>X32-'Of e D a Pr Bas'!Y35</f>
        <v>7.4066345138959377E-2</v>
      </c>
      <c r="Y116" s="15">
        <f>Y32-'Of e D a Pr Bas'!Z35</f>
        <v>0.33971820691374432</v>
      </c>
      <c r="Z116" s="15">
        <f>Z32-'Of e D a Pr Bas'!AA35</f>
        <v>0.14597851684817442</v>
      </c>
      <c r="AA116" s="15">
        <f>AA32-'Of e D a Pr Bas'!AB35</f>
        <v>0.72013230281316964</v>
      </c>
      <c r="AB116" s="15">
        <f>AB32-'Of e D a Pr Bas'!AC35</f>
        <v>1.4596731505707794</v>
      </c>
      <c r="AC116" s="15">
        <f>AC32-'Of e D a Pr Bas'!AD35</f>
        <v>0.48129442397839739</v>
      </c>
      <c r="AD116" s="15">
        <f>AD32-'Of e D a Pr Bas'!AE35</f>
        <v>1.8640561906886433</v>
      </c>
      <c r="AE116" s="15">
        <f>AE32-'Of e D a Pr Bas'!AF35</f>
        <v>0.96831563923660724</v>
      </c>
      <c r="AF116" s="15">
        <f>AF32-'Of e D a Pr Bas'!AG35</f>
        <v>1.0025468184664987E-2</v>
      </c>
      <c r="AG116" s="15">
        <f>AG32-'Of e D a Pr Bas'!AH35</f>
        <v>1.9510910478288679E-3</v>
      </c>
      <c r="AH116" s="15">
        <f>AH32-'Of e D a Pr Bas'!AI35</f>
        <v>0.44110299307089917</v>
      </c>
      <c r="AI116" s="15">
        <f>AI32-'Of e D a Pr Bas'!AJ35</f>
        <v>1.9480922082721008E-2</v>
      </c>
      <c r="AJ116" s="15">
        <f>AJ32-'Of e D a Pr Bas'!AK35</f>
        <v>5.1547967322392196E-2</v>
      </c>
      <c r="AK116" s="15">
        <f>AK32-'Of e D a Pr Bas'!AL35</f>
        <v>5.1383425688982243E-3</v>
      </c>
      <c r="AL116" s="15">
        <f>AL32-'Of e D a Pr Bas'!AM35</f>
        <v>2.130583045612866E-3</v>
      </c>
      <c r="AM116" s="15">
        <f>AM32-'Of e D a Pr Bas'!AN35</f>
        <v>0.17609098200819062</v>
      </c>
      <c r="AN116" s="15">
        <f>AN32-'Of e D a Pr Bas'!AO35</f>
        <v>1.946202730209734E-2</v>
      </c>
      <c r="AO116" s="15">
        <f>AO32-'Of e D a Pr Bas'!AP35</f>
        <v>8.7313501169546726E-2</v>
      </c>
      <c r="AP116" s="15">
        <f>AP32-'Of e D a Pr Bas'!AQ35</f>
        <v>0</v>
      </c>
      <c r="AQ116" s="15">
        <f>AQ32-'Of e D a Pr Bas'!AR35</f>
        <v>20.69798502985941</v>
      </c>
      <c r="AR116" s="15">
        <f>AR32-'Of e D a Pr Bas'!AS35</f>
        <v>0.11578159862864368</v>
      </c>
      <c r="AS116" s="15">
        <f>AS32-'Of e D a Pr Bas'!AT35</f>
        <v>0</v>
      </c>
      <c r="AT116" s="15">
        <f>AT32-'Of e D a Pr Bas'!AU35</f>
        <v>1.9783671220523047E-2</v>
      </c>
      <c r="AU116" s="15">
        <f>AU32-'Of e D a Pr Bas'!AV35</f>
        <v>0</v>
      </c>
      <c r="AV116" s="15">
        <f>AV32-'Of e D a Pr Bas'!AW35</f>
        <v>0</v>
      </c>
      <c r="AW116" s="15">
        <f>AW32-'Of e D a Pr Bas'!AX35</f>
        <v>8.0783063244354025E-3</v>
      </c>
      <c r="AX116" s="15">
        <f>AX32-'Of e D a Pr Bas'!AY35</f>
        <v>2.7994911681403778E-3</v>
      </c>
      <c r="AY116" s="15">
        <f>AY32-'Of e D a Pr Bas'!AZ35</f>
        <v>0</v>
      </c>
      <c r="AZ116" s="15">
        <f>AZ32-'Of e D a Pr Bas'!BA35</f>
        <v>0</v>
      </c>
      <c r="BA116" s="15">
        <f>BA32-'Of e D a Pr Bas'!BB35</f>
        <v>2.7815605913588115E-3</v>
      </c>
      <c r="BB116" s="15">
        <f>BB32-'Of e D a Pr Bas'!BC35</f>
        <v>2.3544318169470557E-3</v>
      </c>
      <c r="BC116" s="15">
        <f>BC32-'Of e D a Pr Bas'!BD35</f>
        <v>2.1230694066787237E-5</v>
      </c>
      <c r="BD116" s="15">
        <f>BD32-'Of e D a Pr Bas'!BE35</f>
        <v>4.85190335552943E-6</v>
      </c>
      <c r="BE116" s="15">
        <f>BE32-'Of e D a Pr Bas'!BF35</f>
        <v>8.5731266024140496E-3</v>
      </c>
      <c r="BF116" s="15">
        <f>BF32-'Of e D a Pr Bas'!BG35</f>
        <v>31.679442175256554</v>
      </c>
      <c r="BG116" s="15">
        <f>BG32-'Of e D a Pr Bas'!BH35</f>
        <v>4.4755006127943489</v>
      </c>
      <c r="BH116" s="15">
        <f>BH32-'Of e D a Pr Bas'!BI35</f>
        <v>27.203941562460386</v>
      </c>
      <c r="BI116" s="15">
        <f>BI32-'Of e D a Pr Bas'!BJ35</f>
        <v>0</v>
      </c>
      <c r="BJ116" s="15">
        <f>BJ32-'Of e D a Pr Bas'!BL35</f>
        <v>0</v>
      </c>
      <c r="BK116" s="15">
        <f>BK32-'Of e D a Pr Bas'!BM35</f>
        <v>0</v>
      </c>
      <c r="BL116" s="15">
        <f>BL32-'Of e D a Pr Bas'!BN35</f>
        <v>0</v>
      </c>
      <c r="BM116" s="15">
        <f>BM32-'Of e D a Pr Bas'!BO35</f>
        <v>0</v>
      </c>
      <c r="BN116" s="15">
        <f>BN32-'Of e D a Pr Bas'!BQ35</f>
        <v>0</v>
      </c>
      <c r="BO116" s="15">
        <f>BO32-'Of e D a Pr Bas'!BR35</f>
        <v>0</v>
      </c>
      <c r="BP116" s="15">
        <f>BP32-'Of e D a Pr Bas'!BU35</f>
        <v>31.679442175256554</v>
      </c>
    </row>
    <row r="117" spans="1:68">
      <c r="A117" s="66">
        <v>29</v>
      </c>
      <c r="B117" s="13" t="s">
        <v>27</v>
      </c>
      <c r="C117" s="15">
        <f>C33-'Of e D a Pr Bas'!D36</f>
        <v>0</v>
      </c>
      <c r="D117" s="15">
        <f>D33-'Of e D a Pr Bas'!E36</f>
        <v>0</v>
      </c>
      <c r="E117" s="15">
        <f>E33-'Of e D a Pr Bas'!F36</f>
        <v>0.44039233358830643</v>
      </c>
      <c r="F117" s="15">
        <f>F33-'Of e D a Pr Bas'!G36</f>
        <v>7.6701958279500104E-2</v>
      </c>
      <c r="G117" s="15">
        <f>G33-'Of e D a Pr Bas'!H36</f>
        <v>0.43985512224298873</v>
      </c>
      <c r="H117" s="15">
        <f>H33-'Of e D a Pr Bas'!I36</f>
        <v>9.6979902945804497E-2</v>
      </c>
      <c r="I117" s="15">
        <f>I33-'Of e D a Pr Bas'!J36</f>
        <v>4.5655595144467043E-6</v>
      </c>
      <c r="J117" s="15">
        <f>J33-'Of e D a Pr Bas'!K36</f>
        <v>3.1745734421491534E-2</v>
      </c>
      <c r="K117" s="15">
        <f>K33-'Of e D a Pr Bas'!L36</f>
        <v>1.4636966255920925E-3</v>
      </c>
      <c r="L117" s="15">
        <f>L33-'Of e D a Pr Bas'!M36</f>
        <v>4.3798558247942765E-4</v>
      </c>
      <c r="M117" s="15">
        <f>M33-'Of e D a Pr Bas'!N36</f>
        <v>0.24286090473810873</v>
      </c>
      <c r="N117" s="15">
        <f>N33-'Of e D a Pr Bas'!O36</f>
        <v>9.1659205381006359E-2</v>
      </c>
      <c r="O117" s="15">
        <f>O33-'Of e D a Pr Bas'!P36</f>
        <v>1.073569621607362E-2</v>
      </c>
      <c r="P117" s="15">
        <f>P33-'Of e D a Pr Bas'!Q36</f>
        <v>0.15890570508736346</v>
      </c>
      <c r="Q117" s="15">
        <f>Q33-'Of e D a Pr Bas'!R36</f>
        <v>3.4163006127215567E-2</v>
      </c>
      <c r="R117" s="15">
        <f>R33-'Of e D a Pr Bas'!S36</f>
        <v>0.35150151412790365</v>
      </c>
      <c r="S117" s="15">
        <f>S33-'Of e D a Pr Bas'!T36</f>
        <v>8.0209863332839859E-2</v>
      </c>
      <c r="T117" s="15">
        <f>T33-'Of e D a Pr Bas'!U36</f>
        <v>5.6891645646430788E-3</v>
      </c>
      <c r="U117" s="15">
        <f>U33-'Of e D a Pr Bas'!V36</f>
        <v>1.3067729110957771E-2</v>
      </c>
      <c r="V117" s="15">
        <f>V33-'Of e D a Pr Bas'!W36</f>
        <v>1.2089437185068164E-2</v>
      </c>
      <c r="W117" s="15">
        <f>W33-'Of e D a Pr Bas'!X36</f>
        <v>7.7846855403464588E-2</v>
      </c>
      <c r="X117" s="15">
        <f>X33-'Of e D a Pr Bas'!Y36</f>
        <v>1.8902348499011623E-2</v>
      </c>
      <c r="Y117" s="15">
        <f>Y33-'Of e D a Pr Bas'!Z36</f>
        <v>0.23176466539894136</v>
      </c>
      <c r="Z117" s="15">
        <f>Z33-'Of e D a Pr Bas'!AA36</f>
        <v>0.53239223791686641</v>
      </c>
      <c r="AA117" s="15">
        <f>AA33-'Of e D a Pr Bas'!AB36</f>
        <v>1.2524040048924689</v>
      </c>
      <c r="AB117" s="15">
        <f>AB33-'Of e D a Pr Bas'!AC36</f>
        <v>0.54491031782026766</v>
      </c>
      <c r="AC117" s="15">
        <f>AC33-'Of e D a Pr Bas'!AD36</f>
        <v>3.7606776929933972E-2</v>
      </c>
      <c r="AD117" s="15">
        <f>AD33-'Of e D a Pr Bas'!AE36</f>
        <v>0.38909365667097973</v>
      </c>
      <c r="AE117" s="15">
        <f>AE33-'Of e D a Pr Bas'!AF36</f>
        <v>0.22059313815293535</v>
      </c>
      <c r="AF117" s="15">
        <f>AF33-'Of e D a Pr Bas'!AG36</f>
        <v>1.9248898914611345E-2</v>
      </c>
      <c r="AG117" s="15">
        <f>AG33-'Of e D a Pr Bas'!AH36</f>
        <v>3.3480260583829136E-4</v>
      </c>
      <c r="AH117" s="15">
        <f>AH33-'Of e D a Pr Bas'!AI36</f>
        <v>6.2218120113811892E-2</v>
      </c>
      <c r="AI117" s="15">
        <f>AI33-'Of e D a Pr Bas'!AJ36</f>
        <v>4.6225916806008627E-4</v>
      </c>
      <c r="AJ117" s="15">
        <f>AJ33-'Of e D a Pr Bas'!AK36</f>
        <v>7.6187247300367744E-3</v>
      </c>
      <c r="AK117" s="15">
        <f>AK33-'Of e D a Pr Bas'!AL36</f>
        <v>1.765834763091334E-3</v>
      </c>
      <c r="AL117" s="15">
        <f>AL33-'Of e D a Pr Bas'!AM36</f>
        <v>5.9106497394623148E-3</v>
      </c>
      <c r="AM117" s="15">
        <f>AM33-'Of e D a Pr Bas'!AN36</f>
        <v>7.4238871592115174E-2</v>
      </c>
      <c r="AN117" s="15">
        <f>AN33-'Of e D a Pr Bas'!AO36</f>
        <v>8.4483668604491413E-3</v>
      </c>
      <c r="AO117" s="15">
        <f>AO33-'Of e D a Pr Bas'!AP36</f>
        <v>1.6672445587573748E-2</v>
      </c>
      <c r="AP117" s="15">
        <f>AP33-'Of e D a Pr Bas'!AQ36</f>
        <v>3.8280145198029913E-2</v>
      </c>
      <c r="AQ117" s="15">
        <f>AQ33-'Of e D a Pr Bas'!AR36</f>
        <v>5.1010590835051062</v>
      </c>
      <c r="AR117" s="15">
        <f>AR33-'Of e D a Pr Bas'!AS36</f>
        <v>0</v>
      </c>
      <c r="AS117" s="15">
        <f>AS33-'Of e D a Pr Bas'!AT36</f>
        <v>1.117612310211058E-2</v>
      </c>
      <c r="AT117" s="15">
        <f>AT33-'Of e D a Pr Bas'!AU36</f>
        <v>2.3158532781650365E-2</v>
      </c>
      <c r="AU117" s="15">
        <f>AU33-'Of e D a Pr Bas'!AV36</f>
        <v>0</v>
      </c>
      <c r="AV117" s="15">
        <f>AV33-'Of e D a Pr Bas'!AW36</f>
        <v>1.1984328283460854E-3</v>
      </c>
      <c r="AW117" s="15">
        <f>AW33-'Of e D a Pr Bas'!AX36</f>
        <v>0</v>
      </c>
      <c r="AX117" s="15">
        <f>AX33-'Of e D a Pr Bas'!AY36</f>
        <v>0</v>
      </c>
      <c r="AY117" s="15">
        <f>AY33-'Of e D a Pr Bas'!AZ36</f>
        <v>2.1111484595365937E-2</v>
      </c>
      <c r="AZ117" s="15">
        <f>AZ33-'Of e D a Pr Bas'!BA36</f>
        <v>2.9005555853700571E-3</v>
      </c>
      <c r="BA117" s="15">
        <f>BA33-'Of e D a Pr Bas'!BB36</f>
        <v>4.3775379798915992E-4</v>
      </c>
      <c r="BB117" s="15">
        <f>BB33-'Of e D a Pr Bas'!BC36</f>
        <v>0</v>
      </c>
      <c r="BC117" s="15">
        <f>BC33-'Of e D a Pr Bas'!BD36</f>
        <v>6.0659125900031086E-7</v>
      </c>
      <c r="BD117" s="15">
        <f>BD33-'Of e D a Pr Bas'!BE36</f>
        <v>0</v>
      </c>
      <c r="BE117" s="15">
        <f>BE33-'Of e D a Pr Bas'!BF36</f>
        <v>4.9711924348372349E-4</v>
      </c>
      <c r="BF117" s="15">
        <f>BF33-'Of e D a Pr Bas'!BG36</f>
        <v>10.790716338105995</v>
      </c>
      <c r="BG117" s="15">
        <f>BG33-'Of e D a Pr Bas'!BH36</f>
        <v>5.1202905905938678</v>
      </c>
      <c r="BH117" s="15">
        <f>BH33-'Of e D a Pr Bas'!BI36</f>
        <v>5.6704257475121267</v>
      </c>
      <c r="BI117" s="15">
        <f>BI33-'Of e D a Pr Bas'!BJ36</f>
        <v>0</v>
      </c>
      <c r="BJ117" s="15">
        <f>BJ33-'Of e D a Pr Bas'!BL36</f>
        <v>0</v>
      </c>
      <c r="BK117" s="15">
        <f>BK33-'Of e D a Pr Bas'!BM36</f>
        <v>0</v>
      </c>
      <c r="BL117" s="15">
        <f>BL33-'Of e D a Pr Bas'!BN36</f>
        <v>0</v>
      </c>
      <c r="BM117" s="15">
        <f>BM33-'Of e D a Pr Bas'!BO36</f>
        <v>0</v>
      </c>
      <c r="BN117" s="15">
        <f>BN33-'Of e D a Pr Bas'!BQ36</f>
        <v>0</v>
      </c>
      <c r="BO117" s="15">
        <f>BO33-'Of e D a Pr Bas'!BR36</f>
        <v>0</v>
      </c>
      <c r="BP117" s="15">
        <f>BP33-'Of e D a Pr Bas'!BU36</f>
        <v>10.790716338102357</v>
      </c>
    </row>
    <row r="118" spans="1:68">
      <c r="A118" s="66">
        <v>30</v>
      </c>
      <c r="B118" s="13" t="s">
        <v>28</v>
      </c>
      <c r="C118" s="15">
        <f>C34-'Of e D a Pr Bas'!D37</f>
        <v>0</v>
      </c>
      <c r="D118" s="15">
        <f>D34-'Of e D a Pr Bas'!E37</f>
        <v>0</v>
      </c>
      <c r="E118" s="15">
        <f>E34-'Of e D a Pr Bas'!F37</f>
        <v>0</v>
      </c>
      <c r="F118" s="15">
        <f>F34-'Of e D a Pr Bas'!G37</f>
        <v>0</v>
      </c>
      <c r="G118" s="15">
        <f>G34-'Of e D a Pr Bas'!H37</f>
        <v>0</v>
      </c>
      <c r="H118" s="15">
        <f>H34-'Of e D a Pr Bas'!I37</f>
        <v>0</v>
      </c>
      <c r="I118" s="15">
        <f>I34-'Of e D a Pr Bas'!J37</f>
        <v>0</v>
      </c>
      <c r="J118" s="15">
        <f>J34-'Of e D a Pr Bas'!K37</f>
        <v>0</v>
      </c>
      <c r="K118" s="15">
        <f>K34-'Of e D a Pr Bas'!L37</f>
        <v>0</v>
      </c>
      <c r="L118" s="15">
        <f>L34-'Of e D a Pr Bas'!M37</f>
        <v>0</v>
      </c>
      <c r="M118" s="15">
        <f>M34-'Of e D a Pr Bas'!N37</f>
        <v>0</v>
      </c>
      <c r="N118" s="15">
        <f>N34-'Of e D a Pr Bas'!O37</f>
        <v>0</v>
      </c>
      <c r="O118" s="15">
        <f>O34-'Of e D a Pr Bas'!P37</f>
        <v>0</v>
      </c>
      <c r="P118" s="15">
        <f>P34-'Of e D a Pr Bas'!Q37</f>
        <v>0</v>
      </c>
      <c r="Q118" s="15">
        <f>Q34-'Of e D a Pr Bas'!R37</f>
        <v>0</v>
      </c>
      <c r="R118" s="15">
        <f>R34-'Of e D a Pr Bas'!S37</f>
        <v>0</v>
      </c>
      <c r="S118" s="15">
        <f>S34-'Of e D a Pr Bas'!T37</f>
        <v>0</v>
      </c>
      <c r="T118" s="15">
        <f>T34-'Of e D a Pr Bas'!U37</f>
        <v>0</v>
      </c>
      <c r="U118" s="15">
        <f>U34-'Of e D a Pr Bas'!V37</f>
        <v>0</v>
      </c>
      <c r="V118" s="15">
        <f>V34-'Of e D a Pr Bas'!W37</f>
        <v>0</v>
      </c>
      <c r="W118" s="15">
        <f>W34-'Of e D a Pr Bas'!X37</f>
        <v>0</v>
      </c>
      <c r="X118" s="15">
        <f>X34-'Of e D a Pr Bas'!Y37</f>
        <v>0</v>
      </c>
      <c r="Y118" s="15">
        <f>Y34-'Of e D a Pr Bas'!Z37</f>
        <v>0</v>
      </c>
      <c r="Z118" s="15">
        <f>Z34-'Of e D a Pr Bas'!AA37</f>
        <v>0</v>
      </c>
      <c r="AA118" s="15">
        <f>AA34-'Of e D a Pr Bas'!AB37</f>
        <v>0</v>
      </c>
      <c r="AB118" s="15">
        <f>AB34-'Of e D a Pr Bas'!AC37</f>
        <v>0</v>
      </c>
      <c r="AC118" s="15">
        <f>AC34-'Of e D a Pr Bas'!AD37</f>
        <v>0</v>
      </c>
      <c r="AD118" s="15">
        <f>AD34-'Of e D a Pr Bas'!AE37</f>
        <v>0</v>
      </c>
      <c r="AE118" s="15">
        <f>AE34-'Of e D a Pr Bas'!AF37</f>
        <v>3.1765411894006945E-3</v>
      </c>
      <c r="AF118" s="15">
        <f>AF34-'Of e D a Pr Bas'!AG37</f>
        <v>9.1505182340370084E-3</v>
      </c>
      <c r="AG118" s="15">
        <f>AG34-'Of e D a Pr Bas'!AH37</f>
        <v>0</v>
      </c>
      <c r="AH118" s="15">
        <f>AH34-'Of e D a Pr Bas'!AI37</f>
        <v>0</v>
      </c>
      <c r="AI118" s="15">
        <f>AI34-'Of e D a Pr Bas'!AJ37</f>
        <v>1.1490442177546356E-3</v>
      </c>
      <c r="AJ118" s="15">
        <f>AJ34-'Of e D a Pr Bas'!AK37</f>
        <v>0</v>
      </c>
      <c r="AK118" s="15">
        <f>AK34-'Of e D a Pr Bas'!AL37</f>
        <v>0</v>
      </c>
      <c r="AL118" s="15">
        <f>AL34-'Of e D a Pr Bas'!AM37</f>
        <v>0</v>
      </c>
      <c r="AM118" s="15">
        <f>AM34-'Of e D a Pr Bas'!AN37</f>
        <v>0</v>
      </c>
      <c r="AN118" s="15">
        <f>AN34-'Of e D a Pr Bas'!AO37</f>
        <v>0</v>
      </c>
      <c r="AO118" s="15">
        <f>AO34-'Of e D a Pr Bas'!AP37</f>
        <v>0</v>
      </c>
      <c r="AP118" s="15">
        <f>AP34-'Of e D a Pr Bas'!AQ37</f>
        <v>0</v>
      </c>
      <c r="AQ118" s="15">
        <f>AQ34-'Of e D a Pr Bas'!AR37</f>
        <v>0.2598546155495427</v>
      </c>
      <c r="AR118" s="15">
        <f>AR34-'Of e D a Pr Bas'!AS37</f>
        <v>0</v>
      </c>
      <c r="AS118" s="15">
        <f>AS34-'Of e D a Pr Bas'!AT37</f>
        <v>0</v>
      </c>
      <c r="AT118" s="15">
        <f>AT34-'Of e D a Pr Bas'!AU37</f>
        <v>0</v>
      </c>
      <c r="AU118" s="15">
        <f>AU34-'Of e D a Pr Bas'!AV37</f>
        <v>0</v>
      </c>
      <c r="AV118" s="15">
        <f>AV34-'Of e D a Pr Bas'!AW37</f>
        <v>0</v>
      </c>
      <c r="AW118" s="15">
        <f>AW34-'Of e D a Pr Bas'!AX37</f>
        <v>2.1995388507150437E-2</v>
      </c>
      <c r="AX118" s="15">
        <f>AX34-'Of e D a Pr Bas'!AY37</f>
        <v>4.7784418214718016E-3</v>
      </c>
      <c r="AY118" s="15">
        <f>AY34-'Of e D a Pr Bas'!AZ37</f>
        <v>0</v>
      </c>
      <c r="AZ118" s="15">
        <f>AZ34-'Of e D a Pr Bas'!BA37</f>
        <v>0</v>
      </c>
      <c r="BA118" s="15">
        <f>BA34-'Of e D a Pr Bas'!BB37</f>
        <v>0</v>
      </c>
      <c r="BB118" s="15">
        <f>BB34-'Of e D a Pr Bas'!BC37</f>
        <v>9.1822840861084387E-3</v>
      </c>
      <c r="BC118" s="15">
        <f>BC34-'Of e D a Pr Bas'!BD37</f>
        <v>0</v>
      </c>
      <c r="BD118" s="15">
        <f>BD34-'Of e D a Pr Bas'!BE37</f>
        <v>0</v>
      </c>
      <c r="BE118" s="15">
        <f>BE34-'Of e D a Pr Bas'!BF37</f>
        <v>0</v>
      </c>
      <c r="BF118" s="15">
        <f>BF34-'Of e D a Pr Bas'!BG37</f>
        <v>0.30928683360559717</v>
      </c>
      <c r="BG118" s="15">
        <f>BG34-'Of e D a Pr Bas'!BH37</f>
        <v>3.2852932923205458E-2</v>
      </c>
      <c r="BH118" s="15">
        <f>BH34-'Of e D a Pr Bas'!BI37</f>
        <v>0.2764339006823775</v>
      </c>
      <c r="BI118" s="15">
        <f>BI34-'Of e D a Pr Bas'!BJ37</f>
        <v>0</v>
      </c>
      <c r="BJ118" s="15">
        <f>BJ34-'Of e D a Pr Bas'!BL37</f>
        <v>0</v>
      </c>
      <c r="BK118" s="15">
        <f>BK34-'Of e D a Pr Bas'!BM37</f>
        <v>0</v>
      </c>
      <c r="BL118" s="15">
        <f>BL34-'Of e D a Pr Bas'!BN37</f>
        <v>0</v>
      </c>
      <c r="BM118" s="15">
        <f>BM34-'Of e D a Pr Bas'!BO37</f>
        <v>0</v>
      </c>
      <c r="BN118" s="15">
        <f>BN34-'Of e D a Pr Bas'!BQ37</f>
        <v>0</v>
      </c>
      <c r="BO118" s="15">
        <f>BO34-'Of e D a Pr Bas'!BR37</f>
        <v>0</v>
      </c>
      <c r="BP118" s="15">
        <f>BP34-'Of e D a Pr Bas'!BU37</f>
        <v>0.3092868336061656</v>
      </c>
    </row>
    <row r="119" spans="1:68">
      <c r="A119" s="66">
        <v>31</v>
      </c>
      <c r="B119" s="13" t="s">
        <v>29</v>
      </c>
      <c r="C119" s="15">
        <f>C35-'Of e D a Pr Bas'!D38</f>
        <v>0</v>
      </c>
      <c r="D119" s="15">
        <f>D35-'Of e D a Pr Bas'!E38</f>
        <v>0</v>
      </c>
      <c r="E119" s="15">
        <f>E35-'Of e D a Pr Bas'!F38</f>
        <v>7.9493201008729031E-4</v>
      </c>
      <c r="F119" s="15">
        <f>F35-'Of e D a Pr Bas'!G38</f>
        <v>0</v>
      </c>
      <c r="G119" s="15">
        <f>G35-'Of e D a Pr Bas'!H38</f>
        <v>0</v>
      </c>
      <c r="H119" s="15">
        <f>H35-'Of e D a Pr Bas'!I38</f>
        <v>0</v>
      </c>
      <c r="I119" s="15">
        <f>I35-'Of e D a Pr Bas'!J38</f>
        <v>0</v>
      </c>
      <c r="J119" s="15">
        <f>J35-'Of e D a Pr Bas'!K38</f>
        <v>2.5498581864669134E-4</v>
      </c>
      <c r="K119" s="15">
        <f>K35-'Of e D a Pr Bas'!L38</f>
        <v>0</v>
      </c>
      <c r="L119" s="15">
        <f>L35-'Of e D a Pr Bas'!M38</f>
        <v>0</v>
      </c>
      <c r="M119" s="15">
        <f>M35-'Of e D a Pr Bas'!N38</f>
        <v>0</v>
      </c>
      <c r="N119" s="15">
        <f>N35-'Of e D a Pr Bas'!O38</f>
        <v>0</v>
      </c>
      <c r="O119" s="15">
        <f>O35-'Of e D a Pr Bas'!P38</f>
        <v>1.4948437769213285E-3</v>
      </c>
      <c r="P119" s="15">
        <f>P35-'Of e D a Pr Bas'!Q38</f>
        <v>1.6656782503918777E-3</v>
      </c>
      <c r="Q119" s="15">
        <f>Q35-'Of e D a Pr Bas'!R38</f>
        <v>0</v>
      </c>
      <c r="R119" s="15">
        <f>R35-'Of e D a Pr Bas'!S38</f>
        <v>0</v>
      </c>
      <c r="S119" s="15">
        <f>S35-'Of e D a Pr Bas'!T38</f>
        <v>0</v>
      </c>
      <c r="T119" s="15">
        <f>T35-'Of e D a Pr Bas'!U38</f>
        <v>0</v>
      </c>
      <c r="U119" s="15">
        <f>U35-'Of e D a Pr Bas'!V38</f>
        <v>0</v>
      </c>
      <c r="V119" s="15">
        <f>V35-'Of e D a Pr Bas'!W38</f>
        <v>2.3248917663609703E-4</v>
      </c>
      <c r="W119" s="15">
        <f>W35-'Of e D a Pr Bas'!X38</f>
        <v>0</v>
      </c>
      <c r="X119" s="15">
        <f>X35-'Of e D a Pr Bas'!Y38</f>
        <v>0</v>
      </c>
      <c r="Y119" s="15">
        <f>Y35-'Of e D a Pr Bas'!Z38</f>
        <v>1.8297210426236887E-3</v>
      </c>
      <c r="Z119" s="15">
        <f>Z35-'Of e D a Pr Bas'!AA38</f>
        <v>0</v>
      </c>
      <c r="AA119" s="15">
        <f>AA35-'Of e D a Pr Bas'!AB38</f>
        <v>0</v>
      </c>
      <c r="AB119" s="15">
        <f>AB35-'Of e D a Pr Bas'!AC38</f>
        <v>0</v>
      </c>
      <c r="AC119" s="15">
        <f>AC35-'Of e D a Pr Bas'!AD38</f>
        <v>0</v>
      </c>
      <c r="AD119" s="15">
        <f>AD35-'Of e D a Pr Bas'!AE38</f>
        <v>0</v>
      </c>
      <c r="AE119" s="15">
        <f>AE35-'Of e D a Pr Bas'!AF38</f>
        <v>1.7647451052238416E-4</v>
      </c>
      <c r="AF119" s="15">
        <f>AF35-'Of e D a Pr Bas'!AG38</f>
        <v>0</v>
      </c>
      <c r="AG119" s="15">
        <f>AG35-'Of e D a Pr Bas'!AH38</f>
        <v>1.6162884419834711E-4</v>
      </c>
      <c r="AH119" s="15">
        <f>AH35-'Of e D a Pr Bas'!AI38</f>
        <v>5.8696339730035518E-4</v>
      </c>
      <c r="AI119" s="15">
        <f>AI35-'Of e D a Pr Bas'!AJ38</f>
        <v>3.9622214405898859E-5</v>
      </c>
      <c r="AJ119" s="15">
        <f>AJ35-'Of e D a Pr Bas'!AK38</f>
        <v>0</v>
      </c>
      <c r="AK119" s="15">
        <f>AK35-'Of e D a Pr Bas'!AL38</f>
        <v>0</v>
      </c>
      <c r="AL119" s="15">
        <f>AL35-'Of e D a Pr Bas'!AM38</f>
        <v>0</v>
      </c>
      <c r="AM119" s="15">
        <f>AM35-'Of e D a Pr Bas'!AN38</f>
        <v>1.1316901157321091E-4</v>
      </c>
      <c r="AN119" s="15">
        <f>AN35-'Of e D a Pr Bas'!AO38</f>
        <v>0</v>
      </c>
      <c r="AO119" s="15">
        <f>AO35-'Of e D a Pr Bas'!AP38</f>
        <v>0</v>
      </c>
      <c r="AP119" s="15">
        <f>AP35-'Of e D a Pr Bas'!AQ38</f>
        <v>0</v>
      </c>
      <c r="AQ119" s="15">
        <f>AQ35-'Of e D a Pr Bas'!AR38</f>
        <v>0</v>
      </c>
      <c r="AR119" s="15">
        <f>AR35-'Of e D a Pr Bas'!AS38</f>
        <v>3.7660827685812137E-2</v>
      </c>
      <c r="AS119" s="15">
        <f>AS35-'Of e D a Pr Bas'!AT38</f>
        <v>0</v>
      </c>
      <c r="AT119" s="15">
        <f>AT35-'Of e D a Pr Bas'!AU38</f>
        <v>2.094741658645205E-3</v>
      </c>
      <c r="AU119" s="15">
        <f>AU35-'Of e D a Pr Bas'!AV38</f>
        <v>1.1178393126378694E-3</v>
      </c>
      <c r="AV119" s="15">
        <f>AV35-'Of e D a Pr Bas'!AW38</f>
        <v>0</v>
      </c>
      <c r="AW119" s="15">
        <f>AW35-'Of e D a Pr Bas'!AX38</f>
        <v>0</v>
      </c>
      <c r="AX119" s="15">
        <f>AX35-'Of e D a Pr Bas'!AY38</f>
        <v>0</v>
      </c>
      <c r="AY119" s="15">
        <f>AY35-'Of e D a Pr Bas'!AZ38</f>
        <v>7.8190683686596429E-4</v>
      </c>
      <c r="AZ119" s="15">
        <f>AZ35-'Of e D a Pr Bas'!BA38</f>
        <v>0</v>
      </c>
      <c r="BA119" s="15">
        <f>BA35-'Of e D a Pr Bas'!BB38</f>
        <v>3.5567496085775474E-4</v>
      </c>
      <c r="BB119" s="15">
        <f>BB35-'Of e D a Pr Bas'!BC38</f>
        <v>4.7088636338843415E-5</v>
      </c>
      <c r="BC119" s="15">
        <f>BC35-'Of e D a Pr Bas'!BD38</f>
        <v>1.2131825180006217E-6</v>
      </c>
      <c r="BD119" s="15">
        <f>BD35-'Of e D a Pr Bas'!BE38</f>
        <v>7.0317439870848375E-8</v>
      </c>
      <c r="BE119" s="15">
        <f>BE35-'Of e D a Pr Bas'!BF38</f>
        <v>8.7213902366656271E-5</v>
      </c>
      <c r="BF119" s="15">
        <f>BF35-'Of e D a Pr Bas'!BG38</f>
        <v>4.949708454677193E-2</v>
      </c>
      <c r="BG119" s="15">
        <f>BG35-'Of e D a Pr Bas'!BH38</f>
        <v>0.17564962072924573</v>
      </c>
      <c r="BH119" s="15">
        <f>BH35-'Of e D a Pr Bas'!BI38</f>
        <v>-0.12615253618241695</v>
      </c>
      <c r="BI119" s="15">
        <f>BI35-'Of e D a Pr Bas'!BJ38</f>
        <v>0</v>
      </c>
      <c r="BJ119" s="15">
        <f>BJ35-'Of e D a Pr Bas'!BL38</f>
        <v>0</v>
      </c>
      <c r="BK119" s="15">
        <f>BK35-'Of e D a Pr Bas'!BM38</f>
        <v>0</v>
      </c>
      <c r="BL119" s="15">
        <f>BL35-'Of e D a Pr Bas'!BN38</f>
        <v>0</v>
      </c>
      <c r="BM119" s="15">
        <f>BM35-'Of e D a Pr Bas'!BO38</f>
        <v>0</v>
      </c>
      <c r="BN119" s="15">
        <f>BN35-'Of e D a Pr Bas'!BQ38</f>
        <v>0</v>
      </c>
      <c r="BO119" s="15">
        <f>BO35-'Of e D a Pr Bas'!BR38</f>
        <v>0</v>
      </c>
      <c r="BP119" s="15">
        <f>BP35-'Of e D a Pr Bas'!BU38</f>
        <v>4.94970845466014E-2</v>
      </c>
    </row>
    <row r="120" spans="1:68">
      <c r="A120" s="66">
        <v>32</v>
      </c>
      <c r="B120" s="13" t="s">
        <v>30</v>
      </c>
      <c r="C120" s="15">
        <f>C36-'Of e D a Pr Bas'!D39</f>
        <v>6.8575019400149984E-3</v>
      </c>
      <c r="D120" s="15">
        <f>D36-'Of e D a Pr Bas'!E39</f>
        <v>1.5001910688507536E-2</v>
      </c>
      <c r="E120" s="15">
        <f>E36-'Of e D a Pr Bas'!F39</f>
        <v>0.23212014694547634</v>
      </c>
      <c r="F120" s="15">
        <f>F36-'Of e D a Pr Bas'!G39</f>
        <v>4.4166194786683377E-3</v>
      </c>
      <c r="G120" s="15">
        <f>G36-'Of e D a Pr Bas'!H39</f>
        <v>0.10120560334794959</v>
      </c>
      <c r="H120" s="15">
        <f>H36-'Of e D a Pr Bas'!I39</f>
        <v>2.8191076944722226E-2</v>
      </c>
      <c r="I120" s="15">
        <f>I36-'Of e D a Pr Bas'!J39</f>
        <v>1.826223805068139E-6</v>
      </c>
      <c r="J120" s="15">
        <f>J36-'Of e D a Pr Bas'!K39</f>
        <v>2.167379458494878E-3</v>
      </c>
      <c r="K120" s="15">
        <f>K36-'Of e D a Pr Bas'!L39</f>
        <v>6.4574851129428623E-5</v>
      </c>
      <c r="L120" s="15">
        <f>L36-'Of e D a Pr Bas'!M39</f>
        <v>2.4569922918260545E-4</v>
      </c>
      <c r="M120" s="15">
        <f>M36-'Of e D a Pr Bas'!N39</f>
        <v>3.7257070613236465E-2</v>
      </c>
      <c r="N120" s="15">
        <f>N36-'Of e D a Pr Bas'!O39</f>
        <v>6.0395600444849151E-3</v>
      </c>
      <c r="O120" s="15">
        <f>O36-'Of e D a Pr Bas'!P39</f>
        <v>6.794744440554723E-4</v>
      </c>
      <c r="P120" s="15">
        <f>P36-'Of e D a Pr Bas'!Q39</f>
        <v>0.13125544613086504</v>
      </c>
      <c r="Q120" s="15">
        <f>Q36-'Of e D a Pr Bas'!R39</f>
        <v>1.7980529540650991E-3</v>
      </c>
      <c r="R120" s="15">
        <f>R36-'Of e D a Pr Bas'!S39</f>
        <v>3.9970071840613741E-2</v>
      </c>
      <c r="S120" s="15">
        <f>S36-'Of e D a Pr Bas'!T39</f>
        <v>3.3247611744187111E-3</v>
      </c>
      <c r="T120" s="15">
        <f>T36-'Of e D a Pr Bas'!U39</f>
        <v>1.0491706080273389E-2</v>
      </c>
      <c r="U120" s="15">
        <f>U36-'Of e D a Pr Bas'!V39</f>
        <v>1.4934547555380817E-3</v>
      </c>
      <c r="V120" s="15">
        <f>V36-'Of e D a Pr Bas'!W39</f>
        <v>1.1624458831800411E-3</v>
      </c>
      <c r="W120" s="15">
        <f>W36-'Of e D a Pr Bas'!X39</f>
        <v>2.1230960564581736E-2</v>
      </c>
      <c r="X120" s="15">
        <f>X36-'Of e D a Pr Bas'!Y39</f>
        <v>2.7003354998583973E-2</v>
      </c>
      <c r="Y120" s="15">
        <f>Y36-'Of e D a Pr Bas'!Z39</f>
        <v>0.12381112388416682</v>
      </c>
      <c r="Z120" s="15">
        <f>Z36-'Of e D a Pr Bas'!AA39</f>
        <v>0.41646812159626734</v>
      </c>
      <c r="AA120" s="15">
        <f>AA36-'Of e D a Pr Bas'!AB39</f>
        <v>0.27552888107634033</v>
      </c>
      <c r="AB120" s="15">
        <f>AB36-'Of e D a Pr Bas'!AC39</f>
        <v>3.9044755056423242E-2</v>
      </c>
      <c r="AC120" s="15">
        <f>AC36-'Of e D a Pr Bas'!AD39</f>
        <v>2.495065007852304E-2</v>
      </c>
      <c r="AD120" s="15">
        <f>AD36-'Of e D a Pr Bas'!AE39</f>
        <v>2.4142896445667361E-2</v>
      </c>
      <c r="AE120" s="15">
        <f>AE36-'Of e D a Pr Bas'!AF39</f>
        <v>0.34112522883992824</v>
      </c>
      <c r="AF120" s="15">
        <f>AF36-'Of e D a Pr Bas'!AG39</f>
        <v>1.2577405540753261E-2</v>
      </c>
      <c r="AG120" s="15">
        <f>AG36-'Of e D a Pr Bas'!AH39</f>
        <v>5.7840036387801774E-3</v>
      </c>
      <c r="AH120" s="15">
        <f>AH36-'Of e D a Pr Bas'!AI39</f>
        <v>0.82527053660396632</v>
      </c>
      <c r="AI120" s="15">
        <f>AI36-'Of e D a Pr Bas'!AJ39</f>
        <v>5.3886211591361644E-2</v>
      </c>
      <c r="AJ120" s="15">
        <f>AJ36-'Of e D a Pr Bas'!AK39</f>
        <v>4.4577644697028518E-2</v>
      </c>
      <c r="AK120" s="15">
        <f>AK36-'Of e D a Pr Bas'!AL39</f>
        <v>3.6564179015385889E-3</v>
      </c>
      <c r="AL120" s="15">
        <f>AL36-'Of e D a Pr Bas'!AM39</f>
        <v>6.8384842916202615E-3</v>
      </c>
      <c r="AM120" s="15">
        <f>AM36-'Of e D a Pr Bas'!AN39</f>
        <v>3.4063872483613977E-2</v>
      </c>
      <c r="AN120" s="15">
        <f>AN36-'Of e D a Pr Bas'!AO39</f>
        <v>8.072123801895259E-3</v>
      </c>
      <c r="AO120" s="15">
        <f>AO36-'Of e D a Pr Bas'!AP39</f>
        <v>2.3611266872563874E-2</v>
      </c>
      <c r="AP120" s="15">
        <f>AP36-'Of e D a Pr Bas'!AQ39</f>
        <v>0.51863422526321301</v>
      </c>
      <c r="AQ120" s="15">
        <f>AQ36-'Of e D a Pr Bas'!AR39</f>
        <v>5.4061058061067797</v>
      </c>
      <c r="AR120" s="15">
        <f>AR36-'Of e D a Pr Bas'!AS39</f>
        <v>8.4482397241117724E-2</v>
      </c>
      <c r="AS120" s="15">
        <f>AS36-'Of e D a Pr Bas'!AT39</f>
        <v>0.21941694743327389</v>
      </c>
      <c r="AT120" s="15">
        <f>AT36-'Of e D a Pr Bas'!AU39</f>
        <v>0.15035590127604337</v>
      </c>
      <c r="AU120" s="15">
        <f>AU36-'Of e D a Pr Bas'!AV39</f>
        <v>9.8121450775892072E-3</v>
      </c>
      <c r="AV120" s="15">
        <f>AV36-'Of e D a Pr Bas'!AW39</f>
        <v>1.4024213948786723E-3</v>
      </c>
      <c r="AW120" s="15">
        <f>AW36-'Of e D a Pr Bas'!AX39</f>
        <v>3.0073694831571629E-2</v>
      </c>
      <c r="AX120" s="15">
        <f>AX36-'Of e D a Pr Bas'!AY39</f>
        <v>1.9306835642307618E-4</v>
      </c>
      <c r="AY120" s="15">
        <f>AY36-'Of e D a Pr Bas'!AZ39</f>
        <v>1.7397427120258158E-2</v>
      </c>
      <c r="AZ120" s="15">
        <f>AZ36-'Of e D a Pr Bas'!BA39</f>
        <v>0</v>
      </c>
      <c r="BA120" s="15">
        <f>BA36-'Of e D a Pr Bas'!BB39</f>
        <v>1.2129428152718447E-3</v>
      </c>
      <c r="BB120" s="15">
        <f>BB36-'Of e D a Pr Bas'!BC39</f>
        <v>3.5316477254241363E-2</v>
      </c>
      <c r="BC120" s="15">
        <f>BC36-'Of e D a Pr Bas'!BD39</f>
        <v>6.0659125917794654E-6</v>
      </c>
      <c r="BD120" s="15">
        <f>BD36-'Of e D a Pr Bas'!BE39</f>
        <v>1.336031353105227E-6</v>
      </c>
      <c r="BE120" s="15">
        <f>BE36-'Of e D a Pr Bas'!BF39</f>
        <v>1.2122732428849758E-3</v>
      </c>
      <c r="BF120" s="15">
        <f>BF36-'Of e D a Pr Bas'!BG39</f>
        <v>9.411011452350067</v>
      </c>
      <c r="BG120" s="15">
        <f>BG36-'Of e D a Pr Bas'!BH39</f>
        <v>4.0160201863727707</v>
      </c>
      <c r="BH120" s="15">
        <f>BH36-'Of e D a Pr Bas'!BI39</f>
        <v>5.3949912659772963</v>
      </c>
      <c r="BI120" s="15">
        <f>BI36-'Of e D a Pr Bas'!BJ39</f>
        <v>0</v>
      </c>
      <c r="BJ120" s="15">
        <f>BJ36-'Of e D a Pr Bas'!BL39</f>
        <v>0</v>
      </c>
      <c r="BK120" s="15">
        <f>BK36-'Of e D a Pr Bas'!BM39</f>
        <v>0</v>
      </c>
      <c r="BL120" s="15">
        <f>BL36-'Of e D a Pr Bas'!BN39</f>
        <v>0</v>
      </c>
      <c r="BM120" s="15">
        <f>BM36-'Of e D a Pr Bas'!BO39</f>
        <v>0</v>
      </c>
      <c r="BN120" s="15">
        <f>BN36-'Of e D a Pr Bas'!BQ39</f>
        <v>0</v>
      </c>
      <c r="BO120" s="15">
        <f>BO36-'Of e D a Pr Bas'!BR39</f>
        <v>0</v>
      </c>
      <c r="BP120" s="15">
        <f>BP36-'Of e D a Pr Bas'!BU39</f>
        <v>9.411011452350067</v>
      </c>
    </row>
    <row r="121" spans="1:68">
      <c r="A121" s="66">
        <v>33</v>
      </c>
      <c r="B121" s="13" t="s">
        <v>31</v>
      </c>
      <c r="C121" s="15">
        <f>C37-'Of e D a Pr Bas'!D40</f>
        <v>0</v>
      </c>
      <c r="D121" s="15">
        <f>D37-'Of e D a Pr Bas'!E40</f>
        <v>0</v>
      </c>
      <c r="E121" s="15">
        <f>E37-'Of e D a Pr Bas'!F40</f>
        <v>0</v>
      </c>
      <c r="F121" s="15">
        <f>F37-'Of e D a Pr Bas'!G40</f>
        <v>0</v>
      </c>
      <c r="G121" s="15">
        <f>G37-'Of e D a Pr Bas'!H40</f>
        <v>4.2817755262589685E-2</v>
      </c>
      <c r="H121" s="15">
        <f>H37-'Of e D a Pr Bas'!I40</f>
        <v>3.2478199245034034E-4</v>
      </c>
      <c r="I121" s="15">
        <f>I37-'Of e D a Pr Bas'!J40</f>
        <v>0</v>
      </c>
      <c r="J121" s="15">
        <f>J37-'Of e D a Pr Bas'!K40</f>
        <v>0</v>
      </c>
      <c r="K121" s="15">
        <f>K37-'Of e D a Pr Bas'!L40</f>
        <v>0</v>
      </c>
      <c r="L121" s="15">
        <f>L37-'Of e D a Pr Bas'!M40</f>
        <v>0</v>
      </c>
      <c r="M121" s="15">
        <f>M37-'Of e D a Pr Bas'!N40</f>
        <v>0</v>
      </c>
      <c r="N121" s="15">
        <f>N37-'Of e D a Pr Bas'!O40</f>
        <v>0</v>
      </c>
      <c r="O121" s="15">
        <f>O37-'Of e D a Pr Bas'!P40</f>
        <v>0</v>
      </c>
      <c r="P121" s="15">
        <f>P37-'Of e D a Pr Bas'!Q40</f>
        <v>0</v>
      </c>
      <c r="Q121" s="15">
        <f>Q37-'Of e D a Pr Bas'!R40</f>
        <v>0</v>
      </c>
      <c r="R121" s="15">
        <f>R37-'Of e D a Pr Bas'!S40</f>
        <v>0</v>
      </c>
      <c r="S121" s="15">
        <f>S37-'Of e D a Pr Bas'!T40</f>
        <v>4.1559514680233889E-4</v>
      </c>
      <c r="T121" s="15">
        <f>T37-'Of e D a Pr Bas'!U40</f>
        <v>0</v>
      </c>
      <c r="U121" s="15">
        <f>U37-'Of e D a Pr Bas'!V40</f>
        <v>0</v>
      </c>
      <c r="V121" s="15">
        <f>V37-'Of e D a Pr Bas'!W40</f>
        <v>4.6497835327219406E-4</v>
      </c>
      <c r="W121" s="15">
        <f>W37-'Of e D a Pr Bas'!X40</f>
        <v>0</v>
      </c>
      <c r="X121" s="15">
        <f>X37-'Of e D a Pr Bas'!Y40</f>
        <v>0</v>
      </c>
      <c r="Y121" s="15">
        <f>Y37-'Of e D a Pr Bas'!Z40</f>
        <v>0</v>
      </c>
      <c r="Z121" s="15">
        <f>Z37-'Of e D a Pr Bas'!AA40</f>
        <v>0</v>
      </c>
      <c r="AA121" s="15">
        <f>AA37-'Of e D a Pr Bas'!AB40</f>
        <v>0.10332333040363295</v>
      </c>
      <c r="AB121" s="15">
        <f>AB37-'Of e D a Pr Bas'!AC40</f>
        <v>0</v>
      </c>
      <c r="AC121" s="15">
        <f>AC37-'Of e D a Pr Bas'!AD40</f>
        <v>0</v>
      </c>
      <c r="AD121" s="15">
        <f>AD37-'Of e D a Pr Bas'!AE40</f>
        <v>0</v>
      </c>
      <c r="AE121" s="15">
        <f>AE37-'Of e D a Pr Bas'!AF40</f>
        <v>1.4470909862836834E-2</v>
      </c>
      <c r="AF121" s="15">
        <f>AF37-'Of e D a Pr Bas'!AG40</f>
        <v>0</v>
      </c>
      <c r="AG121" s="15">
        <f>AG37-'Of e D a Pr Bas'!AH40</f>
        <v>1.6532321778186088E-2</v>
      </c>
      <c r="AH121" s="15">
        <f>AH37-'Of e D a Pr Bas'!AI40</f>
        <v>1.9663273809555903E-2</v>
      </c>
      <c r="AI121" s="15">
        <f>AI37-'Of e D a Pr Bas'!AJ40</f>
        <v>2.6045002269029283E-2</v>
      </c>
      <c r="AJ121" s="15">
        <f>AJ37-'Of e D a Pr Bas'!AK40</f>
        <v>2.2694073663949155E-3</v>
      </c>
      <c r="AK121" s="15">
        <f>AK37-'Of e D a Pr Bas'!AL40</f>
        <v>4.0865847136473121E-5</v>
      </c>
      <c r="AL121" s="15">
        <f>AL37-'Of e D a Pr Bas'!AM40</f>
        <v>1.1454747557149147E-5</v>
      </c>
      <c r="AM121" s="15">
        <f>AM37-'Of e D a Pr Bas'!AN40</f>
        <v>2.3765492430413815E-2</v>
      </c>
      <c r="AN121" s="15">
        <f>AN37-'Of e D a Pr Bas'!AO40</f>
        <v>1.3681565765910619E-4</v>
      </c>
      <c r="AO121" s="15">
        <f>AO37-'Of e D a Pr Bas'!AP40</f>
        <v>2.0238228747935239E-3</v>
      </c>
      <c r="AP121" s="15">
        <f>AP37-'Of e D a Pr Bas'!AQ40</f>
        <v>0</v>
      </c>
      <c r="AQ121" s="15">
        <f>AQ37-'Of e D a Pr Bas'!AR40</f>
        <v>0</v>
      </c>
      <c r="AR121" s="15">
        <f>AR37-'Of e D a Pr Bas'!AS40</f>
        <v>0</v>
      </c>
      <c r="AS121" s="15">
        <f>AS37-'Of e D a Pr Bas'!AT40</f>
        <v>1.8246731595290555E-3</v>
      </c>
      <c r="AT121" s="15">
        <f>AT37-'Of e D a Pr Bas'!AU40</f>
        <v>3.6774353562861961E-2</v>
      </c>
      <c r="AU121" s="15">
        <f>AU37-'Of e D a Pr Bas'!AV40</f>
        <v>0</v>
      </c>
      <c r="AV121" s="15">
        <f>AV37-'Of e D a Pr Bas'!AW40</f>
        <v>5.0997141631814458E-5</v>
      </c>
      <c r="AW121" s="15">
        <f>AW37-'Of e D a Pr Bas'!AX40</f>
        <v>4.7989938561077139E-4</v>
      </c>
      <c r="AX121" s="15">
        <f>AX37-'Of e D a Pr Bas'!AY40</f>
        <v>0</v>
      </c>
      <c r="AY121" s="15">
        <f>AY37-'Of e D a Pr Bas'!AZ40</f>
        <v>1.3683369645143273E-3</v>
      </c>
      <c r="AZ121" s="15">
        <f>AZ37-'Of e D a Pr Bas'!BA40</f>
        <v>0</v>
      </c>
      <c r="BA121" s="15">
        <f>BA37-'Of e D a Pr Bas'!BB40</f>
        <v>0</v>
      </c>
      <c r="BB121" s="15">
        <f>BB37-'Of e D a Pr Bas'!BC40</f>
        <v>7.063295450855378E-4</v>
      </c>
      <c r="BC121" s="15">
        <f>BC37-'Of e D a Pr Bas'!BD40</f>
        <v>6.0659125900031086E-7</v>
      </c>
      <c r="BD121" s="15">
        <f>BD37-'Of e D a Pr Bas'!BE40</f>
        <v>0</v>
      </c>
      <c r="BE121" s="15">
        <f>BE37-'Of e D a Pr Bas'!BF40</f>
        <v>4.3606951183328135E-5</v>
      </c>
      <c r="BF121" s="15">
        <f>BF37-'Of e D a Pr Bas'!BG40</f>
        <v>0.29355461110390024</v>
      </c>
      <c r="BG121" s="15">
        <f>BG37-'Of e D a Pr Bas'!BH40</f>
        <v>0.58332531202904647</v>
      </c>
      <c r="BH121" s="15">
        <f>BH37-'Of e D a Pr Bas'!BI40</f>
        <v>-0.28977070092514623</v>
      </c>
      <c r="BI121" s="15">
        <f>BI37-'Of e D a Pr Bas'!BJ40</f>
        <v>0</v>
      </c>
      <c r="BJ121" s="15">
        <f>BJ37-'Of e D a Pr Bas'!BL40</f>
        <v>0</v>
      </c>
      <c r="BK121" s="15">
        <f>BK37-'Of e D a Pr Bas'!BM40</f>
        <v>0</v>
      </c>
      <c r="BL121" s="15">
        <f>BL37-'Of e D a Pr Bas'!BN40</f>
        <v>0</v>
      </c>
      <c r="BM121" s="15">
        <f>BM37-'Of e D a Pr Bas'!BO40</f>
        <v>0</v>
      </c>
      <c r="BN121" s="15">
        <f>BN37-'Of e D a Pr Bas'!BQ40</f>
        <v>0</v>
      </c>
      <c r="BO121" s="15">
        <f>BO37-'Of e D a Pr Bas'!BR40</f>
        <v>0</v>
      </c>
      <c r="BP121" s="15">
        <f>BP37-'Of e D a Pr Bas'!BU40</f>
        <v>0.29355461110390024</v>
      </c>
    </row>
    <row r="122" spans="1:68">
      <c r="A122" s="66">
        <v>34</v>
      </c>
      <c r="B122" s="13" t="s">
        <v>32</v>
      </c>
      <c r="C122" s="15">
        <f>C38-'Of e D a Pr Bas'!D41</f>
        <v>0</v>
      </c>
      <c r="D122" s="15">
        <f>D38-'Of e D a Pr Bas'!E41</f>
        <v>0</v>
      </c>
      <c r="E122" s="15">
        <f>E38-'Of e D a Pr Bas'!F41</f>
        <v>1.6428594875129932E-2</v>
      </c>
      <c r="F122" s="15">
        <f>F38-'Of e D a Pr Bas'!G41</f>
        <v>0</v>
      </c>
      <c r="G122" s="15">
        <f>G38-'Of e D a Pr Bas'!H41</f>
        <v>0</v>
      </c>
      <c r="H122" s="15">
        <f>H38-'Of e D a Pr Bas'!I41</f>
        <v>0</v>
      </c>
      <c r="I122" s="15">
        <f>I38-'Of e D a Pr Bas'!J41</f>
        <v>0</v>
      </c>
      <c r="J122" s="15">
        <f>J38-'Of e D a Pr Bas'!K41</f>
        <v>0</v>
      </c>
      <c r="K122" s="15">
        <f>K38-'Of e D a Pr Bas'!L41</f>
        <v>0</v>
      </c>
      <c r="L122" s="15">
        <f>L38-'Of e D a Pr Bas'!M41</f>
        <v>0</v>
      </c>
      <c r="M122" s="15">
        <f>M38-'Of e D a Pr Bas'!N41</f>
        <v>0</v>
      </c>
      <c r="N122" s="15">
        <f>N38-'Of e D a Pr Bas'!O41</f>
        <v>0</v>
      </c>
      <c r="O122" s="15">
        <f>O38-'Of e D a Pr Bas'!P41</f>
        <v>1.3589488881105005E-4</v>
      </c>
      <c r="P122" s="15">
        <f>P38-'Of e D a Pr Bas'!Q41</f>
        <v>6.9958486516448204E-3</v>
      </c>
      <c r="Q122" s="15">
        <f>Q38-'Of e D a Pr Bas'!R41</f>
        <v>0</v>
      </c>
      <c r="R122" s="15">
        <f>R38-'Of e D a Pr Bas'!S41</f>
        <v>0</v>
      </c>
      <c r="S122" s="15">
        <f>S38-'Of e D a Pr Bas'!T41</f>
        <v>1.2467854404074608E-3</v>
      </c>
      <c r="T122" s="15">
        <f>T38-'Of e D a Pr Bas'!U41</f>
        <v>5.1719677860440072E-4</v>
      </c>
      <c r="U122" s="15">
        <f>U38-'Of e D a Pr Bas'!V41</f>
        <v>2.9869095110761634E-3</v>
      </c>
      <c r="V122" s="15">
        <f>V38-'Of e D a Pr Bas'!W41</f>
        <v>0</v>
      </c>
      <c r="W122" s="15">
        <f>W38-'Of e D a Pr Bas'!X41</f>
        <v>4.482091674744737E-2</v>
      </c>
      <c r="X122" s="15">
        <f>X38-'Of e D a Pr Bas'!Y41</f>
        <v>0</v>
      </c>
      <c r="Y122" s="15">
        <f>Y38-'Of e D a Pr Bas'!Z41</f>
        <v>1.1588233269950621E-2</v>
      </c>
      <c r="Z122" s="15">
        <f>Z38-'Of e D a Pr Bas'!AA41</f>
        <v>0</v>
      </c>
      <c r="AA122" s="15">
        <f>AA38-'Of e D a Pr Bas'!AB41</f>
        <v>0</v>
      </c>
      <c r="AB122" s="15">
        <f>AB38-'Of e D a Pr Bas'!AC41</f>
        <v>0</v>
      </c>
      <c r="AC122" s="15">
        <f>AC38-'Of e D a Pr Bas'!AD41</f>
        <v>0</v>
      </c>
      <c r="AD122" s="15">
        <f>AD38-'Of e D a Pr Bas'!AE41</f>
        <v>5.6146270803880682E-4</v>
      </c>
      <c r="AE122" s="15">
        <f>AE38-'Of e D a Pr Bas'!AF41</f>
        <v>0.10464938473978691</v>
      </c>
      <c r="AF122" s="15">
        <f>AF38-'Of e D a Pr Bas'!AG41</f>
        <v>8.202655787471258E-3</v>
      </c>
      <c r="AG122" s="15">
        <f>AG38-'Of e D a Pr Bas'!AH41</f>
        <v>0</v>
      </c>
      <c r="AH122" s="15">
        <f>AH38-'Of e D a Pr Bas'!AI41</f>
        <v>2.5532907782547909E-2</v>
      </c>
      <c r="AI122" s="15">
        <f>AI38-'Of e D a Pr Bas'!AJ41</f>
        <v>1.3207404801818257E-4</v>
      </c>
      <c r="AJ122" s="15">
        <f>AJ38-'Of e D a Pr Bas'!AK41</f>
        <v>6.7920120465657874E-2</v>
      </c>
      <c r="AK122" s="15">
        <f>AK38-'Of e D a Pr Bas'!AL41</f>
        <v>2.903625980650304E-4</v>
      </c>
      <c r="AL122" s="15">
        <f>AL38-'Of e D a Pr Bas'!AM41</f>
        <v>2.6345919381043359E-4</v>
      </c>
      <c r="AM122" s="15">
        <f>AM38-'Of e D a Pr Bas'!AN41</f>
        <v>7.921830810131425E-4</v>
      </c>
      <c r="AN122" s="15">
        <f>AN38-'Of e D a Pr Bas'!AO41</f>
        <v>0</v>
      </c>
      <c r="AO122" s="15">
        <f>AO38-'Of e D a Pr Bas'!AP41</f>
        <v>5.7823510708399084E-4</v>
      </c>
      <c r="AP122" s="15">
        <f>AP38-'Of e D a Pr Bas'!AQ41</f>
        <v>0</v>
      </c>
      <c r="AQ122" s="15">
        <f>AQ38-'Of e D a Pr Bas'!AR41</f>
        <v>1.3049220911292139</v>
      </c>
      <c r="AR122" s="15">
        <f>AR38-'Of e D a Pr Bas'!AS41</f>
        <v>3.5116177166486295E-2</v>
      </c>
      <c r="AS122" s="15">
        <f>AS38-'Of e D a Pr Bas'!AT41</f>
        <v>0</v>
      </c>
      <c r="AT122" s="15">
        <f>AT38-'Of e D a Pr Bas'!AU41</f>
        <v>0</v>
      </c>
      <c r="AU122" s="15">
        <f>AU38-'Of e D a Pr Bas'!AV41</f>
        <v>0</v>
      </c>
      <c r="AV122" s="15">
        <f>AV38-'Of e D a Pr Bas'!AW41</f>
        <v>0</v>
      </c>
      <c r="AW122" s="15">
        <f>AW38-'Of e D a Pr Bas'!AX41</f>
        <v>1.9036008962530104E-2</v>
      </c>
      <c r="AX122" s="15">
        <f>AX38-'Of e D a Pr Bas'!AY41</f>
        <v>0</v>
      </c>
      <c r="AY122" s="15">
        <f>AY38-'Of e D a Pr Bas'!AZ41</f>
        <v>4.6523456793494233E-2</v>
      </c>
      <c r="AZ122" s="15">
        <f>AZ38-'Of e D a Pr Bas'!BA41</f>
        <v>0</v>
      </c>
      <c r="BA122" s="15">
        <f>BA38-'Of e D a Pr Bas'!BB41</f>
        <v>2.5718035631712155E-3</v>
      </c>
      <c r="BB122" s="15">
        <f>BB38-'Of e D a Pr Bas'!BC41</f>
        <v>6.6865863601321962E-3</v>
      </c>
      <c r="BC122" s="15">
        <f>BC38-'Of e D a Pr Bas'!BD41</f>
        <v>3.9428431833243849E-5</v>
      </c>
      <c r="BD122" s="15">
        <f>BD38-'Of e D a Pr Bas'!BE41</f>
        <v>8.051346867432585E-6</v>
      </c>
      <c r="BE122" s="15">
        <f>BE38-'Of e D a Pr Bas'!BF41</f>
        <v>6.366614872632681E-4</v>
      </c>
      <c r="BF122" s="15">
        <f>BF38-'Of e D a Pr Bas'!BG41</f>
        <v>1.7091834909151657</v>
      </c>
      <c r="BG122" s="15">
        <f>BG38-'Of e D a Pr Bas'!BH41</f>
        <v>0.24654216277758678</v>
      </c>
      <c r="BH122" s="15">
        <f>BH38-'Of e D a Pr Bas'!BI41</f>
        <v>1.462641328137579</v>
      </c>
      <c r="BI122" s="15">
        <f>BI38-'Of e D a Pr Bas'!BJ41</f>
        <v>0</v>
      </c>
      <c r="BJ122" s="15">
        <f>BJ38-'Of e D a Pr Bas'!BL41</f>
        <v>0</v>
      </c>
      <c r="BK122" s="15">
        <f>BK38-'Of e D a Pr Bas'!BM41</f>
        <v>0</v>
      </c>
      <c r="BL122" s="15">
        <f>BL38-'Of e D a Pr Bas'!BN41</f>
        <v>0</v>
      </c>
      <c r="BM122" s="15">
        <f>BM38-'Of e D a Pr Bas'!BO41</f>
        <v>0</v>
      </c>
      <c r="BN122" s="15">
        <f>BN38-'Of e D a Pr Bas'!BQ41</f>
        <v>0</v>
      </c>
      <c r="BO122" s="15">
        <f>BO38-'Of e D a Pr Bas'!BR41</f>
        <v>0</v>
      </c>
      <c r="BP122" s="15">
        <f>BP38-'Of e D a Pr Bas'!BU41</f>
        <v>1.7091834909151657</v>
      </c>
    </row>
    <row r="123" spans="1:68">
      <c r="A123" s="66">
        <v>35</v>
      </c>
      <c r="B123" s="13" t="s">
        <v>33</v>
      </c>
      <c r="C123" s="15">
        <f>C39-'Of e D a Pr Bas'!D42</f>
        <v>0</v>
      </c>
      <c r="D123" s="15">
        <f>D39-'Of e D a Pr Bas'!E42</f>
        <v>0</v>
      </c>
      <c r="E123" s="15">
        <f>E39-'Of e D a Pr Bas'!F42</f>
        <v>0</v>
      </c>
      <c r="F123" s="15">
        <f>F39-'Of e D a Pr Bas'!G42</f>
        <v>0</v>
      </c>
      <c r="G123" s="15">
        <f>G39-'Of e D a Pr Bas'!H42</f>
        <v>0</v>
      </c>
      <c r="H123" s="15">
        <f>H39-'Of e D a Pr Bas'!I42</f>
        <v>0</v>
      </c>
      <c r="I123" s="15">
        <f>I39-'Of e D a Pr Bas'!J42</f>
        <v>0</v>
      </c>
      <c r="J123" s="15">
        <f>J39-'Of e D a Pr Bas'!K42</f>
        <v>0</v>
      </c>
      <c r="K123" s="15">
        <f>K39-'Of e D a Pr Bas'!L42</f>
        <v>0</v>
      </c>
      <c r="L123" s="15">
        <f>L39-'Of e D a Pr Bas'!M42</f>
        <v>0</v>
      </c>
      <c r="M123" s="15">
        <f>M39-'Of e D a Pr Bas'!N42</f>
        <v>0</v>
      </c>
      <c r="N123" s="15">
        <f>N39-'Of e D a Pr Bas'!O42</f>
        <v>0</v>
      </c>
      <c r="O123" s="15">
        <f>O39-'Of e D a Pr Bas'!P42</f>
        <v>0</v>
      </c>
      <c r="P123" s="15">
        <f>P39-'Of e D a Pr Bas'!Q42</f>
        <v>0</v>
      </c>
      <c r="Q123" s="15">
        <f>Q39-'Of e D a Pr Bas'!R42</f>
        <v>0</v>
      </c>
      <c r="R123" s="15">
        <f>R39-'Of e D a Pr Bas'!S42</f>
        <v>0</v>
      </c>
      <c r="S123" s="15">
        <f>S39-'Of e D a Pr Bas'!T42</f>
        <v>0</v>
      </c>
      <c r="T123" s="15">
        <f>T39-'Of e D a Pr Bas'!U42</f>
        <v>0</v>
      </c>
      <c r="U123" s="15">
        <f>U39-'Of e D a Pr Bas'!V42</f>
        <v>0</v>
      </c>
      <c r="V123" s="15">
        <f>V39-'Of e D a Pr Bas'!W42</f>
        <v>0</v>
      </c>
      <c r="W123" s="15">
        <f>W39-'Of e D a Pr Bas'!X42</f>
        <v>0</v>
      </c>
      <c r="X123" s="15">
        <f>X39-'Of e D a Pr Bas'!Y42</f>
        <v>0</v>
      </c>
      <c r="Y123" s="15">
        <f>Y39-'Of e D a Pr Bas'!Z42</f>
        <v>0</v>
      </c>
      <c r="Z123" s="15">
        <f>Z39-'Of e D a Pr Bas'!AA42</f>
        <v>0</v>
      </c>
      <c r="AA123" s="15">
        <f>AA39-'Of e D a Pr Bas'!AB42</f>
        <v>0</v>
      </c>
      <c r="AB123" s="15">
        <f>AB39-'Of e D a Pr Bas'!AC42</f>
        <v>0</v>
      </c>
      <c r="AC123" s="15">
        <f>AC39-'Of e D a Pr Bas'!AD42</f>
        <v>0</v>
      </c>
      <c r="AD123" s="15">
        <f>AD39-'Of e D a Pr Bas'!AE42</f>
        <v>0</v>
      </c>
      <c r="AE123" s="15">
        <f>AE39-'Of e D a Pr Bas'!AF42</f>
        <v>8.8766678792751463E-2</v>
      </c>
      <c r="AF123" s="15">
        <f>AF39-'Of e D a Pr Bas'!AG42</f>
        <v>0</v>
      </c>
      <c r="AG123" s="15">
        <f>AG39-'Of e D a Pr Bas'!AH42</f>
        <v>0</v>
      </c>
      <c r="AH123" s="15">
        <f>AH39-'Of e D a Pr Bas'!AI42</f>
        <v>0</v>
      </c>
      <c r="AI123" s="15">
        <f>AI39-'Of e D a Pr Bas'!AJ42</f>
        <v>0</v>
      </c>
      <c r="AJ123" s="15">
        <f>AJ39-'Of e D a Pr Bas'!AK42</f>
        <v>0</v>
      </c>
      <c r="AK123" s="15">
        <f>AK39-'Of e D a Pr Bas'!AL42</f>
        <v>4.0005513512824109E-3</v>
      </c>
      <c r="AL123" s="15">
        <f>AL39-'Of e D a Pr Bas'!AM42</f>
        <v>0</v>
      </c>
      <c r="AM123" s="15">
        <f>AM39-'Of e D a Pr Bas'!AN42</f>
        <v>0</v>
      </c>
      <c r="AN123" s="15">
        <f>AN39-'Of e D a Pr Bas'!AO42</f>
        <v>0</v>
      </c>
      <c r="AO123" s="15">
        <f>AO39-'Of e D a Pr Bas'!AP42</f>
        <v>0</v>
      </c>
      <c r="AP123" s="15">
        <f>AP39-'Of e D a Pr Bas'!AQ42</f>
        <v>0</v>
      </c>
      <c r="AQ123" s="15">
        <f>AQ39-'Of e D a Pr Bas'!AR42</f>
        <v>0</v>
      </c>
      <c r="AR123" s="15">
        <f>AR39-'Of e D a Pr Bas'!AS42</f>
        <v>0</v>
      </c>
      <c r="AS123" s="15">
        <f>AS39-'Of e D a Pr Bas'!AT42</f>
        <v>0</v>
      </c>
      <c r="AT123" s="15">
        <f>AT39-'Of e D a Pr Bas'!AU42</f>
        <v>0</v>
      </c>
      <c r="AU123" s="15">
        <f>AU39-'Of e D a Pr Bas'!AV42</f>
        <v>0</v>
      </c>
      <c r="AV123" s="15">
        <f>AV39-'Of e D a Pr Bas'!AW42</f>
        <v>0</v>
      </c>
      <c r="AW123" s="15">
        <f>AW39-'Of e D a Pr Bas'!AX42</f>
        <v>3.9191783158187832E-3</v>
      </c>
      <c r="AX123" s="15">
        <f>AX39-'Of e D a Pr Bas'!AY42</f>
        <v>0</v>
      </c>
      <c r="AY123" s="15">
        <f>AY39-'Of e D a Pr Bas'!AZ42</f>
        <v>0</v>
      </c>
      <c r="AZ123" s="15">
        <f>AZ39-'Of e D a Pr Bas'!BA42</f>
        <v>0</v>
      </c>
      <c r="BA123" s="15">
        <f>BA39-'Of e D a Pr Bas'!BB42</f>
        <v>0</v>
      </c>
      <c r="BB123" s="15">
        <f>BB39-'Of e D a Pr Bas'!BC42</f>
        <v>0</v>
      </c>
      <c r="BC123" s="15">
        <f>BC39-'Of e D a Pr Bas'!BD42</f>
        <v>0</v>
      </c>
      <c r="BD123" s="15">
        <f>BD39-'Of e D a Pr Bas'!BE42</f>
        <v>0</v>
      </c>
      <c r="BE123" s="15">
        <f>BE39-'Of e D a Pr Bas'!BF42</f>
        <v>0</v>
      </c>
      <c r="BF123" s="15">
        <f>BF39-'Of e D a Pr Bas'!BG42</f>
        <v>9.6686408459845552E-2</v>
      </c>
      <c r="BG123" s="15">
        <f>BG39-'Of e D a Pr Bas'!BH42</f>
        <v>4.8409134362827899E-3</v>
      </c>
      <c r="BH123" s="15">
        <f>BH39-'Of e D a Pr Bas'!BI42</f>
        <v>9.1845495023562762E-2</v>
      </c>
      <c r="BI123" s="15">
        <f>BI39-'Of e D a Pr Bas'!BJ42</f>
        <v>0</v>
      </c>
      <c r="BJ123" s="15">
        <f>BJ39-'Of e D a Pr Bas'!BL42</f>
        <v>0</v>
      </c>
      <c r="BK123" s="15">
        <f>BK39-'Of e D a Pr Bas'!BM42</f>
        <v>0</v>
      </c>
      <c r="BL123" s="15">
        <f>BL39-'Of e D a Pr Bas'!BN42</f>
        <v>0</v>
      </c>
      <c r="BM123" s="15">
        <f>BM39-'Of e D a Pr Bas'!BO42</f>
        <v>0</v>
      </c>
      <c r="BN123" s="15">
        <f>BN39-'Of e D a Pr Bas'!BQ42</f>
        <v>0</v>
      </c>
      <c r="BO123" s="15">
        <f>BO39-'Of e D a Pr Bas'!BR42</f>
        <v>0</v>
      </c>
      <c r="BP123" s="15">
        <f>BP39-'Of e D a Pr Bas'!BU42</f>
        <v>9.6686408462119289E-2</v>
      </c>
    </row>
    <row r="124" spans="1:68">
      <c r="A124" s="66">
        <v>36</v>
      </c>
      <c r="B124" s="13" t="s">
        <v>34</v>
      </c>
      <c r="C124" s="15">
        <f>C40-'Of e D a Pr Bas'!D43</f>
        <v>0</v>
      </c>
      <c r="D124" s="15">
        <f>D40-'Of e D a Pr Bas'!E43</f>
        <v>0</v>
      </c>
      <c r="E124" s="15">
        <f>E40-'Of e D a Pr Bas'!F43</f>
        <v>0</v>
      </c>
      <c r="F124" s="15">
        <f>F40-'Of e D a Pr Bas'!G43</f>
        <v>0</v>
      </c>
      <c r="G124" s="15">
        <f>G40-'Of e D a Pr Bas'!H43</f>
        <v>0</v>
      </c>
      <c r="H124" s="15">
        <f>H40-'Of e D a Pr Bas'!I43</f>
        <v>0</v>
      </c>
      <c r="I124" s="15">
        <f>I40-'Of e D a Pr Bas'!J43</f>
        <v>0</v>
      </c>
      <c r="J124" s="15">
        <f>J40-'Of e D a Pr Bas'!K43</f>
        <v>0</v>
      </c>
      <c r="K124" s="15">
        <f>K40-'Of e D a Pr Bas'!L43</f>
        <v>0</v>
      </c>
      <c r="L124" s="15">
        <f>L40-'Of e D a Pr Bas'!M43</f>
        <v>0</v>
      </c>
      <c r="M124" s="15">
        <f>M40-'Of e D a Pr Bas'!N43</f>
        <v>0</v>
      </c>
      <c r="N124" s="15">
        <f>N40-'Of e D a Pr Bas'!O43</f>
        <v>0</v>
      </c>
      <c r="O124" s="15">
        <f>O40-'Of e D a Pr Bas'!P43</f>
        <v>0</v>
      </c>
      <c r="P124" s="15">
        <f>P40-'Of e D a Pr Bas'!Q43</f>
        <v>0</v>
      </c>
      <c r="Q124" s="15">
        <f>Q40-'Of e D a Pr Bas'!R43</f>
        <v>0</v>
      </c>
      <c r="R124" s="15">
        <f>R40-'Of e D a Pr Bas'!S43</f>
        <v>0</v>
      </c>
      <c r="S124" s="15">
        <f>S40-'Of e D a Pr Bas'!T43</f>
        <v>0</v>
      </c>
      <c r="T124" s="15">
        <f>T40-'Of e D a Pr Bas'!U43</f>
        <v>0</v>
      </c>
      <c r="U124" s="15">
        <f>U40-'Of e D a Pr Bas'!V43</f>
        <v>0</v>
      </c>
      <c r="V124" s="15">
        <f>V40-'Of e D a Pr Bas'!W43</f>
        <v>0</v>
      </c>
      <c r="W124" s="15">
        <f>W40-'Of e D a Pr Bas'!X43</f>
        <v>0</v>
      </c>
      <c r="X124" s="15">
        <f>X40-'Of e D a Pr Bas'!Y43</f>
        <v>0</v>
      </c>
      <c r="Y124" s="15">
        <f>Y40-'Of e D a Pr Bas'!Z43</f>
        <v>0</v>
      </c>
      <c r="Z124" s="15">
        <f>Z40-'Of e D a Pr Bas'!AA43</f>
        <v>0</v>
      </c>
      <c r="AA124" s="15">
        <f>AA40-'Of e D a Pr Bas'!AB43</f>
        <v>0</v>
      </c>
      <c r="AB124" s="15">
        <f>AB40-'Of e D a Pr Bas'!AC43</f>
        <v>0</v>
      </c>
      <c r="AC124" s="15">
        <f>AC40-'Of e D a Pr Bas'!AD43</f>
        <v>0</v>
      </c>
      <c r="AD124" s="15">
        <f>AD40-'Of e D a Pr Bas'!AE43</f>
        <v>0</v>
      </c>
      <c r="AE124" s="15">
        <f>AE40-'Of e D a Pr Bas'!AF43</f>
        <v>0</v>
      </c>
      <c r="AF124" s="15">
        <f>AF40-'Of e D a Pr Bas'!AG43</f>
        <v>0</v>
      </c>
      <c r="AG124" s="15">
        <f>AG40-'Of e D a Pr Bas'!AH43</f>
        <v>0</v>
      </c>
      <c r="AH124" s="15">
        <f>AH40-'Of e D a Pr Bas'!AI43</f>
        <v>2.9348169865017759E-4</v>
      </c>
      <c r="AI124" s="15">
        <f>AI40-'Of e D a Pr Bas'!AJ43</f>
        <v>0</v>
      </c>
      <c r="AJ124" s="15">
        <f>AJ40-'Of e D a Pr Bas'!AK43</f>
        <v>0</v>
      </c>
      <c r="AK124" s="15">
        <f>AK40-'Of e D a Pr Bas'!AL43</f>
        <v>0</v>
      </c>
      <c r="AL124" s="15">
        <f>AL40-'Of e D a Pr Bas'!AM43</f>
        <v>1.1981665944631459E-2</v>
      </c>
      <c r="AM124" s="15">
        <f>AM40-'Of e D a Pr Bas'!AN43</f>
        <v>3.2932182367858331E-2</v>
      </c>
      <c r="AN124" s="15">
        <f>AN40-'Of e D a Pr Bas'!AO43</f>
        <v>0</v>
      </c>
      <c r="AO124" s="15">
        <f>AO40-'Of e D a Pr Bas'!AP43</f>
        <v>0</v>
      </c>
      <c r="AP124" s="15">
        <f>AP40-'Of e D a Pr Bas'!AQ43</f>
        <v>0</v>
      </c>
      <c r="AQ124" s="15">
        <f>AQ40-'Of e D a Pr Bas'!AR43</f>
        <v>0</v>
      </c>
      <c r="AR124" s="15">
        <f>AR40-'Of e D a Pr Bas'!AS43</f>
        <v>0</v>
      </c>
      <c r="AS124" s="15">
        <f>AS40-'Of e D a Pr Bas'!AT43</f>
        <v>8.1426039743973888E-2</v>
      </c>
      <c r="AT124" s="15">
        <f>AT40-'Of e D a Pr Bas'!AU43</f>
        <v>0</v>
      </c>
      <c r="AU124" s="15">
        <f>AU40-'Of e D a Pr Bas'!AV43</f>
        <v>0</v>
      </c>
      <c r="AV124" s="15">
        <f>AV40-'Of e D a Pr Bas'!AW43</f>
        <v>0</v>
      </c>
      <c r="AW124" s="15">
        <f>AW40-'Of e D a Pr Bas'!AX43</f>
        <v>0</v>
      </c>
      <c r="AX124" s="15">
        <f>AX40-'Of e D a Pr Bas'!AY43</f>
        <v>0</v>
      </c>
      <c r="AY124" s="15">
        <f>AY40-'Of e D a Pr Bas'!AZ43</f>
        <v>0</v>
      </c>
      <c r="AZ124" s="15">
        <f>AZ40-'Of e D a Pr Bas'!BA43</f>
        <v>0</v>
      </c>
      <c r="BA124" s="15">
        <f>BA40-'Of e D a Pr Bas'!BB43</f>
        <v>0</v>
      </c>
      <c r="BB124" s="15">
        <f>BB40-'Of e D a Pr Bas'!BC43</f>
        <v>0</v>
      </c>
      <c r="BC124" s="15">
        <f>BC40-'Of e D a Pr Bas'!BD43</f>
        <v>0</v>
      </c>
      <c r="BD124" s="15">
        <f>BD40-'Of e D a Pr Bas'!BE43</f>
        <v>0</v>
      </c>
      <c r="BE124" s="15">
        <f>BE40-'Of e D a Pr Bas'!BF43</f>
        <v>0</v>
      </c>
      <c r="BF124" s="15">
        <f>BF40-'Of e D a Pr Bas'!BG43</f>
        <v>0.12663336975515449</v>
      </c>
      <c r="BG124" s="15">
        <f>BG40-'Of e D a Pr Bas'!BH43</f>
        <v>0</v>
      </c>
      <c r="BH124" s="15">
        <f>BH40-'Of e D a Pr Bas'!BI43</f>
        <v>0.12663336975515449</v>
      </c>
      <c r="BI124" s="15">
        <f>BI40-'Of e D a Pr Bas'!BJ43</f>
        <v>0</v>
      </c>
      <c r="BJ124" s="15">
        <f>BJ40-'Of e D a Pr Bas'!BL43</f>
        <v>0</v>
      </c>
      <c r="BK124" s="15">
        <f>BK40-'Of e D a Pr Bas'!BM43</f>
        <v>0</v>
      </c>
      <c r="BL124" s="15">
        <f>BL40-'Of e D a Pr Bas'!BN43</f>
        <v>0</v>
      </c>
      <c r="BM124" s="15">
        <f>BM40-'Of e D a Pr Bas'!BO43</f>
        <v>0</v>
      </c>
      <c r="BN124" s="15">
        <f>BN40-'Of e D a Pr Bas'!BQ43</f>
        <v>0</v>
      </c>
      <c r="BO124" s="15">
        <f>BO40-'Of e D a Pr Bas'!BR43</f>
        <v>0</v>
      </c>
      <c r="BP124" s="15">
        <f>BP40-'Of e D a Pr Bas'!BU43</f>
        <v>0.12663336975674611</v>
      </c>
    </row>
    <row r="125" spans="1:68">
      <c r="A125" s="66">
        <v>37</v>
      </c>
      <c r="B125" s="13" t="s">
        <v>35</v>
      </c>
      <c r="C125" s="15">
        <f>C41-'Of e D a Pr Bas'!D44</f>
        <v>8.0419795478348988E-2</v>
      </c>
      <c r="D125" s="15">
        <f>D41-'Of e D a Pr Bas'!E44</f>
        <v>1.5791484935274269E-2</v>
      </c>
      <c r="E125" s="15">
        <f>E41-'Of e D a Pr Bas'!F44</f>
        <v>0</v>
      </c>
      <c r="F125" s="15">
        <f>F41-'Of e D a Pr Bas'!G44</f>
        <v>5.4471640236926078E-3</v>
      </c>
      <c r="G125" s="15">
        <f>G41-'Of e D a Pr Bas'!H44</f>
        <v>2.7247662439833675E-2</v>
      </c>
      <c r="H125" s="15">
        <f>H41-'Of e D a Pr Bas'!I44</f>
        <v>1.0263110961460598E-2</v>
      </c>
      <c r="I125" s="15">
        <f>I41-'Of e D a Pr Bas'!J44</f>
        <v>2.2827797563351737E-7</v>
      </c>
      <c r="J125" s="15">
        <f>J41-'Of e D a Pr Bas'!K44</f>
        <v>1.2749290932330126E-3</v>
      </c>
      <c r="K125" s="15">
        <f>K41-'Of e D a Pr Bas'!L44</f>
        <v>6.4574851129428623E-5</v>
      </c>
      <c r="L125" s="15">
        <f>L41-'Of e D a Pr Bas'!M44</f>
        <v>7.1217167882942078E-6</v>
      </c>
      <c r="M125" s="15">
        <f>M41-'Of e D a Pr Bas'!N44</f>
        <v>9.6592405293574046E-3</v>
      </c>
      <c r="N125" s="15">
        <f>N41-'Of e D a Pr Bas'!O44</f>
        <v>3.7303164980642123E-3</v>
      </c>
      <c r="O125" s="15">
        <f>O41-'Of e D a Pr Bas'!P44</f>
        <v>5.4357955524420021E-4</v>
      </c>
      <c r="P125" s="15">
        <f>P41-'Of e D a Pr Bas'!Q44</f>
        <v>1.0993476452583195E-2</v>
      </c>
      <c r="Q125" s="15">
        <f>Q41-'Of e D a Pr Bas'!R44</f>
        <v>1.5982692925025077E-3</v>
      </c>
      <c r="R125" s="15">
        <f>R41-'Of e D a Pr Bas'!S44</f>
        <v>1.5674537976714475E-2</v>
      </c>
      <c r="S125" s="15">
        <f>S41-'Of e D a Pr Bas'!T44</f>
        <v>8.3119029360467778E-4</v>
      </c>
      <c r="T125" s="15">
        <f>T41-'Of e D a Pr Bas'!U44</f>
        <v>8.8662304903763811E-4</v>
      </c>
      <c r="U125" s="15">
        <f>U41-'Of e D a Pr Bas'!V44</f>
        <v>1.4934547555380817E-3</v>
      </c>
      <c r="V125" s="15">
        <f>V41-'Of e D a Pr Bas'!W44</f>
        <v>2.3248917663609703E-4</v>
      </c>
      <c r="W125" s="15">
        <f>W41-'Of e D a Pr Bas'!X44</f>
        <v>1.6512969328006832E-2</v>
      </c>
      <c r="X125" s="15">
        <f>X41-'Of e D a Pr Bas'!Y44</f>
        <v>4.2433843569202878E-3</v>
      </c>
      <c r="Y125" s="15">
        <f>Y41-'Of e D a Pr Bas'!Z44</f>
        <v>8.2947353932269152E-2</v>
      </c>
      <c r="Z125" s="15">
        <f>Z41-'Of e D a Pr Bas'!AA44</f>
        <v>0.10733714474130451</v>
      </c>
      <c r="AA125" s="15">
        <f>AA41-'Of e D a Pr Bas'!AB44</f>
        <v>8.4537270330244496E-2</v>
      </c>
      <c r="AB125" s="15">
        <f>AB41-'Of e D a Pr Bas'!AC44</f>
        <v>1.7591592937506562E-2</v>
      </c>
      <c r="AC125" s="15">
        <f>AC41-'Of e D a Pr Bas'!AD44</f>
        <v>3.9776398675908098E-3</v>
      </c>
      <c r="AD125" s="15">
        <f>AD41-'Of e D a Pr Bas'!AE44</f>
        <v>6.1760897884273191E-3</v>
      </c>
      <c r="AE125" s="15">
        <f>AE41-'Of e D a Pr Bas'!AF44</f>
        <v>3.6883172699162969E-2</v>
      </c>
      <c r="AF125" s="15">
        <f>AF41-'Of e D a Pr Bas'!AG44</f>
        <v>3.645624794423874E-5</v>
      </c>
      <c r="AG125" s="15">
        <f>AG41-'Of e D a Pr Bas'!AH44</f>
        <v>1.1544917442929403E-5</v>
      </c>
      <c r="AH125" s="15">
        <f>AH41-'Of e D a Pr Bas'!AI44</f>
        <v>0.10007725923964017</v>
      </c>
      <c r="AI125" s="15">
        <f>AI41-'Of e D a Pr Bas'!AJ44</f>
        <v>3.9622214405898859E-5</v>
      </c>
      <c r="AJ125" s="15">
        <f>AJ41-'Of e D a Pr Bas'!AK44</f>
        <v>2.4315078925649658E-3</v>
      </c>
      <c r="AK125" s="15">
        <f>AK41-'Of e D a Pr Bas'!AL44</f>
        <v>2.2727863508407609E-2</v>
      </c>
      <c r="AL125" s="15">
        <f>AL41-'Of e D a Pr Bas'!AM44</f>
        <v>3.9656336042753537E-2</v>
      </c>
      <c r="AM125" s="15">
        <f>AM41-'Of e D a Pr Bas'!AN44</f>
        <v>1.3554252516150882</v>
      </c>
      <c r="AN125" s="15">
        <f>AN41-'Of e D a Pr Bas'!AO44</f>
        <v>1.2313409189346203E-3</v>
      </c>
      <c r="AO125" s="15">
        <f>AO41-'Of e D a Pr Bas'!AP44</f>
        <v>1.3492152498617571E-3</v>
      </c>
      <c r="AP125" s="15">
        <f>AP41-'Of e D a Pr Bas'!AQ44</f>
        <v>3.2599865587997101E-2</v>
      </c>
      <c r="AQ125" s="15">
        <f>AQ41-'Of e D a Pr Bas'!AR44</f>
        <v>0.55925232476965903</v>
      </c>
      <c r="AR125" s="15">
        <f>AR41-'Of e D a Pr Bas'!AS44</f>
        <v>0.8990250284728063</v>
      </c>
      <c r="AS125" s="15">
        <f>AS41-'Of e D a Pr Bas'!AT44</f>
        <v>1.4467377313612815</v>
      </c>
      <c r="AT125" s="15">
        <f>AT41-'Of e D a Pr Bas'!AU44</f>
        <v>1.047370829323313E-2</v>
      </c>
      <c r="AU125" s="15">
        <f>AU41-'Of e D a Pr Bas'!AV44</f>
        <v>6.2102184035417451E-4</v>
      </c>
      <c r="AV125" s="15">
        <f>AV41-'Of e D a Pr Bas'!AW44</f>
        <v>3.4678056309473959E-3</v>
      </c>
      <c r="AW125" s="15">
        <f>AW41-'Of e D a Pr Bas'!AX44</f>
        <v>0.14852885984646491</v>
      </c>
      <c r="AX125" s="15">
        <f>AX41-'Of e D a Pr Bas'!AY44</f>
        <v>1.4480126731752918E-4</v>
      </c>
      <c r="AY125" s="15">
        <f>AY41-'Of e D a Pr Bas'!AZ44</f>
        <v>0.10106145866484439</v>
      </c>
      <c r="AZ125" s="15">
        <f>AZ41-'Of e D a Pr Bas'!BA44</f>
        <v>0</v>
      </c>
      <c r="BA125" s="15">
        <f>BA41-'Of e D a Pr Bas'!BB44</f>
        <v>1.8239741582881663E-5</v>
      </c>
      <c r="BB125" s="15">
        <f>BB41-'Of e D a Pr Bas'!BC44</f>
        <v>4.2379772705203322E-4</v>
      </c>
      <c r="BC125" s="15">
        <f>BC41-'Of e D a Pr Bas'!BD44</f>
        <v>2.4263650360012434E-6</v>
      </c>
      <c r="BD125" s="15">
        <f>BD41-'Of e D a Pr Bas'!BE44</f>
        <v>2.812697594833935E-7</v>
      </c>
      <c r="BE125" s="15">
        <f>BE41-'Of e D a Pr Bas'!BF44</f>
        <v>5.6689036537704851E-4</v>
      </c>
      <c r="BF125" s="15">
        <f>BF41-'Of e D a Pr Bas'!BG44</f>
        <v>5.2722765063954284</v>
      </c>
      <c r="BG125" s="15">
        <f>BG41-'Of e D a Pr Bas'!BH44</f>
        <v>0.31200995201652404</v>
      </c>
      <c r="BH125" s="15">
        <f>BH41-'Of e D a Pr Bas'!BI44</f>
        <v>4.9602665543789044</v>
      </c>
      <c r="BI125" s="15">
        <f>BI41-'Of e D a Pr Bas'!BJ44</f>
        <v>0</v>
      </c>
      <c r="BJ125" s="15">
        <f>BJ41-'Of e D a Pr Bas'!BL44</f>
        <v>0</v>
      </c>
      <c r="BK125" s="15">
        <f>BK41-'Of e D a Pr Bas'!BM44</f>
        <v>0</v>
      </c>
      <c r="BL125" s="15">
        <f>BL41-'Of e D a Pr Bas'!BN44</f>
        <v>0</v>
      </c>
      <c r="BM125" s="15">
        <f>BM41-'Of e D a Pr Bas'!BO44</f>
        <v>0</v>
      </c>
      <c r="BN125" s="15">
        <f>BN41-'Of e D a Pr Bas'!BQ44</f>
        <v>0</v>
      </c>
      <c r="BO125" s="15">
        <f>BO41-'Of e D a Pr Bas'!BR44</f>
        <v>0</v>
      </c>
      <c r="BP125" s="15">
        <f>BP41-'Of e D a Pr Bas'!BU44</f>
        <v>5.2722765063954284</v>
      </c>
    </row>
    <row r="126" spans="1:68">
      <c r="A126" s="66">
        <v>38</v>
      </c>
      <c r="B126" s="13" t="s">
        <v>36</v>
      </c>
      <c r="C126" s="15">
        <f>C42-'Of e D a Pr Bas'!D45</f>
        <v>0</v>
      </c>
      <c r="D126" s="15">
        <f>D42-'Of e D a Pr Bas'!E45</f>
        <v>0</v>
      </c>
      <c r="E126" s="15">
        <f>E42-'Of e D a Pr Bas'!F45</f>
        <v>0</v>
      </c>
      <c r="F126" s="15">
        <f>F42-'Of e D a Pr Bas'!G45</f>
        <v>0</v>
      </c>
      <c r="G126" s="15">
        <f>G42-'Of e D a Pr Bas'!H45</f>
        <v>2.335513923414112E-2</v>
      </c>
      <c r="H126" s="15">
        <f>H42-'Of e D a Pr Bas'!I45</f>
        <v>0</v>
      </c>
      <c r="I126" s="15">
        <f>I42-'Of e D a Pr Bas'!J45</f>
        <v>0</v>
      </c>
      <c r="J126" s="15">
        <f>J42-'Of e D a Pr Bas'!K45</f>
        <v>0</v>
      </c>
      <c r="K126" s="15">
        <f>K42-'Of e D a Pr Bas'!L45</f>
        <v>0</v>
      </c>
      <c r="L126" s="15">
        <f>L42-'Of e D a Pr Bas'!M45</f>
        <v>0</v>
      </c>
      <c r="M126" s="15">
        <f>M42-'Of e D a Pr Bas'!N45</f>
        <v>0</v>
      </c>
      <c r="N126" s="15">
        <f>N42-'Of e D a Pr Bas'!O45</f>
        <v>0</v>
      </c>
      <c r="O126" s="15">
        <f>O42-'Of e D a Pr Bas'!P45</f>
        <v>0</v>
      </c>
      <c r="P126" s="15">
        <f>P42-'Of e D a Pr Bas'!Q45</f>
        <v>0</v>
      </c>
      <c r="Q126" s="15">
        <f>Q42-'Of e D a Pr Bas'!R45</f>
        <v>0</v>
      </c>
      <c r="R126" s="15">
        <f>R42-'Of e D a Pr Bas'!S45</f>
        <v>0</v>
      </c>
      <c r="S126" s="15">
        <f>S42-'Of e D a Pr Bas'!T45</f>
        <v>0</v>
      </c>
      <c r="T126" s="15">
        <f>T42-'Of e D a Pr Bas'!U45</f>
        <v>0</v>
      </c>
      <c r="U126" s="15">
        <f>U42-'Of e D a Pr Bas'!V45</f>
        <v>0</v>
      </c>
      <c r="V126" s="15">
        <f>V42-'Of e D a Pr Bas'!W45</f>
        <v>0</v>
      </c>
      <c r="W126" s="15">
        <f>W42-'Of e D a Pr Bas'!X45</f>
        <v>0</v>
      </c>
      <c r="X126" s="15">
        <f>X42-'Of e D a Pr Bas'!Y45</f>
        <v>0</v>
      </c>
      <c r="Y126" s="15">
        <f>Y42-'Of e D a Pr Bas'!Z45</f>
        <v>0</v>
      </c>
      <c r="Z126" s="15">
        <f>Z42-'Of e D a Pr Bas'!AA45</f>
        <v>0</v>
      </c>
      <c r="AA126" s="15">
        <f>AA42-'Of e D a Pr Bas'!AB45</f>
        <v>0</v>
      </c>
      <c r="AB126" s="15">
        <f>AB42-'Of e D a Pr Bas'!AC45</f>
        <v>0</v>
      </c>
      <c r="AC126" s="15">
        <f>AC42-'Of e D a Pr Bas'!AD45</f>
        <v>0</v>
      </c>
      <c r="AD126" s="15">
        <f>AD42-'Of e D a Pr Bas'!AE45</f>
        <v>5.6146270803880682E-4</v>
      </c>
      <c r="AE126" s="15">
        <f>AE42-'Of e D a Pr Bas'!AF45</f>
        <v>7.0589804208953666E-4</v>
      </c>
      <c r="AF126" s="15">
        <f>AF42-'Of e D a Pr Bas'!AG45</f>
        <v>0</v>
      </c>
      <c r="AG126" s="15">
        <f>AG42-'Of e D a Pr Bas'!AH45</f>
        <v>0</v>
      </c>
      <c r="AH126" s="15">
        <f>AH42-'Of e D a Pr Bas'!AI45</f>
        <v>1.1739267946007104E-3</v>
      </c>
      <c r="AI126" s="15">
        <f>AI42-'Of e D a Pr Bas'!AJ45</f>
        <v>0</v>
      </c>
      <c r="AJ126" s="15">
        <f>AJ42-'Of e D a Pr Bas'!AK45</f>
        <v>1.6210052617093851E-4</v>
      </c>
      <c r="AK126" s="15">
        <f>AK42-'Of e D a Pr Bas'!AL45</f>
        <v>0</v>
      </c>
      <c r="AL126" s="15">
        <f>AL42-'Of e D a Pr Bas'!AM45</f>
        <v>0</v>
      </c>
      <c r="AM126" s="15">
        <f>AM42-'Of e D a Pr Bas'!AN45</f>
        <v>1.5164647550847121E-2</v>
      </c>
      <c r="AN126" s="15">
        <f>AN42-'Of e D a Pr Bas'!AO45</f>
        <v>0.17112218381771527</v>
      </c>
      <c r="AO126" s="15">
        <f>AO42-'Of e D a Pr Bas'!AP45</f>
        <v>0</v>
      </c>
      <c r="AP126" s="15">
        <f>AP42-'Of e D a Pr Bas'!AQ45</f>
        <v>0</v>
      </c>
      <c r="AQ126" s="15">
        <f>AQ42-'Of e D a Pr Bas'!AR45</f>
        <v>0.31069573598315259</v>
      </c>
      <c r="AR126" s="15">
        <f>AR42-'Of e D a Pr Bas'!AS45</f>
        <v>8.4991327344994261E-2</v>
      </c>
      <c r="AS126" s="15">
        <f>AS42-'Of e D a Pr Bas'!AT45</f>
        <v>0.27233246905962005</v>
      </c>
      <c r="AT126" s="15">
        <f>AT42-'Of e D a Pr Bas'!AU45</f>
        <v>0</v>
      </c>
      <c r="AU126" s="15">
        <f>AU42-'Of e D a Pr Bas'!AV45</f>
        <v>0</v>
      </c>
      <c r="AV126" s="15">
        <f>AV42-'Of e D a Pr Bas'!AW45</f>
        <v>0</v>
      </c>
      <c r="AW126" s="15">
        <f>AW42-'Of e D a Pr Bas'!AX45</f>
        <v>5.7587926273185985E-3</v>
      </c>
      <c r="AX126" s="15">
        <f>AX42-'Of e D a Pr Bas'!AY45</f>
        <v>0</v>
      </c>
      <c r="AY126" s="15">
        <f>AY42-'Of e D a Pr Bas'!AZ45</f>
        <v>0</v>
      </c>
      <c r="AZ126" s="15">
        <f>AZ42-'Of e D a Pr Bas'!BA45</f>
        <v>0</v>
      </c>
      <c r="BA126" s="15">
        <f>BA42-'Of e D a Pr Bas'!BB45</f>
        <v>0</v>
      </c>
      <c r="BB126" s="15">
        <f>BB42-'Of e D a Pr Bas'!BC45</f>
        <v>0</v>
      </c>
      <c r="BC126" s="15">
        <f>BC42-'Of e D a Pr Bas'!BD45</f>
        <v>0</v>
      </c>
      <c r="BD126" s="15">
        <f>BD42-'Of e D a Pr Bas'!BE45</f>
        <v>0</v>
      </c>
      <c r="BE126" s="15">
        <f>BE42-'Of e D a Pr Bas'!BF45</f>
        <v>5.6689036537704851E-4</v>
      </c>
      <c r="BF126" s="15">
        <f>BF42-'Of e D a Pr Bas'!BG45</f>
        <v>0.88659057405402564</v>
      </c>
      <c r="BG126" s="15">
        <f>BG42-'Of e D a Pr Bas'!BH45</f>
        <v>0.17231218126289605</v>
      </c>
      <c r="BH126" s="15">
        <f>BH42-'Of e D a Pr Bas'!BI45</f>
        <v>0.71427839279112959</v>
      </c>
      <c r="BI126" s="15">
        <f>BI42-'Of e D a Pr Bas'!BJ45</f>
        <v>0</v>
      </c>
      <c r="BJ126" s="15">
        <f>BJ42-'Of e D a Pr Bas'!BL45</f>
        <v>0</v>
      </c>
      <c r="BK126" s="15">
        <f>BK42-'Of e D a Pr Bas'!BM45</f>
        <v>0</v>
      </c>
      <c r="BL126" s="15">
        <f>BL42-'Of e D a Pr Bas'!BN45</f>
        <v>0</v>
      </c>
      <c r="BM126" s="15">
        <f>BM42-'Of e D a Pr Bas'!BO45</f>
        <v>0</v>
      </c>
      <c r="BN126" s="15">
        <f>BN42-'Of e D a Pr Bas'!BQ45</f>
        <v>0</v>
      </c>
      <c r="BO126" s="15">
        <f>BO42-'Of e D a Pr Bas'!BR45</f>
        <v>0</v>
      </c>
      <c r="BP126" s="15">
        <f>BP42-'Of e D a Pr Bas'!BU45</f>
        <v>0.88659057405311614</v>
      </c>
    </row>
    <row r="127" spans="1:68">
      <c r="A127" s="66">
        <v>39</v>
      </c>
      <c r="B127" s="13" t="s">
        <v>37</v>
      </c>
      <c r="C127" s="15">
        <f>C43-'Of e D a Pr Bas'!D46</f>
        <v>0</v>
      </c>
      <c r="D127" s="15">
        <f>D43-'Of e D a Pr Bas'!E46</f>
        <v>3.6320415351127622E-2</v>
      </c>
      <c r="E127" s="15">
        <f>E43-'Of e D a Pr Bas'!F46</f>
        <v>0</v>
      </c>
      <c r="F127" s="15">
        <f>F43-'Of e D a Pr Bas'!G46</f>
        <v>0</v>
      </c>
      <c r="G127" s="15">
        <f>G43-'Of e D a Pr Bas'!H46</f>
        <v>0</v>
      </c>
      <c r="H127" s="15">
        <f>H43-'Of e D a Pr Bas'!I46</f>
        <v>4.6768606912905852E-3</v>
      </c>
      <c r="I127" s="15">
        <f>I43-'Of e D a Pr Bas'!J46</f>
        <v>0</v>
      </c>
      <c r="J127" s="15">
        <f>J43-'Of e D a Pr Bas'!K46</f>
        <v>0</v>
      </c>
      <c r="K127" s="15">
        <f>K43-'Of e D a Pr Bas'!L46</f>
        <v>3.6592415640086529E-3</v>
      </c>
      <c r="L127" s="15">
        <f>L43-'Of e D a Pr Bas'!M46</f>
        <v>1.3175176057700355E-4</v>
      </c>
      <c r="M127" s="15">
        <f>M43-'Of e D a Pr Bas'!N46</f>
        <v>0</v>
      </c>
      <c r="N127" s="15">
        <f>N43-'Of e D a Pr Bas'!O46</f>
        <v>2.2381898988371063E-2</v>
      </c>
      <c r="O127" s="15">
        <f>O43-'Of e D a Pr Bas'!P46</f>
        <v>0</v>
      </c>
      <c r="P127" s="15">
        <f>P43-'Of e D a Pr Bas'!Q46</f>
        <v>0</v>
      </c>
      <c r="Q127" s="15">
        <f>Q43-'Of e D a Pr Bas'!R46</f>
        <v>0</v>
      </c>
      <c r="R127" s="15">
        <f>R43-'Of e D a Pr Bas'!S46</f>
        <v>3.1349075953421845E-3</v>
      </c>
      <c r="S127" s="15">
        <f>S43-'Of e D a Pr Bas'!T46</f>
        <v>0</v>
      </c>
      <c r="T127" s="15">
        <f>T43-'Of e D a Pr Bas'!U46</f>
        <v>7.3885254086469843E-5</v>
      </c>
      <c r="U127" s="15">
        <f>U43-'Of e D a Pr Bas'!V46</f>
        <v>0</v>
      </c>
      <c r="V127" s="15">
        <f>V43-'Of e D a Pr Bas'!W46</f>
        <v>0</v>
      </c>
      <c r="W127" s="15">
        <f>W43-'Of e D a Pr Bas'!X46</f>
        <v>0</v>
      </c>
      <c r="X127" s="15">
        <f>X43-'Of e D a Pr Bas'!Y46</f>
        <v>0</v>
      </c>
      <c r="Y127" s="15">
        <f>Y43-'Of e D a Pr Bas'!Z46</f>
        <v>4.2693490994551553E-2</v>
      </c>
      <c r="Z127" s="15">
        <f>Z43-'Of e D a Pr Bas'!AA46</f>
        <v>0</v>
      </c>
      <c r="AA127" s="15">
        <f>AA43-'Of e D a Pr Bas'!AB46</f>
        <v>6.2620200244623447E-2</v>
      </c>
      <c r="AB127" s="15">
        <f>AB43-'Of e D a Pr Bas'!AC46</f>
        <v>0.27502953836449251</v>
      </c>
      <c r="AC127" s="15">
        <f>AC43-'Of e D a Pr Bas'!AD46</f>
        <v>4.0861209548879174E-2</v>
      </c>
      <c r="AD127" s="15">
        <f>AD43-'Of e D a Pr Bas'!AE46</f>
        <v>3.2564837066260566E-2</v>
      </c>
      <c r="AE127" s="15">
        <f>AE43-'Of e D a Pr Bas'!AF46</f>
        <v>2.6471176578350963E-3</v>
      </c>
      <c r="AF127" s="15">
        <f>AF43-'Of e D a Pr Bas'!AG46</f>
        <v>0</v>
      </c>
      <c r="AG127" s="15">
        <f>AG43-'Of e D a Pr Bas'!AH46</f>
        <v>0</v>
      </c>
      <c r="AH127" s="15">
        <f>AH43-'Of e D a Pr Bas'!AI46</f>
        <v>5.2826705757027526E-3</v>
      </c>
      <c r="AI127" s="15">
        <f>AI43-'Of e D a Pr Bas'!AJ46</f>
        <v>0</v>
      </c>
      <c r="AJ127" s="15">
        <f>AJ43-'Of e D a Pr Bas'!AK46</f>
        <v>0</v>
      </c>
      <c r="AK127" s="15">
        <f>AK43-'Of e D a Pr Bas'!AL46</f>
        <v>0</v>
      </c>
      <c r="AL127" s="15">
        <f>AL43-'Of e D a Pr Bas'!AM46</f>
        <v>8.0183232898711765E-5</v>
      </c>
      <c r="AM127" s="15">
        <f>AM43-'Of e D a Pr Bas'!AN46</f>
        <v>1.1316901157321091E-4</v>
      </c>
      <c r="AN127" s="15">
        <f>AN43-'Of e D a Pr Bas'!AO46</f>
        <v>0</v>
      </c>
      <c r="AO127" s="15">
        <f>AO43-'Of e D a Pr Bas'!AP46</f>
        <v>3.4597733907162365E-2</v>
      </c>
      <c r="AP127" s="15">
        <f>AP43-'Of e D a Pr Bas'!AQ46</f>
        <v>0</v>
      </c>
      <c r="AQ127" s="15">
        <f>AQ43-'Of e D a Pr Bas'!AR46</f>
        <v>2.1805191652635472</v>
      </c>
      <c r="AR127" s="15">
        <f>AR43-'Of e D a Pr Bas'!AS46</f>
        <v>0</v>
      </c>
      <c r="AS127" s="15">
        <f>AS43-'Of e D a Pr Bas'!AT46</f>
        <v>5.6792952090319204E-2</v>
      </c>
      <c r="AT127" s="15">
        <f>AT43-'Of e D a Pr Bas'!AU46</f>
        <v>2.3274907318260318E-4</v>
      </c>
      <c r="AU127" s="15">
        <f>AU43-'Of e D a Pr Bas'!AV46</f>
        <v>0.15848477365852887</v>
      </c>
      <c r="AV127" s="15">
        <f>AV43-'Of e D a Pr Bas'!AW46</f>
        <v>1.2749285408020228E-3</v>
      </c>
      <c r="AW127" s="15">
        <f>AW43-'Of e D a Pr Bas'!AX46</f>
        <v>9.358038019399828E-3</v>
      </c>
      <c r="AX127" s="15">
        <f>AX43-'Of e D a Pr Bas'!AY46</f>
        <v>0</v>
      </c>
      <c r="AY127" s="15">
        <f>AY43-'Of e D a Pr Bas'!AZ46</f>
        <v>2.0916007886157217E-2</v>
      </c>
      <c r="AZ127" s="15">
        <f>AZ43-'Of e D a Pr Bas'!BA46</f>
        <v>9.7978633485240607E-4</v>
      </c>
      <c r="BA127" s="15">
        <f>BA43-'Of e D a Pr Bas'!BB46</f>
        <v>3.6479483165763327E-5</v>
      </c>
      <c r="BB127" s="15">
        <f>BB43-'Of e D a Pr Bas'!BC46</f>
        <v>4.0872936342339017E-2</v>
      </c>
      <c r="BC127" s="15">
        <f>BC43-'Of e D a Pr Bas'!BD46</f>
        <v>6.8969426160947478E-4</v>
      </c>
      <c r="BD127" s="15">
        <f>BD43-'Of e D a Pr Bas'!BE46</f>
        <v>1.4063487974169675E-7</v>
      </c>
      <c r="BE127" s="15">
        <f>BE43-'Of e D a Pr Bas'!BF46</f>
        <v>6.2794009703281972E-4</v>
      </c>
      <c r="BF127" s="15">
        <f>BF43-'Of e D a Pr Bas'!BG46</f>
        <v>3.0376547034948089</v>
      </c>
      <c r="BG127" s="15">
        <f>BG43-'Of e D a Pr Bas'!BH46</f>
        <v>0.15337848478384331</v>
      </c>
      <c r="BH127" s="15">
        <f>BH43-'Of e D a Pr Bas'!BI46</f>
        <v>2.8842762187105109</v>
      </c>
      <c r="BI127" s="15">
        <f>BI43-'Of e D a Pr Bas'!BJ46</f>
        <v>0</v>
      </c>
      <c r="BJ127" s="15">
        <f>BJ43-'Of e D a Pr Bas'!BL46</f>
        <v>0</v>
      </c>
      <c r="BK127" s="15">
        <f>BK43-'Of e D a Pr Bas'!BM46</f>
        <v>0</v>
      </c>
      <c r="BL127" s="15">
        <f>BL43-'Of e D a Pr Bas'!BN46</f>
        <v>0</v>
      </c>
      <c r="BM127" s="15">
        <f>BM43-'Of e D a Pr Bas'!BO46</f>
        <v>0</v>
      </c>
      <c r="BN127" s="15">
        <f>BN43-'Of e D a Pr Bas'!BQ46</f>
        <v>0</v>
      </c>
      <c r="BO127" s="15">
        <f>BO43-'Of e D a Pr Bas'!BR46</f>
        <v>0</v>
      </c>
      <c r="BP127" s="15">
        <f>BP43-'Of e D a Pr Bas'!BU46</f>
        <v>3.0376547034975374</v>
      </c>
    </row>
    <row r="128" spans="1:68">
      <c r="A128" s="66">
        <v>40</v>
      </c>
      <c r="B128" s="13" t="s">
        <v>38</v>
      </c>
      <c r="C128" s="15">
        <f>C44-'Of e D a Pr Bas'!D47</f>
        <v>0.17268436703488987</v>
      </c>
      <c r="D128" s="15">
        <f>D44-'Of e D a Pr Bas'!E47</f>
        <v>0.35136053980983206</v>
      </c>
      <c r="E128" s="15">
        <f>E44-'Of e D a Pr Bas'!F47</f>
        <v>0.80076151149432917</v>
      </c>
      <c r="F128" s="15">
        <f>F44-'Of e D a Pr Bas'!G47</f>
        <v>0.11056270761594078</v>
      </c>
      <c r="G128" s="15">
        <f>G44-'Of e D a Pr Bas'!H47</f>
        <v>0.64226632893888791</v>
      </c>
      <c r="H128" s="15">
        <f>H44-'Of e D a Pr Bas'!I47</f>
        <v>0.3399168332989575</v>
      </c>
      <c r="I128" s="15">
        <f>I44-'Of e D a Pr Bas'!J47</f>
        <v>1.506634637848947E-5</v>
      </c>
      <c r="J128" s="15">
        <f>J44-'Of e D a Pr Bas'!K47</f>
        <v>0.20475361237299694</v>
      </c>
      <c r="K128" s="15">
        <f>K44-'Of e D a Pr Bas'!L47</f>
        <v>8.9759043069648214E-3</v>
      </c>
      <c r="L128" s="15">
        <f>L44-'Of e D a Pr Bas'!M47</f>
        <v>1.5489734014408896E-3</v>
      </c>
      <c r="M128" s="15">
        <f>M44-'Of e D a Pr Bas'!N47</f>
        <v>0.81413598747440119</v>
      </c>
      <c r="N128" s="15">
        <f>N44-'Of e D a Pr Bas'!O47</f>
        <v>0.38582130637087175</v>
      </c>
      <c r="O128" s="15">
        <f>O44-'Of e D a Pr Bas'!P47</f>
        <v>5.9386066410468175E-2</v>
      </c>
      <c r="P128" s="15">
        <f>P44-'Of e D a Pr Bas'!Q47</f>
        <v>0.45606270495727586</v>
      </c>
      <c r="Q128" s="15">
        <f>Q44-'Of e D a Pr Bas'!R47</f>
        <v>3.4163006127215567E-2</v>
      </c>
      <c r="R128" s="15">
        <f>R44-'Of e D a Pr Bas'!S47</f>
        <v>1.2998110617190832</v>
      </c>
      <c r="S128" s="15">
        <f>S44-'Of e D a Pr Bas'!T47</f>
        <v>0.58931391816577161</v>
      </c>
      <c r="T128" s="15">
        <f>T44-'Of e D a Pr Bas'!U47</f>
        <v>3.4061102133819077E-2</v>
      </c>
      <c r="U128" s="15">
        <f>U44-'Of e D a Pr Bas'!V47</f>
        <v>8.5126921065665329E-2</v>
      </c>
      <c r="V128" s="15">
        <f>V44-'Of e D a Pr Bas'!W47</f>
        <v>2.7898701196306774E-2</v>
      </c>
      <c r="W128" s="15">
        <f>W44-'Of e D a Pr Bas'!X47</f>
        <v>0.55200497467910736</v>
      </c>
      <c r="X128" s="15">
        <f>X44-'Of e D a Pr Bas'!Y47</f>
        <v>0.2669474522716655</v>
      </c>
      <c r="Y128" s="15">
        <f>Y44-'Of e D a Pr Bas'!Z47</f>
        <v>0.88985433372931766</v>
      </c>
      <c r="Z128" s="15">
        <f>Z44-'Of e D a Pr Bas'!AA47</f>
        <v>2.3141888406225917</v>
      </c>
      <c r="AA128" s="15">
        <f>AA44-'Of e D a Pr Bas'!AB47</f>
        <v>6.5500729455875444</v>
      </c>
      <c r="AB128" s="15">
        <f>AB44-'Of e D a Pr Bas'!AC47</f>
        <v>1.7964877958374927</v>
      </c>
      <c r="AC128" s="15">
        <f>AC44-'Of e D a Pr Bas'!AD47</f>
        <v>0.91087952967791352</v>
      </c>
      <c r="AD128" s="15">
        <f>AD44-'Of e D a Pr Bas'!AE47</f>
        <v>0.88318083974513684</v>
      </c>
      <c r="AE128" s="15">
        <f>AE44-'Of e D a Pr Bas'!AF47</f>
        <v>0.20559280475845298</v>
      </c>
      <c r="AF128" s="15">
        <f>AF44-'Of e D a Pr Bas'!AG47</f>
        <v>5.2861559519215007E-3</v>
      </c>
      <c r="AG128" s="15">
        <f>AG44-'Of e D a Pr Bas'!AH47</f>
        <v>1.1429468268175924E-3</v>
      </c>
      <c r="AH128" s="15">
        <f>AH44-'Of e D a Pr Bas'!AI47</f>
        <v>0.28027502221084433</v>
      </c>
      <c r="AI128" s="15">
        <f>AI44-'Of e D a Pr Bas'!AJ47</f>
        <v>6.2471024712635881E-3</v>
      </c>
      <c r="AJ128" s="15">
        <f>AJ44-'Of e D a Pr Bas'!AK47</f>
        <v>3.5824216283799615E-2</v>
      </c>
      <c r="AK128" s="15">
        <f>AK44-'Of e D a Pr Bas'!AL47</f>
        <v>1.968013164741933E-3</v>
      </c>
      <c r="AL128" s="15">
        <f>AL44-'Of e D a Pr Bas'!AM47</f>
        <v>4.1466186156640106E-3</v>
      </c>
      <c r="AM128" s="15">
        <f>AM44-'Of e D a Pr Bas'!AN47</f>
        <v>0.15096746143899509</v>
      </c>
      <c r="AN128" s="15">
        <f>AN44-'Of e D a Pr Bas'!AO47</f>
        <v>1.600743194609322E-2</v>
      </c>
      <c r="AO128" s="15">
        <f>AO44-'Of e D a Pr Bas'!AP47</f>
        <v>5.6956158047682948E-2</v>
      </c>
      <c r="AP128" s="15">
        <f>AP44-'Of e D a Pr Bas'!AQ47</f>
        <v>7.3700393096769403</v>
      </c>
      <c r="AQ128" s="15">
        <f>AQ44-'Of e D a Pr Bas'!AR47</f>
        <v>1.8302803356098138</v>
      </c>
      <c r="AR128" s="15">
        <f>AR44-'Of e D a Pr Bas'!AS47</f>
        <v>1.2473876845660925</v>
      </c>
      <c r="AS128" s="15">
        <f>AS44-'Of e D a Pr Bas'!AT47</f>
        <v>0.58800092565797968</v>
      </c>
      <c r="AT128" s="15">
        <f>AT44-'Of e D a Pr Bas'!AU47</f>
        <v>0.23542568752418447</v>
      </c>
      <c r="AU128" s="15">
        <f>AU44-'Of e D a Pr Bas'!AV47</f>
        <v>0.12892413405756997</v>
      </c>
      <c r="AV128" s="15">
        <f>AV44-'Of e D a Pr Bas'!AW47</f>
        <v>4.1307684721800797E-3</v>
      </c>
      <c r="AW128" s="15">
        <f>AW44-'Of e D a Pr Bas'!AX47</f>
        <v>1.2237434333059127E-2</v>
      </c>
      <c r="AX128" s="15">
        <f>AX44-'Of e D a Pr Bas'!AY47</f>
        <v>5.45900777785846E-2</v>
      </c>
      <c r="AY128" s="15">
        <f>AY44-'Of e D a Pr Bas'!AZ47</f>
        <v>0.2224524950884188</v>
      </c>
      <c r="AZ128" s="15">
        <f>AZ44-'Of e D a Pr Bas'!BA47</f>
        <v>6.3055556203153174E-3</v>
      </c>
      <c r="BA128" s="15">
        <f>BA44-'Of e D a Pr Bas'!BB47</f>
        <v>1.1627835259105268E-2</v>
      </c>
      <c r="BB128" s="15">
        <f>BB44-'Of e D a Pr Bas'!BC47</f>
        <v>0.22870950669857848</v>
      </c>
      <c r="BC128" s="15">
        <f>BC44-'Of e D a Pr Bas'!BD47</f>
        <v>1.1409981582346518E-3</v>
      </c>
      <c r="BD128" s="15">
        <f>BD44-'Of e D a Pr Bas'!BE47</f>
        <v>3.2416339763585711E-5</v>
      </c>
      <c r="BE128" s="15">
        <f>BE44-'Of e D a Pr Bas'!BF47</f>
        <v>3.2888362581616093E-2</v>
      </c>
      <c r="BF128" s="15">
        <f>BF44-'Of e D a Pr Bas'!BG47</f>
        <v>33.320830791533808</v>
      </c>
      <c r="BG128" s="15">
        <f>BG44-'Of e D a Pr Bas'!BH47</f>
        <v>0.68089264716763864</v>
      </c>
      <c r="BH128" s="15">
        <f>BH44-'Of e D a Pr Bas'!BI47</f>
        <v>32.639938144362532</v>
      </c>
      <c r="BI128" s="15">
        <f>BI44-'Of e D a Pr Bas'!BJ47</f>
        <v>0</v>
      </c>
      <c r="BJ128" s="15">
        <f>BJ44-'Of e D a Pr Bas'!BL47</f>
        <v>0</v>
      </c>
      <c r="BK128" s="15">
        <f>BK44-'Of e D a Pr Bas'!BM47</f>
        <v>0</v>
      </c>
      <c r="BL128" s="15">
        <f>BL44-'Of e D a Pr Bas'!BN47</f>
        <v>0</v>
      </c>
      <c r="BM128" s="15">
        <f>BM44-'Of e D a Pr Bas'!BO47</f>
        <v>0</v>
      </c>
      <c r="BN128" s="15">
        <f>BN44-'Of e D a Pr Bas'!BQ47</f>
        <v>0</v>
      </c>
      <c r="BO128" s="15">
        <f>BO44-'Of e D a Pr Bas'!BR47</f>
        <v>0</v>
      </c>
      <c r="BP128" s="15">
        <f>BP44-'Of e D a Pr Bas'!BU47</f>
        <v>33.32083079154836</v>
      </c>
    </row>
    <row r="129" spans="1:68">
      <c r="A129" s="66">
        <v>41</v>
      </c>
      <c r="B129" s="13" t="s">
        <v>39</v>
      </c>
      <c r="C129" s="15">
        <f>C45-'Of e D a Pr Bas'!D48</f>
        <v>0</v>
      </c>
      <c r="D129" s="15">
        <f>D45-'Of e D a Pr Bas'!E48</f>
        <v>0</v>
      </c>
      <c r="E129" s="15">
        <f>E45-'Of e D a Pr Bas'!F48</f>
        <v>0.37600284077120705</v>
      </c>
      <c r="F129" s="15">
        <f>F45-'Of e D a Pr Bas'!G48</f>
        <v>0</v>
      </c>
      <c r="G129" s="15">
        <f>G45-'Of e D a Pr Bas'!H48</f>
        <v>1.2975077352299635E-3</v>
      </c>
      <c r="H129" s="15">
        <f>H45-'Of e D a Pr Bas'!I48</f>
        <v>6.6905090444748794E-3</v>
      </c>
      <c r="I129" s="15">
        <f>I45-'Of e D a Pr Bas'!J48</f>
        <v>4.5655595126703474E-7</v>
      </c>
      <c r="J129" s="15">
        <f>J45-'Of e D a Pr Bas'!K48</f>
        <v>2.6773510957873725E-3</v>
      </c>
      <c r="K129" s="15">
        <f>K45-'Of e D a Pr Bas'!L48</f>
        <v>1.9372455338739769E-4</v>
      </c>
      <c r="L129" s="15">
        <f>L45-'Of e D a Pr Bas'!M48</f>
        <v>2.4926008759251772E-5</v>
      </c>
      <c r="M129" s="15">
        <f>M45-'Of e D a Pr Bas'!N48</f>
        <v>1.6558698050324949E-2</v>
      </c>
      <c r="N129" s="15">
        <f>N45-'Of e D a Pr Bas'!O48</f>
        <v>5.8619259255294764E-3</v>
      </c>
      <c r="O129" s="15">
        <f>O45-'Of e D a Pr Bas'!P48</f>
        <v>1.4948437769213285E-3</v>
      </c>
      <c r="P129" s="15">
        <f>P45-'Of e D a Pr Bas'!Q48</f>
        <v>3.4646107608139687E-2</v>
      </c>
      <c r="Q129" s="15">
        <f>Q45-'Of e D a Pr Bas'!R48</f>
        <v>3.9956732312562693E-4</v>
      </c>
      <c r="R129" s="15">
        <f>R45-'Of e D a Pr Bas'!S48</f>
        <v>1.3323357280206949E-2</v>
      </c>
      <c r="S129" s="15">
        <f>S45-'Of e D a Pr Bas'!T48</f>
        <v>5.8183320552327444E-3</v>
      </c>
      <c r="T129" s="15">
        <f>T45-'Of e D a Pr Bas'!U48</f>
        <v>1.1082788112961595E-3</v>
      </c>
      <c r="U129" s="15">
        <f>U45-'Of e D a Pr Bas'!V48</f>
        <v>1.1200910666535613E-3</v>
      </c>
      <c r="V129" s="15">
        <f>V45-'Of e D a Pr Bas'!W48</f>
        <v>6.9746752990784699E-4</v>
      </c>
      <c r="W129" s="15">
        <f>W45-'Of e D a Pr Bas'!X48</f>
        <v>0.13918074147891701</v>
      </c>
      <c r="X129" s="15">
        <f>X45-'Of e D a Pr Bas'!Y48</f>
        <v>1.5430488570613576E-3</v>
      </c>
      <c r="Y129" s="15">
        <f>Y45-'Of e D a Pr Bas'!Z48</f>
        <v>7.3798748719156038E-2</v>
      </c>
      <c r="Z129" s="15">
        <f>Z45-'Of e D a Pr Bas'!AA48</f>
        <v>6.4402286844783774E-2</v>
      </c>
      <c r="AA129" s="15">
        <f>AA45-'Of e D a Pr Bas'!AB48</f>
        <v>0.22230171086842176</v>
      </c>
      <c r="AB129" s="15">
        <f>AB45-'Of e D a Pr Bas'!AC48</f>
        <v>1.1155644301837242E-2</v>
      </c>
      <c r="AC129" s="15">
        <f>AC45-'Of e D a Pr Bas'!AD48</f>
        <v>6.8704688621998855E-3</v>
      </c>
      <c r="AD129" s="15">
        <f>AD45-'Of e D a Pr Bas'!AE48</f>
        <v>7.8604779125441837E-3</v>
      </c>
      <c r="AE129" s="15">
        <f>AE45-'Of e D a Pr Bas'!AF48</f>
        <v>5.4707098261950193E-3</v>
      </c>
      <c r="AF129" s="15">
        <f>AF45-'Of e D a Pr Bas'!AG48</f>
        <v>4.0101872738773636E-4</v>
      </c>
      <c r="AG129" s="15">
        <f>AG45-'Of e D a Pr Bas'!AH48</f>
        <v>2.3089834885858807E-5</v>
      </c>
      <c r="AH129" s="15">
        <f>AH45-'Of e D a Pr Bas'!AI48</f>
        <v>2.1424164001459189E-2</v>
      </c>
      <c r="AI129" s="15">
        <f>AI45-'Of e D a Pr Bas'!AJ48</f>
        <v>1.3471552897925676E-3</v>
      </c>
      <c r="AJ129" s="15">
        <f>AJ45-'Of e D a Pr Bas'!AK48</f>
        <v>0</v>
      </c>
      <c r="AK129" s="15">
        <f>AK45-'Of e D a Pr Bas'!AL48</f>
        <v>1.058210357371081E-3</v>
      </c>
      <c r="AL129" s="15">
        <f>AL45-'Of e D a Pr Bas'!AM48</f>
        <v>8.7056081433445343E-4</v>
      </c>
      <c r="AM129" s="15">
        <f>AM45-'Of e D a Pr Bas'!AN48</f>
        <v>3.8477463934967204E-3</v>
      </c>
      <c r="AN129" s="15">
        <f>AN45-'Of e D a Pr Bas'!AO48</f>
        <v>1.0261174324455169E-3</v>
      </c>
      <c r="AO129" s="15">
        <f>AO45-'Of e D a Pr Bas'!AP48</f>
        <v>1.4455877677086448E-3</v>
      </c>
      <c r="AP129" s="15">
        <f>AP45-'Of e D a Pr Bas'!AQ48</f>
        <v>2.2227181082730141E-3</v>
      </c>
      <c r="AQ129" s="15">
        <f>AQ45-'Of e D a Pr Bas'!AR48</f>
        <v>19.285731684481107</v>
      </c>
      <c r="AR129" s="15">
        <f>AR45-'Of e D a Pr Bas'!AS48</f>
        <v>4.7330499659182124E-2</v>
      </c>
      <c r="AS129" s="15">
        <f>AS45-'Of e D a Pr Bas'!AT48</f>
        <v>5.2459353336438141E-3</v>
      </c>
      <c r="AT129" s="15">
        <f>AT45-'Of e D a Pr Bas'!AU48</f>
        <v>6.8893725662064753E-2</v>
      </c>
      <c r="AU129" s="15">
        <f>AU45-'Of e D a Pr Bas'!AV48</f>
        <v>0.14705797179590263</v>
      </c>
      <c r="AV129" s="15">
        <f>AV45-'Of e D a Pr Bas'!AW48</f>
        <v>0.10329471037493931</v>
      </c>
      <c r="AW129" s="15">
        <f>AW45-'Of e D a Pr Bas'!AX48</f>
        <v>1.599664618701091E-4</v>
      </c>
      <c r="AX129" s="15">
        <f>AX45-'Of e D a Pr Bas'!AY48</f>
        <v>4.3440380195214345E-4</v>
      </c>
      <c r="AY129" s="15">
        <f>AY45-'Of e D a Pr Bas'!AZ48</f>
        <v>5.4147048452932722E-2</v>
      </c>
      <c r="AZ129" s="15">
        <f>AZ45-'Of e D a Pr Bas'!BA48</f>
        <v>9.6814530909341556E-3</v>
      </c>
      <c r="BA129" s="15">
        <f>BA45-'Of e D a Pr Bas'!BB48</f>
        <v>2.5353240799859122E-3</v>
      </c>
      <c r="BB129" s="15">
        <f>BB45-'Of e D a Pr Bas'!BC48</f>
        <v>5.2268386336209005E-2</v>
      </c>
      <c r="BC129" s="15">
        <f>BC45-'Of e D a Pr Bas'!BD48</f>
        <v>2.0927398441017431E-3</v>
      </c>
      <c r="BD129" s="15">
        <f>BD45-'Of e D a Pr Bas'!BE48</f>
        <v>3.6670544886874268E-5</v>
      </c>
      <c r="BE129" s="15">
        <f>BE45-'Of e D a Pr Bas'!BF48</f>
        <v>5.1133510956788086E-2</v>
      </c>
      <c r="BF129" s="15">
        <f>BF45-'Of e D a Pr Bas'!BG48</f>
        <v>20.86421022246941</v>
      </c>
      <c r="BG129" s="15">
        <f>BG45-'Of e D a Pr Bas'!BH48</f>
        <v>1.0450674755796854</v>
      </c>
      <c r="BH129" s="15">
        <f>BH45-'Of e D a Pr Bas'!BI48</f>
        <v>19.819142746888247</v>
      </c>
      <c r="BI129" s="15">
        <f>BI45-'Of e D a Pr Bas'!BJ48</f>
        <v>0</v>
      </c>
      <c r="BJ129" s="15">
        <f>BJ45-'Of e D a Pr Bas'!BL48</f>
        <v>0</v>
      </c>
      <c r="BK129" s="15">
        <f>BK45-'Of e D a Pr Bas'!BM48</f>
        <v>0</v>
      </c>
      <c r="BL129" s="15">
        <f>BL45-'Of e D a Pr Bas'!BN48</f>
        <v>0</v>
      </c>
      <c r="BM129" s="15">
        <f>BM45-'Of e D a Pr Bas'!BP48</f>
        <v>926.26773645309731</v>
      </c>
      <c r="BN129" s="15">
        <f>BN45-'Of e D a Pr Bas'!BQ48</f>
        <v>0</v>
      </c>
      <c r="BO129" s="15">
        <f>BO45-'Of e D a Pr Bas'!BR48</f>
        <v>926.26773645309731</v>
      </c>
      <c r="BP129" s="15">
        <f>BP45-'Of e D a Pr Bas'!BU48</f>
        <v>947.13194667556672</v>
      </c>
    </row>
    <row r="130" spans="1:68">
      <c r="A130" s="66">
        <v>42</v>
      </c>
      <c r="B130" s="13" t="s">
        <v>40</v>
      </c>
      <c r="C130" s="15">
        <f>C46-'Of e D a Pr Bas'!D49</f>
        <v>1.3936314169914112</v>
      </c>
      <c r="D130" s="15">
        <f>D46-'Of e D a Pr Bas'!E49</f>
        <v>2.3276648794590074</v>
      </c>
      <c r="E130" s="15">
        <f>E46-'Of e D a Pr Bas'!F49</f>
        <v>0.25623308458477823</v>
      </c>
      <c r="F130" s="15">
        <f>F46-'Of e D a Pr Bas'!G49</f>
        <v>8.5005202899424148E-2</v>
      </c>
      <c r="G130" s="15">
        <f>G46-'Of e D a Pr Bas'!H49</f>
        <v>0.64615885214459468</v>
      </c>
      <c r="H130" s="15">
        <f>H46-'Of e D a Pr Bas'!I49</f>
        <v>0.96199081363374717</v>
      </c>
      <c r="I130" s="15">
        <f>I46-'Of e D a Pr Bas'!J49</f>
        <v>1.883293299442812E-5</v>
      </c>
      <c r="J130" s="15">
        <f>J46-'Of e D a Pr Bas'!K49</f>
        <v>0.22451501331829604</v>
      </c>
      <c r="K130" s="15">
        <f>K46-'Of e D a Pr Bas'!L49</f>
        <v>5.1853605456926743E-2</v>
      </c>
      <c r="L130" s="15">
        <f>L46-'Of e D a Pr Bas'!M49</f>
        <v>5.5869868203899387E-3</v>
      </c>
      <c r="M130" s="15">
        <f>M46-'Of e D a Pr Bas'!N49</f>
        <v>1.1922262596235669</v>
      </c>
      <c r="N130" s="15">
        <f>N46-'Of e D a Pr Bas'!O49</f>
        <v>0.2282598428575966</v>
      </c>
      <c r="O130" s="15">
        <f>O46-'Of e D a Pr Bas'!P49</f>
        <v>0.15247406524599683</v>
      </c>
      <c r="P130" s="15">
        <f>P46-'Of e D a Pr Bas'!Q49</f>
        <v>0.17156485979035097</v>
      </c>
      <c r="Q130" s="15">
        <f>Q46-'Of e D a Pr Bas'!R49</f>
        <v>2.0977284464080981E-2</v>
      </c>
      <c r="R130" s="15">
        <f>R46-'Of e D a Pr Bas'!S49</f>
        <v>1.3877452197684761</v>
      </c>
      <c r="S130" s="15">
        <f>S46-'Of e D a Pr Bas'!T49</f>
        <v>0.36364575345214689</v>
      </c>
      <c r="T130" s="15">
        <f>T46-'Of e D a Pr Bas'!U49</f>
        <v>8.7406255584255632E-2</v>
      </c>
      <c r="U130" s="15">
        <f>U46-'Of e D a Pr Bas'!V49</f>
        <v>0.25164712630817121</v>
      </c>
      <c r="V130" s="15">
        <f>V46-'Of e D a Pr Bas'!W49</f>
        <v>0.10740999960580666</v>
      </c>
      <c r="W130" s="15">
        <f>W46-'Of e D a Pr Bas'!X49</f>
        <v>0.87754637000267621</v>
      </c>
      <c r="X130" s="15">
        <f>X46-'Of e D a Pr Bas'!Y49</f>
        <v>0.2110119312031884</v>
      </c>
      <c r="Y130" s="15">
        <f>Y46-'Of e D a Pr Bas'!Z49</f>
        <v>1.3820492941949851</v>
      </c>
      <c r="Z130" s="15">
        <f>Z46-'Of e D a Pr Bas'!AA49</f>
        <v>1.6229376284885575</v>
      </c>
      <c r="AA130" s="15">
        <f>AA46-'Of e D a Pr Bas'!AB49</f>
        <v>4.9376027892888033</v>
      </c>
      <c r="AB130" s="15">
        <f>AB46-'Of e D a Pr Bas'!AC49</f>
        <v>0.82551767833592749</v>
      </c>
      <c r="AC130" s="15">
        <f>AC46-'Of e D a Pr Bas'!AD49</f>
        <v>0.29036771033395326</v>
      </c>
      <c r="AD130" s="15">
        <f>AD46-'Of e D a Pr Bas'!AE49</f>
        <v>0.82198140456898727</v>
      </c>
      <c r="AE130" s="15">
        <f>AE46-'Of e D a Pr Bas'!AF49</f>
        <v>0.44700993515334631</v>
      </c>
      <c r="AF130" s="15">
        <f>AF46-'Of e D a Pr Bas'!AG49</f>
        <v>1.6842786550228084E-2</v>
      </c>
      <c r="AG130" s="15">
        <f>AG46-'Of e D a Pr Bas'!AH49</f>
        <v>1.2572415095291944E-2</v>
      </c>
      <c r="AH130" s="15">
        <f>AH46-'Of e D a Pr Bas'!AI49</f>
        <v>0.35041714818817127</v>
      </c>
      <c r="AI130" s="15">
        <f>AI46-'Of e D a Pr Bas'!AJ49</f>
        <v>3.4550570961982885E-2</v>
      </c>
      <c r="AJ130" s="15">
        <f>AJ46-'Of e D a Pr Bas'!AK49</f>
        <v>4.6684951537201869E-2</v>
      </c>
      <c r="AK130" s="15">
        <f>AK46-'Of e D a Pr Bas'!AL49</f>
        <v>1.0304645980795613E-2</v>
      </c>
      <c r="AL130" s="15">
        <f>AL46-'Of e D a Pr Bas'!AM49</f>
        <v>1.8751421750948793E-2</v>
      </c>
      <c r="AM130" s="15">
        <f>AM46-'Of e D a Pr Bas'!AN49</f>
        <v>0.39394132928691761</v>
      </c>
      <c r="AN130" s="15">
        <f>AN46-'Of e D a Pr Bas'!AO49</f>
        <v>4.4875535712208148E-2</v>
      </c>
      <c r="AO130" s="15">
        <f>AO46-'Of e D a Pr Bas'!AP49</f>
        <v>0.18455337167733887</v>
      </c>
      <c r="AP130" s="15">
        <f>AP46-'Of e D a Pr Bas'!AQ49</f>
        <v>0.31893535166909714</v>
      </c>
      <c r="AQ130" s="15">
        <f>AQ46-'Of e D a Pr Bas'!AR49</f>
        <v>49.434516101609915</v>
      </c>
      <c r="AR130" s="15">
        <f>AR46-'Of e D a Pr Bas'!AS49</f>
        <v>1.6720898562398361</v>
      </c>
      <c r="AS130" s="15">
        <f>AS46-'Of e D a Pr Bas'!AT49</f>
        <v>1.3837865073573994</v>
      </c>
      <c r="AT130" s="15">
        <f>AT46-'Of e D a Pr Bas'!AU49</f>
        <v>0.16315710030107766</v>
      </c>
      <c r="AU130" s="15">
        <f>AU46-'Of e D a Pr Bas'!AV49</f>
        <v>0.19239256614173428</v>
      </c>
      <c r="AV130" s="15">
        <f>AV46-'Of e D a Pr Bas'!AW49</f>
        <v>5.6096855795146894E-3</v>
      </c>
      <c r="AW130" s="15">
        <f>AW46-'Of e D a Pr Bas'!AX49</f>
        <v>5.5428379037948616E-2</v>
      </c>
      <c r="AX130" s="15">
        <f>AX46-'Of e D a Pr Bas'!AY49</f>
        <v>0.28438968901173212</v>
      </c>
      <c r="AY130" s="15">
        <f>AY46-'Of e D a Pr Bas'!AZ49</f>
        <v>0.50843492067133411</v>
      </c>
      <c r="AZ130" s="15">
        <f>AZ46-'Of e D a Pr Bas'!BA49</f>
        <v>3.2303846485888243E-3</v>
      </c>
      <c r="BA130" s="15">
        <f>BA46-'Of e D a Pr Bas'!BB49</f>
        <v>1.7236555795761888E-2</v>
      </c>
      <c r="BB130" s="15">
        <f>BB46-'Of e D a Pr Bas'!BC49</f>
        <v>0.11362487948599664</v>
      </c>
      <c r="BC130" s="15">
        <f>BC46-'Of e D a Pr Bas'!BD49</f>
        <v>5.095366576597371E-4</v>
      </c>
      <c r="BD130" s="15">
        <f>BD46-'Of e D a Pr Bas'!BE49</f>
        <v>4.8483874707017094E-5</v>
      </c>
      <c r="BE130" s="15">
        <f>BE46-'Of e D a Pr Bas'!BF49</f>
        <v>2.0756908762905368E-2</v>
      </c>
      <c r="BF130" s="15">
        <f>BF46-'Of e D a Pr Bas'!BG49</f>
        <v>76.619681180076441</v>
      </c>
      <c r="BG130" s="15">
        <f>BG46-'Of e D a Pr Bas'!BH49</f>
        <v>0.79388523106172215</v>
      </c>
      <c r="BH130" s="15">
        <f>BH46-'Of e D a Pr Bas'!BI49</f>
        <v>75.825795949014719</v>
      </c>
      <c r="BI130" s="15">
        <f>BI46-'Of e D a Pr Bas'!BJ49</f>
        <v>0</v>
      </c>
      <c r="BJ130" s="15">
        <f>BJ46-'Of e D a Pr Bas'!BL49</f>
        <v>0</v>
      </c>
      <c r="BK130" s="15">
        <f>BK46-'Of e D a Pr Bas'!BM49</f>
        <v>0</v>
      </c>
      <c r="BL130" s="15">
        <f>BL46-'Of e D a Pr Bas'!BN49</f>
        <v>0</v>
      </c>
      <c r="BM130" s="15">
        <f>BM46-'Of e D a Pr Bas'!BO49</f>
        <v>0</v>
      </c>
      <c r="BN130" s="15">
        <f>BN46-'Of e D a Pr Bas'!BQ49</f>
        <v>0</v>
      </c>
      <c r="BO130" s="15">
        <f>BO46-'Of e D a Pr Bas'!BR49</f>
        <v>0</v>
      </c>
      <c r="BP130" s="15">
        <f>BP46-'Of e D a Pr Bas'!BU49</f>
        <v>76.619681180047337</v>
      </c>
    </row>
    <row r="131" spans="1:68">
      <c r="A131" s="66">
        <v>43</v>
      </c>
      <c r="B131" s="13" t="s">
        <v>171</v>
      </c>
      <c r="C131" s="15">
        <f>C47-'Of e D a Pr Bas'!D50</f>
        <v>0.89022843366728921</v>
      </c>
      <c r="D131" s="15">
        <f>D47-'Of e D a Pr Bas'!E50</f>
        <v>0.98301993722066072</v>
      </c>
      <c r="E131" s="15">
        <f>E47-'Of e D a Pr Bas'!F50</f>
        <v>2.0217770789886345</v>
      </c>
      <c r="F131" s="15">
        <f>F47-'Of e D a Pr Bas'!G50</f>
        <v>0.34523242258273967</v>
      </c>
      <c r="G131" s="15">
        <f>G47-'Of e D a Pr Bas'!H50</f>
        <v>1.2806401346722396</v>
      </c>
      <c r="H131" s="15">
        <f>H47-'Of e D a Pr Bas'!I50</f>
        <v>0.79922352702305943</v>
      </c>
      <c r="I131" s="15">
        <f>I47-'Of e D a Pr Bas'!J50</f>
        <v>5.1134266527697037E-5</v>
      </c>
      <c r="J131" s="15">
        <f>J47-'Of e D a Pr Bas'!K50</f>
        <v>0.10352424237044033</v>
      </c>
      <c r="K131" s="15">
        <f>K47-'Of e D a Pr Bas'!L50</f>
        <v>1.1688048054452338E-2</v>
      </c>
      <c r="L131" s="15">
        <f>L47-'Of e D a Pr Bas'!M50</f>
        <v>2.2362190715057295E-3</v>
      </c>
      <c r="M131" s="15">
        <f>M47-'Of e D a Pr Bas'!N50</f>
        <v>0.88727023719661702</v>
      </c>
      <c r="N131" s="15">
        <f>N47-'Of e D a Pr Bas'!O50</f>
        <v>0.25490496070096924</v>
      </c>
      <c r="O131" s="15">
        <f>O47-'Of e D a Pr Bas'!P50</f>
        <v>9.8116109721559042E-2</v>
      </c>
      <c r="P131" s="15">
        <f>P47-'Of e D a Pr Bas'!Q50</f>
        <v>0.73256529452237373</v>
      </c>
      <c r="Q131" s="15">
        <f>Q47-'Of e D a Pr Bas'!R50</f>
        <v>4.5151107513163424E-2</v>
      </c>
      <c r="R131" s="15">
        <f>R47-'Of e D a Pr Bas'!S50</f>
        <v>0.92832451167078034</v>
      </c>
      <c r="S131" s="15">
        <f>S47-'Of e D a Pr Bas'!T50</f>
        <v>0.28094231923842017</v>
      </c>
      <c r="T131" s="15">
        <f>T47-'Of e D a Pr Bas'!U50</f>
        <v>8.6593517789196994E-2</v>
      </c>
      <c r="U131" s="15">
        <f>U47-'Of e D a Pr Bas'!V50</f>
        <v>0.10304837813214363</v>
      </c>
      <c r="V131" s="15">
        <f>V47-'Of e D a Pr Bas'!W50</f>
        <v>7.3931558170329481E-2</v>
      </c>
      <c r="W131" s="15">
        <f>W47-'Of e D a Pr Bas'!X50</f>
        <v>0.67467274683002643</v>
      </c>
      <c r="X131" s="15">
        <f>X47-'Of e D a Pr Bas'!Y50</f>
        <v>0.14003168377837483</v>
      </c>
      <c r="Y131" s="15">
        <f>Y47-'Of e D a Pr Bas'!Z50</f>
        <v>0.80141781666907264</v>
      </c>
      <c r="Z131" s="15">
        <f>Z47-'Of e D a Pr Bas'!AA50</f>
        <v>2.7220699906395112</v>
      </c>
      <c r="AA131" s="15">
        <f>AA47-'Of e D a Pr Bas'!AB50</f>
        <v>2.5361181099073065</v>
      </c>
      <c r="AB131" s="15">
        <f>AB47-'Of e D a Pr Bas'!AC50</f>
        <v>1.8346744244090587</v>
      </c>
      <c r="AC131" s="15">
        <f>AC47-'Of e D a Pr Bas'!AD50</f>
        <v>0.39197832876971006</v>
      </c>
      <c r="AD131" s="15">
        <f>AD47-'Of e D a Pr Bas'!AE50</f>
        <v>0.87026719746017989</v>
      </c>
      <c r="AE131" s="15">
        <f>AE47-'Of e D a Pr Bas'!AF50</f>
        <v>0.33230150331360164</v>
      </c>
      <c r="AF131" s="15">
        <f>AF47-'Of e D a Pr Bas'!AG50</f>
        <v>1.4801236665391571E-2</v>
      </c>
      <c r="AG131" s="15">
        <f>AG47-'Of e D a Pr Bas'!AH50</f>
        <v>3.1633073793386757E-3</v>
      </c>
      <c r="AH131" s="15">
        <f>AH47-'Of e D a Pr Bas'!AI50</f>
        <v>0.29289473525273024</v>
      </c>
      <c r="AI131" s="15">
        <f>AI47-'Of e D a Pr Bas'!AJ50</f>
        <v>1.9679033154943681E-2</v>
      </c>
      <c r="AJ131" s="15">
        <f>AJ47-'Of e D a Pr Bas'!AK50</f>
        <v>4.9278559955951096E-2</v>
      </c>
      <c r="AK131" s="15">
        <f>AK47-'Of e D a Pr Bas'!AL50</f>
        <v>4.2672547745041811E-3</v>
      </c>
      <c r="AL131" s="15">
        <f>AL47-'Of e D a Pr Bas'!AM50</f>
        <v>8.0297780375531147E-3</v>
      </c>
      <c r="AM131" s="15">
        <f>AM47-'Of e D a Pr Bas'!AN50</f>
        <v>0.18469182688772889</v>
      </c>
      <c r="AN131" s="15">
        <f>AN47-'Of e D a Pr Bas'!AO50</f>
        <v>1.3852585337986056E-2</v>
      </c>
      <c r="AO131" s="15">
        <f>AO47-'Of e D a Pr Bas'!AP50</f>
        <v>5.830537329757135E-2</v>
      </c>
      <c r="AP131" s="15">
        <f>AP47-'Of e D a Pr Bas'!AQ50</f>
        <v>0.55889011989120263</v>
      </c>
      <c r="AQ131" s="15">
        <f>AQ47-'Of e D a Pr Bas'!AR50</f>
        <v>12.495617599904108</v>
      </c>
      <c r="AR131" s="15">
        <f>AR47-'Of e D a Pr Bas'!AS50</f>
        <v>3.3635190564255026</v>
      </c>
      <c r="AS131" s="15">
        <f>AS47-'Of e D a Pr Bas'!AT50</f>
        <v>3.5321110685581516</v>
      </c>
      <c r="AT131" s="15">
        <f>AT47-'Of e D a Pr Bas'!AU50</f>
        <v>0.35773532548182629</v>
      </c>
      <c r="AU131" s="15">
        <f>AU47-'Of e D a Pr Bas'!AV50</f>
        <v>0.25859349432357703</v>
      </c>
      <c r="AV131" s="15">
        <f>AV47-'Of e D a Pr Bas'!AW50</f>
        <v>6.0941584250144842E-3</v>
      </c>
      <c r="AW131" s="15">
        <f>AW47-'Of e D a Pr Bas'!AX50</f>
        <v>9.438021250346651E-3</v>
      </c>
      <c r="AX131" s="15">
        <f>AX47-'Of e D a Pr Bas'!AY50</f>
        <v>6.1492271520819486E-2</v>
      </c>
      <c r="AY131" s="15">
        <f>AY47-'Of e D a Pr Bas'!AZ50</f>
        <v>0.4302442369853452</v>
      </c>
      <c r="AZ131" s="15">
        <f>AZ47-'Of e D a Pr Bas'!BA50</f>
        <v>7.2174359715972969E-3</v>
      </c>
      <c r="BA131" s="15">
        <f>BA47-'Of e D a Pr Bas'!BB50</f>
        <v>1.4838029777592965E-2</v>
      </c>
      <c r="BB131" s="15">
        <f>BB47-'Of e D a Pr Bas'!BC50</f>
        <v>0.16909529309350546</v>
      </c>
      <c r="BC131" s="15">
        <f>BC47-'Of e D a Pr Bas'!BD50</f>
        <v>3.3726474009654339E-4</v>
      </c>
      <c r="BD131" s="15">
        <f>BD47-'Of e D a Pr Bas'!BE50</f>
        <v>3.0552927682947484E-5</v>
      </c>
      <c r="BE131" s="15">
        <f>BE47-'Of e D a Pr Bas'!BF50</f>
        <v>1.8585282593903685E-2</v>
      </c>
      <c r="BF131" s="15">
        <f>BF47-'Of e D a Pr Bas'!BG50</f>
        <v>42.164803876934457</v>
      </c>
      <c r="BG131" s="15">
        <f>BG47-'Of e D a Pr Bas'!BH50</f>
        <v>-0.35489892952841728</v>
      </c>
      <c r="BH131" s="15">
        <f>BH47-'Of e D a Pr Bas'!BI50</f>
        <v>42.519702806457644</v>
      </c>
      <c r="BI131" s="15">
        <f>BI47-'Of e D a Pr Bas'!BJ50</f>
        <v>0</v>
      </c>
      <c r="BJ131" s="15">
        <f>BJ47-'Of e D a Pr Bas'!BL50</f>
        <v>0</v>
      </c>
      <c r="BK131" s="15">
        <f>BK47-'Of e D a Pr Bas'!BM50</f>
        <v>0</v>
      </c>
      <c r="BL131" s="15">
        <f>BL47-'Of e D a Pr Bas'!BN50</f>
        <v>0</v>
      </c>
      <c r="BM131" s="15">
        <f>BM47-'Of e D a Pr Bas'!BO50</f>
        <v>0</v>
      </c>
      <c r="BN131" s="15">
        <f>BN47-'Of e D a Pr Bas'!BQ50</f>
        <v>0</v>
      </c>
      <c r="BO131" s="15">
        <f>BO47-'Of e D a Pr Bas'!BR50</f>
        <v>0</v>
      </c>
      <c r="BP131" s="15">
        <f>BP47-'Of e D a Pr Bas'!BU50</f>
        <v>42.164803876949009</v>
      </c>
    </row>
    <row r="132" spans="1:68">
      <c r="A132" s="66">
        <v>44</v>
      </c>
      <c r="B132" s="13" t="s">
        <v>41</v>
      </c>
      <c r="C132" s="15">
        <f>C48-'Of e D a Pr Bas'!D51</f>
        <v>7.6367635241098242E-2</v>
      </c>
      <c r="D132" s="15">
        <f>D48-'Of e D a Pr Bas'!E51</f>
        <v>0.24397844224995424</v>
      </c>
      <c r="E132" s="15">
        <f>E48-'Of e D a Pr Bas'!F51</f>
        <v>0.74273147475832957</v>
      </c>
      <c r="F132" s="15">
        <f>F48-'Of e D a Pr Bas'!G51</f>
        <v>0.11453766514671315</v>
      </c>
      <c r="G132" s="15">
        <f>G48-'Of e D a Pr Bas'!H51</f>
        <v>0.3516245962474045</v>
      </c>
      <c r="H132" s="15">
        <f>H48-'Of e D a Pr Bas'!I51</f>
        <v>6.8853782399628471E-2</v>
      </c>
      <c r="I132" s="15">
        <f>I48-'Of e D a Pr Bas'!J51</f>
        <v>6.9624782597088597E-6</v>
      </c>
      <c r="J132" s="15">
        <f>J48-'Of e D a Pr Bas'!K51</f>
        <v>6.629631284809534E-3</v>
      </c>
      <c r="K132" s="15">
        <f>K48-'Of e D a Pr Bas'!L51</f>
        <v>3.4439920602480356E-4</v>
      </c>
      <c r="L132" s="15">
        <f>L48-'Of e D a Pr Bas'!M51</f>
        <v>3.6320755619101419E-4</v>
      </c>
      <c r="M132" s="15">
        <f>M48-'Of e D a Pr Bas'!N51</f>
        <v>4.9676094150981953E-2</v>
      </c>
      <c r="N132" s="15">
        <f>N48-'Of e D a Pr Bas'!O51</f>
        <v>2.5934581367494047E-2</v>
      </c>
      <c r="O132" s="15">
        <f>O48-'Of e D a Pr Bas'!P51</f>
        <v>8.0857458842615415E-2</v>
      </c>
      <c r="P132" s="15">
        <f>P48-'Of e D a Pr Bas'!Q51</f>
        <v>0.20221333959761978</v>
      </c>
      <c r="Q132" s="15">
        <f>Q48-'Of e D a Pr Bas'!R51</f>
        <v>5.9935098468812953E-3</v>
      </c>
      <c r="R132" s="15">
        <f>R48-'Of e D a Pr Bas'!S51</f>
        <v>0.25627869591926355</v>
      </c>
      <c r="S132" s="15">
        <f>S48-'Of e D a Pr Bas'!T51</f>
        <v>2.7844874835764699E-2</v>
      </c>
      <c r="T132" s="15">
        <f>T48-'Of e D a Pr Bas'!U51</f>
        <v>4.7951529902093171E-2</v>
      </c>
      <c r="U132" s="15">
        <f>U48-'Of e D a Pr Bas'!V51</f>
        <v>6.6085372932548125E-2</v>
      </c>
      <c r="V132" s="15">
        <f>V48-'Of e D a Pr Bas'!W51</f>
        <v>9.4158116537528258E-3</v>
      </c>
      <c r="W132" s="15">
        <f>W48-'Of e D a Pr Bas'!X51</f>
        <v>0.33497737779671866</v>
      </c>
      <c r="X132" s="15">
        <f>X48-'Of e D a Pr Bas'!Y51</f>
        <v>0.12344390856492282</v>
      </c>
      <c r="Y132" s="15">
        <f>Y48-'Of e D a Pr Bas'!Z51</f>
        <v>0.33605876482852182</v>
      </c>
      <c r="Z132" s="15">
        <f>Z48-'Of e D a Pr Bas'!AA51</f>
        <v>0.31342446264461898</v>
      </c>
      <c r="AA132" s="15">
        <f>AA48-'Of e D a Pr Bas'!AB51</f>
        <v>0.46025847179799939</v>
      </c>
      <c r="AB132" s="15">
        <f>AB48-'Of e D a Pr Bas'!AC51</f>
        <v>0.82165610915421894</v>
      </c>
      <c r="AC132" s="15">
        <f>AC48-'Of e D a Pr Bas'!AD51</f>
        <v>2.3142631956886817E-2</v>
      </c>
      <c r="AD132" s="15">
        <f>AD48-'Of e D a Pr Bas'!AE51</f>
        <v>0.20212657489395269</v>
      </c>
      <c r="AE132" s="15">
        <f>AE48-'Of e D a Pr Bas'!AF51</f>
        <v>0.22888744014767326</v>
      </c>
      <c r="AF132" s="15">
        <f>AF48-'Of e D a Pr Bas'!AG51</f>
        <v>1.0535855655916748E-2</v>
      </c>
      <c r="AG132" s="15">
        <f>AG48-'Of e D a Pr Bas'!AH51</f>
        <v>1.6278333594357264E-3</v>
      </c>
      <c r="AH132" s="15">
        <f>AH48-'Of e D a Pr Bas'!AI51</f>
        <v>0.27469886993640102</v>
      </c>
      <c r="AI132" s="15">
        <f>AI48-'Of e D a Pr Bas'!AJ51</f>
        <v>2.3099750998426316E-2</v>
      </c>
      <c r="AJ132" s="15">
        <f>AJ48-'Of e D a Pr Bas'!AK51</f>
        <v>2.042466629752937E-2</v>
      </c>
      <c r="AK132" s="15">
        <f>AK48-'Of e D a Pr Bas'!AL51</f>
        <v>2.0346890206610624E-3</v>
      </c>
      <c r="AL132" s="15">
        <f>AL48-'Of e D a Pr Bas'!AM51</f>
        <v>2.176402035843239E-3</v>
      </c>
      <c r="AM132" s="15">
        <f>AM48-'Of e D a Pr Bas'!AN51</f>
        <v>2.8744928939630654E-2</v>
      </c>
      <c r="AN132" s="15">
        <f>AN48-'Of e D a Pr Bas'!AO51</f>
        <v>1.6144247603790518E-2</v>
      </c>
      <c r="AO132" s="15">
        <f>AO48-'Of e D a Pr Bas'!AP51</f>
        <v>6.5533312136096811E-3</v>
      </c>
      <c r="AP132" s="15">
        <f>AP48-'Of e D a Pr Bas'!AQ51</f>
        <v>0.40527560174155042</v>
      </c>
      <c r="AQ132" s="15">
        <f>AQ48-'Of e D a Pr Bas'!AR51</f>
        <v>1.8189823088468415</v>
      </c>
      <c r="AR132" s="15">
        <f>AR48-'Of e D a Pr Bas'!AS51</f>
        <v>1.0458513634366682</v>
      </c>
      <c r="AS132" s="15">
        <f>AS48-'Of e D a Pr Bas'!AT51</f>
        <v>0.4730465166076101</v>
      </c>
      <c r="AT132" s="15">
        <f>AT48-'Of e D a Pr Bas'!AU51</f>
        <v>2.6795237050173455</v>
      </c>
      <c r="AU132" s="15">
        <f>AU48-'Of e D a Pr Bas'!AV51</f>
        <v>0.97413485877950734</v>
      </c>
      <c r="AV132" s="15">
        <f>AV48-'Of e D a Pr Bas'!AW51</f>
        <v>8.2870355151953845E-3</v>
      </c>
      <c r="AW132" s="15">
        <f>AW48-'Of e D a Pr Bas'!AX51</f>
        <v>1.6236595879831839E-2</v>
      </c>
      <c r="AX132" s="15">
        <f>AX48-'Of e D a Pr Bas'!AY51</f>
        <v>1.945163690965046E-2</v>
      </c>
      <c r="AY132" s="15">
        <f>AY48-'Of e D a Pr Bas'!AZ51</f>
        <v>3.2578148358006729</v>
      </c>
      <c r="AZ132" s="15">
        <f>AZ48-'Of e D a Pr Bas'!BA51</f>
        <v>2.7948162680331734E-2</v>
      </c>
      <c r="BA132" s="15">
        <f>BA48-'Of e D a Pr Bas'!BB51</f>
        <v>1.7045038508967991E-2</v>
      </c>
      <c r="BB132" s="15">
        <f>BB48-'Of e D a Pr Bas'!BC51</f>
        <v>0.1532264226470943</v>
      </c>
      <c r="BC132" s="15">
        <f>BC48-'Of e D a Pr Bas'!BD51</f>
        <v>9.0928029749193229E-4</v>
      </c>
      <c r="BD132" s="15">
        <f>BD48-'Of e D a Pr Bas'!BE51</f>
        <v>4.064348013343988E-5</v>
      </c>
      <c r="BE132" s="15">
        <f>BE48-'Of e D a Pr Bas'!BF51</f>
        <v>0.14453960039099911</v>
      </c>
      <c r="BF132" s="15">
        <f>BF48-'Of e D a Pr Bas'!BG51</f>
        <v>16.650018988992088</v>
      </c>
      <c r="BG132" s="15">
        <f>BG48-'Of e D a Pr Bas'!BH51</f>
        <v>1.0575404822575365</v>
      </c>
      <c r="BH132" s="15">
        <f>BH48-'Of e D a Pr Bas'!BI51</f>
        <v>15.592478506732732</v>
      </c>
      <c r="BI132" s="15">
        <f>BI48-'Of e D a Pr Bas'!BJ51</f>
        <v>0</v>
      </c>
      <c r="BJ132" s="15">
        <f>BJ48-'Of e D a Pr Bas'!BL51</f>
        <v>0</v>
      </c>
      <c r="BK132" s="15">
        <f>BK48-'Of e D a Pr Bas'!BM51</f>
        <v>0</v>
      </c>
      <c r="BL132" s="15">
        <f>BL48-'Of e D a Pr Bas'!BN51</f>
        <v>0</v>
      </c>
      <c r="BM132" s="15">
        <f>BM48-'Of e D a Pr Bas'!BO51</f>
        <v>0</v>
      </c>
      <c r="BN132" s="15">
        <f>BN48-'Of e D a Pr Bas'!BQ51</f>
        <v>0</v>
      </c>
      <c r="BO132" s="15">
        <f>BO48-'Of e D a Pr Bas'!BR51</f>
        <v>0</v>
      </c>
      <c r="BP132" s="15">
        <f>BP48-'Of e D a Pr Bas'!BU51</f>
        <v>16.650018988992088</v>
      </c>
    </row>
    <row r="133" spans="1:68">
      <c r="A133" s="66">
        <v>45</v>
      </c>
      <c r="B133" s="13" t="s">
        <v>42</v>
      </c>
      <c r="C133" s="15">
        <f>C49-'Of e D a Pr Bas'!D52</f>
        <v>0.48283047750373953</v>
      </c>
      <c r="D133" s="15">
        <f>D49-'Of e D a Pr Bas'!E52</f>
        <v>0.51638155738339719</v>
      </c>
      <c r="E133" s="15">
        <f>E49-'Of e D a Pr Bas'!F52</f>
        <v>0.20641734528601319</v>
      </c>
      <c r="F133" s="15">
        <f>F49-'Of e D a Pr Bas'!G52</f>
        <v>0.15752609473906887</v>
      </c>
      <c r="G133" s="15">
        <f>G49-'Of e D a Pr Bas'!H52</f>
        <v>0.24652646969371972</v>
      </c>
      <c r="H133" s="15">
        <f>H49-'Of e D a Pr Bas'!I52</f>
        <v>0.21903297570861469</v>
      </c>
      <c r="I133" s="15">
        <f>I49-'Of e D a Pr Bas'!J52</f>
        <v>2.5452994293573283E-5</v>
      </c>
      <c r="J133" s="15">
        <f>J49-'Of e D a Pr Bas'!K52</f>
        <v>7.3818394498175621E-2</v>
      </c>
      <c r="K133" s="15">
        <f>K49-'Of e D a Pr Bas'!L52</f>
        <v>6.0700360061787251E-3</v>
      </c>
      <c r="L133" s="15">
        <f>L49-'Of e D a Pr Bas'!M52</f>
        <v>1.3424436145896834E-3</v>
      </c>
      <c r="M133" s="15">
        <f>M49-'Of e D a Pr Bas'!N52</f>
        <v>0.38498972967011014</v>
      </c>
      <c r="N133" s="15">
        <f>N49-'Of e D a Pr Bas'!O52</f>
        <v>0.17283799774361341</v>
      </c>
      <c r="O133" s="15">
        <f>O49-'Of e D a Pr Bas'!P52</f>
        <v>5.5581009523734792E-2</v>
      </c>
      <c r="P133" s="15">
        <f>P49-'Of e D a Pr Bas'!Q52</f>
        <v>0.12792408963014168</v>
      </c>
      <c r="Q133" s="15">
        <f>Q49-'Of e D a Pr Bas'!R52</f>
        <v>3.4762357111901565E-2</v>
      </c>
      <c r="R133" s="15">
        <f>R49-'Of e D a Pr Bas'!S52</f>
        <v>0.97299694490448019</v>
      </c>
      <c r="S133" s="15">
        <f>S49-'Of e D a Pr Bas'!T52</f>
        <v>0.30296886201892903</v>
      </c>
      <c r="T133" s="15">
        <f>T49-'Of e D a Pr Bas'!U52</f>
        <v>3.9454725682162461E-2</v>
      </c>
      <c r="U133" s="15">
        <f>U49-'Of e D a Pr Bas'!V52</f>
        <v>0.15606602195373398</v>
      </c>
      <c r="V133" s="15">
        <f>V49-'Of e D a Pr Bas'!W52</f>
        <v>3.1851017199130638E-2</v>
      </c>
      <c r="W133" s="15">
        <f>W49-'Of e D a Pr Bas'!X52</f>
        <v>0.3184644084687136</v>
      </c>
      <c r="X133" s="15">
        <f>X49-'Of e D a Pr Bas'!Y52</f>
        <v>0.11225680435126151</v>
      </c>
      <c r="Y133" s="15">
        <f>Y49-'Of e D a Pr Bas'!Z52</f>
        <v>0.55318566188645946</v>
      </c>
      <c r="Z133" s="15">
        <f>Z49-'Of e D a Pr Bas'!AA52</f>
        <v>0.70842515529261618</v>
      </c>
      <c r="AA133" s="15">
        <f>AA49-'Of e D a Pr Bas'!AB52</f>
        <v>1.4183475355407609</v>
      </c>
      <c r="AB133" s="15">
        <f>AB49-'Of e D a Pr Bas'!AC52</f>
        <v>0.94608444944378789</v>
      </c>
      <c r="AC133" s="15">
        <f>AC49-'Of e D a Pr Bas'!AD52</f>
        <v>0.26541706025557232</v>
      </c>
      <c r="AD133" s="15">
        <f>AD49-'Of e D a Pr Bas'!AE52</f>
        <v>0.54068858784137319</v>
      </c>
      <c r="AE133" s="15">
        <f>AE49-'Of e D a Pr Bas'!AF52</f>
        <v>0.39547937808083589</v>
      </c>
      <c r="AF133" s="15">
        <f>AF49-'Of e D a Pr Bas'!AG52</f>
        <v>6.2704746464419259E-3</v>
      </c>
      <c r="AG133" s="15">
        <f>AG49-'Of e D a Pr Bas'!AH52</f>
        <v>1.9049113780340576E-3</v>
      </c>
      <c r="AH133" s="15">
        <f>AH49-'Of e D a Pr Bas'!AI52</f>
        <v>0.18782828713597155</v>
      </c>
      <c r="AI133" s="15">
        <f>AI49-'Of e D a Pr Bas'!AJ52</f>
        <v>1.5426248808580567E-2</v>
      </c>
      <c r="AJ133" s="15">
        <f>AJ49-'Of e D a Pr Bas'!AK52</f>
        <v>3.015069786781055E-2</v>
      </c>
      <c r="AK133" s="15">
        <f>AK49-'Of e D a Pr Bas'!AL52</f>
        <v>2.4239899853455427E-3</v>
      </c>
      <c r="AL133" s="15">
        <f>AL49-'Of e D a Pr Bas'!AM52</f>
        <v>6.1741089332372212E-3</v>
      </c>
      <c r="AM133" s="15">
        <f>AM49-'Of e D a Pr Bas'!AN52</f>
        <v>0.14915675725364963</v>
      </c>
      <c r="AN133" s="15">
        <f>AN49-'Of e D a Pr Bas'!AO52</f>
        <v>1.6896733720898283E-2</v>
      </c>
      <c r="AO133" s="15">
        <f>AO49-'Of e D a Pr Bas'!AP52</f>
        <v>3.2670283550260137E-2</v>
      </c>
      <c r="AP133" s="15">
        <f>AP49-'Of e D a Pr Bas'!AQ52</f>
        <v>0.44676633976291669</v>
      </c>
      <c r="AQ133" s="15">
        <f>AQ49-'Of e D a Pr Bas'!AR52</f>
        <v>8.0780891355620952</v>
      </c>
      <c r="AR133" s="15">
        <f>AR49-'Of e D a Pr Bas'!AS52</f>
        <v>1.4405266589819803</v>
      </c>
      <c r="AS133" s="15">
        <f>AS49-'Of e D a Pr Bas'!AT52</f>
        <v>0.84664834602108385</v>
      </c>
      <c r="AT133" s="15">
        <f>AT49-'Of e D a Pr Bas'!AU52</f>
        <v>0.3853160906537596</v>
      </c>
      <c r="AU133" s="15">
        <f>AU49-'Of e D a Pr Bas'!AV52</f>
        <v>2.8629106840307941</v>
      </c>
      <c r="AV133" s="15">
        <f>AV49-'Of e D a Pr Bas'!AW52</f>
        <v>1.5477632485271897E-2</v>
      </c>
      <c r="AW133" s="15">
        <f>AW49-'Of e D a Pr Bas'!AX52</f>
        <v>1.4396981568296496E-2</v>
      </c>
      <c r="AX133" s="15">
        <f>AX49-'Of e D a Pr Bas'!AY52</f>
        <v>1.9789506533356871E-2</v>
      </c>
      <c r="AY133" s="15">
        <f>AY49-'Of e D a Pr Bas'!AZ52</f>
        <v>0.4232070754533197</v>
      </c>
      <c r="AZ133" s="15">
        <f>AZ49-'Of e D a Pr Bas'!BA52</f>
        <v>4.5594017561967348E-4</v>
      </c>
      <c r="BA133" s="15">
        <f>BA49-'Of e D a Pr Bas'!BB52</f>
        <v>6.0282345931454984E-3</v>
      </c>
      <c r="BB133" s="15">
        <f>BB49-'Of e D a Pr Bas'!BC52</f>
        <v>2.0389379534833552E-2</v>
      </c>
      <c r="BC133" s="15">
        <f>BC49-'Of e D a Pr Bas'!BD52</f>
        <v>1.2131825183558931E-5</v>
      </c>
      <c r="BD133" s="15">
        <f>BD49-'Of e D a Pr Bas'!BE52</f>
        <v>7.0317440048484059E-7</v>
      </c>
      <c r="BE133" s="15">
        <f>BE49-'Of e D a Pr Bas'!BF52</f>
        <v>0.26034221994996187</v>
      </c>
      <c r="BF133" s="15">
        <f>BF49-'Of e D a Pr Bas'!BG52</f>
        <v>24.717012597626308</v>
      </c>
      <c r="BG133" s="15">
        <f>BG49-'Of e D a Pr Bas'!BH52</f>
        <v>1.1712964353196185</v>
      </c>
      <c r="BH133" s="15">
        <f>BH49-'Of e D a Pr Bas'!BI52</f>
        <v>23.545716162305325</v>
      </c>
      <c r="BI133" s="15">
        <f>BI49-'Of e D a Pr Bas'!BJ52</f>
        <v>0</v>
      </c>
      <c r="BJ133" s="15">
        <f>BJ49-'Of e D a Pr Bas'!BL52</f>
        <v>0</v>
      </c>
      <c r="BK133" s="15">
        <f>BK49-'Of e D a Pr Bas'!BM52</f>
        <v>0</v>
      </c>
      <c r="BL133" s="15">
        <f>BL49-'Of e D a Pr Bas'!BN52</f>
        <v>0</v>
      </c>
      <c r="BM133" s="15">
        <f>BM49-'Of e D a Pr Bas'!BO52</f>
        <v>0</v>
      </c>
      <c r="BN133" s="15">
        <f>BN49-'Of e D a Pr Bas'!BQ52</f>
        <v>0</v>
      </c>
      <c r="BO133" s="15">
        <f>BO49-'Of e D a Pr Bas'!BR52</f>
        <v>0</v>
      </c>
      <c r="BP133" s="15">
        <f>BP49-'Of e D a Pr Bas'!BU52</f>
        <v>24.717012597626308</v>
      </c>
    </row>
    <row r="134" spans="1:68">
      <c r="A134" s="66">
        <v>46</v>
      </c>
      <c r="B134" s="13" t="s">
        <v>43</v>
      </c>
      <c r="C134" s="15">
        <f>C50-'Of e D a Pr Bas'!D53</f>
        <v>5.7353652589227977E-2</v>
      </c>
      <c r="D134" s="15">
        <f>D50-'Of e D a Pr Bas'!E53</f>
        <v>3.5530841104360888E-2</v>
      </c>
      <c r="E134" s="15">
        <f>E50-'Of e D a Pr Bas'!F53</f>
        <v>0.1364633283983494</v>
      </c>
      <c r="F134" s="15">
        <f>F50-'Of e D a Pr Bas'!G53</f>
        <v>2.9591350507075731E-2</v>
      </c>
      <c r="G134" s="15">
        <f>G50-'Of e D a Pr Bas'!H53</f>
        <v>0.14272585087532264</v>
      </c>
      <c r="H134" s="15">
        <f>H50-'Of e D a Pr Bas'!I53</f>
        <v>0.10074737405807355</v>
      </c>
      <c r="I134" s="15">
        <f>I50-'Of e D a Pr Bas'!J53</f>
        <v>5.4786714187571306E-6</v>
      </c>
      <c r="J134" s="15">
        <f>J50-'Of e D a Pr Bas'!K53</f>
        <v>1.4661684572175204E-2</v>
      </c>
      <c r="K134" s="15">
        <f>K50-'Of e D a Pr Bas'!L53</f>
        <v>6.3929102618089928E-3</v>
      </c>
      <c r="L134" s="15">
        <f>L50-'Of e D a Pr Bas'!M53</f>
        <v>2.2789493722541465E-4</v>
      </c>
      <c r="M134" s="15">
        <f>M50-'Of e D a Pr Bas'!N53</f>
        <v>9.6592405293563388E-2</v>
      </c>
      <c r="N134" s="15">
        <f>N50-'Of e D a Pr Bas'!O53</f>
        <v>4.1921652073455107E-2</v>
      </c>
      <c r="O134" s="15">
        <f>O50-'Of e D a Pr Bas'!P53</f>
        <v>4.3078679753136839E-2</v>
      </c>
      <c r="P134" s="15">
        <f>P50-'Of e D a Pr Bas'!Q53</f>
        <v>0.21320681605016034</v>
      </c>
      <c r="Q134" s="15">
        <f>Q50-'Of e D a Pr Bas'!R53</f>
        <v>9.7893994165687559E-3</v>
      </c>
      <c r="R134" s="15">
        <f>R50-'Of e D a Pr Bas'!S53</f>
        <v>0.25118447107684005</v>
      </c>
      <c r="S134" s="15">
        <f>S50-'Of e D a Pr Bas'!T53</f>
        <v>2.1195352486920171E-2</v>
      </c>
      <c r="T134" s="15">
        <f>T50-'Of e D a Pr Bas'!U53</f>
        <v>1.0048394555752793E-2</v>
      </c>
      <c r="U134" s="15">
        <f>U50-'Of e D a Pr Bas'!V53</f>
        <v>6.7205463999187032E-3</v>
      </c>
      <c r="V134" s="15">
        <f>V50-'Of e D a Pr Bas'!W53</f>
        <v>6.2772077691661821E-3</v>
      </c>
      <c r="W134" s="15">
        <f>W50-'Of e D a Pr Bas'!X53</f>
        <v>0.11323178967776926</v>
      </c>
      <c r="X134" s="15">
        <f>X50-'Of e D a Pr Bas'!Y53</f>
        <v>3.8961983640803055E-2</v>
      </c>
      <c r="Y134" s="15">
        <f>Y50-'Of e D a Pr Bas'!Z53</f>
        <v>0.16955414994976081</v>
      </c>
      <c r="Z134" s="15">
        <f>Z50-'Of e D a Pr Bas'!AA53</f>
        <v>0.17173943158609006</v>
      </c>
      <c r="AA134" s="15">
        <f>AA50-'Of e D a Pr Bas'!AB53</f>
        <v>0.63246402247071387</v>
      </c>
      <c r="AB134" s="15">
        <f>AB50-'Of e D a Pr Bas'!AC53</f>
        <v>0.10812393707931278</v>
      </c>
      <c r="AC134" s="15">
        <f>AC50-'Of e D a Pr Bas'!AD53</f>
        <v>2.0611406586596104E-2</v>
      </c>
      <c r="AD134" s="15">
        <f>AD50-'Of e D a Pr Bas'!AE53</f>
        <v>0.15608663283478563</v>
      </c>
      <c r="AE134" s="15">
        <f>AE50-'Of e D a Pr Bas'!AF53</f>
        <v>6.6001466935347253E-2</v>
      </c>
      <c r="AF134" s="15">
        <f>AF50-'Of e D a Pr Bas'!AG53</f>
        <v>1.6405311574985149E-3</v>
      </c>
      <c r="AG134" s="15">
        <f>AG50-'Of e D a Pr Bas'!AH53</f>
        <v>4.8488653259681769E-4</v>
      </c>
      <c r="AH134" s="15">
        <f>AH50-'Of e D a Pr Bas'!AI53</f>
        <v>4.4902699893469844E-2</v>
      </c>
      <c r="AI134" s="15">
        <f>AI50-'Of e D a Pr Bas'!AJ53</f>
        <v>2.007525529876375E-3</v>
      </c>
      <c r="AJ134" s="15">
        <f>AJ50-'Of e D a Pr Bas'!AK53</f>
        <v>5.1872168374700323E-3</v>
      </c>
      <c r="AK134" s="15">
        <f>AK50-'Of e D a Pr Bas'!AL53</f>
        <v>1.6561422259542269E-4</v>
      </c>
      <c r="AL134" s="15">
        <f>AL50-'Of e D a Pr Bas'!AM53</f>
        <v>4.8109939739759966E-4</v>
      </c>
      <c r="AM134" s="15">
        <f>AM50-'Of e D a Pr Bas'!AN53</f>
        <v>1.244859127308473E-2</v>
      </c>
      <c r="AN134" s="15">
        <f>AN50-'Of e D a Pr Bas'!AO53</f>
        <v>1.9496231216464821E-3</v>
      </c>
      <c r="AO134" s="15">
        <f>AO50-'Of e D a Pr Bas'!AP53</f>
        <v>1.166107465951427E-2</v>
      </c>
      <c r="AP134" s="15">
        <f>AP50-'Of e D a Pr Bas'!AQ53</f>
        <v>0.10347987637402412</v>
      </c>
      <c r="AQ134" s="15">
        <f>AQ50-'Of e D a Pr Bas'!AR53</f>
        <v>0.75131877974106942</v>
      </c>
      <c r="AR134" s="15">
        <f>AR50-'Of e D a Pr Bas'!AS53</f>
        <v>1.8117911697499949</v>
      </c>
      <c r="AS134" s="15">
        <f>AS50-'Of e D a Pr Bas'!AT53</f>
        <v>0.17676521232942832</v>
      </c>
      <c r="AT134" s="15">
        <f>AT50-'Of e D a Pr Bas'!AU53</f>
        <v>0.43046941085140134</v>
      </c>
      <c r="AU134" s="15">
        <f>AU50-'Of e D a Pr Bas'!AV53</f>
        <v>0.15326819019946925</v>
      </c>
      <c r="AV134" s="15">
        <f>AV50-'Of e D a Pr Bas'!AW53</f>
        <v>1.5758116764232E-2</v>
      </c>
      <c r="AW134" s="15">
        <f>AW50-'Of e D a Pr Bas'!AX53</f>
        <v>1.9675874810019423E-2</v>
      </c>
      <c r="AX134" s="15">
        <f>AX50-'Of e D a Pr Bas'!AY53</f>
        <v>3.706912443328747E-2</v>
      </c>
      <c r="AY134" s="15">
        <f>AY50-'Of e D a Pr Bas'!AZ53</f>
        <v>0.20700983506003467</v>
      </c>
      <c r="AZ134" s="15">
        <f>AZ50-'Of e D a Pr Bas'!BA53</f>
        <v>9.6523505264940468E-3</v>
      </c>
      <c r="BA134" s="15">
        <f>BA50-'Of e D a Pr Bas'!BB53</f>
        <v>9.2840284655721916E-3</v>
      </c>
      <c r="BB134" s="15">
        <f>BB50-'Of e D a Pr Bas'!BC53</f>
        <v>2.1754949988633143E-2</v>
      </c>
      <c r="BC134" s="15">
        <f>BC50-'Of e D a Pr Bas'!BD53</f>
        <v>8.1283228701067856E-4</v>
      </c>
      <c r="BD134" s="15">
        <f>BD50-'Of e D a Pr Bas'!BE53</f>
        <v>2.2747691787117219E-5</v>
      </c>
      <c r="BE134" s="15">
        <f>BE50-'Of e D a Pr Bas'!BF53</f>
        <v>4.9014213129339623E-2</v>
      </c>
      <c r="BF134" s="15">
        <f>BF50-'Of e D a Pr Bas'!BG53</f>
        <v>6.5785656866428326</v>
      </c>
      <c r="BG134" s="15">
        <f>BG50-'Of e D a Pr Bas'!BH53</f>
        <v>4.2610608514223713</v>
      </c>
      <c r="BH134" s="15">
        <f>BH50-'Of e D a Pr Bas'!BI53</f>
        <v>2.3175048352204612</v>
      </c>
      <c r="BI134" s="15">
        <f>BI50-'Of e D a Pr Bas'!BJ53</f>
        <v>0</v>
      </c>
      <c r="BJ134" s="15">
        <f>BJ50-'Of e D a Pr Bas'!BL53</f>
        <v>0</v>
      </c>
      <c r="BK134" s="15">
        <f>BK50-'Of e D a Pr Bas'!BM53</f>
        <v>0</v>
      </c>
      <c r="BL134" s="15">
        <f>BL50-'Of e D a Pr Bas'!BN53</f>
        <v>0</v>
      </c>
      <c r="BM134" s="15">
        <f>BM50-'Of e D a Pr Bas'!BO53</f>
        <v>0</v>
      </c>
      <c r="BN134" s="15">
        <f>BN50-'Of e D a Pr Bas'!BQ53</f>
        <v>0</v>
      </c>
      <c r="BO134" s="15">
        <f>BO50-'Of e D a Pr Bas'!BR53</f>
        <v>0</v>
      </c>
      <c r="BP134" s="15">
        <f>BP50-'Of e D a Pr Bas'!BU53</f>
        <v>6.5785656866501085</v>
      </c>
    </row>
    <row r="135" spans="1:68">
      <c r="A135" s="66">
        <v>47</v>
      </c>
      <c r="B135" s="13" t="s">
        <v>44</v>
      </c>
      <c r="C135" s="15">
        <f>C51-'Of e D a Pr Bas'!D54</f>
        <v>4.9872741381911112E-3</v>
      </c>
      <c r="D135" s="15">
        <f>D51-'Of e D a Pr Bas'!E54</f>
        <v>1.3422762194981175E-2</v>
      </c>
      <c r="E135" s="15">
        <f>E51-'Of e D a Pr Bas'!F54</f>
        <v>0</v>
      </c>
      <c r="F135" s="15">
        <f>F51-'Of e D a Pr Bas'!G54</f>
        <v>9.86378350235384E-3</v>
      </c>
      <c r="G135" s="15">
        <f>G51-'Of e D a Pr Bas'!H54</f>
        <v>1.6867600557992191E-2</v>
      </c>
      <c r="H135" s="15">
        <f>H51-'Of e D a Pr Bas'!I54</f>
        <v>1.4225451269339828E-2</v>
      </c>
      <c r="I135" s="15">
        <f>I51-'Of e D a Pr Bas'!J54</f>
        <v>1.4838068409517291E-6</v>
      </c>
      <c r="J135" s="15">
        <f>J51-'Of e D a Pr Bas'!K54</f>
        <v>5.0997163729338268E-4</v>
      </c>
      <c r="K135" s="15">
        <f>K51-'Of e D a Pr Bas'!L54</f>
        <v>6.4574851129428623E-5</v>
      </c>
      <c r="L135" s="15">
        <f>L51-'Of e D a Pr Bas'!M54</f>
        <v>6.4095451094203781E-5</v>
      </c>
      <c r="M135" s="15">
        <f>M51-'Of e D a Pr Bas'!N54</f>
        <v>1.1039132033550558E-2</v>
      </c>
      <c r="N135" s="15">
        <f>N51-'Of e D a Pr Bas'!O54</f>
        <v>4.0855847359715369E-3</v>
      </c>
      <c r="O135" s="15">
        <f>O51-'Of e D a Pr Bas'!P54</f>
        <v>1.5899701990889525E-2</v>
      </c>
      <c r="P135" s="15">
        <f>P51-'Of e D a Pr Bas'!Q54</f>
        <v>4.6638991010965469E-3</v>
      </c>
      <c r="Q135" s="15">
        <f>Q51-'Of e D a Pr Bas'!R54</f>
        <v>1.3984856309381399E-3</v>
      </c>
      <c r="R135" s="15">
        <f>R51-'Of e D a Pr Bas'!S54</f>
        <v>3.8402618042951531E-2</v>
      </c>
      <c r="S135" s="15">
        <f>S51-'Of e D a Pr Bas'!T54</f>
        <v>3.3247611744187111E-3</v>
      </c>
      <c r="T135" s="15">
        <f>T51-'Of e D a Pr Bas'!U54</f>
        <v>7.3146401545471917E-3</v>
      </c>
      <c r="U135" s="15">
        <f>U51-'Of e D a Pr Bas'!V54</f>
        <v>2.2401821333071226E-3</v>
      </c>
      <c r="V135" s="15">
        <f>V51-'Of e D a Pr Bas'!W54</f>
        <v>4.1848051794417529E-3</v>
      </c>
      <c r="W135" s="15">
        <f>W51-'Of e D a Pr Bas'!X54</f>
        <v>4.9538907984022273E-2</v>
      </c>
      <c r="X135" s="15">
        <f>X51-'Of e D a Pr Bas'!Y54</f>
        <v>1.967387292754097E-2</v>
      </c>
      <c r="Y135" s="15">
        <f>Y51-'Of e D a Pr Bas'!Z54</f>
        <v>3.2325071753014356E-2</v>
      </c>
      <c r="Z135" s="15">
        <f>Z51-'Of e D a Pr Bas'!AA54</f>
        <v>7.2989258424087211E-2</v>
      </c>
      <c r="AA135" s="15">
        <f>AA51-'Of e D a Pr Bas'!AB54</f>
        <v>0.16907454066048899</v>
      </c>
      <c r="AB135" s="15">
        <f>AB51-'Of e D a Pr Bas'!AC54</f>
        <v>5.8352600963445411E-2</v>
      </c>
      <c r="AC135" s="15">
        <f>AC51-'Of e D a Pr Bas'!AD54</f>
        <v>3.9776398675908098E-3</v>
      </c>
      <c r="AD135" s="15">
        <f>AD51-'Of e D a Pr Bas'!AE54</f>
        <v>3.3687762482328409E-3</v>
      </c>
      <c r="AE135" s="15">
        <f>AE51-'Of e D a Pr Bas'!AF54</f>
        <v>2.1176941262680771E-2</v>
      </c>
      <c r="AF135" s="15">
        <f>AF51-'Of e D a Pr Bas'!AG54</f>
        <v>0</v>
      </c>
      <c r="AG135" s="15">
        <f>AG51-'Of e D a Pr Bas'!AH54</f>
        <v>1.1544917442929403E-5</v>
      </c>
      <c r="AH135" s="15">
        <f>AH51-'Of e D a Pr Bas'!AI54</f>
        <v>1.1739267946007104E-3</v>
      </c>
      <c r="AI135" s="15">
        <f>AI51-'Of e D a Pr Bas'!AJ54</f>
        <v>6.6037024009091283E-5</v>
      </c>
      <c r="AJ135" s="15">
        <f>AJ51-'Of e D a Pr Bas'!AK54</f>
        <v>5.1872168374700323E-3</v>
      </c>
      <c r="AK135" s="15">
        <f>AK51-'Of e D a Pr Bas'!AL54</f>
        <v>3.0111676837307755E-5</v>
      </c>
      <c r="AL135" s="15">
        <f>AL51-'Of e D a Pr Bas'!AM54</f>
        <v>3.4364242671447442E-5</v>
      </c>
      <c r="AM135" s="15">
        <f>AM51-'Of e D a Pr Bas'!AN54</f>
        <v>4.0740844166435863E-3</v>
      </c>
      <c r="AN135" s="15">
        <f>AN51-'Of e D a Pr Bas'!AO54</f>
        <v>7.5248611712552815E-4</v>
      </c>
      <c r="AO135" s="15">
        <f>AO51-'Of e D a Pr Bas'!AP54</f>
        <v>9.6372517847331807E-5</v>
      </c>
      <c r="AP135" s="15">
        <f>AP51-'Of e D a Pr Bas'!AQ54</f>
        <v>1.2348433934846526E-2</v>
      </c>
      <c r="AQ135" s="15">
        <f>AQ51-'Of e D a Pr Bas'!AR54</f>
        <v>0.4010799500873361</v>
      </c>
      <c r="AR135" s="15">
        <f>AR51-'Of e D a Pr Bas'!AS54</f>
        <v>0.10891104222650938</v>
      </c>
      <c r="AS135" s="15">
        <f>AS51-'Of e D a Pr Bas'!AT54</f>
        <v>0.89956386764743002</v>
      </c>
      <c r="AT135" s="15">
        <f>AT51-'Of e D a Pr Bas'!AU54</f>
        <v>0.27988076050223754</v>
      </c>
      <c r="AU135" s="15">
        <f>AU51-'Of e D a Pr Bas'!AV54</f>
        <v>0.12147187197331277</v>
      </c>
      <c r="AV135" s="15">
        <f>AV51-'Of e D a Pr Bas'!AW54</f>
        <v>6.7826198370539714E-3</v>
      </c>
      <c r="AW135" s="15">
        <f>AW51-'Of e D a Pr Bas'!AX54</f>
        <v>2.9593795445919113E-3</v>
      </c>
      <c r="AX135" s="15">
        <f>AX51-'Of e D a Pr Bas'!AY54</f>
        <v>3.0408266136703332E-3</v>
      </c>
      <c r="AY135" s="15">
        <f>AY51-'Of e D a Pr Bas'!AZ54</f>
        <v>0.15872708788378986</v>
      </c>
      <c r="AZ135" s="15">
        <f>AZ51-'Of e D a Pr Bas'!BA54</f>
        <v>4.8407265454670778E-3</v>
      </c>
      <c r="BA135" s="15">
        <f>BA51-'Of e D a Pr Bas'!BB54</f>
        <v>1.0743207792302201E-2</v>
      </c>
      <c r="BB135" s="15">
        <f>BB51-'Of e D a Pr Bas'!BC54</f>
        <v>3.0372170438567991E-2</v>
      </c>
      <c r="BC135" s="15">
        <f>BC51-'Of e D a Pr Bas'!BD54</f>
        <v>5.8839352121253796E-5</v>
      </c>
      <c r="BD135" s="15">
        <f>BD51-'Of e D a Pr Bas'!BE54</f>
        <v>6.5395219053243636E-6</v>
      </c>
      <c r="BE135" s="15">
        <f>BE51-'Of e D a Pr Bas'!BF54</f>
        <v>6.9683907988746796E-3</v>
      </c>
      <c r="BF135" s="15">
        <f>BF51-'Of e D a Pr Bas'!BG54</f>
        <v>2.6422202769244905</v>
      </c>
      <c r="BG135" s="15">
        <f>BG51-'Of e D a Pr Bas'!BH54</f>
        <v>2.3994969280538569E-4</v>
      </c>
      <c r="BH135" s="15">
        <f>BH51-'Of e D a Pr Bas'!BI54</f>
        <v>2.6419803272310673</v>
      </c>
      <c r="BI135" s="15">
        <f>BI51-'Of e D a Pr Bas'!BJ54</f>
        <v>0</v>
      </c>
      <c r="BJ135" s="15">
        <f>BJ51-'Of e D a Pr Bas'!BL54</f>
        <v>0</v>
      </c>
      <c r="BK135" s="15">
        <f>BK51-'Of e D a Pr Bas'!BM54</f>
        <v>0</v>
      </c>
      <c r="BL135" s="15">
        <f>BL51-'Of e D a Pr Bas'!BN54</f>
        <v>0</v>
      </c>
      <c r="BM135" s="15">
        <f>BM51-'Of e D a Pr Bas'!BO54</f>
        <v>0</v>
      </c>
      <c r="BN135" s="15">
        <f>BN51-'Of e D a Pr Bas'!BQ54</f>
        <v>0</v>
      </c>
      <c r="BO135" s="15">
        <f>BO51-'Of e D a Pr Bas'!BR54</f>
        <v>0</v>
      </c>
      <c r="BP135" s="15">
        <f>BP51-'Of e D a Pr Bas'!BU54</f>
        <v>2.6422202769244905</v>
      </c>
    </row>
    <row r="136" spans="1:68">
      <c r="A136" s="66">
        <v>48</v>
      </c>
      <c r="B136" s="13" t="s">
        <v>45</v>
      </c>
      <c r="C136" s="15">
        <f>C52-'Of e D a Pr Bas'!D55</f>
        <v>0</v>
      </c>
      <c r="D136" s="15">
        <f>D52-'Of e D a Pr Bas'!E55</f>
        <v>0</v>
      </c>
      <c r="E136" s="15">
        <f>E52-'Of e D a Pr Bas'!F55</f>
        <v>1.2453934824698365E-2</v>
      </c>
      <c r="F136" s="15">
        <f>F52-'Of e D a Pr Bas'!G55</f>
        <v>8.097135710886505E-2</v>
      </c>
      <c r="G136" s="15">
        <f>G52-'Of e D a Pr Bas'!H55</f>
        <v>6.8767909967199614E-2</v>
      </c>
      <c r="H136" s="15">
        <f>H52-'Of e D a Pr Bas'!I55</f>
        <v>9.2887649840918129E-3</v>
      </c>
      <c r="I136" s="15">
        <f>I52-'Of e D a Pr Bas'!J55</f>
        <v>3.5383086256501883E-6</v>
      </c>
      <c r="J136" s="15">
        <f>J52-'Of e D a Pr Bas'!K55</f>
        <v>0</v>
      </c>
      <c r="K136" s="15">
        <f>K52-'Of e D a Pr Bas'!L55</f>
        <v>0</v>
      </c>
      <c r="L136" s="15">
        <f>L52-'Of e D a Pr Bas'!M55</f>
        <v>0</v>
      </c>
      <c r="M136" s="15">
        <f>M52-'Of e D a Pr Bas'!N55</f>
        <v>4.8296202646781694E-2</v>
      </c>
      <c r="N136" s="15">
        <f>N52-'Of e D a Pr Bas'!O55</f>
        <v>8.5264377098539512E-3</v>
      </c>
      <c r="O136" s="15">
        <f>O52-'Of e D a Pr Bas'!P55</f>
        <v>6.9306393293686597E-3</v>
      </c>
      <c r="P136" s="15">
        <f>P52-'Of e D a Pr Bas'!Q55</f>
        <v>8.2950776869495257E-2</v>
      </c>
      <c r="Q136" s="15">
        <f>Q52-'Of e D a Pr Bas'!R55</f>
        <v>3.1965385850050154E-3</v>
      </c>
      <c r="R136" s="15">
        <f>R52-'Of e D a Pr Bas'!S55</f>
        <v>1.8025718673222002E-2</v>
      </c>
      <c r="S136" s="15">
        <f>S52-'Of e D a Pr Bas'!T55</f>
        <v>0</v>
      </c>
      <c r="T136" s="15">
        <f>T52-'Of e D a Pr Bas'!U55</f>
        <v>2.2165576225923189E-3</v>
      </c>
      <c r="U136" s="15">
        <f>U52-'Of e D a Pr Bas'!V55</f>
        <v>0</v>
      </c>
      <c r="V136" s="15">
        <f>V52-'Of e D a Pr Bas'!W55</f>
        <v>1.1624458831800411E-3</v>
      </c>
      <c r="W136" s="15">
        <f>W52-'Of e D a Pr Bas'!X55</f>
        <v>1.8871964946294284E-2</v>
      </c>
      <c r="X136" s="15">
        <f>X52-'Of e D a Pr Bas'!Y55</f>
        <v>1.5430488570615353E-2</v>
      </c>
      <c r="Y136" s="15">
        <f>Y52-'Of e D a Pr Bas'!Z55</f>
        <v>3.7814234880883646E-2</v>
      </c>
      <c r="Z136" s="15">
        <f>Z52-'Of e D a Pr Bas'!AA55</f>
        <v>0.23614171843087206</v>
      </c>
      <c r="AA136" s="15">
        <f>AA52-'Of e D a Pr Bas'!AB55</f>
        <v>0.25361181099073349</v>
      </c>
      <c r="AB136" s="15">
        <f>AB52-'Of e D a Pr Bas'!AC55</f>
        <v>2.9605363724101608E-2</v>
      </c>
      <c r="AC136" s="15">
        <f>AC52-'Of e D a Pr Bas'!AD55</f>
        <v>4.520045304080611E-2</v>
      </c>
      <c r="AD136" s="15">
        <f>AD52-'Of e D a Pr Bas'!AE55</f>
        <v>8.4219406205825464E-3</v>
      </c>
      <c r="AE136" s="15">
        <f>AE52-'Of e D a Pr Bas'!AF55</f>
        <v>0</v>
      </c>
      <c r="AF136" s="15">
        <f>AF52-'Of e D a Pr Bas'!AG55</f>
        <v>0</v>
      </c>
      <c r="AG136" s="15">
        <f>AG52-'Of e D a Pr Bas'!AH55</f>
        <v>1.1544917442929403E-5</v>
      </c>
      <c r="AH136" s="15">
        <f>AH52-'Of e D a Pr Bas'!AI55</f>
        <v>1.6434975124404616E-2</v>
      </c>
      <c r="AI136" s="15">
        <f>AI52-'Of e D a Pr Bas'!AJ55</f>
        <v>0</v>
      </c>
      <c r="AJ136" s="15">
        <f>AJ52-'Of e D a Pr Bas'!AK55</f>
        <v>0</v>
      </c>
      <c r="AK136" s="15">
        <f>AK52-'Of e D a Pr Bas'!AL55</f>
        <v>2.9896593431999463E-4</v>
      </c>
      <c r="AL136" s="15">
        <f>AL52-'Of e D a Pr Bas'!AM55</f>
        <v>1.7182121335679312E-4</v>
      </c>
      <c r="AM136" s="15">
        <f>AM52-'Of e D a Pr Bas'!AN55</f>
        <v>3.3950703472029886E-3</v>
      </c>
      <c r="AN136" s="15">
        <f>AN52-'Of e D a Pr Bas'!AO55</f>
        <v>3.0441483829264371E-3</v>
      </c>
      <c r="AO136" s="15">
        <f>AO52-'Of e D a Pr Bas'!AP55</f>
        <v>3.56578316034728E-3</v>
      </c>
      <c r="AP136" s="15">
        <f>AP52-'Of e D a Pr Bas'!AQ55</f>
        <v>4.4454362165460282E-3</v>
      </c>
      <c r="AQ136" s="15">
        <f>AQ52-'Of e D a Pr Bas'!AR55</f>
        <v>1.5704257200603138</v>
      </c>
      <c r="AR136" s="15">
        <f>AR52-'Of e D a Pr Bas'!AS55</f>
        <v>0.14046470866594518</v>
      </c>
      <c r="AS136" s="15">
        <f>AS52-'Of e D a Pr Bas'!AT55</f>
        <v>0.23150540711515077</v>
      </c>
      <c r="AT136" s="15">
        <f>AT52-'Of e D a Pr Bas'!AU55</f>
        <v>5.8070893759065711E-2</v>
      </c>
      <c r="AU136" s="15">
        <f>AU52-'Of e D a Pr Bas'!AV55</f>
        <v>8.8806123170684259E-2</v>
      </c>
      <c r="AV136" s="15">
        <f>AV52-'Of e D a Pr Bas'!AW55</f>
        <v>1.7084042446668946E-3</v>
      </c>
      <c r="AW136" s="15">
        <f>AW52-'Of e D a Pr Bas'!AX55</f>
        <v>0</v>
      </c>
      <c r="AX136" s="15">
        <f>AX52-'Of e D a Pr Bas'!AY55</f>
        <v>6.4195228510754987E-3</v>
      </c>
      <c r="AY136" s="15">
        <f>AY52-'Of e D a Pr Bas'!AZ55</f>
        <v>5.3756095034486862E-2</v>
      </c>
      <c r="AZ136" s="15">
        <f>AZ52-'Of e D a Pr Bas'!BA55</f>
        <v>8.2554274351878121E-3</v>
      </c>
      <c r="BA136" s="15">
        <f>BA52-'Of e D a Pr Bas'!BB55</f>
        <v>1.1117122494624709E-2</v>
      </c>
      <c r="BB136" s="15">
        <f>BB52-'Of e D a Pr Bas'!BC55</f>
        <v>5.6270920425049553E-2</v>
      </c>
      <c r="BC136" s="15">
        <f>BC52-'Of e D a Pr Bas'!BD55</f>
        <v>2.8509789174790967E-5</v>
      </c>
      <c r="BD136" s="15">
        <f>BD52-'Of e D a Pr Bas'!BE55</f>
        <v>4.725331950794498E-5</v>
      </c>
      <c r="BE136" s="15">
        <f>BE52-'Of e D a Pr Bas'!BF55</f>
        <v>2.7864841805694596E-2</v>
      </c>
      <c r="BF136" s="15">
        <f>BF52-'Of e D a Pr Bas'!BG55</f>
        <v>3.2739974931846518</v>
      </c>
      <c r="BG136" s="15">
        <f>BG52-'Of e D a Pr Bas'!BH55</f>
        <v>0</v>
      </c>
      <c r="BH136" s="15">
        <f>BH52-'Of e D a Pr Bas'!BI55</f>
        <v>3.2739974931846518</v>
      </c>
      <c r="BI136" s="15">
        <f>BI52-'Of e D a Pr Bas'!BJ55</f>
        <v>0</v>
      </c>
      <c r="BJ136" s="15">
        <f>BJ52-'Of e D a Pr Bas'!BL55</f>
        <v>0</v>
      </c>
      <c r="BK136" s="15">
        <f>BK52-'Of e D a Pr Bas'!BM55</f>
        <v>0</v>
      </c>
      <c r="BL136" s="15">
        <f>BL52-'Of e D a Pr Bas'!BN55</f>
        <v>0</v>
      </c>
      <c r="BM136" s="15">
        <f>BM52-'Of e D a Pr Bas'!BO55</f>
        <v>0</v>
      </c>
      <c r="BN136" s="15">
        <f>BN52-'Of e D a Pr Bas'!BQ55</f>
        <v>0</v>
      </c>
      <c r="BO136" s="15">
        <f>BO52-'Of e D a Pr Bas'!BR55</f>
        <v>0</v>
      </c>
      <c r="BP136" s="15">
        <f>BP52-'Of e D a Pr Bas'!BU55</f>
        <v>3.2739974931901088</v>
      </c>
    </row>
    <row r="137" spans="1:68">
      <c r="A137" s="66">
        <v>49</v>
      </c>
      <c r="B137" s="13" t="s">
        <v>46</v>
      </c>
      <c r="C137" s="15">
        <f>C53-'Of e D a Pr Bas'!D56</f>
        <v>0</v>
      </c>
      <c r="D137" s="15">
        <f>D53-'Of e D a Pr Bas'!E56</f>
        <v>0</v>
      </c>
      <c r="E137" s="15">
        <f>E53-'Of e D a Pr Bas'!F56</f>
        <v>1.1934579244780252</v>
      </c>
      <c r="F137" s="15">
        <f>F53-'Of e D a Pr Bas'!G56</f>
        <v>6.6690954127921032E-2</v>
      </c>
      <c r="G137" s="15">
        <f>G53-'Of e D a Pr Bas'!H56</f>
        <v>0.18035357519698891</v>
      </c>
      <c r="H137" s="15">
        <f>H53-'Of e D a Pr Bas'!I56</f>
        <v>0.24313179954879161</v>
      </c>
      <c r="I137" s="15">
        <f>I53-'Of e D a Pr Bas'!J56</f>
        <v>2.9105441882393279E-5</v>
      </c>
      <c r="J137" s="15">
        <f>J53-'Of e D a Pr Bas'!K56</f>
        <v>7.5220816500745968E-2</v>
      </c>
      <c r="K137" s="15">
        <f>K53-'Of e D a Pr Bas'!L56</f>
        <v>4.4771896783117882E-3</v>
      </c>
      <c r="L137" s="15">
        <f>L53-'Of e D a Pr Bas'!M56</f>
        <v>6.3027193576203899E-4</v>
      </c>
      <c r="M137" s="15">
        <f>M53-'Of e D a Pr Bas'!N56</f>
        <v>0.14350871643615903</v>
      </c>
      <c r="N137" s="15">
        <f>N53-'Of e D a Pr Bas'!O56</f>
        <v>7.8336646459320036E-2</v>
      </c>
      <c r="O137" s="15">
        <f>O53-'Of e D a Pr Bas'!P56</f>
        <v>0.23686479119783144</v>
      </c>
      <c r="P137" s="15">
        <f>P53-'Of e D a Pr Bas'!Q56</f>
        <v>0.52868627667430701</v>
      </c>
      <c r="Q137" s="15">
        <f>Q53-'Of e D a Pr Bas'!R56</f>
        <v>2.4972957695325704E-2</v>
      </c>
      <c r="R137" s="15">
        <f>R53-'Of e D a Pr Bas'!S56</f>
        <v>0.30055926570344127</v>
      </c>
      <c r="S137" s="15">
        <f>S53-'Of e D a Pr Bas'!T56</f>
        <v>9.9742835232575544E-2</v>
      </c>
      <c r="T137" s="15">
        <f>T53-'Of e D a Pr Bas'!U56</f>
        <v>0.13181129329041141</v>
      </c>
      <c r="U137" s="15">
        <f>U53-'Of e D a Pr Bas'!V56</f>
        <v>9.3714285910010631E-2</v>
      </c>
      <c r="V137" s="15">
        <f>V53-'Of e D a Pr Bas'!W56</f>
        <v>8.4742304883775432E-2</v>
      </c>
      <c r="W137" s="15">
        <f>W53-'Of e D a Pr Bas'!X56</f>
        <v>0.49067108860364783</v>
      </c>
      <c r="X137" s="15">
        <f>X53-'Of e D a Pr Bas'!Y56</f>
        <v>0.11958628642224767</v>
      </c>
      <c r="Y137" s="15">
        <f>Y53-'Of e D a Pr Bas'!Z56</f>
        <v>0.2982445299476808</v>
      </c>
      <c r="Z137" s="15">
        <f>Z53-'Of e D a Pr Bas'!AA56</f>
        <v>0.70842515529261618</v>
      </c>
      <c r="AA137" s="15">
        <f>AA53-'Of e D a Pr Bas'!AB56</f>
        <v>1.4997537958587372</v>
      </c>
      <c r="AB137" s="15">
        <f>AB53-'Of e D a Pr Bas'!AC56</f>
        <v>0.15617902022569297</v>
      </c>
      <c r="AC137" s="15">
        <f>AC53-'Of e D a Pr Bas'!AD56</f>
        <v>3.0736308067744744E-2</v>
      </c>
      <c r="AD137" s="15">
        <f>AD53-'Of e D a Pr Bas'!AE56</f>
        <v>0.27062502527468268</v>
      </c>
      <c r="AE137" s="15">
        <f>AE53-'Of e D a Pr Bas'!AF56</f>
        <v>6.3354349277574329E-2</v>
      </c>
      <c r="AF137" s="15">
        <f>AF53-'Of e D a Pr Bas'!AG56</f>
        <v>7.8745495559928713E-3</v>
      </c>
      <c r="AG137" s="15">
        <f>AG53-'Of e D a Pr Bas'!AH56</f>
        <v>7.6773700994863248E-3</v>
      </c>
      <c r="AH137" s="15">
        <f>AH53-'Of e D a Pr Bas'!AI56</f>
        <v>0.14586040422909718</v>
      </c>
      <c r="AI137" s="15">
        <f>AI53-'Of e D a Pr Bas'!AJ56</f>
        <v>1.7552640981648437E-2</v>
      </c>
      <c r="AJ137" s="15">
        <f>AJ53-'Of e D a Pr Bas'!AK56</f>
        <v>2.0586766823711855E-2</v>
      </c>
      <c r="AK137" s="15">
        <f>AK53-'Of e D a Pr Bas'!AL56</f>
        <v>4.0543222025917203E-3</v>
      </c>
      <c r="AL137" s="15">
        <f>AL53-'Of e D a Pr Bas'!AM56</f>
        <v>7.5715881351925418E-3</v>
      </c>
      <c r="AM137" s="15">
        <f>AM53-'Of e D a Pr Bas'!AN56</f>
        <v>0.10117309634654248</v>
      </c>
      <c r="AN137" s="15">
        <f>AN53-'Of e D a Pr Bas'!AO56</f>
        <v>2.1890505225542256E-2</v>
      </c>
      <c r="AO137" s="15">
        <f>AO53-'Of e D a Pr Bas'!AP56</f>
        <v>1.9563621122983932E-2</v>
      </c>
      <c r="AP137" s="15">
        <f>AP53-'Of e D a Pr Bas'!AQ56</f>
        <v>1.384012475417876</v>
      </c>
      <c r="AQ137" s="15">
        <f>AQ53-'Of e D a Pr Bas'!AR56</f>
        <v>10.665337264294521</v>
      </c>
      <c r="AR137" s="15">
        <f>AR53-'Of e D a Pr Bas'!AS56</f>
        <v>3.5940643934754917</v>
      </c>
      <c r="AS137" s="15">
        <f>AS53-'Of e D a Pr Bas'!AT56</f>
        <v>1.2663231727128732</v>
      </c>
      <c r="AT137" s="15">
        <f>AT53-'Of e D a Pr Bas'!AU56</f>
        <v>1.0910112805431709</v>
      </c>
      <c r="AU137" s="15">
        <f>AU53-'Of e D a Pr Bas'!AV56</f>
        <v>1.4179170658953808</v>
      </c>
      <c r="AV137" s="15">
        <f>AV53-'Of e D a Pr Bas'!AW56</f>
        <v>3.6692443404263031E-2</v>
      </c>
      <c r="AW137" s="15">
        <f>AW53-'Of e D a Pr Bas'!AX56</f>
        <v>4.3990777014286664E-3</v>
      </c>
      <c r="AX137" s="15">
        <f>AX53-'Of e D a Pr Bas'!AY56</f>
        <v>1.8968966018633182E-2</v>
      </c>
      <c r="AY137" s="15">
        <f>AY53-'Of e D a Pr Bas'!AZ56</f>
        <v>0.8243252827651304</v>
      </c>
      <c r="AZ137" s="15">
        <f>AZ53-'Of e D a Pr Bas'!BA56</f>
        <v>2.4358846404084034E-2</v>
      </c>
      <c r="BA137" s="15">
        <f>BA53-'Of e D a Pr Bas'!BB56</f>
        <v>4.9320261239699903E-2</v>
      </c>
      <c r="BB137" s="15">
        <f>BB53-'Of e D a Pr Bas'!BC56</f>
        <v>0.20055050216797099</v>
      </c>
      <c r="BC137" s="15">
        <f>BC53-'Of e D a Pr Bas'!BD56</f>
        <v>1.6141393402904214E-3</v>
      </c>
      <c r="BD137" s="15">
        <f>BD53-'Of e D a Pr Bas'!BE56</f>
        <v>2.560961165727349E-4</v>
      </c>
      <c r="BE137" s="15">
        <f>BE53-'Of e D a Pr Bas'!BF56</f>
        <v>0.11357866504840786</v>
      </c>
      <c r="BF137" s="15">
        <f>BF53-'Of e D a Pr Bas'!BG56</f>
        <v>28.171041366644204</v>
      </c>
      <c r="BG137" s="15">
        <f>BG53-'Of e D a Pr Bas'!BH56</f>
        <v>3.4708637122439541</v>
      </c>
      <c r="BH137" s="15">
        <f>BH53-'Of e D a Pr Bas'!BI56</f>
        <v>24.700177654405707</v>
      </c>
      <c r="BI137" s="15">
        <f>BI53-'Of e D a Pr Bas'!BJ56</f>
        <v>0</v>
      </c>
      <c r="BJ137" s="15">
        <f>BJ53-'Of e D a Pr Bas'!BL56</f>
        <v>0</v>
      </c>
      <c r="BK137" s="15">
        <f>BK53-'Of e D a Pr Bas'!BM56</f>
        <v>0</v>
      </c>
      <c r="BL137" s="15">
        <f>BL53-'Of e D a Pr Bas'!BN56</f>
        <v>0</v>
      </c>
      <c r="BM137" s="15">
        <f>BM53-'Of e D a Pr Bas'!BO56</f>
        <v>0</v>
      </c>
      <c r="BN137" s="15">
        <f>BN53-'Of e D a Pr Bas'!BQ56</f>
        <v>0</v>
      </c>
      <c r="BO137" s="15">
        <f>BO53-'Of e D a Pr Bas'!BR56</f>
        <v>0</v>
      </c>
      <c r="BP137" s="15">
        <f>BP53-'Of e D a Pr Bas'!BU56</f>
        <v>28.171041366644204</v>
      </c>
    </row>
    <row r="138" spans="1:68">
      <c r="A138" s="66">
        <v>50</v>
      </c>
      <c r="B138" s="13" t="s">
        <v>47</v>
      </c>
      <c r="C138" s="15">
        <f>C54-'Of e D a Pr Bas'!D57</f>
        <v>0</v>
      </c>
      <c r="D138" s="15">
        <f>D54-'Of e D a Pr Bas'!E57</f>
        <v>0</v>
      </c>
      <c r="E138" s="15">
        <f>E54-'Of e D a Pr Bas'!F57</f>
        <v>0</v>
      </c>
      <c r="F138" s="15">
        <f>F54-'Of e D a Pr Bas'!G57</f>
        <v>0</v>
      </c>
      <c r="G138" s="15">
        <f>G54-'Of e D a Pr Bas'!H57</f>
        <v>0</v>
      </c>
      <c r="H138" s="15">
        <f>H54-'Of e D a Pr Bas'!I57</f>
        <v>0</v>
      </c>
      <c r="I138" s="15">
        <f>I54-'Of e D a Pr Bas'!J57</f>
        <v>0</v>
      </c>
      <c r="J138" s="15">
        <f>J54-'Of e D a Pr Bas'!K57</f>
        <v>0</v>
      </c>
      <c r="K138" s="15">
        <f>K54-'Of e D a Pr Bas'!L57</f>
        <v>0</v>
      </c>
      <c r="L138" s="15">
        <f>L54-'Of e D a Pr Bas'!M57</f>
        <v>0</v>
      </c>
      <c r="M138" s="15">
        <f>M54-'Of e D a Pr Bas'!N57</f>
        <v>0</v>
      </c>
      <c r="N138" s="15">
        <f>N54-'Of e D a Pr Bas'!O57</f>
        <v>0</v>
      </c>
      <c r="O138" s="15">
        <f>O54-'Of e D a Pr Bas'!P57</f>
        <v>0</v>
      </c>
      <c r="P138" s="15">
        <f>P54-'Of e D a Pr Bas'!Q57</f>
        <v>6.6627130015683989E-4</v>
      </c>
      <c r="Q138" s="15">
        <f>Q54-'Of e D a Pr Bas'!R57</f>
        <v>0</v>
      </c>
      <c r="R138" s="15">
        <f>R54-'Of e D a Pr Bas'!S57</f>
        <v>7.8372689883572377E-3</v>
      </c>
      <c r="S138" s="15">
        <f>S54-'Of e D a Pr Bas'!T57</f>
        <v>0</v>
      </c>
      <c r="T138" s="15">
        <f>T54-'Of e D a Pr Bas'!U57</f>
        <v>0</v>
      </c>
      <c r="U138" s="15">
        <f>U54-'Of e D a Pr Bas'!V57</f>
        <v>0</v>
      </c>
      <c r="V138" s="15">
        <f>V54-'Of e D a Pr Bas'!W57</f>
        <v>0</v>
      </c>
      <c r="W138" s="15">
        <f>W54-'Of e D a Pr Bas'!X57</f>
        <v>0</v>
      </c>
      <c r="X138" s="15">
        <f>X54-'Of e D a Pr Bas'!Y57</f>
        <v>0</v>
      </c>
      <c r="Y138" s="15">
        <f>Y54-'Of e D a Pr Bas'!Z57</f>
        <v>0</v>
      </c>
      <c r="Z138" s="15">
        <f>Z54-'Of e D a Pr Bas'!AA57</f>
        <v>0</v>
      </c>
      <c r="AA138" s="15">
        <f>AA54-'Of e D a Pr Bas'!AB57</f>
        <v>0</v>
      </c>
      <c r="AB138" s="15">
        <f>AB54-'Of e D a Pr Bas'!AC57</f>
        <v>0</v>
      </c>
      <c r="AC138" s="15">
        <f>AC54-'Of e D a Pr Bas'!AD57</f>
        <v>0</v>
      </c>
      <c r="AD138" s="15">
        <f>AD54-'Of e D a Pr Bas'!AE57</f>
        <v>0</v>
      </c>
      <c r="AE138" s="15">
        <f>AE54-'Of e D a Pr Bas'!AF57</f>
        <v>0</v>
      </c>
      <c r="AF138" s="15">
        <f>AF54-'Of e D a Pr Bas'!AG57</f>
        <v>0</v>
      </c>
      <c r="AG138" s="15">
        <f>AG54-'Of e D a Pr Bas'!AH57</f>
        <v>0</v>
      </c>
      <c r="AH138" s="15">
        <f>AH54-'Of e D a Pr Bas'!AI57</f>
        <v>0</v>
      </c>
      <c r="AI138" s="15">
        <f>AI54-'Of e D a Pr Bas'!AJ57</f>
        <v>0</v>
      </c>
      <c r="AJ138" s="15">
        <f>AJ54-'Of e D a Pr Bas'!AK57</f>
        <v>0</v>
      </c>
      <c r="AK138" s="15">
        <f>AK54-'Of e D a Pr Bas'!AL57</f>
        <v>0</v>
      </c>
      <c r="AL138" s="15">
        <f>AL54-'Of e D a Pr Bas'!AM57</f>
        <v>0</v>
      </c>
      <c r="AM138" s="15">
        <f>AM54-'Of e D a Pr Bas'!AN57</f>
        <v>0</v>
      </c>
      <c r="AN138" s="15">
        <f>AN54-'Of e D a Pr Bas'!AO57</f>
        <v>0</v>
      </c>
      <c r="AO138" s="15">
        <f>AO54-'Of e D a Pr Bas'!AP57</f>
        <v>0</v>
      </c>
      <c r="AP138" s="15">
        <f>AP54-'Of e D a Pr Bas'!AQ57</f>
        <v>0</v>
      </c>
      <c r="AQ138" s="15">
        <f>AQ54-'Of e D a Pr Bas'!AR57</f>
        <v>0</v>
      </c>
      <c r="AR138" s="15">
        <f>AR54-'Of e D a Pr Bas'!AS57</f>
        <v>0</v>
      </c>
      <c r="AS138" s="15">
        <f>AS54-'Of e D a Pr Bas'!AT57</f>
        <v>0</v>
      </c>
      <c r="AT138" s="15">
        <f>AT54-'Of e D a Pr Bas'!AU57</f>
        <v>0</v>
      </c>
      <c r="AU138" s="15">
        <f>AU54-'Of e D a Pr Bas'!AV57</f>
        <v>5.6761396208344195E-2</v>
      </c>
      <c r="AV138" s="15">
        <f>AV54-'Of e D a Pr Bas'!AW57</f>
        <v>0</v>
      </c>
      <c r="AW138" s="15">
        <f>AW54-'Of e D a Pr Bas'!AX57</f>
        <v>0</v>
      </c>
      <c r="AX138" s="15">
        <f>AX54-'Of e D a Pr Bas'!AY57</f>
        <v>0</v>
      </c>
      <c r="AY138" s="15">
        <f>AY54-'Of e D a Pr Bas'!AZ57</f>
        <v>0</v>
      </c>
      <c r="AZ138" s="15">
        <f>AZ54-'Of e D a Pr Bas'!BA57</f>
        <v>0</v>
      </c>
      <c r="BA138" s="15">
        <f>BA54-'Of e D a Pr Bas'!BB57</f>
        <v>1.6415767424504679E-4</v>
      </c>
      <c r="BB138" s="15">
        <f>BB54-'Of e D a Pr Bas'!BC57</f>
        <v>0</v>
      </c>
      <c r="BC138" s="15">
        <f>BC54-'Of e D a Pr Bas'!BD57</f>
        <v>7.8250272423474598E-5</v>
      </c>
      <c r="BD138" s="15">
        <f>BD54-'Of e D a Pr Bas'!BE57</f>
        <v>9.8444415925769135E-6</v>
      </c>
      <c r="BE138" s="15">
        <f>BE54-'Of e D a Pr Bas'!BF57</f>
        <v>3.0088796316363187E-3</v>
      </c>
      <c r="BF138" s="15">
        <f>BF54-'Of e D a Pr Bas'!BG57</f>
        <v>6.8526068516803207E-2</v>
      </c>
      <c r="BG138" s="15">
        <f>BG54-'Of e D a Pr Bas'!BH57</f>
        <v>0</v>
      </c>
      <c r="BH138" s="15">
        <f>BH54-'Of e D a Pr Bas'!BI57</f>
        <v>6.8526068516803207E-2</v>
      </c>
      <c r="BI138" s="15">
        <f>BI54-'Of e D a Pr Bas'!BJ57</f>
        <v>0</v>
      </c>
      <c r="BJ138" s="15">
        <f>BJ54-'Of e D a Pr Bas'!BL57</f>
        <v>0</v>
      </c>
      <c r="BK138" s="15">
        <f>BK54-'Of e D a Pr Bas'!BM57</f>
        <v>0</v>
      </c>
      <c r="BL138" s="15">
        <f>BL54-'Of e D a Pr Bas'!BN57</f>
        <v>0</v>
      </c>
      <c r="BM138" s="15">
        <f>BM54-'Of e D a Pr Bas'!BO57</f>
        <v>0</v>
      </c>
      <c r="BN138" s="15">
        <f>BN54-'Of e D a Pr Bas'!BQ57</f>
        <v>0</v>
      </c>
      <c r="BO138" s="15">
        <f>BO54-'Of e D a Pr Bas'!BR57</f>
        <v>0</v>
      </c>
      <c r="BP138" s="15">
        <f>BP54-'Of e D a Pr Bas'!BU57</f>
        <v>6.8526068513165228E-2</v>
      </c>
    </row>
    <row r="139" spans="1:68">
      <c r="A139" s="66">
        <v>51</v>
      </c>
      <c r="B139" s="13" t="s">
        <v>48</v>
      </c>
      <c r="C139" s="15">
        <f>C55-'Of e D a Pr Bas'!D58</f>
        <v>0</v>
      </c>
      <c r="D139" s="15">
        <f>D55-'Of e D a Pr Bas'!E58</f>
        <v>0</v>
      </c>
      <c r="E139" s="15">
        <f>E55-'Of e D a Pr Bas'!F58</f>
        <v>0</v>
      </c>
      <c r="F139" s="15">
        <f>F55-'Of e D a Pr Bas'!G58</f>
        <v>0</v>
      </c>
      <c r="G139" s="15">
        <f>G55-'Of e D a Pr Bas'!H58</f>
        <v>0</v>
      </c>
      <c r="H139" s="15">
        <f>H55-'Of e D a Pr Bas'!I58</f>
        <v>0</v>
      </c>
      <c r="I139" s="15">
        <f>I55-'Of e D a Pr Bas'!J58</f>
        <v>0</v>
      </c>
      <c r="J139" s="15">
        <f>J55-'Of e D a Pr Bas'!K58</f>
        <v>0</v>
      </c>
      <c r="K139" s="15">
        <f>K55-'Of e D a Pr Bas'!L58</f>
        <v>0</v>
      </c>
      <c r="L139" s="15">
        <f>L55-'Of e D a Pr Bas'!M58</f>
        <v>0</v>
      </c>
      <c r="M139" s="15">
        <f>M55-'Of e D a Pr Bas'!N58</f>
        <v>0</v>
      </c>
      <c r="N139" s="15">
        <f>N55-'Of e D a Pr Bas'!O58</f>
        <v>0</v>
      </c>
      <c r="O139" s="15">
        <f>O55-'Of e D a Pr Bas'!P58</f>
        <v>0</v>
      </c>
      <c r="P139" s="15">
        <f>P55-'Of e D a Pr Bas'!Q58</f>
        <v>0</v>
      </c>
      <c r="Q139" s="15">
        <f>Q55-'Of e D a Pr Bas'!R58</f>
        <v>0</v>
      </c>
      <c r="R139" s="15">
        <f>R55-'Of e D a Pr Bas'!S58</f>
        <v>0</v>
      </c>
      <c r="S139" s="15">
        <f>S55-'Of e D a Pr Bas'!T58</f>
        <v>0</v>
      </c>
      <c r="T139" s="15">
        <f>T55-'Of e D a Pr Bas'!U58</f>
        <v>0</v>
      </c>
      <c r="U139" s="15">
        <f>U55-'Of e D a Pr Bas'!V58</f>
        <v>0</v>
      </c>
      <c r="V139" s="15">
        <f>V55-'Of e D a Pr Bas'!W58</f>
        <v>0</v>
      </c>
      <c r="W139" s="15">
        <f>W55-'Of e D a Pr Bas'!X58</f>
        <v>0</v>
      </c>
      <c r="X139" s="15">
        <f>X55-'Of e D a Pr Bas'!Y58</f>
        <v>0</v>
      </c>
      <c r="Y139" s="15">
        <f>Y55-'Of e D a Pr Bas'!Z58</f>
        <v>0</v>
      </c>
      <c r="Z139" s="15">
        <f>Z55-'Of e D a Pr Bas'!AA58</f>
        <v>0</v>
      </c>
      <c r="AA139" s="15">
        <f>AA55-'Of e D a Pr Bas'!AB58</f>
        <v>0</v>
      </c>
      <c r="AB139" s="15">
        <f>AB55-'Of e D a Pr Bas'!AC58</f>
        <v>0</v>
      </c>
      <c r="AC139" s="15">
        <f>AC55-'Of e D a Pr Bas'!AD58</f>
        <v>0</v>
      </c>
      <c r="AD139" s="15">
        <f>AD55-'Of e D a Pr Bas'!AE58</f>
        <v>0</v>
      </c>
      <c r="AE139" s="15">
        <f>AE55-'Of e D a Pr Bas'!AF58</f>
        <v>0</v>
      </c>
      <c r="AF139" s="15">
        <f>AF55-'Of e D a Pr Bas'!AG58</f>
        <v>0</v>
      </c>
      <c r="AG139" s="15">
        <f>AG55-'Of e D a Pr Bas'!AH58</f>
        <v>0</v>
      </c>
      <c r="AH139" s="15">
        <f>AH55-'Of e D a Pr Bas'!AI58</f>
        <v>0</v>
      </c>
      <c r="AI139" s="15">
        <f>AI55-'Of e D a Pr Bas'!AJ58</f>
        <v>0</v>
      </c>
      <c r="AJ139" s="15">
        <f>AJ55-'Of e D a Pr Bas'!AK58</f>
        <v>0</v>
      </c>
      <c r="AK139" s="15">
        <f>AK55-'Of e D a Pr Bas'!AL58</f>
        <v>0</v>
      </c>
      <c r="AL139" s="15">
        <f>AL55-'Of e D a Pr Bas'!AM58</f>
        <v>0</v>
      </c>
      <c r="AM139" s="15">
        <f>AM55-'Of e D a Pr Bas'!AN58</f>
        <v>0</v>
      </c>
      <c r="AN139" s="15">
        <f>AN55-'Of e D a Pr Bas'!AO58</f>
        <v>0</v>
      </c>
      <c r="AO139" s="15">
        <f>AO55-'Of e D a Pr Bas'!AP58</f>
        <v>0</v>
      </c>
      <c r="AP139" s="15">
        <f>AP55-'Of e D a Pr Bas'!AQ58</f>
        <v>0</v>
      </c>
      <c r="AQ139" s="15">
        <f>AQ55-'Of e D a Pr Bas'!AR58</f>
        <v>0</v>
      </c>
      <c r="AR139" s="15">
        <f>AR55-'Of e D a Pr Bas'!AS58</f>
        <v>0</v>
      </c>
      <c r="AS139" s="15">
        <f>AS55-'Of e D a Pr Bas'!AT58</f>
        <v>0</v>
      </c>
      <c r="AT139" s="15">
        <f>AT55-'Of e D a Pr Bas'!AU58</f>
        <v>0</v>
      </c>
      <c r="AU139" s="15">
        <f>AU55-'Of e D a Pr Bas'!AV58</f>
        <v>0</v>
      </c>
      <c r="AV139" s="15">
        <f>AV55-'Of e D a Pr Bas'!AW58</f>
        <v>0</v>
      </c>
      <c r="AW139" s="15">
        <f>AW55-'Of e D a Pr Bas'!AX58</f>
        <v>0</v>
      </c>
      <c r="AX139" s="15">
        <f>AX55-'Of e D a Pr Bas'!AY58</f>
        <v>0</v>
      </c>
      <c r="AY139" s="15">
        <f>AY55-'Of e D a Pr Bas'!AZ58</f>
        <v>0</v>
      </c>
      <c r="AZ139" s="15">
        <f>AZ55-'Of e D a Pr Bas'!BA58</f>
        <v>0</v>
      </c>
      <c r="BA139" s="15">
        <f>BA55-'Of e D a Pr Bas'!BB58</f>
        <v>0</v>
      </c>
      <c r="BB139" s="15">
        <f>BB55-'Of e D a Pr Bas'!BC58</f>
        <v>0</v>
      </c>
      <c r="BC139" s="15">
        <f>BC55-'Of e D a Pr Bas'!BD58</f>
        <v>0</v>
      </c>
      <c r="BD139" s="15">
        <f>BD55-'Of e D a Pr Bas'!BE58</f>
        <v>0</v>
      </c>
      <c r="BE139" s="15">
        <f>BE55-'Of e D a Pr Bas'!BF58</f>
        <v>0</v>
      </c>
      <c r="BF139" s="15">
        <f>BF55-'Of e D a Pr Bas'!BG58</f>
        <v>0</v>
      </c>
      <c r="BG139" s="15">
        <f>BG55-'Of e D a Pr Bas'!BH58</f>
        <v>0</v>
      </c>
      <c r="BH139" s="15">
        <f>BH55-'Of e D a Pr Bas'!BI58</f>
        <v>0</v>
      </c>
      <c r="BI139" s="15">
        <f>BI55-'Of e D a Pr Bas'!BJ58</f>
        <v>0</v>
      </c>
      <c r="BJ139" s="15">
        <f>BJ55-'Of e D a Pr Bas'!BL58</f>
        <v>0</v>
      </c>
      <c r="BK139" s="15">
        <f>BK55-'Of e D a Pr Bas'!BM58</f>
        <v>0</v>
      </c>
      <c r="BL139" s="15">
        <f>BL55-'Of e D a Pr Bas'!BN58</f>
        <v>0</v>
      </c>
      <c r="BM139" s="15">
        <f>BM55-'Of e D a Pr Bas'!BO58</f>
        <v>0</v>
      </c>
      <c r="BN139" s="15">
        <f>BN55-'Of e D a Pr Bas'!BQ58</f>
        <v>0</v>
      </c>
      <c r="BO139" s="15">
        <f>BO55-'Of e D a Pr Bas'!BR58</f>
        <v>0</v>
      </c>
      <c r="BP139" s="15">
        <f>BP55-'Of e D a Pr Bas'!BU58</f>
        <v>0</v>
      </c>
    </row>
    <row r="140" spans="1:68">
      <c r="A140" s="66">
        <v>52</v>
      </c>
      <c r="B140" s="13" t="s">
        <v>181</v>
      </c>
      <c r="C140" s="15">
        <f>C56-'Of e D a Pr Bas'!D59</f>
        <v>5.29897877182961E-3</v>
      </c>
      <c r="D140" s="15">
        <f>D56-'Of e D a Pr Bas'!E59</f>
        <v>1.0264465207926676E-2</v>
      </c>
      <c r="E140" s="15">
        <f>E56-'Of e D a Pr Bas'!F59</f>
        <v>1.9608322915487975E-2</v>
      </c>
      <c r="F140" s="15">
        <f>F56-'Of e D a Pr Bas'!G59</f>
        <v>2.502751037908979E-3</v>
      </c>
      <c r="G140" s="15">
        <f>G56-'Of e D a Pr Bas'!H59</f>
        <v>9.0825541466115212E-3</v>
      </c>
      <c r="H140" s="15">
        <f>H56-'Of e D a Pr Bas'!I59</f>
        <v>9.0289393901059611E-3</v>
      </c>
      <c r="I140" s="15">
        <f>I56-'Of e D a Pr Bas'!J59</f>
        <v>2.2827797563351737E-7</v>
      </c>
      <c r="J140" s="15">
        <f>J56-'Of e D a Pr Bas'!K59</f>
        <v>2.294872367819778E-3</v>
      </c>
      <c r="K140" s="15">
        <f>K56-'Of e D a Pr Bas'!L59</f>
        <v>2.5829940451771449E-4</v>
      </c>
      <c r="L140" s="15">
        <f>L56-'Of e D a Pr Bas'!M59</f>
        <v>6.7656309486352484E-5</v>
      </c>
      <c r="M140" s="15">
        <f>M56-'Of e D a Pr Bas'!N59</f>
        <v>2.7597830083876396E-3</v>
      </c>
      <c r="N140" s="15">
        <f>N56-'Of e D a Pr Bas'!O59</f>
        <v>3.5526823791087736E-4</v>
      </c>
      <c r="O140" s="15">
        <f>O56-'Of e D a Pr Bas'!P59</f>
        <v>0</v>
      </c>
      <c r="P140" s="15">
        <f>P56-'Of e D a Pr Bas'!Q59</f>
        <v>3.3313565007844659E-2</v>
      </c>
      <c r="Q140" s="15">
        <f>Q56-'Of e D a Pr Bas'!R59</f>
        <v>2.197620277190282E-3</v>
      </c>
      <c r="R140" s="15">
        <f>R56-'Of e D a Pr Bas'!S59</f>
        <v>1.3715220729622501E-2</v>
      </c>
      <c r="S140" s="15">
        <f>S56-'Of e D a Pr Bas'!T59</f>
        <v>4.1559514680233889E-4</v>
      </c>
      <c r="T140" s="15">
        <f>T56-'Of e D a Pr Bas'!U59</f>
        <v>2.2904428766779006E-3</v>
      </c>
      <c r="U140" s="15">
        <f>U56-'Of e D a Pr Bas'!V59</f>
        <v>7.4672737776904086E-4</v>
      </c>
      <c r="V140" s="15">
        <f>V56-'Of e D a Pr Bas'!W59</f>
        <v>4.6497835327219406E-4</v>
      </c>
      <c r="W140" s="15">
        <f>W56-'Of e D a Pr Bas'!X59</f>
        <v>2.3589956182867855E-3</v>
      </c>
      <c r="X140" s="15">
        <f>X56-'Of e D a Pr Bas'!Y59</f>
        <v>1.1958628642233293E-2</v>
      </c>
      <c r="Y140" s="15">
        <f>Y56-'Of e D a Pr Bas'!Z59</f>
        <v>2.5006187582519601E-2</v>
      </c>
      <c r="Z140" s="15">
        <f>Z56-'Of e D a Pr Bas'!AA59</f>
        <v>3.8641372106869909E-2</v>
      </c>
      <c r="AA140" s="15">
        <f>AA56-'Of e D a Pr Bas'!AB59</f>
        <v>7.2013230281317675E-2</v>
      </c>
      <c r="AB140" s="15">
        <f>AB56-'Of e D a Pr Bas'!AC59</f>
        <v>2.4456604815561889E-2</v>
      </c>
      <c r="AC140" s="15">
        <f>AC56-'Of e D a Pr Bas'!AD59</f>
        <v>6.8704688621998855E-3</v>
      </c>
      <c r="AD140" s="15">
        <f>AD56-'Of e D a Pr Bas'!AE59</f>
        <v>1.7966806657241818E-2</v>
      </c>
      <c r="AE140" s="15">
        <f>AE56-'Of e D a Pr Bas'!AF59</f>
        <v>6.353082378801389E-3</v>
      </c>
      <c r="AF140" s="15">
        <f>AF56-'Of e D a Pr Bas'!AG59</f>
        <v>3.645624794423874E-5</v>
      </c>
      <c r="AG140" s="15">
        <f>AG56-'Of e D a Pr Bas'!AH59</f>
        <v>1.6162884419834711E-4</v>
      </c>
      <c r="AH140" s="15">
        <f>AH56-'Of e D a Pr Bas'!AI59</f>
        <v>3.0522096659609588E-2</v>
      </c>
      <c r="AI140" s="15">
        <f>AI56-'Of e D a Pr Bas'!AJ59</f>
        <v>8.9810352652364145E-4</v>
      </c>
      <c r="AJ140" s="15">
        <f>AJ56-'Of e D a Pr Bas'!AK59</f>
        <v>6.4840210468375403E-4</v>
      </c>
      <c r="AK140" s="15">
        <f>AK56-'Of e D a Pr Bas'!AL59</f>
        <v>1.1829587328548996E-4</v>
      </c>
      <c r="AL140" s="15">
        <f>AL56-'Of e D a Pr Bas'!AM59</f>
        <v>1.9473070846842688E-4</v>
      </c>
      <c r="AM140" s="15">
        <f>AM56-'Of e D a Pr Bas'!AN59</f>
        <v>3.6214083703427491E-3</v>
      </c>
      <c r="AN140" s="15">
        <f>AN56-'Of e D a Pr Bas'!AO59</f>
        <v>6.8407828829553097E-5</v>
      </c>
      <c r="AO140" s="15">
        <f>AO56-'Of e D a Pr Bas'!AP59</f>
        <v>1.6383328034024203E-3</v>
      </c>
      <c r="AP140" s="15">
        <f>AP56-'Of e D a Pr Bas'!AQ59</f>
        <v>4.9887673096804974E-2</v>
      </c>
      <c r="AQ140" s="15">
        <f>AQ56-'Of e D a Pr Bas'!AR59</f>
        <v>0.58749739167723192</v>
      </c>
      <c r="AR140" s="15">
        <f>AR56-'Of e D a Pr Bas'!AS59</f>
        <v>0.25522844708689263</v>
      </c>
      <c r="AS140" s="15">
        <f>AS56-'Of e D a Pr Bas'!AT59</f>
        <v>3.8546220495049965E-2</v>
      </c>
      <c r="AT140" s="15">
        <f>AT56-'Of e D a Pr Bas'!AU59</f>
        <v>4.7946309075655336E-2</v>
      </c>
      <c r="AU140" s="15">
        <f>AU56-'Of e D a Pr Bas'!AV59</f>
        <v>0.10358644297116371</v>
      </c>
      <c r="AV140" s="15">
        <f>AV56-'Of e D a Pr Bas'!AW59</f>
        <v>7.3945855366019941E-4</v>
      </c>
      <c r="AW140" s="15">
        <f>AW56-'Of e D a Pr Bas'!AX59</f>
        <v>3.9991615467549479E-4</v>
      </c>
      <c r="AX140" s="15">
        <f>AX56-'Of e D a Pr Bas'!AY59</f>
        <v>1.2211573543766008E-2</v>
      </c>
      <c r="AY140" s="15">
        <f>AY56-'Of e D a Pr Bas'!AZ59</f>
        <v>0.12080460629567824</v>
      </c>
      <c r="AZ140" s="15">
        <f>AZ56-'Of e D a Pr Bas'!BA59</f>
        <v>6.1115385243226683E-4</v>
      </c>
      <c r="BA140" s="15">
        <f>BA56-'Of e D a Pr Bas'!BB59</f>
        <v>2.8909990408578778E-3</v>
      </c>
      <c r="BB140" s="15">
        <f>BB56-'Of e D a Pr Bas'!BC59</f>
        <v>2.2037481806648884E-2</v>
      </c>
      <c r="BC140" s="15">
        <f>BC56-'Of e D a Pr Bas'!BD59</f>
        <v>2.4263650360012434E-6</v>
      </c>
      <c r="BD140" s="15">
        <f>BD56-'Of e D a Pr Bas'!BE59</f>
        <v>2.1376501649683632E-5</v>
      </c>
      <c r="BE140" s="15">
        <f>BE56-'Of e D a Pr Bas'!BF59</f>
        <v>2.3198898028908843E-3</v>
      </c>
      <c r="BF140" s="15">
        <f>BF56-'Of e D a Pr Bas'!BG59</f>
        <v>1.6029308750767086</v>
      </c>
      <c r="BG140" s="15">
        <f>BG56-'Of e D a Pr Bas'!BH59</f>
        <v>0</v>
      </c>
      <c r="BH140" s="15">
        <f>BH56-'Of e D a Pr Bas'!BI59</f>
        <v>1.6029308750767086</v>
      </c>
      <c r="BI140" s="15">
        <f>BI56-'Of e D a Pr Bas'!BJ59</f>
        <v>0</v>
      </c>
      <c r="BJ140" s="15">
        <f>BJ56-'Of e D a Pr Bas'!BL59</f>
        <v>0</v>
      </c>
      <c r="BK140" s="15">
        <f>BK56-'Of e D a Pr Bas'!BM59</f>
        <v>0</v>
      </c>
      <c r="BL140" s="15">
        <f>BL56-'Of e D a Pr Bas'!BN59</f>
        <v>0</v>
      </c>
      <c r="BM140" s="15">
        <f>BM56-'Of e D a Pr Bas'!BO59</f>
        <v>0</v>
      </c>
      <c r="BN140" s="15">
        <f>BN56-'Of e D a Pr Bas'!BQ59</f>
        <v>0</v>
      </c>
      <c r="BO140" s="15">
        <f>BO56-'Of e D a Pr Bas'!BR59</f>
        <v>0</v>
      </c>
      <c r="BP140" s="15">
        <f>BP56-'Of e D a Pr Bas'!BU59</f>
        <v>1.6029308750730706</v>
      </c>
    </row>
    <row r="141" spans="1:68">
      <c r="A141" s="66">
        <v>53</v>
      </c>
      <c r="B141" s="13" t="s">
        <v>49</v>
      </c>
      <c r="C141" s="15">
        <f>C57-'Of e D a Pr Bas'!D60</f>
        <v>0</v>
      </c>
      <c r="D141" s="15">
        <f>D57-'Of e D a Pr Bas'!E60</f>
        <v>0</v>
      </c>
      <c r="E141" s="15">
        <f>E57-'Of e D a Pr Bas'!F60</f>
        <v>0</v>
      </c>
      <c r="F141" s="15">
        <f>F57-'Of e D a Pr Bas'!G60</f>
        <v>0</v>
      </c>
      <c r="G141" s="15">
        <f>G57-'Of e D a Pr Bas'!H60</f>
        <v>0</v>
      </c>
      <c r="H141" s="15">
        <f>H57-'Of e D a Pr Bas'!I60</f>
        <v>0</v>
      </c>
      <c r="I141" s="15">
        <f>I57-'Of e D a Pr Bas'!J60</f>
        <v>0</v>
      </c>
      <c r="J141" s="15">
        <f>J57-'Of e D a Pr Bas'!K60</f>
        <v>0</v>
      </c>
      <c r="K141" s="15">
        <f>K57-'Of e D a Pr Bas'!L60</f>
        <v>0</v>
      </c>
      <c r="L141" s="15">
        <f>L57-'Of e D a Pr Bas'!M60</f>
        <v>0</v>
      </c>
      <c r="M141" s="15">
        <f>M57-'Of e D a Pr Bas'!N60</f>
        <v>0</v>
      </c>
      <c r="N141" s="15">
        <f>N57-'Of e D a Pr Bas'!O60</f>
        <v>0</v>
      </c>
      <c r="O141" s="15">
        <f>O57-'Of e D a Pr Bas'!P60</f>
        <v>0</v>
      </c>
      <c r="P141" s="15">
        <f>P57-'Of e D a Pr Bas'!Q60</f>
        <v>0</v>
      </c>
      <c r="Q141" s="15">
        <f>Q57-'Of e D a Pr Bas'!R60</f>
        <v>0</v>
      </c>
      <c r="R141" s="15">
        <f>R57-'Of e D a Pr Bas'!S60</f>
        <v>0</v>
      </c>
      <c r="S141" s="15">
        <f>S57-'Of e D a Pr Bas'!T60</f>
        <v>0</v>
      </c>
      <c r="T141" s="15">
        <f>T57-'Of e D a Pr Bas'!U60</f>
        <v>0</v>
      </c>
      <c r="U141" s="15">
        <f>U57-'Of e D a Pr Bas'!V60</f>
        <v>0</v>
      </c>
      <c r="V141" s="15">
        <f>V57-'Of e D a Pr Bas'!W60</f>
        <v>0</v>
      </c>
      <c r="W141" s="15">
        <f>W57-'Of e D a Pr Bas'!X60</f>
        <v>0</v>
      </c>
      <c r="X141" s="15">
        <f>X57-'Of e D a Pr Bas'!Y60</f>
        <v>0</v>
      </c>
      <c r="Y141" s="15">
        <f>Y57-'Of e D a Pr Bas'!Z60</f>
        <v>0</v>
      </c>
      <c r="Z141" s="15">
        <f>Z57-'Of e D a Pr Bas'!AA60</f>
        <v>0</v>
      </c>
      <c r="AA141" s="15">
        <f>AA57-'Of e D a Pr Bas'!AB60</f>
        <v>0</v>
      </c>
      <c r="AB141" s="15">
        <f>AB57-'Of e D a Pr Bas'!AC60</f>
        <v>0</v>
      </c>
      <c r="AC141" s="15">
        <f>AC57-'Of e D a Pr Bas'!AD60</f>
        <v>0</v>
      </c>
      <c r="AD141" s="15">
        <f>AD57-'Of e D a Pr Bas'!AE60</f>
        <v>0</v>
      </c>
      <c r="AE141" s="15">
        <f>AE57-'Of e D a Pr Bas'!AF60</f>
        <v>0</v>
      </c>
      <c r="AF141" s="15">
        <f>AF57-'Of e D a Pr Bas'!AG60</f>
        <v>0</v>
      </c>
      <c r="AG141" s="15">
        <f>AG57-'Of e D a Pr Bas'!AH60</f>
        <v>0</v>
      </c>
      <c r="AH141" s="15">
        <f>AH57-'Of e D a Pr Bas'!AI60</f>
        <v>0</v>
      </c>
      <c r="AI141" s="15">
        <f>AI57-'Of e D a Pr Bas'!AJ60</f>
        <v>0</v>
      </c>
      <c r="AJ141" s="15">
        <f>AJ57-'Of e D a Pr Bas'!AK60</f>
        <v>0</v>
      </c>
      <c r="AK141" s="15">
        <f>AK57-'Of e D a Pr Bas'!AL60</f>
        <v>0</v>
      </c>
      <c r="AL141" s="15">
        <f>AL57-'Of e D a Pr Bas'!AM60</f>
        <v>0</v>
      </c>
      <c r="AM141" s="15">
        <f>AM57-'Of e D a Pr Bas'!AN60</f>
        <v>0</v>
      </c>
      <c r="AN141" s="15">
        <f>AN57-'Of e D a Pr Bas'!AO60</f>
        <v>0</v>
      </c>
      <c r="AO141" s="15">
        <f>AO57-'Of e D a Pr Bas'!AP60</f>
        <v>0</v>
      </c>
      <c r="AP141" s="15">
        <f>AP57-'Of e D a Pr Bas'!AQ60</f>
        <v>0</v>
      </c>
      <c r="AQ141" s="15">
        <f>AQ57-'Of e D a Pr Bas'!AR60</f>
        <v>0</v>
      </c>
      <c r="AR141" s="15">
        <f>AR57-'Of e D a Pr Bas'!AS60</f>
        <v>0</v>
      </c>
      <c r="AS141" s="15">
        <f>AS57-'Of e D a Pr Bas'!AT60</f>
        <v>0</v>
      </c>
      <c r="AT141" s="15">
        <f>AT57-'Of e D a Pr Bas'!AU60</f>
        <v>0</v>
      </c>
      <c r="AU141" s="15">
        <f>AU57-'Of e D a Pr Bas'!AV60</f>
        <v>0</v>
      </c>
      <c r="AV141" s="15">
        <f>AV57-'Of e D a Pr Bas'!AW60</f>
        <v>0</v>
      </c>
      <c r="AW141" s="15">
        <f>AW57-'Of e D a Pr Bas'!AX60</f>
        <v>0</v>
      </c>
      <c r="AX141" s="15">
        <f>AX57-'Of e D a Pr Bas'!AY60</f>
        <v>0</v>
      </c>
      <c r="AY141" s="15">
        <f>AY57-'Of e D a Pr Bas'!AZ60</f>
        <v>0</v>
      </c>
      <c r="AZ141" s="15">
        <f>AZ57-'Of e D a Pr Bas'!BA60</f>
        <v>0</v>
      </c>
      <c r="BA141" s="15">
        <f>BA57-'Of e D a Pr Bas'!BB60</f>
        <v>0</v>
      </c>
      <c r="BB141" s="15">
        <f>BB57-'Of e D a Pr Bas'!BC60</f>
        <v>0</v>
      </c>
      <c r="BC141" s="15">
        <f>BC57-'Of e D a Pr Bas'!BD60</f>
        <v>0</v>
      </c>
      <c r="BD141" s="15">
        <f>BD57-'Of e D a Pr Bas'!BE60</f>
        <v>0</v>
      </c>
      <c r="BE141" s="15">
        <f>BE57-'Of e D a Pr Bas'!BF60</f>
        <v>0</v>
      </c>
      <c r="BF141" s="15">
        <f>BF57-'Of e D a Pr Bas'!BG60</f>
        <v>0</v>
      </c>
      <c r="BG141" s="15">
        <f>BG57-'Of e D a Pr Bas'!BH60</f>
        <v>0</v>
      </c>
      <c r="BH141" s="15">
        <f>BH57-'Of e D a Pr Bas'!BI60</f>
        <v>0</v>
      </c>
      <c r="BI141" s="15">
        <f>BI57-'Of e D a Pr Bas'!BJ60</f>
        <v>0</v>
      </c>
      <c r="BJ141" s="15">
        <f>BJ57-'Of e D a Pr Bas'!BL60</f>
        <v>0</v>
      </c>
      <c r="BK141" s="15">
        <f>BK57-'Of e D a Pr Bas'!BM60</f>
        <v>0</v>
      </c>
      <c r="BL141" s="15">
        <f>BL57-'Of e D a Pr Bas'!BN60</f>
        <v>0</v>
      </c>
      <c r="BM141" s="15">
        <f>BM57-'Of e D a Pr Bas'!BO60</f>
        <v>0</v>
      </c>
      <c r="BN141" s="15">
        <f>BN57-'Of e D a Pr Bas'!BQ60</f>
        <v>0</v>
      </c>
      <c r="BO141" s="15">
        <f>BO57-'Of e D a Pr Bas'!BR60</f>
        <v>0</v>
      </c>
      <c r="BP141" s="15">
        <f>BP57-'Of e D a Pr Bas'!BU60</f>
        <v>0</v>
      </c>
    </row>
    <row r="142" spans="1:68">
      <c r="A142" s="66">
        <v>54</v>
      </c>
      <c r="B142" s="13" t="s">
        <v>50</v>
      </c>
      <c r="C142" s="15">
        <f>C58-'Of e D a Pr Bas'!D61</f>
        <v>0</v>
      </c>
      <c r="D142" s="15">
        <f>D58-'Of e D a Pr Bas'!E61</f>
        <v>0</v>
      </c>
      <c r="E142" s="15">
        <f>E58-'Of e D a Pr Bas'!F61</f>
        <v>0</v>
      </c>
      <c r="F142" s="15">
        <f>F58-'Of e D a Pr Bas'!G61</f>
        <v>0</v>
      </c>
      <c r="G142" s="15">
        <f>G58-'Of e D a Pr Bas'!H61</f>
        <v>0</v>
      </c>
      <c r="H142" s="15">
        <f>H58-'Of e D a Pr Bas'!I61</f>
        <v>0</v>
      </c>
      <c r="I142" s="15">
        <f>I58-'Of e D a Pr Bas'!J61</f>
        <v>0</v>
      </c>
      <c r="J142" s="15">
        <f>J58-'Of e D a Pr Bas'!K61</f>
        <v>0</v>
      </c>
      <c r="K142" s="15">
        <f>K58-'Of e D a Pr Bas'!L61</f>
        <v>0</v>
      </c>
      <c r="L142" s="15">
        <f>L58-'Of e D a Pr Bas'!M61</f>
        <v>0</v>
      </c>
      <c r="M142" s="15">
        <f>M58-'Of e D a Pr Bas'!N61</f>
        <v>0</v>
      </c>
      <c r="N142" s="15">
        <f>N58-'Of e D a Pr Bas'!O61</f>
        <v>0</v>
      </c>
      <c r="O142" s="15">
        <f>O58-'Of e D a Pr Bas'!P61</f>
        <v>0</v>
      </c>
      <c r="P142" s="15">
        <f>P58-'Of e D a Pr Bas'!Q61</f>
        <v>0</v>
      </c>
      <c r="Q142" s="15">
        <f>Q58-'Of e D a Pr Bas'!R61</f>
        <v>0</v>
      </c>
      <c r="R142" s="15">
        <f>R58-'Of e D a Pr Bas'!S61</f>
        <v>0</v>
      </c>
      <c r="S142" s="15">
        <f>S58-'Of e D a Pr Bas'!T61</f>
        <v>0</v>
      </c>
      <c r="T142" s="15">
        <f>T58-'Of e D a Pr Bas'!U61</f>
        <v>0</v>
      </c>
      <c r="U142" s="15">
        <f>U58-'Of e D a Pr Bas'!V61</f>
        <v>0</v>
      </c>
      <c r="V142" s="15">
        <f>V58-'Of e D a Pr Bas'!W61</f>
        <v>0</v>
      </c>
      <c r="W142" s="15">
        <f>W58-'Of e D a Pr Bas'!X61</f>
        <v>0</v>
      </c>
      <c r="X142" s="15">
        <f>X58-'Of e D a Pr Bas'!Y61</f>
        <v>0</v>
      </c>
      <c r="Y142" s="15">
        <f>Y58-'Of e D a Pr Bas'!Z61</f>
        <v>0</v>
      </c>
      <c r="Z142" s="15">
        <f>Z58-'Of e D a Pr Bas'!AA61</f>
        <v>0</v>
      </c>
      <c r="AA142" s="15">
        <f>AA58-'Of e D a Pr Bas'!AB61</f>
        <v>0</v>
      </c>
      <c r="AB142" s="15">
        <f>AB58-'Of e D a Pr Bas'!AC61</f>
        <v>0</v>
      </c>
      <c r="AC142" s="15">
        <f>AC58-'Of e D a Pr Bas'!AD61</f>
        <v>0</v>
      </c>
      <c r="AD142" s="15">
        <f>AD58-'Of e D a Pr Bas'!AE61</f>
        <v>0</v>
      </c>
      <c r="AE142" s="15">
        <f>AE58-'Of e D a Pr Bas'!AF61</f>
        <v>0</v>
      </c>
      <c r="AF142" s="15">
        <f>AF58-'Of e D a Pr Bas'!AG61</f>
        <v>0</v>
      </c>
      <c r="AG142" s="15">
        <f>AG58-'Of e D a Pr Bas'!AH61</f>
        <v>0</v>
      </c>
      <c r="AH142" s="15">
        <f>AH58-'Of e D a Pr Bas'!AI61</f>
        <v>0</v>
      </c>
      <c r="AI142" s="15">
        <f>AI58-'Of e D a Pr Bas'!AJ61</f>
        <v>0</v>
      </c>
      <c r="AJ142" s="15">
        <f>AJ58-'Of e D a Pr Bas'!AK61</f>
        <v>0</v>
      </c>
      <c r="AK142" s="15">
        <f>AK58-'Of e D a Pr Bas'!AL61</f>
        <v>0</v>
      </c>
      <c r="AL142" s="15">
        <f>AL58-'Of e D a Pr Bas'!AM61</f>
        <v>0</v>
      </c>
      <c r="AM142" s="15">
        <f>AM58-'Of e D a Pr Bas'!AN61</f>
        <v>0</v>
      </c>
      <c r="AN142" s="15">
        <f>AN58-'Of e D a Pr Bas'!AO61</f>
        <v>0</v>
      </c>
      <c r="AO142" s="15">
        <f>AO58-'Of e D a Pr Bas'!AP61</f>
        <v>0</v>
      </c>
      <c r="AP142" s="15">
        <f>AP58-'Of e D a Pr Bas'!AQ61</f>
        <v>0</v>
      </c>
      <c r="AQ142" s="15">
        <f>AQ58-'Of e D a Pr Bas'!AR61</f>
        <v>0</v>
      </c>
      <c r="AR142" s="15">
        <f>AR58-'Of e D a Pr Bas'!AS61</f>
        <v>0</v>
      </c>
      <c r="AS142" s="15">
        <f>AS58-'Of e D a Pr Bas'!AT61</f>
        <v>0</v>
      </c>
      <c r="AT142" s="15">
        <f>AT58-'Of e D a Pr Bas'!AU61</f>
        <v>0</v>
      </c>
      <c r="AU142" s="15">
        <f>AU58-'Of e D a Pr Bas'!AV61</f>
        <v>0</v>
      </c>
      <c r="AV142" s="15">
        <f>AV58-'Of e D a Pr Bas'!AW61</f>
        <v>0</v>
      </c>
      <c r="AW142" s="15">
        <f>AW58-'Of e D a Pr Bas'!AX61</f>
        <v>0</v>
      </c>
      <c r="AX142" s="15">
        <f>AX58-'Of e D a Pr Bas'!AY61</f>
        <v>0</v>
      </c>
      <c r="AY142" s="15">
        <f>AY58-'Of e D a Pr Bas'!AZ61</f>
        <v>0</v>
      </c>
      <c r="AZ142" s="15">
        <f>AZ58-'Of e D a Pr Bas'!BA61</f>
        <v>0</v>
      </c>
      <c r="BA142" s="15">
        <f>BA58-'Of e D a Pr Bas'!BB61</f>
        <v>0</v>
      </c>
      <c r="BB142" s="15">
        <f>BB58-'Of e D a Pr Bas'!BC61</f>
        <v>0</v>
      </c>
      <c r="BC142" s="15">
        <f>BC58-'Of e D a Pr Bas'!BD61</f>
        <v>0</v>
      </c>
      <c r="BD142" s="15">
        <f>BD58-'Of e D a Pr Bas'!BE61</f>
        <v>0</v>
      </c>
      <c r="BE142" s="15">
        <f>BE58-'Of e D a Pr Bas'!BF61</f>
        <v>0</v>
      </c>
      <c r="BF142" s="15">
        <f>BF58-'Of e D a Pr Bas'!BG61</f>
        <v>0</v>
      </c>
      <c r="BG142" s="15">
        <f>BG58-'Of e D a Pr Bas'!BH61</f>
        <v>0</v>
      </c>
      <c r="BH142" s="15">
        <f>BH58-'Of e D a Pr Bas'!BI61</f>
        <v>0</v>
      </c>
      <c r="BI142" s="15">
        <f>BI58-'Of e D a Pr Bas'!BJ61</f>
        <v>0</v>
      </c>
      <c r="BJ142" s="15">
        <f>BJ58-'Of e D a Pr Bas'!BL61</f>
        <v>0</v>
      </c>
      <c r="BK142" s="15">
        <f>BK58-'Of e D a Pr Bas'!BM61</f>
        <v>0</v>
      </c>
      <c r="BL142" s="15">
        <f>BL58-'Of e D a Pr Bas'!BN61</f>
        <v>0</v>
      </c>
      <c r="BM142" s="15">
        <f>BM58-'Of e D a Pr Bas'!BO61</f>
        <v>0</v>
      </c>
      <c r="BN142" s="15">
        <f>BN58-'Of e D a Pr Bas'!BQ61</f>
        <v>0</v>
      </c>
      <c r="BO142" s="15">
        <f>BO58-'Of e D a Pr Bas'!BR61</f>
        <v>0</v>
      </c>
      <c r="BP142" s="15">
        <f>BP58-'Of e D a Pr Bas'!BU61</f>
        <v>0</v>
      </c>
    </row>
    <row r="143" spans="1:68">
      <c r="A143" s="66">
        <v>55</v>
      </c>
      <c r="B143" s="13" t="s">
        <v>185</v>
      </c>
      <c r="C143" s="15">
        <f>C59-'Of e D a Pr Bas'!D62</f>
        <v>0</v>
      </c>
      <c r="D143" s="15">
        <f>D59-'Of e D a Pr Bas'!E62</f>
        <v>0</v>
      </c>
      <c r="E143" s="15">
        <f>E59-'Of e D a Pr Bas'!F62</f>
        <v>0</v>
      </c>
      <c r="F143" s="15">
        <f>F59-'Of e D a Pr Bas'!G62</f>
        <v>0</v>
      </c>
      <c r="G143" s="15">
        <f>G59-'Of e D a Pr Bas'!H62</f>
        <v>0</v>
      </c>
      <c r="H143" s="15">
        <f>H59-'Of e D a Pr Bas'!I62</f>
        <v>0</v>
      </c>
      <c r="I143" s="15">
        <f>I59-'Of e D a Pr Bas'!J62</f>
        <v>0</v>
      </c>
      <c r="J143" s="15">
        <f>J59-'Of e D a Pr Bas'!K62</f>
        <v>0</v>
      </c>
      <c r="K143" s="15">
        <f>K59-'Of e D a Pr Bas'!L62</f>
        <v>0</v>
      </c>
      <c r="L143" s="15">
        <f>L59-'Of e D a Pr Bas'!M62</f>
        <v>0</v>
      </c>
      <c r="M143" s="15">
        <f>M59-'Of e D a Pr Bas'!N62</f>
        <v>0</v>
      </c>
      <c r="N143" s="15">
        <f>N59-'Of e D a Pr Bas'!O62</f>
        <v>0</v>
      </c>
      <c r="O143" s="15">
        <f>O59-'Of e D a Pr Bas'!P62</f>
        <v>0</v>
      </c>
      <c r="P143" s="15">
        <f>P59-'Of e D a Pr Bas'!Q62</f>
        <v>0</v>
      </c>
      <c r="Q143" s="15">
        <f>Q59-'Of e D a Pr Bas'!R62</f>
        <v>0</v>
      </c>
      <c r="R143" s="15">
        <f>R59-'Of e D a Pr Bas'!S62</f>
        <v>0</v>
      </c>
      <c r="S143" s="15">
        <f>S59-'Of e D a Pr Bas'!T62</f>
        <v>0</v>
      </c>
      <c r="T143" s="15">
        <f>T59-'Of e D a Pr Bas'!U62</f>
        <v>0</v>
      </c>
      <c r="U143" s="15">
        <f>U59-'Of e D a Pr Bas'!V62</f>
        <v>0</v>
      </c>
      <c r="V143" s="15">
        <f>V59-'Of e D a Pr Bas'!W62</f>
        <v>0</v>
      </c>
      <c r="W143" s="15">
        <f>W59-'Of e D a Pr Bas'!X62</f>
        <v>0</v>
      </c>
      <c r="X143" s="15">
        <f>X59-'Of e D a Pr Bas'!Y62</f>
        <v>0</v>
      </c>
      <c r="Y143" s="15">
        <f>Y59-'Of e D a Pr Bas'!Z62</f>
        <v>0</v>
      </c>
      <c r="Z143" s="15">
        <f>Z59-'Of e D a Pr Bas'!AA62</f>
        <v>0</v>
      </c>
      <c r="AA143" s="15">
        <f>AA59-'Of e D a Pr Bas'!AB62</f>
        <v>0</v>
      </c>
      <c r="AB143" s="15">
        <f>AB59-'Of e D a Pr Bas'!AC62</f>
        <v>0</v>
      </c>
      <c r="AC143" s="15">
        <f>AC59-'Of e D a Pr Bas'!AD62</f>
        <v>0</v>
      </c>
      <c r="AD143" s="15">
        <f>AD59-'Of e D a Pr Bas'!AE62</f>
        <v>0</v>
      </c>
      <c r="AE143" s="15">
        <f>AE59-'Of e D a Pr Bas'!AF62</f>
        <v>0</v>
      </c>
      <c r="AF143" s="15">
        <f>AF59-'Of e D a Pr Bas'!AG62</f>
        <v>0</v>
      </c>
      <c r="AG143" s="15">
        <f>AG59-'Of e D a Pr Bas'!AH62</f>
        <v>0</v>
      </c>
      <c r="AH143" s="15">
        <f>AH59-'Of e D a Pr Bas'!AI62</f>
        <v>0</v>
      </c>
      <c r="AI143" s="15">
        <f>AI59-'Of e D a Pr Bas'!AJ62</f>
        <v>0</v>
      </c>
      <c r="AJ143" s="15">
        <f>AJ59-'Of e D a Pr Bas'!AK62</f>
        <v>0</v>
      </c>
      <c r="AK143" s="15">
        <f>AK59-'Of e D a Pr Bas'!AL62</f>
        <v>0</v>
      </c>
      <c r="AL143" s="15">
        <f>AL59-'Of e D a Pr Bas'!AM62</f>
        <v>0</v>
      </c>
      <c r="AM143" s="15">
        <f>AM59-'Of e D a Pr Bas'!AN62</f>
        <v>0</v>
      </c>
      <c r="AN143" s="15">
        <f>AN59-'Of e D a Pr Bas'!AO62</f>
        <v>0</v>
      </c>
      <c r="AO143" s="15">
        <f>AO59-'Of e D a Pr Bas'!AP62</f>
        <v>0</v>
      </c>
      <c r="AP143" s="15">
        <f>AP59-'Of e D a Pr Bas'!AQ62</f>
        <v>0</v>
      </c>
      <c r="AQ143" s="15">
        <f>AQ59-'Of e D a Pr Bas'!AR62</f>
        <v>0</v>
      </c>
      <c r="AR143" s="15">
        <f>AR59-'Of e D a Pr Bas'!AS62</f>
        <v>0</v>
      </c>
      <c r="AS143" s="15">
        <f>AS59-'Of e D a Pr Bas'!AT62</f>
        <v>0</v>
      </c>
      <c r="AT143" s="15">
        <f>AT59-'Of e D a Pr Bas'!AU62</f>
        <v>0</v>
      </c>
      <c r="AU143" s="15">
        <f>AU59-'Of e D a Pr Bas'!AV62</f>
        <v>0</v>
      </c>
      <c r="AV143" s="15">
        <f>AV59-'Of e D a Pr Bas'!AW62</f>
        <v>0</v>
      </c>
      <c r="AW143" s="15">
        <f>AW59-'Of e D a Pr Bas'!AX62</f>
        <v>0</v>
      </c>
      <c r="AX143" s="15">
        <f>AX59-'Of e D a Pr Bas'!AY62</f>
        <v>0</v>
      </c>
      <c r="AY143" s="15">
        <f>AY59-'Of e D a Pr Bas'!AZ62</f>
        <v>0</v>
      </c>
      <c r="AZ143" s="15">
        <f>AZ59-'Of e D a Pr Bas'!BA62</f>
        <v>0</v>
      </c>
      <c r="BA143" s="15">
        <f>BA59-'Of e D a Pr Bas'!BB62</f>
        <v>0</v>
      </c>
      <c r="BB143" s="15">
        <f>BB59-'Of e D a Pr Bas'!BC62</f>
        <v>0</v>
      </c>
      <c r="BC143" s="15">
        <f>BC59-'Of e D a Pr Bas'!BD62</f>
        <v>0</v>
      </c>
      <c r="BD143" s="15">
        <f>BD59-'Of e D a Pr Bas'!BE62</f>
        <v>0</v>
      </c>
      <c r="BE143" s="15">
        <f>BE59-'Of e D a Pr Bas'!BF62</f>
        <v>0</v>
      </c>
      <c r="BF143" s="15">
        <f>BF59-'Of e D a Pr Bas'!BG62</f>
        <v>0</v>
      </c>
      <c r="BG143" s="15">
        <f>BG59-'Of e D a Pr Bas'!BH62</f>
        <v>0</v>
      </c>
      <c r="BH143" s="15">
        <f>BH59-'Of e D a Pr Bas'!BI62</f>
        <v>0</v>
      </c>
      <c r="BI143" s="15">
        <f>BI59-'Of e D a Pr Bas'!BJ62</f>
        <v>0</v>
      </c>
      <c r="BJ143" s="15">
        <f>BJ59-'Of e D a Pr Bas'!BL62</f>
        <v>0</v>
      </c>
      <c r="BK143" s="15">
        <f>BK59-'Of e D a Pr Bas'!BM62</f>
        <v>0</v>
      </c>
      <c r="BL143" s="15">
        <f>BL59-'Of e D a Pr Bas'!BN62</f>
        <v>0</v>
      </c>
      <c r="BM143" s="15">
        <f>BM59-'Of e D a Pr Bas'!BO62</f>
        <v>0</v>
      </c>
      <c r="BN143" s="15">
        <f>BN59-'Of e D a Pr Bas'!BQ62</f>
        <v>0</v>
      </c>
      <c r="BO143" s="15">
        <f>BO59-'Of e D a Pr Bas'!BR62</f>
        <v>0</v>
      </c>
      <c r="BP143" s="15">
        <f>BP59-'Of e D a Pr Bas'!BU62</f>
        <v>0</v>
      </c>
    </row>
    <row r="144" spans="1:68" ht="15.75" thickBot="1">
      <c r="A144" s="66"/>
      <c r="B144" s="62" t="s">
        <v>51</v>
      </c>
      <c r="C144" s="15">
        <f>C60-'Of e D a Pr Bas'!D63</f>
        <v>14.473069549036154</v>
      </c>
      <c r="D144" s="15">
        <f>D60-'Of e D a Pr Bas'!E63</f>
        <v>26.520219800295308</v>
      </c>
      <c r="E144" s="15">
        <f>E60-'Of e D a Pr Bas'!F63</f>
        <v>8.9358307253933162</v>
      </c>
      <c r="F144" s="15">
        <f>F60-'Of e D a Pr Bas'!G63</f>
        <v>1.793147508338734</v>
      </c>
      <c r="G144" s="15">
        <f>G60-'Of e D a Pr Bas'!H63</f>
        <v>8.3027519977376869</v>
      </c>
      <c r="H144" s="15">
        <f>H60-'Of e D a Pr Bas'!I63</f>
        <v>12.425379554275423</v>
      </c>
      <c r="I144" s="15">
        <f>I60-'Of e D a Pr Bas'!J63</f>
        <v>8.2259968530706828E-4</v>
      </c>
      <c r="J144" s="15">
        <f>J60-'Of e D a Pr Bas'!K63</f>
        <v>2.2383930089818023</v>
      </c>
      <c r="K144" s="15">
        <f>K60-'Of e D a Pr Bas'!L63</f>
        <v>0.31581407192788902</v>
      </c>
      <c r="L144" s="15">
        <f>L60-'Of e D a Pr Bas'!M63</f>
        <v>5.2583195909392089E-2</v>
      </c>
      <c r="M144" s="15">
        <f>M60-'Of e D a Pr Bas'!N63</f>
        <v>15.679707162156774</v>
      </c>
      <c r="N144" s="15">
        <f>N60-'Of e D a Pr Bas'!O63</f>
        <v>4.081143883002369</v>
      </c>
      <c r="O144" s="15">
        <f>O60-'Of e D a Pr Bas'!P63</f>
        <v>1.7431237387772853</v>
      </c>
      <c r="P144" s="15">
        <f>P60-'Of e D a Pr Bas'!Q63</f>
        <v>27.07226860364608</v>
      </c>
      <c r="Q144" s="15">
        <f>Q60-'Of e D a Pr Bas'!R63</f>
        <v>1.3075840649262318</v>
      </c>
      <c r="R144" s="15">
        <f>R60-'Of e D a Pr Bas'!S63</f>
        <v>13.711693958575779</v>
      </c>
      <c r="S144" s="15">
        <f>S60-'Of e D a Pr Bas'!T63</f>
        <v>6.8199163590252283</v>
      </c>
      <c r="T144" s="15">
        <f>T60-'Of e D a Pr Bas'!U63</f>
        <v>0.78503082466704655</v>
      </c>
      <c r="U144" s="15">
        <f>U60-'Of e D a Pr Bas'!V63</f>
        <v>2.7180876550792163</v>
      </c>
      <c r="V144" s="15">
        <f>V60-'Of e D a Pr Bas'!W63</f>
        <v>1.1920882531994721</v>
      </c>
      <c r="W144" s="15">
        <f>W60-'Of e D a Pr Bas'!X63</f>
        <v>10.728712071967493</v>
      </c>
      <c r="X144" s="15">
        <f>X60-'Of e D a Pr Bas'!Y63</f>
        <v>2.7605144052831747</v>
      </c>
      <c r="Y144" s="15">
        <f>Y60-'Of e D a Pr Bas'!Z63</f>
        <v>17.634241501786164</v>
      </c>
      <c r="Z144" s="15">
        <f>Z60-'Of e D a Pr Bas'!AA63</f>
        <v>16.881986124911691</v>
      </c>
      <c r="AA144" s="15">
        <f>AA60-'Of e D a Pr Bas'!AB63</f>
        <v>44.604368634243656</v>
      </c>
      <c r="AB144" s="15">
        <f>AB60-'Of e D a Pr Bas'!AC63</f>
        <v>18.270800050180696</v>
      </c>
      <c r="AC144" s="15">
        <f>AC60-'Of e D a Pr Bas'!AD63</f>
        <v>4.5999597050558805</v>
      </c>
      <c r="AD144" s="15">
        <f>AD60-'Of e D a Pr Bas'!AE63</f>
        <v>15.314456824471563</v>
      </c>
      <c r="AE144" s="15">
        <f>AE60-'Of e D a Pr Bas'!AF63</f>
        <v>6.4127307633534656</v>
      </c>
      <c r="AF144" s="15">
        <f>AF60-'Of e D a Pr Bas'!AG63</f>
        <v>0.23609066168683057</v>
      </c>
      <c r="AG144" s="15">
        <f>AG60-'Of e D a Pr Bas'!AH63</f>
        <v>5.7805401636869647E-2</v>
      </c>
      <c r="AH144" s="15">
        <f>AH60-'Of e D a Pr Bas'!AI63</f>
        <v>4.8315892048740352</v>
      </c>
      <c r="AI144" s="15">
        <f>AI60-'Of e D a Pr Bas'!AJ63</f>
        <v>0.26998576896221493</v>
      </c>
      <c r="AJ144" s="15">
        <f>AJ60-'Of e D a Pr Bas'!AK63</f>
        <v>0.57043175159560633</v>
      </c>
      <c r="AK144" s="15">
        <f>AK60-'Of e D a Pr Bas'!AL63</f>
        <v>8.3712612438830547E-2</v>
      </c>
      <c r="AL144" s="15">
        <f>AL60-'Of e D a Pr Bas'!AM63</f>
        <v>0.14422672649197921</v>
      </c>
      <c r="AM144" s="15">
        <f>AM60-'Of e D a Pr Bas'!AN63</f>
        <v>4.2095477234906866</v>
      </c>
      <c r="AN144" s="15">
        <f>AN60-'Of e D a Pr Bas'!AO63</f>
        <v>0.48764520781514875</v>
      </c>
      <c r="AO144" s="15">
        <f>AO60-'Of e D a Pr Bas'!AP63</f>
        <v>1.5448514610889106</v>
      </c>
      <c r="AP144" s="15">
        <f>AP60-'Of e D a Pr Bas'!AQ63</f>
        <v>13.519806377917121</v>
      </c>
      <c r="AQ144" s="15">
        <f>AQ60-'Of e D a Pr Bas'!AR63</f>
        <v>348.94520558937802</v>
      </c>
      <c r="AR144" s="15">
        <f>AR60-'Of e D a Pr Bas'!AS63</f>
        <v>18.869092530789203</v>
      </c>
      <c r="AS144" s="15">
        <f>AS60-'Of e D a Pr Bas'!AT63</f>
        <v>18.317665764378035</v>
      </c>
      <c r="AT144" s="15">
        <f>AT60-'Of e D a Pr Bas'!AU63</f>
        <v>6.6745451716487878</v>
      </c>
      <c r="AU144" s="15">
        <f>AU60-'Of e D a Pr Bas'!AV63</f>
        <v>7.3003601420932682</v>
      </c>
      <c r="AV144" s="15">
        <f>AV60-'Of e D a Pr Bas'!AW63</f>
        <v>0.2340258829499362</v>
      </c>
      <c r="AW144" s="15">
        <f>AW60-'Of e D a Pr Bas'!AX63</f>
        <v>0.42895006750404718</v>
      </c>
      <c r="AX144" s="15">
        <f>AX60-'Of e D a Pr Bas'!AY63</f>
        <v>1.6533408702161978</v>
      </c>
      <c r="AY144" s="15">
        <f>AY60-'Of e D a Pr Bas'!AZ63</f>
        <v>8.8617411356099183</v>
      </c>
      <c r="AZ144" s="15">
        <f>AZ60-'Of e D a Pr Bas'!BA63</f>
        <v>0.1186705567761237</v>
      </c>
      <c r="BA144" s="15">
        <f>BA60-'Of e D a Pr Bas'!BB63</f>
        <v>0.25189995113396435</v>
      </c>
      <c r="BB144" s="15">
        <f>BB60-'Of e D a Pr Bas'!BC63</f>
        <v>1.6188131400704151</v>
      </c>
      <c r="BC144" s="15">
        <f>BC60-'Of e D a Pr Bas'!BD63</f>
        <v>9.5180234438885236E-3</v>
      </c>
      <c r="BD144" s="15">
        <f>BD60-'Of e D a Pr Bas'!BE63</f>
        <v>7.6470215572044253E-4</v>
      </c>
      <c r="BE144" s="15">
        <f>BE60-'Of e D a Pr Bas'!BF63</f>
        <v>0.8414658941765083</v>
      </c>
      <c r="BF144" s="15">
        <f>BF60-'Of e D a Pr Bas'!BG63</f>
        <v>727.45817891624756</v>
      </c>
      <c r="BG144" s="15">
        <f>BG60-'Of e D a Pr Bas'!BH63</f>
        <v>71.476658181258244</v>
      </c>
      <c r="BH144" s="15">
        <f>BH60-'Of e D a Pr Bas'!BI63</f>
        <v>655.98152073496021</v>
      </c>
      <c r="BI144" s="15">
        <f>BI60-'Of e D a Pr Bas'!BK63</f>
        <v>284602</v>
      </c>
      <c r="BJ144" s="15">
        <f>BJ60-'Of e D a Pr Bas'!BL63</f>
        <v>0</v>
      </c>
      <c r="BK144" s="15">
        <f>BK60-'Of e D a Pr Bas'!BM63</f>
        <v>0</v>
      </c>
      <c r="BL144" s="15">
        <f>BL60-'Of e D a Pr Bas'!BN63</f>
        <v>0</v>
      </c>
      <c r="BM144" s="15">
        <f>BM60-'Of e D a Pr Bas'!BO63</f>
        <v>152806</v>
      </c>
      <c r="BN144" s="15">
        <f>BN60-'Of e D a Pr Bas'!BQ63</f>
        <v>0</v>
      </c>
      <c r="BO144" s="15">
        <f>BO60-'Of e D a Pr Bas'!BR63</f>
        <v>999.96047587040812</v>
      </c>
      <c r="BP144" s="15">
        <f>BP60-'Of e D a Pr Bas'!BU63</f>
        <v>1727.4186547864228</v>
      </c>
    </row>
    <row r="145" spans="1:68">
      <c r="A145" s="23"/>
      <c r="B145" s="24"/>
      <c r="C145" s="15">
        <f>C$78*'Coef Tec Tot % VBP'!D145</f>
        <v>0</v>
      </c>
      <c r="D145" s="15">
        <f>D$78*'Coef Tec Tot % VBP'!E145</f>
        <v>0</v>
      </c>
      <c r="E145" s="15">
        <f>E$78*'Coef Tec Tot % VBP'!F145</f>
        <v>0</v>
      </c>
      <c r="F145" s="15">
        <f>F$78*'Coef Tec Tot % VBP'!G145</f>
        <v>0</v>
      </c>
      <c r="G145" s="15">
        <f>G$78*'Coef Tec Tot % VBP'!H145</f>
        <v>0</v>
      </c>
      <c r="H145" s="15">
        <f>H$78*'Coef Tec Tot % VBP'!I145</f>
        <v>0</v>
      </c>
      <c r="I145" s="15">
        <f>I$78*'Coef Tec Tot % VBP'!J145</f>
        <v>0</v>
      </c>
      <c r="J145" s="15">
        <f>J$78*'Coef Tec Tot % VBP'!K145</f>
        <v>0</v>
      </c>
      <c r="K145" s="15">
        <f>K$78*'Coef Tec Tot % VBP'!L145</f>
        <v>0</v>
      </c>
      <c r="L145" s="15">
        <f>L$78*'Coef Tec Tot % VBP'!M145</f>
        <v>0</v>
      </c>
      <c r="M145" s="15">
        <f>M$78*'Coef Tec Tot % VBP'!N145</f>
        <v>0</v>
      </c>
      <c r="N145" s="15">
        <f>N$78*'Coef Tec Tot % VBP'!O145</f>
        <v>0</v>
      </c>
      <c r="O145" s="15">
        <f>O$78*'Coef Tec Tot % VBP'!P145</f>
        <v>0</v>
      </c>
      <c r="P145" s="15">
        <f>P$78*'Coef Tec Tot % VBP'!Q145</f>
        <v>0</v>
      </c>
      <c r="Q145" s="15">
        <f>Q$78*'Coef Tec Tot % VBP'!R145</f>
        <v>0</v>
      </c>
      <c r="R145" s="15">
        <f>R$78*'Coef Tec Tot % VBP'!S145</f>
        <v>0</v>
      </c>
      <c r="S145" s="15">
        <f>S$78*'Coef Tec Tot % VBP'!T145</f>
        <v>0</v>
      </c>
      <c r="T145" s="15">
        <f>T$78*'Coef Tec Tot % VBP'!U145</f>
        <v>0</v>
      </c>
      <c r="U145" s="15">
        <f>U$78*'Coef Tec Tot % VBP'!V145</f>
        <v>0</v>
      </c>
      <c r="V145" s="15">
        <f>V$78*'Coef Tec Tot % VBP'!W145</f>
        <v>0</v>
      </c>
      <c r="W145" s="15">
        <f>W$78*'Coef Tec Tot % VBP'!X145</f>
        <v>0</v>
      </c>
      <c r="X145" s="15">
        <f>X$78*'Coef Tec Tot % VBP'!Y145</f>
        <v>0</v>
      </c>
      <c r="Y145" s="15">
        <f>Y$78*'Coef Tec Tot % VBP'!Z145</f>
        <v>0</v>
      </c>
      <c r="Z145" s="15">
        <f>Z$78*'Coef Tec Tot % VBP'!AA145</f>
        <v>0</v>
      </c>
      <c r="AA145" s="15">
        <f>AA$78*'Coef Tec Tot % VBP'!AB145</f>
        <v>0</v>
      </c>
      <c r="AB145" s="15">
        <f>AB$78*'Coef Tec Tot % VBP'!AC145</f>
        <v>0</v>
      </c>
      <c r="AC145" s="15">
        <f>AC$78*'Coef Tec Tot % VBP'!AD145</f>
        <v>0</v>
      </c>
      <c r="AD145" s="15">
        <f>AD$78*'Coef Tec Tot % VBP'!AE145</f>
        <v>0</v>
      </c>
      <c r="AE145" s="15">
        <f>AE$78*'Coef Tec Tot % VBP'!AF145</f>
        <v>0</v>
      </c>
      <c r="AF145" s="15">
        <f>AF$78*'Coef Tec Tot % VBP'!AG145</f>
        <v>0</v>
      </c>
      <c r="AG145" s="15">
        <f>AG$78*'Coef Tec Tot % VBP'!AH145</f>
        <v>0</v>
      </c>
      <c r="AH145" s="15">
        <f>AH$78*'Coef Tec Tot % VBP'!AI145</f>
        <v>0</v>
      </c>
      <c r="AI145" s="15">
        <f>AI$78*'Coef Tec Tot % VBP'!AJ145</f>
        <v>0</v>
      </c>
      <c r="AJ145" s="15">
        <f>AJ$78*'Coef Tec Tot % VBP'!AK145</f>
        <v>0</v>
      </c>
      <c r="AK145" s="15">
        <f>AK$78*'Coef Tec Tot % VBP'!AL145</f>
        <v>0</v>
      </c>
      <c r="AL145" s="15">
        <f>AL$78*'Coef Tec Tot % VBP'!AM145</f>
        <v>0</v>
      </c>
      <c r="AM145" s="15">
        <f>AM$78*'Coef Tec Tot % VBP'!AN145</f>
        <v>0</v>
      </c>
      <c r="AN145" s="15">
        <f>AN$78*'Coef Tec Tot % VBP'!AO145</f>
        <v>0</v>
      </c>
      <c r="AO145" s="15">
        <f>AO$78*'Coef Tec Tot % VBP'!AP145</f>
        <v>0</v>
      </c>
      <c r="AP145" s="15">
        <f>AP$78*'Coef Tec Tot % VBP'!AQ145</f>
        <v>0</v>
      </c>
      <c r="AQ145" s="15">
        <f>AQ$78*'Coef Tec Tot % VBP'!AR145</f>
        <v>0</v>
      </c>
      <c r="AR145" s="15">
        <f>AR$78*'Coef Tec Tot % VBP'!AS145</f>
        <v>0</v>
      </c>
      <c r="AS145" s="15">
        <f>AS$78*'Coef Tec Tot % VBP'!AT145</f>
        <v>0</v>
      </c>
      <c r="AT145" s="15">
        <f>AT$78*'Coef Tec Tot % VBP'!AU145</f>
        <v>0</v>
      </c>
      <c r="AU145" s="15">
        <f>AU$78*'Coef Tec Tot % VBP'!AV145</f>
        <v>0</v>
      </c>
      <c r="AV145" s="15">
        <f>AV$78*'Coef Tec Tot % VBP'!AW145</f>
        <v>0</v>
      </c>
      <c r="AW145" s="15">
        <f>AW$78*'Coef Tec Tot % VBP'!AX145</f>
        <v>0</v>
      </c>
      <c r="AX145" s="15">
        <f>AX$78*'Coef Tec Tot % VBP'!AY145</f>
        <v>0</v>
      </c>
      <c r="AY145" s="15">
        <f>AY$78*'Coef Tec Tot % VBP'!AZ145</f>
        <v>0</v>
      </c>
      <c r="AZ145" s="15">
        <f>AZ$78*'Coef Tec Tot % VBP'!BA145</f>
        <v>0</v>
      </c>
      <c r="BA145" s="15">
        <f>BA$78*'Coef Tec Tot % VBP'!BB145</f>
        <v>0</v>
      </c>
      <c r="BB145" s="15">
        <f>BB$78*'Coef Tec Tot % VBP'!BC145</f>
        <v>0</v>
      </c>
      <c r="BC145" s="15">
        <f>BC$78*'Coef Tec Tot % VBP'!BD145</f>
        <v>0</v>
      </c>
      <c r="BD145" s="15">
        <f>BD$78*'Coef Tec Tot % VBP'!BE145</f>
        <v>0</v>
      </c>
      <c r="BE145" s="15">
        <f>BE$78*'Coef Tec Tot % VBP'!BF145</f>
        <v>0</v>
      </c>
      <c r="BF145" s="137">
        <v>178541.11106233523</v>
      </c>
      <c r="BG145" s="27"/>
      <c r="BH145" s="27"/>
      <c r="BJ145" s="27"/>
      <c r="BK145" s="28"/>
      <c r="BL145" s="27"/>
      <c r="BM145" s="27"/>
      <c r="BN145" s="27"/>
      <c r="BO145" s="27"/>
      <c r="BP145" s="27"/>
    </row>
    <row r="146" spans="1:68">
      <c r="A146" s="29" t="s">
        <v>52</v>
      </c>
      <c r="C146" s="30"/>
      <c r="D146" s="30"/>
      <c r="K146" s="31"/>
      <c r="BK146" s="3"/>
    </row>
    <row r="149" spans="1:68" ht="90">
      <c r="A149" s="329" t="s">
        <v>186</v>
      </c>
      <c r="B149" s="330"/>
      <c r="C149" s="8" t="s">
        <v>114</v>
      </c>
      <c r="D149" s="129" t="s">
        <v>116</v>
      </c>
      <c r="E149" s="129" t="s">
        <v>15</v>
      </c>
      <c r="F149" s="129" t="s">
        <v>16</v>
      </c>
      <c r="G149" s="129" t="s">
        <v>120</v>
      </c>
      <c r="H149" s="129" t="s">
        <v>122</v>
      </c>
      <c r="I149" s="129" t="s">
        <v>17</v>
      </c>
      <c r="J149" s="129" t="s">
        <v>125</v>
      </c>
      <c r="K149" s="129" t="s">
        <v>18</v>
      </c>
      <c r="L149" s="129" t="s">
        <v>128</v>
      </c>
      <c r="M149" s="129" t="s">
        <v>19</v>
      </c>
      <c r="N149" s="129" t="s">
        <v>131</v>
      </c>
      <c r="O149" s="129" t="s">
        <v>133</v>
      </c>
      <c r="P149" s="129" t="s">
        <v>135</v>
      </c>
      <c r="Q149" s="129" t="s">
        <v>20</v>
      </c>
      <c r="R149" s="129" t="s">
        <v>138</v>
      </c>
      <c r="S149" s="129" t="s">
        <v>21</v>
      </c>
      <c r="T149" s="129" t="s">
        <v>22</v>
      </c>
      <c r="U149" s="129" t="s">
        <v>23</v>
      </c>
      <c r="V149" s="129" t="s">
        <v>143</v>
      </c>
      <c r="W149" s="129" t="s">
        <v>24</v>
      </c>
      <c r="X149" s="129" t="s">
        <v>25</v>
      </c>
      <c r="Y149" s="129" t="s">
        <v>147</v>
      </c>
      <c r="Z149" s="129" t="s">
        <v>8</v>
      </c>
      <c r="AA149" s="129" t="s">
        <v>26</v>
      </c>
      <c r="AB149" s="129" t="s">
        <v>151</v>
      </c>
      <c r="AC149" s="129" t="s">
        <v>153</v>
      </c>
      <c r="AD149" s="129" t="s">
        <v>155</v>
      </c>
      <c r="AE149" s="129" t="s">
        <v>27</v>
      </c>
      <c r="AF149" s="129" t="s">
        <v>28</v>
      </c>
      <c r="AG149" s="129" t="s">
        <v>29</v>
      </c>
      <c r="AH149" s="129" t="s">
        <v>30</v>
      </c>
      <c r="AI149" s="129" t="s">
        <v>31</v>
      </c>
      <c r="AJ149" s="129" t="s">
        <v>32</v>
      </c>
      <c r="AK149" s="129" t="s">
        <v>33</v>
      </c>
      <c r="AL149" s="129" t="s">
        <v>34</v>
      </c>
      <c r="AM149" s="129" t="s">
        <v>35</v>
      </c>
      <c r="AN149" s="129" t="s">
        <v>36</v>
      </c>
      <c r="AO149" s="129" t="s">
        <v>37</v>
      </c>
      <c r="AP149" s="129" t="s">
        <v>38</v>
      </c>
      <c r="AQ149" s="129" t="s">
        <v>39</v>
      </c>
      <c r="AR149" s="129" t="s">
        <v>40</v>
      </c>
      <c r="AS149" s="129" t="s">
        <v>171</v>
      </c>
      <c r="AT149" s="129" t="s">
        <v>41</v>
      </c>
      <c r="AU149" s="129" t="s">
        <v>42</v>
      </c>
      <c r="AV149" s="129" t="s">
        <v>43</v>
      </c>
      <c r="AW149" s="129" t="s">
        <v>44</v>
      </c>
      <c r="AX149" s="129" t="s">
        <v>45</v>
      </c>
      <c r="AY149" s="129" t="s">
        <v>46</v>
      </c>
      <c r="AZ149" s="129" t="s">
        <v>47</v>
      </c>
      <c r="BA149" s="129" t="s">
        <v>48</v>
      </c>
      <c r="BB149" s="129" t="s">
        <v>181</v>
      </c>
      <c r="BC149" s="129" t="s">
        <v>49</v>
      </c>
      <c r="BD149" s="129" t="s">
        <v>50</v>
      </c>
      <c r="BE149" s="129" t="s">
        <v>185</v>
      </c>
      <c r="BF149" s="7" t="s">
        <v>51</v>
      </c>
      <c r="BG149" s="127"/>
      <c r="BH149" s="127"/>
      <c r="BK149" s="3"/>
      <c r="BL149" s="33"/>
    </row>
    <row r="150" spans="1:68">
      <c r="A150" s="37">
        <v>13</v>
      </c>
      <c r="B150" s="38" t="s">
        <v>187</v>
      </c>
      <c r="C150" s="15">
        <f>C66-'Of e D a Pr Bas'!D69</f>
        <v>21.902549491773243</v>
      </c>
      <c r="D150" s="15">
        <f>D66-'Of e D a Pr Bas'!E69</f>
        <v>27.552982915061875</v>
      </c>
      <c r="E150" s="15">
        <f>E66-'Of e D a Pr Bas'!F69</f>
        <v>8.0160943897208199</v>
      </c>
      <c r="F150" s="15">
        <f>F66-'Of e D a Pr Bas'!G69</f>
        <v>1.4945840315813257</v>
      </c>
      <c r="G150" s="15">
        <f>G66-'Of e D a Pr Bas'!H69</f>
        <v>6.4213657816535488</v>
      </c>
      <c r="H150" s="15">
        <f>H66-'Of e D a Pr Bas'!I69</f>
        <v>3.3247932567173848</v>
      </c>
      <c r="I150" s="15">
        <f>I66-'Of e D a Pr Bas'!J69</f>
        <v>1.9746044881685521E-4</v>
      </c>
      <c r="J150" s="15">
        <f>J66-'Of e D a Pr Bas'!K69</f>
        <v>1.6905559776259906</v>
      </c>
      <c r="K150" s="15">
        <f>K66-'Of e D a Pr Bas'!L69</f>
        <v>0.24377006301438087</v>
      </c>
      <c r="L150" s="15">
        <f>L66-'Of e D a Pr Bas'!M69</f>
        <v>2.4231641372352897E-2</v>
      </c>
      <c r="M150" s="15">
        <f>M66-'Of e D a Pr Bas'!N69</f>
        <v>10.085627004153139</v>
      </c>
      <c r="N150" s="15">
        <f>N66-'Of e D a Pr Bas'!O69</f>
        <v>1.9202248259061889</v>
      </c>
      <c r="O150" s="15">
        <f>O66-'Of e D a Pr Bas'!P69</f>
        <v>1.897772122247261</v>
      </c>
      <c r="P150" s="15">
        <f>P66-'Of e D a Pr Bas'!Q69</f>
        <v>4.0562596753534308</v>
      </c>
      <c r="Q150" s="15">
        <f>Q66-'Of e D a Pr Bas'!R69</f>
        <v>1.0838263639770958</v>
      </c>
      <c r="R150" s="15">
        <f>R66-'Of e D a Pr Bas'!S69</f>
        <v>4.4033695811085636</v>
      </c>
      <c r="S150" s="15">
        <f>S66-'Of e D a Pr Bas'!T69</f>
        <v>2.2130441567223897</v>
      </c>
      <c r="T150" s="15">
        <f>T66-'Of e D a Pr Bas'!U69</f>
        <v>0.95740512245174614</v>
      </c>
      <c r="U150" s="15">
        <f>U66-'Of e D a Pr Bas'!V69</f>
        <v>0.87479112305618401</v>
      </c>
      <c r="V150" s="15">
        <f>V66-'Of e D a Pr Bas'!W69</f>
        <v>0.644576242223593</v>
      </c>
      <c r="W150" s="15">
        <f>W66-'Of e D a Pr Bas'!X69</f>
        <v>5.3289711017096124</v>
      </c>
      <c r="X150" s="15">
        <f>X66-'Of e D a Pr Bas'!Y69</f>
        <v>1.2903746067181601</v>
      </c>
      <c r="Y150" s="15">
        <f>Y66-'Of e D a Pr Bas'!Z69</f>
        <v>8.2435032040339138</v>
      </c>
      <c r="Z150" s="15">
        <f>Z66-'Of e D a Pr Bas'!AA69</f>
        <v>9.6431690835588597</v>
      </c>
      <c r="AA150" s="15">
        <f>AA66-'Of e D a Pr Bas'!AB69</f>
        <v>30.082744197517968</v>
      </c>
      <c r="AB150" s="15">
        <f>AB66-'Of e D a Pr Bas'!AC69</f>
        <v>8.778204875819938</v>
      </c>
      <c r="AC150" s="15">
        <f>AC66-'Of e D a Pr Bas'!AD69</f>
        <v>2.8472669379452782</v>
      </c>
      <c r="AD150" s="15">
        <f>AD66-'Of e D a Pr Bas'!AE69</f>
        <v>12.520618389266019</v>
      </c>
      <c r="AE150" s="15">
        <f>AE66-'Of e D a Pr Bas'!AF69</f>
        <v>3.0335968358776881</v>
      </c>
      <c r="AF150" s="15">
        <f>AF66-'Of e D a Pr Bas'!AG69</f>
        <v>7.8599670568110014E-2</v>
      </c>
      <c r="AG150" s="15">
        <f>AG66-'Of e D a Pr Bas'!AH69</f>
        <v>1.8425688238494331E-2</v>
      </c>
      <c r="AH150" s="15">
        <f>AH66-'Of e D a Pr Bas'!AI69</f>
        <v>2.9791327229977469</v>
      </c>
      <c r="AI150" s="15">
        <f>AI66-'Of e D a Pr Bas'!AJ69</f>
        <v>6.5508727817359613E-2</v>
      </c>
      <c r="AJ150" s="15">
        <f>AJ66-'Of e D a Pr Bas'!AK69</f>
        <v>0.86691361396242428</v>
      </c>
      <c r="AK150" s="15">
        <f>AK66-'Of e D a Pr Bas'!AL69</f>
        <v>6.2589271137767355E-3</v>
      </c>
      <c r="AL150" s="15">
        <f>AL66-'Of e D a Pr Bas'!AM69</f>
        <v>2.6403193119222124E-2</v>
      </c>
      <c r="AM150" s="15">
        <f>AM66-'Of e D a Pr Bas'!AN69</f>
        <v>1.6159403162564558</v>
      </c>
      <c r="AN150" s="15">
        <f>AN66-'Of e D a Pr Bas'!AO69</f>
        <v>0.19092625026314636</v>
      </c>
      <c r="AO150" s="15">
        <f>AO66-'Of e D a Pr Bas'!AP69</f>
        <v>1.3394816255586193</v>
      </c>
      <c r="AP150" s="15">
        <f>AP66-'Of e D a Pr Bas'!AQ69</f>
        <v>17.377951076501631</v>
      </c>
      <c r="AQ150" s="15">
        <f>AQ66-'Of e D a Pr Bas'!AR69</f>
        <v>509.6370402398461</v>
      </c>
      <c r="AR150" s="15">
        <f>AR66-'Of e D a Pr Bas'!AS69</f>
        <v>52.351604063878767</v>
      </c>
      <c r="AS150" s="15">
        <f>AS66-'Of e D a Pr Bas'!AT69</f>
        <v>20.860347812165855</v>
      </c>
      <c r="AT150" s="15">
        <f>AT66-'Of e D a Pr Bas'!AU69</f>
        <v>8.5215254419017583</v>
      </c>
      <c r="AU150" s="15">
        <f>AU66-'Of e D a Pr Bas'!AV69</f>
        <v>16.138742974027991</v>
      </c>
      <c r="AV150" s="15">
        <f>AV66-'Of e D a Pr Bas'!AW69</f>
        <v>4.2305698783602566</v>
      </c>
      <c r="AW150" s="15">
        <f>AW66-'Of e D a Pr Bas'!AX69</f>
        <v>1.4377785592878354</v>
      </c>
      <c r="AX150" s="15">
        <f>AX66-'Of e D a Pr Bas'!AY69</f>
        <v>1.448012673175981</v>
      </c>
      <c r="AY150" s="15">
        <f>AY66-'Of e D a Pr Bas'!AZ69</f>
        <v>16.526773857403896</v>
      </c>
      <c r="AZ150" s="15">
        <f>AZ66-'Of e D a Pr Bas'!BA69</f>
        <v>0.2089661132558831</v>
      </c>
      <c r="BA150" s="15">
        <f>BA66-'Of e D a Pr Bas'!BB69</f>
        <v>0.30167620590509614</v>
      </c>
      <c r="BB150" s="15">
        <f>BB66-'Of e D a Pr Bas'!BC69</f>
        <v>3.1628966142452555</v>
      </c>
      <c r="BC150" s="15">
        <f>BC66-'Of e D a Pr Bas'!BD69</f>
        <v>3.6982655881729443E-2</v>
      </c>
      <c r="BD150" s="15">
        <f>BD66-'Of e D a Pr Bas'!BE69</f>
        <v>1.1414629989303648E-3</v>
      </c>
      <c r="BE150" s="15">
        <f>BE66-'Of e D a Pr Bas'!BF69</f>
        <v>1.602660112635931</v>
      </c>
      <c r="BF150" s="15">
        <f>BF66-'Of e D a Pr Bas'!BG69</f>
        <v>841.60873093572445</v>
      </c>
      <c r="BG150" s="31"/>
      <c r="BH150" s="31"/>
      <c r="BK150" s="3"/>
      <c r="BL150" s="33"/>
    </row>
    <row r="151" spans="1:68">
      <c r="A151" s="37">
        <v>14</v>
      </c>
      <c r="B151" s="38" t="s">
        <v>188</v>
      </c>
      <c r="C151" s="15">
        <f>C67-'Of e D a Pr Bas'!D70</f>
        <v>8.0457200034397829</v>
      </c>
      <c r="D151" s="15">
        <f>D67-'Of e D a Pr Bas'!E70</f>
        <v>15.388802069424855</v>
      </c>
      <c r="E151" s="15">
        <f>E67-'Of e D a Pr Bas'!F70</f>
        <v>1.8773644304901609</v>
      </c>
      <c r="F151" s="15">
        <f>F67-'Of e D a Pr Bas'!G70</f>
        <v>0.18520357680540656</v>
      </c>
      <c r="G151" s="15">
        <f>G67-'Of e D a Pr Bas'!H70</f>
        <v>2.5755528544318622</v>
      </c>
      <c r="H151" s="15">
        <f>H67-'Of e D a Pr Bas'!I70</f>
        <v>1.6370311547470919</v>
      </c>
      <c r="I151" s="15">
        <f>I67-'Of e D a Pr Bas'!J70</f>
        <v>9.8730224408427603E-5</v>
      </c>
      <c r="J151" s="15">
        <f>J67-'Of e D a Pr Bas'!K70</f>
        <v>0.67176013922380662</v>
      </c>
      <c r="K151" s="15">
        <f>K67-'Of e D a Pr Bas'!L70</f>
        <v>0.12516758643960202</v>
      </c>
      <c r="L151" s="15">
        <f>L67-'Of e D a Pr Bas'!M70</f>
        <v>1.8755041161966801E-2</v>
      </c>
      <c r="M151" s="15">
        <f>M67-'Of e D a Pr Bas'!N70</f>
        <v>4.8489387457375415</v>
      </c>
      <c r="N151" s="15">
        <f>N67-'Of e D a Pr Bas'!O70</f>
        <v>0.95922424235959625</v>
      </c>
      <c r="O151" s="15">
        <f>O67-'Of e D a Pr Bas'!P70</f>
        <v>0.81496164819964179</v>
      </c>
      <c r="P151" s="15">
        <f>P67-'Of e D a Pr Bas'!Q70</f>
        <v>0.98774720248275116</v>
      </c>
      <c r="Q151" s="15">
        <f>Q67-'Of e D a Pr Bas'!R70</f>
        <v>0.24553412006048347</v>
      </c>
      <c r="R151" s="15">
        <f>R67-'Of e D a Pr Bas'!S70</f>
        <v>1.9142529504060803</v>
      </c>
      <c r="S151" s="15">
        <f>S67-'Of e D a Pr Bas'!T70</f>
        <v>0.68074485046236077</v>
      </c>
      <c r="T151" s="15">
        <f>T67-'Of e D a Pr Bas'!U70</f>
        <v>0.39898037206694426</v>
      </c>
      <c r="U151" s="15">
        <f>U67-'Of e D a Pr Bas'!V70</f>
        <v>0.39613887390646596</v>
      </c>
      <c r="V151" s="15">
        <f>V67-'Of e D a Pr Bas'!W70</f>
        <v>0.24469485840927518</v>
      </c>
      <c r="W151" s="15">
        <f>W67-'Of e D a Pr Bas'!X70</f>
        <v>3.024232382643504</v>
      </c>
      <c r="X151" s="15">
        <f>X67-'Of e D a Pr Bas'!Y70</f>
        <v>0.75107903117509522</v>
      </c>
      <c r="Y151" s="15">
        <f>Y67-'Of e D a Pr Bas'!Z70</f>
        <v>4.9475656992544828</v>
      </c>
      <c r="Z151" s="15">
        <f>Z67-'Of e D a Pr Bas'!AA70</f>
        <v>2.8551680501186638</v>
      </c>
      <c r="AA151" s="15">
        <f>AA67-'Of e D a Pr Bas'!AB70</f>
        <v>17.389629607931965</v>
      </c>
      <c r="AB151" s="15">
        <f>AB67-'Of e D a Pr Bas'!AC70</f>
        <v>2.5971198061151881</v>
      </c>
      <c r="AC151" s="15">
        <f>AC67-'Of e D a Pr Bas'!AD70</f>
        <v>0.99296355240039702</v>
      </c>
      <c r="AD151" s="15">
        <f>AD67-'Of e D a Pr Bas'!AE70</f>
        <v>5.0475497452680429</v>
      </c>
      <c r="AE151" s="15">
        <f>AE67-'Of e D a Pr Bas'!AF70</f>
        <v>2.0861051888859947</v>
      </c>
      <c r="AF151" s="15">
        <f>AF67-'Of e D a Pr Bas'!AG70</f>
        <v>4.9544040956334356E-2</v>
      </c>
      <c r="AG151" s="15">
        <f>AG67-'Of e D a Pr Bas'!AH70</f>
        <v>1.2283792158996221E-2</v>
      </c>
      <c r="AH151" s="15">
        <f>AH67-'Of e D a Pr Bas'!AI70</f>
        <v>1.5434202532005656</v>
      </c>
      <c r="AI151" s="15">
        <f>AI67-'Of e D a Pr Bas'!AJ70</f>
        <v>5.0742849248763378E-2</v>
      </c>
      <c r="AJ151" s="15">
        <f>AJ67-'Of e D a Pr Bas'!AK70</f>
        <v>0.29923757131177808</v>
      </c>
      <c r="AK151" s="15">
        <f>AK67-'Of e D a Pr Bas'!AL70</f>
        <v>1.1231655459596368E-2</v>
      </c>
      <c r="AL151" s="15">
        <f>AL67-'Of e D a Pr Bas'!AM70</f>
        <v>2.3046952084769146E-2</v>
      </c>
      <c r="AM151" s="15">
        <f>AM67-'Of e D a Pr Bas'!AN70</f>
        <v>1.0522454696092609</v>
      </c>
      <c r="AN151" s="15">
        <f>AN67-'Of e D a Pr Bas'!AO70</f>
        <v>0.1349344423670118</v>
      </c>
      <c r="AO151" s="15">
        <f>AO67-'Of e D a Pr Bas'!AP70</f>
        <v>0.53216904355303996</v>
      </c>
      <c r="AP151" s="15">
        <f>AP67-'Of e D a Pr Bas'!AQ70</f>
        <v>3.6351319817404146</v>
      </c>
      <c r="AQ151" s="15">
        <f>AQ67-'Of e D a Pr Bas'!AR70</f>
        <v>160.87260307869292</v>
      </c>
      <c r="AR151" s="15">
        <f>AR67-'Of e D a Pr Bas'!AS70</f>
        <v>23.005421949928859</v>
      </c>
      <c r="AS151" s="15">
        <f>AS67-'Of e D a Pr Bas'!AT70</f>
        <v>8.8546826749006868</v>
      </c>
      <c r="AT151" s="15">
        <f>AT67-'Of e D a Pr Bas'!AU70</f>
        <v>2.6225001820857869</v>
      </c>
      <c r="AU151" s="15">
        <f>AU67-'Of e D a Pr Bas'!AV70</f>
        <v>6.2930627170426305</v>
      </c>
      <c r="AV151" s="15">
        <f>AV67-'Of e D a Pr Bas'!AW70</f>
        <v>0.11402960868872469</v>
      </c>
      <c r="AW151" s="15">
        <f>AW67-'Of e D a Pr Bas'!AX70</f>
        <v>0.43214939674180641</v>
      </c>
      <c r="AX151" s="15">
        <f>AX67-'Of e D a Pr Bas'!AY70</f>
        <v>0.59170624534817762</v>
      </c>
      <c r="AY151" s="15">
        <f>AY67-'Of e D a Pr Bas'!AZ70</f>
        <v>8.7077054887558916</v>
      </c>
      <c r="AZ151" s="15">
        <f>AZ67-'Of e D a Pr Bas'!BA70</f>
        <v>0.18218205315133673</v>
      </c>
      <c r="BA151" s="15">
        <f>BA67-'Of e D a Pr Bas'!BB70</f>
        <v>0.17603174601390492</v>
      </c>
      <c r="BB151" s="15">
        <f>BB67-'Of e D a Pr Bas'!BC70</f>
        <v>2.2752287306284416</v>
      </c>
      <c r="BC151" s="15">
        <f>BC67-'Of e D a Pr Bas'!BD70</f>
        <v>3.4194155865407083E-2</v>
      </c>
      <c r="BD151" s="15">
        <f>BD67-'Of e D a Pr Bas'!BE70</f>
        <v>1.0431240625621285E-3</v>
      </c>
      <c r="BE151" s="15">
        <f>BE67-'Of e D a Pr Bas'!BF70</f>
        <v>1.3723718034452759</v>
      </c>
      <c r="BF151" s="15">
        <f>BF67-'Of e D a Pr Bas'!BG70</f>
        <v>304.58698752103373</v>
      </c>
      <c r="BG151" s="31"/>
      <c r="BH151" s="31"/>
      <c r="BK151" s="3"/>
      <c r="BL151" s="33"/>
    </row>
    <row r="152" spans="1:68">
      <c r="A152" s="37">
        <v>15</v>
      </c>
      <c r="B152" s="38" t="s">
        <v>189</v>
      </c>
      <c r="C152" s="15">
        <f>C68-'Of e D a Pr Bas'!D71</f>
        <v>6.4628838738317427</v>
      </c>
      <c r="D152" s="15">
        <f>D68-'Of e D a Pr Bas'!E71</f>
        <v>12.15470595467923</v>
      </c>
      <c r="E152" s="15">
        <f>E68-'Of e D a Pr Bas'!F71</f>
        <v>1.2226054315142392</v>
      </c>
      <c r="F152" s="15">
        <f>F68-'Of e D a Pr Bas'!G71</f>
        <v>0.12116259436481869</v>
      </c>
      <c r="G152" s="15">
        <f>G68-'Of e D a Pr Bas'!H71</f>
        <v>2.0241120669588781</v>
      </c>
      <c r="H152" s="15">
        <f>H68-'Of e D a Pr Bas'!I71</f>
        <v>1.226441759888985</v>
      </c>
      <c r="I152" s="15">
        <f>I68-'Of e D a Pr Bas'!J71</f>
        <v>7.0195477633205883E-5</v>
      </c>
      <c r="J152" s="15">
        <f>J68-'Of e D a Pr Bas'!K71</f>
        <v>0.52272092822568084</v>
      </c>
      <c r="K152" s="15">
        <f>K68-'Of e D a Pr Bas'!L71</f>
        <v>0.10689290357004211</v>
      </c>
      <c r="L152" s="15">
        <f>L68-'Of e D a Pr Bas'!M71</f>
        <v>1.5016139847830345E-2</v>
      </c>
      <c r="M152" s="15">
        <f>M68-'Of e D a Pr Bas'!N71</f>
        <v>4.0182440602125098</v>
      </c>
      <c r="N152" s="15">
        <f>N68-'Of e D a Pr Bas'!O71</f>
        <v>0.72350376650547332</v>
      </c>
      <c r="O152" s="15">
        <f>O68-'Of e D a Pr Bas'!P71</f>
        <v>0.65025704296112963</v>
      </c>
      <c r="P152" s="15">
        <f>P68-'Of e D a Pr Bas'!Q71</f>
        <v>0.62263052999651336</v>
      </c>
      <c r="Q152" s="15">
        <f>Q68-'Of e D a Pr Bas'!R71</f>
        <v>0.19159253143857313</v>
      </c>
      <c r="R152" s="15">
        <f>R68-'Of e D a Pr Bas'!S71</f>
        <v>1.3605498963788705</v>
      </c>
      <c r="S152" s="15">
        <f>S68-'Of e D a Pr Bas'!T71</f>
        <v>0.47170049162059513</v>
      </c>
      <c r="T152" s="15">
        <f>T68-'Of e D a Pr Bas'!U71</f>
        <v>0.30034355786119704</v>
      </c>
      <c r="U152" s="15">
        <f>U68-'Of e D a Pr Bas'!V71</f>
        <v>0.28226294879675606</v>
      </c>
      <c r="V152" s="15">
        <f>V68-'Of e D a Pr Bas'!W71</f>
        <v>0.18529387377884632</v>
      </c>
      <c r="W152" s="15">
        <f>W68-'Of e D a Pr Bas'!X71</f>
        <v>2.2150968855712563</v>
      </c>
      <c r="X152" s="15">
        <f>X68-'Of e D a Pr Bas'!Y71</f>
        <v>0.56359859504186716</v>
      </c>
      <c r="Y152" s="15">
        <f>Y68-'Of e D a Pr Bas'!Z71</f>
        <v>3.7850829301742124</v>
      </c>
      <c r="Z152" s="15">
        <f>Z68-'Of e D a Pr Bas'!AA71</f>
        <v>2.1295689516674656</v>
      </c>
      <c r="AA152" s="15">
        <f>AA68-'Of e D a Pr Bas'!AB71</f>
        <v>13.751395973719809</v>
      </c>
      <c r="AB152" s="15">
        <f>AB68-'Of e D a Pr Bas'!AC71</f>
        <v>1.8196572109263798</v>
      </c>
      <c r="AC152" s="15">
        <f>AC68-'Of e D a Pr Bas'!AD71</f>
        <v>0.74128742986886209</v>
      </c>
      <c r="AD152" s="15">
        <f>AD68-'Of e D a Pr Bas'!AE71</f>
        <v>4.0240032285137204</v>
      </c>
      <c r="AE152" s="15">
        <f>AE68-'Of e D a Pr Bas'!AF71</f>
        <v>1.5992120143546344</v>
      </c>
      <c r="AF152" s="15">
        <f>AF68-'Of e D a Pr Bas'!AG71</f>
        <v>3.6711441679926793E-2</v>
      </c>
      <c r="AG152" s="15">
        <f>AG68-'Of e D a Pr Bas'!AH71</f>
        <v>8.9934906878852416E-3</v>
      </c>
      <c r="AH152" s="15">
        <f>AH68-'Of e D a Pr Bas'!AI71</f>
        <v>1.172752867806139</v>
      </c>
      <c r="AI152" s="15">
        <f>AI68-'Of e D a Pr Bas'!AJ71</f>
        <v>3.7733555519025685E-2</v>
      </c>
      <c r="AJ152" s="15">
        <f>AJ68-'Of e D a Pr Bas'!AK71</f>
        <v>0.23180375242463924</v>
      </c>
      <c r="AK152" s="15">
        <f>AK68-'Of e D a Pr Bas'!AL71</f>
        <v>8.1086444051834405E-3</v>
      </c>
      <c r="AL152" s="15">
        <f>AL68-'Of e D a Pr Bas'!AM71</f>
        <v>1.6059556075106229E-2</v>
      </c>
      <c r="AM152" s="15">
        <f>AM68-'Of e D a Pr Bas'!AN71</f>
        <v>0.79670984147742274</v>
      </c>
      <c r="AN152" s="15">
        <f>AN68-'Of e D a Pr Bas'!AO71</f>
        <v>0.10203027669967923</v>
      </c>
      <c r="AO152" s="15">
        <f>AO68-'Of e D a Pr Bas'!AP71</f>
        <v>0.44543377748959756</v>
      </c>
      <c r="AP152" s="15">
        <f>AP68-'Of e D a Pr Bas'!AQ71</f>
        <v>2.8611321427051735</v>
      </c>
      <c r="AQ152" s="15">
        <f>AQ68-'Of e D a Pr Bas'!AR71</f>
        <v>128.54894850968049</v>
      </c>
      <c r="AR152" s="15">
        <f>AR68-'Of e D a Pr Bas'!AS71</f>
        <v>18.141322482275427</v>
      </c>
      <c r="AS152" s="15">
        <f>AS68-'Of e D a Pr Bas'!AT71</f>
        <v>7.296639880813018</v>
      </c>
      <c r="AT152" s="15">
        <f>AT68-'Of e D a Pr Bas'!AU71</f>
        <v>2.1976167489883665</v>
      </c>
      <c r="AU152" s="15">
        <f>AU68-'Of e D a Pr Bas'!AV71</f>
        <v>4.9061967431625817</v>
      </c>
      <c r="AV152" s="15">
        <f>AV68-'Of e D a Pr Bas'!AW71</f>
        <v>9.8347987637225742E-2</v>
      </c>
      <c r="AW152" s="15">
        <f>AW68-'Of e D a Pr Bas'!AX71</f>
        <v>0.40815442746134067</v>
      </c>
      <c r="AX152" s="15">
        <f>AX68-'Of e D a Pr Bas'!AY71</f>
        <v>0.52249123957153643</v>
      </c>
      <c r="AY152" s="15">
        <f>AY68-'Of e D a Pr Bas'!AZ71</f>
        <v>7.2257965561802848</v>
      </c>
      <c r="AZ152" s="15">
        <f>AZ68-'Of e D a Pr Bas'!BA71</f>
        <v>0.15325410413788632</v>
      </c>
      <c r="BA152" s="15">
        <f>BA68-'Of e D a Pr Bas'!BB71</f>
        <v>0.14459555139728764</v>
      </c>
      <c r="BB152" s="15">
        <f>BB68-'Of e D a Pr Bas'!BC71</f>
        <v>1.9805009557821904</v>
      </c>
      <c r="BC152" s="15">
        <f>BC68-'Of e D a Pr Bas'!BD71</f>
        <v>2.9904342482041102E-2</v>
      </c>
      <c r="BD152" s="15">
        <f>BD68-'Of e D a Pr Bas'!BE71</f>
        <v>8.774913330853451E-4</v>
      </c>
      <c r="BE152" s="15">
        <f>BE68-'Of e D a Pr Bas'!BF71</f>
        <v>0.98477577856101561</v>
      </c>
      <c r="BF152" s="15">
        <f>BF68-'Of e D a Pr Bas'!BG71</f>
        <v>241.64878591417801</v>
      </c>
      <c r="BG152" s="31"/>
      <c r="BH152" s="31"/>
      <c r="BK152" s="3"/>
      <c r="BL152" s="33"/>
    </row>
    <row r="153" spans="1:68">
      <c r="A153" s="37">
        <v>16</v>
      </c>
      <c r="B153" s="38" t="s">
        <v>190</v>
      </c>
      <c r="C153" s="15">
        <f>C69-'Of e D a Pr Bas'!D72</f>
        <v>1.5828361296089497</v>
      </c>
      <c r="D153" s="15">
        <f>D69-'Of e D a Pr Bas'!E72</f>
        <v>3.2340961147438065</v>
      </c>
      <c r="E153" s="15">
        <f>E69-'Of e D a Pr Bas'!F72</f>
        <v>0.65449402163858394</v>
      </c>
      <c r="F153" s="15">
        <f>F69-'Of e D a Pr Bas'!G72</f>
        <v>6.3893761791405268E-2</v>
      </c>
      <c r="G153" s="15">
        <f>G69-'Of e D a Pr Bas'!H72</f>
        <v>0.55014327973759691</v>
      </c>
      <c r="H153" s="15">
        <f>H69-'Of e D a Pr Bas'!I72</f>
        <v>0.40955009247954877</v>
      </c>
      <c r="I153" s="15">
        <f>I69-'Of e D a Pr Bas'!J72</f>
        <v>2.8420607975476742E-5</v>
      </c>
      <c r="J153" s="15">
        <f>J69-'Of e D a Pr Bas'!K72</f>
        <v>0.14865673227086518</v>
      </c>
      <c r="K153" s="15">
        <f>K69-'Of e D a Pr Bas'!L72</f>
        <v>1.8210108018479332E-2</v>
      </c>
      <c r="L153" s="15">
        <f>L69-'Of e D a Pr Bas'!M72</f>
        <v>3.731779597046625E-3</v>
      </c>
      <c r="M153" s="15">
        <f>M69-'Of e D a Pr Bas'!N72</f>
        <v>0.82793490251629009</v>
      </c>
      <c r="N153" s="15">
        <f>N69-'Of e D a Pr Bas'!O72</f>
        <v>0.23483230525903309</v>
      </c>
      <c r="O153" s="15">
        <f>O69-'Of e D a Pr Bas'!P72</f>
        <v>0.16416102568382485</v>
      </c>
      <c r="P153" s="15">
        <f>P69-'Of e D a Pr Bas'!Q72</f>
        <v>0.36511667248601043</v>
      </c>
      <c r="Q153" s="15">
        <f>Q69-'Of e D a Pr Bas'!R72</f>
        <v>5.3941588621967185E-2</v>
      </c>
      <c r="R153" s="15">
        <f>R69-'Of e D a Pr Bas'!S72</f>
        <v>0.55291932712862035</v>
      </c>
      <c r="S153" s="15">
        <f>S69-'Of e D a Pr Bas'!T72</f>
        <v>0.2086287636947759</v>
      </c>
      <c r="T153" s="15">
        <f>T69-'Of e D a Pr Bas'!U72</f>
        <v>9.8415158443231121E-2</v>
      </c>
      <c r="U153" s="15">
        <f>U69-'Of e D a Pr Bas'!V72</f>
        <v>0.11387592510976674</v>
      </c>
      <c r="V153" s="15">
        <f>V69-'Of e D a Pr Bas'!W72</f>
        <v>5.9284740042130579E-2</v>
      </c>
      <c r="W153" s="15">
        <f>W69-'Of e D a Pr Bas'!X72</f>
        <v>0.80677650145406687</v>
      </c>
      <c r="X153" s="15">
        <f>X69-'Of e D a Pr Bas'!Y72</f>
        <v>0.18709467391875023</v>
      </c>
      <c r="Y153" s="15">
        <f>Y69-'Of e D a Pr Bas'!Z72</f>
        <v>1.1600431410233796</v>
      </c>
      <c r="Z153" s="15">
        <f>Z69-'Of e D a Pr Bas'!AA72</f>
        <v>0.72559909845122661</v>
      </c>
      <c r="AA153" s="15">
        <f>AA69-'Of e D a Pr Bas'!AB72</f>
        <v>3.6351026242004991</v>
      </c>
      <c r="AB153" s="15">
        <f>AB69-'Of e D a Pr Bas'!AC72</f>
        <v>0.77660446870459054</v>
      </c>
      <c r="AC153" s="15">
        <f>AC69-'Of e D a Pr Bas'!AD72</f>
        <v>0.2513145189068382</v>
      </c>
      <c r="AD153" s="15">
        <f>AD69-'Of e D a Pr Bas'!AE72</f>
        <v>1.0213006659228085</v>
      </c>
      <c r="AE153" s="15">
        <f>AE69-'Of e D a Pr Bas'!AF72</f>
        <v>0.48565785295750175</v>
      </c>
      <c r="AF153" s="15">
        <f>AF69-'Of e D a Pr Bas'!AG72</f>
        <v>1.279614302848131E-2</v>
      </c>
      <c r="AG153" s="15">
        <f>AG69-'Of e D a Pr Bas'!AH72</f>
        <v>3.278756553754647E-3</v>
      </c>
      <c r="AH153" s="15">
        <f>AH69-'Of e D a Pr Bas'!AI72</f>
        <v>0.37008042199772717</v>
      </c>
      <c r="AI153" s="15">
        <f>AI69-'Of e D a Pr Bas'!AJ72</f>
        <v>1.2969671515406844E-2</v>
      </c>
      <c r="AJ153" s="15">
        <f>AJ69-'Of e D a Pr Bas'!AK72</f>
        <v>6.7433818887138841E-2</v>
      </c>
      <c r="AK153" s="15">
        <f>AK69-'Of e D a Pr Bas'!AL72</f>
        <v>3.1187093866265059E-3</v>
      </c>
      <c r="AL153" s="15">
        <f>AL69-'Of e D a Pr Bas'!AM72</f>
        <v>6.9759412622261152E-3</v>
      </c>
      <c r="AM153" s="15">
        <f>AM69-'Of e D a Pr Bas'!AN72</f>
        <v>0.25508295208646814</v>
      </c>
      <c r="AN153" s="15">
        <f>AN69-'Of e D a Pr Bas'!AO72</f>
        <v>3.290416566710519E-2</v>
      </c>
      <c r="AO153" s="15">
        <f>AO69-'Of e D a Pr Bas'!AP72</f>
        <v>8.6542521026899522E-2</v>
      </c>
      <c r="AP153" s="15">
        <f>AP69-'Of e D a Pr Bas'!AQ72</f>
        <v>0.77375287035738438</v>
      </c>
      <c r="AQ153" s="15">
        <f>AQ69-'Of e D a Pr Bas'!AR72</f>
        <v>32.17113120770955</v>
      </c>
      <c r="AR153" s="15">
        <f>AR69-'Of e D a Pr Bas'!AS72</f>
        <v>4.8478137043421157</v>
      </c>
      <c r="AS153" s="15">
        <f>AS69-'Of e D a Pr Bas'!AT72</f>
        <v>1.553481111192923</v>
      </c>
      <c r="AT153" s="15">
        <f>AT69-'Of e D a Pr Bas'!AU72</f>
        <v>0.42383606226530901</v>
      </c>
      <c r="AU153" s="15">
        <f>AU69-'Of e D a Pr Bas'!AV72</f>
        <v>1.3868659738782299</v>
      </c>
      <c r="AV153" s="15">
        <f>AV69-'Of e D a Pr Bas'!AW72</f>
        <v>1.5656122480891099E-2</v>
      </c>
      <c r="AW153" s="15">
        <f>AW69-'Of e D a Pr Bas'!AX72</f>
        <v>2.3994969280522582E-2</v>
      </c>
      <c r="AX153" s="15">
        <f>AX69-'Of e D a Pr Bas'!AY72</f>
        <v>6.8877136154014806E-2</v>
      </c>
      <c r="AY153" s="15">
        <f>AY69-'Of e D a Pr Bas'!AZ72</f>
        <v>1.4754582011646562</v>
      </c>
      <c r="AZ153" s="15">
        <f>AZ69-'Of e D a Pr Bas'!BA72</f>
        <v>2.8927949015269405E-2</v>
      </c>
      <c r="BA153" s="15">
        <f>BA69-'Of e D a Pr Bas'!BB72</f>
        <v>3.1436194617981528E-2</v>
      </c>
      <c r="BB153" s="15">
        <f>BB69-'Of e D a Pr Bas'!BC72</f>
        <v>0.29472777484534163</v>
      </c>
      <c r="BC153" s="15">
        <f>BC69-'Of e D a Pr Bas'!BD72</f>
        <v>2.0405729956110008E-3</v>
      </c>
      <c r="BD153" s="15">
        <f>BD69-'Of e D a Pr Bas'!BE72</f>
        <v>6.3145061176328454E-5</v>
      </c>
      <c r="BE153" s="15">
        <f>BE69-'Of e D a Pr Bas'!BF72</f>
        <v>0.11007266617525602</v>
      </c>
      <c r="BF153" s="15">
        <f>BF69-'Of e D a Pr Bas'!BG72</f>
        <v>62.453563157963799</v>
      </c>
      <c r="BG153" s="31"/>
      <c r="BH153" s="31"/>
      <c r="BK153" s="3"/>
      <c r="BL153" s="33"/>
    </row>
    <row r="154" spans="1:68">
      <c r="A154" s="37">
        <v>17</v>
      </c>
      <c r="B154" s="38" t="s">
        <v>191</v>
      </c>
      <c r="C154" s="15">
        <f>C70-'Of e D a Pr Bas'!D73</f>
        <v>1.5828361296089497</v>
      </c>
      <c r="D154" s="15">
        <f>D70-'Of e D a Pr Bas'!E73</f>
        <v>3.2340961147438065</v>
      </c>
      <c r="E154" s="15">
        <f>E70-'Of e D a Pr Bas'!F73</f>
        <v>0.47722418338889838</v>
      </c>
      <c r="F154" s="15">
        <f>F70-'Of e D a Pr Bas'!G73</f>
        <v>5.6532729326988829E-2</v>
      </c>
      <c r="G154" s="15">
        <f>G70-'Of e D a Pr Bas'!H73</f>
        <v>0.5280856482386298</v>
      </c>
      <c r="H154" s="15">
        <f>H70-'Of e D a Pr Bas'!I73</f>
        <v>0.39220673408362927</v>
      </c>
      <c r="I154" s="15">
        <f>I70-'Of e D a Pr Bas'!J73</f>
        <v>2.6822662135828068E-5</v>
      </c>
      <c r="J154" s="15">
        <f>J70-'Of e D a Pr Bas'!K73</f>
        <v>0.14661684572183731</v>
      </c>
      <c r="K154" s="15">
        <f>K70-'Of e D a Pr Bas'!L73</f>
        <v>1.8059433365920086E-2</v>
      </c>
      <c r="L154" s="15">
        <f>L70-'Of e D a Pr Bas'!M73</f>
        <v>3.6676841459666321E-3</v>
      </c>
      <c r="M154" s="15">
        <f>M70-'Of e D a Pr Bas'!N73</f>
        <v>0.81827566198694512</v>
      </c>
      <c r="N154" s="15">
        <f>N70-'Of e D a Pr Bas'!O73</f>
        <v>0.22381898988373905</v>
      </c>
      <c r="O154" s="15">
        <f>O70-'Of e D a Pr Bas'!P73</f>
        <v>0.15600733235510233</v>
      </c>
      <c r="P154" s="15">
        <f>P70-'Of e D a Pr Bas'!Q73</f>
        <v>0.26317716356197707</v>
      </c>
      <c r="Q154" s="15">
        <f>Q70-'Of e D a Pr Bas'!R73</f>
        <v>5.2343319329452243E-2</v>
      </c>
      <c r="R154" s="15">
        <f>R70-'Of e D a Pr Bas'!S73</f>
        <v>0.49453167316528379</v>
      </c>
      <c r="S154" s="15">
        <f>S70-'Of e D a Pr Bas'!T73</f>
        <v>0.18618662576744782</v>
      </c>
      <c r="T154" s="15">
        <f>T70-'Of e D a Pr Bas'!U73</f>
        <v>9.0287780493554237E-2</v>
      </c>
      <c r="U154" s="15">
        <f>U70-'Of e D a Pr Bas'!V73</f>
        <v>0.10230165075438435</v>
      </c>
      <c r="V154" s="15">
        <f>V70-'Of e D a Pr Bas'!W73</f>
        <v>5.428622274450845E-2</v>
      </c>
      <c r="W154" s="15">
        <f>W70-'Of e D a Pr Bas'!X73</f>
        <v>0.77139156717976221</v>
      </c>
      <c r="X154" s="15">
        <f>X70-'Of e D a Pr Bas'!Y73</f>
        <v>0.17243570977660738</v>
      </c>
      <c r="Y154" s="15">
        <f>Y70-'Of e D a Pr Bas'!Z73</f>
        <v>1.1319874183698175</v>
      </c>
      <c r="Z154" s="15">
        <f>Z70-'Of e D a Pr Bas'!AA73</f>
        <v>0.69983818371332518</v>
      </c>
      <c r="AA154" s="15">
        <f>AA70-'Of e D a Pr Bas'!AB73</f>
        <v>3.4159319233442602</v>
      </c>
      <c r="AB154" s="15">
        <f>AB70-'Of e D a Pr Bas'!AC73</f>
        <v>0.68778837753234257</v>
      </c>
      <c r="AC154" s="15">
        <f>AC70-'Of e D a Pr Bas'!AD73</f>
        <v>0.23468075218784179</v>
      </c>
      <c r="AD154" s="15">
        <f>AD70-'Of e D a Pr Bas'!AE73</f>
        <v>0.99266606781270639</v>
      </c>
      <c r="AE154" s="15">
        <f>AE70-'Of e D a Pr Bas'!AF73</f>
        <v>0.46995162152143166</v>
      </c>
      <c r="AF154" s="15">
        <f>AF70-'Of e D a Pr Bas'!AG73</f>
        <v>1.2504493044900755E-2</v>
      </c>
      <c r="AG154" s="15">
        <f>AG70-'Of e D a Pr Bas'!AH73</f>
        <v>3.1055827921022683E-3</v>
      </c>
      <c r="AH154" s="15">
        <f>AH70-'Of e D a Pr Bas'!AI73</f>
        <v>0.3457214410098004</v>
      </c>
      <c r="AI154" s="15">
        <f>AI70-'Of e D a Pr Bas'!AJ73</f>
        <v>1.1926286536095176E-2</v>
      </c>
      <c r="AJ154" s="15">
        <f>AJ70-'Of e D a Pr Bas'!AK73</f>
        <v>6.4840210468332771E-2</v>
      </c>
      <c r="AK154" s="15">
        <f>AK70-'Of e D a Pr Bas'!AL73</f>
        <v>2.9832068407813495E-3</v>
      </c>
      <c r="AL154" s="15">
        <f>AL70-'Of e D a Pr Bas'!AM73</f>
        <v>6.6781178257997453E-3</v>
      </c>
      <c r="AM154" s="15">
        <f>AM70-'Of e D a Pr Bas'!AN73</f>
        <v>0.24851914941518771</v>
      </c>
      <c r="AN154" s="15">
        <f>AN70-'Of e D a Pr Bas'!AO73</f>
        <v>3.1228173860654351E-2</v>
      </c>
      <c r="AO154" s="15">
        <f>AO70-'Of e D a Pr Bas'!AP73</f>
        <v>8.5289678294770965E-2</v>
      </c>
      <c r="AP154" s="15">
        <f>AP70-'Of e D a Pr Bas'!AQ73</f>
        <v>0.70682435843082203</v>
      </c>
      <c r="AQ154" s="15">
        <f>AQ70-'Of e D a Pr Bas'!AR73</f>
        <v>31.346375254008308</v>
      </c>
      <c r="AR154" s="15">
        <f>AR70-'Of e D a Pr Bas'!AS73</f>
        <v>4.7684206081357843</v>
      </c>
      <c r="AS154" s="15">
        <f>AS70-'Of e D a Pr Bas'!AT73</f>
        <v>1.5484632600055193</v>
      </c>
      <c r="AT154" s="15">
        <f>AT70-'Of e D a Pr Bas'!AU73</f>
        <v>0.42278869143592601</v>
      </c>
      <c r="AU154" s="15">
        <f>AU70-'Of e D a Pr Bas'!AV73</f>
        <v>1.2534704825720837</v>
      </c>
      <c r="AV154" s="15">
        <f>AV70-'Of e D a Pr Bas'!AW73</f>
        <v>1.5656122480891099E-2</v>
      </c>
      <c r="AW154" s="15">
        <f>AW70-'Of e D a Pr Bas'!AX73</f>
        <v>2.3994969280522582E-2</v>
      </c>
      <c r="AX154" s="15">
        <f>AX70-'Of e D a Pr Bas'!AY73</f>
        <v>6.8684067797676107E-2</v>
      </c>
      <c r="AY154" s="15">
        <f>AY70-'Of e D a Pr Bas'!AZ73</f>
        <v>1.4693984231798822</v>
      </c>
      <c r="AZ154" s="15">
        <f>AZ70-'Of e D a Pr Bas'!BA73</f>
        <v>2.6997478909834172E-2</v>
      </c>
      <c r="BA154" s="15">
        <f>BA70-'Of e D a Pr Bas'!BB73</f>
        <v>2.9630460201133246E-2</v>
      </c>
      <c r="BB154" s="15">
        <f>BB70-'Of e D a Pr Bas'!BC73</f>
        <v>0.29091359530229965</v>
      </c>
      <c r="BC154" s="15">
        <f>BC70-'Of e D a Pr Bas'!BD73</f>
        <v>2.0405729956110008E-3</v>
      </c>
      <c r="BD154" s="15">
        <f>BD70-'Of e D a Pr Bas'!BE73</f>
        <v>6.2934108655099408E-5</v>
      </c>
      <c r="BE154" s="15">
        <f>BE70-'Of e D a Pr Bas'!BF73</f>
        <v>0.10941856190765975</v>
      </c>
      <c r="BF154" s="15">
        <f>BF70-'Of e D a Pr Bas'!BG73</f>
        <v>60.353176547592739</v>
      </c>
      <c r="BG154" s="31"/>
      <c r="BH154" s="31"/>
      <c r="BK154" s="3"/>
      <c r="BL154" s="33"/>
    </row>
    <row r="155" spans="1:68">
      <c r="A155" s="37">
        <v>18</v>
      </c>
      <c r="B155" s="38" t="s">
        <v>192</v>
      </c>
      <c r="C155" s="15">
        <f>C71-'Of e D a Pr Bas'!D74</f>
        <v>0</v>
      </c>
      <c r="D155" s="15">
        <f>D71-'Of e D a Pr Bas'!E74</f>
        <v>0</v>
      </c>
      <c r="E155" s="15">
        <f>E71-'Of e D a Pr Bas'!F74</f>
        <v>0.17726983824945819</v>
      </c>
      <c r="F155" s="15">
        <f>F71-'Of e D a Pr Bas'!G74</f>
        <v>7.3610324644519665E-3</v>
      </c>
      <c r="G155" s="15">
        <f>G71-'Of e D a Pr Bas'!H74</f>
        <v>2.2057631498910268E-2</v>
      </c>
      <c r="H155" s="15">
        <f>H71-'Of e D a Pr Bas'!I74</f>
        <v>1.7343358396885833E-2</v>
      </c>
      <c r="I155" s="15">
        <f>I71-'Of e D a Pr Bas'!J74</f>
        <v>1.5979458289905324E-6</v>
      </c>
      <c r="J155" s="15">
        <f>J71-'Of e D a Pr Bas'!K74</f>
        <v>2.0398865491735307E-3</v>
      </c>
      <c r="K155" s="15">
        <f>K71-'Of e D a Pr Bas'!L74</f>
        <v>1.5067465263562951E-4</v>
      </c>
      <c r="L155" s="15">
        <f>L71-'Of e D a Pr Bas'!M74</f>
        <v>6.4095451094203781E-5</v>
      </c>
      <c r="M155" s="15">
        <f>M71-'Of e D a Pr Bas'!N74</f>
        <v>9.6592405293574046E-3</v>
      </c>
      <c r="N155" s="15">
        <f>N71-'Of e D a Pr Bas'!O74</f>
        <v>1.1013315375230093E-2</v>
      </c>
      <c r="O155" s="15">
        <f>O71-'Of e D a Pr Bas'!P74</f>
        <v>8.1536933286585622E-3</v>
      </c>
      <c r="P155" s="15">
        <f>P71-'Of e D a Pr Bas'!Q74</f>
        <v>0.10193950892397652</v>
      </c>
      <c r="Q155" s="15">
        <f>Q71-'Of e D a Pr Bas'!R74</f>
        <v>1.5982692925025077E-3</v>
      </c>
      <c r="R155" s="15">
        <f>R71-'Of e D a Pr Bas'!S74</f>
        <v>5.8387653963251296E-2</v>
      </c>
      <c r="S155" s="15">
        <f>S71-'Of e D a Pr Bas'!T74</f>
        <v>2.2442137927335182E-2</v>
      </c>
      <c r="T155" s="15">
        <f>T71-'Of e D a Pr Bas'!U74</f>
        <v>8.1273779495063536E-3</v>
      </c>
      <c r="U155" s="15">
        <f>U71-'Of e D a Pr Bas'!V74</f>
        <v>1.1574274355417913E-2</v>
      </c>
      <c r="V155" s="15">
        <f>V71-'Of e D a Pr Bas'!W74</f>
        <v>4.9985172976718673E-3</v>
      </c>
      <c r="W155" s="15">
        <f>W71-'Of e D a Pr Bas'!X74</f>
        <v>3.5384934274301116E-2</v>
      </c>
      <c r="X155" s="15">
        <f>X71-'Of e D a Pr Bas'!Y74</f>
        <v>1.4658964142086006E-2</v>
      </c>
      <c r="Y155" s="15">
        <f>Y71-'Of e D a Pr Bas'!Z74</f>
        <v>2.8055722653554938E-2</v>
      </c>
      <c r="Z155" s="15">
        <f>Z71-'Of e D a Pr Bas'!AA74</f>
        <v>2.5760914737913865E-2</v>
      </c>
      <c r="AA155" s="15">
        <f>AA71-'Of e D a Pr Bas'!AB74</f>
        <v>0.21917070085618207</v>
      </c>
      <c r="AB155" s="15">
        <f>AB71-'Of e D a Pr Bas'!AC74</f>
        <v>8.8816091172304823E-2</v>
      </c>
      <c r="AC155" s="15">
        <f>AC71-'Of e D a Pr Bas'!AD74</f>
        <v>1.6633766719010623E-2</v>
      </c>
      <c r="AD155" s="15">
        <f>AD71-'Of e D a Pr Bas'!AE74</f>
        <v>2.8634598109981368E-2</v>
      </c>
      <c r="AE155" s="15">
        <f>AE71-'Of e D a Pr Bas'!AF74</f>
        <v>1.5706231436482199E-2</v>
      </c>
      <c r="AF155" s="15">
        <f>AF71-'Of e D a Pr Bas'!AG74</f>
        <v>2.9164998355390992E-4</v>
      </c>
      <c r="AG155" s="15">
        <f>AG71-'Of e D a Pr Bas'!AH74</f>
        <v>1.731737616417206E-4</v>
      </c>
      <c r="AH155" s="15">
        <f>AH71-'Of e D a Pr Bas'!AI74</f>
        <v>2.4358980987955192E-2</v>
      </c>
      <c r="AI155" s="15">
        <f>AI71-'Of e D a Pr Bas'!AJ74</f>
        <v>1.0433849793543004E-3</v>
      </c>
      <c r="AJ155" s="15">
        <f>AJ71-'Of e D a Pr Bas'!AK74</f>
        <v>2.5936084187350161E-3</v>
      </c>
      <c r="AK155" s="15">
        <f>AK71-'Of e D a Pr Bas'!AL74</f>
        <v>1.3550254575989129E-4</v>
      </c>
      <c r="AL155" s="15">
        <f>AL71-'Of e D a Pr Bas'!AM74</f>
        <v>2.978234364832133E-4</v>
      </c>
      <c r="AM155" s="15">
        <f>AM71-'Of e D a Pr Bas'!AN74</f>
        <v>6.5638026712520059E-3</v>
      </c>
      <c r="AN155" s="15">
        <f>AN71-'Of e D a Pr Bas'!AO74</f>
        <v>1.6759918063300461E-3</v>
      </c>
      <c r="AO155" s="15">
        <f>AO71-'Of e D a Pr Bas'!AP74</f>
        <v>1.2528427320148694E-3</v>
      </c>
      <c r="AP155" s="15">
        <f>AP71-'Of e D a Pr Bas'!AQ74</f>
        <v>6.6928511926846568E-2</v>
      </c>
      <c r="AQ155" s="15">
        <f>AQ71-'Of e D a Pr Bas'!AR74</f>
        <v>0.82475595370073052</v>
      </c>
      <c r="AR155" s="15">
        <f>AR71-'Of e D a Pr Bas'!AS74</f>
        <v>7.9393096202522884E-2</v>
      </c>
      <c r="AS155" s="15">
        <f>AS71-'Of e D a Pr Bas'!AT74</f>
        <v>5.0178511887040145E-3</v>
      </c>
      <c r="AT155" s="15">
        <f>AT71-'Of e D a Pr Bas'!AU74</f>
        <v>1.0473708293226025E-3</v>
      </c>
      <c r="AU155" s="15">
        <f>AU71-'Of e D a Pr Bas'!AV74</f>
        <v>0.1333954913081925</v>
      </c>
      <c r="AV155" s="15">
        <f>AV71-'Of e D a Pr Bas'!AW74</f>
        <v>0</v>
      </c>
      <c r="AW155" s="15">
        <f>AW71-'Of e D a Pr Bas'!AX74</f>
        <v>0</v>
      </c>
      <c r="AX155" s="15">
        <f>AX71-'Of e D a Pr Bas'!AY74</f>
        <v>1.9306835642307618E-4</v>
      </c>
      <c r="AY155" s="15">
        <f>AY71-'Of e D a Pr Bas'!AZ74</f>
        <v>6.0597779857083367E-3</v>
      </c>
      <c r="AZ155" s="15">
        <f>AZ71-'Of e D a Pr Bas'!BA74</f>
        <v>1.930470105293125E-3</v>
      </c>
      <c r="BA155" s="15">
        <f>BA71-'Of e D a Pr Bas'!BB74</f>
        <v>1.8057344167061729E-3</v>
      </c>
      <c r="BB155" s="15">
        <f>BB71-'Of e D a Pr Bas'!BC74</f>
        <v>3.8141795434540882E-3</v>
      </c>
      <c r="BC155" s="15">
        <f>BC71-'Of e D a Pr Bas'!BD74</f>
        <v>0</v>
      </c>
      <c r="BD155" s="15">
        <f>BD71-'Of e D a Pr Bas'!BE74</f>
        <v>2.1095231961254512E-7</v>
      </c>
      <c r="BE155" s="15">
        <f>BE71-'Of e D a Pr Bas'!BF74</f>
        <v>6.5410426772416486E-4</v>
      </c>
      <c r="BF155" s="15">
        <f>BF71-'Of e D a Pr Bas'!BG74</f>
        <v>2.1003866103610562</v>
      </c>
      <c r="BG155" s="31"/>
      <c r="BH155" s="31"/>
      <c r="BK155" s="3"/>
      <c r="BL155" s="33"/>
    </row>
    <row r="156" spans="1:68">
      <c r="A156" s="37">
        <v>19</v>
      </c>
      <c r="B156" s="38" t="s">
        <v>193</v>
      </c>
      <c r="C156" s="15">
        <f>C72-'Of e D a Pr Bas'!D75</f>
        <v>0</v>
      </c>
      <c r="D156" s="15">
        <f>D72-'Of e D a Pr Bas'!E75</f>
        <v>0</v>
      </c>
      <c r="E156" s="15">
        <f>E72-'Of e D a Pr Bas'!F75</f>
        <v>2.6497733669561541E-4</v>
      </c>
      <c r="F156" s="15">
        <f>F72-'Of e D a Pr Bas'!G75</f>
        <v>1.4722064928895939E-4</v>
      </c>
      <c r="G156" s="15">
        <f>G72-'Of e D a Pr Bas'!H75</f>
        <v>1.2975077352299635E-3</v>
      </c>
      <c r="H156" s="15">
        <f>H72-'Of e D a Pr Bas'!I75</f>
        <v>1.0393023758403785E-3</v>
      </c>
      <c r="I156" s="15">
        <f>I72-'Of e D a Pr Bas'!J75</f>
        <v>1.1413898781675869E-7</v>
      </c>
      <c r="J156" s="15">
        <f>J72-'Of e D a Pr Bas'!K75</f>
        <v>3.8247872796981497E-4</v>
      </c>
      <c r="K156" s="15">
        <f>K72-'Of e D a Pr Bas'!L75</f>
        <v>6.4574851129428623E-5</v>
      </c>
      <c r="L156" s="15">
        <f>L72-'Of e D a Pr Bas'!M75</f>
        <v>7.1217167882942078E-6</v>
      </c>
      <c r="M156" s="15">
        <f>M72-'Of e D a Pr Bas'!N75</f>
        <v>2.7597830083876396E-3</v>
      </c>
      <c r="N156" s="15">
        <f>N72-'Of e D a Pr Bas'!O75</f>
        <v>8.881705947771934E-4</v>
      </c>
      <c r="O156" s="15">
        <f>O72-'Of e D a Pr Bas'!P75</f>
        <v>5.4357955524420021E-4</v>
      </c>
      <c r="P156" s="15">
        <f>P72-'Of e D a Pr Bas'!Q75</f>
        <v>0</v>
      </c>
      <c r="Q156" s="15">
        <f>Q72-'Of e D a Pr Bas'!R75</f>
        <v>0</v>
      </c>
      <c r="R156" s="15">
        <f>R72-'Of e D a Pr Bas'!S75</f>
        <v>7.8372689883554614E-4</v>
      </c>
      <c r="S156" s="15">
        <f>S72-'Of e D a Pr Bas'!T75</f>
        <v>4.1559514680233889E-4</v>
      </c>
      <c r="T156" s="15">
        <f>T72-'Of e D a Pr Bas'!U75</f>
        <v>2.2165576225940953E-4</v>
      </c>
      <c r="U156" s="15">
        <f>U72-'Of e D a Pr Bas'!V75</f>
        <v>0</v>
      </c>
      <c r="V156" s="15">
        <f>V72-'Of e D a Pr Bas'!W75</f>
        <v>1.1624458831804851E-4</v>
      </c>
      <c r="W156" s="15">
        <f>W72-'Of e D a Pr Bas'!X75</f>
        <v>2.3589956182867855E-3</v>
      </c>
      <c r="X156" s="15">
        <f>X72-'Of e D a Pr Bas'!Y75</f>
        <v>3.8576221426533941E-4</v>
      </c>
      <c r="Y156" s="15">
        <f>Y72-'Of e D a Pr Bas'!Z75</f>
        <v>2.4396280568312889E-3</v>
      </c>
      <c r="Z156" s="15">
        <f>Z72-'Of e D a Pr Bas'!AA75</f>
        <v>0</v>
      </c>
      <c r="AA156" s="15">
        <f>AA72-'Of e D a Pr Bas'!AB75</f>
        <v>3.1310100122312612E-3</v>
      </c>
      <c r="AB156" s="15">
        <f>AB72-'Of e D a Pr Bas'!AC75</f>
        <v>8.581264847564718E-4</v>
      </c>
      <c r="AC156" s="15">
        <f>AC72-'Of e D a Pr Bas'!AD75</f>
        <v>3.6160362432635651E-4</v>
      </c>
      <c r="AD156" s="15">
        <f>AD72-'Of e D a Pr Bas'!AE75</f>
        <v>2.2458508321552273E-3</v>
      </c>
      <c r="AE156" s="15">
        <f>AE72-'Of e D a Pr Bas'!AF75</f>
        <v>1.2353215736569112E-3</v>
      </c>
      <c r="AF156" s="15">
        <f>AF72-'Of e D a Pr Bas'!AG75</f>
        <v>3.645624794423874E-5</v>
      </c>
      <c r="AG156" s="15">
        <f>AG72-'Of e D a Pr Bas'!AH75</f>
        <v>1.1544917442929403E-5</v>
      </c>
      <c r="AH156" s="15">
        <f>AH72-'Of e D a Pr Bas'!AI75</f>
        <v>5.8696339730035518E-4</v>
      </c>
      <c r="AI156" s="15">
        <f>AI72-'Of e D a Pr Bas'!AJ75</f>
        <v>3.9622214405898859E-5</v>
      </c>
      <c r="AJ156" s="15">
        <f>AJ72-'Of e D a Pr Bas'!AK75</f>
        <v>0</v>
      </c>
      <c r="AK156" s="15">
        <f>AK72-'Of e D a Pr Bas'!AL75</f>
        <v>4.3016681194885109E-6</v>
      </c>
      <c r="AL156" s="15">
        <f>AL72-'Of e D a Pr Bas'!AM75</f>
        <v>1.1454747557149147E-5</v>
      </c>
      <c r="AM156" s="15">
        <f>AM72-'Of e D a Pr Bas'!AN75</f>
        <v>4.5267604629284364E-4</v>
      </c>
      <c r="AN156" s="15">
        <f>AN72-'Of e D a Pr Bas'!AO75</f>
        <v>0</v>
      </c>
      <c r="AO156" s="15">
        <f>AO72-'Of e D a Pr Bas'!AP75</f>
        <v>1.9274503569466361E-4</v>
      </c>
      <c r="AP156" s="15">
        <f>AP72-'Of e D a Pr Bas'!AQ75</f>
        <v>2.4696867869700156E-4</v>
      </c>
      <c r="AQ156" s="15">
        <f>AQ72-'Of e D a Pr Bas'!AR75</f>
        <v>0.152523361300819</v>
      </c>
      <c r="AR156" s="15">
        <f>AR72-'Of e D a Pr Bas'!AS75</f>
        <v>1.6285763323594438E-2</v>
      </c>
      <c r="AS156" s="15">
        <f>AS72-'Of e D a Pr Bas'!AT75</f>
        <v>4.5616828988208624E-3</v>
      </c>
      <c r="AT156" s="15">
        <f>AT72-'Of e D a Pr Bas'!AU75</f>
        <v>1.0473708293226025E-3</v>
      </c>
      <c r="AU156" s="15">
        <f>AU72-'Of e D a Pr Bas'!AV75</f>
        <v>0</v>
      </c>
      <c r="AV156" s="15">
        <f>AV72-'Of e D a Pr Bas'!AW75</f>
        <v>2.5498570815907229E-5</v>
      </c>
      <c r="AW156" s="15">
        <f>AW72-'Of e D a Pr Bas'!AX75</f>
        <v>0</v>
      </c>
      <c r="AX156" s="15">
        <f>AX72-'Of e D a Pr Bas'!AY75</f>
        <v>3.3786962374016127E-4</v>
      </c>
      <c r="AY156" s="15">
        <f>AY72-'Of e D a Pr Bas'!AZ75</f>
        <v>6.4507314041435393E-3</v>
      </c>
      <c r="AZ156" s="15">
        <f>AZ72-'Of e D a Pr Bas'!BA75</f>
        <v>0</v>
      </c>
      <c r="BA156" s="15">
        <f>BA72-'Of e D a Pr Bas'!BB75</f>
        <v>0</v>
      </c>
      <c r="BB156" s="15">
        <f>BB72-'Of e D a Pr Bas'!BC75</f>
        <v>0</v>
      </c>
      <c r="BC156" s="15">
        <f>BC72-'Of e D a Pr Bas'!BD75</f>
        <v>2.2492403886644752E-3</v>
      </c>
      <c r="BD156" s="15">
        <f>BD72-'Of e D a Pr Bas'!BE75</f>
        <v>1.0248766830045497E-4</v>
      </c>
      <c r="BE156" s="15">
        <f>BE72-'Of e D a Pr Bas'!BF75</f>
        <v>0.27752335871264222</v>
      </c>
      <c r="BF156" s="15">
        <f>BF72-'Of e D a Pr Bas'!BG75</f>
        <v>0.48463844917569077</v>
      </c>
      <c r="BG156" s="31"/>
      <c r="BH156" s="31"/>
      <c r="BK156" s="3"/>
      <c r="BL156" s="33"/>
    </row>
    <row r="157" spans="1:68">
      <c r="A157" s="37">
        <v>20</v>
      </c>
      <c r="B157" s="38" t="s">
        <v>194</v>
      </c>
      <c r="C157" s="15">
        <f>C73-'Of e D a Pr Bas'!D76</f>
        <v>13.881454154390667</v>
      </c>
      <c r="D157" s="15">
        <f>D73-'Of e D a Pr Bas'!E76</f>
        <v>11.812820305829518</v>
      </c>
      <c r="E157" s="15">
        <f>E73-'Of e D a Pr Bas'!F76</f>
        <v>6.0507574834482512</v>
      </c>
      <c r="F157" s="15">
        <f>F73-'Of e D a Pr Bas'!G76</f>
        <v>1.2831751792018622</v>
      </c>
      <c r="G157" s="15">
        <f>G73-'Of e D a Pr Bas'!H76</f>
        <v>3.7043845840821632</v>
      </c>
      <c r="H157" s="15">
        <f>H73-'Of e D a Pr Bas'!I76</f>
        <v>1.5580441741840332</v>
      </c>
      <c r="I157" s="15">
        <f>I73-'Of e D a Pr Bas'!J76</f>
        <v>9.0512217298055475E-5</v>
      </c>
      <c r="J157" s="15">
        <f>J73-'Of e D a Pr Bas'!K76</f>
        <v>0.99138486289757566</v>
      </c>
      <c r="K157" s="15">
        <f>K73-'Of e D a Pr Bas'!L76</f>
        <v>0.11358716313679906</v>
      </c>
      <c r="L157" s="15">
        <f>L73-'Of e D a Pr Bas'!M76</f>
        <v>4.5899464701051329E-3</v>
      </c>
      <c r="M157" s="15">
        <f>M73-'Of e D a Pr Bas'!N76</f>
        <v>5.0090061602236347</v>
      </c>
      <c r="N157" s="15">
        <f>N73-'Of e D a Pr Bas'!O76</f>
        <v>0.89936154427050496</v>
      </c>
      <c r="O157" s="15">
        <f>O73-'Of e D a Pr Bas'!P76</f>
        <v>1.0442163256248023</v>
      </c>
      <c r="P157" s="15">
        <f>P73-'Of e D a Pr Bas'!Q76</f>
        <v>2.8892854931291367</v>
      </c>
      <c r="Q157" s="15">
        <f>Q73-'Of e D a Pr Bas'!R76</f>
        <v>0.82230955099203129</v>
      </c>
      <c r="R157" s="15">
        <f>R73-'Of e D a Pr Bas'!S76</f>
        <v>2.3092513074197996</v>
      </c>
      <c r="S157" s="15">
        <f>S73-'Of e D a Pr Bas'!T76</f>
        <v>1.4620637264506513</v>
      </c>
      <c r="T157" s="15">
        <f>T73-'Of e D a Pr Bas'!U76</f>
        <v>0.53736745297101152</v>
      </c>
      <c r="U157" s="15">
        <f>U73-'Of e D a Pr Bas'!V76</f>
        <v>0.4424359713279955</v>
      </c>
      <c r="V157" s="15">
        <f>V73-'Of e D a Pr Bas'!W76</f>
        <v>0.38267718474253343</v>
      </c>
      <c r="W157" s="15">
        <f>W73-'Of e D a Pr Bas'!X76</f>
        <v>2.1207370608398151</v>
      </c>
      <c r="X157" s="15">
        <f>X73-'Of e D a Pr Bas'!Y76</f>
        <v>0.49377563425969129</v>
      </c>
      <c r="Y157" s="15">
        <f>Y73-'Of e D a Pr Bas'!Z76</f>
        <v>3.0068415800442381</v>
      </c>
      <c r="Z157" s="15">
        <f>Z73-'Of e D a Pr Bas'!AA76</f>
        <v>6.5518593150093238</v>
      </c>
      <c r="AA157" s="15">
        <f>AA73-'Of e D a Pr Bas'!AB76</f>
        <v>11.835217846233718</v>
      </c>
      <c r="AB157" s="15">
        <f>AB73-'Of e D a Pr Bas'!AC76</f>
        <v>5.9425259069375898</v>
      </c>
      <c r="AC157" s="15">
        <f>AC73-'Of e D a Pr Bas'!AD76</f>
        <v>1.783067471553295</v>
      </c>
      <c r="AD157" s="15">
        <f>AD73-'Of e D a Pr Bas'!AE76</f>
        <v>7.2198489626716764</v>
      </c>
      <c r="AE157" s="15">
        <f>AE73-'Of e D a Pr Bas'!AF76</f>
        <v>0.84354816029735957</v>
      </c>
      <c r="AF157" s="15">
        <f>AF73-'Of e D a Pr Bas'!AG76</f>
        <v>2.6066217280117598E-2</v>
      </c>
      <c r="AG157" s="15">
        <f>AG73-'Of e D a Pr Bas'!AH76</f>
        <v>5.3106620237031166E-3</v>
      </c>
      <c r="AH157" s="15">
        <f>AH73-'Of e D a Pr Bas'!AI76</f>
        <v>1.3552984843654485</v>
      </c>
      <c r="AI157" s="15">
        <f>AI73-'Of e D a Pr Bas'!AJ76</f>
        <v>1.1107427438332707E-2</v>
      </c>
      <c r="AJ157" s="15">
        <f>AJ73-'Of e D a Pr Bas'!AK76</f>
        <v>0.55438379950510353</v>
      </c>
      <c r="AK157" s="15">
        <f>AK73-'Of e D a Pr Bas'!AL76</f>
        <v>-5.7814419528767758E-3</v>
      </c>
      <c r="AL157" s="15">
        <f>AL73-'Of e D a Pr Bas'!AM76</f>
        <v>1.5349361726464394E-3</v>
      </c>
      <c r="AM157" s="15">
        <f>AM73-'Of e D a Pr Bas'!AN76</f>
        <v>0.5005465381891554</v>
      </c>
      <c r="AN157" s="15">
        <f>AN73-'Of e D a Pr Bas'!AO76</f>
        <v>5.0142938532189874E-2</v>
      </c>
      <c r="AO157" s="15">
        <f>AO73-'Of e D a Pr Bas'!AP76</f>
        <v>0.78437592275804491</v>
      </c>
      <c r="AP157" s="15">
        <f>AP73-'Of e D a Pr Bas'!AQ76</f>
        <v>13.483255013452435</v>
      </c>
      <c r="AQ157" s="15">
        <f>AQ73-'Of e D a Pr Bas'!AR76</f>
        <v>344.42599488415726</v>
      </c>
      <c r="AR157" s="15">
        <f>AR73-'Of e D a Pr Bas'!AS76</f>
        <v>28.361911293090088</v>
      </c>
      <c r="AS157" s="15">
        <f>AS73-'Of e D a Pr Bas'!AT76</f>
        <v>11.815442960389191</v>
      </c>
      <c r="AT157" s="15">
        <f>AT73-'Of e D a Pr Bas'!AU76</f>
        <v>5.6511474968719995</v>
      </c>
      <c r="AU157" s="15">
        <f>AU73-'Of e D a Pr Bas'!AV76</f>
        <v>9.545478299347451</v>
      </c>
      <c r="AV157" s="15">
        <f>AV73-'Of e D a Pr Bas'!AW76</f>
        <v>4.1127154840214644</v>
      </c>
      <c r="AW157" s="15">
        <f>AW73-'Of e D a Pr Bas'!AX76</f>
        <v>0.99939047053339891</v>
      </c>
      <c r="AX157" s="15">
        <f>AX73-'Of e D a Pr Bas'!AY76</f>
        <v>0.84197110236345907</v>
      </c>
      <c r="AY157" s="15">
        <f>AY73-'Of e D a Pr Bas'!AZ76</f>
        <v>7.7025642499575042</v>
      </c>
      <c r="AZ157" s="15">
        <f>AZ73-'Of e D a Pr Bas'!BA76</f>
        <v>2.3078333570083487E-2</v>
      </c>
      <c r="BA157" s="15">
        <f>BA73-'Of e D a Pr Bas'!BB76</f>
        <v>0.12097508604711038</v>
      </c>
      <c r="BB157" s="15">
        <f>BB73-'Of e D a Pr Bas'!BC76</f>
        <v>0.84486431319601252</v>
      </c>
      <c r="BC157" s="15">
        <f>BC73-'Of e D a Pr Bas'!BD76</f>
        <v>2.7860736527145491E-3</v>
      </c>
      <c r="BD157" s="15">
        <f>BD73-'Of e D a Pr Bas'!BE76</f>
        <v>9.8127987257612403E-5</v>
      </c>
      <c r="BE157" s="15">
        <f>BE73-'Of e D a Pr Bas'!BF76</f>
        <v>0.2301138813891157</v>
      </c>
      <c r="BF157" s="15">
        <f>BF73-'Of e D a Pr Bas'!BG76</f>
        <v>526.44045757513959</v>
      </c>
      <c r="BG157" s="31"/>
      <c r="BH157" s="31"/>
      <c r="BK157" s="3"/>
      <c r="BL157" s="33"/>
    </row>
    <row r="158" spans="1:68">
      <c r="A158" s="37">
        <v>21</v>
      </c>
      <c r="B158" s="38" t="s">
        <v>195</v>
      </c>
      <c r="C158" s="15">
        <f>C74-'Of e D a Pr Bas'!D77</f>
        <v>9.6865331949011306</v>
      </c>
      <c r="D158" s="15">
        <f>D74-'Of e D a Pr Bas'!E77</f>
        <v>13.423551769228652</v>
      </c>
      <c r="E158" s="15">
        <f>E74-'Of e D a Pr Bas'!F77</f>
        <v>0</v>
      </c>
      <c r="F158" s="15">
        <f>F74-'Of e D a Pr Bas'!G77</f>
        <v>0</v>
      </c>
      <c r="G158" s="15">
        <f>G74-'Of e D a Pr Bas'!H77</f>
        <v>0.31918690286661899</v>
      </c>
      <c r="H158" s="15">
        <f>H74-'Of e D a Pr Bas'!I77</f>
        <v>0.1162069968988817</v>
      </c>
      <c r="I158" s="15">
        <f>I74-'Of e D a Pr Bas'!J77</f>
        <v>0</v>
      </c>
      <c r="J158" s="15">
        <f>J74-'Of e D a Pr Bas'!K77</f>
        <v>0.22897726514452188</v>
      </c>
      <c r="K158" s="15">
        <f>K74-'Of e D a Pr Bas'!L77</f>
        <v>9.8907146980309335E-2</v>
      </c>
      <c r="L158" s="15">
        <f>L74-'Of e D a Pr Bas'!M77</f>
        <v>9.4362747444165507E-4</v>
      </c>
      <c r="M158" s="15">
        <f>M74-'Of e D a Pr Bas'!N77</f>
        <v>0.79205772340731073</v>
      </c>
      <c r="N158" s="15">
        <f>N74-'Of e D a Pr Bas'!O77</f>
        <v>7.2829988771729859E-3</v>
      </c>
      <c r="O158" s="15">
        <f>O74-'Of e D a Pr Bas'!P77</f>
        <v>0.11632602482222865</v>
      </c>
      <c r="P158" s="15">
        <f>P74-'Of e D a Pr Bas'!Q77</f>
        <v>0</v>
      </c>
      <c r="Q158" s="15">
        <f>Q74-'Of e D a Pr Bas'!R77</f>
        <v>0</v>
      </c>
      <c r="R158" s="15">
        <f>R74-'Of e D a Pr Bas'!S77</f>
        <v>0</v>
      </c>
      <c r="S158" s="15">
        <f>S74-'Of e D a Pr Bas'!T77</f>
        <v>0</v>
      </c>
      <c r="T158" s="15">
        <f>T74-'Of e D a Pr Bas'!U77</f>
        <v>0</v>
      </c>
      <c r="U158" s="15">
        <f>U74-'Of e D a Pr Bas'!V77</f>
        <v>0</v>
      </c>
      <c r="V158" s="15">
        <f>V74-'Of e D a Pr Bas'!W77</f>
        <v>4.5335389444005614E-3</v>
      </c>
      <c r="W158" s="15">
        <f>W74-'Of e D a Pr Bas'!X77</f>
        <v>0</v>
      </c>
      <c r="X158" s="15">
        <f>X74-'Of e D a Pr Bas'!Y77</f>
        <v>1.6973537427681151E-2</v>
      </c>
      <c r="Y158" s="15">
        <f>Y74-'Of e D a Pr Bas'!Z77</f>
        <v>0.10612382047216329</v>
      </c>
      <c r="Z158" s="15">
        <f>Z74-'Of e D a Pr Bas'!AA77</f>
        <v>0</v>
      </c>
      <c r="AA158" s="15">
        <f>AA74-'Of e D a Pr Bas'!AB77</f>
        <v>0.86102775336360082</v>
      </c>
      <c r="AB158" s="15">
        <f>AB74-'Of e D a Pr Bas'!AC77</f>
        <v>0</v>
      </c>
      <c r="AC158" s="15">
        <f>AC74-'Of e D a Pr Bas'!AD77</f>
        <v>5.7856579892217042E-3</v>
      </c>
      <c r="AD158" s="15">
        <f>AD74-'Of e D a Pr Bas'!AE77</f>
        <v>0.91237690056323117</v>
      </c>
      <c r="AE158" s="15">
        <f>AE74-'Of e D a Pr Bas'!AF77</f>
        <v>4.9412862946269343E-2</v>
      </c>
      <c r="AF158" s="15">
        <f>AF74-'Of e D a Pr Bas'!AG77</f>
        <v>0</v>
      </c>
      <c r="AG158" s="15">
        <f>AG74-'Of e D a Pr Bas'!AH77</f>
        <v>0</v>
      </c>
      <c r="AH158" s="15">
        <f>AH74-'Of e D a Pr Bas'!AI77</f>
        <v>2.8467724769058123E-2</v>
      </c>
      <c r="AI158" s="15">
        <f>AI74-'Of e D a Pr Bas'!AJ77</f>
        <v>1.1886664321636431E-4</v>
      </c>
      <c r="AJ158" s="15">
        <f>AJ74-'Of e D a Pr Bas'!AK77</f>
        <v>6.7271718360984778E-2</v>
      </c>
      <c r="AK158" s="15">
        <f>AK74-'Of e D a Pr Bas'!AL77</f>
        <v>0</v>
      </c>
      <c r="AL158" s="15">
        <f>AL74-'Of e D a Pr Bas'!AM77</f>
        <v>0</v>
      </c>
      <c r="AM158" s="15">
        <f>AM74-'Of e D a Pr Bas'!AN77</f>
        <v>2.8292252893358238E-3</v>
      </c>
      <c r="AN158" s="15">
        <f>AN74-'Of e D a Pr Bas'!AO77</f>
        <v>3.1809640405811024E-3</v>
      </c>
      <c r="AO158" s="15">
        <f>AO74-'Of e D a Pr Bas'!AP77</f>
        <v>0.21038120646062453</v>
      </c>
      <c r="AP158" s="15">
        <f>AP74-'Of e D a Pr Bas'!AQ77</f>
        <v>0</v>
      </c>
      <c r="AQ158" s="15">
        <f>AQ74-'Of e D a Pr Bas'!AR77</f>
        <v>118.88913562729795</v>
      </c>
      <c r="AR158" s="15">
        <f>AR74-'Of e D a Pr Bas'!AS77</f>
        <v>10.085976798342017</v>
      </c>
      <c r="AS158" s="15">
        <f>AS74-'Of e D a Pr Bas'!AT77</f>
        <v>3.9472242123483738</v>
      </c>
      <c r="AT158" s="15">
        <f>AT74-'Of e D a Pr Bas'!AU77</f>
        <v>0.94798697507303586</v>
      </c>
      <c r="AU158" s="15">
        <f>AU74-'Of e D a Pr Bas'!AV77</f>
        <v>0.13053879084259279</v>
      </c>
      <c r="AV158" s="15">
        <f>AV74-'Of e D a Pr Bas'!AW77</f>
        <v>5.4133465842369333E-2</v>
      </c>
      <c r="AW158" s="15">
        <f>AW74-'Of e D a Pr Bas'!AX77</f>
        <v>0.60251367863293126</v>
      </c>
      <c r="AX158" s="15">
        <f>AX74-'Of e D a Pr Bas'!AY77</f>
        <v>0.41162173589327722</v>
      </c>
      <c r="AY158" s="15">
        <f>AY74-'Of e D a Pr Bas'!AZ77</f>
        <v>2.4166785560428252</v>
      </c>
      <c r="AZ158" s="15">
        <f>AZ74-'Of e D a Pr Bas'!BA77</f>
        <v>1.5220641181940664E-2</v>
      </c>
      <c r="BA158" s="15">
        <f>BA74-'Of e D a Pr Bas'!BB77</f>
        <v>7.8403529194474686E-2</v>
      </c>
      <c r="BB158" s="15">
        <f>BB74-'Of e D a Pr Bas'!BC77</f>
        <v>0.44484634749460383</v>
      </c>
      <c r="BC158" s="15">
        <f>BC74-'Of e D a Pr Bas'!BD77</f>
        <v>0</v>
      </c>
      <c r="BD158" s="15">
        <f>BD74-'Of e D a Pr Bas'!BE77</f>
        <v>0</v>
      </c>
      <c r="BE158" s="15">
        <f>BE74-'Of e D a Pr Bas'!BF77</f>
        <v>0</v>
      </c>
      <c r="BF158" s="15">
        <f>BF74-'Of e D a Pr Bas'!BG77</f>
        <v>165.08273778605508</v>
      </c>
      <c r="BG158" s="31"/>
      <c r="BH158" s="31"/>
      <c r="BK158" s="3"/>
      <c r="BL158" s="33"/>
    </row>
    <row r="159" spans="1:68">
      <c r="A159" s="37">
        <v>22</v>
      </c>
      <c r="B159" s="38" t="s">
        <v>196</v>
      </c>
      <c r="C159" s="15">
        <f>C75-'Of e D a Pr Bas'!D78</f>
        <v>4.1949209594877175</v>
      </c>
      <c r="D159" s="15">
        <f>D75-'Of e D a Pr Bas'!E78</f>
        <v>-1.6107314633977694</v>
      </c>
      <c r="E159" s="15">
        <f>E75-'Of e D a Pr Bas'!F78</f>
        <v>6.0507574834482512</v>
      </c>
      <c r="F159" s="15">
        <f>F75-'Of e D a Pr Bas'!G78</f>
        <v>1.2831751792018622</v>
      </c>
      <c r="G159" s="15">
        <f>G75-'Of e D a Pr Bas'!H78</f>
        <v>3.3851976812152316</v>
      </c>
      <c r="H159" s="15">
        <f>H75-'Of e D a Pr Bas'!I78</f>
        <v>1.4418371772844694</v>
      </c>
      <c r="I159" s="15">
        <f>I75-'Of e D a Pr Bas'!J78</f>
        <v>9.0512217298055475E-5</v>
      </c>
      <c r="J159" s="15">
        <f>J75-'Of e D a Pr Bas'!K78</f>
        <v>0.7624075977528264</v>
      </c>
      <c r="K159" s="15">
        <f>K75-'Of e D a Pr Bas'!L78</f>
        <v>1.4680016156830789E-2</v>
      </c>
      <c r="L159" s="15">
        <f>L75-'Of e D a Pr Bas'!M78</f>
        <v>3.6463189956066344E-3</v>
      </c>
      <c r="M159" s="15">
        <f>M75-'Of e D a Pr Bas'!N78</f>
        <v>4.2169484368164376</v>
      </c>
      <c r="N159" s="15">
        <f>N75-'Of e D a Pr Bas'!O78</f>
        <v>0.89207854539381515</v>
      </c>
      <c r="O159" s="15">
        <f>O75-'Of e D a Pr Bas'!P78</f>
        <v>0.92789030080166413</v>
      </c>
      <c r="P159" s="15">
        <f>P75-'Of e D a Pr Bas'!Q78</f>
        <v>2.8892854931291367</v>
      </c>
      <c r="Q159" s="15">
        <f>Q75-'Of e D a Pr Bas'!R78</f>
        <v>0.82230955099203129</v>
      </c>
      <c r="R159" s="15">
        <f>R75-'Of e D a Pr Bas'!S78</f>
        <v>2.3092513074197996</v>
      </c>
      <c r="S159" s="15">
        <f>S75-'Of e D a Pr Bas'!T78</f>
        <v>1.4620637264506513</v>
      </c>
      <c r="T159" s="15">
        <f>T75-'Of e D a Pr Bas'!U78</f>
        <v>0.53736745297101152</v>
      </c>
      <c r="U159" s="15">
        <f>U75-'Of e D a Pr Bas'!V78</f>
        <v>0.4424359713279955</v>
      </c>
      <c r="V159" s="15">
        <f>V75-'Of e D a Pr Bas'!W78</f>
        <v>0.3781436457984455</v>
      </c>
      <c r="W159" s="15">
        <f>W75-'Of e D a Pr Bas'!X78</f>
        <v>2.1207370608398151</v>
      </c>
      <c r="X159" s="15">
        <f>X75-'Of e D a Pr Bas'!Y78</f>
        <v>0.47680209683221619</v>
      </c>
      <c r="Y159" s="15">
        <f>Y75-'Of e D a Pr Bas'!Z78</f>
        <v>2.9007177595722169</v>
      </c>
      <c r="Z159" s="15">
        <f>Z75-'Of e D a Pr Bas'!AA78</f>
        <v>6.5518593150093238</v>
      </c>
      <c r="AA159" s="15">
        <f>AA75-'Of e D a Pr Bas'!AB78</f>
        <v>10.974190092870685</v>
      </c>
      <c r="AB159" s="15">
        <f>AB75-'Of e D a Pr Bas'!AC78</f>
        <v>5.9425259069375898</v>
      </c>
      <c r="AC159" s="15">
        <f>AC75-'Of e D a Pr Bas'!AD78</f>
        <v>1.7772818135636044</v>
      </c>
      <c r="AD159" s="15">
        <f>AD75-'Of e D a Pr Bas'!AE78</f>
        <v>6.3074720621079905</v>
      </c>
      <c r="AE159" s="15">
        <f>AE75-'Of e D a Pr Bas'!AF78</f>
        <v>0.79413529735029442</v>
      </c>
      <c r="AF159" s="15">
        <f>AF75-'Of e D a Pr Bas'!AG78</f>
        <v>2.6066217280117598E-2</v>
      </c>
      <c r="AG159" s="15">
        <f>AG75-'Of e D a Pr Bas'!AH78</f>
        <v>5.3106620237031166E-3</v>
      </c>
      <c r="AH159" s="15">
        <f>AH75-'Of e D a Pr Bas'!AI78</f>
        <v>1.3268307595972146</v>
      </c>
      <c r="AI159" s="15">
        <f>AI75-'Of e D a Pr Bas'!AJ78</f>
        <v>1.0988560795112789E-2</v>
      </c>
      <c r="AJ159" s="15">
        <f>AJ75-'Of e D a Pr Bas'!AK78</f>
        <v>0.48711208114355031</v>
      </c>
      <c r="AK159" s="15">
        <f>AK75-'Of e D a Pr Bas'!AL78</f>
        <v>-5.7814419528767758E-3</v>
      </c>
      <c r="AL159" s="15">
        <f>AL75-'Of e D a Pr Bas'!AM78</f>
        <v>1.5349361726464394E-3</v>
      </c>
      <c r="AM159" s="15">
        <f>AM75-'Of e D a Pr Bas'!AN78</f>
        <v>0.49771731290002208</v>
      </c>
      <c r="AN159" s="15">
        <f>AN75-'Of e D a Pr Bas'!AO78</f>
        <v>4.6961974491523506E-2</v>
      </c>
      <c r="AO159" s="15">
        <f>AO75-'Of e D a Pr Bas'!AP78</f>
        <v>0.57399471629832988</v>
      </c>
      <c r="AP159" s="15">
        <f>AP75-'Of e D a Pr Bas'!AQ78</f>
        <v>13.483255013452435</v>
      </c>
      <c r="AQ159" s="15">
        <f>AQ75-'Of e D a Pr Bas'!AR78</f>
        <v>225.53685925685568</v>
      </c>
      <c r="AR159" s="15">
        <f>AR75-'Of e D a Pr Bas'!AS78</f>
        <v>18.275934494740795</v>
      </c>
      <c r="AS159" s="15">
        <f>AS75-'Of e D a Pr Bas'!AT78</f>
        <v>7.8682187480299035</v>
      </c>
      <c r="AT159" s="15">
        <f>AT75-'Of e D a Pr Bas'!AU78</f>
        <v>4.7031605217998731</v>
      </c>
      <c r="AU159" s="15">
        <f>AU75-'Of e D a Pr Bas'!AV78</f>
        <v>9.414939508511452</v>
      </c>
      <c r="AV159" s="15">
        <f>AV75-'Of e D a Pr Bas'!AW78</f>
        <v>4.0585820181877352</v>
      </c>
      <c r="AW159" s="15">
        <f>AW75-'Of e D a Pr Bas'!AX78</f>
        <v>0.39687679189955816</v>
      </c>
      <c r="AX159" s="15">
        <f>AX75-'Of e D a Pr Bas'!AY78</f>
        <v>0.43034936646654387</v>
      </c>
      <c r="AY159" s="15">
        <f>AY75-'Of e D a Pr Bas'!AZ78</f>
        <v>5.285885693920136</v>
      </c>
      <c r="AZ159" s="15">
        <f>AZ75-'Of e D a Pr Bas'!BA78</f>
        <v>7.8576923884838834E-3</v>
      </c>
      <c r="BA159" s="15">
        <f>BA75-'Of e D a Pr Bas'!BB78</f>
        <v>4.2571556853545189E-2</v>
      </c>
      <c r="BB159" s="15">
        <f>BB75-'Of e D a Pr Bas'!BC78</f>
        <v>0.40001796569958969</v>
      </c>
      <c r="BC159" s="15">
        <f>BC75-'Of e D a Pr Bas'!BD78</f>
        <v>2.7860736527145491E-3</v>
      </c>
      <c r="BD159" s="15">
        <f>BD75-'Of e D a Pr Bas'!BE78</f>
        <v>9.8127987257612403E-5</v>
      </c>
      <c r="BE159" s="15">
        <f>BE75-'Of e D a Pr Bas'!BF78</f>
        <v>0.2301138813891157</v>
      </c>
      <c r="BF159" s="15">
        <f>BF75-'Of e D a Pr Bas'!BG78</f>
        <v>361.35771978937555</v>
      </c>
      <c r="BG159" s="31"/>
      <c r="BH159" s="31"/>
      <c r="BK159" s="3"/>
      <c r="BL159" s="33"/>
    </row>
    <row r="160" spans="1:68">
      <c r="A160" s="37">
        <v>23</v>
      </c>
      <c r="B160" s="38" t="s">
        <v>197</v>
      </c>
      <c r="C160" s="15">
        <f>C76-'Of e D a Pr Bas'!D79</f>
        <v>0.21258256014050403</v>
      </c>
      <c r="D160" s="15">
        <f>D76-'Of e D a Pr Bas'!E79</f>
        <v>0.35451883679684215</v>
      </c>
      <c r="E160" s="15">
        <f>E76-'Of e D a Pr Bas'!F79</f>
        <v>8.7972475782976289E-2</v>
      </c>
      <c r="F160" s="15">
        <f>F76-'Of e D a Pr Bas'!G79</f>
        <v>2.6205275573431663E-2</v>
      </c>
      <c r="G160" s="15">
        <f>G76-'Of e D a Pr Bas'!H79</f>
        <v>0.14142834314007757</v>
      </c>
      <c r="H160" s="15">
        <f>H76-'Of e D a Pr Bas'!I79</f>
        <v>0.12991279698007929</v>
      </c>
      <c r="I160" s="15">
        <f>I76-'Of e D a Pr Bas'!J79</f>
        <v>8.2180071245829822E-6</v>
      </c>
      <c r="J160" s="15">
        <f>J76-'Of e D a Pr Bas'!K79</f>
        <v>3.480556424523229E-2</v>
      </c>
      <c r="K160" s="15">
        <f>K76-'Of e D a Pr Bas'!L79</f>
        <v>5.0153134376955677E-3</v>
      </c>
      <c r="L160" s="15">
        <f>L76-'Of e D a Pr Bas'!M79</f>
        <v>8.8665374011043241E-4</v>
      </c>
      <c r="M160" s="15">
        <f>M76-'Of e D a Pr Bas'!N79</f>
        <v>0.22768209819196272</v>
      </c>
      <c r="N160" s="15">
        <f>N76-'Of e D a Pr Bas'!O79</f>
        <v>6.16390392775088E-2</v>
      </c>
      <c r="O160" s="15">
        <f>O76-'Of e D a Pr Bas'!P79</f>
        <v>3.8594148422362196E-2</v>
      </c>
      <c r="P160" s="15">
        <f>P76-'Of e D a Pr Bas'!Q79</f>
        <v>0.17922697974222501</v>
      </c>
      <c r="Q160" s="15">
        <f>Q76-'Of e D a Pr Bas'!R79</f>
        <v>1.5982692925007314E-2</v>
      </c>
      <c r="R160" s="15">
        <f>R76-'Of e D a Pr Bas'!S79</f>
        <v>0.17986532328279736</v>
      </c>
      <c r="S160" s="15">
        <f>S76-'Of e D a Pr Bas'!T79</f>
        <v>7.0235579809605042E-2</v>
      </c>
      <c r="T160" s="15">
        <f>T76-'Of e D a Pr Bas'!U79</f>
        <v>2.1057297414643017E-2</v>
      </c>
      <c r="U160" s="15">
        <f>U76-'Of e D a Pr Bas'!V79</f>
        <v>3.6216277821807807E-2</v>
      </c>
      <c r="V160" s="15">
        <f>V76-'Of e D a Pr Bas'!W79</f>
        <v>1.7204199071045423E-2</v>
      </c>
      <c r="W160" s="15">
        <f>W76-'Of e D a Pr Bas'!X79</f>
        <v>0.18400165822636438</v>
      </c>
      <c r="X160" s="15">
        <f>X76-'Of e D a Pr Bas'!Y79</f>
        <v>4.5519941283330922E-2</v>
      </c>
      <c r="Y160" s="15">
        <f>Y76-'Of e D a Pr Bas'!Z79</f>
        <v>0.28909592473451085</v>
      </c>
      <c r="Z160" s="15">
        <f>Z76-'Of e D a Pr Bas'!AA79</f>
        <v>0.23614171843087206</v>
      </c>
      <c r="AA160" s="15">
        <f>AA76-'Of e D a Pr Bas'!AB79</f>
        <v>0.85789674335137533</v>
      </c>
      <c r="AB160" s="15">
        <f>AB76-'Of e D a Pr Bas'!AC79</f>
        <v>0.23855916276227163</v>
      </c>
      <c r="AC160" s="15">
        <f>AC76-'Of e D a Pr Bas'!AD79</f>
        <v>7.1235913992296673E-2</v>
      </c>
      <c r="AD160" s="15">
        <f>AD76-'Of e D a Pr Bas'!AE79</f>
        <v>0.27062502527468268</v>
      </c>
      <c r="AE160" s="15">
        <f>AE76-'Of e D a Pr Bas'!AF79</f>
        <v>0.11329663575543236</v>
      </c>
      <c r="AF160" s="15">
        <f>AF76-'Of e D a Pr Bas'!AG79</f>
        <v>3.098781075280499E-3</v>
      </c>
      <c r="AG160" s="15">
        <f>AG76-'Of e D a Pr Bas'!AH79</f>
        <v>9.3513831286884397E-4</v>
      </c>
      <c r="AH160" s="15">
        <f>AH76-'Of e D a Pr Bas'!AI79</f>
        <v>8.4816210909878009E-2</v>
      </c>
      <c r="AI160" s="15">
        <f>AI76-'Of e D a Pr Bas'!AJ79</f>
        <v>3.9093918213097822E-3</v>
      </c>
      <c r="AJ160" s="15">
        <f>AJ76-'Of e D a Pr Bas'!AK79</f>
        <v>1.4589047355386242E-2</v>
      </c>
      <c r="AK160" s="15">
        <f>AK76-'Of e D a Pr Bas'!AL79</f>
        <v>9.1410447538464723E-4</v>
      </c>
      <c r="AL160" s="15">
        <f>AL76-'Of e D a Pr Bas'!AM79</f>
        <v>1.8213048615507432E-3</v>
      </c>
      <c r="AM160" s="15">
        <f>AM76-'Of e D a Pr Bas'!AN79</f>
        <v>6.3148308458039537E-2</v>
      </c>
      <c r="AN160" s="15">
        <f>AN76-'Of e D a Pr Bas'!AO79</f>
        <v>8.0379198874993563E-3</v>
      </c>
      <c r="AO160" s="15">
        <f>AO76-'Of e D a Pr Bas'!AP79</f>
        <v>2.2936659247648095E-2</v>
      </c>
      <c r="AP160" s="15">
        <f>AP76-'Of e D a Pr Bas'!AQ79</f>
        <v>0.26820798506491883</v>
      </c>
      <c r="AQ160" s="15">
        <f>AQ76-'Of e D a Pr Bas'!AR79</f>
        <v>4.3666873439085521</v>
      </c>
      <c r="AR160" s="15">
        <f>AR76-'Of e D a Pr Bas'!AS79</f>
        <v>0.98427082086936935</v>
      </c>
      <c r="AS160" s="15">
        <f>AS76-'Of e D a Pr Bas'!AT79</f>
        <v>0.33300285161408283</v>
      </c>
      <c r="AT160" s="15">
        <f>AT76-'Of e D a Pr Bas'!AU79</f>
        <v>0.29617319562476041</v>
      </c>
      <c r="AU160" s="15">
        <f>AU76-'Of e D a Pr Bas'!AV79</f>
        <v>0.30020195762745061</v>
      </c>
      <c r="AV160" s="15">
        <f>AV76-'Of e D a Pr Bas'!AW79</f>
        <v>3.8247856223847521E-3</v>
      </c>
      <c r="AW160" s="15">
        <f>AW76-'Of e D a Pr Bas'!AX79</f>
        <v>6.2386920129284817E-3</v>
      </c>
      <c r="AX160" s="15">
        <f>AX76-'Of e D a Pr Bas'!AY79</f>
        <v>1.4335325464401194E-2</v>
      </c>
      <c r="AY160" s="15">
        <f>AY76-'Of e D a Pr Bas'!AZ79</f>
        <v>0.19274003528732919</v>
      </c>
      <c r="AZ160" s="15">
        <f>AZ76-'Of e D a Pr Bas'!BA79</f>
        <v>3.7057265338376055E-3</v>
      </c>
      <c r="BA160" s="15">
        <f>BA76-'Of e D a Pr Bas'!BB79</f>
        <v>4.6693738452177058E-3</v>
      </c>
      <c r="BB160" s="15">
        <f>BB76-'Of e D a Pr Bas'!BC79</f>
        <v>4.2897747704728317E-2</v>
      </c>
      <c r="BC160" s="15">
        <f>BC76-'Of e D a Pr Bas'!BD79</f>
        <v>2.4263650360012434E-6</v>
      </c>
      <c r="BD160" s="15">
        <f>BD76-'Of e D a Pr Bas'!BE79</f>
        <v>2.1095231961254512E-7</v>
      </c>
      <c r="BE160" s="15">
        <f>BE76-'Of e D a Pr Bas'!BF79</f>
        <v>1.7442780473331254E-4</v>
      </c>
      <c r="BF160" s="15">
        <f>BF76-'Of e D a Pr Bas'!BG79</f>
        <v>11.168752170320658</v>
      </c>
      <c r="BG160" s="31"/>
      <c r="BH160" s="31"/>
      <c r="BK160" s="3"/>
      <c r="BL160" s="33"/>
    </row>
    <row r="161" spans="1:68" ht="18.75">
      <c r="A161" s="37">
        <v>24</v>
      </c>
      <c r="B161" s="38" t="s">
        <v>198</v>
      </c>
      <c r="C161" s="15">
        <f>C77-'Of e D a Pr Bas'!D80</f>
        <v>-0.23720722619771095</v>
      </c>
      <c r="D161" s="15">
        <f>D77-'Of e D a Pr Bas'!E80</f>
        <v>-3.1582969870544986E-3</v>
      </c>
      <c r="E161" s="15">
        <f>E77-'Of e D a Pr Bas'!F80</f>
        <v>0</v>
      </c>
      <c r="F161" s="15">
        <f>F77-'Of e D a Pr Bas'!G80</f>
        <v>0</v>
      </c>
      <c r="G161" s="15">
        <f>G77-'Of e D a Pr Bas'!H80</f>
        <v>0</v>
      </c>
      <c r="H161" s="15">
        <f>H77-'Of e D a Pr Bas'!I80</f>
        <v>-1.9486919547029302E-4</v>
      </c>
      <c r="I161" s="15">
        <f>I77-'Of e D a Pr Bas'!J80</f>
        <v>0</v>
      </c>
      <c r="J161" s="15">
        <f>J77-'Of e D a Pr Bas'!K80</f>
        <v>-7.3945887407447231E-3</v>
      </c>
      <c r="K161" s="15">
        <f>K77-'Of e D a Pr Bas'!L80</f>
        <v>0</v>
      </c>
      <c r="L161" s="15">
        <f>L77-'Of e D a Pr Bas'!M80</f>
        <v>0</v>
      </c>
      <c r="M161" s="15">
        <f>M77-'Of e D a Pr Bas'!N80</f>
        <v>0</v>
      </c>
      <c r="N161" s="15">
        <f>N77-'Of e D a Pr Bas'!O80</f>
        <v>0</v>
      </c>
      <c r="O161" s="15">
        <f>O77-'Of e D a Pr Bas'!P80</f>
        <v>0</v>
      </c>
      <c r="P161" s="15">
        <f>P77-'Of e D a Pr Bas'!Q80</f>
        <v>0</v>
      </c>
      <c r="Q161" s="15">
        <f>Q77-'Of e D a Pr Bas'!R80</f>
        <v>0</v>
      </c>
      <c r="R161" s="15">
        <f>R77-'Of e D a Pr Bas'!S80</f>
        <v>0</v>
      </c>
      <c r="S161" s="15">
        <f>S77-'Of e D a Pr Bas'!T80</f>
        <v>0</v>
      </c>
      <c r="T161" s="15">
        <f>T77-'Of e D a Pr Bas'!U80</f>
        <v>0</v>
      </c>
      <c r="U161" s="15">
        <f>U77-'Of e D a Pr Bas'!V80</f>
        <v>0</v>
      </c>
      <c r="V161" s="15">
        <f>V77-'Of e D a Pr Bas'!W80</f>
        <v>0</v>
      </c>
      <c r="W161" s="15">
        <f>W77-'Of e D a Pr Bas'!X80</f>
        <v>0</v>
      </c>
      <c r="X161" s="15">
        <f>X77-'Of e D a Pr Bas'!Y80</f>
        <v>0</v>
      </c>
      <c r="Y161" s="15">
        <f>Y77-'Of e D a Pr Bas'!Z80</f>
        <v>0</v>
      </c>
      <c r="Z161" s="15">
        <f>Z77-'Of e D a Pr Bas'!AA80</f>
        <v>0</v>
      </c>
      <c r="AA161" s="15">
        <f>AA77-'Of e D a Pr Bas'!AB80</f>
        <v>0</v>
      </c>
      <c r="AB161" s="15">
        <f>AB77-'Of e D a Pr Bas'!AC80</f>
        <v>0</v>
      </c>
      <c r="AC161" s="15">
        <f>AC77-'Of e D a Pr Bas'!AD80</f>
        <v>0</v>
      </c>
      <c r="AD161" s="15">
        <f>AD77-'Of e D a Pr Bas'!AE80</f>
        <v>-1.7405343949207008E-2</v>
      </c>
      <c r="AE161" s="15">
        <f>AE77-'Of e D a Pr Bas'!AF80</f>
        <v>-9.353149057687915E-3</v>
      </c>
      <c r="AF161" s="15">
        <f>AF77-'Of e D a Pr Bas'!AG80</f>
        <v>-1.0936874383293826E-4</v>
      </c>
      <c r="AG161" s="15">
        <f>AG77-'Of e D a Pr Bas'!AH80</f>
        <v>-1.0390425698503236E-4</v>
      </c>
      <c r="AH161" s="15">
        <f>AH77-'Of e D a Pr Bas'!AI80</f>
        <v>-4.4022254797528859E-3</v>
      </c>
      <c r="AI161" s="15">
        <f>AI77-'Of e D a Pr Bas'!AJ80</f>
        <v>-2.5094069123454688E-4</v>
      </c>
      <c r="AJ161" s="15">
        <f>AJ77-'Of e D a Pr Bas'!AK80</f>
        <v>-1.2968042093675081E-3</v>
      </c>
      <c r="AK161" s="15">
        <f>AK77-'Of e D a Pr Bas'!AL80</f>
        <v>-1.0539086893146532E-4</v>
      </c>
      <c r="AL161" s="15">
        <f>AL77-'Of e D a Pr Bas'!AM80</f>
        <v>0</v>
      </c>
      <c r="AM161" s="15">
        <f>AM77-'Of e D a Pr Bas'!AN80</f>
        <v>0</v>
      </c>
      <c r="AN161" s="15">
        <f>AN77-'Of e D a Pr Bas'!AO80</f>
        <v>-2.1890505225456991E-3</v>
      </c>
      <c r="AO161" s="15">
        <f>AO77-'Of e D a Pr Bas'!AP80</f>
        <v>0</v>
      </c>
      <c r="AP161" s="15">
        <f>AP77-'Of e D a Pr Bas'!AQ80</f>
        <v>-8.6439037543968311E-3</v>
      </c>
      <c r="AQ161" s="15">
        <f>AQ77-'Of e D a Pr Bas'!AR80</f>
        <v>-2.824506690755868E-2</v>
      </c>
      <c r="AR161" s="15">
        <f>AR77-'Of e D a Pr Bas'!AS80</f>
        <v>0</v>
      </c>
      <c r="AS161" s="15">
        <f>AS77-'Of e D a Pr Bas'!AT80</f>
        <v>-0.1427806747331033</v>
      </c>
      <c r="AT161" s="15">
        <f>AT77-'Of e D a Pr Bas'!AU80</f>
        <v>-4.8295432685392825E-2</v>
      </c>
      <c r="AU161" s="15">
        <f>AU77-'Of e D a Pr Bas'!AV80</f>
        <v>0</v>
      </c>
      <c r="AV161" s="15">
        <f>AV77-'Of e D a Pr Bas'!AW80</f>
        <v>0</v>
      </c>
      <c r="AW161" s="15">
        <f>AW77-'Of e D a Pr Bas'!AX80</f>
        <v>0</v>
      </c>
      <c r="AX161" s="15">
        <f>AX77-'Of e D a Pr Bas'!AY80</f>
        <v>0</v>
      </c>
      <c r="AY161" s="15">
        <f>AY77-'Of e D a Pr Bas'!AZ80</f>
        <v>-7.6235916594328046E-2</v>
      </c>
      <c r="AZ161" s="15">
        <f>AZ77-'Of e D a Pr Bas'!BA80</f>
        <v>0</v>
      </c>
      <c r="BA161" s="15">
        <f>BA77-'Of e D a Pr Bas'!BB80</f>
        <v>0</v>
      </c>
      <c r="BB161" s="15">
        <f>BB77-'Of e D a Pr Bas'!BC80</f>
        <v>-9.417727267768683E-5</v>
      </c>
      <c r="BC161" s="15">
        <f>BC77-'Of e D a Pr Bas'!BD80</f>
        <v>0</v>
      </c>
      <c r="BD161" s="15">
        <f>BD77-'Of e D a Pr Bas'!BE80</f>
        <v>0</v>
      </c>
      <c r="BE161" s="15">
        <f>BE77-'Of e D a Pr Bas'!BF80</f>
        <v>0</v>
      </c>
      <c r="BF161" s="15">
        <f>BF77-'Of e D a Pr Bas'!BG80</f>
        <v>-0.58746633084820132</v>
      </c>
      <c r="BG161" s="31"/>
      <c r="BH161" s="31"/>
      <c r="BI161" s="140"/>
      <c r="BK161" s="3"/>
      <c r="BL161" s="33"/>
    </row>
    <row r="162" spans="1:68" ht="18.75">
      <c r="A162" s="146">
        <v>25</v>
      </c>
      <c r="B162" s="147" t="s">
        <v>215</v>
      </c>
      <c r="C162" s="15">
        <f>C78-'Of e D a Pr Bas'!D81</f>
        <v>38.240236159224878</v>
      </c>
      <c r="D162" s="15">
        <f>D78-'Of e D a Pr Bas'!E81</f>
        <v>56.6882726206386</v>
      </c>
      <c r="E162" s="15">
        <f>E78-'Of e D a Pr Bas'!F81</f>
        <v>18.865326463390375</v>
      </c>
      <c r="F162" s="15">
        <f>F78-'Of e D a Pr Bas'!G81</f>
        <v>3.4702851450383605</v>
      </c>
      <c r="G162" s="15">
        <f>G78-'Of e D a Pr Bas'!H81</f>
        <v>15.754338921164162</v>
      </c>
      <c r="H162" s="15">
        <f>H78-'Of e D a Pr Bas'!I81</f>
        <v>16.713021505915094</v>
      </c>
      <c r="I162" s="15">
        <f>I78-'Of e D a Pr Bas'!J81</f>
        <v>1.0866031643672613E-3</v>
      </c>
      <c r="J162" s="15">
        <f>J78-'Of e D a Pr Bas'!K81</f>
        <v>4.3088778563978849</v>
      </c>
      <c r="K162" s="15">
        <f>K78-'Of e D a Pr Bas'!L81</f>
        <v>0.60312910954962717</v>
      </c>
      <c r="L162" s="15">
        <f>L78-'Of e D a Pr Bas'!M81</f>
        <v>8.3740706853859592E-2</v>
      </c>
      <c r="M162" s="15">
        <f>M78-'Of e D a Pr Bas'!N81</f>
        <v>27.0734713122838</v>
      </c>
      <c r="N162" s="15">
        <f>N78-'Of e D a Pr Bas'!O81</f>
        <v>6.6623452655403526</v>
      </c>
      <c r="O162" s="15">
        <f>O78-'Of e D a Pr Bas'!P81</f>
        <v>3.9894662508268084</v>
      </c>
      <c r="P162" s="15">
        <f>P78-'Of e D a Pr Bas'!Q81</f>
        <v>40.878076214168686</v>
      </c>
      <c r="Q162" s="15">
        <f>Q78-'Of e D a Pr Bas'!R81</f>
        <v>2.4589373065136897</v>
      </c>
      <c r="R162" s="15">
        <f>R78-'Of e D a Pr Bas'!S81</f>
        <v>23.919736815914803</v>
      </c>
      <c r="S162" s="15">
        <f>S78-'Of e D a Pr Bas'!T81</f>
        <v>9.9746991184038052</v>
      </c>
      <c r="T162" s="15">
        <f>T78-'Of e D a Pr Bas'!U81</f>
        <v>2.0271158311152249</v>
      </c>
      <c r="U162" s="15">
        <f>U78-'Of e D a Pr Bas'!V81</f>
        <v>4.3754490700375754</v>
      </c>
      <c r="V162" s="15">
        <f>V78-'Of e D a Pr Bas'!W81</f>
        <v>2.0368376765072753</v>
      </c>
      <c r="W162" s="15">
        <f>W78-'Of e D a Pr Bas'!X81</f>
        <v>19.858025114737757</v>
      </c>
      <c r="X162" s="15">
        <f>X78-'Of e D a Pr Bas'!Y81</f>
        <v>5.0226240297361073</v>
      </c>
      <c r="Y162" s="15">
        <f>Y78-'Of e D a Pr Bas'!Z81</f>
        <v>29.388979386618303</v>
      </c>
      <c r="Z162" s="15">
        <f>Z78-'Of e D a Pr Bas'!AA81</f>
        <v>28.659017645928543</v>
      </c>
      <c r="AA162" s="15">
        <f>AA78-'Of e D a Pr Bas'!AB81</f>
        <v>79.91589955219024</v>
      </c>
      <c r="AB162" s="15">
        <f>AB78-'Of e D a Pr Bas'!AC81</f>
        <v>31.528425176438759</v>
      </c>
      <c r="AC162" s="15">
        <f>AC78-'Of e D a Pr Bas'!AD81</f>
        <v>9.1355539649812272</v>
      </c>
      <c r="AD162" s="15">
        <f>AD78-'Of e D a Pr Bas'!AE81</f>
        <v>29.67891874693305</v>
      </c>
      <c r="AE162" s="15">
        <f>AE78-'Of e D a Pr Bas'!AF81</f>
        <v>10.688708153320476</v>
      </c>
      <c r="AF162" s="15">
        <f>AF78-'Of e D a Pr Bas'!AG81</f>
        <v>0.34852173034778389</v>
      </c>
      <c r="AG162" s="15">
        <f>AG78-'Of e D a Pr Bas'!AH81</f>
        <v>0.13708434971522365</v>
      </c>
      <c r="AH162" s="15">
        <f>AH78-'Of e D a Pr Bas'!AI81</f>
        <v>8.9473765467446356</v>
      </c>
      <c r="AI162" s="15">
        <f>AI78-'Of e D a Pr Bas'!AJ81</f>
        <v>0.48390610453498084</v>
      </c>
      <c r="AJ162" s="15">
        <f>AJ78-'Of e D a Pr Bas'!AK81</f>
        <v>1.7198865826740075</v>
      </c>
      <c r="AK162" s="15">
        <f>AK78-'Of e D a Pr Bas'!AL81</f>
        <v>0.11417917689686874</v>
      </c>
      <c r="AL162" s="15">
        <f>AL78-'Of e D a Pr Bas'!AM81</f>
        <v>0.22558979838868254</v>
      </c>
      <c r="AM162" s="15">
        <f>AM78-'Of e D a Pr Bas'!AN81</f>
        <v>6.3161888739341521</v>
      </c>
      <c r="AN162" s="15">
        <f>AN78-'Of e D a Pr Bas'!AO81</f>
        <v>0.84001393411381287</v>
      </c>
      <c r="AO162" s="15">
        <f>AO78-'Of e D a Pr Bas'!AP81</f>
        <v>3.1724869150129962</v>
      </c>
      <c r="AP162" s="15">
        <f>AP78-'Of e D a Pr Bas'!AQ81</f>
        <v>32.75669069896685</v>
      </c>
      <c r="AQ162" s="15">
        <f>AQ78-'Of e D a Pr Bas'!AR81</f>
        <v>947.18137170484988</v>
      </c>
      <c r="AR162" s="15">
        <f>AR78-'Of e D a Pr Bas'!AS81</f>
        <v>74.911966637999285</v>
      </c>
      <c r="AS162" s="15">
        <f>AS78-'Of e D a Pr Bas'!AT81</f>
        <v>41.259965651552193</v>
      </c>
      <c r="AT162" s="15">
        <f>AT78-'Of e D a Pr Bas'!AU81</f>
        <v>16.323739873128943</v>
      </c>
      <c r="AU162" s="15">
        <f>AU78-'Of e D a Pr Bas'!AV81</f>
        <v>24.757780891930452</v>
      </c>
      <c r="AV162" s="15">
        <f>AV78-'Of e D a Pr Bas'!AW81</f>
        <v>4.4943270948715508</v>
      </c>
      <c r="AW162" s="15">
        <f>AW78-'Of e D a Pr Bas'!AX81</f>
        <v>2.0358931602204393</v>
      </c>
      <c r="AX162" s="15">
        <f>AX78-'Of e D a Pr Bas'!AY81</f>
        <v>3.3662915955064818</v>
      </c>
      <c r="AY162" s="15">
        <f>AY78-'Of e D a Pr Bas'!AZ81</f>
        <v>27.291089803824434</v>
      </c>
      <c r="AZ162" s="15">
        <f>AZ78-'Of e D a Pr Bas'!BA81</f>
        <v>0.34974491812317865</v>
      </c>
      <c r="BA162" s="15">
        <f>BA78-'Of e D a Pr Bas'!BB81</f>
        <v>0.60107244411483407</v>
      </c>
      <c r="BB162" s="15">
        <f>BB78-'Of e D a Pr Bas'!BC81</f>
        <v>5.1607732768461574</v>
      </c>
      <c r="BC162" s="15">
        <f>BC78-'Of e D a Pr Bas'!BD81</f>
        <v>4.8018977249739692E-2</v>
      </c>
      <c r="BD162" s="15">
        <f>BD78-'Of e D a Pr Bas'!BE81</f>
        <v>2.0672975733759813E-3</v>
      </c>
      <c r="BE162" s="15">
        <f>BE78-'Of e D a Pr Bas'!BF81</f>
        <v>2.5720251946477219</v>
      </c>
      <c r="BF162" s="15">
        <f>BF78-'Of e D a Pr Bas'!BG81</f>
        <v>1727.4186549577862</v>
      </c>
      <c r="BG162" s="149"/>
      <c r="BH162" s="149"/>
      <c r="BJ162" s="140"/>
      <c r="BK162" s="140"/>
      <c r="BL162" s="150"/>
      <c r="BM162" s="140"/>
      <c r="BN162" s="140"/>
      <c r="BO162" s="140"/>
      <c r="BP162" s="140"/>
    </row>
    <row r="163" spans="1:68" ht="15.75" thickBot="1">
      <c r="A163" s="318" t="s">
        <v>199</v>
      </c>
      <c r="B163" s="319"/>
      <c r="C163" s="15">
        <f>C79-'Of e D a Pr Bas'!D82</f>
        <v>4081.4773048944771</v>
      </c>
      <c r="D163" s="15">
        <f>D79-'Of e D a Pr Bas'!E82</f>
        <v>4647.8809154741466</v>
      </c>
      <c r="E163" s="15">
        <f>E79-'Of e D a Pr Bas'!F82</f>
        <v>11.609717029983585</v>
      </c>
      <c r="F163" s="15">
        <f>F79-'Of e D a Pr Bas'!G82</f>
        <v>3.7395517125842161</v>
      </c>
      <c r="G163" s="15">
        <f>G79-'Of e D a Pr Bas'!H82</f>
        <v>267.92107473994838</v>
      </c>
      <c r="H163" s="15">
        <f>H79-'Of e D a Pr Bas'!I82</f>
        <v>143.10167404264212</v>
      </c>
      <c r="I163" s="15">
        <f>I79-'Of e D a Pr Bas'!J82</f>
        <v>2.941133439890109E-3</v>
      </c>
      <c r="J163" s="15">
        <f>J79-'Of e D a Pr Bas'!K82</f>
        <v>124.42746981151868</v>
      </c>
      <c r="K163" s="15">
        <f>K79-'Of e D a Pr Bas'!L82</f>
        <v>40.73375151748769</v>
      </c>
      <c r="L163" s="15">
        <f>L79-'Of e D a Pr Bas'!M82</f>
        <v>2.3360370539594442</v>
      </c>
      <c r="M163" s="15">
        <f>M79-'Of e D a Pr Bas'!N82</f>
        <v>694.20133749587694</v>
      </c>
      <c r="N163" s="15">
        <f>N79-'Of e D a Pr Bas'!O82</f>
        <v>33.792581887712004</v>
      </c>
      <c r="O163" s="15">
        <f>O79-'Of e D a Pr Bas'!P82</f>
        <v>51.521557405183557</v>
      </c>
      <c r="P163" s="15">
        <f>P79-'Of e D a Pr Bas'!Q82</f>
        <v>6.0760611217810947</v>
      </c>
      <c r="Q163" s="15">
        <f>Q79-'Of e D a Pr Bas'!R82</f>
        <v>14.536658782628365</v>
      </c>
      <c r="R163" s="15">
        <f>R79-'Of e D a Pr Bas'!S82</f>
        <v>44.309959542923025</v>
      </c>
      <c r="S163" s="15">
        <f>S79-'Of e D a Pr Bas'!T82</f>
        <v>11.345331912558322</v>
      </c>
      <c r="T163" s="15">
        <f>T79-'Of e D a Pr Bas'!U82</f>
        <v>8.2584503902471624</v>
      </c>
      <c r="U163" s="15">
        <f>U79-'Of e D a Pr Bas'!V82</f>
        <v>6.0914285841499805</v>
      </c>
      <c r="V163" s="15">
        <f>V79-'Of e D a Pr Bas'!W82</f>
        <v>12.378537476222846</v>
      </c>
      <c r="W163" s="15">
        <f>W79-'Of e D a Pr Bas'!X82</f>
        <v>71.064743000890303</v>
      </c>
      <c r="X163" s="15">
        <f>X79-'Of e D a Pr Bas'!Y82</f>
        <v>34.709726752960705</v>
      </c>
      <c r="Y163" s="15">
        <f>Y79-'Of e D a Pr Bas'!Z82</f>
        <v>232.83505220891675</v>
      </c>
      <c r="Z163" s="15">
        <f>Z79-'Of e D a Pr Bas'!AA82</f>
        <v>52.998788587467061</v>
      </c>
      <c r="AA163" s="15">
        <f>AA79-'Of e D a Pr Bas'!AB82</f>
        <v>1697.8465373126091</v>
      </c>
      <c r="AB163" s="15">
        <f>AB79-'Of e D a Pr Bas'!AC82</f>
        <v>48.07825256146316</v>
      </c>
      <c r="AC163" s="15">
        <f>AC79-'Of e D a Pr Bas'!AD82</f>
        <v>37.510228762243059</v>
      </c>
      <c r="AD163" s="15">
        <f>AD79-'Of e D a Pr Bas'!AE82</f>
        <v>420.33344174618833</v>
      </c>
      <c r="AE163" s="15">
        <f>AE79-'Of e D a Pr Bas'!AF82</f>
        <v>79.256820369744673</v>
      </c>
      <c r="AF163" s="15">
        <f>AF79-'Of e D a Pr Bas'!AG82</f>
        <v>1.7521601887056022</v>
      </c>
      <c r="AG163" s="15">
        <f>AG79-'Of e D a Pr Bas'!AH82</f>
        <v>0.33414454554804252</v>
      </c>
      <c r="AH163" s="15">
        <f>AH79-'Of e D a Pr Bas'!AI82</f>
        <v>55.80994722378091</v>
      </c>
      <c r="AI163" s="15">
        <f>AI79-'Of e D a Pr Bas'!AJ82</f>
        <v>1.3301045301923295</v>
      </c>
      <c r="AJ163" s="15">
        <f>AJ79-'Of e D a Pr Bas'!AK82</f>
        <v>18.668955498593277</v>
      </c>
      <c r="AK163" s="15">
        <f>AK79-'Of e D a Pr Bas'!AL82</f>
        <v>0.15927356379688717</v>
      </c>
      <c r="AL163" s="15">
        <f>AL79-'Of e D a Pr Bas'!AM82</f>
        <v>0.28908346410025842</v>
      </c>
      <c r="AM163" s="15">
        <f>AM79-'Of e D a Pr Bas'!AN82</f>
        <v>32.69667765480699</v>
      </c>
      <c r="AN163" s="15">
        <f>AN79-'Of e D a Pr Bas'!AO82</f>
        <v>3.4838054988067597</v>
      </c>
      <c r="AO163" s="15">
        <f>AO79-'Of e D a Pr Bas'!AP82</f>
        <v>90.498709256993607</v>
      </c>
      <c r="AP163" s="15">
        <f>AP79-'Of e D a Pr Bas'!AQ82</f>
        <v>91.979038944409695</v>
      </c>
      <c r="AQ163" s="15">
        <f>AQ79-'Of e D a Pr Bas'!AR82</f>
        <v>33175.972058999352</v>
      </c>
      <c r="AR163" s="15">
        <f>AR79-'Of e D a Pr Bas'!AS82</f>
        <v>3766.0507059842348</v>
      </c>
      <c r="AS163" s="15">
        <f>AS79-'Of e D a Pr Bas'!AT82</f>
        <v>864.6761168371886</v>
      </c>
      <c r="AT163" s="15">
        <f>AT79-'Of e D a Pr Bas'!AU82</f>
        <v>181.31501924525946</v>
      </c>
      <c r="AU163" s="15">
        <f>AU79-'Of e D a Pr Bas'!AV82</f>
        <v>114.24429559078999</v>
      </c>
      <c r="AV163" s="15">
        <f>AV79-'Of e D a Pr Bas'!AW82</f>
        <v>14.506315427133814</v>
      </c>
      <c r="AW163" s="15">
        <f>AW79-'Of e D a Pr Bas'!AX82</f>
        <v>145.63538648397662</v>
      </c>
      <c r="AX163" s="15">
        <f>AX79-'Of e D a Pr Bas'!AY82</f>
        <v>164.62243706127629</v>
      </c>
      <c r="AY163" s="15">
        <f>AY79-'Of e D a Pr Bas'!AZ82</f>
        <v>823.05585701577365</v>
      </c>
      <c r="AZ163" s="15">
        <f>AZ79-'Of e D a Pr Bas'!BA82</f>
        <v>10.722878657048568</v>
      </c>
      <c r="BA163" s="15">
        <f>BA79-'Of e D a Pr Bas'!BB82</f>
        <v>15.247895010514185</v>
      </c>
      <c r="BB163" s="15">
        <f>BB79-'Of e D a Pr Bas'!BC82</f>
        <v>497.85633276589215</v>
      </c>
      <c r="BC163" s="15">
        <f>BC79-'Of e D a Pr Bas'!BD82</f>
        <v>2.0387113667093217</v>
      </c>
      <c r="BD163" s="15">
        <f>BD79-'Of e D a Pr Bas'!BE82</f>
        <v>4.4703714782372117E-2</v>
      </c>
      <c r="BE163" s="15">
        <f>BE79-'Of e D a Pr Bas'!BF82</f>
        <v>40.712923538871109</v>
      </c>
      <c r="BF163" s="15">
        <f>BF79-'Of e D a Pr Bas'!BG82</f>
        <v>41469.580469682813</v>
      </c>
      <c r="BG163" s="31"/>
      <c r="BH163" s="31"/>
      <c r="BK163" s="3"/>
      <c r="BL163" s="33"/>
    </row>
    <row r="164" spans="1:68" ht="15.75" thickBot="1">
      <c r="A164" s="345" t="s">
        <v>209</v>
      </c>
      <c r="B164" s="346"/>
      <c r="C164" s="109">
        <v>119.68133585968509</v>
      </c>
      <c r="D164" s="109">
        <v>36.753757828876651</v>
      </c>
      <c r="E164" s="109">
        <v>77.534682515413223</v>
      </c>
      <c r="F164" s="109">
        <v>60.918385066120514</v>
      </c>
      <c r="G164" s="109">
        <v>19.436870955928239</v>
      </c>
      <c r="H164" s="109">
        <v>196.67658930586762</v>
      </c>
      <c r="I164" s="109">
        <v>12.904251728054819</v>
      </c>
      <c r="J164" s="109">
        <v>22.652353463325511</v>
      </c>
      <c r="K164" s="109">
        <v>3.7291071604731423</v>
      </c>
      <c r="L164" s="109">
        <v>25.66274944220477</v>
      </c>
      <c r="M164" s="109">
        <v>31.173225580549111</v>
      </c>
      <c r="N164" s="109">
        <v>40.778492378825248</v>
      </c>
      <c r="O164" s="109">
        <v>10.692020370716708</v>
      </c>
      <c r="P164" s="109">
        <v>99.796448042223787</v>
      </c>
      <c r="Q164" s="109">
        <v>10.601213836669389</v>
      </c>
      <c r="R164" s="109">
        <v>74.607592199799356</v>
      </c>
      <c r="S164" s="109">
        <v>30.825673829233157</v>
      </c>
      <c r="T164" s="109">
        <v>6.0338307759109542</v>
      </c>
      <c r="U164" s="109">
        <v>11.679754060985847</v>
      </c>
      <c r="V164" s="109">
        <v>5.4858243350055291</v>
      </c>
      <c r="W164" s="109">
        <v>3.893446113923853</v>
      </c>
      <c r="X164" s="109">
        <v>14.546501295186916</v>
      </c>
      <c r="Y164" s="109">
        <v>43.13936607444483</v>
      </c>
      <c r="Z164" s="109">
        <v>1.9909669547473121</v>
      </c>
      <c r="AA164" s="109">
        <v>19.337689677698013</v>
      </c>
      <c r="AB164" s="109">
        <v>120.03209509508103</v>
      </c>
      <c r="AC164" s="109">
        <v>43.257570910051939</v>
      </c>
      <c r="AD164" s="109">
        <v>42.834670541088798</v>
      </c>
      <c r="AE164" s="109">
        <v>64.542528897274764</v>
      </c>
      <c r="AF164" s="109">
        <v>4.0705856727080221</v>
      </c>
      <c r="AG164" s="109">
        <v>3.684712607985325</v>
      </c>
      <c r="AH164" s="109">
        <v>29.607493135864114</v>
      </c>
      <c r="AI164" s="109">
        <v>23.508450913872835</v>
      </c>
      <c r="AJ164" s="109">
        <v>5.5611578330503635</v>
      </c>
      <c r="AK164" s="109">
        <v>49.417619497375668</v>
      </c>
      <c r="AL164" s="109">
        <v>21.448283189611953</v>
      </c>
      <c r="AM164" s="109">
        <v>69.946524725759232</v>
      </c>
      <c r="AN164" s="109">
        <v>47.484602610003442</v>
      </c>
      <c r="AO164" s="109">
        <v>13.415774442744011</v>
      </c>
      <c r="AP164" s="109">
        <v>66.964476370373987</v>
      </c>
      <c r="AQ164" s="109">
        <v>7.6182086339577966</v>
      </c>
      <c r="AR164" s="109">
        <v>118.22268050163225</v>
      </c>
      <c r="AS164" s="109">
        <v>112.02809203377247</v>
      </c>
      <c r="AT164" s="109">
        <v>47.371387237388397</v>
      </c>
      <c r="AU164" s="109">
        <v>51.825251519940167</v>
      </c>
      <c r="AV164" s="109">
        <v>17.067062566235368</v>
      </c>
      <c r="AW164" s="109">
        <v>4.4089197043735249</v>
      </c>
      <c r="AX164" s="109">
        <v>34.091957025525453</v>
      </c>
      <c r="AY164" s="109">
        <v>88.680842196955425</v>
      </c>
      <c r="AZ164" s="109">
        <v>0.78146004875597608</v>
      </c>
      <c r="BA164" s="110">
        <v>1.0363928679801113</v>
      </c>
      <c r="BB164" s="110">
        <v>9.5585276773894012</v>
      </c>
      <c r="BC164" s="110">
        <v>8.1949052941366632E-2</v>
      </c>
      <c r="BD164" s="110">
        <v>3.0159127407195837E-3</v>
      </c>
      <c r="BE164" s="110">
        <v>4.8047085095325341</v>
      </c>
      <c r="BF164" s="111">
        <v>2083.8891307838371</v>
      </c>
      <c r="BG164" s="106"/>
      <c r="BH164" s="106"/>
    </row>
    <row r="165" spans="1:68">
      <c r="B165" s="3" t="s">
        <v>216</v>
      </c>
      <c r="C165" s="132">
        <v>122681</v>
      </c>
      <c r="D165" s="132">
        <v>71796</v>
      </c>
      <c r="E165" s="132">
        <v>71196</v>
      </c>
      <c r="F165" s="132">
        <v>23572</v>
      </c>
      <c r="G165" s="132">
        <v>12142</v>
      </c>
      <c r="H165" s="132">
        <v>257296</v>
      </c>
      <c r="I165" s="132">
        <v>9520</v>
      </c>
      <c r="J165" s="132">
        <v>33797</v>
      </c>
      <c r="K165" s="132">
        <v>28020</v>
      </c>
      <c r="L165" s="132">
        <v>23517</v>
      </c>
      <c r="M165" s="132">
        <v>19620</v>
      </c>
      <c r="N165" s="132">
        <v>37506</v>
      </c>
      <c r="O165" s="132">
        <v>29357</v>
      </c>
      <c r="P165" s="132">
        <v>122707</v>
      </c>
      <c r="Q165" s="132">
        <v>12308</v>
      </c>
      <c r="R165" s="132">
        <v>61041</v>
      </c>
      <c r="S165" s="132">
        <v>24001</v>
      </c>
      <c r="T165" s="132">
        <v>27436</v>
      </c>
      <c r="U165" s="132">
        <v>11719</v>
      </c>
      <c r="V165" s="132">
        <v>17522</v>
      </c>
      <c r="W165" s="132">
        <v>8418</v>
      </c>
      <c r="X165" s="132">
        <v>13020</v>
      </c>
      <c r="Y165" s="132">
        <v>48186</v>
      </c>
      <c r="Z165" s="132">
        <v>6675</v>
      </c>
      <c r="AA165" s="132">
        <v>25524</v>
      </c>
      <c r="AB165" s="132">
        <v>73482</v>
      </c>
      <c r="AC165" s="132">
        <v>25264</v>
      </c>
      <c r="AD165" s="132">
        <v>52860</v>
      </c>
      <c r="AE165" s="132">
        <v>60568</v>
      </c>
      <c r="AF165" s="132">
        <v>9560</v>
      </c>
      <c r="AG165" s="132">
        <v>11874</v>
      </c>
      <c r="AH165" s="132">
        <v>30487</v>
      </c>
      <c r="AI165" s="132">
        <v>36639</v>
      </c>
      <c r="AJ165" s="132">
        <v>10610</v>
      </c>
      <c r="AK165" s="132">
        <v>53086</v>
      </c>
      <c r="AL165" s="132">
        <v>19694</v>
      </c>
      <c r="AM165" s="132">
        <v>55812</v>
      </c>
      <c r="AN165" s="132">
        <v>24559</v>
      </c>
      <c r="AO165" s="132">
        <v>32919</v>
      </c>
      <c r="AP165" s="132">
        <v>132635</v>
      </c>
      <c r="AQ165" s="132">
        <v>167672</v>
      </c>
      <c r="AR165" s="132">
        <v>294390</v>
      </c>
      <c r="AS165" s="132">
        <v>180898</v>
      </c>
      <c r="AT165" s="132">
        <v>140269</v>
      </c>
      <c r="AU165" s="132">
        <v>199331</v>
      </c>
      <c r="AV165" s="132">
        <v>176258</v>
      </c>
      <c r="AW165" s="132">
        <v>25454</v>
      </c>
      <c r="AX165" s="132">
        <v>69743</v>
      </c>
      <c r="AY165" s="132">
        <v>139613</v>
      </c>
      <c r="AZ165" s="132">
        <v>36053</v>
      </c>
      <c r="BA165" s="132">
        <v>65908</v>
      </c>
      <c r="BB165" s="132">
        <v>109597</v>
      </c>
      <c r="BC165" s="132">
        <v>79162</v>
      </c>
      <c r="BD165" s="132">
        <v>58799</v>
      </c>
      <c r="BE165" s="132">
        <v>294910</v>
      </c>
      <c r="BF165" s="132">
        <v>3786683</v>
      </c>
    </row>
    <row r="166" spans="1:68">
      <c r="A166" s="3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2"/>
      <c r="AH166" s="132"/>
      <c r="AI166" s="132"/>
      <c r="AJ166" s="132"/>
      <c r="AK166" s="132"/>
      <c r="AL166" s="132"/>
      <c r="AM166" s="132"/>
      <c r="AN166" s="132"/>
      <c r="AO166" s="132"/>
      <c r="AP166" s="132"/>
      <c r="AQ166" s="132"/>
      <c r="AR166" s="132"/>
      <c r="AS166" s="132"/>
      <c r="AT166" s="132"/>
      <c r="AU166" s="132"/>
      <c r="AV166" s="132"/>
      <c r="AW166" s="132"/>
      <c r="AX166" s="132"/>
      <c r="AY166" s="132"/>
      <c r="AZ166" s="132"/>
      <c r="BA166" s="132"/>
      <c r="BB166" s="132"/>
      <c r="BC166" s="132"/>
      <c r="BD166" s="132"/>
      <c r="BE166" s="132"/>
      <c r="BF166" s="132"/>
      <c r="BJ166" s="33"/>
      <c r="BK166" s="3"/>
    </row>
  </sheetData>
  <mergeCells count="14">
    <mergeCell ref="C87:BF87"/>
    <mergeCell ref="BI87:BO87"/>
    <mergeCell ref="A149:B149"/>
    <mergeCell ref="A3:A4"/>
    <mergeCell ref="B3:B4"/>
    <mergeCell ref="C3:BF3"/>
    <mergeCell ref="BI3:BO3"/>
    <mergeCell ref="A65:B65"/>
    <mergeCell ref="A79:B79"/>
    <mergeCell ref="A163:B163"/>
    <mergeCell ref="A164:B164"/>
    <mergeCell ref="A80:B80"/>
    <mergeCell ref="A87:A88"/>
    <mergeCell ref="B87:B88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>
  <dimension ref="A1:BS80"/>
  <sheetViews>
    <sheetView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D61" sqref="D61"/>
    </sheetView>
  </sheetViews>
  <sheetFormatPr defaultColWidth="11.42578125" defaultRowHeight="15"/>
  <cols>
    <col min="1" max="1" width="6.7109375" style="32" customWidth="1"/>
    <col min="2" max="2" width="35.7109375" style="3" customWidth="1"/>
    <col min="3" max="36" width="11" style="3" customWidth="1"/>
    <col min="37" max="37" width="11.42578125" style="3" customWidth="1"/>
    <col min="38" max="59" width="11" style="3" customWidth="1"/>
    <col min="60" max="63" width="10.7109375" style="3" customWidth="1"/>
    <col min="64" max="64" width="10.7109375" style="33" customWidth="1"/>
    <col min="65" max="71" width="10.7109375" style="3" customWidth="1"/>
    <col min="72" max="16384" width="11.42578125" style="3"/>
  </cols>
  <sheetData>
    <row r="1" spans="1:71">
      <c r="A1" s="351" t="s">
        <v>0</v>
      </c>
      <c r="B1" s="351"/>
      <c r="C1" s="351"/>
      <c r="D1" s="351"/>
      <c r="E1" s="351"/>
      <c r="F1" s="2"/>
      <c r="G1" s="2"/>
      <c r="H1" s="2"/>
      <c r="I1" s="2"/>
      <c r="J1" s="2"/>
      <c r="BL1" s="3"/>
    </row>
    <row r="2" spans="1:71" ht="15.75" thickBot="1">
      <c r="A2" s="4"/>
      <c r="BL2" s="3"/>
    </row>
    <row r="3" spans="1:71" ht="15" customHeight="1">
      <c r="A3" s="327" t="s">
        <v>200</v>
      </c>
      <c r="B3" s="320" t="s">
        <v>1</v>
      </c>
      <c r="C3" s="6" t="s">
        <v>2</v>
      </c>
      <c r="D3" s="335" t="s">
        <v>3</v>
      </c>
      <c r="E3" s="336"/>
      <c r="F3" s="336"/>
      <c r="G3" s="336"/>
      <c r="H3" s="336"/>
      <c r="I3" s="336"/>
      <c r="J3" s="336"/>
      <c r="K3" s="336"/>
      <c r="L3" s="336"/>
      <c r="M3" s="336"/>
      <c r="N3" s="336"/>
      <c r="O3" s="336"/>
      <c r="P3" s="336"/>
      <c r="Q3" s="336"/>
      <c r="R3" s="336"/>
      <c r="S3" s="336"/>
      <c r="T3" s="336"/>
      <c r="U3" s="336"/>
      <c r="V3" s="336"/>
      <c r="W3" s="336"/>
      <c r="X3" s="336"/>
      <c r="Y3" s="336"/>
      <c r="Z3" s="336"/>
      <c r="AA3" s="336"/>
      <c r="AB3" s="336"/>
      <c r="AC3" s="336"/>
      <c r="AD3" s="336"/>
      <c r="AE3" s="336"/>
      <c r="AF3" s="336"/>
      <c r="AG3" s="336"/>
      <c r="AH3" s="336"/>
      <c r="AI3" s="336"/>
      <c r="AJ3" s="336"/>
      <c r="AK3" s="336"/>
      <c r="AL3" s="336"/>
      <c r="AM3" s="336"/>
      <c r="AN3" s="336"/>
      <c r="AO3" s="336"/>
      <c r="AP3" s="336"/>
      <c r="AQ3" s="336"/>
      <c r="AR3" s="336"/>
      <c r="AS3" s="336"/>
      <c r="AT3" s="336"/>
      <c r="AU3" s="336"/>
      <c r="AV3" s="336"/>
      <c r="AW3" s="336"/>
      <c r="AX3" s="336"/>
      <c r="AY3" s="336"/>
      <c r="AZ3" s="336"/>
      <c r="BA3" s="336"/>
      <c r="BB3" s="336"/>
      <c r="BC3" s="336"/>
      <c r="BD3" s="336"/>
      <c r="BE3" s="336"/>
      <c r="BF3" s="336"/>
      <c r="BG3" s="337"/>
      <c r="BH3" s="335" t="s">
        <v>4</v>
      </c>
      <c r="BI3" s="338"/>
      <c r="BJ3" s="338"/>
      <c r="BK3" s="336"/>
      <c r="BL3" s="336"/>
      <c r="BM3" s="336"/>
      <c r="BN3" s="336"/>
      <c r="BO3" s="336"/>
      <c r="BP3" s="336"/>
      <c r="BQ3" s="336"/>
      <c r="BR3" s="337"/>
      <c r="BS3" s="339" t="s">
        <v>5</v>
      </c>
    </row>
    <row r="4" spans="1:71" s="12" customFormat="1" ht="90.75" thickBot="1">
      <c r="A4" s="328"/>
      <c r="B4" s="321"/>
      <c r="C4" s="55" t="s">
        <v>6</v>
      </c>
      <c r="D4" s="56" t="s">
        <v>114</v>
      </c>
      <c r="E4" s="57" t="s">
        <v>116</v>
      </c>
      <c r="F4" s="57" t="s">
        <v>15</v>
      </c>
      <c r="G4" s="57" t="s">
        <v>16</v>
      </c>
      <c r="H4" s="57" t="s">
        <v>120</v>
      </c>
      <c r="I4" s="57" t="s">
        <v>122</v>
      </c>
      <c r="J4" s="57" t="s">
        <v>17</v>
      </c>
      <c r="K4" s="57" t="s">
        <v>125</v>
      </c>
      <c r="L4" s="57" t="s">
        <v>18</v>
      </c>
      <c r="M4" s="57" t="s">
        <v>128</v>
      </c>
      <c r="N4" s="57" t="s">
        <v>19</v>
      </c>
      <c r="O4" s="57" t="s">
        <v>131</v>
      </c>
      <c r="P4" s="57" t="s">
        <v>133</v>
      </c>
      <c r="Q4" s="57" t="s">
        <v>135</v>
      </c>
      <c r="R4" s="57" t="s">
        <v>20</v>
      </c>
      <c r="S4" s="57" t="s">
        <v>138</v>
      </c>
      <c r="T4" s="57" t="s">
        <v>21</v>
      </c>
      <c r="U4" s="57" t="s">
        <v>22</v>
      </c>
      <c r="V4" s="57" t="s">
        <v>23</v>
      </c>
      <c r="W4" s="57" t="s">
        <v>143</v>
      </c>
      <c r="X4" s="57" t="s">
        <v>24</v>
      </c>
      <c r="Y4" s="57" t="s">
        <v>25</v>
      </c>
      <c r="Z4" s="57" t="s">
        <v>147</v>
      </c>
      <c r="AA4" s="57" t="s">
        <v>8</v>
      </c>
      <c r="AB4" s="57" t="s">
        <v>26</v>
      </c>
      <c r="AC4" s="57" t="s">
        <v>151</v>
      </c>
      <c r="AD4" s="57" t="s">
        <v>153</v>
      </c>
      <c r="AE4" s="57" t="s">
        <v>155</v>
      </c>
      <c r="AF4" s="57" t="s">
        <v>27</v>
      </c>
      <c r="AG4" s="57" t="s">
        <v>28</v>
      </c>
      <c r="AH4" s="57" t="s">
        <v>29</v>
      </c>
      <c r="AI4" s="57" t="s">
        <v>30</v>
      </c>
      <c r="AJ4" s="57" t="s">
        <v>31</v>
      </c>
      <c r="AK4" s="57" t="s">
        <v>32</v>
      </c>
      <c r="AL4" s="57" t="s">
        <v>33</v>
      </c>
      <c r="AM4" s="57" t="s">
        <v>34</v>
      </c>
      <c r="AN4" s="57" t="s">
        <v>35</v>
      </c>
      <c r="AO4" s="57" t="s">
        <v>36</v>
      </c>
      <c r="AP4" s="57" t="s">
        <v>37</v>
      </c>
      <c r="AQ4" s="57" t="s">
        <v>38</v>
      </c>
      <c r="AR4" s="57" t="s">
        <v>39</v>
      </c>
      <c r="AS4" s="57" t="s">
        <v>40</v>
      </c>
      <c r="AT4" s="57" t="s">
        <v>171</v>
      </c>
      <c r="AU4" s="57" t="s">
        <v>41</v>
      </c>
      <c r="AV4" s="57" t="s">
        <v>42</v>
      </c>
      <c r="AW4" s="57" t="s">
        <v>43</v>
      </c>
      <c r="AX4" s="57" t="s">
        <v>44</v>
      </c>
      <c r="AY4" s="57" t="s">
        <v>45</v>
      </c>
      <c r="AZ4" s="57" t="s">
        <v>46</v>
      </c>
      <c r="BA4" s="57" t="s">
        <v>47</v>
      </c>
      <c r="BB4" s="57" t="s">
        <v>48</v>
      </c>
      <c r="BC4" s="57" t="s">
        <v>181</v>
      </c>
      <c r="BD4" s="57" t="s">
        <v>49</v>
      </c>
      <c r="BE4" s="57" t="s">
        <v>50</v>
      </c>
      <c r="BF4" s="57" t="s">
        <v>185</v>
      </c>
      <c r="BG4" s="55" t="s">
        <v>51</v>
      </c>
      <c r="BH4" s="58" t="s">
        <v>9</v>
      </c>
      <c r="BI4" s="59"/>
      <c r="BJ4" s="59"/>
      <c r="BK4" s="60" t="s">
        <v>10</v>
      </c>
      <c r="BL4" s="60" t="s">
        <v>11</v>
      </c>
      <c r="BM4" s="60" t="s">
        <v>12</v>
      </c>
      <c r="BN4" s="60" t="s">
        <v>13</v>
      </c>
      <c r="BO4" s="60"/>
      <c r="BP4" s="60"/>
      <c r="BQ4" s="60" t="s">
        <v>7</v>
      </c>
      <c r="BR4" s="61" t="s">
        <v>14</v>
      </c>
      <c r="BS4" s="340"/>
    </row>
    <row r="5" spans="1:71" ht="15" customHeight="1">
      <c r="A5" s="66">
        <v>1</v>
      </c>
      <c r="B5" s="49" t="s">
        <v>114</v>
      </c>
      <c r="C5" s="50">
        <v>115620</v>
      </c>
      <c r="D5" s="134">
        <f>'Of e D a Pr Bas'!D8/'Of e D a Pr Bas'!D$81</f>
        <v>6.7948582095026938E-2</v>
      </c>
      <c r="E5" s="134">
        <f>'Of e D a Pr Bas'!E8/'Of e D a Pr Bas'!E$81</f>
        <v>6.9934258175942954E-2</v>
      </c>
      <c r="F5" s="134">
        <f>'Of e D a Pr Bas'!F8/'Of e D a Pr Bas'!F$81</f>
        <v>0</v>
      </c>
      <c r="G5" s="134">
        <f>'Of e D a Pr Bas'!G8/'Of e D a Pr Bas'!G$81</f>
        <v>0</v>
      </c>
      <c r="H5" s="134">
        <f>'Of e D a Pr Bas'!H8/'Of e D a Pr Bas'!H$81</f>
        <v>0</v>
      </c>
      <c r="I5" s="134">
        <f>'Of e D a Pr Bas'!I8/'Of e D a Pr Bas'!I$81</f>
        <v>0.17115387348132113</v>
      </c>
      <c r="J5" s="134">
        <f>'Of e D a Pr Bas'!J8/'Of e D a Pr Bas'!J$81</f>
        <v>0.42783613445378149</v>
      </c>
      <c r="K5" s="134">
        <f>'Of e D a Pr Bas'!K8/'Of e D a Pr Bas'!K$81</f>
        <v>7.0302097819333081E-2</v>
      </c>
      <c r="L5" s="134">
        <f>'Of e D a Pr Bas'!L8/'Of e D a Pr Bas'!L$81</f>
        <v>0</v>
      </c>
      <c r="M5" s="134">
        <f>'Of e D a Pr Bas'!M8/'Of e D a Pr Bas'!M$81</f>
        <v>6.8035888931411318E-4</v>
      </c>
      <c r="N5" s="134">
        <f>'Of e D a Pr Bas'!N8/'Of e D a Pr Bas'!N$81</f>
        <v>0.11646279306829765</v>
      </c>
      <c r="O5" s="134">
        <f>'Of e D a Pr Bas'!O8/'Of e D a Pr Bas'!O$81</f>
        <v>8.6972751026502426E-2</v>
      </c>
      <c r="P5" s="134">
        <f>'Of e D a Pr Bas'!P8/'Of e D a Pr Bas'!P$81</f>
        <v>0</v>
      </c>
      <c r="Q5" s="134">
        <f>'Of e D a Pr Bas'!Q8/'Of e D a Pr Bas'!Q$81</f>
        <v>0</v>
      </c>
      <c r="R5" s="134">
        <f>'Of e D a Pr Bas'!R8/'Of e D a Pr Bas'!R$81</f>
        <v>0.36618459538511539</v>
      </c>
      <c r="S5" s="134">
        <f>'Of e D a Pr Bas'!S8/'Of e D a Pr Bas'!S$81</f>
        <v>3.2764862960960668E-4</v>
      </c>
      <c r="T5" s="134">
        <f>'Of e D a Pr Bas'!T8/'Of e D a Pr Bas'!T$81</f>
        <v>2.0832465313945254E-4</v>
      </c>
      <c r="U5" s="134">
        <f>'Of e D a Pr Bas'!U8/'Of e D a Pr Bas'!U$81</f>
        <v>1.4214900131214463E-3</v>
      </c>
      <c r="V5" s="134">
        <f>'Of e D a Pr Bas'!V8/'Of e D a Pr Bas'!V$81</f>
        <v>4.2665756463862106E-4</v>
      </c>
      <c r="W5" s="134">
        <f>'Of e D a Pr Bas'!W8/'Of e D a Pr Bas'!W$81</f>
        <v>2.1287524255222005E-2</v>
      </c>
      <c r="X5" s="134">
        <f>'Of e D a Pr Bas'!X8/'Of e D a Pr Bas'!X$81</f>
        <v>1.9006889997624139E-3</v>
      </c>
      <c r="Y5" s="134">
        <f>'Of e D a Pr Bas'!Y8/'Of e D a Pr Bas'!Y$81</f>
        <v>5.606758832565284E-3</v>
      </c>
      <c r="Z5" s="134">
        <f>'Of e D a Pr Bas'!Z8/'Of e D a Pr Bas'!Z$81</f>
        <v>5.2089818619516044E-3</v>
      </c>
      <c r="AA5" s="134">
        <f>'Of e D a Pr Bas'!AA8/'Of e D a Pr Bas'!AA$81</f>
        <v>0</v>
      </c>
      <c r="AB5" s="134">
        <f>'Of e D a Pr Bas'!AB8/'Of e D a Pr Bas'!AB$81</f>
        <v>3.8787023977433005E-3</v>
      </c>
      <c r="AC5" s="134">
        <f>'Of e D a Pr Bas'!AC8/'Of e D a Pr Bas'!AC$81</f>
        <v>0</v>
      </c>
      <c r="AD5" s="134">
        <f>'Of e D a Pr Bas'!AD8/'Of e D a Pr Bas'!AD$81</f>
        <v>0</v>
      </c>
      <c r="AE5" s="134">
        <f>'Of e D a Pr Bas'!AE8/'Of e D a Pr Bas'!AE$81</f>
        <v>1.8917896329928111E-5</v>
      </c>
      <c r="AF5" s="134">
        <f>'Of e D a Pr Bas'!AF8/'Of e D a Pr Bas'!AF$81</f>
        <v>0</v>
      </c>
      <c r="AG5" s="134">
        <f>'Of e D a Pr Bas'!AG8/'Of e D a Pr Bas'!AG$81</f>
        <v>0</v>
      </c>
      <c r="AH5" s="134">
        <f>'Of e D a Pr Bas'!AH8/'Of e D a Pr Bas'!AH$81</f>
        <v>0</v>
      </c>
      <c r="AI5" s="134">
        <f>'Of e D a Pr Bas'!AI8/'Of e D a Pr Bas'!AI$81</f>
        <v>0</v>
      </c>
      <c r="AJ5" s="134">
        <f>'Of e D a Pr Bas'!AJ8/'Of e D a Pr Bas'!AJ$81</f>
        <v>0</v>
      </c>
      <c r="AK5" s="134">
        <f>'Of e D a Pr Bas'!AK8/'Of e D a Pr Bas'!AK$81</f>
        <v>0</v>
      </c>
      <c r="AL5" s="134">
        <f>'Of e D a Pr Bas'!AL8/'Of e D a Pr Bas'!AL$81</f>
        <v>0</v>
      </c>
      <c r="AM5" s="134">
        <f>'Of e D a Pr Bas'!AM8/'Of e D a Pr Bas'!AM$81</f>
        <v>0</v>
      </c>
      <c r="AN5" s="134">
        <f>'Of e D a Pr Bas'!AN8/'Of e D a Pr Bas'!AN$81</f>
        <v>3.9418046298287106E-4</v>
      </c>
      <c r="AO5" s="134">
        <f>'Of e D a Pr Bas'!AO8/'Of e D a Pr Bas'!AO$81</f>
        <v>0</v>
      </c>
      <c r="AP5" s="134">
        <f>'Of e D a Pr Bas'!AP8/'Of e D a Pr Bas'!AP$81</f>
        <v>3.5238008444970991E-3</v>
      </c>
      <c r="AQ5" s="134">
        <f>'Of e D a Pr Bas'!AQ8/'Of e D a Pr Bas'!AQ$81</f>
        <v>0</v>
      </c>
      <c r="AR5" s="134">
        <f>'Of e D a Pr Bas'!AR8/'Of e D a Pr Bas'!AR$81</f>
        <v>0</v>
      </c>
      <c r="AS5" s="134">
        <f>'Of e D a Pr Bas'!AS8/'Of e D a Pr Bas'!AS$81</f>
        <v>0</v>
      </c>
      <c r="AT5" s="134">
        <f>'Of e D a Pr Bas'!AT8/'Of e D a Pr Bas'!AT$81</f>
        <v>0</v>
      </c>
      <c r="AU5" s="134">
        <f>'Of e D a Pr Bas'!AU8/'Of e D a Pr Bas'!AU$81</f>
        <v>0</v>
      </c>
      <c r="AV5" s="134">
        <f>'Of e D a Pr Bas'!AV8/'Of e D a Pr Bas'!AV$81</f>
        <v>0</v>
      </c>
      <c r="AW5" s="134">
        <f>'Of e D a Pr Bas'!AW8/'Of e D a Pr Bas'!AW$81</f>
        <v>0</v>
      </c>
      <c r="AX5" s="134">
        <f>'Of e D a Pr Bas'!AX8/'Of e D a Pr Bas'!AX$81</f>
        <v>0</v>
      </c>
      <c r="AY5" s="134">
        <f>'Of e D a Pr Bas'!AY8/'Of e D a Pr Bas'!AY$81</f>
        <v>1.1786129073885552E-2</v>
      </c>
      <c r="AZ5" s="134">
        <f>'Of e D a Pr Bas'!AZ8/'Of e D a Pr Bas'!AZ$81</f>
        <v>0</v>
      </c>
      <c r="BA5" s="134">
        <f>'Of e D a Pr Bas'!BA8/'Of e D a Pr Bas'!BA$81</f>
        <v>0</v>
      </c>
      <c r="BB5" s="134">
        <f>'Of e D a Pr Bas'!BB8/'Of e D a Pr Bas'!BB$81</f>
        <v>3.6414395824482614E-4</v>
      </c>
      <c r="BC5" s="134">
        <f>'Of e D a Pr Bas'!BC8/'Of e D a Pr Bas'!BC$81</f>
        <v>2.6643065047400934E-3</v>
      </c>
      <c r="BD5" s="134">
        <f>'Of e D a Pr Bas'!BD8/'Of e D a Pr Bas'!BD$81</f>
        <v>8.3373335691367073E-4</v>
      </c>
      <c r="BE5" s="134">
        <f>'Of e D a Pr Bas'!BE8/'Of e D a Pr Bas'!BE$81</f>
        <v>1.7007091957346214E-4</v>
      </c>
      <c r="BF5" s="134">
        <f>'Of e D a Pr Bas'!BF8/'Of e D a Pr Bas'!BF$81</f>
        <v>4.0351293615001186E-4</v>
      </c>
      <c r="BG5" s="134">
        <f>'Of e D a Pr Bas'!BG8/'Of e D a Pr Bas'!BG$81</f>
        <v>2.0140636813604413E-2</v>
      </c>
      <c r="BH5" s="51">
        <v>17761</v>
      </c>
      <c r="BI5" s="53">
        <v>0</v>
      </c>
      <c r="BJ5" s="53">
        <v>0</v>
      </c>
      <c r="BK5" s="52">
        <v>0</v>
      </c>
      <c r="BL5" s="52">
        <v>0</v>
      </c>
      <c r="BM5" s="52">
        <v>19048</v>
      </c>
      <c r="BN5" s="52">
        <v>3547</v>
      </c>
      <c r="BO5" s="52">
        <v>0</v>
      </c>
      <c r="BP5" s="52">
        <v>0</v>
      </c>
      <c r="BQ5" s="52">
        <v>-1002</v>
      </c>
      <c r="BR5" s="50">
        <v>39354</v>
      </c>
      <c r="BS5" s="54">
        <v>115620.20703125</v>
      </c>
    </row>
    <row r="6" spans="1:71" ht="15" customHeight="1">
      <c r="A6" s="66">
        <v>2</v>
      </c>
      <c r="B6" s="13" t="s">
        <v>116</v>
      </c>
      <c r="C6" s="14">
        <v>63672</v>
      </c>
      <c r="D6" s="134">
        <f>'Of e D a Pr Bas'!D9/'Of e D a Pr Bas'!D$81</f>
        <v>6.194928310007255E-4</v>
      </c>
      <c r="E6" s="134">
        <f>'Of e D a Pr Bas'!E9/'Of e D a Pr Bas'!E$81</f>
        <v>4.3943952309320855E-2</v>
      </c>
      <c r="F6" s="134">
        <f>'Of e D a Pr Bas'!F9/'Of e D a Pr Bas'!F$81</f>
        <v>0</v>
      </c>
      <c r="G6" s="134">
        <f>'Of e D a Pr Bas'!G9/'Of e D a Pr Bas'!G$81</f>
        <v>0</v>
      </c>
      <c r="H6" s="134">
        <f>'Of e D a Pr Bas'!H9/'Of e D a Pr Bas'!H$81</f>
        <v>0</v>
      </c>
      <c r="I6" s="134">
        <f>'Of e D a Pr Bas'!I9/'Of e D a Pr Bas'!I$81</f>
        <v>0.16477908712144768</v>
      </c>
      <c r="J6" s="134">
        <f>'Of e D a Pr Bas'!J9/'Of e D a Pr Bas'!J$81</f>
        <v>0</v>
      </c>
      <c r="K6" s="134">
        <f>'Of e D a Pr Bas'!K9/'Of e D a Pr Bas'!K$81</f>
        <v>3.6393762760008287E-3</v>
      </c>
      <c r="L6" s="134">
        <f>'Of e D a Pr Bas'!L9/'Of e D a Pr Bas'!L$81</f>
        <v>0</v>
      </c>
      <c r="M6" s="134">
        <f>'Of e D a Pr Bas'!M9/'Of e D a Pr Bas'!M$81</f>
        <v>0</v>
      </c>
      <c r="N6" s="134">
        <f>'Of e D a Pr Bas'!N9/'Of e D a Pr Bas'!N$81</f>
        <v>0</v>
      </c>
      <c r="O6" s="134">
        <f>'Of e D a Pr Bas'!O9/'Of e D a Pr Bas'!O$81</f>
        <v>0</v>
      </c>
      <c r="P6" s="134">
        <f>'Of e D a Pr Bas'!P9/'Of e D a Pr Bas'!P$81</f>
        <v>0</v>
      </c>
      <c r="Q6" s="134">
        <f>'Of e D a Pr Bas'!Q9/'Of e D a Pr Bas'!Q$81</f>
        <v>0</v>
      </c>
      <c r="R6" s="134">
        <f>'Of e D a Pr Bas'!R9/'Of e D a Pr Bas'!R$81</f>
        <v>0</v>
      </c>
      <c r="S6" s="134">
        <f>'Of e D a Pr Bas'!S9/'Of e D a Pr Bas'!S$81</f>
        <v>0</v>
      </c>
      <c r="T6" s="134">
        <f>'Of e D a Pr Bas'!T9/'Of e D a Pr Bas'!T$81</f>
        <v>0</v>
      </c>
      <c r="U6" s="134">
        <f>'Of e D a Pr Bas'!U9/'Of e D a Pr Bas'!U$81</f>
        <v>0</v>
      </c>
      <c r="V6" s="134">
        <f>'Of e D a Pr Bas'!V9/'Of e D a Pr Bas'!V$81</f>
        <v>0</v>
      </c>
      <c r="W6" s="134">
        <f>'Of e D a Pr Bas'!W9/'Of e D a Pr Bas'!W$81</f>
        <v>0</v>
      </c>
      <c r="X6" s="134">
        <f>'Of e D a Pr Bas'!X9/'Of e D a Pr Bas'!X$81</f>
        <v>0</v>
      </c>
      <c r="Y6" s="134">
        <f>'Of e D a Pr Bas'!Y9/'Of e D a Pr Bas'!Y$81</f>
        <v>0</v>
      </c>
      <c r="Z6" s="134">
        <f>'Of e D a Pr Bas'!Z9/'Of e D a Pr Bas'!Z$81</f>
        <v>0</v>
      </c>
      <c r="AA6" s="134">
        <f>'Of e D a Pr Bas'!AA9/'Of e D a Pr Bas'!AA$81</f>
        <v>0</v>
      </c>
      <c r="AB6" s="134">
        <f>'Of e D a Pr Bas'!AB9/'Of e D a Pr Bas'!AB$81</f>
        <v>0</v>
      </c>
      <c r="AC6" s="134">
        <f>'Of e D a Pr Bas'!AC9/'Of e D a Pr Bas'!AC$81</f>
        <v>0</v>
      </c>
      <c r="AD6" s="134">
        <f>'Of e D a Pr Bas'!AD9/'Of e D a Pr Bas'!AD$81</f>
        <v>0</v>
      </c>
      <c r="AE6" s="134">
        <f>'Of e D a Pr Bas'!AE9/'Of e D a Pr Bas'!AE$81</f>
        <v>0</v>
      </c>
      <c r="AF6" s="134">
        <f>'Of e D a Pr Bas'!AF9/'Of e D a Pr Bas'!AF$81</f>
        <v>0</v>
      </c>
      <c r="AG6" s="134">
        <f>'Of e D a Pr Bas'!AG9/'Of e D a Pr Bas'!AG$81</f>
        <v>0</v>
      </c>
      <c r="AH6" s="134">
        <f>'Of e D a Pr Bas'!AH9/'Of e D a Pr Bas'!AH$81</f>
        <v>0</v>
      </c>
      <c r="AI6" s="134">
        <f>'Of e D a Pr Bas'!AI9/'Of e D a Pr Bas'!AI$81</f>
        <v>0</v>
      </c>
      <c r="AJ6" s="134">
        <f>'Of e D a Pr Bas'!AJ9/'Of e D a Pr Bas'!AJ$81</f>
        <v>0</v>
      </c>
      <c r="AK6" s="134">
        <f>'Of e D a Pr Bas'!AK9/'Of e D a Pr Bas'!AK$81</f>
        <v>0</v>
      </c>
      <c r="AL6" s="134">
        <f>'Of e D a Pr Bas'!AL9/'Of e D a Pr Bas'!AL$81</f>
        <v>0</v>
      </c>
      <c r="AM6" s="134">
        <f>'Of e D a Pr Bas'!AM9/'Of e D a Pr Bas'!AM$81</f>
        <v>0</v>
      </c>
      <c r="AN6" s="134">
        <f>'Of e D a Pr Bas'!AN9/'Of e D a Pr Bas'!AN$81</f>
        <v>0</v>
      </c>
      <c r="AO6" s="134">
        <f>'Of e D a Pr Bas'!AO9/'Of e D a Pr Bas'!AO$81</f>
        <v>0</v>
      </c>
      <c r="AP6" s="134">
        <f>'Of e D a Pr Bas'!AP9/'Of e D a Pr Bas'!AP$81</f>
        <v>1.4277468938910659E-3</v>
      </c>
      <c r="AQ6" s="134">
        <f>'Of e D a Pr Bas'!AQ9/'Of e D a Pr Bas'!AQ$81</f>
        <v>0</v>
      </c>
      <c r="AR6" s="134">
        <f>'Of e D a Pr Bas'!AR9/'Of e D a Pr Bas'!AR$81</f>
        <v>0</v>
      </c>
      <c r="AS6" s="134">
        <f>'Of e D a Pr Bas'!AS9/'Of e D a Pr Bas'!AS$81</f>
        <v>0</v>
      </c>
      <c r="AT6" s="134">
        <f>'Of e D a Pr Bas'!AT9/'Of e D a Pr Bas'!AT$81</f>
        <v>0</v>
      </c>
      <c r="AU6" s="134">
        <f>'Of e D a Pr Bas'!AU9/'Of e D a Pr Bas'!AU$81</f>
        <v>0</v>
      </c>
      <c r="AV6" s="134">
        <f>'Of e D a Pr Bas'!AV9/'Of e D a Pr Bas'!AV$81</f>
        <v>0</v>
      </c>
      <c r="AW6" s="134">
        <f>'Of e D a Pr Bas'!AW9/'Of e D a Pr Bas'!AW$81</f>
        <v>0</v>
      </c>
      <c r="AX6" s="134">
        <f>'Of e D a Pr Bas'!AX9/'Of e D a Pr Bas'!AX$81</f>
        <v>0</v>
      </c>
      <c r="AY6" s="134">
        <f>'Of e D a Pr Bas'!AY9/'Of e D a Pr Bas'!AY$81</f>
        <v>4.9037179358501926E-3</v>
      </c>
      <c r="AZ6" s="134">
        <f>'Of e D a Pr Bas'!AZ9/'Of e D a Pr Bas'!AZ$81</f>
        <v>0</v>
      </c>
      <c r="BA6" s="134">
        <f>'Of e D a Pr Bas'!BA9/'Of e D a Pr Bas'!BA$81</f>
        <v>0</v>
      </c>
      <c r="BB6" s="134">
        <f>'Of e D a Pr Bas'!BB9/'Of e D a Pr Bas'!BB$81</f>
        <v>7.5863324634338781E-5</v>
      </c>
      <c r="BC6" s="134">
        <f>'Of e D a Pr Bas'!BC9/'Of e D a Pr Bas'!BC$81</f>
        <v>1.9343595171400676E-3</v>
      </c>
      <c r="BD6" s="134">
        <f>'Of e D a Pr Bas'!BD9/'Of e D a Pr Bas'!BD$81</f>
        <v>2.273818246128193E-4</v>
      </c>
      <c r="BE6" s="134">
        <f>'Of e D a Pr Bas'!BE9/'Of e D a Pr Bas'!BE$81</f>
        <v>1.1904964370142349E-4</v>
      </c>
      <c r="BF6" s="134">
        <f>'Of e D a Pr Bas'!BF9/'Of e D a Pr Bas'!BF$81</f>
        <v>2.0684276558950189E-4</v>
      </c>
      <c r="BG6" s="134">
        <f>'Of e D a Pr Bas'!BG9/'Of e D a Pr Bas'!BG$81</f>
        <v>1.2264823857713995E-2</v>
      </c>
      <c r="BH6" s="15">
        <v>282</v>
      </c>
      <c r="BI6" s="45">
        <v>0</v>
      </c>
      <c r="BJ6" s="45">
        <v>0</v>
      </c>
      <c r="BK6" s="16">
        <v>0</v>
      </c>
      <c r="BL6" s="16">
        <v>0</v>
      </c>
      <c r="BM6" s="16">
        <v>9147</v>
      </c>
      <c r="BN6" s="16">
        <v>7646</v>
      </c>
      <c r="BO6" s="16">
        <v>0</v>
      </c>
      <c r="BP6" s="16">
        <v>0</v>
      </c>
      <c r="BQ6" s="16">
        <v>154</v>
      </c>
      <c r="BR6" s="14">
        <v>17229</v>
      </c>
      <c r="BS6" s="17">
        <v>63672</v>
      </c>
    </row>
    <row r="7" spans="1:71">
      <c r="A7" s="66">
        <v>3</v>
      </c>
      <c r="B7" s="13" t="s">
        <v>15</v>
      </c>
      <c r="C7" s="14">
        <v>70214</v>
      </c>
      <c r="D7" s="134">
        <f>'Of e D a Pr Bas'!D10/'Of e D a Pr Bas'!D$81</f>
        <v>0</v>
      </c>
      <c r="E7" s="134">
        <f>'Of e D a Pr Bas'!E10/'Of e D a Pr Bas'!E$81</f>
        <v>0</v>
      </c>
      <c r="F7" s="134">
        <f>'Of e D a Pr Bas'!F10/'Of e D a Pr Bas'!F$81</f>
        <v>3.9693241193325471E-2</v>
      </c>
      <c r="G7" s="134">
        <f>'Of e D a Pr Bas'!G10/'Of e D a Pr Bas'!G$81</f>
        <v>0</v>
      </c>
      <c r="H7" s="134">
        <f>'Of e D a Pr Bas'!H10/'Of e D a Pr Bas'!H$81</f>
        <v>0</v>
      </c>
      <c r="I7" s="134">
        <f>'Of e D a Pr Bas'!I10/'Of e D a Pr Bas'!I$81</f>
        <v>0</v>
      </c>
      <c r="J7" s="134">
        <f>'Of e D a Pr Bas'!J10/'Of e D a Pr Bas'!J$81</f>
        <v>0</v>
      </c>
      <c r="K7" s="134">
        <f>'Of e D a Pr Bas'!K10/'Of e D a Pr Bas'!K$81</f>
        <v>0</v>
      </c>
      <c r="L7" s="134">
        <f>'Of e D a Pr Bas'!L10/'Of e D a Pr Bas'!L$81</f>
        <v>0</v>
      </c>
      <c r="M7" s="134">
        <f>'Of e D a Pr Bas'!M10/'Of e D a Pr Bas'!M$81</f>
        <v>0</v>
      </c>
      <c r="N7" s="134">
        <f>'Of e D a Pr Bas'!N10/'Of e D a Pr Bas'!N$81</f>
        <v>0</v>
      </c>
      <c r="O7" s="134">
        <f>'Of e D a Pr Bas'!O10/'Of e D a Pr Bas'!O$81</f>
        <v>0</v>
      </c>
      <c r="P7" s="134">
        <f>'Of e D a Pr Bas'!P10/'Of e D a Pr Bas'!P$81</f>
        <v>0</v>
      </c>
      <c r="Q7" s="134">
        <f>'Of e D a Pr Bas'!Q10/'Of e D a Pr Bas'!Q$81</f>
        <v>0.41912034358268069</v>
      </c>
      <c r="R7" s="134">
        <f>'Of e D a Pr Bas'!R10/'Of e D a Pr Bas'!R$81</f>
        <v>0</v>
      </c>
      <c r="S7" s="134">
        <f>'Of e D a Pr Bas'!S10/'Of e D a Pr Bas'!S$81</f>
        <v>6.2253239625825263E-4</v>
      </c>
      <c r="T7" s="134">
        <f>'Of e D a Pr Bas'!T10/'Of e D a Pr Bas'!T$81</f>
        <v>0</v>
      </c>
      <c r="U7" s="134">
        <f>'Of e D a Pr Bas'!U10/'Of e D a Pr Bas'!U$81</f>
        <v>0</v>
      </c>
      <c r="V7" s="134">
        <f>'Of e D a Pr Bas'!V10/'Of e D a Pr Bas'!V$81</f>
        <v>0</v>
      </c>
      <c r="W7" s="134">
        <f>'Of e D a Pr Bas'!W10/'Of e D a Pr Bas'!W$81</f>
        <v>0</v>
      </c>
      <c r="X7" s="134">
        <f>'Of e D a Pr Bas'!X10/'Of e D a Pr Bas'!X$81</f>
        <v>0</v>
      </c>
      <c r="Y7" s="134">
        <f>'Of e D a Pr Bas'!Y10/'Of e D a Pr Bas'!Y$81</f>
        <v>0</v>
      </c>
      <c r="Z7" s="134">
        <f>'Of e D a Pr Bas'!Z10/'Of e D a Pr Bas'!Z$81</f>
        <v>0</v>
      </c>
      <c r="AA7" s="134">
        <f>'Of e D a Pr Bas'!AA10/'Of e D a Pr Bas'!AA$81</f>
        <v>0</v>
      </c>
      <c r="AB7" s="134">
        <f>'Of e D a Pr Bas'!AB10/'Of e D a Pr Bas'!AB$81</f>
        <v>0</v>
      </c>
      <c r="AC7" s="134">
        <f>'Of e D a Pr Bas'!AC10/'Of e D a Pr Bas'!AC$81</f>
        <v>0</v>
      </c>
      <c r="AD7" s="134">
        <f>'Of e D a Pr Bas'!AD10/'Of e D a Pr Bas'!AD$81</f>
        <v>0</v>
      </c>
      <c r="AE7" s="134">
        <f>'Of e D a Pr Bas'!AE10/'Of e D a Pr Bas'!AE$81</f>
        <v>0</v>
      </c>
      <c r="AF7" s="134">
        <f>'Of e D a Pr Bas'!AF10/'Of e D a Pr Bas'!AF$81</f>
        <v>0</v>
      </c>
      <c r="AG7" s="134">
        <f>'Of e D a Pr Bas'!AG10/'Of e D a Pr Bas'!AG$81</f>
        <v>0</v>
      </c>
      <c r="AH7" s="134">
        <f>'Of e D a Pr Bas'!AH10/'Of e D a Pr Bas'!AH$81</f>
        <v>0</v>
      </c>
      <c r="AI7" s="134">
        <f>'Of e D a Pr Bas'!AI10/'Of e D a Pr Bas'!AI$81</f>
        <v>0</v>
      </c>
      <c r="AJ7" s="134">
        <f>'Of e D a Pr Bas'!AJ10/'Of e D a Pr Bas'!AJ$81</f>
        <v>0</v>
      </c>
      <c r="AK7" s="134">
        <f>'Of e D a Pr Bas'!AK10/'Of e D a Pr Bas'!AK$81</f>
        <v>0</v>
      </c>
      <c r="AL7" s="134">
        <f>'Of e D a Pr Bas'!AL10/'Of e D a Pr Bas'!AL$81</f>
        <v>0</v>
      </c>
      <c r="AM7" s="134">
        <f>'Of e D a Pr Bas'!AM10/'Of e D a Pr Bas'!AM$81</f>
        <v>0</v>
      </c>
      <c r="AN7" s="134">
        <f>'Of e D a Pr Bas'!AN10/'Of e D a Pr Bas'!AN$81</f>
        <v>0</v>
      </c>
      <c r="AO7" s="134">
        <f>'Of e D a Pr Bas'!AO10/'Of e D a Pr Bas'!AO$81</f>
        <v>0</v>
      </c>
      <c r="AP7" s="134">
        <f>'Of e D a Pr Bas'!AP10/'Of e D a Pr Bas'!AP$81</f>
        <v>0</v>
      </c>
      <c r="AQ7" s="134">
        <f>'Of e D a Pr Bas'!AQ10/'Of e D a Pr Bas'!AQ$81</f>
        <v>3.1816639650167754E-2</v>
      </c>
      <c r="AR7" s="134">
        <f>'Of e D a Pr Bas'!AR10/'Of e D a Pr Bas'!AR$81</f>
        <v>0</v>
      </c>
      <c r="AS7" s="134">
        <f>'Of e D a Pr Bas'!AS10/'Of e D a Pr Bas'!AS$81</f>
        <v>0</v>
      </c>
      <c r="AT7" s="134">
        <f>'Of e D a Pr Bas'!AT10/'Of e D a Pr Bas'!AT$81</f>
        <v>0</v>
      </c>
      <c r="AU7" s="134">
        <f>'Of e D a Pr Bas'!AU10/'Of e D a Pr Bas'!AU$81</f>
        <v>0</v>
      </c>
      <c r="AV7" s="134">
        <f>'Of e D a Pr Bas'!AV10/'Of e D a Pr Bas'!AV$81</f>
        <v>0</v>
      </c>
      <c r="AW7" s="134">
        <f>'Of e D a Pr Bas'!AW10/'Of e D a Pr Bas'!AW$81</f>
        <v>0</v>
      </c>
      <c r="AX7" s="134">
        <f>'Of e D a Pr Bas'!AX10/'Of e D a Pr Bas'!AX$81</f>
        <v>0</v>
      </c>
      <c r="AY7" s="134">
        <f>'Of e D a Pr Bas'!AY10/'Of e D a Pr Bas'!AY$81</f>
        <v>0</v>
      </c>
      <c r="AZ7" s="134">
        <f>'Of e D a Pr Bas'!AZ10/'Of e D a Pr Bas'!AZ$81</f>
        <v>0</v>
      </c>
      <c r="BA7" s="134">
        <f>'Of e D a Pr Bas'!BA10/'Of e D a Pr Bas'!BA$81</f>
        <v>0</v>
      </c>
      <c r="BB7" s="134">
        <f>'Of e D a Pr Bas'!BB10/'Of e D a Pr Bas'!BB$81</f>
        <v>0</v>
      </c>
      <c r="BC7" s="134">
        <f>'Of e D a Pr Bas'!BC10/'Of e D a Pr Bas'!BC$81</f>
        <v>0</v>
      </c>
      <c r="BD7" s="134">
        <f>'Of e D a Pr Bas'!BD10/'Of e D a Pr Bas'!BD$81</f>
        <v>0</v>
      </c>
      <c r="BE7" s="134">
        <f>'Of e D a Pr Bas'!BE10/'Of e D a Pr Bas'!BE$81</f>
        <v>0</v>
      </c>
      <c r="BF7" s="134">
        <f>'Of e D a Pr Bas'!BF10/'Of e D a Pr Bas'!BF$81</f>
        <v>0</v>
      </c>
      <c r="BG7" s="134">
        <f>'Of e D a Pr Bas'!BG10/'Of e D a Pr Bas'!BG$81</f>
        <v>1.545231010887365E-2</v>
      </c>
      <c r="BH7" s="15">
        <v>9947</v>
      </c>
      <c r="BI7" s="45">
        <v>0</v>
      </c>
      <c r="BJ7" s="45">
        <v>0</v>
      </c>
      <c r="BK7" s="16">
        <v>0</v>
      </c>
      <c r="BL7" s="16">
        <v>0</v>
      </c>
      <c r="BM7" s="16">
        <v>0</v>
      </c>
      <c r="BN7" s="16">
        <v>0</v>
      </c>
      <c r="BO7" s="16">
        <v>0</v>
      </c>
      <c r="BP7" s="16">
        <v>0</v>
      </c>
      <c r="BQ7" s="16">
        <v>1754</v>
      </c>
      <c r="BR7" s="14">
        <v>11701</v>
      </c>
      <c r="BS7" s="17">
        <v>70214</v>
      </c>
    </row>
    <row r="8" spans="1:71">
      <c r="A8" s="66">
        <v>4</v>
      </c>
      <c r="B8" s="13" t="s">
        <v>16</v>
      </c>
      <c r="C8" s="14">
        <v>23377</v>
      </c>
      <c r="D8" s="134">
        <f>'Of e D a Pr Bas'!D11/'Of e D a Pr Bas'!D$81</f>
        <v>0</v>
      </c>
      <c r="E8" s="134">
        <f>'Of e D a Pr Bas'!E11/'Of e D a Pr Bas'!E$81</f>
        <v>0</v>
      </c>
      <c r="F8" s="134">
        <f>'Of e D a Pr Bas'!F11/'Of e D a Pr Bas'!F$81</f>
        <v>0</v>
      </c>
      <c r="G8" s="134">
        <f>'Of e D a Pr Bas'!G11/'Of e D a Pr Bas'!G$81</f>
        <v>8.760393687425759E-2</v>
      </c>
      <c r="H8" s="134">
        <f>'Of e D a Pr Bas'!H11/'Of e D a Pr Bas'!H$81</f>
        <v>0</v>
      </c>
      <c r="I8" s="134">
        <f>'Of e D a Pr Bas'!I11/'Of e D a Pr Bas'!I$81</f>
        <v>0</v>
      </c>
      <c r="J8" s="134">
        <f>'Of e D a Pr Bas'!J11/'Of e D a Pr Bas'!J$81</f>
        <v>0</v>
      </c>
      <c r="K8" s="134">
        <f>'Of e D a Pr Bas'!K11/'Of e D a Pr Bas'!K$81</f>
        <v>0</v>
      </c>
      <c r="L8" s="134">
        <f>'Of e D a Pr Bas'!L11/'Of e D a Pr Bas'!L$81</f>
        <v>0</v>
      </c>
      <c r="M8" s="134">
        <f>'Of e D a Pr Bas'!M11/'Of e D a Pr Bas'!M$81</f>
        <v>0</v>
      </c>
      <c r="N8" s="134">
        <f>'Of e D a Pr Bas'!N11/'Of e D a Pr Bas'!N$81</f>
        <v>0</v>
      </c>
      <c r="O8" s="134">
        <f>'Of e D a Pr Bas'!O11/'Of e D a Pr Bas'!O$81</f>
        <v>0</v>
      </c>
      <c r="P8" s="134">
        <f>'Of e D a Pr Bas'!P11/'Of e D a Pr Bas'!P$81</f>
        <v>0</v>
      </c>
      <c r="Q8" s="134">
        <f>'Of e D a Pr Bas'!Q11/'Of e D a Pr Bas'!Q$81</f>
        <v>0</v>
      </c>
      <c r="R8" s="134">
        <f>'Of e D a Pr Bas'!R11/'Of e D a Pr Bas'!R$81</f>
        <v>0</v>
      </c>
      <c r="S8" s="134">
        <f>'Of e D a Pr Bas'!S11/'Of e D a Pr Bas'!S$81</f>
        <v>0</v>
      </c>
      <c r="T8" s="134">
        <f>'Of e D a Pr Bas'!T11/'Of e D a Pr Bas'!T$81</f>
        <v>0</v>
      </c>
      <c r="U8" s="134">
        <f>'Of e D a Pr Bas'!U11/'Of e D a Pr Bas'!U$81</f>
        <v>0</v>
      </c>
      <c r="V8" s="134">
        <f>'Of e D a Pr Bas'!V11/'Of e D a Pr Bas'!V$81</f>
        <v>0</v>
      </c>
      <c r="W8" s="134">
        <f>'Of e D a Pr Bas'!W11/'Of e D a Pr Bas'!W$81</f>
        <v>0</v>
      </c>
      <c r="X8" s="134">
        <f>'Of e D a Pr Bas'!X11/'Of e D a Pr Bas'!X$81</f>
        <v>0</v>
      </c>
      <c r="Y8" s="134">
        <f>'Of e D a Pr Bas'!Y11/'Of e D a Pr Bas'!Y$81</f>
        <v>3.0721966205837174E-4</v>
      </c>
      <c r="Z8" s="134">
        <f>'Of e D a Pr Bas'!Z11/'Of e D a Pr Bas'!Z$81</f>
        <v>0</v>
      </c>
      <c r="AA8" s="134">
        <f>'Of e D a Pr Bas'!AA11/'Of e D a Pr Bas'!AA$81</f>
        <v>8.9887640449438206E-4</v>
      </c>
      <c r="AB8" s="134">
        <f>'Of e D a Pr Bas'!AB11/'Of e D a Pr Bas'!AB$81</f>
        <v>6.7779344930261713E-3</v>
      </c>
      <c r="AC8" s="134">
        <f>'Of e D a Pr Bas'!AC11/'Of e D a Pr Bas'!AC$81</f>
        <v>7.9053373615307149E-2</v>
      </c>
      <c r="AD8" s="134">
        <f>'Of e D a Pr Bas'!AD11/'Of e D a Pr Bas'!AD$81</f>
        <v>0</v>
      </c>
      <c r="AE8" s="134">
        <f>'Of e D a Pr Bas'!AE11/'Of e D a Pr Bas'!AE$81</f>
        <v>0</v>
      </c>
      <c r="AF8" s="134">
        <f>'Of e D a Pr Bas'!AF11/'Of e D a Pr Bas'!AF$81</f>
        <v>3.5992603354906881E-3</v>
      </c>
      <c r="AG8" s="134">
        <f>'Of e D a Pr Bas'!AG11/'Of e D a Pr Bas'!AG$81</f>
        <v>0</v>
      </c>
      <c r="AH8" s="134">
        <f>'Of e D a Pr Bas'!AH11/'Of e D a Pr Bas'!AH$81</f>
        <v>0</v>
      </c>
      <c r="AI8" s="134">
        <f>'Of e D a Pr Bas'!AI11/'Of e D a Pr Bas'!AI$81</f>
        <v>0</v>
      </c>
      <c r="AJ8" s="134">
        <f>'Of e D a Pr Bas'!AJ11/'Of e D a Pr Bas'!AJ$81</f>
        <v>0</v>
      </c>
      <c r="AK8" s="134">
        <f>'Of e D a Pr Bas'!AK11/'Of e D a Pr Bas'!AK$81</f>
        <v>0</v>
      </c>
      <c r="AL8" s="134">
        <f>'Of e D a Pr Bas'!AL11/'Of e D a Pr Bas'!AL$81</f>
        <v>0</v>
      </c>
      <c r="AM8" s="134">
        <f>'Of e D a Pr Bas'!AM11/'Of e D a Pr Bas'!AM$81</f>
        <v>0</v>
      </c>
      <c r="AN8" s="134">
        <f>'Of e D a Pr Bas'!AN11/'Of e D a Pr Bas'!AN$81</f>
        <v>0</v>
      </c>
      <c r="AO8" s="134">
        <f>'Of e D a Pr Bas'!AO11/'Of e D a Pr Bas'!AO$81</f>
        <v>0</v>
      </c>
      <c r="AP8" s="134">
        <f>'Of e D a Pr Bas'!AP11/'Of e D a Pr Bas'!AP$81</f>
        <v>0</v>
      </c>
      <c r="AQ8" s="134">
        <f>'Of e D a Pr Bas'!AQ11/'Of e D a Pr Bas'!AQ$81</f>
        <v>0</v>
      </c>
      <c r="AR8" s="134">
        <f>'Of e D a Pr Bas'!AR11/'Of e D a Pr Bas'!AR$81</f>
        <v>0</v>
      </c>
      <c r="AS8" s="134">
        <f>'Of e D a Pr Bas'!AS11/'Of e D a Pr Bas'!AS$81</f>
        <v>0</v>
      </c>
      <c r="AT8" s="134">
        <f>'Of e D a Pr Bas'!AT11/'Of e D a Pr Bas'!AT$81</f>
        <v>0</v>
      </c>
      <c r="AU8" s="134">
        <f>'Of e D a Pr Bas'!AU11/'Of e D a Pr Bas'!AU$81</f>
        <v>0</v>
      </c>
      <c r="AV8" s="134">
        <f>'Of e D a Pr Bas'!AV11/'Of e D a Pr Bas'!AV$81</f>
        <v>0</v>
      </c>
      <c r="AW8" s="134">
        <f>'Of e D a Pr Bas'!AW11/'Of e D a Pr Bas'!AW$81</f>
        <v>0</v>
      </c>
      <c r="AX8" s="134">
        <f>'Of e D a Pr Bas'!AX11/'Of e D a Pr Bas'!AX$81</f>
        <v>0</v>
      </c>
      <c r="AY8" s="134">
        <f>'Of e D a Pr Bas'!AY11/'Of e D a Pr Bas'!AY$81</f>
        <v>0</v>
      </c>
      <c r="AZ8" s="134">
        <f>'Of e D a Pr Bas'!AZ11/'Of e D a Pr Bas'!AZ$81</f>
        <v>0</v>
      </c>
      <c r="BA8" s="134">
        <f>'Of e D a Pr Bas'!BA11/'Of e D a Pr Bas'!BA$81</f>
        <v>0</v>
      </c>
      <c r="BB8" s="134">
        <f>'Of e D a Pr Bas'!BB11/'Of e D a Pr Bas'!BB$81</f>
        <v>0</v>
      </c>
      <c r="BC8" s="134">
        <f>'Of e D a Pr Bas'!BC11/'Of e D a Pr Bas'!BC$81</f>
        <v>0</v>
      </c>
      <c r="BD8" s="134">
        <f>'Of e D a Pr Bas'!BD11/'Of e D a Pr Bas'!BD$81</f>
        <v>0</v>
      </c>
      <c r="BE8" s="134">
        <f>'Of e D a Pr Bas'!BE11/'Of e D a Pr Bas'!BE$81</f>
        <v>0</v>
      </c>
      <c r="BF8" s="134">
        <f>'Of e D a Pr Bas'!BF11/'Of e D a Pr Bas'!BF$81</f>
        <v>0</v>
      </c>
      <c r="BG8" s="134">
        <f>'Of e D a Pr Bas'!BG11/'Of e D a Pr Bas'!BG$81</f>
        <v>2.1852898697884136E-3</v>
      </c>
      <c r="BH8" s="15">
        <v>14777</v>
      </c>
      <c r="BI8" s="45">
        <v>0</v>
      </c>
      <c r="BJ8" s="45">
        <v>0</v>
      </c>
      <c r="BK8" s="16">
        <v>0</v>
      </c>
      <c r="BL8" s="16">
        <v>0</v>
      </c>
      <c r="BM8" s="16">
        <v>0</v>
      </c>
      <c r="BN8" s="16">
        <v>0</v>
      </c>
      <c r="BO8" s="16">
        <v>0</v>
      </c>
      <c r="BP8" s="16">
        <v>0</v>
      </c>
      <c r="BQ8" s="16">
        <v>325</v>
      </c>
      <c r="BR8" s="14">
        <v>15102</v>
      </c>
      <c r="BS8" s="17">
        <v>23377</v>
      </c>
    </row>
    <row r="9" spans="1:71">
      <c r="A9" s="66">
        <v>5</v>
      </c>
      <c r="B9" s="13" t="s">
        <v>120</v>
      </c>
      <c r="C9" s="14">
        <v>15138</v>
      </c>
      <c r="D9" s="134">
        <f>'Of e D a Pr Bas'!D12/'Of e D a Pr Bas'!D$81</f>
        <v>1.6710003994098515E-3</v>
      </c>
      <c r="E9" s="134">
        <f>'Of e D a Pr Bas'!E12/'Of e D a Pr Bas'!E$81</f>
        <v>1.3078723048637808E-2</v>
      </c>
      <c r="F9" s="134">
        <f>'Of e D a Pr Bas'!F12/'Of e D a Pr Bas'!F$81</f>
        <v>0</v>
      </c>
      <c r="G9" s="134">
        <f>'Of e D a Pr Bas'!G12/'Of e D a Pr Bas'!G$81</f>
        <v>2.1678262345155269E-2</v>
      </c>
      <c r="H9" s="134">
        <f>'Of e D a Pr Bas'!H12/'Of e D a Pr Bas'!H$81</f>
        <v>7.3052215450502389E-2</v>
      </c>
      <c r="I9" s="134">
        <f>'Of e D a Pr Bas'!I12/'Of e D a Pr Bas'!I$81</f>
        <v>2.526273241713824E-4</v>
      </c>
      <c r="J9" s="134">
        <f>'Of e D a Pr Bas'!J12/'Of e D a Pr Bas'!J$81</f>
        <v>0</v>
      </c>
      <c r="K9" s="134">
        <f>'Of e D a Pr Bas'!K12/'Of e D a Pr Bas'!K$81</f>
        <v>0</v>
      </c>
      <c r="L9" s="134">
        <f>'Of e D a Pr Bas'!L12/'Of e D a Pr Bas'!L$81</f>
        <v>0</v>
      </c>
      <c r="M9" s="134">
        <f>'Of e D a Pr Bas'!M12/'Of e D a Pr Bas'!M$81</f>
        <v>1.2331504868818301E-3</v>
      </c>
      <c r="N9" s="134">
        <f>'Of e D a Pr Bas'!N12/'Of e D a Pr Bas'!N$81</f>
        <v>5.0968399592252805E-5</v>
      </c>
      <c r="O9" s="134">
        <f>'Of e D a Pr Bas'!O12/'Of e D a Pr Bas'!O$81</f>
        <v>3.7327360955580441E-3</v>
      </c>
      <c r="P9" s="134">
        <f>'Of e D a Pr Bas'!P12/'Of e D a Pr Bas'!P$81</f>
        <v>0</v>
      </c>
      <c r="Q9" s="134">
        <f>'Of e D a Pr Bas'!Q12/'Of e D a Pr Bas'!Q$81</f>
        <v>3.3412926727896536E-4</v>
      </c>
      <c r="R9" s="134">
        <f>'Of e D a Pr Bas'!R12/'Of e D a Pr Bas'!R$81</f>
        <v>0</v>
      </c>
      <c r="S9" s="134">
        <f>'Of e D a Pr Bas'!S12/'Of e D a Pr Bas'!S$81</f>
        <v>4.1021608427122755E-2</v>
      </c>
      <c r="T9" s="134">
        <f>'Of e D a Pr Bas'!T12/'Of e D a Pr Bas'!T$81</f>
        <v>1.1666180575809341E-3</v>
      </c>
      <c r="U9" s="134">
        <f>'Of e D a Pr Bas'!U12/'Of e D a Pr Bas'!U$81</f>
        <v>5.8317538999854205E-4</v>
      </c>
      <c r="V9" s="134">
        <f>'Of e D a Pr Bas'!V12/'Of e D a Pr Bas'!V$81</f>
        <v>1.9626247973376569E-3</v>
      </c>
      <c r="W9" s="134">
        <f>'Of e D a Pr Bas'!W12/'Of e D a Pr Bas'!W$81</f>
        <v>4.5656888483049883E-4</v>
      </c>
      <c r="X9" s="134">
        <f>'Of e D a Pr Bas'!X12/'Of e D a Pr Bas'!X$81</f>
        <v>1.3423616060822048E-2</v>
      </c>
      <c r="Y9" s="134">
        <f>'Of e D a Pr Bas'!Y12/'Of e D a Pr Bas'!Y$81</f>
        <v>8.3717357910906304E-3</v>
      </c>
      <c r="Z9" s="134">
        <f>'Of e D a Pr Bas'!Z12/'Of e D a Pr Bas'!Z$81</f>
        <v>4.1505831569335489E-5</v>
      </c>
      <c r="AA9" s="134">
        <f>'Of e D a Pr Bas'!AA12/'Of e D a Pr Bas'!AA$81</f>
        <v>7.9400749063670405E-3</v>
      </c>
      <c r="AB9" s="134">
        <f>'Of e D a Pr Bas'!AB12/'Of e D a Pr Bas'!AB$81</f>
        <v>5.7475317348377998E-2</v>
      </c>
      <c r="AC9" s="134">
        <f>'Of e D a Pr Bas'!AC12/'Of e D a Pr Bas'!AC$81</f>
        <v>1.5350698130154324E-2</v>
      </c>
      <c r="AD9" s="134">
        <f>'Of e D a Pr Bas'!AD12/'Of e D a Pr Bas'!AD$81</f>
        <v>4.9477517416086129E-2</v>
      </c>
      <c r="AE9" s="134">
        <f>'Of e D a Pr Bas'!AE12/'Of e D a Pr Bas'!AE$81</f>
        <v>5.4483541430192959E-3</v>
      </c>
      <c r="AF9" s="134">
        <f>'Of e D a Pr Bas'!AF12/'Of e D a Pr Bas'!AF$81</f>
        <v>1.7666094307224936E-3</v>
      </c>
      <c r="AG9" s="134">
        <f>'Of e D a Pr Bas'!AG12/'Of e D a Pr Bas'!AG$81</f>
        <v>0</v>
      </c>
      <c r="AH9" s="134">
        <f>'Of e D a Pr Bas'!AH12/'Of e D a Pr Bas'!AH$81</f>
        <v>0</v>
      </c>
      <c r="AI9" s="134">
        <f>'Of e D a Pr Bas'!AI12/'Of e D a Pr Bas'!AI$81</f>
        <v>4.1001082428576115E-3</v>
      </c>
      <c r="AJ9" s="134">
        <f>'Of e D a Pr Bas'!AJ12/'Of e D a Pr Bas'!AJ$81</f>
        <v>0</v>
      </c>
      <c r="AK9" s="134">
        <f>'Of e D a Pr Bas'!AK12/'Of e D a Pr Bas'!AK$81</f>
        <v>9.4250706880301608E-5</v>
      </c>
      <c r="AL9" s="134">
        <f>'Of e D a Pr Bas'!AL12/'Of e D a Pr Bas'!AL$81</f>
        <v>0</v>
      </c>
      <c r="AM9" s="134">
        <f>'Of e D a Pr Bas'!AM12/'Of e D a Pr Bas'!AM$81</f>
        <v>0</v>
      </c>
      <c r="AN9" s="134">
        <f>'Of e D a Pr Bas'!AN12/'Of e D a Pr Bas'!AN$81</f>
        <v>2.0067369024582525E-3</v>
      </c>
      <c r="AO9" s="134">
        <f>'Of e D a Pr Bas'!AO12/'Of e D a Pr Bas'!AO$81</f>
        <v>0</v>
      </c>
      <c r="AP9" s="134">
        <f>'Of e D a Pr Bas'!AP12/'Of e D a Pr Bas'!AP$81</f>
        <v>1.4885020808651538E-3</v>
      </c>
      <c r="AQ9" s="134">
        <f>'Of e D a Pr Bas'!AQ12/'Of e D a Pr Bas'!AQ$81</f>
        <v>0</v>
      </c>
      <c r="AR9" s="134">
        <f>'Of e D a Pr Bas'!AR12/'Of e D a Pr Bas'!AR$81</f>
        <v>1.0091130302018227E-2</v>
      </c>
      <c r="AS9" s="134">
        <f>'Of e D a Pr Bas'!AS12/'Of e D a Pr Bas'!AS$81</f>
        <v>0</v>
      </c>
      <c r="AT9" s="134">
        <f>'Of e D a Pr Bas'!AT12/'Of e D a Pr Bas'!AT$81</f>
        <v>0</v>
      </c>
      <c r="AU9" s="134">
        <f>'Of e D a Pr Bas'!AU12/'Of e D a Pr Bas'!AU$81</f>
        <v>0</v>
      </c>
      <c r="AV9" s="134">
        <f>'Of e D a Pr Bas'!AV12/'Of e D a Pr Bas'!AV$81</f>
        <v>0</v>
      </c>
      <c r="AW9" s="134">
        <f>'Of e D a Pr Bas'!AW12/'Of e D a Pr Bas'!AW$81</f>
        <v>0</v>
      </c>
      <c r="AX9" s="134">
        <f>'Of e D a Pr Bas'!AX12/'Of e D a Pr Bas'!AX$81</f>
        <v>0</v>
      </c>
      <c r="AY9" s="134">
        <f>'Of e D a Pr Bas'!AY12/'Of e D a Pr Bas'!AY$81</f>
        <v>1.0036849576301564E-4</v>
      </c>
      <c r="AZ9" s="134">
        <f>'Of e D a Pr Bas'!AZ12/'Of e D a Pr Bas'!AZ$81</f>
        <v>0</v>
      </c>
      <c r="BA9" s="134">
        <f>'Of e D a Pr Bas'!BA12/'Of e D a Pr Bas'!BA$81</f>
        <v>0</v>
      </c>
      <c r="BB9" s="134">
        <f>'Of e D a Pr Bas'!BB12/'Of e D a Pr Bas'!BB$81</f>
        <v>0</v>
      </c>
      <c r="BC9" s="134">
        <f>'Of e D a Pr Bas'!BC12/'Of e D a Pr Bas'!BC$81</f>
        <v>1.916110842450067E-4</v>
      </c>
      <c r="BD9" s="134">
        <f>'Of e D a Pr Bas'!BD12/'Of e D a Pr Bas'!BD$81</f>
        <v>3.7896970768803211E-5</v>
      </c>
      <c r="BE9" s="134">
        <f>'Of e D a Pr Bas'!BE12/'Of e D a Pr Bas'!BE$81</f>
        <v>0</v>
      </c>
      <c r="BF9" s="134">
        <f>'Of e D a Pr Bas'!BF12/'Of e D a Pr Bas'!BF$81</f>
        <v>8.8162490251263102E-5</v>
      </c>
      <c r="BG9" s="134">
        <f>'Of e D a Pr Bas'!BG12/'Of e D a Pr Bas'!BG$81</f>
        <v>3.1557962470056245E-3</v>
      </c>
      <c r="BH9" s="15">
        <v>3004</v>
      </c>
      <c r="BI9" s="45">
        <v>0</v>
      </c>
      <c r="BJ9" s="45">
        <v>0</v>
      </c>
      <c r="BK9" s="16">
        <v>0</v>
      </c>
      <c r="BL9" s="16">
        <v>0</v>
      </c>
      <c r="BM9" s="16">
        <v>235</v>
      </c>
      <c r="BN9" s="16">
        <v>0</v>
      </c>
      <c r="BO9" s="16">
        <v>0</v>
      </c>
      <c r="BP9" s="16">
        <v>0</v>
      </c>
      <c r="BQ9" s="16">
        <v>-51</v>
      </c>
      <c r="BR9" s="14">
        <v>3188</v>
      </c>
      <c r="BS9" s="17">
        <v>15138</v>
      </c>
    </row>
    <row r="10" spans="1:71">
      <c r="A10" s="66">
        <v>6</v>
      </c>
      <c r="B10" s="13" t="s">
        <v>122</v>
      </c>
      <c r="C10" s="14">
        <v>266912</v>
      </c>
      <c r="D10" s="134">
        <f>'Of e D a Pr Bas'!D13/'Of e D a Pr Bas'!D$81</f>
        <v>1.0221631711511969E-2</v>
      </c>
      <c r="E10" s="134">
        <f>'Of e D a Pr Bas'!E13/'Of e D a Pr Bas'!E$81</f>
        <v>0.17854755139562092</v>
      </c>
      <c r="F10" s="134">
        <f>'Of e D a Pr Bas'!F13/'Of e D a Pr Bas'!F$81</f>
        <v>0</v>
      </c>
      <c r="G10" s="134">
        <f>'Of e D a Pr Bas'!G13/'Of e D a Pr Bas'!G$81</f>
        <v>3.8180892584422195E-4</v>
      </c>
      <c r="H10" s="134">
        <f>'Of e D a Pr Bas'!H13/'Of e D a Pr Bas'!H$81</f>
        <v>3.2943501894251357E-4</v>
      </c>
      <c r="I10" s="134">
        <f>'Of e D a Pr Bas'!I13/'Of e D a Pr Bas'!I$81</f>
        <v>0.17543218705304398</v>
      </c>
      <c r="J10" s="134">
        <f>'Of e D a Pr Bas'!J13/'Of e D a Pr Bas'!J$81</f>
        <v>0</v>
      </c>
      <c r="K10" s="134">
        <f>'Of e D a Pr Bas'!K13/'Of e D a Pr Bas'!K$81</f>
        <v>0</v>
      </c>
      <c r="L10" s="134">
        <f>'Of e D a Pr Bas'!L13/'Of e D a Pr Bas'!L$81</f>
        <v>7.4946466809421844E-4</v>
      </c>
      <c r="M10" s="134">
        <f>'Of e D a Pr Bas'!M13/'Of e D a Pr Bas'!M$81</f>
        <v>0.10889994472084025</v>
      </c>
      <c r="N10" s="134">
        <f>'Of e D a Pr Bas'!N13/'Of e D a Pr Bas'!N$81</f>
        <v>8.6646279306829769E-4</v>
      </c>
      <c r="O10" s="134">
        <f>'Of e D a Pr Bas'!O13/'Of e D a Pr Bas'!O$81</f>
        <v>4.639257718764998E-3</v>
      </c>
      <c r="P10" s="134">
        <f>'Of e D a Pr Bas'!P13/'Of e D a Pr Bas'!P$81</f>
        <v>6.8126852198794149E-5</v>
      </c>
      <c r="Q10" s="134">
        <f>'Of e D a Pr Bas'!Q13/'Of e D a Pr Bas'!Q$81</f>
        <v>0</v>
      </c>
      <c r="R10" s="134">
        <f>'Of e D a Pr Bas'!R13/'Of e D a Pr Bas'!R$81</f>
        <v>2.9899252518687032E-2</v>
      </c>
      <c r="S10" s="134">
        <f>'Of e D a Pr Bas'!S13/'Of e D a Pr Bas'!S$81</f>
        <v>1.47441883324323E-4</v>
      </c>
      <c r="T10" s="134">
        <f>'Of e D a Pr Bas'!T13/'Of e D a Pr Bas'!T$81</f>
        <v>7.4996875130202911E-4</v>
      </c>
      <c r="U10" s="134">
        <f>'Of e D a Pr Bas'!U13/'Of e D a Pr Bas'!U$81</f>
        <v>8.1644554599795884E-3</v>
      </c>
      <c r="V10" s="134">
        <f>'Of e D a Pr Bas'!V13/'Of e D a Pr Bas'!V$81</f>
        <v>0</v>
      </c>
      <c r="W10" s="134">
        <f>'Of e D a Pr Bas'!W13/'Of e D a Pr Bas'!W$81</f>
        <v>6.6487843853441392E-2</v>
      </c>
      <c r="X10" s="134">
        <f>'Of e D a Pr Bas'!X13/'Of e D a Pr Bas'!X$81</f>
        <v>1.7937752435257782E-2</v>
      </c>
      <c r="Y10" s="134">
        <f>'Of e D a Pr Bas'!Y13/'Of e D a Pr Bas'!Y$81</f>
        <v>2.6113671274961598E-3</v>
      </c>
      <c r="Z10" s="134">
        <f>'Of e D a Pr Bas'!Z13/'Of e D a Pr Bas'!Z$81</f>
        <v>2.0752915784667744E-5</v>
      </c>
      <c r="AA10" s="134">
        <f>'Of e D a Pr Bas'!AA13/'Of e D a Pr Bas'!AA$81</f>
        <v>0</v>
      </c>
      <c r="AB10" s="134">
        <f>'Of e D a Pr Bas'!AB13/'Of e D a Pr Bas'!AB$81</f>
        <v>1.1753643629525152E-4</v>
      </c>
      <c r="AC10" s="134">
        <f>'Of e D a Pr Bas'!AC13/'Of e D a Pr Bas'!AC$81</f>
        <v>0</v>
      </c>
      <c r="AD10" s="134">
        <f>'Of e D a Pr Bas'!AD13/'Of e D a Pr Bas'!AD$81</f>
        <v>0</v>
      </c>
      <c r="AE10" s="134">
        <f>'Of e D a Pr Bas'!AE13/'Of e D a Pr Bas'!AE$81</f>
        <v>0</v>
      </c>
      <c r="AF10" s="134">
        <f>'Of e D a Pr Bas'!AF13/'Of e D a Pr Bas'!AF$81</f>
        <v>0</v>
      </c>
      <c r="AG10" s="134">
        <f>'Of e D a Pr Bas'!AG13/'Of e D a Pr Bas'!AG$81</f>
        <v>0</v>
      </c>
      <c r="AH10" s="134">
        <f>'Of e D a Pr Bas'!AH13/'Of e D a Pr Bas'!AH$81</f>
        <v>0</v>
      </c>
      <c r="AI10" s="134">
        <f>'Of e D a Pr Bas'!AI13/'Of e D a Pr Bas'!AI$81</f>
        <v>0</v>
      </c>
      <c r="AJ10" s="134">
        <f>'Of e D a Pr Bas'!AJ13/'Of e D a Pr Bas'!AJ$81</f>
        <v>0</v>
      </c>
      <c r="AK10" s="134">
        <f>'Of e D a Pr Bas'!AK13/'Of e D a Pr Bas'!AK$81</f>
        <v>0</v>
      </c>
      <c r="AL10" s="134">
        <f>'Of e D a Pr Bas'!AL13/'Of e D a Pr Bas'!AL$81</f>
        <v>0</v>
      </c>
      <c r="AM10" s="134">
        <f>'Of e D a Pr Bas'!AM13/'Of e D a Pr Bas'!AM$81</f>
        <v>0</v>
      </c>
      <c r="AN10" s="134">
        <f>'Of e D a Pr Bas'!AN13/'Of e D a Pr Bas'!AN$81</f>
        <v>1.9709023149143553E-4</v>
      </c>
      <c r="AO10" s="134">
        <f>'Of e D a Pr Bas'!AO13/'Of e D a Pr Bas'!AO$81</f>
        <v>0</v>
      </c>
      <c r="AP10" s="134">
        <f>'Of e D a Pr Bas'!AP13/'Of e D a Pr Bas'!AP$81</f>
        <v>2.217564324554209E-3</v>
      </c>
      <c r="AQ10" s="134">
        <f>'Of e D a Pr Bas'!AQ13/'Of e D a Pr Bas'!AQ$81</f>
        <v>2.126135635390357E-3</v>
      </c>
      <c r="AR10" s="134">
        <f>'Of e D a Pr Bas'!AR13/'Of e D a Pr Bas'!AR$81</f>
        <v>2.9820125005964026E-4</v>
      </c>
      <c r="AS10" s="134">
        <f>'Of e D a Pr Bas'!AS13/'Of e D a Pr Bas'!AS$81</f>
        <v>8.1524508305309286E-4</v>
      </c>
      <c r="AT10" s="134">
        <f>'Of e D a Pr Bas'!AT13/'Of e D a Pr Bas'!AT$81</f>
        <v>7.2969297615230687E-4</v>
      </c>
      <c r="AU10" s="134">
        <f>'Of e D a Pr Bas'!AU13/'Of e D a Pr Bas'!AU$81</f>
        <v>4.9904112811811591E-5</v>
      </c>
      <c r="AV10" s="134">
        <f>'Of e D a Pr Bas'!AV13/'Of e D a Pr Bas'!AV$81</f>
        <v>2.3578871324580724E-4</v>
      </c>
      <c r="AW10" s="134">
        <f>'Of e D a Pr Bas'!AW13/'Of e D a Pr Bas'!AW$81</f>
        <v>5.6735013446198187E-6</v>
      </c>
      <c r="AX10" s="134">
        <f>'Of e D a Pr Bas'!AX13/'Of e D a Pr Bas'!AX$81</f>
        <v>1.571462245619549E-4</v>
      </c>
      <c r="AY10" s="134">
        <f>'Of e D a Pr Bas'!AY13/'Of e D a Pr Bas'!AY$81</f>
        <v>0.30175071333323772</v>
      </c>
      <c r="AZ10" s="134">
        <f>'Of e D a Pr Bas'!AZ13/'Of e D a Pr Bas'!AZ$81</f>
        <v>6.4463910953851004E-5</v>
      </c>
      <c r="BA10" s="134">
        <f>'Of e D a Pr Bas'!BA13/'Of e D a Pr Bas'!BA$81</f>
        <v>5.1313344243197516E-3</v>
      </c>
      <c r="BB10" s="134">
        <f>'Of e D a Pr Bas'!BB13/'Of e D a Pr Bas'!BB$81</f>
        <v>8.1173757358742483E-3</v>
      </c>
      <c r="BC10" s="134">
        <f>'Of e D a Pr Bas'!BC13/'Of e D a Pr Bas'!BC$81</f>
        <v>2.8385813480295993E-2</v>
      </c>
      <c r="BD10" s="134">
        <f>'Of e D a Pr Bas'!BD13/'Of e D a Pr Bas'!BD$81</f>
        <v>1.1002753846542533E-2</v>
      </c>
      <c r="BE10" s="134">
        <f>'Of e D a Pr Bas'!BE13/'Of e D a Pr Bas'!BE$81</f>
        <v>4.4898722767394003E-3</v>
      </c>
      <c r="BF10" s="134">
        <f>'Of e D a Pr Bas'!BF13/'Of e D a Pr Bas'!BF$81</f>
        <v>8.7213048048557194E-3</v>
      </c>
      <c r="BG10" s="134">
        <f>'Of e D a Pr Bas'!BG13/'Of e D a Pr Bas'!BG$81</f>
        <v>2.4668291483601876E-2</v>
      </c>
      <c r="BH10" s="15">
        <v>45150</v>
      </c>
      <c r="BI10" s="45">
        <v>0</v>
      </c>
      <c r="BJ10" s="45">
        <v>0</v>
      </c>
      <c r="BK10" s="16">
        <v>0</v>
      </c>
      <c r="BL10" s="16">
        <v>0</v>
      </c>
      <c r="BM10" s="16">
        <v>127558</v>
      </c>
      <c r="BN10" s="16">
        <v>0</v>
      </c>
      <c r="BO10" s="16">
        <v>0</v>
      </c>
      <c r="BP10" s="16">
        <v>0</v>
      </c>
      <c r="BQ10" s="16">
        <v>793</v>
      </c>
      <c r="BR10" s="14">
        <v>173501</v>
      </c>
      <c r="BS10" s="17">
        <v>266912</v>
      </c>
    </row>
    <row r="11" spans="1:71">
      <c r="A11" s="66">
        <v>7</v>
      </c>
      <c r="B11" s="13" t="s">
        <v>17</v>
      </c>
      <c r="C11" s="14">
        <v>9633</v>
      </c>
      <c r="D11" s="134">
        <f>'Of e D a Pr Bas'!D14/'Of e D a Pr Bas'!D$81</f>
        <v>0</v>
      </c>
      <c r="E11" s="134">
        <f>'Of e D a Pr Bas'!E14/'Of e D a Pr Bas'!E$81</f>
        <v>0</v>
      </c>
      <c r="F11" s="134">
        <f>'Of e D a Pr Bas'!F14/'Of e D a Pr Bas'!F$81</f>
        <v>0</v>
      </c>
      <c r="G11" s="134">
        <f>'Of e D a Pr Bas'!G14/'Of e D a Pr Bas'!G$81</f>
        <v>0</v>
      </c>
      <c r="H11" s="134">
        <f>'Of e D a Pr Bas'!H14/'Of e D a Pr Bas'!H$81</f>
        <v>0</v>
      </c>
      <c r="I11" s="134">
        <f>'Of e D a Pr Bas'!I14/'Of e D a Pr Bas'!I$81</f>
        <v>1.1659722654063802E-5</v>
      </c>
      <c r="J11" s="134">
        <f>'Of e D a Pr Bas'!J14/'Of e D a Pr Bas'!J$81</f>
        <v>4.9054621848739495E-2</v>
      </c>
      <c r="K11" s="134">
        <f>'Of e D a Pr Bas'!K14/'Of e D a Pr Bas'!K$81</f>
        <v>0</v>
      </c>
      <c r="L11" s="134">
        <f>'Of e D a Pr Bas'!L14/'Of e D a Pr Bas'!L$81</f>
        <v>0</v>
      </c>
      <c r="M11" s="134">
        <f>'Of e D a Pr Bas'!M14/'Of e D a Pr Bas'!M$81</f>
        <v>0</v>
      </c>
      <c r="N11" s="134">
        <f>'Of e D a Pr Bas'!N14/'Of e D a Pr Bas'!N$81</f>
        <v>0</v>
      </c>
      <c r="O11" s="134">
        <f>'Of e D a Pr Bas'!O14/'Of e D a Pr Bas'!O$81</f>
        <v>0</v>
      </c>
      <c r="P11" s="134">
        <f>'Of e D a Pr Bas'!P14/'Of e D a Pr Bas'!P$81</f>
        <v>0</v>
      </c>
      <c r="Q11" s="134">
        <f>'Of e D a Pr Bas'!Q14/'Of e D a Pr Bas'!Q$81</f>
        <v>0</v>
      </c>
      <c r="R11" s="134">
        <f>'Of e D a Pr Bas'!R14/'Of e D a Pr Bas'!R$81</f>
        <v>0</v>
      </c>
      <c r="S11" s="134">
        <f>'Of e D a Pr Bas'!S14/'Of e D a Pr Bas'!S$81</f>
        <v>0</v>
      </c>
      <c r="T11" s="134">
        <f>'Of e D a Pr Bas'!T14/'Of e D a Pr Bas'!T$81</f>
        <v>0</v>
      </c>
      <c r="U11" s="134">
        <f>'Of e D a Pr Bas'!U14/'Of e D a Pr Bas'!U$81</f>
        <v>0</v>
      </c>
      <c r="V11" s="134">
        <f>'Of e D a Pr Bas'!V14/'Of e D a Pr Bas'!V$81</f>
        <v>0</v>
      </c>
      <c r="W11" s="134">
        <f>'Of e D a Pr Bas'!W14/'Of e D a Pr Bas'!W$81</f>
        <v>0</v>
      </c>
      <c r="X11" s="134">
        <f>'Of e D a Pr Bas'!X14/'Of e D a Pr Bas'!X$81</f>
        <v>0</v>
      </c>
      <c r="Y11" s="134">
        <f>'Of e D a Pr Bas'!Y14/'Of e D a Pr Bas'!Y$81</f>
        <v>0</v>
      </c>
      <c r="Z11" s="134">
        <f>'Of e D a Pr Bas'!Z14/'Of e D a Pr Bas'!Z$81</f>
        <v>0</v>
      </c>
      <c r="AA11" s="134">
        <f>'Of e D a Pr Bas'!AA14/'Of e D a Pr Bas'!AA$81</f>
        <v>0</v>
      </c>
      <c r="AB11" s="134">
        <f>'Of e D a Pr Bas'!AB14/'Of e D a Pr Bas'!AB$81</f>
        <v>0</v>
      </c>
      <c r="AC11" s="134">
        <f>'Of e D a Pr Bas'!AC14/'Of e D a Pr Bas'!AC$81</f>
        <v>0</v>
      </c>
      <c r="AD11" s="134">
        <f>'Of e D a Pr Bas'!AD14/'Of e D a Pr Bas'!AD$81</f>
        <v>0</v>
      </c>
      <c r="AE11" s="134">
        <f>'Of e D a Pr Bas'!AE14/'Of e D a Pr Bas'!AE$81</f>
        <v>0</v>
      </c>
      <c r="AF11" s="134">
        <f>'Of e D a Pr Bas'!AF14/'Of e D a Pr Bas'!AF$81</f>
        <v>0</v>
      </c>
      <c r="AG11" s="134">
        <f>'Of e D a Pr Bas'!AG14/'Of e D a Pr Bas'!AG$81</f>
        <v>0</v>
      </c>
      <c r="AH11" s="134">
        <f>'Of e D a Pr Bas'!AH14/'Of e D a Pr Bas'!AH$81</f>
        <v>0</v>
      </c>
      <c r="AI11" s="134">
        <f>'Of e D a Pr Bas'!AI14/'Of e D a Pr Bas'!AI$81</f>
        <v>0</v>
      </c>
      <c r="AJ11" s="134">
        <f>'Of e D a Pr Bas'!AJ14/'Of e D a Pr Bas'!AJ$81</f>
        <v>0</v>
      </c>
      <c r="AK11" s="134">
        <f>'Of e D a Pr Bas'!AK14/'Of e D a Pr Bas'!AK$81</f>
        <v>0</v>
      </c>
      <c r="AL11" s="134">
        <f>'Of e D a Pr Bas'!AL14/'Of e D a Pr Bas'!AL$81</f>
        <v>0</v>
      </c>
      <c r="AM11" s="134">
        <f>'Of e D a Pr Bas'!AM14/'Of e D a Pr Bas'!AM$81</f>
        <v>0</v>
      </c>
      <c r="AN11" s="134">
        <f>'Of e D a Pr Bas'!AN14/'Of e D a Pr Bas'!AN$81</f>
        <v>0</v>
      </c>
      <c r="AO11" s="134">
        <f>'Of e D a Pr Bas'!AO14/'Of e D a Pr Bas'!AO$81</f>
        <v>0</v>
      </c>
      <c r="AP11" s="134">
        <f>'Of e D a Pr Bas'!AP14/'Of e D a Pr Bas'!AP$81</f>
        <v>0</v>
      </c>
      <c r="AQ11" s="134">
        <f>'Of e D a Pr Bas'!AQ14/'Of e D a Pr Bas'!AQ$81</f>
        <v>0</v>
      </c>
      <c r="AR11" s="134">
        <f>'Of e D a Pr Bas'!AR14/'Of e D a Pr Bas'!AR$81</f>
        <v>0</v>
      </c>
      <c r="AS11" s="134">
        <f>'Of e D a Pr Bas'!AS14/'Of e D a Pr Bas'!AS$81</f>
        <v>0</v>
      </c>
      <c r="AT11" s="134">
        <f>'Of e D a Pr Bas'!AT14/'Of e D a Pr Bas'!AT$81</f>
        <v>0</v>
      </c>
      <c r="AU11" s="134">
        <f>'Of e D a Pr Bas'!AU14/'Of e D a Pr Bas'!AU$81</f>
        <v>0</v>
      </c>
      <c r="AV11" s="134">
        <f>'Of e D a Pr Bas'!AV14/'Of e D a Pr Bas'!AV$81</f>
        <v>0</v>
      </c>
      <c r="AW11" s="134">
        <f>'Of e D a Pr Bas'!AW14/'Of e D a Pr Bas'!AW$81</f>
        <v>0</v>
      </c>
      <c r="AX11" s="134">
        <f>'Of e D a Pr Bas'!AX14/'Of e D a Pr Bas'!AX$81</f>
        <v>0</v>
      </c>
      <c r="AY11" s="134">
        <f>'Of e D a Pr Bas'!AY14/'Of e D a Pr Bas'!AY$81</f>
        <v>0</v>
      </c>
      <c r="AZ11" s="134">
        <f>'Of e D a Pr Bas'!AZ14/'Of e D a Pr Bas'!AZ$81</f>
        <v>0</v>
      </c>
      <c r="BA11" s="134">
        <f>'Of e D a Pr Bas'!BA14/'Of e D a Pr Bas'!BA$81</f>
        <v>0</v>
      </c>
      <c r="BB11" s="134">
        <f>'Of e D a Pr Bas'!BB14/'Of e D a Pr Bas'!BB$81</f>
        <v>0</v>
      </c>
      <c r="BC11" s="134">
        <f>'Of e D a Pr Bas'!BC14/'Of e D a Pr Bas'!BC$81</f>
        <v>0</v>
      </c>
      <c r="BD11" s="134">
        <f>'Of e D a Pr Bas'!BD14/'Of e D a Pr Bas'!BD$81</f>
        <v>0</v>
      </c>
      <c r="BE11" s="134">
        <f>'Of e D a Pr Bas'!BE14/'Of e D a Pr Bas'!BE$81</f>
        <v>0</v>
      </c>
      <c r="BF11" s="134">
        <f>'Of e D a Pr Bas'!BF14/'Of e D a Pr Bas'!BF$81</f>
        <v>0</v>
      </c>
      <c r="BG11" s="134">
        <f>'Of e D a Pr Bas'!BG14/'Of e D a Pr Bas'!BG$81</f>
        <v>1.2411918293662289E-4</v>
      </c>
      <c r="BH11" s="15">
        <v>3978</v>
      </c>
      <c r="BI11" s="45">
        <v>0</v>
      </c>
      <c r="BJ11" s="45">
        <v>0</v>
      </c>
      <c r="BK11" s="16">
        <v>0</v>
      </c>
      <c r="BL11" s="16">
        <v>0</v>
      </c>
      <c r="BM11" s="16">
        <v>5102</v>
      </c>
      <c r="BN11" s="16">
        <v>0</v>
      </c>
      <c r="BO11" s="16">
        <v>0</v>
      </c>
      <c r="BP11" s="16">
        <v>0</v>
      </c>
      <c r="BQ11" s="16">
        <v>83</v>
      </c>
      <c r="BR11" s="14">
        <v>9163</v>
      </c>
      <c r="BS11" s="17">
        <v>9633</v>
      </c>
    </row>
    <row r="12" spans="1:71">
      <c r="A12" s="66">
        <v>8</v>
      </c>
      <c r="B12" s="13" t="s">
        <v>125</v>
      </c>
      <c r="C12" s="14">
        <v>33852</v>
      </c>
      <c r="D12" s="134">
        <f>'Of e D a Pr Bas'!D15/'Of e D a Pr Bas'!D$81</f>
        <v>1.8503272715416404E-3</v>
      </c>
      <c r="E12" s="134">
        <f>'Of e D a Pr Bas'!E15/'Of e D a Pr Bas'!E$81</f>
        <v>2.2981781714858768E-3</v>
      </c>
      <c r="F12" s="134">
        <f>'Of e D a Pr Bas'!F15/'Of e D a Pr Bas'!F$81</f>
        <v>0</v>
      </c>
      <c r="G12" s="134">
        <f>'Of e D a Pr Bas'!G15/'Of e D a Pr Bas'!G$81</f>
        <v>0</v>
      </c>
      <c r="H12" s="134">
        <f>'Of e D a Pr Bas'!H15/'Of e D a Pr Bas'!H$81</f>
        <v>2.561357272278043E-2</v>
      </c>
      <c r="I12" s="134">
        <f>'Of e D a Pr Bas'!I15/'Of e D a Pr Bas'!I$81</f>
        <v>3.92543996020148E-4</v>
      </c>
      <c r="J12" s="134">
        <f>'Of e D a Pr Bas'!J15/'Of e D a Pr Bas'!J$81</f>
        <v>4.3487394957983191E-2</v>
      </c>
      <c r="K12" s="134">
        <f>'Of e D a Pr Bas'!K15/'Of e D a Pr Bas'!K$81</f>
        <v>0.18960262745214071</v>
      </c>
      <c r="L12" s="134">
        <f>'Of e D a Pr Bas'!L15/'Of e D a Pr Bas'!L$81</f>
        <v>0.34286224125624554</v>
      </c>
      <c r="M12" s="134">
        <f>'Of e D a Pr Bas'!M15/'Of e D a Pr Bas'!M$81</f>
        <v>2.1006080707573246E-2</v>
      </c>
      <c r="N12" s="134">
        <f>'Of e D a Pr Bas'!N15/'Of e D a Pr Bas'!N$81</f>
        <v>0</v>
      </c>
      <c r="O12" s="134">
        <f>'Of e D a Pr Bas'!O15/'Of e D a Pr Bas'!O$81</f>
        <v>9.3851650402602248E-3</v>
      </c>
      <c r="P12" s="134">
        <f>'Of e D a Pr Bas'!P15/'Of e D a Pr Bas'!P$81</f>
        <v>0</v>
      </c>
      <c r="Q12" s="134">
        <f>'Of e D a Pr Bas'!Q15/'Of e D a Pr Bas'!Q$81</f>
        <v>0</v>
      </c>
      <c r="R12" s="134">
        <f>'Of e D a Pr Bas'!R15/'Of e D a Pr Bas'!R$81</f>
        <v>2.3561910952226194E-3</v>
      </c>
      <c r="S12" s="134">
        <f>'Of e D a Pr Bas'!S15/'Of e D a Pr Bas'!S$81</f>
        <v>9.8294588882882005E-4</v>
      </c>
      <c r="T12" s="134">
        <f>'Of e D a Pr Bas'!T15/'Of e D a Pr Bas'!T$81</f>
        <v>2.4998958376734305E-4</v>
      </c>
      <c r="U12" s="134">
        <f>'Of e D a Pr Bas'!U15/'Of e D a Pr Bas'!U$81</f>
        <v>4.1551246537396124E-3</v>
      </c>
      <c r="V12" s="134">
        <f>'Of e D a Pr Bas'!V15/'Of e D a Pr Bas'!V$81</f>
        <v>0</v>
      </c>
      <c r="W12" s="134">
        <f>'Of e D a Pr Bas'!W15/'Of e D a Pr Bas'!W$81</f>
        <v>0</v>
      </c>
      <c r="X12" s="134">
        <f>'Of e D a Pr Bas'!X15/'Of e D a Pr Bas'!X$81</f>
        <v>0</v>
      </c>
      <c r="Y12" s="134">
        <f>'Of e D a Pr Bas'!Y15/'Of e D a Pr Bas'!Y$81</f>
        <v>8.4485407066052232E-3</v>
      </c>
      <c r="Z12" s="134">
        <f>'Of e D a Pr Bas'!Z15/'Of e D a Pr Bas'!Z$81</f>
        <v>8.0313784086664172E-3</v>
      </c>
      <c r="AA12" s="134">
        <f>'Of e D a Pr Bas'!AA15/'Of e D a Pr Bas'!AA$81</f>
        <v>4.3445692883895132E-3</v>
      </c>
      <c r="AB12" s="134">
        <f>'Of e D a Pr Bas'!AB15/'Of e D a Pr Bas'!AB$81</f>
        <v>8.4234446011596936E-3</v>
      </c>
      <c r="AC12" s="134">
        <f>'Of e D a Pr Bas'!AC15/'Of e D a Pr Bas'!AC$81</f>
        <v>0</v>
      </c>
      <c r="AD12" s="134">
        <f>'Of e D a Pr Bas'!AD15/'Of e D a Pr Bas'!AD$81</f>
        <v>0</v>
      </c>
      <c r="AE12" s="134">
        <f>'Of e D a Pr Bas'!AE15/'Of e D a Pr Bas'!AE$81</f>
        <v>0</v>
      </c>
      <c r="AF12" s="134">
        <f>'Of e D a Pr Bas'!AF15/'Of e D a Pr Bas'!AF$81</f>
        <v>3.0874389116365077E-3</v>
      </c>
      <c r="AG12" s="134">
        <f>'Of e D a Pr Bas'!AG15/'Of e D a Pr Bas'!AG$81</f>
        <v>0</v>
      </c>
      <c r="AH12" s="134">
        <f>'Of e D a Pr Bas'!AH15/'Of e D a Pr Bas'!AH$81</f>
        <v>0</v>
      </c>
      <c r="AI12" s="134">
        <f>'Of e D a Pr Bas'!AI15/'Of e D a Pr Bas'!AI$81</f>
        <v>4.9201298914291342E-4</v>
      </c>
      <c r="AJ12" s="134">
        <f>'Of e D a Pr Bas'!AJ15/'Of e D a Pr Bas'!AJ$81</f>
        <v>0</v>
      </c>
      <c r="AK12" s="134">
        <f>'Of e D a Pr Bas'!AK15/'Of e D a Pr Bas'!AK$81</f>
        <v>0</v>
      </c>
      <c r="AL12" s="134">
        <f>'Of e D a Pr Bas'!AL15/'Of e D a Pr Bas'!AL$81</f>
        <v>0</v>
      </c>
      <c r="AM12" s="134">
        <f>'Of e D a Pr Bas'!AM15/'Of e D a Pr Bas'!AM$81</f>
        <v>0</v>
      </c>
      <c r="AN12" s="134">
        <f>'Of e D a Pr Bas'!AN15/'Of e D a Pr Bas'!AN$81</f>
        <v>6.9877445710599866E-4</v>
      </c>
      <c r="AO12" s="134">
        <f>'Of e D a Pr Bas'!AO15/'Of e D a Pr Bas'!AO$81</f>
        <v>0</v>
      </c>
      <c r="AP12" s="134">
        <f>'Of e D a Pr Bas'!AP15/'Of e D a Pr Bas'!AP$81</f>
        <v>2.2418663993438441E-2</v>
      </c>
      <c r="AQ12" s="134">
        <f>'Of e D a Pr Bas'!AQ15/'Of e D a Pr Bas'!AQ$81</f>
        <v>0</v>
      </c>
      <c r="AR12" s="134">
        <f>'Of e D a Pr Bas'!AR15/'Of e D a Pr Bas'!AR$81</f>
        <v>9.7213607519442725E-4</v>
      </c>
      <c r="AS12" s="134">
        <f>'Of e D a Pr Bas'!AS15/'Of e D a Pr Bas'!AS$81</f>
        <v>1.8818574000475559E-3</v>
      </c>
      <c r="AT12" s="134">
        <f>'Of e D a Pr Bas'!AT15/'Of e D a Pr Bas'!AT$81</f>
        <v>1.5754734712379352E-3</v>
      </c>
      <c r="AU12" s="134">
        <f>'Of e D a Pr Bas'!AU15/'Of e D a Pr Bas'!AU$81</f>
        <v>0</v>
      </c>
      <c r="AV12" s="134">
        <f>'Of e D a Pr Bas'!AV15/'Of e D a Pr Bas'!AV$81</f>
        <v>0</v>
      </c>
      <c r="AW12" s="134">
        <f>'Of e D a Pr Bas'!AW15/'Of e D a Pr Bas'!AW$81</f>
        <v>5.6735013446198187E-5</v>
      </c>
      <c r="AX12" s="134">
        <f>'Of e D a Pr Bas'!AX15/'Of e D a Pr Bas'!AX$81</f>
        <v>4.1250883947513157E-3</v>
      </c>
      <c r="AY12" s="134">
        <f>'Of e D a Pr Bas'!AY15/'Of e D a Pr Bas'!AY$81</f>
        <v>3.7996644824570209E-3</v>
      </c>
      <c r="AZ12" s="134">
        <f>'Of e D a Pr Bas'!AZ15/'Of e D a Pr Bas'!AZ$81</f>
        <v>0</v>
      </c>
      <c r="BA12" s="134">
        <f>'Of e D a Pr Bas'!BA15/'Of e D a Pr Bas'!BA$81</f>
        <v>0</v>
      </c>
      <c r="BB12" s="134">
        <f>'Of e D a Pr Bas'!BB15/'Of e D a Pr Bas'!BB$81</f>
        <v>8.0566850761667787E-3</v>
      </c>
      <c r="BC12" s="134">
        <f>'Of e D a Pr Bas'!BC15/'Of e D a Pr Bas'!BC$81</f>
        <v>1.1870762885845416E-2</v>
      </c>
      <c r="BD12" s="134">
        <f>'Of e D a Pr Bas'!BD15/'Of e D a Pr Bas'!BD$81</f>
        <v>1.2632323589601072E-5</v>
      </c>
      <c r="BE12" s="134">
        <f>'Of e D a Pr Bas'!BE15/'Of e D a Pr Bas'!BE$81</f>
        <v>3.4014183914692425E-5</v>
      </c>
      <c r="BF12" s="134">
        <f>'Of e D a Pr Bas'!BF15/'Of e D a Pr Bas'!BF$81</f>
        <v>7.7989895222271206E-5</v>
      </c>
      <c r="BG12" s="134">
        <f>'Of e D a Pr Bas'!BG15/'Of e D a Pr Bas'!BG$81</f>
        <v>6.1394101381076786E-3</v>
      </c>
      <c r="BH12" s="15">
        <v>4110</v>
      </c>
      <c r="BI12" s="45">
        <v>0</v>
      </c>
      <c r="BJ12" s="45">
        <v>0</v>
      </c>
      <c r="BK12" s="16">
        <v>0</v>
      </c>
      <c r="BL12" s="16">
        <v>0</v>
      </c>
      <c r="BM12" s="16">
        <v>7244</v>
      </c>
      <c r="BN12" s="16">
        <v>0</v>
      </c>
      <c r="BO12" s="16">
        <v>0</v>
      </c>
      <c r="BP12" s="16">
        <v>0</v>
      </c>
      <c r="BQ12" s="16">
        <v>-750</v>
      </c>
      <c r="BR12" s="14">
        <v>10604</v>
      </c>
      <c r="BS12" s="17">
        <v>33852</v>
      </c>
    </row>
    <row r="13" spans="1:71">
      <c r="A13" s="66">
        <v>9</v>
      </c>
      <c r="B13" s="13" t="s">
        <v>18</v>
      </c>
      <c r="C13" s="14">
        <v>28298</v>
      </c>
      <c r="D13" s="134">
        <f>'Of e D a Pr Bas'!D16/'Of e D a Pr Bas'!D$81</f>
        <v>0</v>
      </c>
      <c r="E13" s="134">
        <f>'Of e D a Pr Bas'!E16/'Of e D a Pr Bas'!E$81</f>
        <v>0</v>
      </c>
      <c r="F13" s="134">
        <f>'Of e D a Pr Bas'!F16/'Of e D a Pr Bas'!F$81</f>
        <v>0</v>
      </c>
      <c r="G13" s="134">
        <f>'Of e D a Pr Bas'!G16/'Of e D a Pr Bas'!G$81</f>
        <v>0</v>
      </c>
      <c r="H13" s="134">
        <f>'Of e D a Pr Bas'!H16/'Of e D a Pr Bas'!H$81</f>
        <v>8.2358754735628397E-4</v>
      </c>
      <c r="I13" s="134">
        <f>'Of e D a Pr Bas'!I16/'Of e D a Pr Bas'!I$81</f>
        <v>0</v>
      </c>
      <c r="J13" s="134">
        <f>'Of e D a Pr Bas'!J16/'Of e D a Pr Bas'!J$81</f>
        <v>0</v>
      </c>
      <c r="K13" s="134">
        <f>'Of e D a Pr Bas'!K16/'Of e D a Pr Bas'!K$81</f>
        <v>0</v>
      </c>
      <c r="L13" s="134">
        <f>'Of e D a Pr Bas'!L16/'Of e D a Pr Bas'!L$81</f>
        <v>7.6374018558172732E-3</v>
      </c>
      <c r="M13" s="134">
        <f>'Of e D a Pr Bas'!M16/'Of e D a Pr Bas'!M$81</f>
        <v>0</v>
      </c>
      <c r="N13" s="134">
        <f>'Of e D a Pr Bas'!N16/'Of e D a Pr Bas'!N$81</f>
        <v>0</v>
      </c>
      <c r="O13" s="134">
        <f>'Of e D a Pr Bas'!O16/'Of e D a Pr Bas'!O$81</f>
        <v>0</v>
      </c>
      <c r="P13" s="134">
        <f>'Of e D a Pr Bas'!P16/'Of e D a Pr Bas'!P$81</f>
        <v>0</v>
      </c>
      <c r="Q13" s="134">
        <f>'Of e D a Pr Bas'!Q16/'Of e D a Pr Bas'!Q$81</f>
        <v>0</v>
      </c>
      <c r="R13" s="134">
        <f>'Of e D a Pr Bas'!R16/'Of e D a Pr Bas'!R$81</f>
        <v>0</v>
      </c>
      <c r="S13" s="134">
        <f>'Of e D a Pr Bas'!S16/'Of e D a Pr Bas'!S$81</f>
        <v>0</v>
      </c>
      <c r="T13" s="134">
        <f>'Of e D a Pr Bas'!T16/'Of e D a Pr Bas'!T$81</f>
        <v>0</v>
      </c>
      <c r="U13" s="134">
        <f>'Of e D a Pr Bas'!U16/'Of e D a Pr Bas'!U$81</f>
        <v>0</v>
      </c>
      <c r="V13" s="134">
        <f>'Of e D a Pr Bas'!V16/'Of e D a Pr Bas'!V$81</f>
        <v>0</v>
      </c>
      <c r="W13" s="134">
        <f>'Of e D a Pr Bas'!W16/'Of e D a Pr Bas'!W$81</f>
        <v>0</v>
      </c>
      <c r="X13" s="134">
        <f>'Of e D a Pr Bas'!X16/'Of e D a Pr Bas'!X$81</f>
        <v>0</v>
      </c>
      <c r="Y13" s="134">
        <f>'Of e D a Pr Bas'!Y16/'Of e D a Pr Bas'!Y$81</f>
        <v>0</v>
      </c>
      <c r="Z13" s="134">
        <f>'Of e D a Pr Bas'!Z16/'Of e D a Pr Bas'!Z$81</f>
        <v>0</v>
      </c>
      <c r="AA13" s="134">
        <f>'Of e D a Pr Bas'!AA16/'Of e D a Pr Bas'!AA$81</f>
        <v>0</v>
      </c>
      <c r="AB13" s="134">
        <f>'Of e D a Pr Bas'!AB16/'Of e D a Pr Bas'!AB$81</f>
        <v>0</v>
      </c>
      <c r="AC13" s="134">
        <f>'Of e D a Pr Bas'!AC16/'Of e D a Pr Bas'!AC$81</f>
        <v>0</v>
      </c>
      <c r="AD13" s="134">
        <f>'Of e D a Pr Bas'!AD16/'Of e D a Pr Bas'!AD$81</f>
        <v>0</v>
      </c>
      <c r="AE13" s="134">
        <f>'Of e D a Pr Bas'!AE16/'Of e D a Pr Bas'!AE$81</f>
        <v>3.2160423760877789E-4</v>
      </c>
      <c r="AF13" s="134">
        <f>'Of e D a Pr Bas'!AF16/'Of e D a Pr Bas'!AF$81</f>
        <v>1.6510368511425174E-5</v>
      </c>
      <c r="AG13" s="134">
        <f>'Of e D a Pr Bas'!AG16/'Of e D a Pr Bas'!AG$81</f>
        <v>0</v>
      </c>
      <c r="AH13" s="134">
        <f>'Of e D a Pr Bas'!AH16/'Of e D a Pr Bas'!AH$81</f>
        <v>0</v>
      </c>
      <c r="AI13" s="134">
        <f>'Of e D a Pr Bas'!AI16/'Of e D a Pr Bas'!AI$81</f>
        <v>0</v>
      </c>
      <c r="AJ13" s="134">
        <f>'Of e D a Pr Bas'!AJ16/'Of e D a Pr Bas'!AJ$81</f>
        <v>0</v>
      </c>
      <c r="AK13" s="134">
        <f>'Of e D a Pr Bas'!AK16/'Of e D a Pr Bas'!AK$81</f>
        <v>0</v>
      </c>
      <c r="AL13" s="134">
        <f>'Of e D a Pr Bas'!AL16/'Of e D a Pr Bas'!AL$81</f>
        <v>0</v>
      </c>
      <c r="AM13" s="134">
        <f>'Of e D a Pr Bas'!AM16/'Of e D a Pr Bas'!AM$81</f>
        <v>0</v>
      </c>
      <c r="AN13" s="134">
        <f>'Of e D a Pr Bas'!AN16/'Of e D a Pr Bas'!AN$81</f>
        <v>1.0392030387730237E-3</v>
      </c>
      <c r="AO13" s="134">
        <f>'Of e D a Pr Bas'!AO16/'Of e D a Pr Bas'!AO$81</f>
        <v>0</v>
      </c>
      <c r="AP13" s="134">
        <f>'Of e D a Pr Bas'!AP16/'Of e D a Pr Bas'!AP$81</f>
        <v>6.0755186974087915E-5</v>
      </c>
      <c r="AQ13" s="134">
        <f>'Of e D a Pr Bas'!AQ16/'Of e D a Pr Bas'!AQ$81</f>
        <v>2.1864515399404381E-4</v>
      </c>
      <c r="AR13" s="134">
        <f>'Of e D a Pr Bas'!AR16/'Of e D a Pr Bas'!AR$81</f>
        <v>1.9681282503936255E-4</v>
      </c>
      <c r="AS13" s="134">
        <f>'Of e D a Pr Bas'!AS16/'Of e D a Pr Bas'!AS$81</f>
        <v>8.3562621012942017E-4</v>
      </c>
      <c r="AT13" s="134">
        <f>'Of e D a Pr Bas'!AT16/'Of e D a Pr Bas'!AT$81</f>
        <v>2.714236752202899E-3</v>
      </c>
      <c r="AU13" s="134">
        <f>'Of e D a Pr Bas'!AU16/'Of e D a Pr Bas'!AU$81</f>
        <v>4.1349122044072458E-4</v>
      </c>
      <c r="AV13" s="134">
        <f>'Of e D a Pr Bas'!AV16/'Of e D a Pr Bas'!AV$81</f>
        <v>1.6304538681890925E-3</v>
      </c>
      <c r="AW13" s="134">
        <f>'Of e D a Pr Bas'!AW16/'Of e D a Pr Bas'!AW$81</f>
        <v>0</v>
      </c>
      <c r="AX13" s="134">
        <f>'Of e D a Pr Bas'!AX16/'Of e D a Pr Bas'!AX$81</f>
        <v>0</v>
      </c>
      <c r="AY13" s="134">
        <f>'Of e D a Pr Bas'!AY16/'Of e D a Pr Bas'!AY$81</f>
        <v>1.7492794975839869E-3</v>
      </c>
      <c r="AZ13" s="134">
        <f>'Of e D a Pr Bas'!AZ16/'Of e D a Pr Bas'!AZ$81</f>
        <v>3.8893226275490103E-3</v>
      </c>
      <c r="BA13" s="134">
        <f>'Of e D a Pr Bas'!BA16/'Of e D a Pr Bas'!BA$81</f>
        <v>0</v>
      </c>
      <c r="BB13" s="134">
        <f>'Of e D a Pr Bas'!BB16/'Of e D a Pr Bas'!BB$81</f>
        <v>5.0524974206469621E-3</v>
      </c>
      <c r="BC13" s="134">
        <f>'Of e D a Pr Bas'!BC16/'Of e D a Pr Bas'!BC$81</f>
        <v>5.1552505999251808E-3</v>
      </c>
      <c r="BD13" s="134">
        <f>'Of e D a Pr Bas'!BD16/'Of e D a Pr Bas'!BD$81</f>
        <v>8.8426265127207498E-5</v>
      </c>
      <c r="BE13" s="134">
        <f>'Of e D a Pr Bas'!BE16/'Of e D a Pr Bas'!BE$81</f>
        <v>5.1021275872038638E-5</v>
      </c>
      <c r="BF13" s="134">
        <f>'Of e D a Pr Bas'!BF16/'Of e D a Pr Bas'!BF$81</f>
        <v>3.1195958088908483E-4</v>
      </c>
      <c r="BG13" s="134">
        <f>'Of e D a Pr Bas'!BG16/'Of e D a Pr Bas'!BG$81</f>
        <v>8.3159852567537336E-4</v>
      </c>
      <c r="BH13" s="15">
        <v>840</v>
      </c>
      <c r="BI13" s="45">
        <v>0</v>
      </c>
      <c r="BJ13" s="45">
        <v>0</v>
      </c>
      <c r="BK13" s="16">
        <v>0</v>
      </c>
      <c r="BL13" s="16">
        <v>0</v>
      </c>
      <c r="BM13" s="16">
        <v>24391</v>
      </c>
      <c r="BN13" s="16">
        <v>0</v>
      </c>
      <c r="BO13" s="16">
        <v>0</v>
      </c>
      <c r="BP13" s="16">
        <v>0</v>
      </c>
      <c r="BQ13" s="16">
        <v>-82</v>
      </c>
      <c r="BR13" s="14">
        <v>25149</v>
      </c>
      <c r="BS13" s="17">
        <v>28298</v>
      </c>
    </row>
    <row r="14" spans="1:71">
      <c r="A14" s="66">
        <v>10</v>
      </c>
      <c r="B14" s="13" t="s">
        <v>128</v>
      </c>
      <c r="C14" s="14">
        <v>23549</v>
      </c>
      <c r="D14" s="134">
        <f>'Of e D a Pr Bas'!D17/'Of e D a Pr Bas'!D$81</f>
        <v>0</v>
      </c>
      <c r="E14" s="134">
        <f>'Of e D a Pr Bas'!E17/'Of e D a Pr Bas'!E$81</f>
        <v>0</v>
      </c>
      <c r="F14" s="134">
        <f>'Of e D a Pr Bas'!F17/'Of e D a Pr Bas'!F$81</f>
        <v>0</v>
      </c>
      <c r="G14" s="134">
        <f>'Of e D a Pr Bas'!G17/'Of e D a Pr Bas'!G$81</f>
        <v>3.8180892584422195E-4</v>
      </c>
      <c r="H14" s="134">
        <f>'Of e D a Pr Bas'!H17/'Of e D a Pr Bas'!H$81</f>
        <v>0</v>
      </c>
      <c r="I14" s="134">
        <f>'Of e D a Pr Bas'!I17/'Of e D a Pr Bas'!I$81</f>
        <v>0</v>
      </c>
      <c r="J14" s="134">
        <f>'Of e D a Pr Bas'!J17/'Of e D a Pr Bas'!J$81</f>
        <v>0</v>
      </c>
      <c r="K14" s="134">
        <f>'Of e D a Pr Bas'!K17/'Of e D a Pr Bas'!K$81</f>
        <v>0</v>
      </c>
      <c r="L14" s="134">
        <f>'Of e D a Pr Bas'!L17/'Of e D a Pr Bas'!L$81</f>
        <v>2.5339043540328339E-3</v>
      </c>
      <c r="M14" s="134">
        <f>'Of e D a Pr Bas'!M17/'Of e D a Pr Bas'!M$81</f>
        <v>0.22792022792022792</v>
      </c>
      <c r="N14" s="134">
        <f>'Of e D a Pr Bas'!N17/'Of e D a Pr Bas'!N$81</f>
        <v>0</v>
      </c>
      <c r="O14" s="134">
        <f>'Of e D a Pr Bas'!O17/'Of e D a Pr Bas'!O$81</f>
        <v>1.1464832293499707E-3</v>
      </c>
      <c r="P14" s="134">
        <f>'Of e D a Pr Bas'!P17/'Of e D a Pr Bas'!P$81</f>
        <v>0</v>
      </c>
      <c r="Q14" s="134">
        <f>'Of e D a Pr Bas'!Q17/'Of e D a Pr Bas'!Q$81</f>
        <v>0</v>
      </c>
      <c r="R14" s="134">
        <f>'Of e D a Pr Bas'!R17/'Of e D a Pr Bas'!R$81</f>
        <v>0</v>
      </c>
      <c r="S14" s="134">
        <f>'Of e D a Pr Bas'!S17/'Of e D a Pr Bas'!S$81</f>
        <v>0</v>
      </c>
      <c r="T14" s="134">
        <f>'Of e D a Pr Bas'!T17/'Of e D a Pr Bas'!T$81</f>
        <v>8.3329861255781009E-5</v>
      </c>
      <c r="U14" s="134">
        <f>'Of e D a Pr Bas'!U17/'Of e D a Pr Bas'!U$81</f>
        <v>1.0934538562472664E-4</v>
      </c>
      <c r="V14" s="134">
        <f>'Of e D a Pr Bas'!V17/'Of e D a Pr Bas'!V$81</f>
        <v>0</v>
      </c>
      <c r="W14" s="134">
        <f>'Of e D a Pr Bas'!W17/'Of e D a Pr Bas'!W$81</f>
        <v>0</v>
      </c>
      <c r="X14" s="134">
        <f>'Of e D a Pr Bas'!X17/'Of e D a Pr Bas'!X$81</f>
        <v>0</v>
      </c>
      <c r="Y14" s="134">
        <f>'Of e D a Pr Bas'!Y17/'Of e D a Pr Bas'!Y$81</f>
        <v>0</v>
      </c>
      <c r="Z14" s="134">
        <f>'Of e D a Pr Bas'!Z17/'Of e D a Pr Bas'!Z$81</f>
        <v>2.0752915784667744E-5</v>
      </c>
      <c r="AA14" s="134">
        <f>'Of e D a Pr Bas'!AA17/'Of e D a Pr Bas'!AA$81</f>
        <v>0</v>
      </c>
      <c r="AB14" s="134">
        <f>'Of e D a Pr Bas'!AB17/'Of e D a Pr Bas'!AB$81</f>
        <v>0</v>
      </c>
      <c r="AC14" s="134">
        <f>'Of e D a Pr Bas'!AC17/'Of e D a Pr Bas'!AC$81</f>
        <v>0</v>
      </c>
      <c r="AD14" s="134">
        <f>'Of e D a Pr Bas'!AD17/'Of e D a Pr Bas'!AD$81</f>
        <v>0</v>
      </c>
      <c r="AE14" s="134">
        <f>'Of e D a Pr Bas'!AE17/'Of e D a Pr Bas'!AE$81</f>
        <v>4.9186530457813091E-4</v>
      </c>
      <c r="AF14" s="134">
        <f>'Of e D a Pr Bas'!AF17/'Of e D a Pr Bas'!AF$81</f>
        <v>4.9531105534275524E-4</v>
      </c>
      <c r="AG14" s="134">
        <f>'Of e D a Pr Bas'!AG17/'Of e D a Pr Bas'!AG$81</f>
        <v>0</v>
      </c>
      <c r="AH14" s="134">
        <f>'Of e D a Pr Bas'!AH17/'Of e D a Pr Bas'!AH$81</f>
        <v>0</v>
      </c>
      <c r="AI14" s="134">
        <f>'Of e D a Pr Bas'!AI17/'Of e D a Pr Bas'!AI$81</f>
        <v>0</v>
      </c>
      <c r="AJ14" s="134">
        <f>'Of e D a Pr Bas'!AJ17/'Of e D a Pr Bas'!AJ$81</f>
        <v>0</v>
      </c>
      <c r="AK14" s="134">
        <f>'Of e D a Pr Bas'!AK17/'Of e D a Pr Bas'!AK$81</f>
        <v>1.3195098963242225E-3</v>
      </c>
      <c r="AL14" s="134">
        <f>'Of e D a Pr Bas'!AL17/'Of e D a Pr Bas'!AL$81</f>
        <v>1.1302414949327505E-3</v>
      </c>
      <c r="AM14" s="134">
        <f>'Of e D a Pr Bas'!AM17/'Of e D a Pr Bas'!AM$81</f>
        <v>5.0776886361328324E-5</v>
      </c>
      <c r="AN14" s="134">
        <f>'Of e D a Pr Bas'!AN17/'Of e D a Pr Bas'!AN$81</f>
        <v>0</v>
      </c>
      <c r="AO14" s="134">
        <f>'Of e D a Pr Bas'!AO17/'Of e D a Pr Bas'!AO$81</f>
        <v>0</v>
      </c>
      <c r="AP14" s="134">
        <f>'Of e D a Pr Bas'!AP17/'Of e D a Pr Bas'!AP$81</f>
        <v>1.2151037394817583E-4</v>
      </c>
      <c r="AQ14" s="134">
        <f>'Of e D a Pr Bas'!AQ17/'Of e D a Pr Bas'!AQ$81</f>
        <v>0</v>
      </c>
      <c r="AR14" s="134">
        <f>'Of e D a Pr Bas'!AR17/'Of e D a Pr Bas'!AR$81</f>
        <v>0</v>
      </c>
      <c r="AS14" s="134">
        <f>'Of e D a Pr Bas'!AS17/'Of e D a Pr Bas'!AS$81</f>
        <v>0</v>
      </c>
      <c r="AT14" s="134">
        <f>'Of e D a Pr Bas'!AT17/'Of e D a Pr Bas'!AT$81</f>
        <v>0</v>
      </c>
      <c r="AU14" s="134">
        <f>'Of e D a Pr Bas'!AU17/'Of e D a Pr Bas'!AU$81</f>
        <v>0</v>
      </c>
      <c r="AV14" s="134">
        <f>'Of e D a Pr Bas'!AV17/'Of e D a Pr Bas'!AV$81</f>
        <v>0</v>
      </c>
      <c r="AW14" s="134">
        <f>'Of e D a Pr Bas'!AW17/'Of e D a Pr Bas'!AW$81</f>
        <v>0</v>
      </c>
      <c r="AX14" s="134">
        <f>'Of e D a Pr Bas'!AX17/'Of e D a Pr Bas'!AX$81</f>
        <v>7.8573112280977452E-5</v>
      </c>
      <c r="AY14" s="134">
        <f>'Of e D a Pr Bas'!AY17/'Of e D a Pr Bas'!AY$81</f>
        <v>0</v>
      </c>
      <c r="AZ14" s="134">
        <f>'Of e D a Pr Bas'!AZ17/'Of e D a Pr Bas'!AZ$81</f>
        <v>0</v>
      </c>
      <c r="BA14" s="134">
        <f>'Of e D a Pr Bas'!BA17/'Of e D a Pr Bas'!BA$81</f>
        <v>0</v>
      </c>
      <c r="BB14" s="134">
        <f>'Of e D a Pr Bas'!BB17/'Of e D a Pr Bas'!BB$81</f>
        <v>3.034532985373551E-5</v>
      </c>
      <c r="BC14" s="134">
        <f>'Of e D a Pr Bas'!BC17/'Of e D a Pr Bas'!BC$81</f>
        <v>6.2957927680502206E-4</v>
      </c>
      <c r="BD14" s="134">
        <f>'Of e D a Pr Bas'!BD17/'Of e D a Pr Bas'!BD$81</f>
        <v>0</v>
      </c>
      <c r="BE14" s="134">
        <f>'Of e D a Pr Bas'!BE17/'Of e D a Pr Bas'!BE$81</f>
        <v>0</v>
      </c>
      <c r="BF14" s="134">
        <f>'Of e D a Pr Bas'!BF17/'Of e D a Pr Bas'!BF$81</f>
        <v>3.3908650096639654E-6</v>
      </c>
      <c r="BG14" s="134">
        <f>'Of e D a Pr Bas'!BG17/'Of e D a Pr Bas'!BG$81</f>
        <v>1.50474703058059E-3</v>
      </c>
      <c r="BH14" s="15">
        <v>6357</v>
      </c>
      <c r="BI14" s="45">
        <v>0</v>
      </c>
      <c r="BJ14" s="45">
        <v>0</v>
      </c>
      <c r="BK14" s="16">
        <v>0</v>
      </c>
      <c r="BL14" s="16">
        <v>0</v>
      </c>
      <c r="BM14" s="16">
        <v>10847</v>
      </c>
      <c r="BN14" s="16">
        <v>0</v>
      </c>
      <c r="BO14" s="16">
        <v>0</v>
      </c>
      <c r="BP14" s="16">
        <v>0</v>
      </c>
      <c r="BQ14" s="16">
        <v>647</v>
      </c>
      <c r="BR14" s="14">
        <v>17851</v>
      </c>
      <c r="BS14" s="17">
        <v>23549</v>
      </c>
    </row>
    <row r="15" spans="1:71">
      <c r="A15" s="66">
        <v>11</v>
      </c>
      <c r="B15" s="13" t="s">
        <v>19</v>
      </c>
      <c r="C15" s="14">
        <v>19904</v>
      </c>
      <c r="D15" s="134">
        <f>'Of e D a Pr Bas'!D18/'Of e D a Pr Bas'!D$81</f>
        <v>2.1356200226603957E-3</v>
      </c>
      <c r="E15" s="134">
        <f>'Of e D a Pr Bas'!E18/'Of e D a Pr Bas'!E$81</f>
        <v>0</v>
      </c>
      <c r="F15" s="134">
        <f>'Of e D a Pr Bas'!F18/'Of e D a Pr Bas'!F$81</f>
        <v>0</v>
      </c>
      <c r="G15" s="134">
        <f>'Of e D a Pr Bas'!G18/'Of e D a Pr Bas'!G$81</f>
        <v>0</v>
      </c>
      <c r="H15" s="134">
        <f>'Of e D a Pr Bas'!H18/'Of e D a Pr Bas'!H$81</f>
        <v>8.2358754735628391E-5</v>
      </c>
      <c r="I15" s="134">
        <f>'Of e D a Pr Bas'!I18/'Of e D a Pr Bas'!I$81</f>
        <v>3.4201853118587152E-4</v>
      </c>
      <c r="J15" s="134">
        <f>'Of e D a Pr Bas'!J18/'Of e D a Pr Bas'!J$81</f>
        <v>2.1008403361344539E-4</v>
      </c>
      <c r="K15" s="134">
        <f>'Of e D a Pr Bas'!K18/'Of e D a Pr Bas'!K$81</f>
        <v>0</v>
      </c>
      <c r="L15" s="134">
        <f>'Of e D a Pr Bas'!L18/'Of e D a Pr Bas'!L$81</f>
        <v>0</v>
      </c>
      <c r="M15" s="134">
        <f>'Of e D a Pr Bas'!M18/'Of e D a Pr Bas'!M$81</f>
        <v>4.2522430582132072E-4</v>
      </c>
      <c r="N15" s="134">
        <f>'Of e D a Pr Bas'!N18/'Of e D a Pr Bas'!N$81</f>
        <v>0.22996941896024464</v>
      </c>
      <c r="O15" s="134">
        <f>'Of e D a Pr Bas'!O18/'Of e D a Pr Bas'!O$81</f>
        <v>6.9322241774649393E-3</v>
      </c>
      <c r="P15" s="134">
        <f>'Of e D a Pr Bas'!P18/'Of e D a Pr Bas'!P$81</f>
        <v>1.1581564873795007E-3</v>
      </c>
      <c r="Q15" s="134">
        <f>'Of e D a Pr Bas'!Q18/'Of e D a Pr Bas'!Q$81</f>
        <v>0</v>
      </c>
      <c r="R15" s="134">
        <f>'Of e D a Pr Bas'!R18/'Of e D a Pr Bas'!R$81</f>
        <v>0</v>
      </c>
      <c r="S15" s="134">
        <f>'Of e D a Pr Bas'!S18/'Of e D a Pr Bas'!S$81</f>
        <v>5.8976753329729201E-4</v>
      </c>
      <c r="T15" s="134">
        <f>'Of e D a Pr Bas'!T18/'Of e D a Pr Bas'!T$81</f>
        <v>2.0832465313945254E-4</v>
      </c>
      <c r="U15" s="134">
        <f>'Of e D a Pr Bas'!U18/'Of e D a Pr Bas'!U$81</f>
        <v>3.6448461874908878E-5</v>
      </c>
      <c r="V15" s="134">
        <f>'Of e D a Pr Bas'!V18/'Of e D a Pr Bas'!V$81</f>
        <v>1.1093096680604147E-3</v>
      </c>
      <c r="W15" s="134">
        <f>'Of e D a Pr Bas'!W18/'Of e D a Pr Bas'!W$81</f>
        <v>6.5631777194384202E-3</v>
      </c>
      <c r="X15" s="134">
        <f>'Of e D a Pr Bas'!X18/'Of e D a Pr Bas'!X$81</f>
        <v>0</v>
      </c>
      <c r="Y15" s="134">
        <f>'Of e D a Pr Bas'!Y18/'Of e D a Pr Bas'!Y$81</f>
        <v>1.6282642089093701E-2</v>
      </c>
      <c r="Z15" s="134">
        <f>'Of e D a Pr Bas'!Z18/'Of e D a Pr Bas'!Z$81</f>
        <v>2.0752915784667746E-4</v>
      </c>
      <c r="AA15" s="134">
        <f>'Of e D a Pr Bas'!AA18/'Of e D a Pr Bas'!AA$81</f>
        <v>0</v>
      </c>
      <c r="AB15" s="134">
        <f>'Of e D a Pr Bas'!AB18/'Of e D a Pr Bas'!AB$81</f>
        <v>1.7042783262811473E-2</v>
      </c>
      <c r="AC15" s="134">
        <f>'Of e D a Pr Bas'!AC18/'Of e D a Pr Bas'!AC$81</f>
        <v>1.3608774938080075E-5</v>
      </c>
      <c r="AD15" s="134">
        <f>'Of e D a Pr Bas'!AD18/'Of e D a Pr Bas'!AD$81</f>
        <v>1.5832805573147562E-4</v>
      </c>
      <c r="AE15" s="134">
        <f>'Of e D a Pr Bas'!AE18/'Of e D a Pr Bas'!AE$81</f>
        <v>3.6133181990162695E-3</v>
      </c>
      <c r="AF15" s="134">
        <f>'Of e D a Pr Bas'!AF18/'Of e D a Pr Bas'!AF$81</f>
        <v>1.5519746400739665E-3</v>
      </c>
      <c r="AG15" s="134">
        <f>'Of e D a Pr Bas'!AG18/'Of e D a Pr Bas'!AG$81</f>
        <v>6.2761506276150627E-4</v>
      </c>
      <c r="AH15" s="134">
        <f>'Of e D a Pr Bas'!AH18/'Of e D a Pr Bas'!AH$81</f>
        <v>8.4217618325753754E-5</v>
      </c>
      <c r="AI15" s="134">
        <f>'Of e D a Pr Bas'!AI18/'Of e D a Pr Bas'!AI$81</f>
        <v>2.6240692754288714E-4</v>
      </c>
      <c r="AJ15" s="134">
        <f>'Of e D a Pr Bas'!AJ18/'Of e D a Pr Bas'!AJ$81</f>
        <v>7.7785965774175058E-3</v>
      </c>
      <c r="AK15" s="134">
        <f>'Of e D a Pr Bas'!AK18/'Of e D a Pr Bas'!AK$81</f>
        <v>4.71253534401508E-4</v>
      </c>
      <c r="AL15" s="134">
        <f>'Of e D a Pr Bas'!AL18/'Of e D a Pr Bas'!AL$81</f>
        <v>0</v>
      </c>
      <c r="AM15" s="134">
        <f>'Of e D a Pr Bas'!AM18/'Of e D a Pr Bas'!AM$81</f>
        <v>2.031075454453133E-4</v>
      </c>
      <c r="AN15" s="134">
        <f>'Of e D a Pr Bas'!AN18/'Of e D a Pr Bas'!AN$81</f>
        <v>2.1142406650899448E-3</v>
      </c>
      <c r="AO15" s="134">
        <f>'Of e D a Pr Bas'!AO18/'Of e D a Pr Bas'!AO$81</f>
        <v>1.4251394600757359E-3</v>
      </c>
      <c r="AP15" s="134">
        <f>'Of e D a Pr Bas'!AP18/'Of e D a Pr Bas'!AP$81</f>
        <v>8.5148394544184214E-2</v>
      </c>
      <c r="AQ15" s="134">
        <f>'Of e D a Pr Bas'!AQ18/'Of e D a Pr Bas'!AQ$81</f>
        <v>0</v>
      </c>
      <c r="AR15" s="134">
        <f>'Of e D a Pr Bas'!AR18/'Of e D a Pr Bas'!AR$81</f>
        <v>2.0313469154062694E-2</v>
      </c>
      <c r="AS15" s="134">
        <f>'Of e D a Pr Bas'!AS18/'Of e D a Pr Bas'!AS$81</f>
        <v>4.1781310506471008E-4</v>
      </c>
      <c r="AT15" s="134">
        <f>'Of e D a Pr Bas'!AT18/'Of e D a Pr Bas'!AT$81</f>
        <v>0</v>
      </c>
      <c r="AU15" s="134">
        <f>'Of e D a Pr Bas'!AU18/'Of e D a Pr Bas'!AU$81</f>
        <v>6.4162430758043479E-5</v>
      </c>
      <c r="AV15" s="134">
        <f>'Of e D a Pr Bas'!AV18/'Of e D a Pr Bas'!AV$81</f>
        <v>0</v>
      </c>
      <c r="AW15" s="134">
        <f>'Of e D a Pr Bas'!AW18/'Of e D a Pr Bas'!AW$81</f>
        <v>0</v>
      </c>
      <c r="AX15" s="134">
        <f>'Of e D a Pr Bas'!AX18/'Of e D a Pr Bas'!AX$81</f>
        <v>0</v>
      </c>
      <c r="AY15" s="134">
        <f>'Of e D a Pr Bas'!AY18/'Of e D a Pr Bas'!AY$81</f>
        <v>0</v>
      </c>
      <c r="AZ15" s="134">
        <f>'Of e D a Pr Bas'!AZ18/'Of e D a Pr Bas'!AZ$81</f>
        <v>0</v>
      </c>
      <c r="BA15" s="134">
        <f>'Of e D a Pr Bas'!BA18/'Of e D a Pr Bas'!BA$81</f>
        <v>0</v>
      </c>
      <c r="BB15" s="134">
        <f>'Of e D a Pr Bas'!BB18/'Of e D a Pr Bas'!BB$81</f>
        <v>0</v>
      </c>
      <c r="BC15" s="134">
        <f>'Of e D a Pr Bas'!BC18/'Of e D a Pr Bas'!BC$81</f>
        <v>3.6497349380001275E-4</v>
      </c>
      <c r="BD15" s="134">
        <f>'Of e D a Pr Bas'!BD18/'Of e D a Pr Bas'!BD$81</f>
        <v>5.0529294358404286E-5</v>
      </c>
      <c r="BE15" s="134">
        <f>'Of e D a Pr Bas'!BE18/'Of e D a Pr Bas'!BE$81</f>
        <v>5.1021275872038638E-5</v>
      </c>
      <c r="BF15" s="134">
        <f>'Of e D a Pr Bas'!BF18/'Of e D a Pr Bas'!BF$81</f>
        <v>1.3563460038655862E-4</v>
      </c>
      <c r="BG15" s="134">
        <f>'Of e D a Pr Bas'!BG18/'Of e D a Pr Bas'!BG$81</f>
        <v>3.4795624561126453E-3</v>
      </c>
      <c r="BH15" s="15">
        <v>6751</v>
      </c>
      <c r="BI15" s="45">
        <v>0</v>
      </c>
      <c r="BJ15" s="45">
        <v>0</v>
      </c>
      <c r="BK15" s="16">
        <v>0</v>
      </c>
      <c r="BL15" s="16">
        <v>0</v>
      </c>
      <c r="BM15" s="16">
        <v>441</v>
      </c>
      <c r="BN15" s="16">
        <v>161</v>
      </c>
      <c r="BO15" s="16">
        <v>0</v>
      </c>
      <c r="BP15" s="16">
        <v>0</v>
      </c>
      <c r="BQ15" s="16">
        <v>-625</v>
      </c>
      <c r="BR15" s="14">
        <v>6728</v>
      </c>
      <c r="BS15" s="17">
        <v>19904</v>
      </c>
    </row>
    <row r="16" spans="1:71">
      <c r="A16" s="66">
        <v>12</v>
      </c>
      <c r="B16" s="13" t="s">
        <v>131</v>
      </c>
      <c r="C16" s="14">
        <v>37178</v>
      </c>
      <c r="D16" s="134">
        <f>'Of e D a Pr Bas'!D19/'Of e D a Pr Bas'!D$81</f>
        <v>1.1411710044750206E-4</v>
      </c>
      <c r="E16" s="134">
        <f>'Of e D a Pr Bas'!E19/'Of e D a Pr Bas'!E$81</f>
        <v>1.1142682043567887E-4</v>
      </c>
      <c r="F16" s="134">
        <f>'Of e D a Pr Bas'!F19/'Of e D a Pr Bas'!F$81</f>
        <v>5.6182931625372209E-5</v>
      </c>
      <c r="G16" s="134">
        <f>'Of e D a Pr Bas'!G19/'Of e D a Pr Bas'!G$81</f>
        <v>4.5817071101306632E-3</v>
      </c>
      <c r="H16" s="134">
        <f>'Of e D a Pr Bas'!H19/'Of e D a Pr Bas'!H$81</f>
        <v>8.8947455114478675E-3</v>
      </c>
      <c r="I16" s="134">
        <f>'Of e D a Pr Bas'!I19/'Of e D a Pr Bas'!I$81</f>
        <v>7.3261924009700892E-3</v>
      </c>
      <c r="J16" s="134">
        <f>'Of e D a Pr Bas'!J19/'Of e D a Pr Bas'!J$81</f>
        <v>5.1050420168067226E-2</v>
      </c>
      <c r="K16" s="134">
        <f>'Of e D a Pr Bas'!K19/'Of e D a Pr Bas'!K$81</f>
        <v>3.9648489510903332E-3</v>
      </c>
      <c r="L16" s="134">
        <f>'Of e D a Pr Bas'!L19/'Of e D a Pr Bas'!L$81</f>
        <v>1.6773733047822984E-3</v>
      </c>
      <c r="M16" s="134">
        <f>'Of e D a Pr Bas'!M19/'Of e D a Pr Bas'!M$81</f>
        <v>1.7901943275077603E-2</v>
      </c>
      <c r="N16" s="134">
        <f>'Of e D a Pr Bas'!N19/'Of e D a Pr Bas'!N$81</f>
        <v>1.0193679918450561E-2</v>
      </c>
      <c r="O16" s="134">
        <f>'Of e D a Pr Bas'!O19/'Of e D a Pr Bas'!O$81</f>
        <v>0.1662667306564283</v>
      </c>
      <c r="P16" s="134">
        <f>'Of e D a Pr Bas'!P19/'Of e D a Pr Bas'!P$81</f>
        <v>0.12378649044520898</v>
      </c>
      <c r="Q16" s="134">
        <f>'Of e D a Pr Bas'!Q19/'Of e D a Pr Bas'!Q$81</f>
        <v>5.7046460267140423E-5</v>
      </c>
      <c r="R16" s="134">
        <f>'Of e D a Pr Bas'!R19/'Of e D a Pr Bas'!R$81</f>
        <v>2.3561910952226194E-3</v>
      </c>
      <c r="S16" s="134">
        <f>'Of e D a Pr Bas'!S19/'Of e D a Pr Bas'!S$81</f>
        <v>3.9645484182762409E-3</v>
      </c>
      <c r="T16" s="134">
        <f>'Of e D a Pr Bas'!T19/'Of e D a Pr Bas'!T$81</f>
        <v>6.6663889004624807E-4</v>
      </c>
      <c r="U16" s="134">
        <f>'Of e D a Pr Bas'!U19/'Of e D a Pr Bas'!U$81</f>
        <v>1.5162560139962094E-2</v>
      </c>
      <c r="V16" s="134">
        <f>'Of e D a Pr Bas'!V19/'Of e D a Pr Bas'!V$81</f>
        <v>1.0410444577182354E-2</v>
      </c>
      <c r="W16" s="134">
        <f>'Of e D a Pr Bas'!W19/'Of e D a Pr Bas'!W$81</f>
        <v>2.3969866453601187E-2</v>
      </c>
      <c r="X16" s="134">
        <f>'Of e D a Pr Bas'!X19/'Of e D a Pr Bas'!X$81</f>
        <v>8.3155143739605604E-4</v>
      </c>
      <c r="Y16" s="134">
        <f>'Of e D a Pr Bas'!Y19/'Of e D a Pr Bas'!Y$81</f>
        <v>2.1889400921658985E-2</v>
      </c>
      <c r="Z16" s="134">
        <f>'Of e D a Pr Bas'!Z19/'Of e D a Pr Bas'!Z$81</f>
        <v>1.6062756817332834E-2</v>
      </c>
      <c r="AA16" s="134">
        <f>'Of e D a Pr Bas'!AA19/'Of e D a Pr Bas'!AA$81</f>
        <v>2.9662921348314608E-2</v>
      </c>
      <c r="AB16" s="134">
        <f>'Of e D a Pr Bas'!AB19/'Of e D a Pr Bas'!AB$81</f>
        <v>1.0774173327064724E-2</v>
      </c>
      <c r="AC16" s="134">
        <f>'Of e D a Pr Bas'!AC19/'Of e D a Pr Bas'!AC$81</f>
        <v>1.088701995046406E-4</v>
      </c>
      <c r="AD16" s="134">
        <f>'Of e D a Pr Bas'!AD19/'Of e D a Pr Bas'!AD$81</f>
        <v>1.1082963901203294E-3</v>
      </c>
      <c r="AE16" s="134">
        <f>'Of e D a Pr Bas'!AE19/'Of e D a Pr Bas'!AE$81</f>
        <v>6.4320847521755582E-3</v>
      </c>
      <c r="AF16" s="134">
        <f>'Of e D a Pr Bas'!AF19/'Of e D a Pr Bas'!AF$81</f>
        <v>4.0945713908334437E-3</v>
      </c>
      <c r="AG16" s="134">
        <f>'Of e D a Pr Bas'!AG19/'Of e D a Pr Bas'!AG$81</f>
        <v>2.9916317991631799E-2</v>
      </c>
      <c r="AH16" s="134">
        <f>'Of e D a Pr Bas'!AH19/'Of e D a Pr Bas'!AH$81</f>
        <v>1.3474818932120601E-3</v>
      </c>
      <c r="AI16" s="134">
        <f>'Of e D a Pr Bas'!AI19/'Of e D a Pr Bas'!AI$81</f>
        <v>5.9369567356578213E-3</v>
      </c>
      <c r="AJ16" s="134">
        <f>'Of e D a Pr Bas'!AJ19/'Of e D a Pr Bas'!AJ$81</f>
        <v>8.81574278773984E-3</v>
      </c>
      <c r="AK16" s="134">
        <f>'Of e D a Pr Bas'!AK19/'Of e D a Pr Bas'!AK$81</f>
        <v>7.4458058435438266E-3</v>
      </c>
      <c r="AL16" s="134">
        <f>'Of e D a Pr Bas'!AL19/'Of e D a Pr Bas'!AL$81</f>
        <v>3.2400256188072187E-3</v>
      </c>
      <c r="AM16" s="134">
        <f>'Of e D a Pr Bas'!AM19/'Of e D a Pr Bas'!AM$81</f>
        <v>0</v>
      </c>
      <c r="AN16" s="134">
        <f>'Of e D a Pr Bas'!AN19/'Of e D a Pr Bas'!AN$81</f>
        <v>2.1321579588618935E-3</v>
      </c>
      <c r="AO16" s="134">
        <f>'Of e D a Pr Bas'!AO19/'Of e D a Pr Bas'!AO$81</f>
        <v>1.3844211897878578E-3</v>
      </c>
      <c r="AP16" s="134">
        <f>'Of e D a Pr Bas'!AP19/'Of e D a Pr Bas'!AP$81</f>
        <v>2.6732282268598681E-2</v>
      </c>
      <c r="AQ16" s="134">
        <f>'Of e D a Pr Bas'!AQ19/'Of e D a Pr Bas'!AQ$81</f>
        <v>5.0514570060692884E-4</v>
      </c>
      <c r="AR16" s="134">
        <f>'Of e D a Pr Bas'!AR19/'Of e D a Pr Bas'!AR$81</f>
        <v>6.8586287513717255E-4</v>
      </c>
      <c r="AS16" s="134">
        <f>'Of e D a Pr Bas'!AS19/'Of e D a Pr Bas'!AS$81</f>
        <v>3.8112707632732088E-3</v>
      </c>
      <c r="AT16" s="134">
        <f>'Of e D a Pr Bas'!AT19/'Of e D a Pr Bas'!AT$81</f>
        <v>8.7342038054594303E-4</v>
      </c>
      <c r="AU16" s="134">
        <f>'Of e D a Pr Bas'!AU19/'Of e D a Pr Bas'!AU$81</f>
        <v>1.9034854458219563E-3</v>
      </c>
      <c r="AV16" s="134">
        <f>'Of e D a Pr Bas'!AV19/'Of e D a Pr Bas'!AV$81</f>
        <v>2.9147498382088083E-3</v>
      </c>
      <c r="AW16" s="134">
        <f>'Of e D a Pr Bas'!AW19/'Of e D a Pr Bas'!AW$81</f>
        <v>6.5245265463127918E-4</v>
      </c>
      <c r="AX16" s="134">
        <f>'Of e D a Pr Bas'!AX19/'Of e D a Pr Bas'!AX$81</f>
        <v>6.6787145438830832E-3</v>
      </c>
      <c r="AY16" s="134">
        <f>'Of e D a Pr Bas'!AY19/'Of e D a Pr Bas'!AY$81</f>
        <v>1.276113731844056E-3</v>
      </c>
      <c r="AZ16" s="134">
        <f>'Of e D a Pr Bas'!AZ19/'Of e D a Pr Bas'!AZ$81</f>
        <v>1.4683446383932728E-3</v>
      </c>
      <c r="BA16" s="134">
        <f>'Of e D a Pr Bas'!BA19/'Of e D a Pr Bas'!BA$81</f>
        <v>4.1328044822899618E-3</v>
      </c>
      <c r="BB16" s="134">
        <f>'Of e D a Pr Bas'!BB19/'Of e D a Pr Bas'!BB$81</f>
        <v>8.6332463433877529E-3</v>
      </c>
      <c r="BC16" s="134">
        <f>'Of e D a Pr Bas'!BC19/'Of e D a Pr Bas'!BC$81</f>
        <v>7.1899778278602519E-3</v>
      </c>
      <c r="BD16" s="134">
        <f>'Of e D a Pr Bas'!BD19/'Of e D a Pr Bas'!BD$81</f>
        <v>7.0741012101765998E-4</v>
      </c>
      <c r="BE16" s="134">
        <f>'Of e D a Pr Bas'!BE19/'Of e D a Pr Bas'!BE$81</f>
        <v>1.2075035289715811E-3</v>
      </c>
      <c r="BF16" s="134">
        <f>'Of e D a Pr Bas'!BF19/'Of e D a Pr Bas'!BF$81</f>
        <v>2.0413007358177069E-3</v>
      </c>
      <c r="BG16" s="134">
        <f>'Of e D a Pr Bas'!BG19/'Of e D a Pr Bas'!BG$81</f>
        <v>6.3152896611625535E-3</v>
      </c>
      <c r="BH16" s="15">
        <v>7825</v>
      </c>
      <c r="BI16" s="45">
        <v>0</v>
      </c>
      <c r="BJ16" s="45">
        <v>0</v>
      </c>
      <c r="BK16" s="16">
        <v>0</v>
      </c>
      <c r="BL16" s="16">
        <v>0</v>
      </c>
      <c r="BM16" s="16">
        <v>5389</v>
      </c>
      <c r="BN16" s="16">
        <v>0</v>
      </c>
      <c r="BO16" s="16">
        <v>0</v>
      </c>
      <c r="BP16" s="16">
        <v>0</v>
      </c>
      <c r="BQ16" s="16">
        <v>50</v>
      </c>
      <c r="BR16" s="14">
        <v>13264</v>
      </c>
      <c r="BS16" s="17">
        <v>37178</v>
      </c>
    </row>
    <row r="17" spans="1:71">
      <c r="A17" s="66">
        <v>13</v>
      </c>
      <c r="B17" s="13" t="s">
        <v>133</v>
      </c>
      <c r="C17" s="14">
        <v>30617</v>
      </c>
      <c r="D17" s="134">
        <f>'Of e D a Pr Bas'!D20/'Of e D a Pr Bas'!D$81</f>
        <v>0</v>
      </c>
      <c r="E17" s="134">
        <f>'Of e D a Pr Bas'!E20/'Of e D a Pr Bas'!E$81</f>
        <v>0</v>
      </c>
      <c r="F17" s="134">
        <f>'Of e D a Pr Bas'!F20/'Of e D a Pr Bas'!F$81</f>
        <v>1.4045732906343053E-4</v>
      </c>
      <c r="G17" s="134">
        <f>'Of e D a Pr Bas'!G20/'Of e D a Pr Bas'!G$81</f>
        <v>8.2725267266248095E-3</v>
      </c>
      <c r="H17" s="134">
        <f>'Of e D a Pr Bas'!H20/'Of e D a Pr Bas'!H$81</f>
        <v>0</v>
      </c>
      <c r="I17" s="134">
        <f>'Of e D a Pr Bas'!I20/'Of e D a Pr Bas'!I$81</f>
        <v>3.9643057023816926E-4</v>
      </c>
      <c r="J17" s="134">
        <f>'Of e D a Pr Bas'!J20/'Of e D a Pr Bas'!J$81</f>
        <v>1.1134453781512605E-2</v>
      </c>
      <c r="K17" s="134">
        <f>'Of e D a Pr Bas'!K20/'Of e D a Pr Bas'!K$81</f>
        <v>2.9588425008136816E-4</v>
      </c>
      <c r="L17" s="134">
        <f>'Of e D a Pr Bas'!L20/'Of e D a Pr Bas'!L$81</f>
        <v>3.5688793718772308E-5</v>
      </c>
      <c r="M17" s="134">
        <f>'Of e D a Pr Bas'!M20/'Of e D a Pr Bas'!M$81</f>
        <v>0</v>
      </c>
      <c r="N17" s="134">
        <f>'Of e D a Pr Bas'!N20/'Of e D a Pr Bas'!N$81</f>
        <v>0</v>
      </c>
      <c r="O17" s="134">
        <f>'Of e D a Pr Bas'!O20/'Of e D a Pr Bas'!O$81</f>
        <v>5.6257665440196235E-3</v>
      </c>
      <c r="P17" s="134">
        <f>'Of e D a Pr Bas'!P20/'Of e D a Pr Bas'!P$81</f>
        <v>2.8885785332288721E-2</v>
      </c>
      <c r="Q17" s="134">
        <f>'Of e D a Pr Bas'!Q20/'Of e D a Pr Bas'!Q$81</f>
        <v>1.3854140350591247E-4</v>
      </c>
      <c r="R17" s="134">
        <f>'Of e D a Pr Bas'!R20/'Of e D a Pr Bas'!R$81</f>
        <v>0</v>
      </c>
      <c r="S17" s="134">
        <f>'Of e D a Pr Bas'!S20/'Of e D a Pr Bas'!S$81</f>
        <v>1.9822742091381205E-3</v>
      </c>
      <c r="T17" s="134">
        <f>'Of e D a Pr Bas'!T20/'Of e D a Pr Bas'!T$81</f>
        <v>1.6665972251156202E-4</v>
      </c>
      <c r="U17" s="134">
        <f>'Of e D a Pr Bas'!U20/'Of e D a Pr Bas'!U$81</f>
        <v>8.6382854643534037E-3</v>
      </c>
      <c r="V17" s="134">
        <f>'Of e D a Pr Bas'!V20/'Of e D a Pr Bas'!V$81</f>
        <v>4.0959126205307624E-3</v>
      </c>
      <c r="W17" s="134">
        <f>'Of e D a Pr Bas'!W20/'Of e D a Pr Bas'!W$81</f>
        <v>1.2555644332838717E-3</v>
      </c>
      <c r="X17" s="134">
        <f>'Of e D a Pr Bas'!X20/'Of e D a Pr Bas'!X$81</f>
        <v>5.8208600617723925E-3</v>
      </c>
      <c r="Y17" s="134">
        <f>'Of e D a Pr Bas'!Y20/'Of e D a Pr Bas'!Y$81</f>
        <v>1.0752688172043012E-2</v>
      </c>
      <c r="Z17" s="134">
        <f>'Of e D a Pr Bas'!Z20/'Of e D a Pr Bas'!Z$81</f>
        <v>3.2167019466235007E-3</v>
      </c>
      <c r="AA17" s="134">
        <f>'Of e D a Pr Bas'!AA20/'Of e D a Pr Bas'!AA$81</f>
        <v>4.4943820224719105E-3</v>
      </c>
      <c r="AB17" s="134">
        <f>'Of e D a Pr Bas'!AB20/'Of e D a Pr Bas'!AB$81</f>
        <v>1.1753643629525152E-4</v>
      </c>
      <c r="AC17" s="134">
        <f>'Of e D a Pr Bas'!AC20/'Of e D a Pr Bas'!AC$81</f>
        <v>9.1178792085136494E-4</v>
      </c>
      <c r="AD17" s="134">
        <f>'Of e D a Pr Bas'!AD20/'Of e D a Pr Bas'!AD$81</f>
        <v>3.4040531982267256E-3</v>
      </c>
      <c r="AE17" s="134">
        <f>'Of e D a Pr Bas'!AE20/'Of e D a Pr Bas'!AE$81</f>
        <v>1.2674990541051835E-3</v>
      </c>
      <c r="AF17" s="134">
        <f>'Of e D a Pr Bas'!AF20/'Of e D a Pr Bas'!AF$81</f>
        <v>0</v>
      </c>
      <c r="AG17" s="134">
        <f>'Of e D a Pr Bas'!AG20/'Of e D a Pr Bas'!AG$81</f>
        <v>0</v>
      </c>
      <c r="AH17" s="134">
        <f>'Of e D a Pr Bas'!AH20/'Of e D a Pr Bas'!AH$81</f>
        <v>0</v>
      </c>
      <c r="AI17" s="134">
        <f>'Of e D a Pr Bas'!AI20/'Of e D a Pr Bas'!AI$81</f>
        <v>0</v>
      </c>
      <c r="AJ17" s="134">
        <f>'Of e D a Pr Bas'!AJ20/'Of e D a Pr Bas'!AJ$81</f>
        <v>0</v>
      </c>
      <c r="AK17" s="134">
        <f>'Of e D a Pr Bas'!AK20/'Of e D a Pr Bas'!AK$81</f>
        <v>6.786050895381715E-3</v>
      </c>
      <c r="AL17" s="134">
        <f>'Of e D a Pr Bas'!AL20/'Of e D a Pr Bas'!AL$81</f>
        <v>1.054892061937234E-3</v>
      </c>
      <c r="AM17" s="134">
        <f>'Of e D a Pr Bas'!AM20/'Of e D a Pr Bas'!AM$81</f>
        <v>1.5233065908398498E-4</v>
      </c>
      <c r="AN17" s="134">
        <f>'Of e D a Pr Bas'!AN20/'Of e D a Pr Bas'!AN$81</f>
        <v>2.1500752526338422E-4</v>
      </c>
      <c r="AO17" s="134">
        <f>'Of e D a Pr Bas'!AO20/'Of e D a Pr Bas'!AO$81</f>
        <v>2.5245327578484467E-3</v>
      </c>
      <c r="AP17" s="134">
        <f>'Of e D a Pr Bas'!AP20/'Of e D a Pr Bas'!AP$81</f>
        <v>1.5188796743521979E-4</v>
      </c>
      <c r="AQ17" s="134">
        <f>'Of e D a Pr Bas'!AQ20/'Of e D a Pr Bas'!AQ$81</f>
        <v>1.3118709239642629E-3</v>
      </c>
      <c r="AR17" s="134">
        <f>'Of e D a Pr Bas'!AR20/'Of e D a Pr Bas'!AR$81</f>
        <v>5.844744501168949E-4</v>
      </c>
      <c r="AS17" s="134">
        <f>'Of e D a Pr Bas'!AS20/'Of e D a Pr Bas'!AS$81</f>
        <v>3.0639627704745404E-3</v>
      </c>
      <c r="AT17" s="134">
        <f>'Of e D a Pr Bas'!AT20/'Of e D a Pr Bas'!AT$81</f>
        <v>1.995599730234718E-3</v>
      </c>
      <c r="AU17" s="134">
        <f>'Of e D a Pr Bas'!AU20/'Of e D a Pr Bas'!AU$81</f>
        <v>1.5791087125451811E-2</v>
      </c>
      <c r="AV17" s="134">
        <f>'Of e D a Pr Bas'!AV20/'Of e D a Pr Bas'!AV$81</f>
        <v>1.7267760659405711E-2</v>
      </c>
      <c r="AW17" s="134">
        <f>'Of e D a Pr Bas'!AW20/'Of e D a Pr Bas'!AW$81</f>
        <v>1.1347002689239638E-3</v>
      </c>
      <c r="AX17" s="134">
        <f>'Of e D a Pr Bas'!AX20/'Of e D a Pr Bas'!AX$81</f>
        <v>1.0607370157931955E-3</v>
      </c>
      <c r="AY17" s="134">
        <f>'Of e D a Pr Bas'!AY20/'Of e D a Pr Bas'!AY$81</f>
        <v>2.0073699152603128E-4</v>
      </c>
      <c r="AZ17" s="134">
        <f>'Of e D a Pr Bas'!AZ20/'Of e D a Pr Bas'!AZ$81</f>
        <v>6.1355317914520854E-2</v>
      </c>
      <c r="BA17" s="134">
        <f>'Of e D a Pr Bas'!BA20/'Of e D a Pr Bas'!BA$81</f>
        <v>1.9693229412254183E-3</v>
      </c>
      <c r="BB17" s="134">
        <f>'Of e D a Pr Bas'!BB20/'Of e D a Pr Bas'!BB$81</f>
        <v>6.1904472901620437E-3</v>
      </c>
      <c r="BC17" s="134">
        <f>'Of e D a Pr Bas'!BC20/'Of e D a Pr Bas'!BC$81</f>
        <v>9.8177869832203439E-3</v>
      </c>
      <c r="BD17" s="134">
        <f>'Of e D a Pr Bas'!BD20/'Of e D a Pr Bas'!BD$81</f>
        <v>6.139309264546121E-3</v>
      </c>
      <c r="BE17" s="134">
        <f>'Of e D a Pr Bas'!BE20/'Of e D a Pr Bas'!BE$81</f>
        <v>2.7211347131753942E-3</v>
      </c>
      <c r="BF17" s="134">
        <f>'Of e D a Pr Bas'!BF20/'Of e D a Pr Bas'!BF$81</f>
        <v>2.8890169882336983E-3</v>
      </c>
      <c r="BG17" s="134">
        <f>'Of e D a Pr Bas'!BG20/'Of e D a Pr Bas'!BG$81</f>
        <v>5.7546406710041482E-3</v>
      </c>
      <c r="BH17" s="15">
        <v>247</v>
      </c>
      <c r="BI17" s="45">
        <v>0</v>
      </c>
      <c r="BJ17" s="45">
        <v>0</v>
      </c>
      <c r="BK17" s="16">
        <v>0</v>
      </c>
      <c r="BL17" s="16">
        <v>0</v>
      </c>
      <c r="BM17" s="16">
        <v>8457</v>
      </c>
      <c r="BN17" s="16">
        <v>0</v>
      </c>
      <c r="BO17" s="16">
        <v>0</v>
      </c>
      <c r="BP17" s="16">
        <v>0</v>
      </c>
      <c r="BQ17" s="16">
        <v>122</v>
      </c>
      <c r="BR17" s="14">
        <v>8826</v>
      </c>
      <c r="BS17" s="17">
        <v>30617</v>
      </c>
    </row>
    <row r="18" spans="1:71">
      <c r="A18" s="66">
        <v>14</v>
      </c>
      <c r="B18" s="13" t="s">
        <v>135</v>
      </c>
      <c r="C18" s="14">
        <v>124232</v>
      </c>
      <c r="D18" s="134">
        <f>'Of e D a Pr Bas'!D21/'Of e D a Pr Bas'!D$81</f>
        <v>2.8675997098165162E-2</v>
      </c>
      <c r="E18" s="134">
        <f>'Of e D a Pr Bas'!E21/'Of e D a Pr Bas'!E$81</f>
        <v>2.3497130759373781E-2</v>
      </c>
      <c r="F18" s="134">
        <f>'Of e D a Pr Bas'!F21/'Of e D a Pr Bas'!F$81</f>
        <v>1.6222821506826225E-2</v>
      </c>
      <c r="G18" s="134">
        <f>'Of e D a Pr Bas'!G21/'Of e D a Pr Bas'!G$81</f>
        <v>5.0721194637705747E-2</v>
      </c>
      <c r="H18" s="134">
        <f>'Of e D a Pr Bas'!H21/'Of e D a Pr Bas'!H$81</f>
        <v>5.5345083182342283E-2</v>
      </c>
      <c r="I18" s="134">
        <f>'Of e D a Pr Bas'!I21/'Of e D a Pr Bas'!I$81</f>
        <v>8.138486412536533E-3</v>
      </c>
      <c r="J18" s="134">
        <f>'Of e D a Pr Bas'!J21/'Of e D a Pr Bas'!J$81</f>
        <v>3.4663865546218486E-3</v>
      </c>
      <c r="K18" s="134">
        <f>'Of e D a Pr Bas'!K21/'Of e D a Pr Bas'!K$81</f>
        <v>1.2042488978311684E-2</v>
      </c>
      <c r="L18" s="134">
        <f>'Of e D a Pr Bas'!L21/'Of e D a Pr Bas'!L$81</f>
        <v>3.0692362598144182E-3</v>
      </c>
      <c r="M18" s="134">
        <f>'Of e D a Pr Bas'!M21/'Of e D a Pr Bas'!M$81</f>
        <v>3.8270187523918868E-3</v>
      </c>
      <c r="N18" s="134">
        <f>'Of e D a Pr Bas'!N21/'Of e D a Pr Bas'!N$81</f>
        <v>2.3241590214067277E-2</v>
      </c>
      <c r="O18" s="134">
        <f>'Of e D a Pr Bas'!O21/'Of e D a Pr Bas'!O$81</f>
        <v>1.4131072361755452E-2</v>
      </c>
      <c r="P18" s="134">
        <f>'Of e D a Pr Bas'!P21/'Of e D a Pr Bas'!P$81</f>
        <v>3.2360254794427225E-3</v>
      </c>
      <c r="Q18" s="134">
        <f>'Of e D a Pr Bas'!Q21/'Of e D a Pr Bas'!Q$81</f>
        <v>0.12493989747936141</v>
      </c>
      <c r="R18" s="134">
        <f>'Of e D a Pr Bas'!R21/'Of e D a Pr Bas'!R$81</f>
        <v>1.1212219694507638E-2</v>
      </c>
      <c r="S18" s="134">
        <f>'Of e D a Pr Bas'!S21/'Of e D a Pr Bas'!S$81</f>
        <v>0.12897233007322947</v>
      </c>
      <c r="T18" s="134">
        <f>'Of e D a Pr Bas'!T21/'Of e D a Pr Bas'!T$81</f>
        <v>1.8207574684388151E-2</v>
      </c>
      <c r="U18" s="134">
        <f>'Of e D a Pr Bas'!U21/'Of e D a Pr Bas'!U$81</f>
        <v>5.1756815862370612E-3</v>
      </c>
      <c r="V18" s="134">
        <f>'Of e D a Pr Bas'!V21/'Of e D a Pr Bas'!V$81</f>
        <v>2.9866029524703475E-3</v>
      </c>
      <c r="W18" s="134">
        <f>'Of e D a Pr Bas'!W21/'Of e D a Pr Bas'!W$81</f>
        <v>1.8262755393219953E-3</v>
      </c>
      <c r="X18" s="134">
        <f>'Of e D a Pr Bas'!X21/'Of e D a Pr Bas'!X$81</f>
        <v>3.1123782371109528E-2</v>
      </c>
      <c r="Y18" s="134">
        <f>'Of e D a Pr Bas'!Y21/'Of e D a Pr Bas'!Y$81</f>
        <v>6.1443932411674347E-3</v>
      </c>
      <c r="Z18" s="134">
        <f>'Of e D a Pr Bas'!Z21/'Of e D a Pr Bas'!Z$81</f>
        <v>2.3637571078736562E-2</v>
      </c>
      <c r="AA18" s="134">
        <f>'Of e D a Pr Bas'!AA21/'Of e D a Pr Bas'!AA$81</f>
        <v>6.9812734082397007E-2</v>
      </c>
      <c r="AB18" s="134">
        <f>'Of e D a Pr Bas'!AB21/'Of e D a Pr Bas'!AB$81</f>
        <v>3.7102335057201064E-2</v>
      </c>
      <c r="AC18" s="134">
        <f>'Of e D a Pr Bas'!AC21/'Of e D a Pr Bas'!AC$81</f>
        <v>5.8381644484363521E-3</v>
      </c>
      <c r="AD18" s="134">
        <f>'Of e D a Pr Bas'!AD21/'Of e D a Pr Bas'!AD$81</f>
        <v>2.5490816972767574E-2</v>
      </c>
      <c r="AE18" s="134">
        <f>'Of e D a Pr Bas'!AE21/'Of e D a Pr Bas'!AE$81</f>
        <v>4.4078698448732504E-3</v>
      </c>
      <c r="AF18" s="134">
        <f>'Of e D a Pr Bas'!AF21/'Of e D a Pr Bas'!AF$81</f>
        <v>1.2779025227843086E-2</v>
      </c>
      <c r="AG18" s="134">
        <f>'Of e D a Pr Bas'!AG21/'Of e D a Pr Bas'!AG$81</f>
        <v>1.9665271966527197E-2</v>
      </c>
      <c r="AH18" s="134">
        <f>'Of e D a Pr Bas'!AH21/'Of e D a Pr Bas'!AH$81</f>
        <v>1.2716860367188816E-2</v>
      </c>
      <c r="AI18" s="134">
        <f>'Of e D a Pr Bas'!AI21/'Of e D a Pr Bas'!AI$81</f>
        <v>3.4932922229146852E-2</v>
      </c>
      <c r="AJ18" s="134">
        <f>'Of e D a Pr Bas'!AJ21/'Of e D a Pr Bas'!AJ$81</f>
        <v>2.4072709408007861E-2</v>
      </c>
      <c r="AK18" s="134">
        <f>'Of e D a Pr Bas'!AK21/'Of e D a Pr Bas'!AK$81</f>
        <v>1.4137606032045241E-3</v>
      </c>
      <c r="AL18" s="134">
        <f>'Of e D a Pr Bas'!AL21/'Of e D a Pr Bas'!AL$81</f>
        <v>3.9935199487623856E-3</v>
      </c>
      <c r="AM18" s="134">
        <f>'Of e D a Pr Bas'!AM21/'Of e D a Pr Bas'!AM$81</f>
        <v>3.9098202498222805E-3</v>
      </c>
      <c r="AN18" s="134">
        <f>'Of e D a Pr Bas'!AN21/'Of e D a Pr Bas'!AN$81</f>
        <v>8.6361355980792663E-3</v>
      </c>
      <c r="AO18" s="134">
        <f>'Of e D a Pr Bas'!AO21/'Of e D a Pr Bas'!AO$81</f>
        <v>2.557107374078749E-2</v>
      </c>
      <c r="AP18" s="134">
        <f>'Of e D a Pr Bas'!AP21/'Of e D a Pr Bas'!AP$81</f>
        <v>7.2298672499164617E-3</v>
      </c>
      <c r="AQ18" s="134">
        <f>'Of e D a Pr Bas'!AQ21/'Of e D a Pr Bas'!AQ$81</f>
        <v>2.0172654276774605E-2</v>
      </c>
      <c r="AR18" s="134">
        <f>'Of e D a Pr Bas'!AR21/'Of e D a Pr Bas'!AR$81</f>
        <v>1.3556228827711245E-2</v>
      </c>
      <c r="AS18" s="134">
        <f>'Of e D a Pr Bas'!AS21/'Of e D a Pr Bas'!AS$81</f>
        <v>1.3288494853765414E-2</v>
      </c>
      <c r="AT18" s="134">
        <f>'Of e D a Pr Bas'!AT21/'Of e D a Pr Bas'!AT$81</f>
        <v>0.13641941867792901</v>
      </c>
      <c r="AU18" s="134">
        <f>'Of e D a Pr Bas'!AU21/'Of e D a Pr Bas'!AU$81</f>
        <v>1.5113817023005797E-3</v>
      </c>
      <c r="AV18" s="134">
        <f>'Of e D a Pr Bas'!AV21/'Of e D a Pr Bas'!AV$81</f>
        <v>2.327786445660735E-3</v>
      </c>
      <c r="AW18" s="134">
        <f>'Of e D a Pr Bas'!AW21/'Of e D a Pr Bas'!AW$81</f>
        <v>9.7584223127460882E-4</v>
      </c>
      <c r="AX18" s="134">
        <f>'Of e D a Pr Bas'!AX21/'Of e D a Pr Bas'!AX$81</f>
        <v>3.1036379350986095E-3</v>
      </c>
      <c r="AY18" s="134">
        <f>'Of e D a Pr Bas'!AY21/'Of e D a Pr Bas'!AY$81</f>
        <v>1.2044219491561877E-3</v>
      </c>
      <c r="AZ18" s="134">
        <f>'Of e D a Pr Bas'!AZ21/'Of e D a Pr Bas'!AZ$81</f>
        <v>5.2072514737166306E-3</v>
      </c>
      <c r="BA18" s="134">
        <f>'Of e D a Pr Bas'!BA21/'Of e D a Pr Bas'!BA$81</f>
        <v>1.323052173189471E-2</v>
      </c>
      <c r="BB18" s="134">
        <f>'Of e D a Pr Bas'!BB21/'Of e D a Pr Bas'!BB$81</f>
        <v>6.5697639133337378E-3</v>
      </c>
      <c r="BC18" s="134">
        <f>'Of e D a Pr Bas'!BC21/'Of e D a Pr Bas'!BC$81</f>
        <v>5.7209595153152005E-3</v>
      </c>
      <c r="BD18" s="134">
        <f>'Of e D a Pr Bas'!BD21/'Of e D a Pr Bas'!BD$81</f>
        <v>6.0635153230085138E-4</v>
      </c>
      <c r="BE18" s="134">
        <f>'Of e D a Pr Bas'!BE21/'Of e D a Pr Bas'!BE$81</f>
        <v>1.3605673565876971E-3</v>
      </c>
      <c r="BF18" s="134">
        <f>'Of e D a Pr Bas'!BF21/'Of e D a Pr Bas'!BF$81</f>
        <v>1.269878946119155E-2</v>
      </c>
      <c r="BG18" s="134">
        <f>'Of e D a Pr Bas'!BG21/'Of e D a Pr Bas'!BG$81</f>
        <v>2.2606803896708542E-2</v>
      </c>
      <c r="BH18" s="15">
        <v>11737</v>
      </c>
      <c r="BI18" s="45">
        <v>0</v>
      </c>
      <c r="BJ18" s="45">
        <v>0</v>
      </c>
      <c r="BK18" s="16">
        <v>0</v>
      </c>
      <c r="BL18" s="16">
        <v>0</v>
      </c>
      <c r="BM18" s="16">
        <v>24658</v>
      </c>
      <c r="BN18" s="16">
        <v>0</v>
      </c>
      <c r="BO18" s="16">
        <v>0</v>
      </c>
      <c r="BP18" s="16">
        <v>0</v>
      </c>
      <c r="BQ18" s="16">
        <v>2232</v>
      </c>
      <c r="BR18" s="14">
        <v>38627</v>
      </c>
      <c r="BS18" s="17">
        <v>124231.8</v>
      </c>
    </row>
    <row r="19" spans="1:71">
      <c r="A19" s="66">
        <v>15</v>
      </c>
      <c r="B19" s="13" t="s">
        <v>20</v>
      </c>
      <c r="C19" s="14">
        <v>15756</v>
      </c>
      <c r="D19" s="134">
        <f>'Of e D a Pr Bas'!D22/'Of e D a Pr Bas'!D$81</f>
        <v>6.8470260268501239E-4</v>
      </c>
      <c r="E19" s="134">
        <f>'Of e D a Pr Bas'!E22/'Of e D a Pr Bas'!E$81</f>
        <v>6.4070421750515351E-4</v>
      </c>
      <c r="F19" s="134">
        <f>'Of e D a Pr Bas'!F22/'Of e D a Pr Bas'!F$81</f>
        <v>0</v>
      </c>
      <c r="G19" s="134">
        <f>'Of e D a Pr Bas'!G22/'Of e D a Pr Bas'!G$81</f>
        <v>0</v>
      </c>
      <c r="H19" s="134">
        <f>'Of e D a Pr Bas'!H22/'Of e D a Pr Bas'!H$81</f>
        <v>2.2236863778619669E-3</v>
      </c>
      <c r="I19" s="134">
        <f>'Of e D a Pr Bas'!I22/'Of e D a Pr Bas'!I$81</f>
        <v>6.9958335924382817E-5</v>
      </c>
      <c r="J19" s="134">
        <f>'Of e D a Pr Bas'!J22/'Of e D a Pr Bas'!J$81</f>
        <v>0</v>
      </c>
      <c r="K19" s="134">
        <f>'Of e D a Pr Bas'!K22/'Of e D a Pr Bas'!K$81</f>
        <v>5.9176850016273632E-4</v>
      </c>
      <c r="L19" s="134">
        <f>'Of e D a Pr Bas'!L22/'Of e D a Pr Bas'!L$81</f>
        <v>2.4982155603140615E-4</v>
      </c>
      <c r="M19" s="134">
        <f>'Of e D a Pr Bas'!M22/'Of e D a Pr Bas'!M$81</f>
        <v>0</v>
      </c>
      <c r="N19" s="134">
        <f>'Of e D a Pr Bas'!N22/'Of e D a Pr Bas'!N$81</f>
        <v>0</v>
      </c>
      <c r="O19" s="134">
        <f>'Of e D a Pr Bas'!O22/'Of e D a Pr Bas'!O$81</f>
        <v>2.3996160614301711E-4</v>
      </c>
      <c r="P19" s="134">
        <f>'Of e D a Pr Bas'!P22/'Of e D a Pr Bas'!P$81</f>
        <v>0</v>
      </c>
      <c r="Q19" s="134">
        <f>'Of e D a Pr Bas'!Q22/'Of e D a Pr Bas'!Q$81</f>
        <v>3.672162142339068E-2</v>
      </c>
      <c r="R19" s="134">
        <f>'Of e D a Pr Bas'!R22/'Of e D a Pr Bas'!R$81</f>
        <v>0</v>
      </c>
      <c r="S19" s="134">
        <f>'Of e D a Pr Bas'!S22/'Of e D a Pr Bas'!S$81</f>
        <v>3.7024295145885551E-3</v>
      </c>
      <c r="T19" s="134">
        <f>'Of e D a Pr Bas'!T22/'Of e D a Pr Bas'!T$81</f>
        <v>5.8330902879046703E-4</v>
      </c>
      <c r="U19" s="134">
        <f>'Of e D a Pr Bas'!U22/'Of e D a Pr Bas'!U$81</f>
        <v>1.3194343198717014E-2</v>
      </c>
      <c r="V19" s="134">
        <f>'Of e D a Pr Bas'!V22/'Of e D a Pr Bas'!V$81</f>
        <v>8.3795545695025175E-2</v>
      </c>
      <c r="W19" s="134">
        <f>'Of e D a Pr Bas'!W22/'Of e D a Pr Bas'!W$81</f>
        <v>3.9664421869649587E-2</v>
      </c>
      <c r="X19" s="134">
        <f>'Of e D a Pr Bas'!X22/'Of e D a Pr Bas'!X$81</f>
        <v>2.1382751247327157E-2</v>
      </c>
      <c r="Y19" s="134">
        <f>'Of e D a Pr Bas'!Y22/'Of e D a Pr Bas'!Y$81</f>
        <v>0</v>
      </c>
      <c r="Z19" s="134">
        <f>'Of e D a Pr Bas'!Z22/'Of e D a Pr Bas'!Z$81</f>
        <v>1.2451749470800648E-4</v>
      </c>
      <c r="AA19" s="134">
        <f>'Of e D a Pr Bas'!AA22/'Of e D a Pr Bas'!AA$81</f>
        <v>0</v>
      </c>
      <c r="AB19" s="134">
        <f>'Of e D a Pr Bas'!AB22/'Of e D a Pr Bas'!AB$81</f>
        <v>0</v>
      </c>
      <c r="AC19" s="134">
        <f>'Of e D a Pr Bas'!AC22/'Of e D a Pr Bas'!AC$81</f>
        <v>0</v>
      </c>
      <c r="AD19" s="134">
        <f>'Of e D a Pr Bas'!AD22/'Of e D a Pr Bas'!AD$81</f>
        <v>0</v>
      </c>
      <c r="AE19" s="134">
        <f>'Of e D a Pr Bas'!AE22/'Of e D a Pr Bas'!AE$81</f>
        <v>0</v>
      </c>
      <c r="AF19" s="134">
        <f>'Of e D a Pr Bas'!AF22/'Of e D a Pr Bas'!AF$81</f>
        <v>0</v>
      </c>
      <c r="AG19" s="134">
        <f>'Of e D a Pr Bas'!AG22/'Of e D a Pr Bas'!AG$81</f>
        <v>0</v>
      </c>
      <c r="AH19" s="134">
        <f>'Of e D a Pr Bas'!AH22/'Of e D a Pr Bas'!AH$81</f>
        <v>0</v>
      </c>
      <c r="AI19" s="134">
        <f>'Of e D a Pr Bas'!AI22/'Of e D a Pr Bas'!AI$81</f>
        <v>0</v>
      </c>
      <c r="AJ19" s="134">
        <f>'Of e D a Pr Bas'!AJ22/'Of e D a Pr Bas'!AJ$81</f>
        <v>7.9150631840388657E-4</v>
      </c>
      <c r="AK19" s="134">
        <f>'Of e D a Pr Bas'!AK22/'Of e D a Pr Bas'!AK$81</f>
        <v>0</v>
      </c>
      <c r="AL19" s="134">
        <f>'Of e D a Pr Bas'!AL22/'Of e D a Pr Bas'!AL$81</f>
        <v>1.8837358248879177E-5</v>
      </c>
      <c r="AM19" s="134">
        <f>'Of e D a Pr Bas'!AM22/'Of e D a Pr Bas'!AM$81</f>
        <v>0</v>
      </c>
      <c r="AN19" s="134">
        <f>'Of e D a Pr Bas'!AN22/'Of e D a Pr Bas'!AN$81</f>
        <v>0</v>
      </c>
      <c r="AO19" s="134">
        <f>'Of e D a Pr Bas'!AO22/'Of e D a Pr Bas'!AO$81</f>
        <v>0</v>
      </c>
      <c r="AP19" s="134">
        <f>'Of e D a Pr Bas'!AP22/'Of e D a Pr Bas'!AP$81</f>
        <v>0</v>
      </c>
      <c r="AQ19" s="134">
        <f>'Of e D a Pr Bas'!AQ22/'Of e D a Pr Bas'!AQ$81</f>
        <v>0</v>
      </c>
      <c r="AR19" s="134">
        <f>'Of e D a Pr Bas'!AR22/'Of e D a Pr Bas'!AR$81</f>
        <v>5.3676225010735243E-5</v>
      </c>
      <c r="AS19" s="134">
        <f>'Of e D a Pr Bas'!AS22/'Of e D a Pr Bas'!AS$81</f>
        <v>7.3575868745541628E-3</v>
      </c>
      <c r="AT19" s="134">
        <f>'Of e D a Pr Bas'!AT22/'Of e D a Pr Bas'!AT$81</f>
        <v>1.4870258377649283E-3</v>
      </c>
      <c r="AU19" s="134">
        <f>'Of e D a Pr Bas'!AU22/'Of e D a Pr Bas'!AU$81</f>
        <v>0</v>
      </c>
      <c r="AV19" s="134">
        <f>'Of e D a Pr Bas'!AV22/'Of e D a Pr Bas'!AV$81</f>
        <v>0</v>
      </c>
      <c r="AW19" s="134">
        <f>'Of e D a Pr Bas'!AW22/'Of e D a Pr Bas'!AW$81</f>
        <v>9.2478071917303042E-4</v>
      </c>
      <c r="AX19" s="134">
        <f>'Of e D a Pr Bas'!AX22/'Of e D a Pr Bas'!AX$81</f>
        <v>0</v>
      </c>
      <c r="AY19" s="134">
        <f>'Of e D a Pr Bas'!AY22/'Of e D a Pr Bas'!AY$81</f>
        <v>0</v>
      </c>
      <c r="AZ19" s="134">
        <f>'Of e D a Pr Bas'!AZ22/'Of e D a Pr Bas'!AZ$81</f>
        <v>0</v>
      </c>
      <c r="BA19" s="134">
        <f>'Of e D a Pr Bas'!BA22/'Of e D a Pr Bas'!BA$81</f>
        <v>0</v>
      </c>
      <c r="BB19" s="134">
        <f>'Of e D a Pr Bas'!BB22/'Of e D a Pr Bas'!BB$81</f>
        <v>1.1986405292225527E-3</v>
      </c>
      <c r="BC19" s="134">
        <f>'Of e D a Pr Bas'!BC22/'Of e D a Pr Bas'!BC$81</f>
        <v>0</v>
      </c>
      <c r="BD19" s="134">
        <f>'Of e D a Pr Bas'!BD22/'Of e D a Pr Bas'!BD$81</f>
        <v>8.8426265127207498E-5</v>
      </c>
      <c r="BE19" s="134">
        <f>'Of e D a Pr Bas'!BE22/'Of e D a Pr Bas'!BE$81</f>
        <v>4.081702069763091E-4</v>
      </c>
      <c r="BF19" s="134">
        <f>'Of e D a Pr Bas'!BF22/'Of e D a Pr Bas'!BF$81</f>
        <v>2.1803262012139299E-3</v>
      </c>
      <c r="BG19" s="134">
        <f>'Of e D a Pr Bas'!BG22/'Of e D a Pr Bas'!BG$81</f>
        <v>2.7918893659701644E-3</v>
      </c>
      <c r="BH19" s="15">
        <v>1791</v>
      </c>
      <c r="BI19" s="45">
        <v>0</v>
      </c>
      <c r="BJ19" s="45">
        <v>0</v>
      </c>
      <c r="BK19" s="16">
        <v>0</v>
      </c>
      <c r="BL19" s="16">
        <v>0</v>
      </c>
      <c r="BM19" s="16">
        <v>3822</v>
      </c>
      <c r="BN19" s="16">
        <v>0</v>
      </c>
      <c r="BO19" s="16">
        <v>0</v>
      </c>
      <c r="BP19" s="16">
        <v>0</v>
      </c>
      <c r="BQ19" s="16">
        <v>-429</v>
      </c>
      <c r="BR19" s="14">
        <v>5184</v>
      </c>
      <c r="BS19" s="17">
        <v>15756</v>
      </c>
    </row>
    <row r="20" spans="1:71">
      <c r="A20" s="66">
        <v>16</v>
      </c>
      <c r="B20" s="13" t="s">
        <v>138</v>
      </c>
      <c r="C20" s="14">
        <v>60005</v>
      </c>
      <c r="D20" s="134">
        <f>'Of e D a Pr Bas'!D23/'Of e D a Pr Bas'!D$81</f>
        <v>0.11382365647492276</v>
      </c>
      <c r="E20" s="134">
        <f>'Of e D a Pr Bas'!E23/'Of e D a Pr Bas'!E$81</f>
        <v>1.858042230764945E-2</v>
      </c>
      <c r="F20" s="134">
        <f>'Of e D a Pr Bas'!F23/'Of e D a Pr Bas'!F$81</f>
        <v>9.0314062587785824E-3</v>
      </c>
      <c r="G20" s="134">
        <f>'Of e D a Pr Bas'!G23/'Of e D a Pr Bas'!G$81</f>
        <v>5.8968267435940943E-3</v>
      </c>
      <c r="H20" s="134">
        <f>'Of e D a Pr Bas'!H23/'Of e D a Pr Bas'!H$81</f>
        <v>8.977104266183495E-3</v>
      </c>
      <c r="I20" s="134">
        <f>'Of e D a Pr Bas'!I23/'Of e D a Pr Bas'!I$81</f>
        <v>4.0303774640880544E-3</v>
      </c>
      <c r="J20" s="134">
        <f>'Of e D a Pr Bas'!J23/'Of e D a Pr Bas'!J$81</f>
        <v>3.3613445378151263E-3</v>
      </c>
      <c r="K20" s="134">
        <f>'Of e D a Pr Bas'!K23/'Of e D a Pr Bas'!K$81</f>
        <v>1.5474746279255555E-2</v>
      </c>
      <c r="L20" s="134">
        <f>'Of e D a Pr Bas'!L23/'Of e D a Pr Bas'!L$81</f>
        <v>1.5346181299072091E-3</v>
      </c>
      <c r="M20" s="134">
        <f>'Of e D a Pr Bas'!M23/'Of e D a Pr Bas'!M$81</f>
        <v>2.7554535017221583E-2</v>
      </c>
      <c r="N20" s="134">
        <f>'Of e D a Pr Bas'!N23/'Of e D a Pr Bas'!N$81</f>
        <v>3.2619775739041795E-3</v>
      </c>
      <c r="O20" s="134">
        <f>'Of e D a Pr Bas'!O23/'Of e D a Pr Bas'!O$81</f>
        <v>2.4769370234095877E-2</v>
      </c>
      <c r="P20" s="134">
        <f>'Of e D a Pr Bas'!P23/'Of e D a Pr Bas'!P$81</f>
        <v>1.0968423204005859E-2</v>
      </c>
      <c r="Q20" s="134">
        <f>'Of e D a Pr Bas'!Q23/'Of e D a Pr Bas'!Q$81</f>
        <v>3.7650663776312679E-3</v>
      </c>
      <c r="R20" s="134">
        <f>'Of e D a Pr Bas'!R23/'Of e D a Pr Bas'!R$81</f>
        <v>1.5437114072148197E-3</v>
      </c>
      <c r="S20" s="134">
        <f>'Of e D a Pr Bas'!S23/'Of e D a Pr Bas'!S$81</f>
        <v>9.6197637653380519E-2</v>
      </c>
      <c r="T20" s="134">
        <f>'Of e D a Pr Bas'!T23/'Of e D a Pr Bas'!T$81</f>
        <v>0.40410816215991002</v>
      </c>
      <c r="U20" s="134">
        <f>'Of e D a Pr Bas'!U23/'Of e D a Pr Bas'!U$81</f>
        <v>2.077562326869806E-2</v>
      </c>
      <c r="V20" s="134">
        <f>'Of e D a Pr Bas'!V23/'Of e D a Pr Bas'!V$81</f>
        <v>0.12594931308132093</v>
      </c>
      <c r="W20" s="134">
        <f>'Of e D a Pr Bas'!W23/'Of e D a Pr Bas'!W$81</f>
        <v>8.4008674808811773E-2</v>
      </c>
      <c r="X20" s="134">
        <f>'Of e D a Pr Bas'!X23/'Of e D a Pr Bas'!X$81</f>
        <v>0.11107151342361606</v>
      </c>
      <c r="Y20" s="134">
        <f>'Of e D a Pr Bas'!Y23/'Of e D a Pr Bas'!Y$81</f>
        <v>0.10138248847926268</v>
      </c>
      <c r="Z20" s="134">
        <f>'Of e D a Pr Bas'!Z23/'Of e D a Pr Bas'!Z$81</f>
        <v>6.8463869173618894E-2</v>
      </c>
      <c r="AA20" s="134">
        <f>'Of e D a Pr Bas'!AA23/'Of e D a Pr Bas'!AA$81</f>
        <v>9.8876404494382016E-3</v>
      </c>
      <c r="AB20" s="134">
        <f>'Of e D a Pr Bas'!AB23/'Of e D a Pr Bas'!AB$81</f>
        <v>2.80520294624667E-2</v>
      </c>
      <c r="AC20" s="134">
        <f>'Of e D a Pr Bas'!AC23/'Of e D a Pr Bas'!AC$81</f>
        <v>3.3463977572738904E-2</v>
      </c>
      <c r="AD20" s="134">
        <f>'Of e D a Pr Bas'!AD23/'Of e D a Pr Bas'!AD$81</f>
        <v>4.2313172894236861E-2</v>
      </c>
      <c r="AE20" s="134">
        <f>'Of e D a Pr Bas'!AE23/'Of e D a Pr Bas'!AE$81</f>
        <v>2.336360196746122E-2</v>
      </c>
      <c r="AF20" s="134">
        <f>'Of e D a Pr Bas'!AF23/'Of e D a Pr Bas'!AF$81</f>
        <v>1.1936996433760401E-2</v>
      </c>
      <c r="AG20" s="134">
        <f>'Of e D a Pr Bas'!AG23/'Of e D a Pr Bas'!AG$81</f>
        <v>0</v>
      </c>
      <c r="AH20" s="134">
        <f>'Of e D a Pr Bas'!AH23/'Of e D a Pr Bas'!AH$81</f>
        <v>0</v>
      </c>
      <c r="AI20" s="134">
        <f>'Of e D a Pr Bas'!AI23/'Of e D a Pr Bas'!AI$81</f>
        <v>4.1001082428576115E-3</v>
      </c>
      <c r="AJ20" s="134">
        <f>'Of e D a Pr Bas'!AJ23/'Of e D a Pr Bas'!AJ$81</f>
        <v>2.729332132427195E-5</v>
      </c>
      <c r="AK20" s="134">
        <f>'Of e D a Pr Bas'!AK23/'Of e D a Pr Bas'!AK$81</f>
        <v>3.3930254476908575E-3</v>
      </c>
      <c r="AL20" s="134">
        <f>'Of e D a Pr Bas'!AL23/'Of e D a Pr Bas'!AL$81</f>
        <v>0</v>
      </c>
      <c r="AM20" s="134">
        <f>'Of e D a Pr Bas'!AM23/'Of e D a Pr Bas'!AM$81</f>
        <v>0</v>
      </c>
      <c r="AN20" s="134">
        <f>'Of e D a Pr Bas'!AN23/'Of e D a Pr Bas'!AN$81</f>
        <v>5.2139324876370671E-3</v>
      </c>
      <c r="AO20" s="134">
        <f>'Of e D a Pr Bas'!AO23/'Of e D a Pr Bas'!AO$81</f>
        <v>4.0718270287878171E-5</v>
      </c>
      <c r="AP20" s="134">
        <f>'Of e D a Pr Bas'!AP23/'Of e D a Pr Bas'!AP$81</f>
        <v>1.1361219964154439E-2</v>
      </c>
      <c r="AQ20" s="134">
        <f>'Of e D a Pr Bas'!AQ23/'Of e D a Pr Bas'!AQ$81</f>
        <v>4.870509292419045E-3</v>
      </c>
      <c r="AR20" s="134">
        <f>'Of e D a Pr Bas'!AR23/'Of e D a Pr Bas'!AR$81</f>
        <v>0</v>
      </c>
      <c r="AS20" s="134">
        <f>'Of e D a Pr Bas'!AS23/'Of e D a Pr Bas'!AS$81</f>
        <v>0</v>
      </c>
      <c r="AT20" s="134">
        <f>'Of e D a Pr Bas'!AT23/'Of e D a Pr Bas'!AT$81</f>
        <v>0</v>
      </c>
      <c r="AU20" s="134">
        <f>'Of e D a Pr Bas'!AU23/'Of e D a Pr Bas'!AU$81</f>
        <v>6.7727010244601445E-4</v>
      </c>
      <c r="AV20" s="134">
        <f>'Of e D a Pr Bas'!AV23/'Of e D a Pr Bas'!AV$81</f>
        <v>0</v>
      </c>
      <c r="AW20" s="134">
        <f>'Of e D a Pr Bas'!AW23/'Of e D a Pr Bas'!AW$81</f>
        <v>0</v>
      </c>
      <c r="AX20" s="134">
        <f>'Of e D a Pr Bas'!AX23/'Of e D a Pr Bas'!AX$81</f>
        <v>1.0214504596527069E-3</v>
      </c>
      <c r="AY20" s="134">
        <f>'Of e D a Pr Bas'!AY23/'Of e D a Pr Bas'!AY$81</f>
        <v>0</v>
      </c>
      <c r="AZ20" s="134">
        <f>'Of e D a Pr Bas'!AZ23/'Of e D a Pr Bas'!AZ$81</f>
        <v>2.1487970317950333E-5</v>
      </c>
      <c r="BA20" s="134">
        <f>'Of e D a Pr Bas'!BA23/'Of e D a Pr Bas'!BA$81</f>
        <v>0</v>
      </c>
      <c r="BB20" s="134">
        <f>'Of e D a Pr Bas'!BB23/'Of e D a Pr Bas'!BB$81</f>
        <v>1.4231959701401955E-2</v>
      </c>
      <c r="BC20" s="134">
        <f>'Of e D a Pr Bas'!BC23/'Of e D a Pr Bas'!BC$81</f>
        <v>4.0147084318001405E-4</v>
      </c>
      <c r="BD20" s="134">
        <f>'Of e D a Pr Bas'!BD23/'Of e D a Pr Bas'!BD$81</f>
        <v>1.2632323589601072E-4</v>
      </c>
      <c r="BE20" s="134">
        <f>'Of e D a Pr Bas'!BE23/'Of e D a Pr Bas'!BE$81</f>
        <v>1.073147502508546E-2</v>
      </c>
      <c r="BF20" s="134">
        <f>'Of e D a Pr Bas'!BF23/'Of e D a Pr Bas'!BF$81</f>
        <v>6.7817300193279309E-6</v>
      </c>
      <c r="BG20" s="134">
        <f>'Of e D a Pr Bas'!BG23/'Of e D a Pr Bas'!BG$81</f>
        <v>1.4366663383230125E-2</v>
      </c>
      <c r="BH20" s="15">
        <v>6519</v>
      </c>
      <c r="BI20" s="45">
        <v>0</v>
      </c>
      <c r="BJ20" s="45">
        <v>0</v>
      </c>
      <c r="BK20" s="16">
        <v>0</v>
      </c>
      <c r="BL20" s="16">
        <v>0</v>
      </c>
      <c r="BM20" s="16">
        <v>297</v>
      </c>
      <c r="BN20" s="16">
        <v>0</v>
      </c>
      <c r="BO20" s="16">
        <v>0</v>
      </c>
      <c r="BP20" s="16">
        <v>0</v>
      </c>
      <c r="BQ20" s="16">
        <v>-1213</v>
      </c>
      <c r="BR20" s="14">
        <v>5603</v>
      </c>
      <c r="BS20" s="17">
        <v>60005</v>
      </c>
    </row>
    <row r="21" spans="1:71">
      <c r="A21" s="66">
        <v>17</v>
      </c>
      <c r="B21" s="13" t="s">
        <v>21</v>
      </c>
      <c r="C21" s="14">
        <v>25935</v>
      </c>
      <c r="D21" s="134">
        <f>'Of e D a Pr Bas'!D24/'Of e D a Pr Bas'!D$81</f>
        <v>0</v>
      </c>
      <c r="E21" s="134">
        <f>'Of e D a Pr Bas'!E24/'Of e D a Pr Bas'!E$81</f>
        <v>0</v>
      </c>
      <c r="F21" s="134">
        <f>'Of e D a Pr Bas'!F24/'Of e D a Pr Bas'!F$81</f>
        <v>0</v>
      </c>
      <c r="G21" s="134">
        <f>'Of e D a Pr Bas'!G24/'Of e D a Pr Bas'!G$81</f>
        <v>0</v>
      </c>
      <c r="H21" s="134">
        <f>'Of e D a Pr Bas'!H24/'Of e D a Pr Bas'!H$81</f>
        <v>1.8942513589194532E-3</v>
      </c>
      <c r="I21" s="134">
        <f>'Of e D a Pr Bas'!I24/'Of e D a Pr Bas'!I$81</f>
        <v>6.9958335924382809E-4</v>
      </c>
      <c r="J21" s="134">
        <f>'Of e D a Pr Bas'!J24/'Of e D a Pr Bas'!J$81</f>
        <v>2.8361344537815125E-3</v>
      </c>
      <c r="K21" s="134">
        <f>'Of e D a Pr Bas'!K24/'Of e D a Pr Bas'!K$81</f>
        <v>4.1482971861407821E-2</v>
      </c>
      <c r="L21" s="134">
        <f>'Of e D a Pr Bas'!L24/'Of e D a Pr Bas'!L$81</f>
        <v>9.9928622412562458E-4</v>
      </c>
      <c r="M21" s="134">
        <f>'Of e D a Pr Bas'!M24/'Of e D a Pr Bas'!M$81</f>
        <v>1.1013309520772207E-2</v>
      </c>
      <c r="N21" s="134">
        <f>'Of e D a Pr Bas'!N24/'Of e D a Pr Bas'!N$81</f>
        <v>9.2762487257900105E-3</v>
      </c>
      <c r="O21" s="134">
        <f>'Of e D a Pr Bas'!O24/'Of e D a Pr Bas'!O$81</f>
        <v>7.1188609822428412E-3</v>
      </c>
      <c r="P21" s="134">
        <f>'Of e D a Pr Bas'!P24/'Of e D a Pr Bas'!P$81</f>
        <v>2.2720305208297851E-2</v>
      </c>
      <c r="Q21" s="134">
        <f>'Of e D a Pr Bas'!Q24/'Of e D a Pr Bas'!Q$81</f>
        <v>0</v>
      </c>
      <c r="R21" s="134">
        <f>'Of e D a Pr Bas'!R24/'Of e D a Pr Bas'!R$81</f>
        <v>0</v>
      </c>
      <c r="S21" s="134">
        <f>'Of e D a Pr Bas'!S24/'Of e D a Pr Bas'!S$81</f>
        <v>1.179535066594584E-3</v>
      </c>
      <c r="T21" s="134">
        <f>'Of e D a Pr Bas'!T24/'Of e D a Pr Bas'!T$81</f>
        <v>4.1081621599100039E-2</v>
      </c>
      <c r="U21" s="134">
        <f>'Of e D a Pr Bas'!U24/'Of e D a Pr Bas'!U$81</f>
        <v>3.6448461874908878E-5</v>
      </c>
      <c r="V21" s="134">
        <f>'Of e D a Pr Bas'!V24/'Of e D a Pr Bas'!V$81</f>
        <v>0</v>
      </c>
      <c r="W21" s="134">
        <f>'Of e D a Pr Bas'!W24/'Of e D a Pr Bas'!W$81</f>
        <v>1.7121333181143707E-2</v>
      </c>
      <c r="X21" s="134">
        <f>'Of e D a Pr Bas'!X24/'Of e D a Pr Bas'!X$81</f>
        <v>5.2981705868377284E-2</v>
      </c>
      <c r="Y21" s="134">
        <f>'Of e D a Pr Bas'!Y24/'Of e D a Pr Bas'!Y$81</f>
        <v>9.0245775729646691E-2</v>
      </c>
      <c r="Z21" s="134">
        <f>'Of e D a Pr Bas'!Z24/'Of e D a Pr Bas'!Z$81</f>
        <v>0.21572655958162121</v>
      </c>
      <c r="AA21" s="134">
        <f>'Of e D a Pr Bas'!AA24/'Of e D a Pr Bas'!AA$81</f>
        <v>0</v>
      </c>
      <c r="AB21" s="134">
        <f>'Of e D a Pr Bas'!AB24/'Of e D a Pr Bas'!AB$81</f>
        <v>1.0343206393982134E-2</v>
      </c>
      <c r="AC21" s="134">
        <f>'Of e D a Pr Bas'!AC24/'Of e D a Pr Bas'!AC$81</f>
        <v>1.2520072943033669E-3</v>
      </c>
      <c r="AD21" s="134">
        <f>'Of e D a Pr Bas'!AD24/'Of e D a Pr Bas'!AD$81</f>
        <v>1.3062064597846737E-3</v>
      </c>
      <c r="AE21" s="134">
        <f>'Of e D a Pr Bas'!AE24/'Of e D a Pr Bas'!AE$81</f>
        <v>1.133181990162694E-2</v>
      </c>
      <c r="AF21" s="134">
        <f>'Of e D a Pr Bas'!AF24/'Of e D a Pr Bas'!AF$81</f>
        <v>5.2007660810989304E-3</v>
      </c>
      <c r="AG21" s="134">
        <f>'Of e D a Pr Bas'!AG24/'Of e D a Pr Bas'!AG$81</f>
        <v>4.3619246861924685E-2</v>
      </c>
      <c r="AH21" s="134">
        <f>'Of e D a Pr Bas'!AH24/'Of e D a Pr Bas'!AH$81</f>
        <v>0</v>
      </c>
      <c r="AI21" s="134">
        <f>'Of e D a Pr Bas'!AI24/'Of e D a Pr Bas'!AI$81</f>
        <v>4.388755863154787E-2</v>
      </c>
      <c r="AJ21" s="134">
        <f>'Of e D a Pr Bas'!AJ24/'Of e D a Pr Bas'!AJ$81</f>
        <v>3.1387319522912741E-3</v>
      </c>
      <c r="AK21" s="134">
        <f>'Of e D a Pr Bas'!AK24/'Of e D a Pr Bas'!AK$81</f>
        <v>9.8020735155513669E-3</v>
      </c>
      <c r="AL21" s="134">
        <f>'Of e D a Pr Bas'!AL24/'Of e D a Pr Bas'!AL$81</f>
        <v>0</v>
      </c>
      <c r="AM21" s="134">
        <f>'Of e D a Pr Bas'!AM24/'Of e D a Pr Bas'!AM$81</f>
        <v>9.1398395450390977E-4</v>
      </c>
      <c r="AN21" s="134">
        <f>'Of e D a Pr Bas'!AN24/'Of e D a Pr Bas'!AN$81</f>
        <v>8.5644664229914715E-3</v>
      </c>
      <c r="AO21" s="134">
        <f>'Of e D a Pr Bas'!AO24/'Of e D a Pr Bas'!AO$81</f>
        <v>5.4969664888635528E-3</v>
      </c>
      <c r="AP21" s="134">
        <f>'Of e D a Pr Bas'!AP24/'Of e D a Pr Bas'!AP$81</f>
        <v>3.0499103860992131E-2</v>
      </c>
      <c r="AQ21" s="134">
        <f>'Of e D a Pr Bas'!AQ24/'Of e D a Pr Bas'!AQ$81</f>
        <v>0</v>
      </c>
      <c r="AR21" s="134">
        <f>'Of e D a Pr Bas'!AR24/'Of e D a Pr Bas'!AR$81</f>
        <v>1.7892075003578415E-5</v>
      </c>
      <c r="AS21" s="134">
        <f>'Of e D a Pr Bas'!AS24/'Of e D a Pr Bas'!AS$81</f>
        <v>0</v>
      </c>
      <c r="AT21" s="134">
        <f>'Of e D a Pr Bas'!AT24/'Of e D a Pr Bas'!AT$81</f>
        <v>0</v>
      </c>
      <c r="AU21" s="134">
        <f>'Of e D a Pr Bas'!AU24/'Of e D a Pr Bas'!AU$81</f>
        <v>0</v>
      </c>
      <c r="AV21" s="134">
        <f>'Of e D a Pr Bas'!AV24/'Of e D a Pr Bas'!AV$81</f>
        <v>0</v>
      </c>
      <c r="AW21" s="134">
        <f>'Of e D a Pr Bas'!AW24/'Of e D a Pr Bas'!AW$81</f>
        <v>0</v>
      </c>
      <c r="AX21" s="134">
        <f>'Of e D a Pr Bas'!AX24/'Of e D a Pr Bas'!AX$81</f>
        <v>0</v>
      </c>
      <c r="AY21" s="134">
        <f>'Of e D a Pr Bas'!AY24/'Of e D a Pr Bas'!AY$81</f>
        <v>0</v>
      </c>
      <c r="AZ21" s="134">
        <f>'Of e D a Pr Bas'!AZ24/'Of e D a Pr Bas'!AZ$81</f>
        <v>0</v>
      </c>
      <c r="BA21" s="134">
        <f>'Of e D a Pr Bas'!BA24/'Of e D a Pr Bas'!BA$81</f>
        <v>0</v>
      </c>
      <c r="BB21" s="134">
        <f>'Of e D a Pr Bas'!BB24/'Of e D a Pr Bas'!BB$81</f>
        <v>0</v>
      </c>
      <c r="BC21" s="134">
        <f>'Of e D a Pr Bas'!BC24/'Of e D a Pr Bas'!BC$81</f>
        <v>0</v>
      </c>
      <c r="BD21" s="134">
        <f>'Of e D a Pr Bas'!BD24/'Of e D a Pr Bas'!BD$81</f>
        <v>0</v>
      </c>
      <c r="BE21" s="134">
        <f>'Of e D a Pr Bas'!BE24/'Of e D a Pr Bas'!BE$81</f>
        <v>0</v>
      </c>
      <c r="BF21" s="134">
        <f>'Of e D a Pr Bas'!BF24/'Of e D a Pr Bas'!BF$81</f>
        <v>0</v>
      </c>
      <c r="BG21" s="134">
        <f>'Of e D a Pr Bas'!BG24/'Of e D a Pr Bas'!BG$81</f>
        <v>5.6315778215393257E-3</v>
      </c>
      <c r="BH21" s="15">
        <v>4397</v>
      </c>
      <c r="BI21" s="45">
        <v>0</v>
      </c>
      <c r="BJ21" s="45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  <c r="BP21" s="16">
        <v>0</v>
      </c>
      <c r="BQ21" s="16">
        <v>213</v>
      </c>
      <c r="BR21" s="14">
        <v>4610</v>
      </c>
      <c r="BS21" s="17">
        <v>25935</v>
      </c>
    </row>
    <row r="22" spans="1:71">
      <c r="A22" s="66">
        <v>18</v>
      </c>
      <c r="B22" s="13" t="s">
        <v>22</v>
      </c>
      <c r="C22" s="14">
        <v>27215</v>
      </c>
      <c r="D22" s="134">
        <f>'Of e D a Pr Bas'!D25/'Of e D a Pr Bas'!D$81</f>
        <v>3.4968740065698845E-3</v>
      </c>
      <c r="E22" s="134">
        <f>'Of e D a Pr Bas'!E25/'Of e D a Pr Bas'!E$81</f>
        <v>3.0712017382583987E-2</v>
      </c>
      <c r="F22" s="134">
        <f>'Of e D a Pr Bas'!F25/'Of e D a Pr Bas'!F$81</f>
        <v>0</v>
      </c>
      <c r="G22" s="134">
        <f>'Of e D a Pr Bas'!G25/'Of e D a Pr Bas'!G$81</f>
        <v>0</v>
      </c>
      <c r="H22" s="134">
        <f>'Of e D a Pr Bas'!H25/'Of e D a Pr Bas'!H$81</f>
        <v>0</v>
      </c>
      <c r="I22" s="134">
        <f>'Of e D a Pr Bas'!I25/'Of e D a Pr Bas'!I$81</f>
        <v>1.7489583981095702E-4</v>
      </c>
      <c r="J22" s="134">
        <f>'Of e D a Pr Bas'!J25/'Of e D a Pr Bas'!J$81</f>
        <v>0</v>
      </c>
      <c r="K22" s="134">
        <f>'Of e D a Pr Bas'!K25/'Of e D a Pr Bas'!K$81</f>
        <v>0</v>
      </c>
      <c r="L22" s="134">
        <f>'Of e D a Pr Bas'!L25/'Of e D a Pr Bas'!L$81</f>
        <v>0</v>
      </c>
      <c r="M22" s="134">
        <f>'Of e D a Pr Bas'!M25/'Of e D a Pr Bas'!M$81</f>
        <v>0</v>
      </c>
      <c r="N22" s="134">
        <f>'Of e D a Pr Bas'!N25/'Of e D a Pr Bas'!N$81</f>
        <v>0</v>
      </c>
      <c r="O22" s="134">
        <f>'Of e D a Pr Bas'!O25/'Of e D a Pr Bas'!O$81</f>
        <v>2.6662400682557458E-4</v>
      </c>
      <c r="P22" s="134">
        <f>'Of e D a Pr Bas'!P25/'Of e D a Pr Bas'!P$81</f>
        <v>0</v>
      </c>
      <c r="Q22" s="134">
        <f>'Of e D a Pr Bas'!Q25/'Of e D a Pr Bas'!Q$81</f>
        <v>0</v>
      </c>
      <c r="R22" s="134">
        <f>'Of e D a Pr Bas'!R25/'Of e D a Pr Bas'!R$81</f>
        <v>0</v>
      </c>
      <c r="S22" s="134">
        <f>'Of e D a Pr Bas'!S25/'Of e D a Pr Bas'!S$81</f>
        <v>6.5529725921921331E-5</v>
      </c>
      <c r="T22" s="134">
        <f>'Of e D a Pr Bas'!T25/'Of e D a Pr Bas'!T$81</f>
        <v>0</v>
      </c>
      <c r="U22" s="134">
        <f>'Of e D a Pr Bas'!U25/'Of e D a Pr Bas'!U$81</f>
        <v>1.3121446274967196E-3</v>
      </c>
      <c r="V22" s="134">
        <f>'Of e D a Pr Bas'!V25/'Of e D a Pr Bas'!V$81</f>
        <v>5.9732059049406947E-4</v>
      </c>
      <c r="W22" s="134">
        <f>'Of e D a Pr Bas'!W25/'Of e D a Pr Bas'!W$81</f>
        <v>2.2828444241524941E-4</v>
      </c>
      <c r="X22" s="134">
        <f>'Of e D a Pr Bas'!X25/'Of e D a Pr Bas'!X$81</f>
        <v>0</v>
      </c>
      <c r="Y22" s="134">
        <f>'Of e D a Pr Bas'!Y25/'Of e D a Pr Bas'!Y$81</f>
        <v>5.3763440860215054E-4</v>
      </c>
      <c r="Z22" s="134">
        <f>'Of e D a Pr Bas'!Z25/'Of e D a Pr Bas'!Z$81</f>
        <v>2.0752915784667744E-5</v>
      </c>
      <c r="AA22" s="134">
        <f>'Of e D a Pr Bas'!AA25/'Of e D a Pr Bas'!AA$81</f>
        <v>0</v>
      </c>
      <c r="AB22" s="134">
        <f>'Of e D a Pr Bas'!AB25/'Of e D a Pr Bas'!AB$81</f>
        <v>0</v>
      </c>
      <c r="AC22" s="134">
        <f>'Of e D a Pr Bas'!AC25/'Of e D a Pr Bas'!AC$81</f>
        <v>0</v>
      </c>
      <c r="AD22" s="134">
        <f>'Of e D a Pr Bas'!AD25/'Of e D a Pr Bas'!AD$81</f>
        <v>0</v>
      </c>
      <c r="AE22" s="134">
        <f>'Of e D a Pr Bas'!AE25/'Of e D a Pr Bas'!AE$81</f>
        <v>0</v>
      </c>
      <c r="AF22" s="134">
        <f>'Of e D a Pr Bas'!AF25/'Of e D a Pr Bas'!AF$81</f>
        <v>0</v>
      </c>
      <c r="AG22" s="134">
        <f>'Of e D a Pr Bas'!AG25/'Of e D a Pr Bas'!AG$81</f>
        <v>0</v>
      </c>
      <c r="AH22" s="134">
        <f>'Of e D a Pr Bas'!AH25/'Of e D a Pr Bas'!AH$81</f>
        <v>0</v>
      </c>
      <c r="AI22" s="134">
        <f>'Of e D a Pr Bas'!AI25/'Of e D a Pr Bas'!AI$81</f>
        <v>0</v>
      </c>
      <c r="AJ22" s="134">
        <f>'Of e D a Pr Bas'!AJ25/'Of e D a Pr Bas'!AJ$81</f>
        <v>0</v>
      </c>
      <c r="AK22" s="134">
        <f>'Of e D a Pr Bas'!AK25/'Of e D a Pr Bas'!AK$81</f>
        <v>2.7332704995287464E-3</v>
      </c>
      <c r="AL22" s="134">
        <f>'Of e D a Pr Bas'!AL25/'Of e D a Pr Bas'!AL$81</f>
        <v>0</v>
      </c>
      <c r="AM22" s="134">
        <f>'Of e D a Pr Bas'!AM25/'Of e D a Pr Bas'!AM$81</f>
        <v>0</v>
      </c>
      <c r="AN22" s="134">
        <f>'Of e D a Pr Bas'!AN25/'Of e D a Pr Bas'!AN$81</f>
        <v>0</v>
      </c>
      <c r="AO22" s="134">
        <f>'Of e D a Pr Bas'!AO25/'Of e D a Pr Bas'!AO$81</f>
        <v>0</v>
      </c>
      <c r="AP22" s="134">
        <f>'Of e D a Pr Bas'!AP25/'Of e D a Pr Bas'!AP$81</f>
        <v>0</v>
      </c>
      <c r="AQ22" s="134">
        <f>'Of e D a Pr Bas'!AQ25/'Of e D a Pr Bas'!AQ$81</f>
        <v>0</v>
      </c>
      <c r="AR22" s="134">
        <f>'Of e D a Pr Bas'!AR25/'Of e D a Pr Bas'!AR$81</f>
        <v>0</v>
      </c>
      <c r="AS22" s="134">
        <f>'Of e D a Pr Bas'!AS25/'Of e D a Pr Bas'!AS$81</f>
        <v>0</v>
      </c>
      <c r="AT22" s="134">
        <f>'Of e D a Pr Bas'!AT25/'Of e D a Pr Bas'!AT$81</f>
        <v>0</v>
      </c>
      <c r="AU22" s="134">
        <f>'Of e D a Pr Bas'!AU25/'Of e D a Pr Bas'!AU$81</f>
        <v>0</v>
      </c>
      <c r="AV22" s="134">
        <f>'Of e D a Pr Bas'!AV25/'Of e D a Pr Bas'!AV$81</f>
        <v>0</v>
      </c>
      <c r="AW22" s="134">
        <f>'Of e D a Pr Bas'!AW25/'Of e D a Pr Bas'!AW$81</f>
        <v>0</v>
      </c>
      <c r="AX22" s="134">
        <f>'Of e D a Pr Bas'!AX25/'Of e D a Pr Bas'!AX$81</f>
        <v>0</v>
      </c>
      <c r="AY22" s="134">
        <f>'Of e D a Pr Bas'!AY25/'Of e D a Pr Bas'!AY$81</f>
        <v>0</v>
      </c>
      <c r="AZ22" s="134">
        <f>'Of e D a Pr Bas'!AZ25/'Of e D a Pr Bas'!AZ$81</f>
        <v>0</v>
      </c>
      <c r="BA22" s="134">
        <f>'Of e D a Pr Bas'!BA25/'Of e D a Pr Bas'!BA$81</f>
        <v>1.6087426843813275E-3</v>
      </c>
      <c r="BB22" s="134">
        <f>'Of e D a Pr Bas'!BB25/'Of e D a Pr Bas'!BB$81</f>
        <v>3.6095769861018388E-2</v>
      </c>
      <c r="BC22" s="134">
        <f>'Of e D a Pr Bas'!BC25/'Of e D a Pr Bas'!BC$81</f>
        <v>3.284761444200115E-4</v>
      </c>
      <c r="BD22" s="134">
        <f>'Of e D a Pr Bas'!BD25/'Of e D a Pr Bas'!BD$81</f>
        <v>1.8316869204921553E-3</v>
      </c>
      <c r="BE22" s="134">
        <f>'Of e D a Pr Bas'!BE25/'Of e D a Pr Bas'!BE$81</f>
        <v>6.5681389139271074E-2</v>
      </c>
      <c r="BF22" s="134">
        <f>'Of e D a Pr Bas'!BF25/'Of e D a Pr Bas'!BF$81</f>
        <v>4.7099114984232478E-3</v>
      </c>
      <c r="BG22" s="134">
        <f>'Of e D a Pr Bas'!BG25/'Of e D a Pr Bas'!BG$81</f>
        <v>2.8114315351984837E-3</v>
      </c>
      <c r="BH22" s="15">
        <v>1344</v>
      </c>
      <c r="BI22" s="45">
        <v>0</v>
      </c>
      <c r="BJ22" s="45">
        <v>0</v>
      </c>
      <c r="BK22" s="16">
        <v>0</v>
      </c>
      <c r="BL22" s="16">
        <v>0</v>
      </c>
      <c r="BM22" s="16">
        <v>15072</v>
      </c>
      <c r="BN22" s="16">
        <v>0</v>
      </c>
      <c r="BO22" s="16">
        <v>0</v>
      </c>
      <c r="BP22" s="16">
        <v>0</v>
      </c>
      <c r="BQ22" s="16">
        <v>153</v>
      </c>
      <c r="BR22" s="14">
        <v>16569</v>
      </c>
      <c r="BS22" s="17">
        <v>27215</v>
      </c>
    </row>
    <row r="23" spans="1:71">
      <c r="A23" s="66">
        <v>19</v>
      </c>
      <c r="B23" s="13" t="s">
        <v>23</v>
      </c>
      <c r="C23" s="14">
        <v>10573</v>
      </c>
      <c r="D23" s="134">
        <f>'Of e D a Pr Bas'!D26/'Of e D a Pr Bas'!D$81</f>
        <v>5.366764209616811E-2</v>
      </c>
      <c r="E23" s="134">
        <f>'Of e D a Pr Bas'!E26/'Of e D a Pr Bas'!E$81</f>
        <v>3.537801548832804E-3</v>
      </c>
      <c r="F23" s="134">
        <f>'Of e D a Pr Bas'!F26/'Of e D a Pr Bas'!F$81</f>
        <v>0</v>
      </c>
      <c r="G23" s="134">
        <f>'Of e D a Pr Bas'!G26/'Of e D a Pr Bas'!G$81</f>
        <v>0</v>
      </c>
      <c r="H23" s="134">
        <f>'Of e D a Pr Bas'!H26/'Of e D a Pr Bas'!H$81</f>
        <v>8.2358754735628391E-5</v>
      </c>
      <c r="I23" s="134">
        <f>'Of e D a Pr Bas'!I26/'Of e D a Pr Bas'!I$81</f>
        <v>1.0416018904296997E-3</v>
      </c>
      <c r="J23" s="134">
        <f>'Of e D a Pr Bas'!J26/'Of e D a Pr Bas'!J$81</f>
        <v>0</v>
      </c>
      <c r="K23" s="134">
        <f>'Of e D a Pr Bas'!K26/'Of e D a Pr Bas'!K$81</f>
        <v>0</v>
      </c>
      <c r="L23" s="134">
        <f>'Of e D a Pr Bas'!L26/'Of e D a Pr Bas'!L$81</f>
        <v>0</v>
      </c>
      <c r="M23" s="134">
        <f>'Of e D a Pr Bas'!M26/'Of e D a Pr Bas'!M$81</f>
        <v>1.1991325424161245E-2</v>
      </c>
      <c r="N23" s="134">
        <f>'Of e D a Pr Bas'!N26/'Of e D a Pr Bas'!N$81</f>
        <v>3.5677879714576962E-3</v>
      </c>
      <c r="O23" s="134">
        <f>'Of e D a Pr Bas'!O26/'Of e D a Pr Bas'!O$81</f>
        <v>2.1596544552871539E-3</v>
      </c>
      <c r="P23" s="134">
        <f>'Of e D a Pr Bas'!P26/'Of e D a Pr Bas'!P$81</f>
        <v>8.8564907858432402E-4</v>
      </c>
      <c r="Q23" s="134">
        <f>'Of e D a Pr Bas'!Q26/'Of e D a Pr Bas'!Q$81</f>
        <v>0</v>
      </c>
      <c r="R23" s="134">
        <f>'Of e D a Pr Bas'!R26/'Of e D a Pr Bas'!R$81</f>
        <v>1.6249593760155997E-4</v>
      </c>
      <c r="S23" s="134">
        <f>'Of e D a Pr Bas'!S26/'Of e D a Pr Bas'!S$81</f>
        <v>2.2935404072672467E-4</v>
      </c>
      <c r="T23" s="134">
        <f>'Of e D a Pr Bas'!T26/'Of e D a Pr Bas'!T$81</f>
        <v>0</v>
      </c>
      <c r="U23" s="134">
        <f>'Of e D a Pr Bas'!U26/'Of e D a Pr Bas'!U$81</f>
        <v>9.5859454731010343E-3</v>
      </c>
      <c r="V23" s="134">
        <f>'Of e D a Pr Bas'!V26/'Of e D a Pr Bas'!V$81</f>
        <v>8.1491594845976623E-2</v>
      </c>
      <c r="W23" s="134">
        <f>'Of e D a Pr Bas'!W26/'Of e D a Pr Bas'!W$81</f>
        <v>3.4242666362287411E-4</v>
      </c>
      <c r="X23" s="134">
        <f>'Of e D a Pr Bas'!X26/'Of e D a Pr Bas'!X$81</f>
        <v>1.3186029935851747E-2</v>
      </c>
      <c r="Y23" s="134">
        <f>'Of e D a Pr Bas'!Y26/'Of e D a Pr Bas'!Y$81</f>
        <v>4.608294930875576E-4</v>
      </c>
      <c r="Z23" s="134">
        <f>'Of e D a Pr Bas'!Z26/'Of e D a Pr Bas'!Z$81</f>
        <v>4.3581123147802265E-4</v>
      </c>
      <c r="AA23" s="134">
        <f>'Of e D a Pr Bas'!AA26/'Of e D a Pr Bas'!AA$81</f>
        <v>0</v>
      </c>
      <c r="AB23" s="134">
        <f>'Of e D a Pr Bas'!AB26/'Of e D a Pr Bas'!AB$81</f>
        <v>0</v>
      </c>
      <c r="AC23" s="134">
        <f>'Of e D a Pr Bas'!AC26/'Of e D a Pr Bas'!AC$81</f>
        <v>0</v>
      </c>
      <c r="AD23" s="134">
        <f>'Of e D a Pr Bas'!AD26/'Of e D a Pr Bas'!AD$81</f>
        <v>0</v>
      </c>
      <c r="AE23" s="134">
        <f>'Of e D a Pr Bas'!AE26/'Of e D a Pr Bas'!AE$81</f>
        <v>0</v>
      </c>
      <c r="AF23" s="134">
        <f>'Of e D a Pr Bas'!AF26/'Of e D a Pr Bas'!AF$81</f>
        <v>0</v>
      </c>
      <c r="AG23" s="134">
        <f>'Of e D a Pr Bas'!AG26/'Of e D a Pr Bas'!AG$81</f>
        <v>0</v>
      </c>
      <c r="AH23" s="134">
        <f>'Of e D a Pr Bas'!AH26/'Of e D a Pr Bas'!AH$81</f>
        <v>0</v>
      </c>
      <c r="AI23" s="134">
        <f>'Of e D a Pr Bas'!AI26/'Of e D a Pr Bas'!AI$81</f>
        <v>0</v>
      </c>
      <c r="AJ23" s="134">
        <f>'Of e D a Pr Bas'!AJ26/'Of e D a Pr Bas'!AJ$81</f>
        <v>0</v>
      </c>
      <c r="AK23" s="134">
        <f>'Of e D a Pr Bas'!AK26/'Of e D a Pr Bas'!AK$81</f>
        <v>0</v>
      </c>
      <c r="AL23" s="134">
        <f>'Of e D a Pr Bas'!AL26/'Of e D a Pr Bas'!AL$81</f>
        <v>0</v>
      </c>
      <c r="AM23" s="134">
        <f>'Of e D a Pr Bas'!AM26/'Of e D a Pr Bas'!AM$81</f>
        <v>0</v>
      </c>
      <c r="AN23" s="134">
        <f>'Of e D a Pr Bas'!AN26/'Of e D a Pr Bas'!AN$81</f>
        <v>0</v>
      </c>
      <c r="AO23" s="134">
        <f>'Of e D a Pr Bas'!AO26/'Of e D a Pr Bas'!AO$81</f>
        <v>2.0359135143939086E-4</v>
      </c>
      <c r="AP23" s="134">
        <f>'Of e D a Pr Bas'!AP26/'Of e D a Pr Bas'!AP$81</f>
        <v>1.4004070597527264E-2</v>
      </c>
      <c r="AQ23" s="134">
        <f>'Of e D a Pr Bas'!AQ26/'Of e D a Pr Bas'!AQ$81</f>
        <v>0</v>
      </c>
      <c r="AR23" s="134">
        <f>'Of e D a Pr Bas'!AR26/'Of e D a Pr Bas'!AR$81</f>
        <v>3.6380552507276113E-4</v>
      </c>
      <c r="AS23" s="134">
        <f>'Of e D a Pr Bas'!AS26/'Of e D a Pr Bas'!AS$81</f>
        <v>0</v>
      </c>
      <c r="AT23" s="134">
        <f>'Of e D a Pr Bas'!AT26/'Of e D a Pr Bas'!AT$81</f>
        <v>7.1863702196818093E-5</v>
      </c>
      <c r="AU23" s="134">
        <f>'Of e D a Pr Bas'!AU26/'Of e D a Pr Bas'!AU$81</f>
        <v>0</v>
      </c>
      <c r="AV23" s="134">
        <f>'Of e D a Pr Bas'!AV26/'Of e D a Pr Bas'!AV$81</f>
        <v>0</v>
      </c>
      <c r="AW23" s="134">
        <f>'Of e D a Pr Bas'!AW26/'Of e D a Pr Bas'!AW$81</f>
        <v>0</v>
      </c>
      <c r="AX23" s="134">
        <f>'Of e D a Pr Bas'!AX26/'Of e D a Pr Bas'!AX$81</f>
        <v>0</v>
      </c>
      <c r="AY23" s="134">
        <f>'Of e D a Pr Bas'!AY26/'Of e D a Pr Bas'!AY$81</f>
        <v>2.2941370460117863E-3</v>
      </c>
      <c r="AZ23" s="134">
        <f>'Of e D a Pr Bas'!AZ26/'Of e D a Pr Bas'!AZ$81</f>
        <v>2.4066526756104374E-3</v>
      </c>
      <c r="BA23" s="134">
        <f>'Of e D a Pr Bas'!BA26/'Of e D a Pr Bas'!BA$81</f>
        <v>0</v>
      </c>
      <c r="BB23" s="134">
        <f>'Of e D a Pr Bas'!BB26/'Of e D a Pr Bas'!BB$81</f>
        <v>5.7959580020634826E-3</v>
      </c>
      <c r="BC23" s="134">
        <f>'Of e D a Pr Bas'!BC26/'Of e D a Pr Bas'!BC$81</f>
        <v>0</v>
      </c>
      <c r="BD23" s="134">
        <f>'Of e D a Pr Bas'!BD26/'Of e D a Pr Bas'!BD$81</f>
        <v>0</v>
      </c>
      <c r="BE23" s="134">
        <f>'Of e D a Pr Bas'!BE26/'Of e D a Pr Bas'!BE$81</f>
        <v>0</v>
      </c>
      <c r="BF23" s="134">
        <f>'Of e D a Pr Bas'!BF26/'Of e D a Pr Bas'!BF$81</f>
        <v>0</v>
      </c>
      <c r="BG23" s="134">
        <f>'Of e D a Pr Bas'!BG26/'Of e D a Pr Bas'!BG$81</f>
        <v>2.7364318587006094E-3</v>
      </c>
      <c r="BH23" s="15">
        <v>632</v>
      </c>
      <c r="BI23" s="45">
        <v>0</v>
      </c>
      <c r="BJ23" s="45">
        <v>0</v>
      </c>
      <c r="BK23" s="16">
        <v>0</v>
      </c>
      <c r="BL23" s="16">
        <v>0</v>
      </c>
      <c r="BM23" s="16">
        <v>179</v>
      </c>
      <c r="BN23" s="16">
        <v>0</v>
      </c>
      <c r="BO23" s="16">
        <v>0</v>
      </c>
      <c r="BP23" s="16">
        <v>0</v>
      </c>
      <c r="BQ23" s="16">
        <v>-600</v>
      </c>
      <c r="BR23" s="14">
        <v>211</v>
      </c>
      <c r="BS23" s="17">
        <v>10573</v>
      </c>
    </row>
    <row r="24" spans="1:71">
      <c r="A24" s="66">
        <v>20</v>
      </c>
      <c r="B24" s="13" t="s">
        <v>143</v>
      </c>
      <c r="C24" s="14">
        <v>17376</v>
      </c>
      <c r="D24" s="134">
        <f>'Of e D a Pr Bas'!D27/'Of e D a Pr Bas'!D$81</f>
        <v>0</v>
      </c>
      <c r="E24" s="134">
        <f>'Of e D a Pr Bas'!E27/'Of e D a Pr Bas'!E$81</f>
        <v>0</v>
      </c>
      <c r="F24" s="134">
        <f>'Of e D a Pr Bas'!F27/'Of e D a Pr Bas'!F$81</f>
        <v>0</v>
      </c>
      <c r="G24" s="134">
        <f>'Of e D a Pr Bas'!G27/'Of e D a Pr Bas'!G$81</f>
        <v>0</v>
      </c>
      <c r="H24" s="134">
        <f>'Of e D a Pr Bas'!H27/'Of e D a Pr Bas'!H$81</f>
        <v>8.2358754735628397E-4</v>
      </c>
      <c r="I24" s="134">
        <f>'Of e D a Pr Bas'!I27/'Of e D a Pr Bas'!I$81</f>
        <v>1.5429699645544432E-3</v>
      </c>
      <c r="J24" s="134">
        <f>'Of e D a Pr Bas'!J27/'Of e D a Pr Bas'!J$81</f>
        <v>0</v>
      </c>
      <c r="K24" s="134">
        <f>'Of e D a Pr Bas'!K27/'Of e D a Pr Bas'!K$81</f>
        <v>0</v>
      </c>
      <c r="L24" s="134">
        <f>'Of e D a Pr Bas'!L27/'Of e D a Pr Bas'!L$81</f>
        <v>3.9257673090649538E-4</v>
      </c>
      <c r="M24" s="134">
        <f>'Of e D a Pr Bas'!M27/'Of e D a Pr Bas'!M$81</f>
        <v>4.8900795169451883E-3</v>
      </c>
      <c r="N24" s="134">
        <f>'Of e D a Pr Bas'!N27/'Of e D a Pr Bas'!N$81</f>
        <v>1.529051987767584E-4</v>
      </c>
      <c r="O24" s="134">
        <f>'Of e D a Pr Bas'!O27/'Of e D a Pr Bas'!O$81</f>
        <v>4.2659841092091935E-4</v>
      </c>
      <c r="P24" s="134">
        <f>'Of e D a Pr Bas'!P27/'Of e D a Pr Bas'!P$81</f>
        <v>0</v>
      </c>
      <c r="Q24" s="134">
        <f>'Of e D a Pr Bas'!Q27/'Of e D a Pr Bas'!Q$81</f>
        <v>0</v>
      </c>
      <c r="R24" s="134">
        <f>'Of e D a Pr Bas'!R27/'Of e D a Pr Bas'!R$81</f>
        <v>0</v>
      </c>
      <c r="S24" s="134">
        <f>'Of e D a Pr Bas'!S27/'Of e D a Pr Bas'!S$81</f>
        <v>2.997984960927901E-3</v>
      </c>
      <c r="T24" s="134">
        <f>'Of e D a Pr Bas'!T27/'Of e D a Pr Bas'!T$81</f>
        <v>0</v>
      </c>
      <c r="U24" s="134">
        <f>'Of e D a Pr Bas'!U27/'Of e D a Pr Bas'!U$81</f>
        <v>4.8476454293628806E-3</v>
      </c>
      <c r="V24" s="134">
        <f>'Of e D a Pr Bas'!V27/'Of e D a Pr Bas'!V$81</f>
        <v>1.4506357197713116E-3</v>
      </c>
      <c r="W24" s="134">
        <f>'Of e D a Pr Bas'!W27/'Of e D a Pr Bas'!W$81</f>
        <v>4.3202830727085952E-2</v>
      </c>
      <c r="X24" s="134">
        <f>'Of e D a Pr Bas'!X27/'Of e D a Pr Bas'!X$81</f>
        <v>1.4255167498218105E-3</v>
      </c>
      <c r="Y24" s="134">
        <f>'Of e D a Pr Bas'!Y27/'Of e D a Pr Bas'!Y$81</f>
        <v>1.7665130568356375E-3</v>
      </c>
      <c r="Z24" s="134">
        <f>'Of e D a Pr Bas'!Z27/'Of e D a Pr Bas'!Z$81</f>
        <v>0</v>
      </c>
      <c r="AA24" s="134">
        <f>'Of e D a Pr Bas'!AA27/'Of e D a Pr Bas'!AA$81</f>
        <v>2.3970037453183522E-3</v>
      </c>
      <c r="AB24" s="134">
        <f>'Of e D a Pr Bas'!AB27/'Of e D a Pr Bas'!AB$81</f>
        <v>7.8357624196834352E-5</v>
      </c>
      <c r="AC24" s="134">
        <f>'Of e D a Pr Bas'!AC27/'Of e D a Pr Bas'!AC$81</f>
        <v>5.4435099752320299E-5</v>
      </c>
      <c r="AD24" s="134">
        <f>'Of e D a Pr Bas'!AD27/'Of e D a Pr Bas'!AD$81</f>
        <v>3.1269791006966435E-3</v>
      </c>
      <c r="AE24" s="134">
        <f>'Of e D a Pr Bas'!AE27/'Of e D a Pr Bas'!AE$81</f>
        <v>1.2864169504351116E-3</v>
      </c>
      <c r="AF24" s="134">
        <f>'Of e D a Pr Bas'!AF27/'Of e D a Pr Bas'!AF$81</f>
        <v>1.9152027473253203E-3</v>
      </c>
      <c r="AG24" s="134">
        <f>'Of e D a Pr Bas'!AG27/'Of e D a Pr Bas'!AG$81</f>
        <v>0</v>
      </c>
      <c r="AH24" s="134">
        <f>'Of e D a Pr Bas'!AH27/'Of e D a Pr Bas'!AH$81</f>
        <v>1.2632642748863063E-3</v>
      </c>
      <c r="AI24" s="134">
        <f>'Of e D a Pr Bas'!AI27/'Of e D a Pr Bas'!AI$81</f>
        <v>0</v>
      </c>
      <c r="AJ24" s="134">
        <f>'Of e D a Pr Bas'!AJ27/'Of e D a Pr Bas'!AJ$81</f>
        <v>0</v>
      </c>
      <c r="AK24" s="134">
        <f>'Of e D a Pr Bas'!AK27/'Of e D a Pr Bas'!AK$81</f>
        <v>0</v>
      </c>
      <c r="AL24" s="134">
        <f>'Of e D a Pr Bas'!AL27/'Of e D a Pr Bas'!AL$81</f>
        <v>0</v>
      </c>
      <c r="AM24" s="134">
        <f>'Of e D a Pr Bas'!AM27/'Of e D a Pr Bas'!AM$81</f>
        <v>3.0466131816796996E-4</v>
      </c>
      <c r="AN24" s="134">
        <f>'Of e D a Pr Bas'!AN27/'Of e D a Pr Bas'!AN$81</f>
        <v>3.0459399412312765E-4</v>
      </c>
      <c r="AO24" s="134">
        <f>'Of e D a Pr Bas'!AO27/'Of e D a Pr Bas'!AO$81</f>
        <v>0</v>
      </c>
      <c r="AP24" s="134">
        <f>'Of e D a Pr Bas'!AP27/'Of e D a Pr Bas'!AP$81</f>
        <v>3.9490871533157145E-4</v>
      </c>
      <c r="AQ24" s="134">
        <f>'Of e D a Pr Bas'!AQ27/'Of e D a Pr Bas'!AQ$81</f>
        <v>1.0706073057639386E-3</v>
      </c>
      <c r="AR24" s="134">
        <f>'Of e D a Pr Bas'!AR27/'Of e D a Pr Bas'!AR$81</f>
        <v>8.3496350016699274E-5</v>
      </c>
      <c r="AS24" s="134">
        <f>'Of e D a Pr Bas'!AS27/'Of e D a Pr Bas'!AS$81</f>
        <v>0</v>
      </c>
      <c r="AT24" s="134">
        <f>'Of e D a Pr Bas'!AT27/'Of e D a Pr Bas'!AT$81</f>
        <v>4.9751793828566374E-4</v>
      </c>
      <c r="AU24" s="134">
        <f>'Of e D a Pr Bas'!AU27/'Of e D a Pr Bas'!AU$81</f>
        <v>1.090761322886739E-3</v>
      </c>
      <c r="AV24" s="134">
        <f>'Of e D a Pr Bas'!AV27/'Of e D a Pr Bas'!AV$81</f>
        <v>7.0234935860453212E-5</v>
      </c>
      <c r="AW24" s="134">
        <f>'Of e D a Pr Bas'!AW27/'Of e D a Pr Bas'!AW$81</f>
        <v>1.4751103496011528E-4</v>
      </c>
      <c r="AX24" s="134">
        <f>'Of e D a Pr Bas'!AX27/'Of e D a Pr Bas'!AX$81</f>
        <v>4.7143867368586471E-4</v>
      </c>
      <c r="AY24" s="134">
        <f>'Of e D a Pr Bas'!AY27/'Of e D a Pr Bas'!AY$81</f>
        <v>3.8140028389945946E-3</v>
      </c>
      <c r="AZ24" s="134">
        <f>'Of e D a Pr Bas'!AZ27/'Of e D a Pr Bas'!AZ$81</f>
        <v>1.4898326087112231E-3</v>
      </c>
      <c r="BA24" s="134">
        <f>'Of e D a Pr Bas'!BA27/'Of e D a Pr Bas'!BA$81</f>
        <v>1.1094777133664328E-3</v>
      </c>
      <c r="BB24" s="134">
        <f>'Of e D a Pr Bas'!BB27/'Of e D a Pr Bas'!BB$81</f>
        <v>8.8911816471445044E-3</v>
      </c>
      <c r="BC24" s="134">
        <f>'Of e D a Pr Bas'!BC27/'Of e D a Pr Bas'!BC$81</f>
        <v>6.4052848161902246E-3</v>
      </c>
      <c r="BD24" s="134">
        <f>'Of e D a Pr Bas'!BD27/'Of e D a Pr Bas'!BD$81</f>
        <v>1.5158788307521285E-4</v>
      </c>
      <c r="BE24" s="134">
        <f>'Of e D a Pr Bas'!BE27/'Of e D a Pr Bas'!BE$81</f>
        <v>6.802836782938485E-5</v>
      </c>
      <c r="BF24" s="134">
        <f>'Of e D a Pr Bas'!BF27/'Of e D a Pr Bas'!BF$81</f>
        <v>2.6448747075378929E-4</v>
      </c>
      <c r="BG24" s="134">
        <f>'Of e D a Pr Bas'!BG27/'Of e D a Pr Bas'!BG$81</f>
        <v>1.1514034842631401E-3</v>
      </c>
      <c r="BH24" s="15">
        <v>971</v>
      </c>
      <c r="BI24" s="45">
        <v>0</v>
      </c>
      <c r="BJ24" s="45">
        <v>0</v>
      </c>
      <c r="BK24" s="16">
        <v>0</v>
      </c>
      <c r="BL24" s="16">
        <v>0</v>
      </c>
      <c r="BM24" s="16">
        <v>11647</v>
      </c>
      <c r="BN24" s="16">
        <v>0</v>
      </c>
      <c r="BO24" s="16">
        <v>0</v>
      </c>
      <c r="BP24" s="16">
        <v>0</v>
      </c>
      <c r="BQ24" s="16">
        <v>398</v>
      </c>
      <c r="BR24" s="14">
        <v>13016</v>
      </c>
      <c r="BS24" s="17">
        <v>17376</v>
      </c>
    </row>
    <row r="25" spans="1:71">
      <c r="A25" s="66">
        <v>21</v>
      </c>
      <c r="B25" s="18" t="s">
        <v>24</v>
      </c>
      <c r="C25" s="14">
        <v>8263</v>
      </c>
      <c r="D25" s="134">
        <f>'Of e D a Pr Bas'!D28/'Of e D a Pr Bas'!D$81</f>
        <v>0</v>
      </c>
      <c r="E25" s="134">
        <f>'Of e D a Pr Bas'!E28/'Of e D a Pr Bas'!E$81</f>
        <v>0</v>
      </c>
      <c r="F25" s="134">
        <f>'Of e D a Pr Bas'!F28/'Of e D a Pr Bas'!F$81</f>
        <v>0</v>
      </c>
      <c r="G25" s="134">
        <f>'Of e D a Pr Bas'!G28/'Of e D a Pr Bas'!G$81</f>
        <v>0</v>
      </c>
      <c r="H25" s="134">
        <f>'Of e D a Pr Bas'!H28/'Of e D a Pr Bas'!H$81</f>
        <v>0</v>
      </c>
      <c r="I25" s="134">
        <f>'Of e D a Pr Bas'!I28/'Of e D a Pr Bas'!I$81</f>
        <v>2.3319445308127603E-5</v>
      </c>
      <c r="J25" s="134">
        <f>'Of e D a Pr Bas'!J28/'Of e D a Pr Bas'!J$81</f>
        <v>0</v>
      </c>
      <c r="K25" s="134">
        <f>'Of e D a Pr Bas'!K28/'Of e D a Pr Bas'!K$81</f>
        <v>2.3670740006509453E-4</v>
      </c>
      <c r="L25" s="134">
        <f>'Of e D a Pr Bas'!L28/'Of e D a Pr Bas'!L$81</f>
        <v>0</v>
      </c>
      <c r="M25" s="134">
        <f>'Of e D a Pr Bas'!M28/'Of e D a Pr Bas'!M$81</f>
        <v>1.8709869456138113E-3</v>
      </c>
      <c r="N25" s="134">
        <f>'Of e D a Pr Bas'!N28/'Of e D a Pr Bas'!N$81</f>
        <v>3.3639143730886849E-3</v>
      </c>
      <c r="O25" s="134">
        <f>'Of e D a Pr Bas'!O28/'Of e D a Pr Bas'!O$81</f>
        <v>9.4384898416253402E-3</v>
      </c>
      <c r="P25" s="134">
        <f>'Of e D a Pr Bas'!P28/'Of e D a Pr Bas'!P$81</f>
        <v>9.6740130122287705E-3</v>
      </c>
      <c r="Q25" s="134">
        <f>'Of e D a Pr Bas'!Q28/'Of e D a Pr Bas'!Q$81</f>
        <v>0</v>
      </c>
      <c r="R25" s="134">
        <f>'Of e D a Pr Bas'!R28/'Of e D a Pr Bas'!R$81</f>
        <v>0</v>
      </c>
      <c r="S25" s="134">
        <f>'Of e D a Pr Bas'!S28/'Of e D a Pr Bas'!S$81</f>
        <v>0</v>
      </c>
      <c r="T25" s="134">
        <f>'Of e D a Pr Bas'!T28/'Of e D a Pr Bas'!T$81</f>
        <v>8.3329861255781009E-5</v>
      </c>
      <c r="U25" s="134">
        <f>'Of e D a Pr Bas'!U28/'Of e D a Pr Bas'!U$81</f>
        <v>0</v>
      </c>
      <c r="V25" s="134">
        <f>'Of e D a Pr Bas'!V28/'Of e D a Pr Bas'!V$81</f>
        <v>1.7066302585544841E-4</v>
      </c>
      <c r="W25" s="134">
        <f>'Of e D a Pr Bas'!W28/'Of e D a Pr Bas'!W$81</f>
        <v>6.8485332724574821E-4</v>
      </c>
      <c r="X25" s="134">
        <f>'Of e D a Pr Bas'!X28/'Of e D a Pr Bas'!X$81</f>
        <v>2.3758612497030173E-3</v>
      </c>
      <c r="Y25" s="134">
        <f>'Of e D a Pr Bas'!Y28/'Of e D a Pr Bas'!Y$81</f>
        <v>3.0721966205837174E-3</v>
      </c>
      <c r="Z25" s="134">
        <f>'Of e D a Pr Bas'!Z28/'Of e D a Pr Bas'!Z$81</f>
        <v>3.1751961150541649E-3</v>
      </c>
      <c r="AA25" s="134">
        <f>'Of e D a Pr Bas'!AA28/'Of e D a Pr Bas'!AA$81</f>
        <v>0</v>
      </c>
      <c r="AB25" s="134">
        <f>'Of e D a Pr Bas'!AB28/'Of e D a Pr Bas'!AB$81</f>
        <v>3.6044507130543802E-3</v>
      </c>
      <c r="AC25" s="134">
        <f>'Of e D a Pr Bas'!AC28/'Of e D a Pr Bas'!AC$81</f>
        <v>7.7570017147056425E-4</v>
      </c>
      <c r="AD25" s="134">
        <f>'Of e D a Pr Bas'!AD28/'Of e D a Pr Bas'!AD$81</f>
        <v>7.916402786573781E-5</v>
      </c>
      <c r="AE25" s="134">
        <f>'Of e D a Pr Bas'!AE28/'Of e D a Pr Bas'!AE$81</f>
        <v>1.0045402951191827E-2</v>
      </c>
      <c r="AF25" s="134">
        <f>'Of e D a Pr Bas'!AF28/'Of e D a Pr Bas'!AF$81</f>
        <v>2.6086382248051774E-3</v>
      </c>
      <c r="AG25" s="134">
        <f>'Of e D a Pr Bas'!AG28/'Of e D a Pr Bas'!AG$81</f>
        <v>3.6610878661087866E-3</v>
      </c>
      <c r="AH25" s="134">
        <f>'Of e D a Pr Bas'!AH28/'Of e D a Pr Bas'!AH$81</f>
        <v>0</v>
      </c>
      <c r="AI25" s="134">
        <f>'Of e D a Pr Bas'!AI28/'Of e D a Pr Bas'!AI$81</f>
        <v>8.5282251451438318E-4</v>
      </c>
      <c r="AJ25" s="134">
        <f>'Of e D a Pr Bas'!AJ28/'Of e D a Pr Bas'!AJ$81</f>
        <v>2.729332132427195E-5</v>
      </c>
      <c r="AK25" s="134">
        <f>'Of e D a Pr Bas'!AK28/'Of e D a Pr Bas'!AK$81</f>
        <v>2.3562676720075399E-3</v>
      </c>
      <c r="AL25" s="134">
        <f>'Of e D a Pr Bas'!AL28/'Of e D a Pr Bas'!AL$81</f>
        <v>8.9665825264664892E-3</v>
      </c>
      <c r="AM25" s="134">
        <f>'Of e D a Pr Bas'!AM28/'Of e D a Pr Bas'!AM$81</f>
        <v>1.117091499949223E-3</v>
      </c>
      <c r="AN25" s="134">
        <f>'Of e D a Pr Bas'!AN28/'Of e D a Pr Bas'!AN$81</f>
        <v>1.4871353830717409E-3</v>
      </c>
      <c r="AO25" s="134">
        <f>'Of e D a Pr Bas'!AO28/'Of e D a Pr Bas'!AO$81</f>
        <v>1.8323221629545177E-3</v>
      </c>
      <c r="AP25" s="134">
        <f>'Of e D a Pr Bas'!AP28/'Of e D a Pr Bas'!AP$81</f>
        <v>5.4072116406938238E-3</v>
      </c>
      <c r="AQ25" s="134">
        <f>'Of e D a Pr Bas'!AQ28/'Of e D a Pr Bas'!AQ$81</f>
        <v>0</v>
      </c>
      <c r="AR25" s="134">
        <f>'Of e D a Pr Bas'!AR28/'Of e D a Pr Bas'!AR$81</f>
        <v>2.028364902905673E-2</v>
      </c>
      <c r="AS25" s="134">
        <f>'Of e D a Pr Bas'!AS28/'Of e D a Pr Bas'!AS$81</f>
        <v>0</v>
      </c>
      <c r="AT25" s="134">
        <f>'Of e D a Pr Bas'!AT28/'Of e D a Pr Bas'!AT$81</f>
        <v>2.5981492332695773E-4</v>
      </c>
      <c r="AU25" s="134">
        <f>'Of e D a Pr Bas'!AU28/'Of e D a Pr Bas'!AU$81</f>
        <v>0</v>
      </c>
      <c r="AV25" s="134">
        <f>'Of e D a Pr Bas'!AV28/'Of e D a Pr Bas'!AV$81</f>
        <v>0</v>
      </c>
      <c r="AW25" s="134">
        <f>'Of e D a Pr Bas'!AW28/'Of e D a Pr Bas'!AW$81</f>
        <v>1.0779652554777656E-4</v>
      </c>
      <c r="AX25" s="134">
        <f>'Of e D a Pr Bas'!AX28/'Of e D a Pr Bas'!AX$81</f>
        <v>1.1000235719336843E-3</v>
      </c>
      <c r="AY25" s="134">
        <f>'Of e D a Pr Bas'!AY28/'Of e D a Pr Bas'!AY$81</f>
        <v>0</v>
      </c>
      <c r="AZ25" s="134">
        <f>'Of e D a Pr Bas'!AZ28/'Of e D a Pr Bas'!AZ$81</f>
        <v>0</v>
      </c>
      <c r="BA25" s="134">
        <f>'Of e D a Pr Bas'!BA28/'Of e D a Pr Bas'!BA$81</f>
        <v>5.1313344243197516E-3</v>
      </c>
      <c r="BB25" s="134">
        <f>'Of e D a Pr Bas'!BB28/'Of e D a Pr Bas'!BB$81</f>
        <v>0</v>
      </c>
      <c r="BC25" s="134">
        <f>'Of e D a Pr Bas'!BC28/'Of e D a Pr Bas'!BC$81</f>
        <v>1.368650601750048E-4</v>
      </c>
      <c r="BD25" s="134">
        <f>'Of e D a Pr Bas'!BD28/'Of e D a Pr Bas'!BD$81</f>
        <v>1.2758646825497082E-3</v>
      </c>
      <c r="BE25" s="134">
        <f>'Of e D a Pr Bas'!BE28/'Of e D a Pr Bas'!BE$81</f>
        <v>7.3130495416588715E-4</v>
      </c>
      <c r="BF25" s="134">
        <f>'Of e D a Pr Bas'!BF28/'Of e D a Pr Bas'!BF$81</f>
        <v>2.1972805262622493E-3</v>
      </c>
      <c r="BG25" s="134">
        <f>'Of e D a Pr Bas'!BG28/'Of e D a Pr Bas'!BG$81</f>
        <v>1.9037769995534351E-3</v>
      </c>
      <c r="BH25" s="15">
        <v>349</v>
      </c>
      <c r="BI25" s="45">
        <v>0</v>
      </c>
      <c r="BJ25" s="45">
        <v>0</v>
      </c>
      <c r="BK25" s="16">
        <v>0</v>
      </c>
      <c r="BL25" s="16">
        <v>0</v>
      </c>
      <c r="BM25" s="16">
        <v>836</v>
      </c>
      <c r="BN25" s="16">
        <v>0</v>
      </c>
      <c r="BO25" s="16">
        <v>0</v>
      </c>
      <c r="BP25" s="16">
        <v>0</v>
      </c>
      <c r="BQ25" s="16">
        <v>-131</v>
      </c>
      <c r="BR25" s="14">
        <v>1054</v>
      </c>
      <c r="BS25" s="17">
        <v>8263</v>
      </c>
    </row>
    <row r="26" spans="1:71">
      <c r="A26" s="66">
        <v>22</v>
      </c>
      <c r="B26" s="13" t="s">
        <v>25</v>
      </c>
      <c r="C26" s="14">
        <v>13825</v>
      </c>
      <c r="D26" s="134">
        <f>'Of e D a Pr Bas'!D29/'Of e D a Pr Bas'!D$81</f>
        <v>0</v>
      </c>
      <c r="E26" s="134">
        <f>'Of e D a Pr Bas'!E29/'Of e D a Pr Bas'!E$81</f>
        <v>0</v>
      </c>
      <c r="F26" s="134">
        <f>'Of e D a Pr Bas'!F29/'Of e D a Pr Bas'!F$81</f>
        <v>2.4860947244227205E-3</v>
      </c>
      <c r="G26" s="134">
        <f>'Of e D a Pr Bas'!G29/'Of e D a Pr Bas'!G$81</f>
        <v>2.1211606991345666E-4</v>
      </c>
      <c r="H26" s="134">
        <f>'Of e D a Pr Bas'!H29/'Of e D a Pr Bas'!H$81</f>
        <v>1.688354472080382E-2</v>
      </c>
      <c r="I26" s="134">
        <f>'Of e D a Pr Bas'!I29/'Of e D a Pr Bas'!I$81</f>
        <v>2.0404514644611653E-3</v>
      </c>
      <c r="J26" s="134">
        <f>'Of e D a Pr Bas'!J29/'Of e D a Pr Bas'!J$81</f>
        <v>1.0504201680672268E-3</v>
      </c>
      <c r="K26" s="134">
        <f>'Of e D a Pr Bas'!K29/'Of e D a Pr Bas'!K$81</f>
        <v>1.8640707755126194E-3</v>
      </c>
      <c r="L26" s="134">
        <f>'Of e D a Pr Bas'!L29/'Of e D a Pr Bas'!L$81</f>
        <v>1.2134189864382583E-3</v>
      </c>
      <c r="M26" s="134">
        <f>'Of e D a Pr Bas'!M29/'Of e D a Pr Bas'!M$81</f>
        <v>4.549900072288132E-3</v>
      </c>
      <c r="N26" s="134">
        <f>'Of e D a Pr Bas'!N29/'Of e D a Pr Bas'!N$81</f>
        <v>4.3832823649337408E-3</v>
      </c>
      <c r="O26" s="134">
        <f>'Of e D a Pr Bas'!O29/'Of e D a Pr Bas'!O$81</f>
        <v>2.6875699888017916E-2</v>
      </c>
      <c r="P26" s="134">
        <f>'Of e D a Pr Bas'!P29/'Of e D a Pr Bas'!P$81</f>
        <v>1.386381442245461E-2</v>
      </c>
      <c r="Q26" s="134">
        <f>'Of e D a Pr Bas'!Q29/'Of e D a Pr Bas'!Q$81</f>
        <v>1.4995069555934055E-3</v>
      </c>
      <c r="R26" s="134">
        <f>'Of e D a Pr Bas'!R29/'Of e D a Pr Bas'!R$81</f>
        <v>8.9372765680857983E-4</v>
      </c>
      <c r="S26" s="134">
        <f>'Of e D a Pr Bas'!S29/'Of e D a Pr Bas'!S$81</f>
        <v>2.3000933798594386E-2</v>
      </c>
      <c r="T26" s="134">
        <f>'Of e D a Pr Bas'!T29/'Of e D a Pr Bas'!T$81</f>
        <v>2.7707178867547186E-2</v>
      </c>
      <c r="U26" s="134">
        <f>'Of e D a Pr Bas'!U29/'Of e D a Pr Bas'!U$81</f>
        <v>1.9390581717451522E-2</v>
      </c>
      <c r="V26" s="134">
        <f>'Of e D a Pr Bas'!V29/'Of e D a Pr Bas'!V$81</f>
        <v>3.4473931222800583E-2</v>
      </c>
      <c r="W26" s="134">
        <f>'Of e D a Pr Bas'!W29/'Of e D a Pr Bas'!W$81</f>
        <v>6.614541718981852E-2</v>
      </c>
      <c r="X26" s="134">
        <f>'Of e D a Pr Bas'!X29/'Of e D a Pr Bas'!X$81</f>
        <v>1.3661202185792349E-2</v>
      </c>
      <c r="Y26" s="134">
        <f>'Of e D a Pr Bas'!Y29/'Of e D a Pr Bas'!Y$81</f>
        <v>1.3671274961597542E-2</v>
      </c>
      <c r="Z26" s="134">
        <f>'Of e D a Pr Bas'!Z29/'Of e D a Pr Bas'!Z$81</f>
        <v>1.0936786618519902E-2</v>
      </c>
      <c r="AA26" s="134">
        <f>'Of e D a Pr Bas'!AA29/'Of e D a Pr Bas'!AA$81</f>
        <v>1.1235955056179775E-2</v>
      </c>
      <c r="AB26" s="134">
        <f>'Of e D a Pr Bas'!AB29/'Of e D a Pr Bas'!AB$81</f>
        <v>4.2704905187274725E-3</v>
      </c>
      <c r="AC26" s="134">
        <f>'Of e D a Pr Bas'!AC29/'Of e D a Pr Bas'!AC$81</f>
        <v>6.1239487221360336E-4</v>
      </c>
      <c r="AD26" s="134">
        <f>'Of e D a Pr Bas'!AD29/'Of e D a Pr Bas'!AD$81</f>
        <v>5.1456618112729578E-3</v>
      </c>
      <c r="AE26" s="134">
        <f>'Of e D a Pr Bas'!AE29/'Of e D a Pr Bas'!AE$81</f>
        <v>2.534998108210367E-3</v>
      </c>
      <c r="AF26" s="134">
        <f>'Of e D a Pr Bas'!AF29/'Of e D a Pr Bas'!AF$81</f>
        <v>2.9718663320565312E-4</v>
      </c>
      <c r="AG26" s="134">
        <f>'Of e D a Pr Bas'!AG29/'Of e D a Pr Bas'!AG$81</f>
        <v>1.0460251046025104E-4</v>
      </c>
      <c r="AH26" s="134">
        <f>'Of e D a Pr Bas'!AH29/'Of e D a Pr Bas'!AH$81</f>
        <v>0</v>
      </c>
      <c r="AI26" s="134">
        <f>'Of e D a Pr Bas'!AI29/'Of e D a Pr Bas'!AI$81</f>
        <v>7.34739397120084E-3</v>
      </c>
      <c r="AJ26" s="134">
        <f>'Of e D a Pr Bas'!AJ29/'Of e D a Pr Bas'!AJ$81</f>
        <v>9.1978492862796468E-3</v>
      </c>
      <c r="AK26" s="134">
        <f>'Of e D a Pr Bas'!AK29/'Of e D a Pr Bas'!AK$81</f>
        <v>1.2723845428840716E-2</v>
      </c>
      <c r="AL26" s="134">
        <f>'Of e D a Pr Bas'!AL29/'Of e D a Pr Bas'!AL$81</f>
        <v>0</v>
      </c>
      <c r="AM26" s="134">
        <f>'Of e D a Pr Bas'!AM29/'Of e D a Pr Bas'!AM$81</f>
        <v>0</v>
      </c>
      <c r="AN26" s="134">
        <f>'Of e D a Pr Bas'!AN29/'Of e D a Pr Bas'!AN$81</f>
        <v>2.3292481903533289E-3</v>
      </c>
      <c r="AO26" s="134">
        <f>'Of e D a Pr Bas'!AO29/'Of e D a Pr Bas'!AO$81</f>
        <v>0</v>
      </c>
      <c r="AP26" s="134">
        <f>'Of e D a Pr Bas'!AP29/'Of e D a Pr Bas'!AP$81</f>
        <v>7.2602448434035058E-3</v>
      </c>
      <c r="AQ26" s="134">
        <f>'Of e D a Pr Bas'!AQ29/'Of e D a Pr Bas'!AQ$81</f>
        <v>3.7169676178987446E-3</v>
      </c>
      <c r="AR26" s="134">
        <f>'Of e D a Pr Bas'!AR29/'Of e D a Pr Bas'!AR$81</f>
        <v>1.7832434753566487E-3</v>
      </c>
      <c r="AS26" s="134">
        <f>'Of e D a Pr Bas'!AS29/'Of e D a Pr Bas'!AS$81</f>
        <v>0</v>
      </c>
      <c r="AT26" s="134">
        <f>'Of e D a Pr Bas'!AT29/'Of e D a Pr Bas'!AT$81</f>
        <v>0</v>
      </c>
      <c r="AU26" s="134">
        <f>'Of e D a Pr Bas'!AU29/'Of e D a Pr Bas'!AU$81</f>
        <v>0</v>
      </c>
      <c r="AV26" s="134">
        <f>'Of e D a Pr Bas'!AV29/'Of e D a Pr Bas'!AV$81</f>
        <v>5.8194661141518374E-4</v>
      </c>
      <c r="AW26" s="134">
        <f>'Of e D a Pr Bas'!AW29/'Of e D a Pr Bas'!AW$81</f>
        <v>0</v>
      </c>
      <c r="AX26" s="134">
        <f>'Of e D a Pr Bas'!AX29/'Of e D a Pr Bas'!AX$81</f>
        <v>9.8216390351221804E-4</v>
      </c>
      <c r="AY26" s="134">
        <f>'Of e D a Pr Bas'!AY29/'Of e D a Pr Bas'!AY$81</f>
        <v>0</v>
      </c>
      <c r="AZ26" s="134">
        <f>'Of e D a Pr Bas'!AZ29/'Of e D a Pr Bas'!AZ$81</f>
        <v>4.3692206313165682E-4</v>
      </c>
      <c r="BA26" s="134">
        <f>'Of e D a Pr Bas'!BA29/'Of e D a Pr Bas'!BA$81</f>
        <v>2.6627465120794384E-3</v>
      </c>
      <c r="BB26" s="134">
        <f>'Of e D a Pr Bas'!BB29/'Of e D a Pr Bas'!BB$81</f>
        <v>2.6248710323481216E-3</v>
      </c>
      <c r="BC26" s="134">
        <f>'Of e D a Pr Bas'!BC29/'Of e D a Pr Bas'!BC$81</f>
        <v>2.2810843362500798E-4</v>
      </c>
      <c r="BD26" s="134">
        <f>'Of e D a Pr Bas'!BD29/'Of e D a Pr Bas'!BD$81</f>
        <v>6.6951315024885681E-4</v>
      </c>
      <c r="BE26" s="134">
        <f>'Of e D a Pr Bas'!BE29/'Of e D a Pr Bas'!BE$81</f>
        <v>3.5714893110427048E-3</v>
      </c>
      <c r="BF26" s="134">
        <f>'Of e D a Pr Bas'!BF29/'Of e D a Pr Bas'!BF$81</f>
        <v>5.5610186158489027E-4</v>
      </c>
      <c r="BG26" s="134">
        <f>'Of e D a Pr Bas'!BG29/'Of e D a Pr Bas'!BG$81</f>
        <v>2.9307972175120021E-3</v>
      </c>
      <c r="BH26" s="15">
        <v>2101</v>
      </c>
      <c r="BI26" s="45">
        <v>0</v>
      </c>
      <c r="BJ26" s="45">
        <v>0</v>
      </c>
      <c r="BK26" s="16">
        <v>0</v>
      </c>
      <c r="BL26" s="16">
        <v>0</v>
      </c>
      <c r="BM26" s="16">
        <v>271</v>
      </c>
      <c r="BN26" s="16">
        <v>0</v>
      </c>
      <c r="BO26" s="16">
        <v>0</v>
      </c>
      <c r="BP26" s="16">
        <v>0</v>
      </c>
      <c r="BQ26" s="16">
        <v>355</v>
      </c>
      <c r="BR26" s="14">
        <v>2727</v>
      </c>
      <c r="BS26" s="17">
        <v>13825</v>
      </c>
    </row>
    <row r="27" spans="1:71">
      <c r="A27" s="66">
        <v>23</v>
      </c>
      <c r="B27" s="13" t="s">
        <v>147</v>
      </c>
      <c r="C27" s="14">
        <v>47157</v>
      </c>
      <c r="D27" s="134">
        <f>'Of e D a Pr Bas'!D30/'Of e D a Pr Bas'!D$81</f>
        <v>5.4450159356379552E-3</v>
      </c>
      <c r="E27" s="134">
        <f>'Of e D a Pr Bas'!E30/'Of e D a Pr Bas'!E$81</f>
        <v>1.0306980890300295E-3</v>
      </c>
      <c r="F27" s="134">
        <f>'Of e D a Pr Bas'!F30/'Of e D a Pr Bas'!F$81</f>
        <v>1.1096128996011011E-3</v>
      </c>
      <c r="G27" s="134">
        <f>'Of e D a Pr Bas'!G30/'Of e D a Pr Bas'!G$81</f>
        <v>3.1817410487018495E-3</v>
      </c>
      <c r="H27" s="134">
        <f>'Of e D a Pr Bas'!H30/'Of e D a Pr Bas'!H$81</f>
        <v>3.0555098006918135E-2</v>
      </c>
      <c r="I27" s="134">
        <f>'Of e D a Pr Bas'!I30/'Of e D a Pr Bas'!I$81</f>
        <v>1.5651234375971643E-2</v>
      </c>
      <c r="J27" s="134">
        <f>'Of e D a Pr Bas'!J30/'Of e D a Pr Bas'!J$81</f>
        <v>3.046218487394958E-3</v>
      </c>
      <c r="K27" s="134">
        <f>'Of e D a Pr Bas'!K30/'Of e D a Pr Bas'!K$81</f>
        <v>7.3083409770097934E-3</v>
      </c>
      <c r="L27" s="134">
        <f>'Of e D a Pr Bas'!L30/'Of e D a Pr Bas'!L$81</f>
        <v>2.2127052105638829E-3</v>
      </c>
      <c r="M27" s="134">
        <f>'Of e D a Pr Bas'!M30/'Of e D a Pr Bas'!M$81</f>
        <v>1.4415103967342774E-2</v>
      </c>
      <c r="N27" s="134">
        <f>'Of e D a Pr Bas'!N30/'Of e D a Pr Bas'!N$81</f>
        <v>1.0244648318042813E-2</v>
      </c>
      <c r="O27" s="134">
        <f>'Of e D a Pr Bas'!O30/'Of e D a Pr Bas'!O$81</f>
        <v>1.8023782861408842E-2</v>
      </c>
      <c r="P27" s="134">
        <f>'Of e D a Pr Bas'!P30/'Of e D a Pr Bas'!P$81</f>
        <v>2.6058520966038765E-2</v>
      </c>
      <c r="Q27" s="134">
        <f>'Of e D a Pr Bas'!Q30/'Of e D a Pr Bas'!Q$81</f>
        <v>6.7640802888180784E-4</v>
      </c>
      <c r="R27" s="134">
        <f>'Of e D a Pr Bas'!R30/'Of e D a Pr Bas'!R$81</f>
        <v>1.0968475788105298E-2</v>
      </c>
      <c r="S27" s="134">
        <f>'Of e D a Pr Bas'!S30/'Of e D a Pr Bas'!S$81</f>
        <v>4.0792254386396026E-3</v>
      </c>
      <c r="T27" s="134">
        <f>'Of e D a Pr Bas'!T30/'Of e D a Pr Bas'!T$81</f>
        <v>4.5831423690679551E-3</v>
      </c>
      <c r="U27" s="134">
        <f>'Of e D a Pr Bas'!U30/'Of e D a Pr Bas'!U$81</f>
        <v>1.9354133255576614E-2</v>
      </c>
      <c r="V27" s="134">
        <f>'Of e D a Pr Bas'!V30/'Of e D a Pr Bas'!V$81</f>
        <v>5.0601587166140459E-2</v>
      </c>
      <c r="W27" s="134">
        <f>'Of e D a Pr Bas'!W30/'Of e D a Pr Bas'!W$81</f>
        <v>2.2371875356694441E-2</v>
      </c>
      <c r="X27" s="134">
        <f>'Of e D a Pr Bas'!X30/'Of e D a Pr Bas'!X$81</f>
        <v>6.0584461867426945E-3</v>
      </c>
      <c r="Y27" s="134">
        <f>'Of e D a Pr Bas'!Y30/'Of e D a Pr Bas'!Y$81</f>
        <v>1.4900153609831029E-2</v>
      </c>
      <c r="Z27" s="134">
        <f>'Of e D a Pr Bas'!Z30/'Of e D a Pr Bas'!Z$81</f>
        <v>4.6777072178641098E-2</v>
      </c>
      <c r="AA27" s="134">
        <f>'Of e D a Pr Bas'!AA30/'Of e D a Pr Bas'!AA$81</f>
        <v>4.4943820224719105E-3</v>
      </c>
      <c r="AB27" s="134">
        <f>'Of e D a Pr Bas'!AB30/'Of e D a Pr Bas'!AB$81</f>
        <v>2.6249804105939506E-3</v>
      </c>
      <c r="AC27" s="134">
        <f>'Of e D a Pr Bas'!AC30/'Of e D a Pr Bas'!AC$81</f>
        <v>6.4641680955880351E-3</v>
      </c>
      <c r="AD27" s="134">
        <f>'Of e D a Pr Bas'!AD30/'Of e D a Pr Bas'!AD$81</f>
        <v>1.5555731475617479E-2</v>
      </c>
      <c r="AE27" s="134">
        <f>'Of e D a Pr Bas'!AE30/'Of e D a Pr Bas'!AE$81</f>
        <v>2.1377222852818768E-2</v>
      </c>
      <c r="AF27" s="134">
        <f>'Of e D a Pr Bas'!AF30/'Of e D a Pr Bas'!AF$81</f>
        <v>2.3807951393475104E-2</v>
      </c>
      <c r="AG27" s="134">
        <f>'Of e D a Pr Bas'!AG30/'Of e D a Pr Bas'!AG$81</f>
        <v>3.6087866108786608E-2</v>
      </c>
      <c r="AH27" s="134">
        <f>'Of e D a Pr Bas'!AH30/'Of e D a Pr Bas'!AH$81</f>
        <v>1.212733703890854E-2</v>
      </c>
      <c r="AI27" s="134">
        <f>'Of e D a Pr Bas'!AI30/'Of e D a Pr Bas'!AI$81</f>
        <v>1.5186800931544593E-2</v>
      </c>
      <c r="AJ27" s="134">
        <f>'Of e D a Pr Bas'!AJ30/'Of e D a Pr Bas'!AJ$81</f>
        <v>2.0551870957176779E-2</v>
      </c>
      <c r="AK27" s="134">
        <f>'Of e D a Pr Bas'!AK30/'Of e D a Pr Bas'!AK$81</f>
        <v>2.2997172478793591E-2</v>
      </c>
      <c r="AL27" s="134">
        <f>'Of e D a Pr Bas'!AL30/'Of e D a Pr Bas'!AL$81</f>
        <v>7.4200354142335084E-2</v>
      </c>
      <c r="AM27" s="134">
        <f>'Of e D a Pr Bas'!AM30/'Of e D a Pr Bas'!AM$81</f>
        <v>6.2354016451711181E-2</v>
      </c>
      <c r="AN27" s="134">
        <f>'Of e D a Pr Bas'!AN30/'Of e D a Pr Bas'!AN$81</f>
        <v>3.8056331971619006E-2</v>
      </c>
      <c r="AO27" s="134">
        <f>'Of e D a Pr Bas'!AO30/'Of e D a Pr Bas'!AO$81</f>
        <v>3.6361415367075205E-2</v>
      </c>
      <c r="AP27" s="134">
        <f>'Of e D a Pr Bas'!AP30/'Of e D a Pr Bas'!AP$81</f>
        <v>3.6574622558400924E-2</v>
      </c>
      <c r="AQ27" s="134">
        <f>'Of e D a Pr Bas'!AQ30/'Of e D a Pr Bas'!AQ$81</f>
        <v>2.4503336223470427E-3</v>
      </c>
      <c r="AR27" s="134">
        <f>'Of e D a Pr Bas'!AR30/'Of e D a Pr Bas'!AR$81</f>
        <v>2.2746791354549357E-2</v>
      </c>
      <c r="AS27" s="134">
        <f>'Of e D a Pr Bas'!AS30/'Of e D a Pr Bas'!AS$81</f>
        <v>6.5763103366282818E-3</v>
      </c>
      <c r="AT27" s="134">
        <f>'Of e D a Pr Bas'!AT30/'Of e D a Pr Bas'!AT$81</f>
        <v>1.7755862419706132E-2</v>
      </c>
      <c r="AU27" s="134">
        <f>'Of e D a Pr Bas'!AU30/'Of e D a Pr Bas'!AU$81</f>
        <v>1.3573918684812752E-2</v>
      </c>
      <c r="AV27" s="134">
        <f>'Of e D a Pr Bas'!AV30/'Of e D a Pr Bas'!AV$81</f>
        <v>1.9565446418269111E-4</v>
      </c>
      <c r="AW27" s="134">
        <f>'Of e D a Pr Bas'!AW30/'Of e D a Pr Bas'!AW$81</f>
        <v>9.0208671379455121E-4</v>
      </c>
      <c r="AX27" s="134">
        <f>'Of e D a Pr Bas'!AX30/'Of e D a Pr Bas'!AX$81</f>
        <v>4.0072287263298503E-3</v>
      </c>
      <c r="AY27" s="134">
        <f>'Of e D a Pr Bas'!AY30/'Of e D a Pr Bas'!AY$81</f>
        <v>2.0790616979481811E-3</v>
      </c>
      <c r="AZ27" s="134">
        <f>'Of e D a Pr Bas'!AZ30/'Of e D a Pr Bas'!AZ$81</f>
        <v>1.1295509730469225E-2</v>
      </c>
      <c r="BA27" s="134">
        <f>'Of e D a Pr Bas'!BA30/'Of e D a Pr Bas'!BA$81</f>
        <v>0</v>
      </c>
      <c r="BB27" s="134">
        <f>'Of e D a Pr Bas'!BB30/'Of e D a Pr Bas'!BB$81</f>
        <v>3.1058445105298295E-2</v>
      </c>
      <c r="BC27" s="134">
        <f>'Of e D a Pr Bas'!BC30/'Of e D a Pr Bas'!BC$81</f>
        <v>3.175269396060111E-3</v>
      </c>
      <c r="BD27" s="134">
        <f>'Of e D a Pr Bas'!BD30/'Of e D a Pr Bas'!BD$81</f>
        <v>5.0529294358404286E-5</v>
      </c>
      <c r="BE27" s="134">
        <f>'Of e D a Pr Bas'!BE30/'Of e D a Pr Bas'!BE$81</f>
        <v>3.5714893110427046E-4</v>
      </c>
      <c r="BF27" s="134">
        <f>'Of e D a Pr Bas'!BF30/'Of e D a Pr Bas'!BF$81</f>
        <v>6.781730019327931E-5</v>
      </c>
      <c r="BG27" s="134">
        <f>'Of e D a Pr Bas'!BG30/'Of e D a Pr Bas'!BG$81</f>
        <v>1.1284810479250574E-2</v>
      </c>
      <c r="BH27" s="15">
        <v>4031</v>
      </c>
      <c r="BI27" s="45">
        <v>0</v>
      </c>
      <c r="BJ27" s="45">
        <v>0</v>
      </c>
      <c r="BK27" s="16">
        <v>0</v>
      </c>
      <c r="BL27" s="16">
        <v>0</v>
      </c>
      <c r="BM27" s="16">
        <v>2187</v>
      </c>
      <c r="BN27" s="16">
        <v>0</v>
      </c>
      <c r="BO27" s="16">
        <v>0</v>
      </c>
      <c r="BP27" s="16">
        <v>0</v>
      </c>
      <c r="BQ27" s="16">
        <v>-1793</v>
      </c>
      <c r="BR27" s="14">
        <v>4425</v>
      </c>
      <c r="BS27" s="17">
        <v>47157</v>
      </c>
    </row>
    <row r="28" spans="1:71">
      <c r="A28" s="66">
        <v>24</v>
      </c>
      <c r="B28" s="13" t="s">
        <v>8</v>
      </c>
      <c r="C28" s="14">
        <v>6408</v>
      </c>
      <c r="D28" s="134">
        <f>'Of e D a Pr Bas'!D31/'Of e D a Pr Bas'!D$81</f>
        <v>0</v>
      </c>
      <c r="E28" s="134">
        <f>'Of e D a Pr Bas'!E31/'Of e D a Pr Bas'!E$81</f>
        <v>0</v>
      </c>
      <c r="F28" s="134">
        <f>'Of e D a Pr Bas'!F31/'Of e D a Pr Bas'!F$81</f>
        <v>5.0143266475644703E-3</v>
      </c>
      <c r="G28" s="134">
        <f>'Of e D a Pr Bas'!G31/'Of e D a Pr Bas'!G$81</f>
        <v>0</v>
      </c>
      <c r="H28" s="134">
        <f>'Of e D a Pr Bas'!H31/'Of e D a Pr Bas'!H$81</f>
        <v>0</v>
      </c>
      <c r="I28" s="134">
        <f>'Of e D a Pr Bas'!I31/'Of e D a Pr Bas'!I$81</f>
        <v>0</v>
      </c>
      <c r="J28" s="134">
        <f>'Of e D a Pr Bas'!J31/'Of e D a Pr Bas'!J$81</f>
        <v>0</v>
      </c>
      <c r="K28" s="134">
        <f>'Of e D a Pr Bas'!K31/'Of e D a Pr Bas'!K$81</f>
        <v>0</v>
      </c>
      <c r="L28" s="134">
        <f>'Of e D a Pr Bas'!L31/'Of e D a Pr Bas'!L$81</f>
        <v>0</v>
      </c>
      <c r="M28" s="134">
        <f>'Of e D a Pr Bas'!M31/'Of e D a Pr Bas'!M$81</f>
        <v>0</v>
      </c>
      <c r="N28" s="134">
        <f>'Of e D a Pr Bas'!N31/'Of e D a Pr Bas'!N$81</f>
        <v>0</v>
      </c>
      <c r="O28" s="134">
        <f>'Of e D a Pr Bas'!O31/'Of e D a Pr Bas'!O$81</f>
        <v>0</v>
      </c>
      <c r="P28" s="134">
        <f>'Of e D a Pr Bas'!P31/'Of e D a Pr Bas'!P$81</f>
        <v>0</v>
      </c>
      <c r="Q28" s="134">
        <f>'Of e D a Pr Bas'!Q31/'Of e D a Pr Bas'!Q$81</f>
        <v>0</v>
      </c>
      <c r="R28" s="134">
        <f>'Of e D a Pr Bas'!R31/'Of e D a Pr Bas'!R$81</f>
        <v>0</v>
      </c>
      <c r="S28" s="134">
        <f>'Of e D a Pr Bas'!S31/'Of e D a Pr Bas'!S$81</f>
        <v>0</v>
      </c>
      <c r="T28" s="134">
        <f>'Of e D a Pr Bas'!T31/'Of e D a Pr Bas'!T$81</f>
        <v>0</v>
      </c>
      <c r="U28" s="134">
        <f>'Of e D a Pr Bas'!U31/'Of e D a Pr Bas'!U$81</f>
        <v>0</v>
      </c>
      <c r="V28" s="134">
        <f>'Of e D a Pr Bas'!V31/'Of e D a Pr Bas'!V$81</f>
        <v>0</v>
      </c>
      <c r="W28" s="134">
        <f>'Of e D a Pr Bas'!W31/'Of e D a Pr Bas'!W$81</f>
        <v>0</v>
      </c>
      <c r="X28" s="134">
        <f>'Of e D a Pr Bas'!X31/'Of e D a Pr Bas'!X$81</f>
        <v>1.0691375623663579E-3</v>
      </c>
      <c r="Y28" s="134">
        <f>'Of e D a Pr Bas'!Y31/'Of e D a Pr Bas'!Y$81</f>
        <v>0</v>
      </c>
      <c r="Z28" s="134">
        <f>'Of e D a Pr Bas'!Z31/'Of e D a Pr Bas'!Z$81</f>
        <v>0</v>
      </c>
      <c r="AA28" s="134">
        <f>'Of e D a Pr Bas'!AA31/'Of e D a Pr Bas'!AA$81</f>
        <v>3.4756554307116105E-2</v>
      </c>
      <c r="AB28" s="134">
        <f>'Of e D a Pr Bas'!AB31/'Of e D a Pr Bas'!AB$81</f>
        <v>4.8111581256856294E-2</v>
      </c>
      <c r="AC28" s="134">
        <f>'Of e D a Pr Bas'!AC31/'Of e D a Pr Bas'!AC$81</f>
        <v>4.0826324814240221E-5</v>
      </c>
      <c r="AD28" s="134">
        <f>'Of e D a Pr Bas'!AD31/'Of e D a Pr Bas'!AD$81</f>
        <v>0</v>
      </c>
      <c r="AE28" s="134">
        <f>'Of e D a Pr Bas'!AE31/'Of e D a Pr Bas'!AE$81</f>
        <v>0</v>
      </c>
      <c r="AF28" s="134">
        <f>'Of e D a Pr Bas'!AF31/'Of e D a Pr Bas'!AF$81</f>
        <v>0</v>
      </c>
      <c r="AG28" s="134">
        <f>'Of e D a Pr Bas'!AG31/'Of e D a Pr Bas'!AG$81</f>
        <v>0</v>
      </c>
      <c r="AH28" s="134">
        <f>'Of e D a Pr Bas'!AH31/'Of e D a Pr Bas'!AH$81</f>
        <v>0</v>
      </c>
      <c r="AI28" s="134">
        <f>'Of e D a Pr Bas'!AI31/'Of e D a Pr Bas'!AI$81</f>
        <v>0</v>
      </c>
      <c r="AJ28" s="134">
        <f>'Of e D a Pr Bas'!AJ31/'Of e D a Pr Bas'!AJ$81</f>
        <v>0</v>
      </c>
      <c r="AK28" s="134">
        <f>'Of e D a Pr Bas'!AK31/'Of e D a Pr Bas'!AK$81</f>
        <v>0</v>
      </c>
      <c r="AL28" s="134">
        <f>'Of e D a Pr Bas'!AL31/'Of e D a Pr Bas'!AL$81</f>
        <v>0</v>
      </c>
      <c r="AM28" s="134">
        <f>'Of e D a Pr Bas'!AM31/'Of e D a Pr Bas'!AM$81</f>
        <v>0</v>
      </c>
      <c r="AN28" s="134">
        <f>'Of e D a Pr Bas'!AN31/'Of e D a Pr Bas'!AN$81</f>
        <v>0</v>
      </c>
      <c r="AO28" s="134">
        <f>'Of e D a Pr Bas'!AO31/'Of e D a Pr Bas'!AO$81</f>
        <v>0</v>
      </c>
      <c r="AP28" s="134">
        <f>'Of e D a Pr Bas'!AP31/'Of e D a Pr Bas'!AP$81</f>
        <v>0</v>
      </c>
      <c r="AQ28" s="134">
        <f>'Of e D a Pr Bas'!AQ31/'Of e D a Pr Bas'!AQ$81</f>
        <v>0</v>
      </c>
      <c r="AR28" s="134">
        <f>'Of e D a Pr Bas'!AR31/'Of e D a Pr Bas'!AR$81</f>
        <v>2.4243761629848752E-2</v>
      </c>
      <c r="AS28" s="134">
        <f>'Of e D a Pr Bas'!AS31/'Of e D a Pr Bas'!AS$81</f>
        <v>0</v>
      </c>
      <c r="AT28" s="134">
        <f>'Of e D a Pr Bas'!AT31/'Of e D a Pr Bas'!AT$81</f>
        <v>0</v>
      </c>
      <c r="AU28" s="134">
        <f>'Of e D a Pr Bas'!AU31/'Of e D a Pr Bas'!AU$81</f>
        <v>0</v>
      </c>
      <c r="AV28" s="134">
        <f>'Of e D a Pr Bas'!AV31/'Of e D a Pr Bas'!AV$81</f>
        <v>0</v>
      </c>
      <c r="AW28" s="134">
        <f>'Of e D a Pr Bas'!AW31/'Of e D a Pr Bas'!AW$81</f>
        <v>0</v>
      </c>
      <c r="AX28" s="134">
        <f>'Of e D a Pr Bas'!AX31/'Of e D a Pr Bas'!AX$81</f>
        <v>0</v>
      </c>
      <c r="AY28" s="134">
        <f>'Of e D a Pr Bas'!AY31/'Of e D a Pr Bas'!AY$81</f>
        <v>0</v>
      </c>
      <c r="AZ28" s="134">
        <f>'Of e D a Pr Bas'!AZ31/'Of e D a Pr Bas'!AZ$81</f>
        <v>0</v>
      </c>
      <c r="BA28" s="134">
        <f>'Of e D a Pr Bas'!BA31/'Of e D a Pr Bas'!BA$81</f>
        <v>0</v>
      </c>
      <c r="BB28" s="134">
        <f>'Of e D a Pr Bas'!BB31/'Of e D a Pr Bas'!BB$81</f>
        <v>0</v>
      </c>
      <c r="BC28" s="134">
        <f>'Of e D a Pr Bas'!BC31/'Of e D a Pr Bas'!BC$81</f>
        <v>0</v>
      </c>
      <c r="BD28" s="134">
        <f>'Of e D a Pr Bas'!BD31/'Of e D a Pr Bas'!BD$81</f>
        <v>0</v>
      </c>
      <c r="BE28" s="134">
        <f>'Of e D a Pr Bas'!BE31/'Of e D a Pr Bas'!BE$81</f>
        <v>0</v>
      </c>
      <c r="BF28" s="134">
        <f>'Of e D a Pr Bas'!BF31/'Of e D a Pr Bas'!BF$81</f>
        <v>0</v>
      </c>
      <c r="BG28" s="134">
        <f>'Of e D a Pr Bas'!BG31/'Of e D a Pr Bas'!BG$81</f>
        <v>1.5565073706988411E-3</v>
      </c>
      <c r="BH28" s="15">
        <v>103</v>
      </c>
      <c r="BI28" s="45">
        <v>0</v>
      </c>
      <c r="BJ28" s="45">
        <v>0</v>
      </c>
      <c r="BK28" s="16">
        <v>0</v>
      </c>
      <c r="BL28" s="16">
        <v>0</v>
      </c>
      <c r="BM28" s="16">
        <v>388</v>
      </c>
      <c r="BN28" s="16">
        <v>0</v>
      </c>
      <c r="BO28" s="16">
        <v>0</v>
      </c>
      <c r="BP28" s="16">
        <v>0</v>
      </c>
      <c r="BQ28" s="16">
        <v>23</v>
      </c>
      <c r="BR28" s="14">
        <v>514</v>
      </c>
      <c r="BS28" s="17">
        <v>6408</v>
      </c>
    </row>
    <row r="29" spans="1:71">
      <c r="A29" s="66">
        <v>25</v>
      </c>
      <c r="B29" s="13" t="s">
        <v>26</v>
      </c>
      <c r="C29" s="14">
        <v>25711</v>
      </c>
      <c r="D29" s="134">
        <f>'Of e D a Pr Bas'!D32/'Of e D a Pr Bas'!D$81</f>
        <v>1.0352051254880544E-3</v>
      </c>
      <c r="E29" s="134">
        <f>'Of e D a Pr Bas'!E32/'Of e D a Pr Bas'!E$81</f>
        <v>0</v>
      </c>
      <c r="F29" s="134">
        <f>'Of e D a Pr Bas'!F32/'Of e D a Pr Bas'!F$81</f>
        <v>4.3401314680600036E-3</v>
      </c>
      <c r="G29" s="134">
        <f>'Of e D a Pr Bas'!G32/'Of e D a Pr Bas'!G$81</f>
        <v>6.787714237230613E-4</v>
      </c>
      <c r="H29" s="134">
        <f>'Of e D a Pr Bas'!H32/'Of e D a Pr Bas'!H$81</f>
        <v>1.0706638115631692E-3</v>
      </c>
      <c r="I29" s="134">
        <f>'Of e D a Pr Bas'!I32/'Of e D a Pr Bas'!I$81</f>
        <v>2.4796343510975686E-3</v>
      </c>
      <c r="J29" s="134">
        <f>'Of e D a Pr Bas'!J32/'Of e D a Pr Bas'!J$81</f>
        <v>0</v>
      </c>
      <c r="K29" s="134">
        <f>'Of e D a Pr Bas'!K32/'Of e D a Pr Bas'!K$81</f>
        <v>0</v>
      </c>
      <c r="L29" s="134">
        <f>'Of e D a Pr Bas'!L32/'Of e D a Pr Bas'!L$81</f>
        <v>0</v>
      </c>
      <c r="M29" s="134">
        <f>'Of e D a Pr Bas'!M32/'Of e D a Pr Bas'!M$81</f>
        <v>2.5513458349279245E-3</v>
      </c>
      <c r="N29" s="134">
        <f>'Of e D a Pr Bas'!N32/'Of e D a Pr Bas'!N$81</f>
        <v>1.529051987767584E-4</v>
      </c>
      <c r="O29" s="134">
        <f>'Of e D a Pr Bas'!O32/'Of e D a Pr Bas'!O$81</f>
        <v>1.1198208286674132E-3</v>
      </c>
      <c r="P29" s="134">
        <f>'Of e D a Pr Bas'!P32/'Of e D a Pr Bas'!P$81</f>
        <v>3.0657083489457371E-4</v>
      </c>
      <c r="Q29" s="134">
        <f>'Of e D a Pr Bas'!Q32/'Of e D a Pr Bas'!Q$81</f>
        <v>0</v>
      </c>
      <c r="R29" s="134">
        <f>'Of e D a Pr Bas'!R32/'Of e D a Pr Bas'!R$81</f>
        <v>1.8687032824179395E-3</v>
      </c>
      <c r="S29" s="134">
        <f>'Of e D a Pr Bas'!S32/'Of e D a Pr Bas'!S$81</f>
        <v>3.9481659867957606E-3</v>
      </c>
      <c r="T29" s="134">
        <f>'Of e D a Pr Bas'!T32/'Of e D a Pr Bas'!T$81</f>
        <v>4.9997916753468611E-4</v>
      </c>
      <c r="U29" s="134">
        <f>'Of e D a Pr Bas'!U32/'Of e D a Pr Bas'!U$81</f>
        <v>1.1444817028721388E-2</v>
      </c>
      <c r="V29" s="134">
        <f>'Of e D a Pr Bas'!V32/'Of e D a Pr Bas'!V$81</f>
        <v>9.5571294479051116E-3</v>
      </c>
      <c r="W29" s="134">
        <f>'Of e D a Pr Bas'!W32/'Of e D a Pr Bas'!W$81</f>
        <v>8.7318799223832892E-3</v>
      </c>
      <c r="X29" s="134">
        <f>'Of e D a Pr Bas'!X32/'Of e D a Pr Bas'!X$81</f>
        <v>1.0334996436208126E-2</v>
      </c>
      <c r="Y29" s="134">
        <f>'Of e D a Pr Bas'!Y32/'Of e D a Pr Bas'!Y$81</f>
        <v>5.837173579109063E-3</v>
      </c>
      <c r="Z29" s="134">
        <f>'Of e D a Pr Bas'!Z32/'Of e D a Pr Bas'!Z$81</f>
        <v>2.282820736313452E-4</v>
      </c>
      <c r="AA29" s="134">
        <f>'Of e D a Pr Bas'!AA32/'Of e D a Pr Bas'!AA$81</f>
        <v>2.0823970037453184E-2</v>
      </c>
      <c r="AB29" s="134">
        <f>'Of e D a Pr Bas'!AB32/'Of e D a Pr Bas'!AB$81</f>
        <v>4.2861620435668393E-2</v>
      </c>
      <c r="AC29" s="134">
        <f>'Of e D a Pr Bas'!AC32/'Of e D a Pr Bas'!AC$81</f>
        <v>7.6481315152010015E-3</v>
      </c>
      <c r="AD29" s="134">
        <f>'Of e D a Pr Bas'!AD32/'Of e D a Pr Bas'!AD$81</f>
        <v>5.3039898670044329E-3</v>
      </c>
      <c r="AE29" s="134">
        <f>'Of e D a Pr Bas'!AE32/'Of e D a Pr Bas'!AE$81</f>
        <v>2.0809685962920924E-3</v>
      </c>
      <c r="AF29" s="134">
        <f>'Of e D a Pr Bas'!AF32/'Of e D a Pr Bas'!AF$81</f>
        <v>1.2712983753797385E-3</v>
      </c>
      <c r="AG29" s="134">
        <f>'Of e D a Pr Bas'!AG32/'Of e D a Pr Bas'!AG$81</f>
        <v>2.0083682008368201E-2</v>
      </c>
      <c r="AH29" s="134">
        <f>'Of e D a Pr Bas'!AH32/'Of e D a Pr Bas'!AH$81</f>
        <v>0</v>
      </c>
      <c r="AI29" s="134">
        <f>'Of e D a Pr Bas'!AI32/'Of e D a Pr Bas'!AI$81</f>
        <v>7.1505887755436747E-3</v>
      </c>
      <c r="AJ29" s="134">
        <f>'Of e D a Pr Bas'!AJ32/'Of e D a Pr Bas'!AJ$81</f>
        <v>4.5306913398291439E-3</v>
      </c>
      <c r="AK29" s="134">
        <f>'Of e D a Pr Bas'!AK32/'Of e D a Pr Bas'!AK$81</f>
        <v>2.9217719132893496E-3</v>
      </c>
      <c r="AL29" s="134">
        <f>'Of e D a Pr Bas'!AL32/'Of e D a Pr Bas'!AL$81</f>
        <v>6.4612138793655582E-3</v>
      </c>
      <c r="AM29" s="134">
        <f>'Of e D a Pr Bas'!AM32/'Of e D a Pr Bas'!AM$81</f>
        <v>9.6476084086523817E-4</v>
      </c>
      <c r="AN29" s="134">
        <f>'Of e D a Pr Bas'!AN32/'Of e D a Pr Bas'!AN$81</f>
        <v>8.403210779043933E-3</v>
      </c>
      <c r="AO29" s="134">
        <f>'Of e D a Pr Bas'!AO32/'Of e D a Pr Bas'!AO$81</f>
        <v>6.1077405431817259E-4</v>
      </c>
      <c r="AP29" s="134">
        <f>'Of e D a Pr Bas'!AP32/'Of e D a Pr Bas'!AP$81</f>
        <v>1.8712597588019079E-2</v>
      </c>
      <c r="AQ29" s="134">
        <f>'Of e D a Pr Bas'!AQ32/'Of e D a Pr Bas'!AQ$81</f>
        <v>2.0356617785652353E-4</v>
      </c>
      <c r="AR29" s="134">
        <f>'Of e D a Pr Bas'!AR32/'Of e D a Pr Bas'!AR$81</f>
        <v>7.9977575265995512E-2</v>
      </c>
      <c r="AS29" s="134">
        <f>'Of e D a Pr Bas'!AS32/'Of e D a Pr Bas'!AS$81</f>
        <v>4.6197221373008593E-4</v>
      </c>
      <c r="AT29" s="134">
        <f>'Of e D a Pr Bas'!AT32/'Of e D a Pr Bas'!AT$81</f>
        <v>0</v>
      </c>
      <c r="AU29" s="134">
        <f>'Of e D a Pr Bas'!AU32/'Of e D a Pr Bas'!AU$81</f>
        <v>0</v>
      </c>
      <c r="AV29" s="134">
        <f>'Of e D a Pr Bas'!AV32/'Of e D a Pr Bas'!AV$81</f>
        <v>0</v>
      </c>
      <c r="AW29" s="134">
        <f>'Of e D a Pr Bas'!AW32/'Of e D a Pr Bas'!AW$81</f>
        <v>0</v>
      </c>
      <c r="AX29" s="134">
        <f>'Of e D a Pr Bas'!AX32/'Of e D a Pr Bas'!AX$81</f>
        <v>0</v>
      </c>
      <c r="AY29" s="134">
        <f>'Of e D a Pr Bas'!AY32/'Of e D a Pr Bas'!AY$81</f>
        <v>0</v>
      </c>
      <c r="AZ29" s="134">
        <f>'Of e D a Pr Bas'!AZ32/'Of e D a Pr Bas'!AZ$81</f>
        <v>0</v>
      </c>
      <c r="BA29" s="134">
        <f>'Of e D a Pr Bas'!BA32/'Of e D a Pr Bas'!BA$81</f>
        <v>0</v>
      </c>
      <c r="BB29" s="134">
        <f>'Of e D a Pr Bas'!BB32/'Of e D a Pr Bas'!BB$81</f>
        <v>9.4980882442192143E-3</v>
      </c>
      <c r="BC29" s="134">
        <f>'Of e D a Pr Bas'!BC32/'Of e D a Pr Bas'!BC$81</f>
        <v>3.5493672272051244E-3</v>
      </c>
      <c r="BD29" s="134">
        <f>'Of e D a Pr Bas'!BD32/'Of e D a Pr Bas'!BD$81</f>
        <v>2.5264647179202145E-4</v>
      </c>
      <c r="BE29" s="134">
        <f>'Of e D a Pr Bas'!BE32/'Of e D a Pr Bas'!BE$81</f>
        <v>3.3674042075545504E-3</v>
      </c>
      <c r="BF29" s="134">
        <f>'Of e D a Pr Bas'!BF32/'Of e D a Pr Bas'!BF$81</f>
        <v>3.729951510630362E-4</v>
      </c>
      <c r="BG29" s="134">
        <f>'Of e D a Pr Bas'!BG32/'Of e D a Pr Bas'!BG$81</f>
        <v>5.6373876556342316E-3</v>
      </c>
      <c r="BH29" s="15">
        <v>4199</v>
      </c>
      <c r="BI29" s="45">
        <v>0</v>
      </c>
      <c r="BJ29" s="45">
        <v>0</v>
      </c>
      <c r="BK29" s="16">
        <v>0</v>
      </c>
      <c r="BL29" s="16">
        <v>0</v>
      </c>
      <c r="BM29" s="16">
        <v>319</v>
      </c>
      <c r="BN29" s="16">
        <v>0</v>
      </c>
      <c r="BO29" s="16">
        <v>0</v>
      </c>
      <c r="BP29" s="16">
        <v>0</v>
      </c>
      <c r="BQ29" s="16">
        <v>-154</v>
      </c>
      <c r="BR29" s="14">
        <v>4364</v>
      </c>
      <c r="BS29" s="17">
        <v>25711</v>
      </c>
    </row>
    <row r="30" spans="1:71">
      <c r="A30" s="66">
        <v>26</v>
      </c>
      <c r="B30" s="13" t="s">
        <v>151</v>
      </c>
      <c r="C30" s="14">
        <v>71610</v>
      </c>
      <c r="D30" s="134">
        <f>'Of e D a Pr Bas'!D33/'Of e D a Pr Bas'!D$81</f>
        <v>0</v>
      </c>
      <c r="E30" s="134">
        <f>'Of e D a Pr Bas'!E33/'Of e D a Pr Bas'!E$81</f>
        <v>0</v>
      </c>
      <c r="F30" s="134">
        <f>'Of e D a Pr Bas'!F33/'Of e D a Pr Bas'!F$81</f>
        <v>1.9664026068880276E-3</v>
      </c>
      <c r="G30" s="134">
        <f>'Of e D a Pr Bas'!G33/'Of e D a Pr Bas'!G$81</f>
        <v>4.2423213982691331E-5</v>
      </c>
      <c r="H30" s="134">
        <f>'Of e D a Pr Bas'!H33/'Of e D a Pr Bas'!H$81</f>
        <v>3.129632679953879E-3</v>
      </c>
      <c r="I30" s="134">
        <f>'Of e D a Pr Bas'!I33/'Of e D a Pr Bas'!I$81</f>
        <v>5.4800696474099865E-4</v>
      </c>
      <c r="J30" s="134">
        <f>'Of e D a Pr Bas'!J33/'Of e D a Pr Bas'!J$81</f>
        <v>0</v>
      </c>
      <c r="K30" s="134">
        <f>'Of e D a Pr Bas'!K33/'Of e D a Pr Bas'!K$81</f>
        <v>0</v>
      </c>
      <c r="L30" s="134">
        <f>'Of e D a Pr Bas'!L33/'Of e D a Pr Bas'!L$81</f>
        <v>0</v>
      </c>
      <c r="M30" s="134">
        <f>'Of e D a Pr Bas'!M33/'Of e D a Pr Bas'!M$81</f>
        <v>0</v>
      </c>
      <c r="N30" s="134">
        <f>'Of e D a Pr Bas'!N33/'Of e D a Pr Bas'!N$81</f>
        <v>2.4974515800203875E-3</v>
      </c>
      <c r="O30" s="134">
        <f>'Of e D a Pr Bas'!O33/'Of e D a Pr Bas'!O$81</f>
        <v>2.6662400682557458E-4</v>
      </c>
      <c r="P30" s="134">
        <f>'Of e D a Pr Bas'!P33/'Of e D a Pr Bas'!P$81</f>
        <v>4.7688796539155907E-4</v>
      </c>
      <c r="Q30" s="134">
        <f>'Of e D a Pr Bas'!Q33/'Of e D a Pr Bas'!Q$81</f>
        <v>0</v>
      </c>
      <c r="R30" s="134">
        <f>'Of e D a Pr Bas'!R33/'Of e D a Pr Bas'!R$81</f>
        <v>0</v>
      </c>
      <c r="S30" s="134">
        <f>'Of e D a Pr Bas'!S33/'Of e D a Pr Bas'!S$81</f>
        <v>1.9658917776576399E-4</v>
      </c>
      <c r="T30" s="134">
        <f>'Of e D a Pr Bas'!T33/'Of e D a Pr Bas'!T$81</f>
        <v>0</v>
      </c>
      <c r="U30" s="134">
        <f>'Of e D a Pr Bas'!U33/'Of e D a Pr Bas'!U$81</f>
        <v>6.5607231374835981E-4</v>
      </c>
      <c r="V30" s="134">
        <f>'Of e D a Pr Bas'!V33/'Of e D a Pr Bas'!V$81</f>
        <v>0</v>
      </c>
      <c r="W30" s="134">
        <f>'Of e D a Pr Bas'!W33/'Of e D a Pr Bas'!W$81</f>
        <v>0</v>
      </c>
      <c r="X30" s="134">
        <f>'Of e D a Pr Bas'!X33/'Of e D a Pr Bas'!X$81</f>
        <v>1.1879306248515087E-4</v>
      </c>
      <c r="Y30" s="134">
        <f>'Of e D a Pr Bas'!Y33/'Of e D a Pr Bas'!Y$81</f>
        <v>3.8402457757296467E-4</v>
      </c>
      <c r="Z30" s="134">
        <f>'Of e D a Pr Bas'!Z33/'Of e D a Pr Bas'!Z$81</f>
        <v>1.1372597849997924E-2</v>
      </c>
      <c r="AA30" s="134">
        <f>'Of e D a Pr Bas'!AA33/'Of e D a Pr Bas'!AA$81</f>
        <v>2.7415730337078652E-2</v>
      </c>
      <c r="AB30" s="134">
        <f>'Of e D a Pr Bas'!AB33/'Of e D a Pr Bas'!AB$81</f>
        <v>6.3469675599435822E-3</v>
      </c>
      <c r="AC30" s="134">
        <f>'Of e D a Pr Bas'!AC33/'Of e D a Pr Bas'!AC$81</f>
        <v>0.11469475517813886</v>
      </c>
      <c r="AD30" s="134">
        <f>'Of e D a Pr Bas'!AD33/'Of e D a Pr Bas'!AD$81</f>
        <v>3.0201076630778975E-2</v>
      </c>
      <c r="AE30" s="134">
        <f>'Of e D a Pr Bas'!AE33/'Of e D a Pr Bas'!AE$81</f>
        <v>0.16657207718501701</v>
      </c>
      <c r="AF30" s="134">
        <f>'Of e D a Pr Bas'!AF33/'Of e D a Pr Bas'!AF$81</f>
        <v>0.1401565182934883</v>
      </c>
      <c r="AG30" s="134">
        <f>'Of e D a Pr Bas'!AG33/'Of e D a Pr Bas'!AG$81</f>
        <v>0.16328451882845188</v>
      </c>
      <c r="AH30" s="134">
        <f>'Of e D a Pr Bas'!AH33/'Of e D a Pr Bas'!AH$81</f>
        <v>3.3687047330301497E-3</v>
      </c>
      <c r="AI30" s="134">
        <f>'Of e D a Pr Bas'!AI33/'Of e D a Pr Bas'!AI$81</f>
        <v>6.2715255682750021E-2</v>
      </c>
      <c r="AJ30" s="134">
        <f>'Of e D a Pr Bas'!AJ33/'Of e D a Pr Bas'!AJ$81</f>
        <v>1.0043942247332079E-2</v>
      </c>
      <c r="AK30" s="134">
        <f>'Of e D a Pr Bas'!AK33/'Of e D a Pr Bas'!AK$81</f>
        <v>2.4599434495758719E-2</v>
      </c>
      <c r="AL30" s="134">
        <f>'Of e D a Pr Bas'!AL33/'Of e D a Pr Bas'!AL$81</f>
        <v>6.7023320649512108E-2</v>
      </c>
      <c r="AM30" s="134">
        <f>'Of e D a Pr Bas'!AM33/'Of e D a Pr Bas'!AM$81</f>
        <v>5.1995531634000204E-2</v>
      </c>
      <c r="AN30" s="134">
        <f>'Of e D a Pr Bas'!AN33/'Of e D a Pr Bas'!AN$81</f>
        <v>0.13875152296997062</v>
      </c>
      <c r="AO30" s="134">
        <f>'Of e D a Pr Bas'!AO33/'Of e D a Pr Bas'!AO$81</f>
        <v>8.0052119385968484E-2</v>
      </c>
      <c r="AP30" s="134">
        <f>'Of e D a Pr Bas'!AP33/'Of e D a Pr Bas'!AP$81</f>
        <v>3.0681369421914396E-2</v>
      </c>
      <c r="AQ30" s="134">
        <f>'Of e D a Pr Bas'!AQ33/'Of e D a Pr Bas'!AQ$81</f>
        <v>0</v>
      </c>
      <c r="AR30" s="134">
        <f>'Of e D a Pr Bas'!AR33/'Of e D a Pr Bas'!AR$81</f>
        <v>1.7766830478553364E-2</v>
      </c>
      <c r="AS30" s="134">
        <f>'Of e D a Pr Bas'!AS33/'Of e D a Pr Bas'!AS$81</f>
        <v>0</v>
      </c>
      <c r="AT30" s="134">
        <f>'Of e D a Pr Bas'!AT33/'Of e D a Pr Bas'!AT$81</f>
        <v>0</v>
      </c>
      <c r="AU30" s="134">
        <f>'Of e D a Pr Bas'!AU33/'Of e D a Pr Bas'!AU$81</f>
        <v>0</v>
      </c>
      <c r="AV30" s="134">
        <f>'Of e D a Pr Bas'!AV33/'Of e D a Pr Bas'!AV$81</f>
        <v>0</v>
      </c>
      <c r="AW30" s="134">
        <f>'Of e D a Pr Bas'!AW33/'Of e D a Pr Bas'!AW$81</f>
        <v>0</v>
      </c>
      <c r="AX30" s="134">
        <f>'Of e D a Pr Bas'!AX33/'Of e D a Pr Bas'!AX$81</f>
        <v>0</v>
      </c>
      <c r="AY30" s="134">
        <f>'Of e D a Pr Bas'!AY33/'Of e D a Pr Bas'!AY$81</f>
        <v>0</v>
      </c>
      <c r="AZ30" s="134">
        <f>'Of e D a Pr Bas'!AZ33/'Of e D a Pr Bas'!AZ$81</f>
        <v>0</v>
      </c>
      <c r="BA30" s="134">
        <f>'Of e D a Pr Bas'!BA33/'Of e D a Pr Bas'!BA$81</f>
        <v>0</v>
      </c>
      <c r="BB30" s="134">
        <f>'Of e D a Pr Bas'!BB33/'Of e D a Pr Bas'!BB$81</f>
        <v>0</v>
      </c>
      <c r="BC30" s="134">
        <f>'Of e D a Pr Bas'!BC33/'Of e D a Pr Bas'!BC$81</f>
        <v>0</v>
      </c>
      <c r="BD30" s="134">
        <f>'Of e D a Pr Bas'!BD33/'Of e D a Pr Bas'!BD$81</f>
        <v>0</v>
      </c>
      <c r="BE30" s="134">
        <f>'Of e D a Pr Bas'!BE33/'Of e D a Pr Bas'!BE$81</f>
        <v>0</v>
      </c>
      <c r="BF30" s="134">
        <f>'Of e D a Pr Bas'!BF33/'Of e D a Pr Bas'!BF$81</f>
        <v>0</v>
      </c>
      <c r="BG30" s="134">
        <f>'Of e D a Pr Bas'!BG33/'Of e D a Pr Bas'!BG$81</f>
        <v>1.3264907572141634E-2</v>
      </c>
      <c r="BH30" s="15">
        <v>20961</v>
      </c>
      <c r="BI30" s="45">
        <v>0</v>
      </c>
      <c r="BJ30" s="45">
        <v>0</v>
      </c>
      <c r="BK30" s="16">
        <v>0</v>
      </c>
      <c r="BL30" s="16">
        <v>0</v>
      </c>
      <c r="BM30" s="16">
        <v>0</v>
      </c>
      <c r="BN30" s="16">
        <v>0</v>
      </c>
      <c r="BO30" s="16">
        <v>0</v>
      </c>
      <c r="BP30" s="16">
        <v>0</v>
      </c>
      <c r="BQ30" s="16">
        <v>419</v>
      </c>
      <c r="BR30" s="14">
        <v>21380</v>
      </c>
      <c r="BS30" s="17">
        <v>71610</v>
      </c>
    </row>
    <row r="31" spans="1:71">
      <c r="A31" s="66">
        <v>27</v>
      </c>
      <c r="B31" s="13" t="s">
        <v>153</v>
      </c>
      <c r="C31" s="14">
        <v>22914</v>
      </c>
      <c r="D31" s="134">
        <f>'Of e D a Pr Bas'!D34/'Of e D a Pr Bas'!D$81</f>
        <v>0</v>
      </c>
      <c r="E31" s="134">
        <f>'Of e D a Pr Bas'!E34/'Of e D a Pr Bas'!E$81</f>
        <v>0</v>
      </c>
      <c r="F31" s="134">
        <f>'Of e D a Pr Bas'!F34/'Of e D a Pr Bas'!F$81</f>
        <v>3.2445643013652454E-3</v>
      </c>
      <c r="G31" s="134">
        <f>'Of e D a Pr Bas'!G34/'Of e D a Pr Bas'!G$81</f>
        <v>0</v>
      </c>
      <c r="H31" s="134">
        <f>'Of e D a Pr Bas'!H34/'Of e D a Pr Bas'!H$81</f>
        <v>5.847471586229616E-3</v>
      </c>
      <c r="I31" s="134">
        <f>'Of e D a Pr Bas'!I34/'Of e D a Pr Bas'!I$81</f>
        <v>3.9643057023816926E-4</v>
      </c>
      <c r="J31" s="134">
        <f>'Of e D a Pr Bas'!J34/'Of e D a Pr Bas'!J$81</f>
        <v>0</v>
      </c>
      <c r="K31" s="134">
        <f>'Of e D a Pr Bas'!K34/'Of e D a Pr Bas'!K$81</f>
        <v>0</v>
      </c>
      <c r="L31" s="134">
        <f>'Of e D a Pr Bas'!L34/'Of e D a Pr Bas'!L$81</f>
        <v>0</v>
      </c>
      <c r="M31" s="134">
        <f>'Of e D a Pr Bas'!M34/'Of e D a Pr Bas'!M$81</f>
        <v>1.7008972232852829E-4</v>
      </c>
      <c r="N31" s="134">
        <f>'Of e D a Pr Bas'!N34/'Of e D a Pr Bas'!N$81</f>
        <v>3.5677879714576962E-4</v>
      </c>
      <c r="O31" s="134">
        <f>'Of e D a Pr Bas'!O34/'Of e D a Pr Bas'!O$81</f>
        <v>4.292646509891751E-3</v>
      </c>
      <c r="P31" s="134">
        <f>'Of e D a Pr Bas'!P34/'Of e D a Pr Bas'!P$81</f>
        <v>3.0657083489457368E-3</v>
      </c>
      <c r="Q31" s="134">
        <f>'Of e D a Pr Bas'!Q34/'Of e D a Pr Bas'!Q$81</f>
        <v>0</v>
      </c>
      <c r="R31" s="134">
        <f>'Of e D a Pr Bas'!R34/'Of e D a Pr Bas'!R$81</f>
        <v>0</v>
      </c>
      <c r="S31" s="134">
        <f>'Of e D a Pr Bas'!S34/'Of e D a Pr Bas'!S$81</f>
        <v>3.44031061090087E-4</v>
      </c>
      <c r="T31" s="134">
        <f>'Of e D a Pr Bas'!T34/'Of e D a Pr Bas'!T$81</f>
        <v>0</v>
      </c>
      <c r="U31" s="134">
        <f>'Of e D a Pr Bas'!U34/'Of e D a Pr Bas'!U$81</f>
        <v>8.0186616124799535E-4</v>
      </c>
      <c r="V31" s="134">
        <f>'Of e D a Pr Bas'!V34/'Of e D a Pr Bas'!V$81</f>
        <v>0</v>
      </c>
      <c r="W31" s="134">
        <f>'Of e D a Pr Bas'!W34/'Of e D a Pr Bas'!W$81</f>
        <v>5.7071110603812353E-5</v>
      </c>
      <c r="X31" s="134">
        <f>'Of e D a Pr Bas'!X34/'Of e D a Pr Bas'!X$81</f>
        <v>3.2074126870990736E-3</v>
      </c>
      <c r="Y31" s="134">
        <f>'Of e D a Pr Bas'!Y34/'Of e D a Pr Bas'!Y$81</f>
        <v>9.9846390168970814E-4</v>
      </c>
      <c r="Z31" s="134">
        <f>'Of e D a Pr Bas'!Z34/'Of e D a Pr Bas'!Z$81</f>
        <v>1.4319511891420745E-3</v>
      </c>
      <c r="AA31" s="134">
        <f>'Of e D a Pr Bas'!AA34/'Of e D a Pr Bas'!AA$81</f>
        <v>5.8426966292134831E-3</v>
      </c>
      <c r="AB31" s="134">
        <f>'Of e D a Pr Bas'!AB34/'Of e D a Pr Bas'!AB$81</f>
        <v>4.2313117066290554E-3</v>
      </c>
      <c r="AC31" s="134">
        <f>'Of e D a Pr Bas'!AC34/'Of e D a Pr Bas'!AC$81</f>
        <v>2.939495386625296E-2</v>
      </c>
      <c r="AD31" s="134">
        <f>'Of e D a Pr Bas'!AD34/'Of e D a Pr Bas'!AD$81</f>
        <v>3.7919569347688413E-2</v>
      </c>
      <c r="AE31" s="134">
        <f>'Of e D a Pr Bas'!AE34/'Of e D a Pr Bas'!AE$81</f>
        <v>4.9886492622020433E-2</v>
      </c>
      <c r="AF31" s="134">
        <f>'Of e D a Pr Bas'!AF34/'Of e D a Pr Bas'!AF$81</f>
        <v>5.2948751816140539E-2</v>
      </c>
      <c r="AG31" s="134">
        <f>'Of e D a Pr Bas'!AG34/'Of e D a Pr Bas'!AG$81</f>
        <v>7.6359832635983262E-3</v>
      </c>
      <c r="AH31" s="134">
        <f>'Of e D a Pr Bas'!AH34/'Of e D a Pr Bas'!AH$81</f>
        <v>8.4217618325753754E-5</v>
      </c>
      <c r="AI31" s="134">
        <f>'Of e D a Pr Bas'!AI34/'Of e D a Pr Bas'!AI$81</f>
        <v>3.4768917899432547E-3</v>
      </c>
      <c r="AJ31" s="134">
        <f>'Of e D a Pr Bas'!AJ34/'Of e D a Pr Bas'!AJ$81</f>
        <v>9.9620622833592621E-3</v>
      </c>
      <c r="AK31" s="134">
        <f>'Of e D a Pr Bas'!AK34/'Of e D a Pr Bas'!AK$81</f>
        <v>5.5607917059377942E-3</v>
      </c>
      <c r="AL31" s="134">
        <f>'Of e D a Pr Bas'!AL34/'Of e D a Pr Bas'!AL$81</f>
        <v>3.5414233507892853E-3</v>
      </c>
      <c r="AM31" s="134">
        <f>'Of e D a Pr Bas'!AM34/'Of e D a Pr Bas'!AM$81</f>
        <v>5.4839037270234588E-3</v>
      </c>
      <c r="AN31" s="134">
        <f>'Of e D a Pr Bas'!AN34/'Of e D a Pr Bas'!AN$81</f>
        <v>1.0732458969397262E-2</v>
      </c>
      <c r="AO31" s="134">
        <f>'Of e D a Pr Bas'!AO34/'Of e D a Pr Bas'!AO$81</f>
        <v>1.4332831141333116E-2</v>
      </c>
      <c r="AP31" s="134">
        <f>'Of e D a Pr Bas'!AP34/'Of e D a Pr Bas'!AP$81</f>
        <v>1.0328381785594944E-2</v>
      </c>
      <c r="AQ31" s="134">
        <f>'Of e D a Pr Bas'!AQ34/'Of e D a Pr Bas'!AQ$81</f>
        <v>9.5751498473253664E-4</v>
      </c>
      <c r="AR31" s="134">
        <f>'Of e D a Pr Bas'!AR34/'Of e D a Pr Bas'!AR$81</f>
        <v>3.6857674507371533E-3</v>
      </c>
      <c r="AS31" s="134">
        <f>'Of e D a Pr Bas'!AS34/'Of e D a Pr Bas'!AS$81</f>
        <v>0</v>
      </c>
      <c r="AT31" s="134">
        <f>'Of e D a Pr Bas'!AT34/'Of e D a Pr Bas'!AT$81</f>
        <v>9.9503587657132753E-5</v>
      </c>
      <c r="AU31" s="134">
        <f>'Of e D a Pr Bas'!AU34/'Of e D a Pr Bas'!AU$81</f>
        <v>3.7784542557514492E-3</v>
      </c>
      <c r="AV31" s="134">
        <f>'Of e D a Pr Bas'!AV34/'Of e D a Pr Bas'!AV$81</f>
        <v>0</v>
      </c>
      <c r="AW31" s="134">
        <f>'Of e D a Pr Bas'!AW34/'Of e D a Pr Bas'!AW$81</f>
        <v>0</v>
      </c>
      <c r="AX31" s="134">
        <f>'Of e D a Pr Bas'!AX34/'Of e D a Pr Bas'!AX$81</f>
        <v>0</v>
      </c>
      <c r="AY31" s="134">
        <f>'Of e D a Pr Bas'!AY34/'Of e D a Pr Bas'!AY$81</f>
        <v>0</v>
      </c>
      <c r="AZ31" s="134">
        <f>'Of e D a Pr Bas'!AZ34/'Of e D a Pr Bas'!AZ$81</f>
        <v>0</v>
      </c>
      <c r="BA31" s="134">
        <f>'Of e D a Pr Bas'!BA34/'Of e D a Pr Bas'!BA$81</f>
        <v>0</v>
      </c>
      <c r="BB31" s="134">
        <f>'Of e D a Pr Bas'!BB34/'Of e D a Pr Bas'!BB$81</f>
        <v>0</v>
      </c>
      <c r="BC31" s="134">
        <f>'Of e D a Pr Bas'!BC34/'Of e D a Pr Bas'!BC$81</f>
        <v>0</v>
      </c>
      <c r="BD31" s="134">
        <f>'Of e D a Pr Bas'!BD34/'Of e D a Pr Bas'!BD$81</f>
        <v>0</v>
      </c>
      <c r="BE31" s="134">
        <f>'Of e D a Pr Bas'!BE34/'Of e D a Pr Bas'!BE$81</f>
        <v>0</v>
      </c>
      <c r="BF31" s="134">
        <f>'Of e D a Pr Bas'!BF34/'Of e D a Pr Bas'!BF$81</f>
        <v>3.3908650096639655E-5</v>
      </c>
      <c r="BG31" s="134">
        <f>'Of e D a Pr Bas'!BG34/'Of e D a Pr Bas'!BG$81</f>
        <v>3.5445269646284098E-3</v>
      </c>
      <c r="BH31" s="15">
        <v>8963</v>
      </c>
      <c r="BI31" s="45">
        <v>0</v>
      </c>
      <c r="BJ31" s="45">
        <v>0</v>
      </c>
      <c r="BK31" s="16">
        <v>0</v>
      </c>
      <c r="BL31" s="16">
        <v>0</v>
      </c>
      <c r="BM31" s="16">
        <v>0</v>
      </c>
      <c r="BN31" s="16">
        <v>0</v>
      </c>
      <c r="BO31" s="16">
        <v>0</v>
      </c>
      <c r="BP31" s="16">
        <v>0</v>
      </c>
      <c r="BQ31" s="16">
        <v>529</v>
      </c>
      <c r="BR31" s="14">
        <v>9492</v>
      </c>
      <c r="BS31" s="17">
        <v>22914</v>
      </c>
    </row>
    <row r="32" spans="1:71">
      <c r="A32" s="66">
        <v>28</v>
      </c>
      <c r="B32" s="13" t="s">
        <v>155</v>
      </c>
      <c r="C32" s="14">
        <v>55985</v>
      </c>
      <c r="D32" s="134">
        <f>'Of e D a Pr Bas'!D35/'Of e D a Pr Bas'!D$81</f>
        <v>4.1734253877943606E-3</v>
      </c>
      <c r="E32" s="134">
        <f>'Of e D a Pr Bas'!E35/'Of e D a Pr Bas'!E$81</f>
        <v>1.6714023065351831E-3</v>
      </c>
      <c r="F32" s="134">
        <f>'Of e D a Pr Bas'!F35/'Of e D a Pr Bas'!F$81</f>
        <v>4.8162818135850327E-2</v>
      </c>
      <c r="G32" s="134">
        <f>'Of e D a Pr Bas'!G35/'Of e D a Pr Bas'!G$81</f>
        <v>1.9260139148141862E-2</v>
      </c>
      <c r="H32" s="134">
        <f>'Of e D a Pr Bas'!H35/'Of e D a Pr Bas'!H$81</f>
        <v>2.3472245099654093E-2</v>
      </c>
      <c r="I32" s="134">
        <f>'Of e D a Pr Bas'!I35/'Of e D a Pr Bas'!I$81</f>
        <v>1.2262141657857098E-2</v>
      </c>
      <c r="J32" s="134">
        <f>'Of e D a Pr Bas'!J35/'Of e D a Pr Bas'!J$81</f>
        <v>9.2436974789915968E-3</v>
      </c>
      <c r="K32" s="134">
        <f>'Of e D a Pr Bas'!K35/'Of e D a Pr Bas'!K$81</f>
        <v>0</v>
      </c>
      <c r="L32" s="134">
        <f>'Of e D a Pr Bas'!L35/'Of e D a Pr Bas'!L$81</f>
        <v>0</v>
      </c>
      <c r="M32" s="134">
        <f>'Of e D a Pr Bas'!M35/'Of e D a Pr Bas'!M$81</f>
        <v>1.2799251605221754E-2</v>
      </c>
      <c r="N32" s="134">
        <f>'Of e D a Pr Bas'!N35/'Of e D a Pr Bas'!N$81</f>
        <v>1.5698267074413862E-2</v>
      </c>
      <c r="O32" s="134">
        <f>'Of e D a Pr Bas'!O35/'Of e D a Pr Bas'!O$81</f>
        <v>1.9010291686663468E-2</v>
      </c>
      <c r="P32" s="134">
        <f>'Of e D a Pr Bas'!P35/'Of e D a Pr Bas'!P$81</f>
        <v>2.0438055659638247E-4</v>
      </c>
      <c r="Q32" s="134">
        <f>'Of e D a Pr Bas'!Q35/'Of e D a Pr Bas'!Q$81</f>
        <v>4.1154946335579881E-3</v>
      </c>
      <c r="R32" s="134">
        <f>'Of e D a Pr Bas'!R35/'Of e D a Pr Bas'!R$81</f>
        <v>1.4624634384140396E-2</v>
      </c>
      <c r="S32" s="134">
        <f>'Of e D a Pr Bas'!S35/'Of e D a Pr Bas'!S$81</f>
        <v>1.2090234432594486E-2</v>
      </c>
      <c r="T32" s="134">
        <f>'Of e D a Pr Bas'!T35/'Of e D a Pr Bas'!T$81</f>
        <v>4.7914670222074084E-3</v>
      </c>
      <c r="U32" s="134">
        <f>'Of e D a Pr Bas'!U35/'Of e D a Pr Bas'!U$81</f>
        <v>1.1590610876221024E-2</v>
      </c>
      <c r="V32" s="134">
        <f>'Of e D a Pr Bas'!V35/'Of e D a Pr Bas'!V$81</f>
        <v>3.2596637938390648E-2</v>
      </c>
      <c r="W32" s="134">
        <f>'Of e D a Pr Bas'!W35/'Of e D a Pr Bas'!W$81</f>
        <v>3.0247688620020545E-3</v>
      </c>
      <c r="X32" s="134">
        <f>'Of e D a Pr Bas'!X35/'Of e D a Pr Bas'!X$81</f>
        <v>4.4428605369446428E-2</v>
      </c>
      <c r="Y32" s="134">
        <f>'Of e D a Pr Bas'!Y35/'Of e D a Pr Bas'!Y$81</f>
        <v>1.4746543778801843E-2</v>
      </c>
      <c r="Z32" s="134">
        <f>'Of e D a Pr Bas'!Z35/'Of e D a Pr Bas'!Z$81</f>
        <v>1.1559374092059935E-2</v>
      </c>
      <c r="AA32" s="134">
        <f>'Of e D a Pr Bas'!AA35/'Of e D a Pr Bas'!AA$81</f>
        <v>5.0936329588014981E-3</v>
      </c>
      <c r="AB32" s="134">
        <f>'Of e D a Pr Bas'!AB35/'Of e D a Pr Bas'!AB$81</f>
        <v>9.0111267826359503E-3</v>
      </c>
      <c r="AC32" s="134">
        <f>'Of e D a Pr Bas'!AC35/'Of e D a Pr Bas'!AC$81</f>
        <v>4.6297052339348409E-2</v>
      </c>
      <c r="AD32" s="134">
        <f>'Of e D a Pr Bas'!AD35/'Of e D a Pr Bas'!AD$81</f>
        <v>5.2683660544648514E-2</v>
      </c>
      <c r="AE32" s="134">
        <f>'Of e D a Pr Bas'!AE35/'Of e D a Pr Bas'!AE$81</f>
        <v>6.2807415815361325E-2</v>
      </c>
      <c r="AF32" s="134">
        <f>'Of e D a Pr Bas'!AF35/'Of e D a Pr Bas'!AF$81</f>
        <v>9.0592392022189938E-2</v>
      </c>
      <c r="AG32" s="134">
        <f>'Of e D a Pr Bas'!AG35/'Of e D a Pr Bas'!AG$81</f>
        <v>2.8765690376569036E-2</v>
      </c>
      <c r="AH32" s="134">
        <f>'Of e D a Pr Bas'!AH35/'Of e D a Pr Bas'!AH$81</f>
        <v>1.4232777497052384E-2</v>
      </c>
      <c r="AI32" s="134">
        <f>'Of e D a Pr Bas'!AI35/'Of e D a Pr Bas'!AI$81</f>
        <v>4.9299701512119917E-2</v>
      </c>
      <c r="AJ32" s="134">
        <f>'Of e D a Pr Bas'!AJ35/'Of e D a Pr Bas'!AJ$81</f>
        <v>4.0257648953301126E-2</v>
      </c>
      <c r="AK32" s="134">
        <f>'Of e D a Pr Bas'!AK35/'Of e D a Pr Bas'!AK$81</f>
        <v>2.9971724787935909E-2</v>
      </c>
      <c r="AL32" s="134">
        <f>'Of e D a Pr Bas'!AL35/'Of e D a Pr Bas'!AL$81</f>
        <v>4.5002448856572355E-2</v>
      </c>
      <c r="AM32" s="134">
        <f>'Of e D a Pr Bas'!AM35/'Of e D a Pr Bas'!AM$81</f>
        <v>9.4445008632070681E-3</v>
      </c>
      <c r="AN32" s="134">
        <f>'Of e D a Pr Bas'!AN35/'Of e D a Pr Bas'!AN$81</f>
        <v>2.7879309109152154E-2</v>
      </c>
      <c r="AO32" s="134">
        <f>'Of e D a Pr Bas'!AO35/'Of e D a Pr Bas'!AO$81</f>
        <v>2.3168695793802679E-2</v>
      </c>
      <c r="AP32" s="134">
        <f>'Of e D a Pr Bas'!AP35/'Of e D a Pr Bas'!AP$81</f>
        <v>2.7522099699261823E-2</v>
      </c>
      <c r="AQ32" s="134">
        <f>'Of e D a Pr Bas'!AQ35/'Of e D a Pr Bas'!AQ$81</f>
        <v>0</v>
      </c>
      <c r="AR32" s="134">
        <f>'Of e D a Pr Bas'!AR35/'Of e D a Pr Bas'!AR$81</f>
        <v>2.1852187604370438E-2</v>
      </c>
      <c r="AS32" s="134">
        <f>'Of e D a Pr Bas'!AS35/'Of e D a Pr Bas'!AS$81</f>
        <v>1.5455688032881552E-3</v>
      </c>
      <c r="AT32" s="134">
        <f>'Of e D a Pr Bas'!AT35/'Of e D a Pr Bas'!AT$81</f>
        <v>0</v>
      </c>
      <c r="AU32" s="134">
        <f>'Of e D a Pr Bas'!AU35/'Of e D a Pr Bas'!AU$81</f>
        <v>1.21195702542971E-3</v>
      </c>
      <c r="AV32" s="134">
        <f>'Of e D a Pr Bas'!AV35/'Of e D a Pr Bas'!AV$81</f>
        <v>0</v>
      </c>
      <c r="AW32" s="134">
        <f>'Of e D a Pr Bas'!AW35/'Of e D a Pr Bas'!AW$81</f>
        <v>0</v>
      </c>
      <c r="AX32" s="134">
        <f>'Of e D a Pr Bas'!AX35/'Of e D a Pr Bas'!AX$81</f>
        <v>3.9679421701893612E-3</v>
      </c>
      <c r="AY32" s="134">
        <f>'Of e D a Pr Bas'!AY35/'Of e D a Pr Bas'!AY$81</f>
        <v>8.3162467917927249E-4</v>
      </c>
      <c r="AZ32" s="134">
        <f>'Of e D a Pr Bas'!AZ35/'Of e D a Pr Bas'!AZ$81</f>
        <v>0</v>
      </c>
      <c r="BA32" s="134">
        <f>'Of e D a Pr Bas'!BA35/'Of e D a Pr Bas'!BA$81</f>
        <v>0</v>
      </c>
      <c r="BB32" s="134">
        <f>'Of e D a Pr Bas'!BB35/'Of e D a Pr Bas'!BB$81</f>
        <v>4.6276628026946653E-3</v>
      </c>
      <c r="BC32" s="134">
        <f>'Of e D a Pr Bas'!BC35/'Of e D a Pr Bas'!BC$81</f>
        <v>4.5621686725001595E-4</v>
      </c>
      <c r="BD32" s="134">
        <f>'Of e D a Pr Bas'!BD35/'Of e D a Pr Bas'!BD$81</f>
        <v>4.4213132563603752E-4</v>
      </c>
      <c r="BE32" s="134">
        <f>'Of e D a Pr Bas'!BE35/'Of e D a Pr Bas'!BE$81</f>
        <v>2.3469786901137773E-3</v>
      </c>
      <c r="BF32" s="134">
        <f>'Of e D a Pr Bas'!BF35/'Of e D a Pr Bas'!BF$81</f>
        <v>3.3332203044996777E-3</v>
      </c>
      <c r="BG32" s="134">
        <f>'Of e D a Pr Bas'!BG35/'Of e D a Pr Bas'!BG$81</f>
        <v>1.1063508616908255E-2</v>
      </c>
      <c r="BH32" s="15">
        <v>2184</v>
      </c>
      <c r="BI32" s="45">
        <v>0</v>
      </c>
      <c r="BJ32" s="45">
        <v>0</v>
      </c>
      <c r="BK32" s="16">
        <v>0</v>
      </c>
      <c r="BL32" s="16">
        <v>0</v>
      </c>
      <c r="BM32" s="16">
        <v>1476</v>
      </c>
      <c r="BN32" s="16">
        <v>10407</v>
      </c>
      <c r="BO32" s="16">
        <v>0</v>
      </c>
      <c r="BP32" s="16">
        <v>0</v>
      </c>
      <c r="BQ32" s="16">
        <v>24</v>
      </c>
      <c r="BR32" s="14">
        <v>14091</v>
      </c>
      <c r="BS32" s="17">
        <v>55985</v>
      </c>
    </row>
    <row r="33" spans="1:71">
      <c r="A33" s="66">
        <v>29</v>
      </c>
      <c r="B33" s="13" t="s">
        <v>27</v>
      </c>
      <c r="C33" s="14">
        <v>61958</v>
      </c>
      <c r="D33" s="134">
        <f>'Of e D a Pr Bas'!D36/'Of e D a Pr Bas'!D$81</f>
        <v>0</v>
      </c>
      <c r="E33" s="134">
        <f>'Of e D a Pr Bas'!E36/'Of e D a Pr Bas'!E$81</f>
        <v>0</v>
      </c>
      <c r="F33" s="134">
        <f>'Of e D a Pr Bas'!F36/'Of e D a Pr Bas'!F$81</f>
        <v>2.3344008090342153E-2</v>
      </c>
      <c r="G33" s="134">
        <f>'Of e D a Pr Bas'!G36/'Of e D a Pr Bas'!G$81</f>
        <v>2.2102494484982183E-2</v>
      </c>
      <c r="H33" s="134">
        <f>'Of e D a Pr Bas'!H36/'Of e D a Pr Bas'!H$81</f>
        <v>2.7919617855378026E-2</v>
      </c>
      <c r="I33" s="134">
        <f>'Of e D a Pr Bas'!I36/'Of e D a Pr Bas'!I$81</f>
        <v>5.8026553075057521E-3</v>
      </c>
      <c r="J33" s="134">
        <f>'Of e D a Pr Bas'!J36/'Of e D a Pr Bas'!J$81</f>
        <v>4.2016806722689074E-3</v>
      </c>
      <c r="K33" s="134">
        <f>'Of e D a Pr Bas'!K36/'Of e D a Pr Bas'!K$81</f>
        <v>7.3675178270260671E-3</v>
      </c>
      <c r="L33" s="134">
        <f>'Of e D a Pr Bas'!L36/'Of e D a Pr Bas'!L$81</f>
        <v>2.4268379728765166E-3</v>
      </c>
      <c r="M33" s="134">
        <f>'Of e D a Pr Bas'!M36/'Of e D a Pr Bas'!M$81</f>
        <v>5.2302589616022455E-3</v>
      </c>
      <c r="N33" s="134">
        <f>'Of e D a Pr Bas'!N36/'Of e D a Pr Bas'!N$81</f>
        <v>8.9704383282364925E-3</v>
      </c>
      <c r="O33" s="134">
        <f>'Of e D a Pr Bas'!O36/'Of e D a Pr Bas'!O$81</f>
        <v>1.3757798752199648E-2</v>
      </c>
      <c r="P33" s="134">
        <f>'Of e D a Pr Bas'!P36/'Of e D a Pr Bas'!P$81</f>
        <v>2.6910106618523691E-3</v>
      </c>
      <c r="Q33" s="134">
        <f>'Of e D a Pr Bas'!Q36/'Of e D a Pr Bas'!Q$81</f>
        <v>3.887308792489426E-3</v>
      </c>
      <c r="R33" s="134">
        <f>'Of e D a Pr Bas'!R36/'Of e D a Pr Bas'!R$81</f>
        <v>1.3893402664933377E-2</v>
      </c>
      <c r="S33" s="134">
        <f>'Of e D a Pr Bas'!S36/'Of e D a Pr Bas'!S$81</f>
        <v>1.4695041037990859E-2</v>
      </c>
      <c r="T33" s="134">
        <f>'Of e D a Pr Bas'!T36/'Of e D a Pr Bas'!T$81</f>
        <v>8.041331611182867E-3</v>
      </c>
      <c r="U33" s="134">
        <f>'Of e D a Pr Bas'!U36/'Of e D a Pr Bas'!U$81</f>
        <v>2.8065315643679835E-3</v>
      </c>
      <c r="V33" s="134">
        <f>'Of e D a Pr Bas'!V36/'Of e D a Pr Bas'!V$81</f>
        <v>2.9866029524703475E-3</v>
      </c>
      <c r="W33" s="134">
        <f>'Of e D a Pr Bas'!W36/'Of e D a Pr Bas'!W$81</f>
        <v>5.9353955027964846E-3</v>
      </c>
      <c r="X33" s="134">
        <f>'Of e D a Pr Bas'!X36/'Of e D a Pr Bas'!X$81</f>
        <v>3.9201710620099788E-3</v>
      </c>
      <c r="Y33" s="134">
        <f>'Of e D a Pr Bas'!Y36/'Of e D a Pr Bas'!Y$81</f>
        <v>3.763440860215054E-3</v>
      </c>
      <c r="Z33" s="134">
        <f>'Of e D a Pr Bas'!Z36/'Of e D a Pr Bas'!Z$81</f>
        <v>7.8861079981737432E-3</v>
      </c>
      <c r="AA33" s="134">
        <f>'Of e D a Pr Bas'!AA36/'Of e D a Pr Bas'!AA$81</f>
        <v>1.8576779026217228E-2</v>
      </c>
      <c r="AB33" s="134">
        <f>'Of e D a Pr Bas'!AB36/'Of e D a Pr Bas'!AB$81</f>
        <v>1.567152483936687E-2</v>
      </c>
      <c r="AC33" s="134">
        <f>'Of e D a Pr Bas'!AC36/'Of e D a Pr Bas'!AC$81</f>
        <v>1.7283144171361692E-2</v>
      </c>
      <c r="AD33" s="134">
        <f>'Of e D a Pr Bas'!AD36/'Of e D a Pr Bas'!AD$81</f>
        <v>4.1165294490183657E-3</v>
      </c>
      <c r="AE33" s="134">
        <f>'Of e D a Pr Bas'!AE36/'Of e D a Pr Bas'!AE$81</f>
        <v>1.3110102156640182E-2</v>
      </c>
      <c r="AF33" s="134">
        <f>'Of e D a Pr Bas'!AF36/'Of e D a Pr Bas'!AF$81</f>
        <v>2.0637960639281468E-2</v>
      </c>
      <c r="AG33" s="134">
        <f>'Of e D a Pr Bas'!AG36/'Of e D a Pr Bas'!AG$81</f>
        <v>5.5230125523012555E-2</v>
      </c>
      <c r="AH33" s="134">
        <f>'Of e D a Pr Bas'!AH36/'Of e D a Pr Bas'!AH$81</f>
        <v>2.4423109314468585E-3</v>
      </c>
      <c r="AI33" s="134">
        <f>'Of e D a Pr Bas'!AI36/'Of e D a Pr Bas'!AI$81</f>
        <v>6.9537835798865093E-3</v>
      </c>
      <c r="AJ33" s="134">
        <f>'Of e D a Pr Bas'!AJ36/'Of e D a Pr Bas'!AJ$81</f>
        <v>9.5526624634951823E-4</v>
      </c>
      <c r="AK33" s="134">
        <f>'Of e D a Pr Bas'!AK36/'Of e D a Pr Bas'!AK$81</f>
        <v>4.4297832233741756E-3</v>
      </c>
      <c r="AL33" s="134">
        <f>'Of e D a Pr Bas'!AL36/'Of e D a Pr Bas'!AL$81</f>
        <v>1.5465471122329804E-2</v>
      </c>
      <c r="AM33" s="134">
        <f>'Of e D a Pr Bas'!AM36/'Of e D a Pr Bas'!AM$81</f>
        <v>2.6200873362445413E-2</v>
      </c>
      <c r="AN33" s="134">
        <f>'Of e D a Pr Bas'!AN36/'Of e D a Pr Bas'!AN$81</f>
        <v>1.1753744714398337E-2</v>
      </c>
      <c r="AO33" s="134">
        <f>'Of e D a Pr Bas'!AO36/'Of e D a Pr Bas'!AO$81</f>
        <v>1.0057412761105907E-2</v>
      </c>
      <c r="AP33" s="134">
        <f>'Of e D a Pr Bas'!AP36/'Of e D a Pr Bas'!AP$81</f>
        <v>5.2553236732586044E-3</v>
      </c>
      <c r="AQ33" s="134">
        <f>'Of e D a Pr Bas'!AQ36/'Of e D a Pr Bas'!AQ$81</f>
        <v>1.1686206506578204E-3</v>
      </c>
      <c r="AR33" s="134">
        <f>'Of e D a Pr Bas'!AR36/'Of e D a Pr Bas'!AR$81</f>
        <v>5.3855145760771028E-3</v>
      </c>
      <c r="AS33" s="134">
        <f>'Of e D a Pr Bas'!AS36/'Of e D a Pr Bas'!AS$81</f>
        <v>0</v>
      </c>
      <c r="AT33" s="134">
        <f>'Of e D a Pr Bas'!AT36/'Of e D a Pr Bas'!AT$81</f>
        <v>2.7087087751108359E-4</v>
      </c>
      <c r="AU33" s="134">
        <f>'Of e D a Pr Bas'!AU36/'Of e D a Pr Bas'!AU$81</f>
        <v>1.4187026356500723E-3</v>
      </c>
      <c r="AV33" s="134">
        <f>'Of e D a Pr Bas'!AV36/'Of e D a Pr Bas'!AV$81</f>
        <v>0</v>
      </c>
      <c r="AW33" s="134">
        <f>'Of e D a Pr Bas'!AW36/'Of e D a Pr Bas'!AW$81</f>
        <v>2.6665456319713147E-4</v>
      </c>
      <c r="AX33" s="134">
        <f>'Of e D a Pr Bas'!AX36/'Of e D a Pr Bas'!AX$81</f>
        <v>0</v>
      </c>
      <c r="AY33" s="134">
        <f>'Of e D a Pr Bas'!AY36/'Of e D a Pr Bas'!AY$81</f>
        <v>0</v>
      </c>
      <c r="AZ33" s="134">
        <f>'Of e D a Pr Bas'!AZ36/'Of e D a Pr Bas'!AZ$81</f>
        <v>7.7356693144621199E-4</v>
      </c>
      <c r="BA33" s="134">
        <f>'Of e D a Pr Bas'!BA36/'Of e D a Pr Bas'!BA$81</f>
        <v>8.2933459074140854E-3</v>
      </c>
      <c r="BB33" s="134">
        <f>'Of e D a Pr Bas'!BB36/'Of e D a Pr Bas'!BB$81</f>
        <v>7.2828791648965228E-4</v>
      </c>
      <c r="BC33" s="134">
        <f>'Of e D a Pr Bas'!BC36/'Of e D a Pr Bas'!BC$81</f>
        <v>0</v>
      </c>
      <c r="BD33" s="134">
        <f>'Of e D a Pr Bas'!BD36/'Of e D a Pr Bas'!BD$81</f>
        <v>1.2632323589601072E-5</v>
      </c>
      <c r="BE33" s="134">
        <f>'Of e D a Pr Bas'!BE36/'Of e D a Pr Bas'!BE$81</f>
        <v>0</v>
      </c>
      <c r="BF33" s="134">
        <f>'Of e D a Pr Bas'!BF36/'Of e D a Pr Bas'!BF$81</f>
        <v>1.9327930555084602E-4</v>
      </c>
      <c r="BG33" s="134">
        <f>'Of e D a Pr Bas'!BG36/'Of e D a Pr Bas'!BG$81</f>
        <v>4.3977803264757045E-3</v>
      </c>
      <c r="BH33" s="15">
        <v>15671</v>
      </c>
      <c r="BI33" s="45">
        <v>0</v>
      </c>
      <c r="BJ33" s="45">
        <v>0</v>
      </c>
      <c r="BK33" s="16">
        <v>0</v>
      </c>
      <c r="BL33" s="16">
        <v>0</v>
      </c>
      <c r="BM33" s="16">
        <v>1725</v>
      </c>
      <c r="BN33" s="16">
        <v>27874</v>
      </c>
      <c r="BO33" s="16">
        <v>0</v>
      </c>
      <c r="BP33" s="16">
        <v>0</v>
      </c>
      <c r="BQ33" s="16">
        <v>35</v>
      </c>
      <c r="BR33" s="14">
        <v>45305</v>
      </c>
      <c r="BS33" s="17">
        <v>61958</v>
      </c>
    </row>
    <row r="34" spans="1:71">
      <c r="A34" s="66">
        <v>30</v>
      </c>
      <c r="B34" s="13" t="s">
        <v>28</v>
      </c>
      <c r="C34" s="14">
        <v>9473</v>
      </c>
      <c r="D34" s="134">
        <f>'Of e D a Pr Bas'!D37/'Of e D a Pr Bas'!D$81</f>
        <v>0</v>
      </c>
      <c r="E34" s="134">
        <f>'Of e D a Pr Bas'!E37/'Of e D a Pr Bas'!E$81</f>
        <v>0</v>
      </c>
      <c r="F34" s="134">
        <f>'Of e D a Pr Bas'!F37/'Of e D a Pr Bas'!F$81</f>
        <v>0</v>
      </c>
      <c r="G34" s="134">
        <f>'Of e D a Pr Bas'!G37/'Of e D a Pr Bas'!G$81</f>
        <v>0</v>
      </c>
      <c r="H34" s="134">
        <f>'Of e D a Pr Bas'!H37/'Of e D a Pr Bas'!H$81</f>
        <v>0</v>
      </c>
      <c r="I34" s="134">
        <f>'Of e D a Pr Bas'!I37/'Of e D a Pr Bas'!I$81</f>
        <v>0</v>
      </c>
      <c r="J34" s="134">
        <f>'Of e D a Pr Bas'!J37/'Of e D a Pr Bas'!J$81</f>
        <v>0</v>
      </c>
      <c r="K34" s="134">
        <f>'Of e D a Pr Bas'!K37/'Of e D a Pr Bas'!K$81</f>
        <v>0</v>
      </c>
      <c r="L34" s="134">
        <f>'Of e D a Pr Bas'!L37/'Of e D a Pr Bas'!L$81</f>
        <v>0</v>
      </c>
      <c r="M34" s="134">
        <f>'Of e D a Pr Bas'!M37/'Of e D a Pr Bas'!M$81</f>
        <v>0</v>
      </c>
      <c r="N34" s="134">
        <f>'Of e D a Pr Bas'!N37/'Of e D a Pr Bas'!N$81</f>
        <v>0</v>
      </c>
      <c r="O34" s="134">
        <f>'Of e D a Pr Bas'!O37/'Of e D a Pr Bas'!O$81</f>
        <v>0</v>
      </c>
      <c r="P34" s="134">
        <f>'Of e D a Pr Bas'!P37/'Of e D a Pr Bas'!P$81</f>
        <v>0</v>
      </c>
      <c r="Q34" s="134">
        <f>'Of e D a Pr Bas'!Q37/'Of e D a Pr Bas'!Q$81</f>
        <v>0</v>
      </c>
      <c r="R34" s="134">
        <f>'Of e D a Pr Bas'!R37/'Of e D a Pr Bas'!R$81</f>
        <v>0</v>
      </c>
      <c r="S34" s="134">
        <f>'Of e D a Pr Bas'!S37/'Of e D a Pr Bas'!S$81</f>
        <v>0</v>
      </c>
      <c r="T34" s="134">
        <f>'Of e D a Pr Bas'!T37/'Of e D a Pr Bas'!T$81</f>
        <v>0</v>
      </c>
      <c r="U34" s="134">
        <f>'Of e D a Pr Bas'!U37/'Of e D a Pr Bas'!U$81</f>
        <v>0</v>
      </c>
      <c r="V34" s="134">
        <f>'Of e D a Pr Bas'!V37/'Of e D a Pr Bas'!V$81</f>
        <v>0</v>
      </c>
      <c r="W34" s="134">
        <f>'Of e D a Pr Bas'!W37/'Of e D a Pr Bas'!W$81</f>
        <v>0</v>
      </c>
      <c r="X34" s="134">
        <f>'Of e D a Pr Bas'!X37/'Of e D a Pr Bas'!X$81</f>
        <v>0</v>
      </c>
      <c r="Y34" s="134">
        <f>'Of e D a Pr Bas'!Y37/'Of e D a Pr Bas'!Y$81</f>
        <v>0</v>
      </c>
      <c r="Z34" s="134">
        <f>'Of e D a Pr Bas'!Z37/'Of e D a Pr Bas'!Z$81</f>
        <v>0</v>
      </c>
      <c r="AA34" s="134">
        <f>'Of e D a Pr Bas'!AA37/'Of e D a Pr Bas'!AA$81</f>
        <v>0</v>
      </c>
      <c r="AB34" s="134">
        <f>'Of e D a Pr Bas'!AB37/'Of e D a Pr Bas'!AB$81</f>
        <v>0</v>
      </c>
      <c r="AC34" s="134">
        <f>'Of e D a Pr Bas'!AC37/'Of e D a Pr Bas'!AC$81</f>
        <v>0</v>
      </c>
      <c r="AD34" s="134">
        <f>'Of e D a Pr Bas'!AD37/'Of e D a Pr Bas'!AD$81</f>
        <v>0</v>
      </c>
      <c r="AE34" s="134">
        <f>'Of e D a Pr Bas'!AE37/'Of e D a Pr Bas'!AE$81</f>
        <v>0</v>
      </c>
      <c r="AF34" s="134">
        <f>'Of e D a Pr Bas'!AF37/'Of e D a Pr Bas'!AF$81</f>
        <v>2.9718663320565312E-4</v>
      </c>
      <c r="AG34" s="134">
        <f>'Of e D a Pr Bas'!AG37/'Of e D a Pr Bas'!AG$81</f>
        <v>2.6255230125523013E-2</v>
      </c>
      <c r="AH34" s="134">
        <f>'Of e D a Pr Bas'!AH37/'Of e D a Pr Bas'!AH$81</f>
        <v>0</v>
      </c>
      <c r="AI34" s="134">
        <f>'Of e D a Pr Bas'!AI37/'Of e D a Pr Bas'!AI$81</f>
        <v>0</v>
      </c>
      <c r="AJ34" s="134">
        <f>'Of e D a Pr Bas'!AJ37/'Of e D a Pr Bas'!AJ$81</f>
        <v>2.3745189552116597E-3</v>
      </c>
      <c r="AK34" s="134">
        <f>'Of e D a Pr Bas'!AK37/'Of e D a Pr Bas'!AK$81</f>
        <v>0</v>
      </c>
      <c r="AL34" s="134">
        <f>'Of e D a Pr Bas'!AL37/'Of e D a Pr Bas'!AL$81</f>
        <v>0</v>
      </c>
      <c r="AM34" s="134">
        <f>'Of e D a Pr Bas'!AM37/'Of e D a Pr Bas'!AM$81</f>
        <v>0</v>
      </c>
      <c r="AN34" s="134">
        <f>'Of e D a Pr Bas'!AN37/'Of e D a Pr Bas'!AN$81</f>
        <v>0</v>
      </c>
      <c r="AO34" s="134">
        <f>'Of e D a Pr Bas'!AO37/'Of e D a Pr Bas'!AO$81</f>
        <v>0</v>
      </c>
      <c r="AP34" s="134">
        <f>'Of e D a Pr Bas'!AP37/'Of e D a Pr Bas'!AP$81</f>
        <v>0</v>
      </c>
      <c r="AQ34" s="134">
        <f>'Of e D a Pr Bas'!AQ37/'Of e D a Pr Bas'!AQ$81</f>
        <v>0</v>
      </c>
      <c r="AR34" s="134">
        <f>'Of e D a Pr Bas'!AR37/'Of e D a Pr Bas'!AR$81</f>
        <v>2.7434515005486903E-4</v>
      </c>
      <c r="AS34" s="134">
        <f>'Of e D a Pr Bas'!AS37/'Of e D a Pr Bas'!AS$81</f>
        <v>0</v>
      </c>
      <c r="AT34" s="134">
        <f>'Of e D a Pr Bas'!AT37/'Of e D a Pr Bas'!AT$81</f>
        <v>0</v>
      </c>
      <c r="AU34" s="134">
        <f>'Of e D a Pr Bas'!AU37/'Of e D a Pr Bas'!AU$81</f>
        <v>0</v>
      </c>
      <c r="AV34" s="134">
        <f>'Of e D a Pr Bas'!AV37/'Of e D a Pr Bas'!AV$81</f>
        <v>0</v>
      </c>
      <c r="AW34" s="134">
        <f>'Of e D a Pr Bas'!AW37/'Of e D a Pr Bas'!AW$81</f>
        <v>0</v>
      </c>
      <c r="AX34" s="134">
        <f>'Of e D a Pr Bas'!AX37/'Of e D a Pr Bas'!AX$81</f>
        <v>1.0803802938634399E-2</v>
      </c>
      <c r="AY34" s="134">
        <f>'Of e D a Pr Bas'!AY37/'Of e D a Pr Bas'!AY$81</f>
        <v>1.4194972972197926E-3</v>
      </c>
      <c r="AZ34" s="134">
        <f>'Of e D a Pr Bas'!AZ37/'Of e D a Pr Bas'!AZ$81</f>
        <v>0</v>
      </c>
      <c r="BA34" s="134">
        <f>'Of e D a Pr Bas'!BA37/'Of e D a Pr Bas'!BA$81</f>
        <v>0</v>
      </c>
      <c r="BB34" s="134">
        <f>'Of e D a Pr Bas'!BB37/'Of e D a Pr Bas'!BB$81</f>
        <v>0</v>
      </c>
      <c r="BC34" s="134">
        <f>'Of e D a Pr Bas'!BC37/'Of e D a Pr Bas'!BC$81</f>
        <v>1.7792457822750623E-3</v>
      </c>
      <c r="BD34" s="134">
        <f>'Of e D a Pr Bas'!BD37/'Of e D a Pr Bas'!BD$81</f>
        <v>0</v>
      </c>
      <c r="BE34" s="134">
        <f>'Of e D a Pr Bas'!BE37/'Of e D a Pr Bas'!BE$81</f>
        <v>0</v>
      </c>
      <c r="BF34" s="134">
        <f>'Of e D a Pr Bas'!BF37/'Of e D a Pr Bas'!BF$81</f>
        <v>0</v>
      </c>
      <c r="BG34" s="134">
        <f>'Of e D a Pr Bas'!BG37/'Of e D a Pr Bas'!BG$81</f>
        <v>2.5642495027970388E-4</v>
      </c>
      <c r="BH34" s="15">
        <v>1203</v>
      </c>
      <c r="BI34" s="45">
        <v>0</v>
      </c>
      <c r="BJ34" s="45">
        <v>0</v>
      </c>
      <c r="BK34" s="16">
        <v>0</v>
      </c>
      <c r="BL34" s="16">
        <v>0</v>
      </c>
      <c r="BM34" s="16">
        <v>7255</v>
      </c>
      <c r="BN34" s="16">
        <v>117</v>
      </c>
      <c r="BO34" s="16">
        <v>0</v>
      </c>
      <c r="BP34" s="16">
        <v>0</v>
      </c>
      <c r="BQ34" s="16">
        <v>-73</v>
      </c>
      <c r="BR34" s="14">
        <v>8502</v>
      </c>
      <c r="BS34" s="17">
        <v>9473</v>
      </c>
    </row>
    <row r="35" spans="1:71">
      <c r="A35" s="66">
        <v>31</v>
      </c>
      <c r="B35" s="13" t="s">
        <v>29</v>
      </c>
      <c r="C35" s="14">
        <v>11624</v>
      </c>
      <c r="D35" s="134">
        <f>'Of e D a Pr Bas'!D38/'Of e D a Pr Bas'!D$81</f>
        <v>0</v>
      </c>
      <c r="E35" s="134">
        <f>'Of e D a Pr Bas'!E38/'Of e D a Pr Bas'!E$81</f>
        <v>0</v>
      </c>
      <c r="F35" s="134">
        <f>'Of e D a Pr Bas'!F38/'Of e D a Pr Bas'!F$81</f>
        <v>4.213719871902916E-5</v>
      </c>
      <c r="G35" s="134">
        <f>'Of e D a Pr Bas'!G38/'Of e D a Pr Bas'!G$81</f>
        <v>0</v>
      </c>
      <c r="H35" s="134">
        <f>'Of e D a Pr Bas'!H38/'Of e D a Pr Bas'!H$81</f>
        <v>0</v>
      </c>
      <c r="I35" s="134">
        <f>'Of e D a Pr Bas'!I38/'Of e D a Pr Bas'!I$81</f>
        <v>0</v>
      </c>
      <c r="J35" s="134">
        <f>'Of e D a Pr Bas'!J38/'Of e D a Pr Bas'!J$81</f>
        <v>0</v>
      </c>
      <c r="K35" s="134">
        <f>'Of e D a Pr Bas'!K38/'Of e D a Pr Bas'!K$81</f>
        <v>5.9176850016273633E-5</v>
      </c>
      <c r="L35" s="134">
        <f>'Of e D a Pr Bas'!L38/'Of e D a Pr Bas'!L$81</f>
        <v>0</v>
      </c>
      <c r="M35" s="134">
        <f>'Of e D a Pr Bas'!M38/'Of e D a Pr Bas'!M$81</f>
        <v>0</v>
      </c>
      <c r="N35" s="134">
        <f>'Of e D a Pr Bas'!N38/'Of e D a Pr Bas'!N$81</f>
        <v>0</v>
      </c>
      <c r="O35" s="134">
        <f>'Of e D a Pr Bas'!O38/'Of e D a Pr Bas'!O$81</f>
        <v>0</v>
      </c>
      <c r="P35" s="134">
        <f>'Of e D a Pr Bas'!P38/'Of e D a Pr Bas'!P$81</f>
        <v>3.7469768709336783E-4</v>
      </c>
      <c r="Q35" s="134">
        <f>'Of e D a Pr Bas'!Q38/'Of e D a Pr Bas'!Q$81</f>
        <v>4.0747471619386015E-5</v>
      </c>
      <c r="R35" s="134">
        <f>'Of e D a Pr Bas'!R38/'Of e D a Pr Bas'!R$81</f>
        <v>0</v>
      </c>
      <c r="S35" s="134">
        <f>'Of e D a Pr Bas'!S38/'Of e D a Pr Bas'!S$81</f>
        <v>0</v>
      </c>
      <c r="T35" s="134">
        <f>'Of e D a Pr Bas'!T38/'Of e D a Pr Bas'!T$81</f>
        <v>0</v>
      </c>
      <c r="U35" s="134">
        <f>'Of e D a Pr Bas'!U38/'Of e D a Pr Bas'!U$81</f>
        <v>0</v>
      </c>
      <c r="V35" s="134">
        <f>'Of e D a Pr Bas'!V38/'Of e D a Pr Bas'!V$81</f>
        <v>0</v>
      </c>
      <c r="W35" s="134">
        <f>'Of e D a Pr Bas'!W38/'Of e D a Pr Bas'!W$81</f>
        <v>1.1414222120762471E-4</v>
      </c>
      <c r="X35" s="134">
        <f>'Of e D a Pr Bas'!X38/'Of e D a Pr Bas'!X$81</f>
        <v>0</v>
      </c>
      <c r="Y35" s="134">
        <f>'Of e D a Pr Bas'!Y38/'Of e D a Pr Bas'!Y$81</f>
        <v>0</v>
      </c>
      <c r="Z35" s="134">
        <f>'Of e D a Pr Bas'!Z38/'Of e D a Pr Bas'!Z$81</f>
        <v>6.225874735400324E-5</v>
      </c>
      <c r="AA35" s="134">
        <f>'Of e D a Pr Bas'!AA38/'Of e D a Pr Bas'!AA$81</f>
        <v>0</v>
      </c>
      <c r="AB35" s="134">
        <f>'Of e D a Pr Bas'!AB38/'Of e D a Pr Bas'!AB$81</f>
        <v>0</v>
      </c>
      <c r="AC35" s="134">
        <f>'Of e D a Pr Bas'!AC38/'Of e D a Pr Bas'!AC$81</f>
        <v>0</v>
      </c>
      <c r="AD35" s="134">
        <f>'Of e D a Pr Bas'!AD38/'Of e D a Pr Bas'!AD$81</f>
        <v>0</v>
      </c>
      <c r="AE35" s="134">
        <f>'Of e D a Pr Bas'!AE38/'Of e D a Pr Bas'!AE$81</f>
        <v>0</v>
      </c>
      <c r="AF35" s="134">
        <f>'Of e D a Pr Bas'!AF38/'Of e D a Pr Bas'!AF$81</f>
        <v>1.6510368511425174E-5</v>
      </c>
      <c r="AG35" s="134">
        <f>'Of e D a Pr Bas'!AG38/'Of e D a Pr Bas'!AG$81</f>
        <v>0</v>
      </c>
      <c r="AH35" s="134">
        <f>'Of e D a Pr Bas'!AH38/'Of e D a Pr Bas'!AH$81</f>
        <v>1.1790466565605525E-3</v>
      </c>
      <c r="AI35" s="134">
        <f>'Of e D a Pr Bas'!AI38/'Of e D a Pr Bas'!AI$81</f>
        <v>6.5601731885721784E-5</v>
      </c>
      <c r="AJ35" s="134">
        <f>'Of e D a Pr Bas'!AJ38/'Of e D a Pr Bas'!AJ$81</f>
        <v>8.1879963972815857E-5</v>
      </c>
      <c r="AK35" s="134">
        <f>'Of e D a Pr Bas'!AK38/'Of e D a Pr Bas'!AK$81</f>
        <v>0</v>
      </c>
      <c r="AL35" s="134">
        <f>'Of e D a Pr Bas'!AL38/'Of e D a Pr Bas'!AL$81</f>
        <v>0</v>
      </c>
      <c r="AM35" s="134">
        <f>'Of e D a Pr Bas'!AM38/'Of e D a Pr Bas'!AM$81</f>
        <v>0</v>
      </c>
      <c r="AN35" s="134">
        <f>'Of e D a Pr Bas'!AN38/'Of e D a Pr Bas'!AN$81</f>
        <v>1.7917293771948684E-5</v>
      </c>
      <c r="AO35" s="134">
        <f>'Of e D a Pr Bas'!AO38/'Of e D a Pr Bas'!AO$81</f>
        <v>0</v>
      </c>
      <c r="AP35" s="134">
        <f>'Of e D a Pr Bas'!AP38/'Of e D a Pr Bas'!AP$81</f>
        <v>0</v>
      </c>
      <c r="AQ35" s="134">
        <f>'Of e D a Pr Bas'!AQ38/'Of e D a Pr Bas'!AQ$81</f>
        <v>0</v>
      </c>
      <c r="AR35" s="134">
        <f>'Of e D a Pr Bas'!AR38/'Of e D a Pr Bas'!AR$81</f>
        <v>0</v>
      </c>
      <c r="AS35" s="134">
        <f>'Of e D a Pr Bas'!AS38/'Of e D a Pr Bas'!AS$81</f>
        <v>5.027344678827406E-4</v>
      </c>
      <c r="AT35" s="134">
        <f>'Of e D a Pr Bas'!AT38/'Of e D a Pr Bas'!AT$81</f>
        <v>0</v>
      </c>
      <c r="AU35" s="134">
        <f>'Of e D a Pr Bas'!AU38/'Of e D a Pr Bas'!AU$81</f>
        <v>1.2832486151608696E-4</v>
      </c>
      <c r="AV35" s="134">
        <f>'Of e D a Pr Bas'!AV38/'Of e D a Pr Bas'!AV$81</f>
        <v>4.5151030196005637E-5</v>
      </c>
      <c r="AW35" s="134">
        <f>'Of e D a Pr Bas'!AW38/'Of e D a Pr Bas'!AW$81</f>
        <v>0</v>
      </c>
      <c r="AX35" s="134">
        <f>'Of e D a Pr Bas'!AX38/'Of e D a Pr Bas'!AX$81</f>
        <v>0</v>
      </c>
      <c r="AY35" s="134">
        <f>'Of e D a Pr Bas'!AY38/'Of e D a Pr Bas'!AY$81</f>
        <v>0</v>
      </c>
      <c r="AZ35" s="134">
        <f>'Of e D a Pr Bas'!AZ38/'Of e D a Pr Bas'!AZ$81</f>
        <v>2.8650627090600447E-5</v>
      </c>
      <c r="BA35" s="134">
        <f>'Of e D a Pr Bas'!BA38/'Of e D a Pr Bas'!BA$81</f>
        <v>0</v>
      </c>
      <c r="BB35" s="134">
        <f>'Of e D a Pr Bas'!BB38/'Of e D a Pr Bas'!BB$81</f>
        <v>5.9173393214784242E-4</v>
      </c>
      <c r="BC35" s="134">
        <f>'Of e D a Pr Bas'!BC38/'Of e D a Pr Bas'!BC$81</f>
        <v>9.1243373450003188E-6</v>
      </c>
      <c r="BD35" s="134">
        <f>'Of e D a Pr Bas'!BD38/'Of e D a Pr Bas'!BD$81</f>
        <v>2.5264647179202143E-5</v>
      </c>
      <c r="BE35" s="134">
        <f>'Of e D a Pr Bas'!BE38/'Of e D a Pr Bas'!BE$81</f>
        <v>3.4014183914692425E-5</v>
      </c>
      <c r="BF35" s="134">
        <f>'Of e D a Pr Bas'!BF38/'Of e D a Pr Bas'!BF$81</f>
        <v>3.3908650096639655E-5</v>
      </c>
      <c r="BG35" s="134">
        <f>'Of e D a Pr Bas'!BG38/'Of e D a Pr Bas'!BG$81</f>
        <v>7.3943343026073211E-5</v>
      </c>
      <c r="BH35" s="15">
        <v>1120</v>
      </c>
      <c r="BI35" s="45">
        <v>0</v>
      </c>
      <c r="BJ35" s="45">
        <v>0</v>
      </c>
      <c r="BK35" s="16">
        <v>0</v>
      </c>
      <c r="BL35" s="16">
        <v>0</v>
      </c>
      <c r="BM35" s="16">
        <v>1514</v>
      </c>
      <c r="BN35" s="16">
        <v>8534</v>
      </c>
      <c r="BO35" s="16">
        <v>0</v>
      </c>
      <c r="BP35" s="16">
        <v>0</v>
      </c>
      <c r="BQ35" s="16">
        <v>176</v>
      </c>
      <c r="BR35" s="14">
        <v>11344</v>
      </c>
      <c r="BS35" s="17">
        <v>11624</v>
      </c>
    </row>
    <row r="36" spans="1:71">
      <c r="A36" s="66">
        <v>32</v>
      </c>
      <c r="B36" s="13" t="s">
        <v>30</v>
      </c>
      <c r="C36" s="14">
        <v>31910</v>
      </c>
      <c r="D36" s="134">
        <f>'Of e D a Pr Bas'!D39/'Of e D a Pr Bas'!D$81</f>
        <v>1.7932687213178896E-4</v>
      </c>
      <c r="E36" s="134">
        <f>'Of e D a Pr Bas'!E39/'Of e D a Pr Bas'!E$81</f>
        <v>2.6463869853473731E-4</v>
      </c>
      <c r="F36" s="134">
        <f>'Of e D a Pr Bas'!F39/'Of e D a Pr Bas'!F$81</f>
        <v>1.2304062025956514E-2</v>
      </c>
      <c r="G36" s="134">
        <f>'Of e D a Pr Bas'!G39/'Of e D a Pr Bas'!G$81</f>
        <v>1.2726964194807399E-3</v>
      </c>
      <c r="H36" s="134">
        <f>'Of e D a Pr Bas'!H39/'Of e D a Pr Bas'!H$81</f>
        <v>6.4239828693790149E-3</v>
      </c>
      <c r="I36" s="134">
        <f>'Of e D a Pr Bas'!I39/'Of e D a Pr Bas'!I$81</f>
        <v>1.68677321062123E-3</v>
      </c>
      <c r="J36" s="134">
        <f>'Of e D a Pr Bas'!J39/'Of e D a Pr Bas'!J$81</f>
        <v>1.6806722689075631E-3</v>
      </c>
      <c r="K36" s="134">
        <f>'Of e D a Pr Bas'!K39/'Of e D a Pr Bas'!K$81</f>
        <v>5.0300322513832586E-4</v>
      </c>
      <c r="L36" s="134">
        <f>'Of e D a Pr Bas'!L39/'Of e D a Pr Bas'!L$81</f>
        <v>1.0706638115631691E-4</v>
      </c>
      <c r="M36" s="134">
        <f>'Of e D a Pr Bas'!M39/'Of e D a Pr Bas'!M$81</f>
        <v>2.934047710167113E-3</v>
      </c>
      <c r="N36" s="134">
        <f>'Of e D a Pr Bas'!N39/'Of e D a Pr Bas'!N$81</f>
        <v>1.3761467889908258E-3</v>
      </c>
      <c r="O36" s="134">
        <f>'Of e D a Pr Bas'!O39/'Of e D a Pr Bas'!O$81</f>
        <v>9.0652162320695358E-4</v>
      </c>
      <c r="P36" s="134">
        <f>'Of e D a Pr Bas'!P39/'Of e D a Pr Bas'!P$81</f>
        <v>1.7031713049698539E-4</v>
      </c>
      <c r="Q36" s="134">
        <f>'Of e D a Pr Bas'!Q39/'Of e D a Pr Bas'!Q$81</f>
        <v>3.2109007636076181E-3</v>
      </c>
      <c r="R36" s="134">
        <f>'Of e D a Pr Bas'!R39/'Of e D a Pr Bas'!R$81</f>
        <v>7.3123171920701983E-4</v>
      </c>
      <c r="S36" s="134">
        <f>'Of e D a Pr Bas'!S39/'Of e D a Pr Bas'!S$81</f>
        <v>1.6710080110089939E-3</v>
      </c>
      <c r="T36" s="134">
        <f>'Of e D a Pr Bas'!T39/'Of e D a Pr Bas'!T$81</f>
        <v>3.3331944502312404E-4</v>
      </c>
      <c r="U36" s="134">
        <f>'Of e D a Pr Bas'!U39/'Of e D a Pr Bas'!U$81</f>
        <v>5.1756815862370612E-3</v>
      </c>
      <c r="V36" s="134">
        <f>'Of e D a Pr Bas'!V39/'Of e D a Pr Bas'!V$81</f>
        <v>3.4132605171089683E-4</v>
      </c>
      <c r="W36" s="134">
        <f>'Of e D a Pr Bas'!W39/'Of e D a Pr Bas'!W$81</f>
        <v>5.7071110603812349E-4</v>
      </c>
      <c r="X36" s="134">
        <f>'Of e D a Pr Bas'!X39/'Of e D a Pr Bas'!X$81</f>
        <v>1.0691375623663579E-3</v>
      </c>
      <c r="Y36" s="134">
        <f>'Of e D a Pr Bas'!Y39/'Of e D a Pr Bas'!Y$81</f>
        <v>5.3763440860215058E-3</v>
      </c>
      <c r="Z36" s="134">
        <f>'Of e D a Pr Bas'!Z39/'Of e D a Pr Bas'!Z$81</f>
        <v>4.2128419042875521E-3</v>
      </c>
      <c r="AA36" s="134">
        <f>'Of e D a Pr Bas'!AA39/'Of e D a Pr Bas'!AA$81</f>
        <v>1.4531835205992509E-2</v>
      </c>
      <c r="AB36" s="134">
        <f>'Of e D a Pr Bas'!AB39/'Of e D a Pr Bas'!AB$81</f>
        <v>3.4477354646607113E-3</v>
      </c>
      <c r="AC36" s="134">
        <f>'Of e D a Pr Bas'!AC39/'Of e D a Pr Bas'!AC$81</f>
        <v>1.2383985193652868E-3</v>
      </c>
      <c r="AD36" s="134">
        <f>'Of e D a Pr Bas'!AD39/'Of e D a Pr Bas'!AD$81</f>
        <v>2.7311589613679545E-3</v>
      </c>
      <c r="AE36" s="134">
        <f>'Of e D a Pr Bas'!AE39/'Of e D a Pr Bas'!AE$81</f>
        <v>8.134695421869088E-4</v>
      </c>
      <c r="AF36" s="134">
        <f>'Of e D a Pr Bas'!AF39/'Of e D a Pr Bas'!AF$81</f>
        <v>3.1914542332584867E-2</v>
      </c>
      <c r="AG36" s="134">
        <f>'Of e D a Pr Bas'!AG39/'Of e D a Pr Bas'!AG$81</f>
        <v>3.6087866108786608E-2</v>
      </c>
      <c r="AH36" s="134">
        <f>'Of e D a Pr Bas'!AH39/'Of e D a Pr Bas'!AH$81</f>
        <v>4.2193026781202625E-2</v>
      </c>
      <c r="AI36" s="134">
        <f>'Of e D a Pr Bas'!AI39/'Of e D a Pr Bas'!AI$81</f>
        <v>9.2236035031324826E-2</v>
      </c>
      <c r="AJ36" s="134">
        <f>'Of e D a Pr Bas'!AJ39/'Of e D a Pr Bas'!AJ$81</f>
        <v>0.11135675100302955</v>
      </c>
      <c r="AK36" s="134">
        <f>'Of e D a Pr Bas'!AK39/'Of e D a Pr Bas'!AK$81</f>
        <v>2.5918944392082942E-2</v>
      </c>
      <c r="AL36" s="134">
        <f>'Of e D a Pr Bas'!AL39/'Of e D a Pr Bas'!AL$81</f>
        <v>3.2023509023094601E-2</v>
      </c>
      <c r="AM36" s="134">
        <f>'Of e D a Pr Bas'!AM39/'Of e D a Pr Bas'!AM$81</f>
        <v>3.0313801157713011E-2</v>
      </c>
      <c r="AN36" s="134">
        <f>'Of e D a Pr Bas'!AN39/'Of e D a Pr Bas'!AN$81</f>
        <v>5.3931054253565543E-3</v>
      </c>
      <c r="AO36" s="134">
        <f>'Of e D a Pr Bas'!AO39/'Of e D a Pr Bas'!AO$81</f>
        <v>9.609511787939248E-3</v>
      </c>
      <c r="AP36" s="134">
        <f>'Of e D a Pr Bas'!AP39/'Of e D a Pr Bas'!AP$81</f>
        <v>7.4425104043257693E-3</v>
      </c>
      <c r="AQ36" s="134">
        <f>'Of e D a Pr Bas'!AQ39/'Of e D a Pr Bas'!AQ$81</f>
        <v>1.5832924944396275E-2</v>
      </c>
      <c r="AR36" s="134">
        <f>'Of e D a Pr Bas'!AR39/'Of e D a Pr Bas'!AR$81</f>
        <v>5.707571926141514E-3</v>
      </c>
      <c r="AS36" s="134">
        <f>'Of e D a Pr Bas'!AS39/'Of e D a Pr Bas'!AS$81</f>
        <v>1.127755698223445E-3</v>
      </c>
      <c r="AT36" s="134">
        <f>'Of e D a Pr Bas'!AT39/'Of e D a Pr Bas'!AT$81</f>
        <v>5.317913962564539E-3</v>
      </c>
      <c r="AU36" s="134">
        <f>'Of e D a Pr Bas'!AU39/'Of e D a Pr Bas'!AU$81</f>
        <v>9.2108733932657963E-3</v>
      </c>
      <c r="AV36" s="134">
        <f>'Of e D a Pr Bas'!AV39/'Of e D a Pr Bas'!AV$81</f>
        <v>3.9632570949827171E-4</v>
      </c>
      <c r="AW36" s="134">
        <f>'Of e D a Pr Bas'!AW39/'Of e D a Pr Bas'!AW$81</f>
        <v>3.1204257395409004E-4</v>
      </c>
      <c r="AX36" s="134">
        <f>'Of e D a Pr Bas'!AX39/'Of e D a Pr Bas'!AX$81</f>
        <v>1.477174510882376E-2</v>
      </c>
      <c r="AY36" s="134">
        <f>'Of e D a Pr Bas'!AY39/'Of e D a Pr Bas'!AY$81</f>
        <v>5.7353426150294656E-5</v>
      </c>
      <c r="AZ36" s="134">
        <f>'Of e D a Pr Bas'!AZ39/'Of e D a Pr Bas'!AZ$81</f>
        <v>6.3747645276585995E-4</v>
      </c>
      <c r="BA36" s="134">
        <f>'Of e D a Pr Bas'!BA39/'Of e D a Pr Bas'!BA$81</f>
        <v>0</v>
      </c>
      <c r="BB36" s="134">
        <f>'Of e D a Pr Bas'!BB39/'Of e D a Pr Bas'!BB$81</f>
        <v>2.0179644352734116E-3</v>
      </c>
      <c r="BC36" s="134">
        <f>'Of e D a Pr Bas'!BC39/'Of e D a Pr Bas'!BC$81</f>
        <v>6.8432530087502398E-3</v>
      </c>
      <c r="BD36" s="134">
        <f>'Of e D a Pr Bas'!BD39/'Of e D a Pr Bas'!BD$81</f>
        <v>1.2632323589601072E-4</v>
      </c>
      <c r="BE36" s="134">
        <f>'Of e D a Pr Bas'!BE39/'Of e D a Pr Bas'!BE$81</f>
        <v>6.4626949437915609E-4</v>
      </c>
      <c r="BF36" s="134">
        <f>'Of e D a Pr Bas'!BF39/'Of e D a Pr Bas'!BF$81</f>
        <v>4.7133023634329119E-4</v>
      </c>
      <c r="BG36" s="134">
        <f>'Of e D a Pr Bas'!BG39/'Of e D a Pr Bas'!BG$81</f>
        <v>6.1557833069205955E-3</v>
      </c>
      <c r="BH36" s="15">
        <v>4609</v>
      </c>
      <c r="BI36" s="45">
        <v>0</v>
      </c>
      <c r="BJ36" s="45">
        <v>0</v>
      </c>
      <c r="BK36" s="16">
        <v>0</v>
      </c>
      <c r="BL36" s="16">
        <v>0</v>
      </c>
      <c r="BM36" s="16">
        <v>1073</v>
      </c>
      <c r="BN36" s="16">
        <v>2231</v>
      </c>
      <c r="BO36" s="16">
        <v>0</v>
      </c>
      <c r="BP36" s="16">
        <v>0</v>
      </c>
      <c r="BQ36" s="16">
        <v>687</v>
      </c>
      <c r="BR36" s="14">
        <v>8600</v>
      </c>
      <c r="BS36" s="17">
        <v>31910</v>
      </c>
    </row>
    <row r="37" spans="1:71">
      <c r="A37" s="66">
        <v>33</v>
      </c>
      <c r="B37" s="13" t="s">
        <v>31</v>
      </c>
      <c r="C37" s="14">
        <v>36238</v>
      </c>
      <c r="D37" s="134">
        <f>'Of e D a Pr Bas'!D40/'Of e D a Pr Bas'!D$81</f>
        <v>0</v>
      </c>
      <c r="E37" s="134">
        <f>'Of e D a Pr Bas'!E40/'Of e D a Pr Bas'!E$81</f>
        <v>0</v>
      </c>
      <c r="F37" s="134">
        <f>'Of e D a Pr Bas'!F40/'Of e D a Pr Bas'!F$81</f>
        <v>0</v>
      </c>
      <c r="G37" s="134">
        <f>'Of e D a Pr Bas'!G40/'Of e D a Pr Bas'!G$81</f>
        <v>0</v>
      </c>
      <c r="H37" s="134">
        <f>'Of e D a Pr Bas'!H40/'Of e D a Pr Bas'!H$81</f>
        <v>2.7178389062757369E-3</v>
      </c>
      <c r="I37" s="134">
        <f>'Of e D a Pr Bas'!I40/'Of e D a Pr Bas'!I$81</f>
        <v>1.9432871090106337E-5</v>
      </c>
      <c r="J37" s="134">
        <f>'Of e D a Pr Bas'!J40/'Of e D a Pr Bas'!J$81</f>
        <v>0</v>
      </c>
      <c r="K37" s="134">
        <f>'Of e D a Pr Bas'!K40/'Of e D a Pr Bas'!K$81</f>
        <v>0</v>
      </c>
      <c r="L37" s="134">
        <f>'Of e D a Pr Bas'!L40/'Of e D a Pr Bas'!L$81</f>
        <v>0</v>
      </c>
      <c r="M37" s="134">
        <f>'Of e D a Pr Bas'!M40/'Of e D a Pr Bas'!M$81</f>
        <v>0</v>
      </c>
      <c r="N37" s="134">
        <f>'Of e D a Pr Bas'!N40/'Of e D a Pr Bas'!N$81</f>
        <v>0</v>
      </c>
      <c r="O37" s="134">
        <f>'Of e D a Pr Bas'!O40/'Of e D a Pr Bas'!O$81</f>
        <v>0</v>
      </c>
      <c r="P37" s="134">
        <f>'Of e D a Pr Bas'!P40/'Of e D a Pr Bas'!P$81</f>
        <v>0</v>
      </c>
      <c r="Q37" s="134">
        <f>'Of e D a Pr Bas'!Q40/'Of e D a Pr Bas'!Q$81</f>
        <v>0</v>
      </c>
      <c r="R37" s="134">
        <f>'Of e D a Pr Bas'!R40/'Of e D a Pr Bas'!R$81</f>
        <v>0</v>
      </c>
      <c r="S37" s="134">
        <f>'Of e D a Pr Bas'!S40/'Of e D a Pr Bas'!S$81</f>
        <v>0</v>
      </c>
      <c r="T37" s="134">
        <f>'Of e D a Pr Bas'!T40/'Of e D a Pr Bas'!T$81</f>
        <v>4.1664930627890504E-5</v>
      </c>
      <c r="U37" s="134">
        <f>'Of e D a Pr Bas'!U40/'Of e D a Pr Bas'!U$81</f>
        <v>0</v>
      </c>
      <c r="V37" s="134">
        <f>'Of e D a Pr Bas'!V40/'Of e D a Pr Bas'!V$81</f>
        <v>0</v>
      </c>
      <c r="W37" s="134">
        <f>'Of e D a Pr Bas'!W40/'Of e D a Pr Bas'!W$81</f>
        <v>2.2828444241524941E-4</v>
      </c>
      <c r="X37" s="134">
        <f>'Of e D a Pr Bas'!X40/'Of e D a Pr Bas'!X$81</f>
        <v>0</v>
      </c>
      <c r="Y37" s="134">
        <f>'Of e D a Pr Bas'!Y40/'Of e D a Pr Bas'!Y$81</f>
        <v>0</v>
      </c>
      <c r="Z37" s="134">
        <f>'Of e D a Pr Bas'!Z40/'Of e D a Pr Bas'!Z$81</f>
        <v>0</v>
      </c>
      <c r="AA37" s="134">
        <f>'Of e D a Pr Bas'!AA40/'Of e D a Pr Bas'!AA$81</f>
        <v>0</v>
      </c>
      <c r="AB37" s="134">
        <f>'Of e D a Pr Bas'!AB40/'Of e D a Pr Bas'!AB$81</f>
        <v>1.2929007992477667E-3</v>
      </c>
      <c r="AC37" s="134">
        <f>'Of e D a Pr Bas'!AC40/'Of e D a Pr Bas'!AC$81</f>
        <v>0</v>
      </c>
      <c r="AD37" s="134">
        <f>'Of e D a Pr Bas'!AD40/'Of e D a Pr Bas'!AD$81</f>
        <v>0</v>
      </c>
      <c r="AE37" s="134">
        <f>'Of e D a Pr Bas'!AE40/'Of e D a Pr Bas'!AE$81</f>
        <v>0</v>
      </c>
      <c r="AF37" s="134">
        <f>'Of e D a Pr Bas'!AF40/'Of e D a Pr Bas'!AF$81</f>
        <v>1.3538502179368643E-3</v>
      </c>
      <c r="AG37" s="134">
        <f>'Of e D a Pr Bas'!AG40/'Of e D a Pr Bas'!AG$81</f>
        <v>0</v>
      </c>
      <c r="AH37" s="134">
        <f>'Of e D a Pr Bas'!AH40/'Of e D a Pr Bas'!AH$81</f>
        <v>0.12059962944247937</v>
      </c>
      <c r="AI37" s="134">
        <f>'Of e D a Pr Bas'!AI40/'Of e D a Pr Bas'!AI$81</f>
        <v>2.1976580181716798E-3</v>
      </c>
      <c r="AJ37" s="134">
        <f>'Of e D a Pr Bas'!AJ40/'Of e D a Pr Bas'!AJ$81</f>
        <v>5.3822429651464283E-2</v>
      </c>
      <c r="AK37" s="134">
        <f>'Of e D a Pr Bas'!AK40/'Of e D a Pr Bas'!AK$81</f>
        <v>1.3195098963242225E-3</v>
      </c>
      <c r="AL37" s="134">
        <f>'Of e D a Pr Bas'!AL40/'Of e D a Pr Bas'!AL$81</f>
        <v>3.5790980672870435E-4</v>
      </c>
      <c r="AM37" s="134">
        <f>'Of e D a Pr Bas'!AM40/'Of e D a Pr Bas'!AM$81</f>
        <v>5.0776886361328324E-5</v>
      </c>
      <c r="AN37" s="134">
        <f>'Of e D a Pr Bas'!AN40/'Of e D a Pr Bas'!AN$81</f>
        <v>3.7626316921092239E-3</v>
      </c>
      <c r="AO37" s="134">
        <f>'Of e D a Pr Bas'!AO40/'Of e D a Pr Bas'!AO$81</f>
        <v>1.6287308115151269E-4</v>
      </c>
      <c r="AP37" s="134">
        <f>'Of e D a Pr Bas'!AP40/'Of e D a Pr Bas'!AP$81</f>
        <v>6.3792946322792311E-4</v>
      </c>
      <c r="AQ37" s="134">
        <f>'Of e D a Pr Bas'!AQ40/'Of e D a Pr Bas'!AQ$81</f>
        <v>0</v>
      </c>
      <c r="AR37" s="134">
        <f>'Of e D a Pr Bas'!AR40/'Of e D a Pr Bas'!AR$81</f>
        <v>0</v>
      </c>
      <c r="AS37" s="134">
        <f>'Of e D a Pr Bas'!AS40/'Of e D a Pr Bas'!AS$81</f>
        <v>0</v>
      </c>
      <c r="AT37" s="134">
        <f>'Of e D a Pr Bas'!AT40/'Of e D a Pr Bas'!AT$81</f>
        <v>4.4223816736503447E-5</v>
      </c>
      <c r="AU37" s="134">
        <f>'Of e D a Pr Bas'!AU40/'Of e D a Pr Bas'!AU$81</f>
        <v>2.2528142355046376E-3</v>
      </c>
      <c r="AV37" s="134">
        <f>'Of e D a Pr Bas'!AV40/'Of e D a Pr Bas'!AV$81</f>
        <v>0</v>
      </c>
      <c r="AW37" s="134">
        <f>'Of e D a Pr Bas'!AW40/'Of e D a Pr Bas'!AW$81</f>
        <v>1.1347002689239637E-5</v>
      </c>
      <c r="AX37" s="134">
        <f>'Of e D a Pr Bas'!AX40/'Of e D a Pr Bas'!AX$81</f>
        <v>2.3571933684293236E-4</v>
      </c>
      <c r="AY37" s="134">
        <f>'Of e D a Pr Bas'!AY40/'Of e D a Pr Bas'!AY$81</f>
        <v>0</v>
      </c>
      <c r="AZ37" s="134">
        <f>'Of e D a Pr Bas'!AZ40/'Of e D a Pr Bas'!AZ$81</f>
        <v>5.0138597408550777E-5</v>
      </c>
      <c r="BA37" s="134">
        <f>'Of e D a Pr Bas'!BA40/'Of e D a Pr Bas'!BA$81</f>
        <v>0</v>
      </c>
      <c r="BB37" s="134">
        <f>'Of e D a Pr Bas'!BB40/'Of e D a Pr Bas'!BB$81</f>
        <v>0</v>
      </c>
      <c r="BC37" s="134">
        <f>'Of e D a Pr Bas'!BC40/'Of e D a Pr Bas'!BC$81</f>
        <v>1.368650601750048E-4</v>
      </c>
      <c r="BD37" s="134">
        <f>'Of e D a Pr Bas'!BD40/'Of e D a Pr Bas'!BD$81</f>
        <v>1.2632323589601072E-5</v>
      </c>
      <c r="BE37" s="134">
        <f>'Of e D a Pr Bas'!BE40/'Of e D a Pr Bas'!BE$81</f>
        <v>0</v>
      </c>
      <c r="BF37" s="134">
        <f>'Of e D a Pr Bas'!BF40/'Of e D a Pr Bas'!BF$81</f>
        <v>1.6954325048319828E-5</v>
      </c>
      <c r="BG37" s="134">
        <f>'Of e D a Pr Bas'!BG40/'Of e D a Pr Bas'!BG$81</f>
        <v>1.1244669807322133E-3</v>
      </c>
      <c r="BH37" s="15">
        <v>7357</v>
      </c>
      <c r="BI37" s="45">
        <v>0</v>
      </c>
      <c r="BJ37" s="45">
        <v>0</v>
      </c>
      <c r="BK37" s="16">
        <v>0</v>
      </c>
      <c r="BL37" s="16">
        <v>0</v>
      </c>
      <c r="BM37" s="16">
        <v>9151</v>
      </c>
      <c r="BN37" s="16">
        <v>15139</v>
      </c>
      <c r="BO37" s="16">
        <v>0</v>
      </c>
      <c r="BP37" s="16">
        <v>0</v>
      </c>
      <c r="BQ37" s="16">
        <v>333</v>
      </c>
      <c r="BR37" s="14">
        <v>31980</v>
      </c>
      <c r="BS37" s="17">
        <v>36238</v>
      </c>
    </row>
    <row r="38" spans="1:71">
      <c r="A38" s="66">
        <v>34</v>
      </c>
      <c r="B38" s="13" t="s">
        <v>32</v>
      </c>
      <c r="C38" s="14">
        <v>10548</v>
      </c>
      <c r="D38" s="134">
        <f>'Of e D a Pr Bas'!D41/'Of e D a Pr Bas'!D$81</f>
        <v>0</v>
      </c>
      <c r="E38" s="134">
        <f>'Of e D a Pr Bas'!E41/'Of e D a Pr Bas'!E$81</f>
        <v>0</v>
      </c>
      <c r="F38" s="134">
        <f>'Of e D a Pr Bas'!F41/'Of e D a Pr Bas'!F$81</f>
        <v>8.7083544019326924E-4</v>
      </c>
      <c r="G38" s="134">
        <f>'Of e D a Pr Bas'!G41/'Of e D a Pr Bas'!G$81</f>
        <v>0</v>
      </c>
      <c r="H38" s="134">
        <f>'Of e D a Pr Bas'!H41/'Of e D a Pr Bas'!H$81</f>
        <v>0</v>
      </c>
      <c r="I38" s="134">
        <f>'Of e D a Pr Bas'!I41/'Of e D a Pr Bas'!I$81</f>
        <v>0</v>
      </c>
      <c r="J38" s="134">
        <f>'Of e D a Pr Bas'!J41/'Of e D a Pr Bas'!J$81</f>
        <v>0</v>
      </c>
      <c r="K38" s="134">
        <f>'Of e D a Pr Bas'!K41/'Of e D a Pr Bas'!K$81</f>
        <v>0</v>
      </c>
      <c r="L38" s="134">
        <f>'Of e D a Pr Bas'!L41/'Of e D a Pr Bas'!L$81</f>
        <v>0</v>
      </c>
      <c r="M38" s="134">
        <f>'Of e D a Pr Bas'!M41/'Of e D a Pr Bas'!M$81</f>
        <v>0</v>
      </c>
      <c r="N38" s="134">
        <f>'Of e D a Pr Bas'!N41/'Of e D a Pr Bas'!N$81</f>
        <v>0</v>
      </c>
      <c r="O38" s="134">
        <f>'Of e D a Pr Bas'!O41/'Of e D a Pr Bas'!O$81</f>
        <v>0</v>
      </c>
      <c r="P38" s="134">
        <f>'Of e D a Pr Bas'!P41/'Of e D a Pr Bas'!P$81</f>
        <v>3.4063426099397074E-5</v>
      </c>
      <c r="Q38" s="134">
        <f>'Of e D a Pr Bas'!Q41/'Of e D a Pr Bas'!Q$81</f>
        <v>1.7113938080142127E-4</v>
      </c>
      <c r="R38" s="134">
        <f>'Of e D a Pr Bas'!R41/'Of e D a Pr Bas'!R$81</f>
        <v>0</v>
      </c>
      <c r="S38" s="134">
        <f>'Of e D a Pr Bas'!S41/'Of e D a Pr Bas'!S$81</f>
        <v>0</v>
      </c>
      <c r="T38" s="134">
        <f>'Of e D a Pr Bas'!T41/'Of e D a Pr Bas'!T$81</f>
        <v>1.2499479188367153E-4</v>
      </c>
      <c r="U38" s="134">
        <f>'Of e D a Pr Bas'!U41/'Of e D a Pr Bas'!U$81</f>
        <v>2.5513923312436214E-4</v>
      </c>
      <c r="V38" s="134">
        <f>'Of e D a Pr Bas'!V41/'Of e D a Pr Bas'!V$81</f>
        <v>6.8265210342179365E-4</v>
      </c>
      <c r="W38" s="134">
        <f>'Of e D a Pr Bas'!W41/'Of e D a Pr Bas'!W$81</f>
        <v>0</v>
      </c>
      <c r="X38" s="134">
        <f>'Of e D a Pr Bas'!X41/'Of e D a Pr Bas'!X$81</f>
        <v>2.2570681872178663E-3</v>
      </c>
      <c r="Y38" s="134">
        <f>'Of e D a Pr Bas'!Y41/'Of e D a Pr Bas'!Y$81</f>
        <v>0</v>
      </c>
      <c r="Z38" s="134">
        <f>'Of e D a Pr Bas'!Z41/'Of e D a Pr Bas'!Z$81</f>
        <v>3.9430539990868718E-4</v>
      </c>
      <c r="AA38" s="134">
        <f>'Of e D a Pr Bas'!AA41/'Of e D a Pr Bas'!AA$81</f>
        <v>0</v>
      </c>
      <c r="AB38" s="134">
        <f>'Of e D a Pr Bas'!AB41/'Of e D a Pr Bas'!AB$81</f>
        <v>0</v>
      </c>
      <c r="AC38" s="134">
        <f>'Of e D a Pr Bas'!AC41/'Of e D a Pr Bas'!AC$81</f>
        <v>0</v>
      </c>
      <c r="AD38" s="134">
        <f>'Of e D a Pr Bas'!AD41/'Of e D a Pr Bas'!AD$81</f>
        <v>0</v>
      </c>
      <c r="AE38" s="134">
        <f>'Of e D a Pr Bas'!AE41/'Of e D a Pr Bas'!AE$81</f>
        <v>1.8917896329928111E-5</v>
      </c>
      <c r="AF38" s="134">
        <f>'Of e D a Pr Bas'!AF41/'Of e D a Pr Bas'!AF$81</f>
        <v>9.7906485272751288E-3</v>
      </c>
      <c r="AG38" s="134">
        <f>'Of e D a Pr Bas'!AG41/'Of e D a Pr Bas'!AG$81</f>
        <v>2.3535564853556484E-2</v>
      </c>
      <c r="AH38" s="134">
        <f>'Of e D a Pr Bas'!AH41/'Of e D a Pr Bas'!AH$81</f>
        <v>0</v>
      </c>
      <c r="AI38" s="134">
        <f>'Of e D a Pr Bas'!AI41/'Of e D a Pr Bas'!AI$81</f>
        <v>2.8536753370288974E-3</v>
      </c>
      <c r="AJ38" s="134">
        <f>'Of e D a Pr Bas'!AJ41/'Of e D a Pr Bas'!AJ$81</f>
        <v>2.7293321324271949E-4</v>
      </c>
      <c r="AK38" s="134">
        <f>'Of e D a Pr Bas'!AK41/'Of e D a Pr Bas'!AK$81</f>
        <v>3.9491046182846372E-2</v>
      </c>
      <c r="AL38" s="134">
        <f>'Of e D a Pr Bas'!AL41/'Of e D a Pr Bas'!AL$81</f>
        <v>2.543043363598689E-3</v>
      </c>
      <c r="AM38" s="134">
        <f>'Of e D a Pr Bas'!AM41/'Of e D a Pr Bas'!AM$81</f>
        <v>1.1678683863105513E-3</v>
      </c>
      <c r="AN38" s="134">
        <f>'Of e D a Pr Bas'!AN41/'Of e D a Pr Bas'!AN$81</f>
        <v>1.2542105640364078E-4</v>
      </c>
      <c r="AO38" s="134">
        <f>'Of e D a Pr Bas'!AO41/'Of e D a Pr Bas'!AO$81</f>
        <v>0</v>
      </c>
      <c r="AP38" s="134">
        <f>'Of e D a Pr Bas'!AP41/'Of e D a Pr Bas'!AP$81</f>
        <v>1.8226556092226375E-4</v>
      </c>
      <c r="AQ38" s="134">
        <f>'Of e D a Pr Bas'!AQ41/'Of e D a Pr Bas'!AQ$81</f>
        <v>0</v>
      </c>
      <c r="AR38" s="134">
        <f>'Of e D a Pr Bas'!AR41/'Of e D a Pr Bas'!AR$81</f>
        <v>1.3776897752755379E-3</v>
      </c>
      <c r="AS38" s="134">
        <f>'Of e D a Pr Bas'!AS41/'Of e D a Pr Bas'!AS$81</f>
        <v>4.687659227555284E-4</v>
      </c>
      <c r="AT38" s="134">
        <f>'Of e D a Pr Bas'!AT41/'Of e D a Pr Bas'!AT$81</f>
        <v>0</v>
      </c>
      <c r="AU38" s="134">
        <f>'Of e D a Pr Bas'!AU41/'Of e D a Pr Bas'!AU$81</f>
        <v>0</v>
      </c>
      <c r="AV38" s="134">
        <f>'Of e D a Pr Bas'!AV41/'Of e D a Pr Bas'!AV$81</f>
        <v>0</v>
      </c>
      <c r="AW38" s="134">
        <f>'Of e D a Pr Bas'!AW41/'Of e D a Pr Bas'!AW$81</f>
        <v>0</v>
      </c>
      <c r="AX38" s="134">
        <f>'Of e D a Pr Bas'!AX41/'Of e D a Pr Bas'!AX$81</f>
        <v>9.3502003614363161E-3</v>
      </c>
      <c r="AY38" s="134">
        <f>'Of e D a Pr Bas'!AY41/'Of e D a Pr Bas'!AY$81</f>
        <v>0</v>
      </c>
      <c r="AZ38" s="134">
        <f>'Of e D a Pr Bas'!AZ41/'Of e D a Pr Bas'!AZ$81</f>
        <v>1.7047123118907265E-3</v>
      </c>
      <c r="BA38" s="134">
        <f>'Of e D a Pr Bas'!BA41/'Of e D a Pr Bas'!BA$81</f>
        <v>0</v>
      </c>
      <c r="BB38" s="134">
        <f>'Of e D a Pr Bas'!BB41/'Of e D a Pr Bas'!BB$81</f>
        <v>4.2786915093767069E-3</v>
      </c>
      <c r="BC38" s="134">
        <f>'Of e D a Pr Bas'!BC41/'Of e D a Pr Bas'!BC$81</f>
        <v>1.2956559029900453E-3</v>
      </c>
      <c r="BD38" s="134">
        <f>'Of e D a Pr Bas'!BD41/'Of e D a Pr Bas'!BD$81</f>
        <v>8.211010333240696E-4</v>
      </c>
      <c r="BE38" s="134">
        <f>'Of e D a Pr Bas'!BE41/'Of e D a Pr Bas'!BE$81</f>
        <v>3.8946240582322829E-3</v>
      </c>
      <c r="BF38" s="134">
        <f>'Of e D a Pr Bas'!BF41/'Of e D a Pr Bas'!BF$81</f>
        <v>2.4753314570546948E-4</v>
      </c>
      <c r="BG38" s="134">
        <f>'Of e D a Pr Bas'!BG41/'Of e D a Pr Bas'!BG$81</f>
        <v>8.6672161361275814E-4</v>
      </c>
      <c r="BH38" s="15">
        <v>1254</v>
      </c>
      <c r="BI38" s="45">
        <v>0</v>
      </c>
      <c r="BJ38" s="45">
        <v>0</v>
      </c>
      <c r="BK38" s="16">
        <v>0</v>
      </c>
      <c r="BL38" s="16">
        <v>0</v>
      </c>
      <c r="BM38" s="16">
        <v>3561</v>
      </c>
      <c r="BN38" s="16">
        <v>2267</v>
      </c>
      <c r="BO38" s="16">
        <v>0</v>
      </c>
      <c r="BP38" s="16">
        <v>0</v>
      </c>
      <c r="BQ38" s="16">
        <v>184</v>
      </c>
      <c r="BR38" s="14">
        <v>7266</v>
      </c>
      <c r="BS38" s="17">
        <v>10548</v>
      </c>
    </row>
    <row r="39" spans="1:71">
      <c r="A39" s="66">
        <v>35</v>
      </c>
      <c r="B39" s="13" t="s">
        <v>33</v>
      </c>
      <c r="C39" s="14">
        <v>54863</v>
      </c>
      <c r="D39" s="134">
        <f>'Of e D a Pr Bas'!D42/'Of e D a Pr Bas'!D$81</f>
        <v>0</v>
      </c>
      <c r="E39" s="134">
        <f>'Of e D a Pr Bas'!E42/'Of e D a Pr Bas'!E$81</f>
        <v>0</v>
      </c>
      <c r="F39" s="134">
        <f>'Of e D a Pr Bas'!F42/'Of e D a Pr Bas'!F$81</f>
        <v>0</v>
      </c>
      <c r="G39" s="134">
        <f>'Of e D a Pr Bas'!G42/'Of e D a Pr Bas'!G$81</f>
        <v>0</v>
      </c>
      <c r="H39" s="134">
        <f>'Of e D a Pr Bas'!H42/'Of e D a Pr Bas'!H$81</f>
        <v>0</v>
      </c>
      <c r="I39" s="134">
        <f>'Of e D a Pr Bas'!I42/'Of e D a Pr Bas'!I$81</f>
        <v>0</v>
      </c>
      <c r="J39" s="134">
        <f>'Of e D a Pr Bas'!J42/'Of e D a Pr Bas'!J$81</f>
        <v>0</v>
      </c>
      <c r="K39" s="134">
        <f>'Of e D a Pr Bas'!K42/'Of e D a Pr Bas'!K$81</f>
        <v>0</v>
      </c>
      <c r="L39" s="134">
        <f>'Of e D a Pr Bas'!L42/'Of e D a Pr Bas'!L$81</f>
        <v>0</v>
      </c>
      <c r="M39" s="134">
        <f>'Of e D a Pr Bas'!M42/'Of e D a Pr Bas'!M$81</f>
        <v>0</v>
      </c>
      <c r="N39" s="134">
        <f>'Of e D a Pr Bas'!N42/'Of e D a Pr Bas'!N$81</f>
        <v>0</v>
      </c>
      <c r="O39" s="134">
        <f>'Of e D a Pr Bas'!O42/'Of e D a Pr Bas'!O$81</f>
        <v>0</v>
      </c>
      <c r="P39" s="134">
        <f>'Of e D a Pr Bas'!P42/'Of e D a Pr Bas'!P$81</f>
        <v>0</v>
      </c>
      <c r="Q39" s="134">
        <f>'Of e D a Pr Bas'!Q42/'Of e D a Pr Bas'!Q$81</f>
        <v>0</v>
      </c>
      <c r="R39" s="134">
        <f>'Of e D a Pr Bas'!R42/'Of e D a Pr Bas'!R$81</f>
        <v>0</v>
      </c>
      <c r="S39" s="134">
        <f>'Of e D a Pr Bas'!S42/'Of e D a Pr Bas'!S$81</f>
        <v>0</v>
      </c>
      <c r="T39" s="134">
        <f>'Of e D a Pr Bas'!T42/'Of e D a Pr Bas'!T$81</f>
        <v>0</v>
      </c>
      <c r="U39" s="134">
        <f>'Of e D a Pr Bas'!U42/'Of e D a Pr Bas'!U$81</f>
        <v>0</v>
      </c>
      <c r="V39" s="134">
        <f>'Of e D a Pr Bas'!V42/'Of e D a Pr Bas'!V$81</f>
        <v>0</v>
      </c>
      <c r="W39" s="134">
        <f>'Of e D a Pr Bas'!W42/'Of e D a Pr Bas'!W$81</f>
        <v>0</v>
      </c>
      <c r="X39" s="134">
        <f>'Of e D a Pr Bas'!X42/'Of e D a Pr Bas'!X$81</f>
        <v>0</v>
      </c>
      <c r="Y39" s="134">
        <f>'Of e D a Pr Bas'!Y42/'Of e D a Pr Bas'!Y$81</f>
        <v>0</v>
      </c>
      <c r="Z39" s="134">
        <f>'Of e D a Pr Bas'!Z42/'Of e D a Pr Bas'!Z$81</f>
        <v>0</v>
      </c>
      <c r="AA39" s="134">
        <f>'Of e D a Pr Bas'!AA42/'Of e D a Pr Bas'!AA$81</f>
        <v>0</v>
      </c>
      <c r="AB39" s="134">
        <f>'Of e D a Pr Bas'!AB42/'Of e D a Pr Bas'!AB$81</f>
        <v>0</v>
      </c>
      <c r="AC39" s="134">
        <f>'Of e D a Pr Bas'!AC42/'Of e D a Pr Bas'!AC$81</f>
        <v>0</v>
      </c>
      <c r="AD39" s="134">
        <f>'Of e D a Pr Bas'!AD42/'Of e D a Pr Bas'!AD$81</f>
        <v>0</v>
      </c>
      <c r="AE39" s="134">
        <f>'Of e D a Pr Bas'!AE42/'Of e D a Pr Bas'!AE$81</f>
        <v>0</v>
      </c>
      <c r="AF39" s="134">
        <f>'Of e D a Pr Bas'!AF42/'Of e D a Pr Bas'!AF$81</f>
        <v>8.304715361246863E-3</v>
      </c>
      <c r="AG39" s="134">
        <f>'Of e D a Pr Bas'!AG42/'Of e D a Pr Bas'!AG$81</f>
        <v>0</v>
      </c>
      <c r="AH39" s="134">
        <f>'Of e D a Pr Bas'!AH42/'Of e D a Pr Bas'!AH$81</f>
        <v>0</v>
      </c>
      <c r="AI39" s="134">
        <f>'Of e D a Pr Bas'!AI42/'Of e D a Pr Bas'!AI$81</f>
        <v>0</v>
      </c>
      <c r="AJ39" s="134">
        <f>'Of e D a Pr Bas'!AJ42/'Of e D a Pr Bas'!AJ$81</f>
        <v>0</v>
      </c>
      <c r="AK39" s="134">
        <f>'Of e D a Pr Bas'!AK42/'Of e D a Pr Bas'!AK$81</f>
        <v>0</v>
      </c>
      <c r="AL39" s="134">
        <f>'Of e D a Pr Bas'!AL42/'Of e D a Pr Bas'!AL$81</f>
        <v>3.5037486342915272E-2</v>
      </c>
      <c r="AM39" s="134">
        <f>'Of e D a Pr Bas'!AM42/'Of e D a Pr Bas'!AM$81</f>
        <v>0</v>
      </c>
      <c r="AN39" s="134">
        <f>'Of e D a Pr Bas'!AN42/'Of e D a Pr Bas'!AN$81</f>
        <v>0</v>
      </c>
      <c r="AO39" s="134">
        <f>'Of e D a Pr Bas'!AO42/'Of e D a Pr Bas'!AO$81</f>
        <v>0</v>
      </c>
      <c r="AP39" s="134">
        <f>'Of e D a Pr Bas'!AP42/'Of e D a Pr Bas'!AP$81</f>
        <v>0</v>
      </c>
      <c r="AQ39" s="134">
        <f>'Of e D a Pr Bas'!AQ42/'Of e D a Pr Bas'!AQ$81</f>
        <v>0</v>
      </c>
      <c r="AR39" s="134">
        <f>'Of e D a Pr Bas'!AR42/'Of e D a Pr Bas'!AR$81</f>
        <v>0</v>
      </c>
      <c r="AS39" s="134">
        <f>'Of e D a Pr Bas'!AS42/'Of e D a Pr Bas'!AS$81</f>
        <v>0</v>
      </c>
      <c r="AT39" s="134">
        <f>'Of e D a Pr Bas'!AT42/'Of e D a Pr Bas'!AT$81</f>
        <v>0</v>
      </c>
      <c r="AU39" s="134">
        <f>'Of e D a Pr Bas'!AU42/'Of e D a Pr Bas'!AU$81</f>
        <v>0</v>
      </c>
      <c r="AV39" s="134">
        <f>'Of e D a Pr Bas'!AV42/'Of e D a Pr Bas'!AV$81</f>
        <v>0</v>
      </c>
      <c r="AW39" s="134">
        <f>'Of e D a Pr Bas'!AW42/'Of e D a Pr Bas'!AW$81</f>
        <v>0</v>
      </c>
      <c r="AX39" s="134">
        <f>'Of e D a Pr Bas'!AX42/'Of e D a Pr Bas'!AX$81</f>
        <v>1.9250412508839475E-3</v>
      </c>
      <c r="AY39" s="134">
        <f>'Of e D a Pr Bas'!AY42/'Of e D a Pr Bas'!AY$81</f>
        <v>0</v>
      </c>
      <c r="AZ39" s="134">
        <f>'Of e D a Pr Bas'!AZ42/'Of e D a Pr Bas'!AZ$81</f>
        <v>0</v>
      </c>
      <c r="BA39" s="134">
        <f>'Of e D a Pr Bas'!BA42/'Of e D a Pr Bas'!BA$81</f>
        <v>0</v>
      </c>
      <c r="BB39" s="134">
        <f>'Of e D a Pr Bas'!BB42/'Of e D a Pr Bas'!BB$81</f>
        <v>0</v>
      </c>
      <c r="BC39" s="134">
        <f>'Of e D a Pr Bas'!BC42/'Of e D a Pr Bas'!BC$81</f>
        <v>0</v>
      </c>
      <c r="BD39" s="134">
        <f>'Of e D a Pr Bas'!BD42/'Of e D a Pr Bas'!BD$81</f>
        <v>0</v>
      </c>
      <c r="BE39" s="134">
        <f>'Of e D a Pr Bas'!BE42/'Of e D a Pr Bas'!BE$81</f>
        <v>0</v>
      </c>
      <c r="BF39" s="134">
        <f>'Of e D a Pr Bas'!BF42/'Of e D a Pr Bas'!BF$81</f>
        <v>0</v>
      </c>
      <c r="BG39" s="134">
        <f>'Of e D a Pr Bas'!BG42/'Of e D a Pr Bas'!BG$81</f>
        <v>6.3696908349603065E-4</v>
      </c>
      <c r="BH39" s="15">
        <v>15266</v>
      </c>
      <c r="BI39" s="45">
        <v>0</v>
      </c>
      <c r="BJ39" s="45">
        <v>0</v>
      </c>
      <c r="BK39" s="16">
        <v>0</v>
      </c>
      <c r="BL39" s="16">
        <v>0</v>
      </c>
      <c r="BM39" s="16">
        <v>23957</v>
      </c>
      <c r="BN39" s="16">
        <v>12128</v>
      </c>
      <c r="BO39" s="16">
        <v>0</v>
      </c>
      <c r="BP39" s="16">
        <v>0</v>
      </c>
      <c r="BQ39" s="16">
        <v>1100</v>
      </c>
      <c r="BR39" s="14">
        <v>52451</v>
      </c>
      <c r="BS39" s="17">
        <v>54863</v>
      </c>
    </row>
    <row r="40" spans="1:71">
      <c r="A40" s="66">
        <v>36</v>
      </c>
      <c r="B40" s="13" t="s">
        <v>34</v>
      </c>
      <c r="C40" s="14">
        <v>17551</v>
      </c>
      <c r="D40" s="134">
        <f>'Of e D a Pr Bas'!D43/'Of e D a Pr Bas'!D$81</f>
        <v>0</v>
      </c>
      <c r="E40" s="134">
        <f>'Of e D a Pr Bas'!E43/'Of e D a Pr Bas'!E$81</f>
        <v>0</v>
      </c>
      <c r="F40" s="134">
        <f>'Of e D a Pr Bas'!F43/'Of e D a Pr Bas'!F$81</f>
        <v>0</v>
      </c>
      <c r="G40" s="134">
        <f>'Of e D a Pr Bas'!G43/'Of e D a Pr Bas'!G$81</f>
        <v>0</v>
      </c>
      <c r="H40" s="134">
        <f>'Of e D a Pr Bas'!H43/'Of e D a Pr Bas'!H$81</f>
        <v>0</v>
      </c>
      <c r="I40" s="134">
        <f>'Of e D a Pr Bas'!I43/'Of e D a Pr Bas'!I$81</f>
        <v>0</v>
      </c>
      <c r="J40" s="134">
        <f>'Of e D a Pr Bas'!J43/'Of e D a Pr Bas'!J$81</f>
        <v>0</v>
      </c>
      <c r="K40" s="134">
        <f>'Of e D a Pr Bas'!K43/'Of e D a Pr Bas'!K$81</f>
        <v>0</v>
      </c>
      <c r="L40" s="134">
        <f>'Of e D a Pr Bas'!L43/'Of e D a Pr Bas'!L$81</f>
        <v>0</v>
      </c>
      <c r="M40" s="134">
        <f>'Of e D a Pr Bas'!M43/'Of e D a Pr Bas'!M$81</f>
        <v>0</v>
      </c>
      <c r="N40" s="134">
        <f>'Of e D a Pr Bas'!N43/'Of e D a Pr Bas'!N$81</f>
        <v>0</v>
      </c>
      <c r="O40" s="134">
        <f>'Of e D a Pr Bas'!O43/'Of e D a Pr Bas'!O$81</f>
        <v>0</v>
      </c>
      <c r="P40" s="134">
        <f>'Of e D a Pr Bas'!P43/'Of e D a Pr Bas'!P$81</f>
        <v>0</v>
      </c>
      <c r="Q40" s="134">
        <f>'Of e D a Pr Bas'!Q43/'Of e D a Pr Bas'!Q$81</f>
        <v>0</v>
      </c>
      <c r="R40" s="134">
        <f>'Of e D a Pr Bas'!R43/'Of e D a Pr Bas'!R$81</f>
        <v>0</v>
      </c>
      <c r="S40" s="134">
        <f>'Of e D a Pr Bas'!S43/'Of e D a Pr Bas'!S$81</f>
        <v>0</v>
      </c>
      <c r="T40" s="134">
        <f>'Of e D a Pr Bas'!T43/'Of e D a Pr Bas'!T$81</f>
        <v>0</v>
      </c>
      <c r="U40" s="134">
        <f>'Of e D a Pr Bas'!U43/'Of e D a Pr Bas'!U$81</f>
        <v>0</v>
      </c>
      <c r="V40" s="134">
        <f>'Of e D a Pr Bas'!V43/'Of e D a Pr Bas'!V$81</f>
        <v>0</v>
      </c>
      <c r="W40" s="134">
        <f>'Of e D a Pr Bas'!W43/'Of e D a Pr Bas'!W$81</f>
        <v>0</v>
      </c>
      <c r="X40" s="134">
        <f>'Of e D a Pr Bas'!X43/'Of e D a Pr Bas'!X$81</f>
        <v>0</v>
      </c>
      <c r="Y40" s="134">
        <f>'Of e D a Pr Bas'!Y43/'Of e D a Pr Bas'!Y$81</f>
        <v>0</v>
      </c>
      <c r="Z40" s="134">
        <f>'Of e D a Pr Bas'!Z43/'Of e D a Pr Bas'!Z$81</f>
        <v>0</v>
      </c>
      <c r="AA40" s="134">
        <f>'Of e D a Pr Bas'!AA43/'Of e D a Pr Bas'!AA$81</f>
        <v>0</v>
      </c>
      <c r="AB40" s="134">
        <f>'Of e D a Pr Bas'!AB43/'Of e D a Pr Bas'!AB$81</f>
        <v>0</v>
      </c>
      <c r="AC40" s="134">
        <f>'Of e D a Pr Bas'!AC43/'Of e D a Pr Bas'!AC$81</f>
        <v>0</v>
      </c>
      <c r="AD40" s="134">
        <f>'Of e D a Pr Bas'!AD43/'Of e D a Pr Bas'!AD$81</f>
        <v>0</v>
      </c>
      <c r="AE40" s="134">
        <f>'Of e D a Pr Bas'!AE43/'Of e D a Pr Bas'!AE$81</f>
        <v>0</v>
      </c>
      <c r="AF40" s="134">
        <f>'Of e D a Pr Bas'!AF43/'Of e D a Pr Bas'!AF$81</f>
        <v>0</v>
      </c>
      <c r="AG40" s="134">
        <f>'Of e D a Pr Bas'!AG43/'Of e D a Pr Bas'!AG$81</f>
        <v>0</v>
      </c>
      <c r="AH40" s="134">
        <f>'Of e D a Pr Bas'!AH43/'Of e D a Pr Bas'!AH$81</f>
        <v>0</v>
      </c>
      <c r="AI40" s="134">
        <f>'Of e D a Pr Bas'!AI43/'Of e D a Pr Bas'!AI$81</f>
        <v>3.2800865942860892E-5</v>
      </c>
      <c r="AJ40" s="134">
        <f>'Of e D a Pr Bas'!AJ43/'Of e D a Pr Bas'!AJ$81</f>
        <v>0</v>
      </c>
      <c r="AK40" s="134">
        <f>'Of e D a Pr Bas'!AK43/'Of e D a Pr Bas'!AK$81</f>
        <v>0</v>
      </c>
      <c r="AL40" s="134">
        <f>'Of e D a Pr Bas'!AL43/'Of e D a Pr Bas'!AL$81</f>
        <v>0</v>
      </c>
      <c r="AM40" s="134">
        <f>'Of e D a Pr Bas'!AM43/'Of e D a Pr Bas'!AM$81</f>
        <v>5.3112623133949426E-2</v>
      </c>
      <c r="AN40" s="134">
        <f>'Of e D a Pr Bas'!AN43/'Of e D a Pr Bas'!AN$81</f>
        <v>5.2139324876370671E-3</v>
      </c>
      <c r="AO40" s="134">
        <f>'Of e D a Pr Bas'!AO43/'Of e D a Pr Bas'!AO$81</f>
        <v>0</v>
      </c>
      <c r="AP40" s="134">
        <f>'Of e D a Pr Bas'!AP43/'Of e D a Pr Bas'!AP$81</f>
        <v>0</v>
      </c>
      <c r="AQ40" s="134">
        <f>'Of e D a Pr Bas'!AQ43/'Of e D a Pr Bas'!AQ$81</f>
        <v>0</v>
      </c>
      <c r="AR40" s="134">
        <f>'Of e D a Pr Bas'!AR43/'Of e D a Pr Bas'!AR$81</f>
        <v>0</v>
      </c>
      <c r="AS40" s="134">
        <f>'Of e D a Pr Bas'!AS43/'Of e D a Pr Bas'!AS$81</f>
        <v>0</v>
      </c>
      <c r="AT40" s="134">
        <f>'Of e D a Pr Bas'!AT43/'Of e D a Pr Bas'!AT$81</f>
        <v>1.9734878218664663E-3</v>
      </c>
      <c r="AU40" s="134">
        <f>'Of e D a Pr Bas'!AU43/'Of e D a Pr Bas'!AU$81</f>
        <v>0</v>
      </c>
      <c r="AV40" s="134">
        <f>'Of e D a Pr Bas'!AV43/'Of e D a Pr Bas'!AV$81</f>
        <v>0</v>
      </c>
      <c r="AW40" s="134">
        <f>'Of e D a Pr Bas'!AW43/'Of e D a Pr Bas'!AW$81</f>
        <v>0</v>
      </c>
      <c r="AX40" s="134">
        <f>'Of e D a Pr Bas'!AX43/'Of e D a Pr Bas'!AX$81</f>
        <v>0</v>
      </c>
      <c r="AY40" s="134">
        <f>'Of e D a Pr Bas'!AY43/'Of e D a Pr Bas'!AY$81</f>
        <v>0</v>
      </c>
      <c r="AZ40" s="134">
        <f>'Of e D a Pr Bas'!AZ43/'Of e D a Pr Bas'!AZ$81</f>
        <v>0</v>
      </c>
      <c r="BA40" s="134">
        <f>'Of e D a Pr Bas'!BA43/'Of e D a Pr Bas'!BA$81</f>
        <v>0</v>
      </c>
      <c r="BB40" s="134">
        <f>'Of e D a Pr Bas'!BB43/'Of e D a Pr Bas'!BB$81</f>
        <v>0</v>
      </c>
      <c r="BC40" s="134">
        <f>'Of e D a Pr Bas'!BC43/'Of e D a Pr Bas'!BC$81</f>
        <v>0</v>
      </c>
      <c r="BD40" s="134">
        <f>'Of e D a Pr Bas'!BD43/'Of e D a Pr Bas'!BD$81</f>
        <v>0</v>
      </c>
      <c r="BE40" s="134">
        <f>'Of e D a Pr Bas'!BE43/'Of e D a Pr Bas'!BE$81</f>
        <v>0</v>
      </c>
      <c r="BF40" s="134">
        <f>'Of e D a Pr Bas'!BF43/'Of e D a Pr Bas'!BF$81</f>
        <v>0</v>
      </c>
      <c r="BG40" s="134">
        <f>'Of e D a Pr Bas'!BG43/'Of e D a Pr Bas'!BG$81</f>
        <v>4.4762130867569323E-4</v>
      </c>
      <c r="BH40" s="15">
        <v>6175</v>
      </c>
      <c r="BI40" s="45">
        <v>0</v>
      </c>
      <c r="BJ40" s="45">
        <v>0</v>
      </c>
      <c r="BK40" s="16">
        <v>0</v>
      </c>
      <c r="BL40" s="16">
        <v>0</v>
      </c>
      <c r="BM40" s="16">
        <v>0</v>
      </c>
      <c r="BN40" s="16">
        <v>9005</v>
      </c>
      <c r="BO40" s="16">
        <v>0</v>
      </c>
      <c r="BP40" s="16">
        <v>0</v>
      </c>
      <c r="BQ40" s="16">
        <v>676</v>
      </c>
      <c r="BR40" s="14">
        <v>15856</v>
      </c>
      <c r="BS40" s="17">
        <v>17551</v>
      </c>
    </row>
    <row r="41" spans="1:71">
      <c r="A41" s="66">
        <v>37</v>
      </c>
      <c r="B41" s="13" t="s">
        <v>35</v>
      </c>
      <c r="C41" s="14">
        <v>52545</v>
      </c>
      <c r="D41" s="134">
        <f>'Of e D a Pr Bas'!D44/'Of e D a Pr Bas'!D$81</f>
        <v>2.1030151368182522E-3</v>
      </c>
      <c r="E41" s="134">
        <f>'Of e D a Pr Bas'!E44/'Of e D a Pr Bas'!E$81</f>
        <v>2.7856705108919718E-4</v>
      </c>
      <c r="F41" s="134">
        <f>'Of e D a Pr Bas'!F44/'Of e D a Pr Bas'!F$81</f>
        <v>0</v>
      </c>
      <c r="G41" s="134">
        <f>'Of e D a Pr Bas'!G44/'Of e D a Pr Bas'!G$81</f>
        <v>1.5696589173595792E-3</v>
      </c>
      <c r="H41" s="134">
        <f>'Of e D a Pr Bas'!H44/'Of e D a Pr Bas'!H$81</f>
        <v>1.7295338494481964E-3</v>
      </c>
      <c r="I41" s="134">
        <f>'Of e D a Pr Bas'!I44/'Of e D a Pr Bas'!I$81</f>
        <v>6.1407872644736027E-4</v>
      </c>
      <c r="J41" s="134">
        <f>'Of e D a Pr Bas'!J44/'Of e D a Pr Bas'!J$81</f>
        <v>2.1008403361344539E-4</v>
      </c>
      <c r="K41" s="134">
        <f>'Of e D a Pr Bas'!K44/'Of e D a Pr Bas'!K$81</f>
        <v>2.9588425008136816E-4</v>
      </c>
      <c r="L41" s="134">
        <f>'Of e D a Pr Bas'!L44/'Of e D a Pr Bas'!L$81</f>
        <v>1.0706638115631691E-4</v>
      </c>
      <c r="M41" s="134">
        <f>'Of e D a Pr Bas'!M44/'Of e D a Pr Bas'!M$81</f>
        <v>8.5044861164264147E-5</v>
      </c>
      <c r="N41" s="134">
        <f>'Of e D a Pr Bas'!N44/'Of e D a Pr Bas'!N$81</f>
        <v>3.5677879714576962E-4</v>
      </c>
      <c r="O41" s="134">
        <f>'Of e D a Pr Bas'!O44/'Of e D a Pr Bas'!O$81</f>
        <v>5.5991041433370661E-4</v>
      </c>
      <c r="P41" s="134">
        <f>'Of e D a Pr Bas'!P44/'Of e D a Pr Bas'!P$81</f>
        <v>1.362537043975883E-4</v>
      </c>
      <c r="Q41" s="134">
        <f>'Of e D a Pr Bas'!Q44/'Of e D a Pr Bas'!Q$81</f>
        <v>2.689333126879477E-4</v>
      </c>
      <c r="R41" s="134">
        <f>'Of e D a Pr Bas'!R44/'Of e D a Pr Bas'!R$81</f>
        <v>6.4998375040623989E-4</v>
      </c>
      <c r="S41" s="134">
        <f>'Of e D a Pr Bas'!S44/'Of e D a Pr Bas'!S$81</f>
        <v>6.5529725921921337E-4</v>
      </c>
      <c r="T41" s="134">
        <f>'Of e D a Pr Bas'!T44/'Of e D a Pr Bas'!T$81</f>
        <v>8.3329861255781009E-5</v>
      </c>
      <c r="U41" s="134">
        <f>'Of e D a Pr Bas'!U44/'Of e D a Pr Bas'!U$81</f>
        <v>4.3738154249890656E-4</v>
      </c>
      <c r="V41" s="134">
        <f>'Of e D a Pr Bas'!V44/'Of e D a Pr Bas'!V$81</f>
        <v>3.4132605171089683E-4</v>
      </c>
      <c r="W41" s="134">
        <f>'Of e D a Pr Bas'!W44/'Of e D a Pr Bas'!W$81</f>
        <v>1.1414222120762471E-4</v>
      </c>
      <c r="X41" s="134">
        <f>'Of e D a Pr Bas'!X44/'Of e D a Pr Bas'!X$81</f>
        <v>8.3155143739605604E-4</v>
      </c>
      <c r="Y41" s="134">
        <f>'Of e D a Pr Bas'!Y44/'Of e D a Pr Bas'!Y$81</f>
        <v>8.4485407066052227E-4</v>
      </c>
      <c r="Z41" s="134">
        <f>'Of e D a Pr Bas'!Z44/'Of e D a Pr Bas'!Z$81</f>
        <v>2.8223965467148136E-3</v>
      </c>
      <c r="AA41" s="134">
        <f>'Of e D a Pr Bas'!AA44/'Of e D a Pr Bas'!AA$81</f>
        <v>3.7453183520599251E-3</v>
      </c>
      <c r="AB41" s="134">
        <f>'Of e D a Pr Bas'!AB44/'Of e D a Pr Bas'!AB$81</f>
        <v>1.0578279266572638E-3</v>
      </c>
      <c r="AC41" s="134">
        <f>'Of e D a Pr Bas'!AC44/'Of e D a Pr Bas'!AC$81</f>
        <v>5.57959772461283E-4</v>
      </c>
      <c r="AD41" s="134">
        <f>'Of e D a Pr Bas'!AD44/'Of e D a Pr Bas'!AD$81</f>
        <v>4.3540215326155795E-4</v>
      </c>
      <c r="AE41" s="134">
        <f>'Of e D a Pr Bas'!AE44/'Of e D a Pr Bas'!AE$81</f>
        <v>2.0809685962920924E-4</v>
      </c>
      <c r="AF41" s="134">
        <f>'Of e D a Pr Bas'!AF44/'Of e D a Pr Bas'!AF$81</f>
        <v>3.4506670188878615E-3</v>
      </c>
      <c r="AG41" s="134">
        <f>'Of e D a Pr Bas'!AG44/'Of e D a Pr Bas'!AG$81</f>
        <v>1.0460251046025104E-4</v>
      </c>
      <c r="AH41" s="134">
        <f>'Of e D a Pr Bas'!AH44/'Of e D a Pr Bas'!AH$81</f>
        <v>8.4217618325753754E-5</v>
      </c>
      <c r="AI41" s="134">
        <f>'Of e D a Pr Bas'!AI44/'Of e D a Pr Bas'!AI$81</f>
        <v>1.1185095286515564E-2</v>
      </c>
      <c r="AJ41" s="134">
        <f>'Of e D a Pr Bas'!AJ44/'Of e D a Pr Bas'!AJ$81</f>
        <v>8.1879963972815857E-5</v>
      </c>
      <c r="AK41" s="134">
        <f>'Of e D a Pr Bas'!AK44/'Of e D a Pr Bas'!AK$81</f>
        <v>1.4137606032045241E-3</v>
      </c>
      <c r="AL41" s="134">
        <f>'Of e D a Pr Bas'!AL44/'Of e D a Pr Bas'!AL$81</f>
        <v>0.19905436461590625</v>
      </c>
      <c r="AM41" s="134">
        <f>'Of e D a Pr Bas'!AM44/'Of e D a Pr Bas'!AM$81</f>
        <v>0.17578958058291866</v>
      </c>
      <c r="AN41" s="134">
        <f>'Of e D a Pr Bas'!AN44/'Of e D a Pr Bas'!AN$81</f>
        <v>0.21459542750662941</v>
      </c>
      <c r="AO41" s="134">
        <f>'Of e D a Pr Bas'!AO44/'Of e D a Pr Bas'!AO$81</f>
        <v>1.4658577303636141E-3</v>
      </c>
      <c r="AP41" s="134">
        <f>'Of e D a Pr Bas'!AP44/'Of e D a Pr Bas'!AP$81</f>
        <v>4.2528630881861541E-4</v>
      </c>
      <c r="AQ41" s="134">
        <f>'Of e D a Pr Bas'!AQ44/'Of e D a Pr Bas'!AQ$81</f>
        <v>9.9521242507633729E-4</v>
      </c>
      <c r="AR41" s="134">
        <f>'Of e D a Pr Bas'!AR44/'Of e D a Pr Bas'!AR$81</f>
        <v>5.9043847511808766E-4</v>
      </c>
      <c r="AS41" s="134">
        <f>'Of e D a Pr Bas'!AS44/'Of e D a Pr Bas'!AS$81</f>
        <v>1.2001086993444071E-2</v>
      </c>
      <c r="AT41" s="134">
        <f>'Of e D a Pr Bas'!AT44/'Of e D a Pr Bas'!AT$81</f>
        <v>3.5063958694955169E-2</v>
      </c>
      <c r="AU41" s="134">
        <f>'Of e D a Pr Bas'!AU44/'Of e D a Pr Bas'!AU$81</f>
        <v>6.4162430758043479E-4</v>
      </c>
      <c r="AV41" s="134">
        <f>'Of e D a Pr Bas'!AV44/'Of e D a Pr Bas'!AV$81</f>
        <v>2.5083905664447578E-5</v>
      </c>
      <c r="AW41" s="134">
        <f>'Of e D a Pr Bas'!AW44/'Of e D a Pr Bas'!AW$81</f>
        <v>7.7159618286829531E-4</v>
      </c>
      <c r="AX41" s="134">
        <f>'Of e D a Pr Bas'!AX44/'Of e D a Pr Bas'!AX$81</f>
        <v>7.2955134752887563E-2</v>
      </c>
      <c r="AY41" s="134">
        <f>'Of e D a Pr Bas'!AY44/'Of e D a Pr Bas'!AY$81</f>
        <v>4.3015069612720991E-5</v>
      </c>
      <c r="AZ41" s="134">
        <f>'Of e D a Pr Bas'!AZ44/'Of e D a Pr Bas'!AZ$81</f>
        <v>3.7030935514601078E-3</v>
      </c>
      <c r="BA41" s="134">
        <f>'Of e D a Pr Bas'!BA44/'Of e D a Pr Bas'!BA$81</f>
        <v>0</v>
      </c>
      <c r="BB41" s="134">
        <f>'Of e D a Pr Bas'!BB44/'Of e D a Pr Bas'!BB$81</f>
        <v>3.034532985373551E-5</v>
      </c>
      <c r="BC41" s="134">
        <f>'Of e D a Pr Bas'!BC44/'Of e D a Pr Bas'!BC$81</f>
        <v>8.2119036105002876E-5</v>
      </c>
      <c r="BD41" s="134">
        <f>'Of e D a Pr Bas'!BD44/'Of e D a Pr Bas'!BD$81</f>
        <v>5.0529294358404286E-5</v>
      </c>
      <c r="BE41" s="134">
        <f>'Of e D a Pr Bas'!BE44/'Of e D a Pr Bas'!BE$81</f>
        <v>1.360567356587697E-4</v>
      </c>
      <c r="BF41" s="134">
        <f>'Of e D a Pr Bas'!BF44/'Of e D a Pr Bas'!BF$81</f>
        <v>2.2040622562815774E-4</v>
      </c>
      <c r="BG41" s="134">
        <f>'Of e D a Pr Bas'!BG44/'Of e D a Pr Bas'!BG$81</f>
        <v>1.0653651229849449E-2</v>
      </c>
      <c r="BH41" s="15">
        <v>10610</v>
      </c>
      <c r="BI41" s="45">
        <v>0</v>
      </c>
      <c r="BJ41" s="45">
        <v>0</v>
      </c>
      <c r="BK41" s="16">
        <v>0</v>
      </c>
      <c r="BL41" s="16">
        <v>0</v>
      </c>
      <c r="BM41" s="16">
        <v>0</v>
      </c>
      <c r="BN41" s="16">
        <v>0</v>
      </c>
      <c r="BO41" s="16">
        <v>0</v>
      </c>
      <c r="BP41" s="16">
        <v>0</v>
      </c>
      <c r="BQ41" s="16">
        <v>1593</v>
      </c>
      <c r="BR41" s="14">
        <v>12203</v>
      </c>
      <c r="BS41" s="17">
        <v>52545</v>
      </c>
    </row>
    <row r="42" spans="1:71">
      <c r="A42" s="66">
        <v>38</v>
      </c>
      <c r="B42" s="13" t="s">
        <v>36</v>
      </c>
      <c r="C42" s="14">
        <v>26103</v>
      </c>
      <c r="D42" s="134">
        <f>'Of e D a Pr Bas'!D45/'Of e D a Pr Bas'!D$81</f>
        <v>0</v>
      </c>
      <c r="E42" s="134">
        <f>'Of e D a Pr Bas'!E45/'Of e D a Pr Bas'!E$81</f>
        <v>0</v>
      </c>
      <c r="F42" s="134">
        <f>'Of e D a Pr Bas'!F45/'Of e D a Pr Bas'!F$81</f>
        <v>0</v>
      </c>
      <c r="G42" s="134">
        <f>'Of e D a Pr Bas'!G45/'Of e D a Pr Bas'!G$81</f>
        <v>0</v>
      </c>
      <c r="H42" s="134">
        <f>'Of e D a Pr Bas'!H45/'Of e D a Pr Bas'!H$81</f>
        <v>1.4824575852413111E-3</v>
      </c>
      <c r="I42" s="134">
        <f>'Of e D a Pr Bas'!I45/'Of e D a Pr Bas'!I$81</f>
        <v>0</v>
      </c>
      <c r="J42" s="134">
        <f>'Of e D a Pr Bas'!J45/'Of e D a Pr Bas'!J$81</f>
        <v>0</v>
      </c>
      <c r="K42" s="134">
        <f>'Of e D a Pr Bas'!K45/'Of e D a Pr Bas'!K$81</f>
        <v>0</v>
      </c>
      <c r="L42" s="134">
        <f>'Of e D a Pr Bas'!L45/'Of e D a Pr Bas'!L$81</f>
        <v>0</v>
      </c>
      <c r="M42" s="134">
        <f>'Of e D a Pr Bas'!M45/'Of e D a Pr Bas'!M$81</f>
        <v>0</v>
      </c>
      <c r="N42" s="134">
        <f>'Of e D a Pr Bas'!N45/'Of e D a Pr Bas'!N$81</f>
        <v>0</v>
      </c>
      <c r="O42" s="134">
        <f>'Of e D a Pr Bas'!O45/'Of e D a Pr Bas'!O$81</f>
        <v>0</v>
      </c>
      <c r="P42" s="134">
        <f>'Of e D a Pr Bas'!P45/'Of e D a Pr Bas'!P$81</f>
        <v>0</v>
      </c>
      <c r="Q42" s="134">
        <f>'Of e D a Pr Bas'!Q45/'Of e D a Pr Bas'!Q$81</f>
        <v>0</v>
      </c>
      <c r="R42" s="134">
        <f>'Of e D a Pr Bas'!R45/'Of e D a Pr Bas'!R$81</f>
        <v>0</v>
      </c>
      <c r="S42" s="134">
        <f>'Of e D a Pr Bas'!S45/'Of e D a Pr Bas'!S$81</f>
        <v>0</v>
      </c>
      <c r="T42" s="134">
        <f>'Of e D a Pr Bas'!T45/'Of e D a Pr Bas'!T$81</f>
        <v>0</v>
      </c>
      <c r="U42" s="134">
        <f>'Of e D a Pr Bas'!U45/'Of e D a Pr Bas'!U$81</f>
        <v>0</v>
      </c>
      <c r="V42" s="134">
        <f>'Of e D a Pr Bas'!V45/'Of e D a Pr Bas'!V$81</f>
        <v>0</v>
      </c>
      <c r="W42" s="134">
        <f>'Of e D a Pr Bas'!W45/'Of e D a Pr Bas'!W$81</f>
        <v>0</v>
      </c>
      <c r="X42" s="134">
        <f>'Of e D a Pr Bas'!X45/'Of e D a Pr Bas'!X$81</f>
        <v>0</v>
      </c>
      <c r="Y42" s="134">
        <f>'Of e D a Pr Bas'!Y45/'Of e D a Pr Bas'!Y$81</f>
        <v>0</v>
      </c>
      <c r="Z42" s="134">
        <f>'Of e D a Pr Bas'!Z45/'Of e D a Pr Bas'!Z$81</f>
        <v>0</v>
      </c>
      <c r="AA42" s="134">
        <f>'Of e D a Pr Bas'!AA45/'Of e D a Pr Bas'!AA$81</f>
        <v>0</v>
      </c>
      <c r="AB42" s="134">
        <f>'Of e D a Pr Bas'!AB45/'Of e D a Pr Bas'!AB$81</f>
        <v>0</v>
      </c>
      <c r="AC42" s="134">
        <f>'Of e D a Pr Bas'!AC45/'Of e D a Pr Bas'!AC$81</f>
        <v>0</v>
      </c>
      <c r="AD42" s="134">
        <f>'Of e D a Pr Bas'!AD45/'Of e D a Pr Bas'!AD$81</f>
        <v>0</v>
      </c>
      <c r="AE42" s="134">
        <f>'Of e D a Pr Bas'!AE45/'Of e D a Pr Bas'!AE$81</f>
        <v>1.8917896329928111E-5</v>
      </c>
      <c r="AF42" s="134">
        <f>'Of e D a Pr Bas'!AF45/'Of e D a Pr Bas'!AF$81</f>
        <v>6.6041474045700697E-5</v>
      </c>
      <c r="AG42" s="134">
        <f>'Of e D a Pr Bas'!AG45/'Of e D a Pr Bas'!AG$81</f>
        <v>0</v>
      </c>
      <c r="AH42" s="134">
        <f>'Of e D a Pr Bas'!AH45/'Of e D a Pr Bas'!AH$81</f>
        <v>0</v>
      </c>
      <c r="AI42" s="134">
        <f>'Of e D a Pr Bas'!AI45/'Of e D a Pr Bas'!AI$81</f>
        <v>1.3120346377144357E-4</v>
      </c>
      <c r="AJ42" s="134">
        <f>'Of e D a Pr Bas'!AJ45/'Of e D a Pr Bas'!AJ$81</f>
        <v>0</v>
      </c>
      <c r="AK42" s="134">
        <f>'Of e D a Pr Bas'!AK45/'Of e D a Pr Bas'!AK$81</f>
        <v>9.4250706880301608E-5</v>
      </c>
      <c r="AL42" s="134">
        <f>'Of e D a Pr Bas'!AL45/'Of e D a Pr Bas'!AL$81</f>
        <v>0</v>
      </c>
      <c r="AM42" s="134">
        <f>'Of e D a Pr Bas'!AM45/'Of e D a Pr Bas'!AM$81</f>
        <v>0</v>
      </c>
      <c r="AN42" s="134">
        <f>'Of e D a Pr Bas'!AN45/'Of e D a Pr Bas'!AN$81</f>
        <v>2.4009173654411238E-3</v>
      </c>
      <c r="AO42" s="134">
        <f>'Of e D a Pr Bas'!AO45/'Of e D a Pr Bas'!AO$81</f>
        <v>0.2037135062502545</v>
      </c>
      <c r="AP42" s="134">
        <f>'Of e D a Pr Bas'!AP45/'Of e D a Pr Bas'!AP$81</f>
        <v>0</v>
      </c>
      <c r="AQ42" s="134">
        <f>'Of e D a Pr Bas'!AQ45/'Of e D a Pr Bas'!AQ$81</f>
        <v>0</v>
      </c>
      <c r="AR42" s="134">
        <f>'Of e D a Pr Bas'!AR45/'Of e D a Pr Bas'!AR$81</f>
        <v>3.2802137506560429E-4</v>
      </c>
      <c r="AS42" s="134">
        <f>'Of e D a Pr Bas'!AS45/'Of e D a Pr Bas'!AS$81</f>
        <v>1.1345494072488875E-3</v>
      </c>
      <c r="AT42" s="134">
        <f>'Of e D a Pr Bas'!AT45/'Of e D a Pr Bas'!AT$81</f>
        <v>6.6004046479231394E-3</v>
      </c>
      <c r="AU42" s="134">
        <f>'Of e D a Pr Bas'!AU45/'Of e D a Pr Bas'!AU$81</f>
        <v>0</v>
      </c>
      <c r="AV42" s="134">
        <f>'Of e D a Pr Bas'!AV45/'Of e D a Pr Bas'!AV$81</f>
        <v>0</v>
      </c>
      <c r="AW42" s="134">
        <f>'Of e D a Pr Bas'!AW45/'Of e D a Pr Bas'!AW$81</f>
        <v>0</v>
      </c>
      <c r="AX42" s="134">
        <f>'Of e D a Pr Bas'!AX45/'Of e D a Pr Bas'!AX$81</f>
        <v>2.8286320421151883E-3</v>
      </c>
      <c r="AY42" s="134">
        <f>'Of e D a Pr Bas'!AY45/'Of e D a Pr Bas'!AY$81</f>
        <v>0</v>
      </c>
      <c r="AZ42" s="134">
        <f>'Of e D a Pr Bas'!AZ45/'Of e D a Pr Bas'!AZ$81</f>
        <v>0</v>
      </c>
      <c r="BA42" s="134">
        <f>'Of e D a Pr Bas'!BA45/'Of e D a Pr Bas'!BA$81</f>
        <v>0</v>
      </c>
      <c r="BB42" s="134">
        <f>'Of e D a Pr Bas'!BB45/'Of e D a Pr Bas'!BB$81</f>
        <v>0</v>
      </c>
      <c r="BC42" s="134">
        <f>'Of e D a Pr Bas'!BC45/'Of e D a Pr Bas'!BC$81</f>
        <v>0</v>
      </c>
      <c r="BD42" s="134">
        <f>'Of e D a Pr Bas'!BD45/'Of e D a Pr Bas'!BD$81</f>
        <v>0</v>
      </c>
      <c r="BE42" s="134">
        <f>'Of e D a Pr Bas'!BE45/'Of e D a Pr Bas'!BE$81</f>
        <v>0</v>
      </c>
      <c r="BF42" s="134">
        <f>'Of e D a Pr Bas'!BF45/'Of e D a Pr Bas'!BF$81</f>
        <v>2.2040622562815774E-4</v>
      </c>
      <c r="BG42" s="134">
        <f>'Of e D a Pr Bas'!BG45/'Of e D a Pr Bas'!BG$81</f>
        <v>1.8182139883375502E-3</v>
      </c>
      <c r="BH42" s="15">
        <v>12110</v>
      </c>
      <c r="BI42" s="45">
        <v>0</v>
      </c>
      <c r="BJ42" s="45">
        <v>0</v>
      </c>
      <c r="BK42" s="16">
        <v>0</v>
      </c>
      <c r="BL42" s="16">
        <v>0</v>
      </c>
      <c r="BM42" s="16">
        <v>4580</v>
      </c>
      <c r="BN42" s="16">
        <v>3222</v>
      </c>
      <c r="BO42" s="16">
        <v>0</v>
      </c>
      <c r="BP42" s="16">
        <v>0</v>
      </c>
      <c r="BQ42" s="16">
        <v>-694</v>
      </c>
      <c r="BR42" s="14">
        <v>19218</v>
      </c>
      <c r="BS42" s="17">
        <v>26103</v>
      </c>
    </row>
    <row r="43" spans="1:71">
      <c r="A43" s="66">
        <v>39</v>
      </c>
      <c r="B43" s="13" t="s">
        <v>37</v>
      </c>
      <c r="C43" s="14">
        <v>32902</v>
      </c>
      <c r="D43" s="134">
        <f>'Of e D a Pr Bas'!D46/'Of e D a Pr Bas'!D$81</f>
        <v>0</v>
      </c>
      <c r="E43" s="134">
        <f>'Of e D a Pr Bas'!E46/'Of e D a Pr Bas'!E$81</f>
        <v>6.4070421750515351E-4</v>
      </c>
      <c r="F43" s="134">
        <f>'Of e D a Pr Bas'!F46/'Of e D a Pr Bas'!F$81</f>
        <v>0</v>
      </c>
      <c r="G43" s="134">
        <f>'Of e D a Pr Bas'!G46/'Of e D a Pr Bas'!G$81</f>
        <v>0</v>
      </c>
      <c r="H43" s="134">
        <f>'Of e D a Pr Bas'!H46/'Of e D a Pr Bas'!H$81</f>
        <v>0</v>
      </c>
      <c r="I43" s="134">
        <f>'Of e D a Pr Bas'!I46/'Of e D a Pr Bas'!I$81</f>
        <v>2.7983334369753127E-4</v>
      </c>
      <c r="J43" s="134">
        <f>'Of e D a Pr Bas'!J46/'Of e D a Pr Bas'!J$81</f>
        <v>0</v>
      </c>
      <c r="K43" s="134">
        <f>'Of e D a Pr Bas'!K46/'Of e D a Pr Bas'!K$81</f>
        <v>0</v>
      </c>
      <c r="L43" s="134">
        <f>'Of e D a Pr Bas'!L46/'Of e D a Pr Bas'!L$81</f>
        <v>6.0670949321912923E-3</v>
      </c>
      <c r="M43" s="134">
        <f>'Of e D a Pr Bas'!M46/'Of e D a Pr Bas'!M$81</f>
        <v>1.5733299315388867E-3</v>
      </c>
      <c r="N43" s="134">
        <f>'Of e D a Pr Bas'!N46/'Of e D a Pr Bas'!N$81</f>
        <v>0</v>
      </c>
      <c r="O43" s="134">
        <f>'Of e D a Pr Bas'!O46/'Of e D a Pr Bas'!O$81</f>
        <v>3.3594624860022394E-3</v>
      </c>
      <c r="P43" s="134">
        <f>'Of e D a Pr Bas'!P46/'Of e D a Pr Bas'!P$81</f>
        <v>0</v>
      </c>
      <c r="Q43" s="134">
        <f>'Of e D a Pr Bas'!Q46/'Of e D a Pr Bas'!Q$81</f>
        <v>0</v>
      </c>
      <c r="R43" s="134">
        <f>'Of e D a Pr Bas'!R46/'Of e D a Pr Bas'!R$81</f>
        <v>0</v>
      </c>
      <c r="S43" s="134">
        <f>'Of e D a Pr Bas'!S46/'Of e D a Pr Bas'!S$81</f>
        <v>1.3105945184384266E-4</v>
      </c>
      <c r="T43" s="134">
        <f>'Of e D a Pr Bas'!T46/'Of e D a Pr Bas'!T$81</f>
        <v>0</v>
      </c>
      <c r="U43" s="134">
        <f>'Of e D a Pr Bas'!U46/'Of e D a Pr Bas'!U$81</f>
        <v>3.6448461874908878E-5</v>
      </c>
      <c r="V43" s="134">
        <f>'Of e D a Pr Bas'!V46/'Of e D a Pr Bas'!V$81</f>
        <v>0</v>
      </c>
      <c r="W43" s="134">
        <f>'Of e D a Pr Bas'!W46/'Of e D a Pr Bas'!W$81</f>
        <v>0</v>
      </c>
      <c r="X43" s="134">
        <f>'Of e D a Pr Bas'!X46/'Of e D a Pr Bas'!X$81</f>
        <v>0</v>
      </c>
      <c r="Y43" s="134">
        <f>'Of e D a Pr Bas'!Y46/'Of e D a Pr Bas'!Y$81</f>
        <v>0</v>
      </c>
      <c r="Z43" s="134">
        <f>'Of e D a Pr Bas'!Z46/'Of e D a Pr Bas'!Z$81</f>
        <v>1.4527041049267422E-3</v>
      </c>
      <c r="AA43" s="134">
        <f>'Of e D a Pr Bas'!AA46/'Of e D a Pr Bas'!AA$81</f>
        <v>0</v>
      </c>
      <c r="AB43" s="134">
        <f>'Of e D a Pr Bas'!AB46/'Of e D a Pr Bas'!AB$81</f>
        <v>7.8357624196834349E-4</v>
      </c>
      <c r="AC43" s="134">
        <f>'Of e D a Pr Bas'!AC46/'Of e D a Pr Bas'!AC$81</f>
        <v>8.7232247353093272E-3</v>
      </c>
      <c r="AD43" s="134">
        <f>'Of e D a Pr Bas'!AD46/'Of e D a Pr Bas'!AD$81</f>
        <v>4.4727675744141862E-3</v>
      </c>
      <c r="AE43" s="134">
        <f>'Of e D a Pr Bas'!AE46/'Of e D a Pr Bas'!AE$81</f>
        <v>1.0972379871358306E-3</v>
      </c>
      <c r="AF43" s="134">
        <f>'Of e D a Pr Bas'!AF46/'Of e D a Pr Bas'!AF$81</f>
        <v>2.4765552767137762E-4</v>
      </c>
      <c r="AG43" s="134">
        <f>'Of e D a Pr Bas'!AG46/'Of e D a Pr Bas'!AG$81</f>
        <v>0</v>
      </c>
      <c r="AH43" s="134">
        <f>'Of e D a Pr Bas'!AH46/'Of e D a Pr Bas'!AH$81</f>
        <v>0</v>
      </c>
      <c r="AI43" s="134">
        <f>'Of e D a Pr Bas'!AI46/'Of e D a Pr Bas'!AI$81</f>
        <v>5.904155869714961E-4</v>
      </c>
      <c r="AJ43" s="134">
        <f>'Of e D a Pr Bas'!AJ46/'Of e D a Pr Bas'!AJ$81</f>
        <v>0</v>
      </c>
      <c r="AK43" s="134">
        <f>'Of e D a Pr Bas'!AK46/'Of e D a Pr Bas'!AK$81</f>
        <v>0</v>
      </c>
      <c r="AL43" s="134">
        <f>'Of e D a Pr Bas'!AL46/'Of e D a Pr Bas'!AL$81</f>
        <v>0</v>
      </c>
      <c r="AM43" s="134">
        <f>'Of e D a Pr Bas'!AM46/'Of e D a Pr Bas'!AM$81</f>
        <v>3.5543820452929825E-4</v>
      </c>
      <c r="AN43" s="134">
        <f>'Of e D a Pr Bas'!AN46/'Of e D a Pr Bas'!AN$81</f>
        <v>1.7917293771948684E-5</v>
      </c>
      <c r="AO43" s="134">
        <f>'Of e D a Pr Bas'!AO46/'Of e D a Pr Bas'!AO$81</f>
        <v>0</v>
      </c>
      <c r="AP43" s="134">
        <f>'Of e D a Pr Bas'!AP46/'Of e D a Pr Bas'!AP$81</f>
        <v>1.090555606184878E-2</v>
      </c>
      <c r="AQ43" s="134">
        <f>'Of e D a Pr Bas'!AQ46/'Of e D a Pr Bas'!AQ$81</f>
        <v>0</v>
      </c>
      <c r="AR43" s="134">
        <f>'Of e D a Pr Bas'!AR46/'Of e D a Pr Bas'!AR$81</f>
        <v>2.3021136504604227E-3</v>
      </c>
      <c r="AS43" s="134">
        <f>'Of e D a Pr Bas'!AS46/'Of e D a Pr Bas'!AS$81</f>
        <v>0</v>
      </c>
      <c r="AT43" s="134">
        <f>'Of e D a Pr Bas'!AT46/'Of e D a Pr Bas'!AT$81</f>
        <v>1.3764662959236697E-3</v>
      </c>
      <c r="AU43" s="134">
        <f>'Of e D a Pr Bas'!AU46/'Of e D a Pr Bas'!AU$81</f>
        <v>1.4258317946231883E-5</v>
      </c>
      <c r="AV43" s="134">
        <f>'Of e D a Pr Bas'!AV46/'Of e D a Pr Bas'!AV$81</f>
        <v>6.4014127255670218E-3</v>
      </c>
      <c r="AW43" s="134">
        <f>'Of e D a Pr Bas'!AW46/'Of e D a Pr Bas'!AW$81</f>
        <v>2.8367506723099095E-4</v>
      </c>
      <c r="AX43" s="134">
        <f>'Of e D a Pr Bas'!AX46/'Of e D a Pr Bas'!AX$81</f>
        <v>4.5965270684371808E-3</v>
      </c>
      <c r="AY43" s="134">
        <f>'Of e D a Pr Bas'!AY46/'Of e D a Pr Bas'!AY$81</f>
        <v>0</v>
      </c>
      <c r="AZ43" s="134">
        <f>'Of e D a Pr Bas'!AZ46/'Of e D a Pr Bas'!AZ$81</f>
        <v>7.6640427467356193E-4</v>
      </c>
      <c r="BA43" s="134">
        <f>'Of e D a Pr Bas'!BA46/'Of e D a Pr Bas'!BA$81</f>
        <v>2.8014312262502426E-3</v>
      </c>
      <c r="BB43" s="134">
        <f>'Of e D a Pr Bas'!BB46/'Of e D a Pr Bas'!BB$81</f>
        <v>6.0690659707471021E-5</v>
      </c>
      <c r="BC43" s="134">
        <f>'Of e D a Pr Bas'!BC46/'Of e D a Pr Bas'!BC$81</f>
        <v>7.9199248154602775E-3</v>
      </c>
      <c r="BD43" s="134">
        <f>'Of e D a Pr Bas'!BD46/'Of e D a Pr Bas'!BD$81</f>
        <v>1.4362951921376418E-2</v>
      </c>
      <c r="BE43" s="134">
        <f>'Of e D a Pr Bas'!BE46/'Of e D a Pr Bas'!BE$81</f>
        <v>6.802836782938485E-5</v>
      </c>
      <c r="BF43" s="134">
        <f>'Of e D a Pr Bas'!BF46/'Of e D a Pr Bas'!BF$81</f>
        <v>2.441422806958055E-4</v>
      </c>
      <c r="BG43" s="134">
        <f>'Of e D a Pr Bas'!BG46/'Of e D a Pr Bas'!BG$81</f>
        <v>1.6201514623748541E-3</v>
      </c>
      <c r="BH43" s="15">
        <v>3497</v>
      </c>
      <c r="BI43" s="45">
        <v>0</v>
      </c>
      <c r="BJ43" s="45">
        <v>0</v>
      </c>
      <c r="BK43" s="16">
        <v>0</v>
      </c>
      <c r="BL43" s="16">
        <v>0</v>
      </c>
      <c r="BM43" s="16">
        <v>17207</v>
      </c>
      <c r="BN43" s="16">
        <v>5988</v>
      </c>
      <c r="BO43" s="16">
        <v>0</v>
      </c>
      <c r="BP43" s="16">
        <v>0</v>
      </c>
      <c r="BQ43" s="16">
        <v>75</v>
      </c>
      <c r="BR43" s="14">
        <v>26767</v>
      </c>
      <c r="BS43" s="17">
        <v>32902</v>
      </c>
    </row>
    <row r="44" spans="1:71">
      <c r="A44" s="66">
        <v>40</v>
      </c>
      <c r="B44" s="13" t="s">
        <v>38</v>
      </c>
      <c r="C44" s="14">
        <v>134700</v>
      </c>
      <c r="D44" s="134">
        <f>'Of e D a Pr Bas'!D47/'Of e D a Pr Bas'!D$81</f>
        <v>4.5157766891368674E-3</v>
      </c>
      <c r="E44" s="134">
        <f>'Of e D a Pr Bas'!E47/'Of e D a Pr Bas'!E$81</f>
        <v>6.1981168867346371E-3</v>
      </c>
      <c r="F44" s="134">
        <f>'Of e D a Pr Bas'!F47/'Of e D a Pr Bas'!F$81</f>
        <v>4.2446204842968703E-2</v>
      </c>
      <c r="G44" s="134">
        <f>'Of e D a Pr Bas'!G47/'Of e D a Pr Bas'!G$81</f>
        <v>3.1859833701001185E-2</v>
      </c>
      <c r="H44" s="134">
        <f>'Of e D a Pr Bas'!H47/'Of e D a Pr Bas'!H$81</f>
        <v>4.0767583594136056E-2</v>
      </c>
      <c r="I44" s="134">
        <f>'Of e D a Pr Bas'!I47/'Of e D a Pr Bas'!I$81</f>
        <v>2.0338442882905292E-2</v>
      </c>
      <c r="J44" s="134">
        <f>'Of e D a Pr Bas'!J47/'Of e D a Pr Bas'!J$81</f>
        <v>1.3865546218487394E-2</v>
      </c>
      <c r="K44" s="134">
        <f>'Of e D a Pr Bas'!K47/'Of e D a Pr Bas'!K$81</f>
        <v>4.7519010563067725E-2</v>
      </c>
      <c r="L44" s="134">
        <f>'Of e D a Pr Bas'!L47/'Of e D a Pr Bas'!L$81</f>
        <v>1.4882226980728051E-2</v>
      </c>
      <c r="M44" s="134">
        <f>'Of e D a Pr Bas'!M47/'Of e D a Pr Bas'!M$81</f>
        <v>1.8497257303227453E-2</v>
      </c>
      <c r="N44" s="134">
        <f>'Of e D a Pr Bas'!N47/'Of e D a Pr Bas'!N$81</f>
        <v>3.0071355759429153E-2</v>
      </c>
      <c r="O44" s="134">
        <f>'Of e D a Pr Bas'!O47/'Of e D a Pr Bas'!O$81</f>
        <v>5.7910734282514795E-2</v>
      </c>
      <c r="P44" s="134">
        <f>'Of e D a Pr Bas'!P47/'Of e D a Pr Bas'!P$81</f>
        <v>1.4885717205436523E-2</v>
      </c>
      <c r="Q44" s="134">
        <f>'Of e D a Pr Bas'!Q47/'Of e D a Pr Bas'!Q$81</f>
        <v>1.1156657729387891E-2</v>
      </c>
      <c r="R44" s="134">
        <f>'Of e D a Pr Bas'!R47/'Of e D a Pr Bas'!R$81</f>
        <v>1.3893402664933377E-2</v>
      </c>
      <c r="S44" s="134">
        <f>'Of e D a Pr Bas'!S47/'Of e D a Pr Bas'!S$81</f>
        <v>5.4340525220753264E-2</v>
      </c>
      <c r="T44" s="134">
        <f>'Of e D a Pr Bas'!T47/'Of e D a Pr Bas'!T$81</f>
        <v>5.9080871630348739E-2</v>
      </c>
      <c r="U44" s="134">
        <f>'Of e D a Pr Bas'!U47/'Of e D a Pr Bas'!U$81</f>
        <v>1.6802740924332992E-2</v>
      </c>
      <c r="V44" s="134">
        <f>'Of e D a Pr Bas'!V47/'Of e D a Pr Bas'!V$81</f>
        <v>1.9455584947521119E-2</v>
      </c>
      <c r="W44" s="134">
        <f>'Of e D a Pr Bas'!W47/'Of e D a Pr Bas'!W$81</f>
        <v>1.3697066544914965E-2</v>
      </c>
      <c r="X44" s="134">
        <f>'Of e D a Pr Bas'!X47/'Of e D a Pr Bas'!X$81</f>
        <v>2.7797576621525304E-2</v>
      </c>
      <c r="Y44" s="134">
        <f>'Of e D a Pr Bas'!Y47/'Of e D a Pr Bas'!Y$81</f>
        <v>5.3149001536098313E-2</v>
      </c>
      <c r="Z44" s="134">
        <f>'Of e D a Pr Bas'!Z47/'Of e D a Pr Bas'!Z$81</f>
        <v>3.0278504129830242E-2</v>
      </c>
      <c r="AA44" s="134">
        <f>'Of e D a Pr Bas'!AA47/'Of e D a Pr Bas'!AA$81</f>
        <v>8.0749063670411986E-2</v>
      </c>
      <c r="AB44" s="134">
        <f>'Of e D a Pr Bas'!AB47/'Of e D a Pr Bas'!AB$81</f>
        <v>8.196207490988873E-2</v>
      </c>
      <c r="AC44" s="134">
        <f>'Of e D a Pr Bas'!AC47/'Of e D a Pr Bas'!AC$81</f>
        <v>5.6979940665741267E-2</v>
      </c>
      <c r="AD44" s="134">
        <f>'Of e D a Pr Bas'!AD47/'Of e D a Pr Bas'!AD$81</f>
        <v>9.9707093096896765E-2</v>
      </c>
      <c r="AE44" s="134">
        <f>'Of e D a Pr Bas'!AE47/'Of e D a Pr Bas'!AE$81</f>
        <v>2.9757850926976921E-2</v>
      </c>
      <c r="AF44" s="134">
        <f>'Of e D a Pr Bas'!AF47/'Of e D a Pr Bas'!AF$81</f>
        <v>1.9234579315810327E-2</v>
      </c>
      <c r="AG44" s="134">
        <f>'Of e D a Pr Bas'!AG47/'Of e D a Pr Bas'!AG$81</f>
        <v>1.5167364016736401E-2</v>
      </c>
      <c r="AH44" s="134">
        <f>'Of e D a Pr Bas'!AH47/'Of e D a Pr Bas'!AH$81</f>
        <v>8.3375442142496203E-3</v>
      </c>
      <c r="AI44" s="134">
        <f>'Of e D a Pr Bas'!AI47/'Of e D a Pr Bas'!AI$81</f>
        <v>3.1324826975432152E-2</v>
      </c>
      <c r="AJ44" s="134">
        <f>'Of e D a Pr Bas'!AJ47/'Of e D a Pr Bas'!AJ$81</f>
        <v>1.2909740986380633E-2</v>
      </c>
      <c r="AK44" s="134">
        <f>'Of e D a Pr Bas'!AK47/'Of e D a Pr Bas'!AK$81</f>
        <v>2.0829406220546656E-2</v>
      </c>
      <c r="AL44" s="134">
        <f>'Of e D a Pr Bas'!AL47/'Of e D a Pr Bas'!AL$81</f>
        <v>1.7236182797724448E-2</v>
      </c>
      <c r="AM44" s="134">
        <f>'Of e D a Pr Bas'!AM47/'Of e D a Pr Bas'!AM$81</f>
        <v>1.8381232862800852E-2</v>
      </c>
      <c r="AN44" s="134">
        <f>'Of e D a Pr Bas'!AN47/'Of e D a Pr Bas'!AN$81</f>
        <v>2.3901669891779546E-2</v>
      </c>
      <c r="AO44" s="134">
        <f>'Of e D a Pr Bas'!AO47/'Of e D a Pr Bas'!AO$81</f>
        <v>1.9056150494726982E-2</v>
      </c>
      <c r="AP44" s="134">
        <f>'Of e D a Pr Bas'!AP47/'Of e D a Pr Bas'!AP$81</f>
        <v>1.7953157750842979E-2</v>
      </c>
      <c r="AQ44" s="134">
        <f>'Of e D a Pr Bas'!AQ47/'Of e D a Pr Bas'!AQ$81</f>
        <v>0.22499340294793985</v>
      </c>
      <c r="AR44" s="134">
        <f>'Of e D a Pr Bas'!AR47/'Of e D a Pr Bas'!AR$81</f>
        <v>1.9323441003864688E-3</v>
      </c>
      <c r="AS44" s="134">
        <f>'Of e D a Pr Bas'!AS47/'Of e D a Pr Bas'!AS$81</f>
        <v>1.6651380821359422E-2</v>
      </c>
      <c r="AT44" s="134">
        <f>'Of e D a Pr Bas'!AT47/'Of e D a Pr Bas'!AT$81</f>
        <v>1.4251124943338234E-2</v>
      </c>
      <c r="AU44" s="134">
        <f>'Of e D a Pr Bas'!AU47/'Of e D a Pr Bas'!AU$81</f>
        <v>1.4422288602613549E-2</v>
      </c>
      <c r="AV44" s="134">
        <f>'Of e D a Pr Bas'!AV47/'Of e D a Pr Bas'!AV$81</f>
        <v>5.2074188159393171E-3</v>
      </c>
      <c r="AW44" s="134">
        <f>'Of e D a Pr Bas'!AW47/'Of e D a Pr Bas'!AW$81</f>
        <v>9.1910721782841064E-4</v>
      </c>
      <c r="AX44" s="134">
        <f>'Of e D a Pr Bas'!AX47/'Of e D a Pr Bas'!AX$81</f>
        <v>6.0108430894947745E-3</v>
      </c>
      <c r="AY44" s="134">
        <f>'Of e D a Pr Bas'!AY47/'Of e D a Pr Bas'!AY$81</f>
        <v>1.6216681243995813E-2</v>
      </c>
      <c r="AZ44" s="134">
        <f>'Of e D a Pr Bas'!AZ47/'Of e D a Pr Bas'!AZ$81</f>
        <v>8.1511034072758275E-3</v>
      </c>
      <c r="BA44" s="134">
        <f>'Of e D a Pr Bas'!BA47/'Of e D a Pr Bas'!BA$81</f>
        <v>1.8029012842204532E-2</v>
      </c>
      <c r="BB44" s="134">
        <f>'Of e D a Pr Bas'!BB47/'Of e D a Pr Bas'!BB$81</f>
        <v>1.9345147781756389E-2</v>
      </c>
      <c r="BC44" s="134">
        <f>'Of e D a Pr Bas'!BC47/'Of e D a Pr Bas'!BC$81</f>
        <v>4.4316906484666553E-2</v>
      </c>
      <c r="BD44" s="134">
        <f>'Of e D a Pr Bas'!BD47/'Of e D a Pr Bas'!BD$81</f>
        <v>2.3761400672039613E-2</v>
      </c>
      <c r="BE44" s="134">
        <f>'Of e D a Pr Bas'!BE47/'Of e D a Pr Bas'!BE$81</f>
        <v>1.5680538784673209E-2</v>
      </c>
      <c r="BF44" s="134">
        <f>'Of e D a Pr Bas'!BF47/'Of e D a Pr Bas'!BF$81</f>
        <v>1.2786951951442813E-2</v>
      </c>
      <c r="BG44" s="134">
        <f>'Of e D a Pr Bas'!BG47/'Of e D a Pr Bas'!BG$81</f>
        <v>2.6451382384002041E-2</v>
      </c>
      <c r="BH44" s="15">
        <v>0</v>
      </c>
      <c r="BI44" s="45">
        <v>0</v>
      </c>
      <c r="BJ44" s="45">
        <v>0</v>
      </c>
      <c r="BK44" s="16">
        <v>0</v>
      </c>
      <c r="BL44" s="16">
        <v>0</v>
      </c>
      <c r="BM44" s="16">
        <v>34537</v>
      </c>
      <c r="BN44" s="16">
        <v>0</v>
      </c>
      <c r="BO44" s="16">
        <v>0</v>
      </c>
      <c r="BP44" s="16">
        <v>0</v>
      </c>
      <c r="BQ44" s="16">
        <v>0</v>
      </c>
      <c r="BR44" s="14">
        <v>34537</v>
      </c>
      <c r="BS44" s="17">
        <v>134700</v>
      </c>
    </row>
    <row r="45" spans="1:71">
      <c r="A45" s="66">
        <v>41</v>
      </c>
      <c r="B45" s="13" t="s">
        <v>39</v>
      </c>
      <c r="C45" s="14">
        <v>167041</v>
      </c>
      <c r="D45" s="134">
        <f>'Of e D a Pr Bas'!D48/'Of e D a Pr Bas'!D$81</f>
        <v>0</v>
      </c>
      <c r="E45" s="134">
        <f>'Of e D a Pr Bas'!E48/'Of e D a Pr Bas'!E$81</f>
        <v>0</v>
      </c>
      <c r="F45" s="134">
        <f>'Of e D a Pr Bas'!F48/'Of e D a Pr Bas'!F$81</f>
        <v>1.9930894994100792E-2</v>
      </c>
      <c r="G45" s="134">
        <f>'Of e D a Pr Bas'!G48/'Of e D a Pr Bas'!G$81</f>
        <v>0</v>
      </c>
      <c r="H45" s="134">
        <f>'Of e D a Pr Bas'!H48/'Of e D a Pr Bas'!H$81</f>
        <v>8.2358754735628391E-5</v>
      </c>
      <c r="I45" s="134">
        <f>'Of e D a Pr Bas'!I48/'Of e D a Pr Bas'!I$81</f>
        <v>4.0031714445619052E-4</v>
      </c>
      <c r="J45" s="134">
        <f>'Of e D a Pr Bas'!J48/'Of e D a Pr Bas'!J$81</f>
        <v>4.2016806722689078E-4</v>
      </c>
      <c r="K45" s="134">
        <f>'Of e D a Pr Bas'!K48/'Of e D a Pr Bas'!K$81</f>
        <v>6.2135692517087317E-4</v>
      </c>
      <c r="L45" s="134">
        <f>'Of e D a Pr Bas'!L48/'Of e D a Pr Bas'!L$81</f>
        <v>3.2119914346895073E-4</v>
      </c>
      <c r="M45" s="134">
        <f>'Of e D a Pr Bas'!M48/'Of e D a Pr Bas'!M$81</f>
        <v>2.9765701407492455E-4</v>
      </c>
      <c r="N45" s="134">
        <f>'Of e D a Pr Bas'!N48/'Of e D a Pr Bas'!N$81</f>
        <v>6.116207951070336E-4</v>
      </c>
      <c r="O45" s="134">
        <f>'Of e D a Pr Bas'!O48/'Of e D a Pr Bas'!O$81</f>
        <v>8.7985922252439613E-4</v>
      </c>
      <c r="P45" s="134">
        <f>'Of e D a Pr Bas'!P48/'Of e D a Pr Bas'!P$81</f>
        <v>3.7469768709336783E-4</v>
      </c>
      <c r="Q45" s="134">
        <f>'Of e D a Pr Bas'!Q48/'Of e D a Pr Bas'!Q$81</f>
        <v>8.4754740968322911E-4</v>
      </c>
      <c r="R45" s="134">
        <f>'Of e D a Pr Bas'!R48/'Of e D a Pr Bas'!R$81</f>
        <v>1.6249593760155997E-4</v>
      </c>
      <c r="S45" s="134">
        <f>'Of e D a Pr Bas'!S48/'Of e D a Pr Bas'!S$81</f>
        <v>5.5700267033633127E-4</v>
      </c>
      <c r="T45" s="134">
        <f>'Of e D a Pr Bas'!T48/'Of e D a Pr Bas'!T$81</f>
        <v>5.8330902879046703E-4</v>
      </c>
      <c r="U45" s="134">
        <f>'Of e D a Pr Bas'!U48/'Of e D a Pr Bas'!U$81</f>
        <v>5.4672692812363316E-4</v>
      </c>
      <c r="V45" s="134">
        <f>'Of e D a Pr Bas'!V48/'Of e D a Pr Bas'!V$81</f>
        <v>2.5599453878317265E-4</v>
      </c>
      <c r="W45" s="134">
        <f>'Of e D a Pr Bas'!W48/'Of e D a Pr Bas'!W$81</f>
        <v>3.4242666362287411E-4</v>
      </c>
      <c r="X45" s="134">
        <f>'Of e D a Pr Bas'!X48/'Of e D a Pr Bas'!X$81</f>
        <v>7.008790686623901E-3</v>
      </c>
      <c r="Y45" s="134">
        <f>'Of e D a Pr Bas'!Y48/'Of e D a Pr Bas'!Y$81</f>
        <v>3.0721966205837174E-4</v>
      </c>
      <c r="Z45" s="134">
        <f>'Of e D a Pr Bas'!Z48/'Of e D a Pr Bas'!Z$81</f>
        <v>2.5111028099447973E-3</v>
      </c>
      <c r="AA45" s="134">
        <f>'Of e D a Pr Bas'!AA48/'Of e D a Pr Bas'!AA$81</f>
        <v>2.2471910112359553E-3</v>
      </c>
      <c r="AB45" s="134">
        <f>'Of e D a Pr Bas'!AB48/'Of e D a Pr Bas'!AB$81</f>
        <v>2.7816956589876195E-3</v>
      </c>
      <c r="AC45" s="134">
        <f>'Of e D a Pr Bas'!AC48/'Of e D a Pr Bas'!AC$81</f>
        <v>3.5382814839008195E-4</v>
      </c>
      <c r="AD45" s="134">
        <f>'Of e D a Pr Bas'!AD48/'Of e D a Pr Bas'!AD$81</f>
        <v>7.5205826472450913E-4</v>
      </c>
      <c r="AE45" s="134">
        <f>'Of e D a Pr Bas'!AE48/'Of e D a Pr Bas'!AE$81</f>
        <v>2.6485054861899356E-4</v>
      </c>
      <c r="AF45" s="134">
        <f>'Of e D a Pr Bas'!AF48/'Of e D a Pr Bas'!AF$81</f>
        <v>5.1182142385418046E-4</v>
      </c>
      <c r="AG45" s="134">
        <f>'Of e D a Pr Bas'!AG48/'Of e D a Pr Bas'!AG$81</f>
        <v>1.1506276150627616E-3</v>
      </c>
      <c r="AH45" s="134">
        <f>'Of e D a Pr Bas'!AH48/'Of e D a Pr Bas'!AH$81</f>
        <v>1.6843523665150751E-4</v>
      </c>
      <c r="AI45" s="134">
        <f>'Of e D a Pr Bas'!AI48/'Of e D a Pr Bas'!AI$81</f>
        <v>2.3944632138288451E-3</v>
      </c>
      <c r="AJ45" s="134">
        <f>'Of e D a Pr Bas'!AJ48/'Of e D a Pr Bas'!AJ$81</f>
        <v>2.7839187750757391E-3</v>
      </c>
      <c r="AK45" s="134">
        <f>'Of e D a Pr Bas'!AK48/'Of e D a Pr Bas'!AK$81</f>
        <v>0</v>
      </c>
      <c r="AL45" s="134">
        <f>'Of e D a Pr Bas'!AL48/'Of e D a Pr Bas'!AL$81</f>
        <v>9.2679802584485545E-3</v>
      </c>
      <c r="AM45" s="134">
        <f>'Of e D a Pr Bas'!AM48/'Of e D a Pr Bas'!AM$81</f>
        <v>3.8590433634609527E-3</v>
      </c>
      <c r="AN45" s="134">
        <f>'Of e D a Pr Bas'!AN48/'Of e D a Pr Bas'!AN$81</f>
        <v>6.091879882462553E-4</v>
      </c>
      <c r="AO45" s="134">
        <f>'Of e D a Pr Bas'!AO48/'Of e D a Pr Bas'!AO$81</f>
        <v>1.2215481086363452E-3</v>
      </c>
      <c r="AP45" s="134">
        <f>'Of e D a Pr Bas'!AP48/'Of e D a Pr Bas'!AP$81</f>
        <v>4.5566390230565937E-4</v>
      </c>
      <c r="AQ45" s="134">
        <f>'Of e D a Pr Bas'!AQ48/'Of e D a Pr Bas'!AQ$81</f>
        <v>6.7855392618841186E-5</v>
      </c>
      <c r="AR45" s="134">
        <f>'Of e D a Pr Bas'!AR48/'Of e D a Pr Bas'!AR$81</f>
        <v>2.0361181354072236E-2</v>
      </c>
      <c r="AS45" s="134">
        <f>'Of e D a Pr Bas'!AS48/'Of e D a Pr Bas'!AS$81</f>
        <v>6.318149393661469E-4</v>
      </c>
      <c r="AT45" s="134">
        <f>'Of e D a Pr Bas'!AT48/'Of e D a Pr Bas'!AT$81</f>
        <v>1.271434731174474E-4</v>
      </c>
      <c r="AU45" s="134">
        <f>'Of e D a Pr Bas'!AU48/'Of e D a Pr Bas'!AU$81</f>
        <v>4.2204621120846371E-3</v>
      </c>
      <c r="AV45" s="134">
        <f>'Of e D a Pr Bas'!AV48/'Of e D a Pr Bas'!AV$81</f>
        <v>5.9398688613411859E-3</v>
      </c>
      <c r="AW45" s="134">
        <f>'Of e D a Pr Bas'!AW48/'Of e D a Pr Bas'!AW$81</f>
        <v>2.2983353947054884E-2</v>
      </c>
      <c r="AX45" s="134">
        <f>'Of e D a Pr Bas'!AX48/'Of e D a Pr Bas'!AX$81</f>
        <v>7.8573112280977452E-5</v>
      </c>
      <c r="AY45" s="134">
        <f>'Of e D a Pr Bas'!AY48/'Of e D a Pr Bas'!AY$81</f>
        <v>1.2904520883816296E-4</v>
      </c>
      <c r="AZ45" s="134">
        <f>'Of e D a Pr Bas'!AZ48/'Of e D a Pr Bas'!AZ$81</f>
        <v>1.984055926024081E-3</v>
      </c>
      <c r="BA45" s="134">
        <f>'Of e D a Pr Bas'!BA48/'Of e D a Pr Bas'!BA$81</f>
        <v>2.7681468948492497E-2</v>
      </c>
      <c r="BB45" s="134">
        <f>'Of e D a Pr Bas'!BB48/'Of e D a Pr Bas'!BB$81</f>
        <v>4.2180008496692355E-3</v>
      </c>
      <c r="BC45" s="134">
        <f>'Of e D a Pr Bas'!BC48/'Of e D a Pr Bas'!BC$81</f>
        <v>1.0128014452950354E-2</v>
      </c>
      <c r="BD45" s="134">
        <f>'Of e D a Pr Bas'!BD48/'Of e D a Pr Bas'!BD$81</f>
        <v>4.3581516384123699E-2</v>
      </c>
      <c r="BE45" s="134">
        <f>'Of e D a Pr Bas'!BE48/'Of e D a Pr Bas'!BE$81</f>
        <v>1.7738396911512102E-2</v>
      </c>
      <c r="BF45" s="134">
        <f>'Of e D a Pr Bas'!BF48/'Of e D a Pr Bas'!BF$81</f>
        <v>1.988064155165983E-2</v>
      </c>
      <c r="BG45" s="134">
        <f>'Of e D a Pr Bas'!BG48/'Of e D a Pr Bas'!BG$81</f>
        <v>6.7293723821085635E-3</v>
      </c>
      <c r="BH45" s="15">
        <v>946</v>
      </c>
      <c r="BI45" s="45">
        <v>0</v>
      </c>
      <c r="BJ45" s="45">
        <v>0</v>
      </c>
      <c r="BK45" s="16">
        <v>0</v>
      </c>
      <c r="BL45" s="16">
        <v>0</v>
      </c>
      <c r="BM45" s="16">
        <v>0</v>
      </c>
      <c r="BN45" s="16">
        <v>140613</v>
      </c>
      <c r="BO45" s="16">
        <v>0</v>
      </c>
      <c r="BP45" s="16">
        <v>0</v>
      </c>
      <c r="BQ45" s="16">
        <v>0</v>
      </c>
      <c r="BR45" s="14">
        <v>141559</v>
      </c>
      <c r="BS45" s="17">
        <v>167041</v>
      </c>
    </row>
    <row r="46" spans="1:71">
      <c r="A46" s="66">
        <v>42</v>
      </c>
      <c r="B46" s="13" t="s">
        <v>40</v>
      </c>
      <c r="C46" s="14">
        <v>294600</v>
      </c>
      <c r="D46" s="134">
        <f>'Of e D a Pr Bas'!D49/'Of e D a Pr Bas'!D$81</f>
        <v>3.6444111150055837E-2</v>
      </c>
      <c r="E46" s="134">
        <f>'Of e D a Pr Bas'!E49/'Of e D a Pr Bas'!E$81</f>
        <v>4.1060783330547662E-2</v>
      </c>
      <c r="F46" s="134">
        <f>'Of e D a Pr Bas'!F49/'Of e D a Pr Bas'!F$81</f>
        <v>1.3582223720433733E-2</v>
      </c>
      <c r="G46" s="134">
        <f>'Of e D a Pr Bas'!G49/'Of e D a Pr Bas'!G$81</f>
        <v>2.4495163753605973E-2</v>
      </c>
      <c r="H46" s="134">
        <f>'Of e D a Pr Bas'!H49/'Of e D a Pr Bas'!H$81</f>
        <v>4.101465985834294E-2</v>
      </c>
      <c r="I46" s="134">
        <f>'Of e D a Pr Bas'!I49/'Of e D a Pr Bas'!I$81</f>
        <v>5.7559359526576391E-2</v>
      </c>
      <c r="J46" s="134">
        <f>'Of e D a Pr Bas'!J49/'Of e D a Pr Bas'!J$81</f>
        <v>1.7331932773109245E-2</v>
      </c>
      <c r="K46" s="134">
        <f>'Of e D a Pr Bas'!K49/'Of e D a Pr Bas'!K$81</f>
        <v>5.2105216439328937E-2</v>
      </c>
      <c r="L46" s="134">
        <f>'Of e D a Pr Bas'!L49/'Of e D a Pr Bas'!L$81</f>
        <v>8.5974304068522481E-2</v>
      </c>
      <c r="M46" s="134">
        <f>'Of e D a Pr Bas'!M49/'Of e D a Pr Bas'!M$81</f>
        <v>6.6717693583365226E-2</v>
      </c>
      <c r="N46" s="134">
        <f>'Of e D a Pr Bas'!N49/'Of e D a Pr Bas'!N$81</f>
        <v>4.4036697247706424E-2</v>
      </c>
      <c r="O46" s="134">
        <f>'Of e D a Pr Bas'!O49/'Of e D a Pr Bas'!O$81</f>
        <v>3.4261184877086334E-2</v>
      </c>
      <c r="P46" s="134">
        <f>'Of e D a Pr Bas'!P49/'Of e D a Pr Bas'!P$81</f>
        <v>3.8219164083523521E-2</v>
      </c>
      <c r="Q46" s="134">
        <f>'Of e D a Pr Bas'!Q49/'Of e D a Pr Bas'!Q$81</f>
        <v>4.1969895767967596E-3</v>
      </c>
      <c r="R46" s="134">
        <f>'Of e D a Pr Bas'!R49/'Of e D a Pr Bas'!R$81</f>
        <v>8.5310367240818974E-3</v>
      </c>
      <c r="S46" s="134">
        <f>'Of e D a Pr Bas'!S49/'Of e D a Pr Bas'!S$81</f>
        <v>5.8016742844973053E-2</v>
      </c>
      <c r="T46" s="134">
        <f>'Of e D a Pr Bas'!T49/'Of e D a Pr Bas'!T$81</f>
        <v>3.6456814299404193E-2</v>
      </c>
      <c r="U46" s="134">
        <f>'Of e D a Pr Bas'!U49/'Of e D a Pr Bas'!U$81</f>
        <v>4.3118530398017205E-2</v>
      </c>
      <c r="V46" s="134">
        <f>'Of e D a Pr Bas'!V49/'Of e D a Pr Bas'!V$81</f>
        <v>5.7513439713286117E-2</v>
      </c>
      <c r="W46" s="134">
        <f>'Of e D a Pr Bas'!W49/'Of e D a Pr Bas'!W$81</f>
        <v>5.2733706197922614E-2</v>
      </c>
      <c r="X46" s="134">
        <f>'Of e D a Pr Bas'!X49/'Of e D a Pr Bas'!X$81</f>
        <v>4.4191019244476125E-2</v>
      </c>
      <c r="Y46" s="134">
        <f>'Of e D a Pr Bas'!Y49/'Of e D a Pr Bas'!Y$81</f>
        <v>4.2012288786482332E-2</v>
      </c>
      <c r="Z46" s="134">
        <f>'Of e D a Pr Bas'!Z49/'Of e D a Pr Bas'!Z$81</f>
        <v>4.7026107168057114E-2</v>
      </c>
      <c r="AA46" s="134">
        <f>'Of e D a Pr Bas'!AA49/'Of e D a Pr Bas'!AA$81</f>
        <v>5.6629213483146069E-2</v>
      </c>
      <c r="AB46" s="134">
        <f>'Of e D a Pr Bas'!AB49/'Of e D a Pr Bas'!AB$81</f>
        <v>6.1784986679203888E-2</v>
      </c>
      <c r="AC46" s="134">
        <f>'Of e D a Pr Bas'!AC49/'Of e D a Pr Bas'!AC$81</f>
        <v>2.6183282980866064E-2</v>
      </c>
      <c r="AD46" s="134">
        <f>'Of e D a Pr Bas'!AD49/'Of e D a Pr Bas'!AD$81</f>
        <v>3.1784357188093727E-2</v>
      </c>
      <c r="AE46" s="134">
        <f>'Of e D a Pr Bas'!AE49/'Of e D a Pr Bas'!AE$81</f>
        <v>2.7695800227014757E-2</v>
      </c>
      <c r="AF46" s="134">
        <f>'Of e D a Pr Bas'!AF49/'Of e D a Pr Bas'!AF$81</f>
        <v>4.1820763439439967E-2</v>
      </c>
      <c r="AG46" s="134">
        <f>'Of e D a Pr Bas'!AG49/'Of e D a Pr Bas'!AG$81</f>
        <v>4.832635983263598E-2</v>
      </c>
      <c r="AH46" s="134">
        <f>'Of e D a Pr Bas'!AH49/'Of e D a Pr Bas'!AH$81</f>
        <v>9.1712986356745838E-2</v>
      </c>
      <c r="AI46" s="134">
        <f>'Of e D a Pr Bas'!AI49/'Of e D a Pr Bas'!AI$81</f>
        <v>3.9164233935775908E-2</v>
      </c>
      <c r="AJ46" s="134">
        <f>'Of e D a Pr Bas'!AJ49/'Of e D a Pr Bas'!AJ$81</f>
        <v>7.139932858429543E-2</v>
      </c>
      <c r="AK46" s="134">
        <f>'Of e D a Pr Bas'!AK49/'Of e D a Pr Bas'!AK$81</f>
        <v>2.714420358152686E-2</v>
      </c>
      <c r="AL46" s="134">
        <f>'Of e D a Pr Bas'!AL49/'Of e D a Pr Bas'!AL$81</f>
        <v>9.0249783370380143E-2</v>
      </c>
      <c r="AM46" s="134">
        <f>'Of e D a Pr Bas'!AM49/'Of e D a Pr Bas'!AM$81</f>
        <v>8.3121762973494467E-2</v>
      </c>
      <c r="AN46" s="134">
        <f>'Of e D a Pr Bas'!AN49/'Of e D a Pr Bas'!AN$81</f>
        <v>6.2370099620153371E-2</v>
      </c>
      <c r="AO46" s="134">
        <f>'Of e D a Pr Bas'!AO49/'Of e D a Pr Bas'!AO$81</f>
        <v>5.3422370617696162E-2</v>
      </c>
      <c r="AP46" s="134">
        <f>'Of e D a Pr Bas'!AP49/'Of e D a Pr Bas'!AP$81</f>
        <v>5.8173091527689173E-2</v>
      </c>
      <c r="AQ46" s="134">
        <f>'Of e D a Pr Bas'!AQ49/'Of e D a Pr Bas'!AQ$81</f>
        <v>9.7364948919968341E-3</v>
      </c>
      <c r="AR46" s="134">
        <f>'Of e D a Pr Bas'!AR49/'Of e D a Pr Bas'!AR$81</f>
        <v>5.2191182785438238E-2</v>
      </c>
      <c r="AS46" s="134">
        <f>'Of e D a Pr Bas'!AS49/'Of e D a Pr Bas'!AS$81</f>
        <v>2.2320731003091138E-2</v>
      </c>
      <c r="AT46" s="134">
        <f>'Of e D a Pr Bas'!AT49/'Of e D a Pr Bas'!AT$81</f>
        <v>3.3538237017545797E-2</v>
      </c>
      <c r="AU46" s="134">
        <f>'Of e D a Pr Bas'!AU49/'Of e D a Pr Bas'!AU$81</f>
        <v>9.99508088030855E-3</v>
      </c>
      <c r="AV46" s="134">
        <f>'Of e D a Pr Bas'!AV49/'Of e D a Pr Bas'!AV$81</f>
        <v>7.7709939748458598E-3</v>
      </c>
      <c r="AW46" s="134">
        <f>'Of e D a Pr Bas'!AW49/'Of e D a Pr Bas'!AW$81</f>
        <v>1.2481702958163602E-3</v>
      </c>
      <c r="AX46" s="134">
        <f>'Of e D a Pr Bas'!AX49/'Of e D a Pr Bas'!AX$81</f>
        <v>2.7225583405358685E-2</v>
      </c>
      <c r="AY46" s="134">
        <f>'Of e D a Pr Bas'!AY49/'Of e D a Pr Bas'!AY$81</f>
        <v>8.4481596719384031E-2</v>
      </c>
      <c r="AZ46" s="134">
        <f>'Of e D a Pr Bas'!AZ49/'Of e D a Pr Bas'!AZ$81</f>
        <v>1.8630070265662938E-2</v>
      </c>
      <c r="BA46" s="134">
        <f>'Of e D a Pr Bas'!BA49/'Of e D a Pr Bas'!BA$81</f>
        <v>9.2364019637755524E-3</v>
      </c>
      <c r="BB46" s="134">
        <f>'Of e D a Pr Bas'!BB49/'Of e D a Pr Bas'!BB$81</f>
        <v>2.8676336711780059E-2</v>
      </c>
      <c r="BC46" s="134">
        <f>'Of e D a Pr Bas'!BC49/'Of e D a Pr Bas'!BC$81</f>
        <v>2.201702601348577E-2</v>
      </c>
      <c r="BD46" s="134">
        <f>'Of e D a Pr Bas'!BD49/'Of e D a Pr Bas'!BD$81</f>
        <v>1.06111518152649E-2</v>
      </c>
      <c r="BE46" s="134">
        <f>'Of e D a Pr Bas'!BE49/'Of e D a Pr Bas'!BE$81</f>
        <v>2.3452779809180428E-2</v>
      </c>
      <c r="BF46" s="134">
        <f>'Of e D a Pr Bas'!BF49/'Of e D a Pr Bas'!BF$81</f>
        <v>8.0702587230002381E-3</v>
      </c>
      <c r="BG46" s="134">
        <f>'Of e D a Pr Bas'!BG49/'Of e D a Pr Bas'!BG$81</f>
        <v>3.0682524248464949E-2</v>
      </c>
      <c r="BH46" s="15">
        <v>13217</v>
      </c>
      <c r="BI46" s="45">
        <v>0</v>
      </c>
      <c r="BJ46" s="45">
        <v>0</v>
      </c>
      <c r="BK46" s="16">
        <v>0</v>
      </c>
      <c r="BL46" s="16">
        <v>0</v>
      </c>
      <c r="BM46" s="16">
        <v>139835</v>
      </c>
      <c r="BN46" s="16">
        <v>25363</v>
      </c>
      <c r="BO46" s="16">
        <v>0</v>
      </c>
      <c r="BP46" s="16">
        <v>0</v>
      </c>
      <c r="BQ46" s="16">
        <v>0</v>
      </c>
      <c r="BR46" s="14">
        <v>178415</v>
      </c>
      <c r="BS46" s="17">
        <v>294599.99296875001</v>
      </c>
    </row>
    <row r="47" spans="1:71">
      <c r="A47" s="66">
        <v>43</v>
      </c>
      <c r="B47" s="13" t="s">
        <v>171</v>
      </c>
      <c r="C47" s="14">
        <v>183325</v>
      </c>
      <c r="D47" s="134">
        <f>'Of e D a Pr Bas'!D50/'Of e D a Pr Bas'!D$81</f>
        <v>2.327988849129042E-2</v>
      </c>
      <c r="E47" s="134">
        <f>'Of e D a Pr Bas'!E50/'Of e D a Pr Bas'!E$81</f>
        <v>1.7340798930302524E-2</v>
      </c>
      <c r="F47" s="134">
        <f>'Of e D a Pr Bas'!F50/'Of e D a Pr Bas'!F$81</f>
        <v>0.1071689420753975</v>
      </c>
      <c r="G47" s="134">
        <f>'Of e D a Pr Bas'!G50/'Of e D a Pr Bas'!G$81</f>
        <v>9.9482436789411169E-2</v>
      </c>
      <c r="H47" s="134">
        <f>'Of e D a Pr Bas'!H50/'Of e D a Pr Bas'!H$81</f>
        <v>8.1288090924065234E-2</v>
      </c>
      <c r="I47" s="134">
        <f>'Of e D a Pr Bas'!I50/'Of e D a Pr Bas'!I$81</f>
        <v>4.7820409178533675E-2</v>
      </c>
      <c r="J47" s="134">
        <f>'Of e D a Pr Bas'!J50/'Of e D a Pr Bas'!J$81</f>
        <v>4.7058823529411764E-2</v>
      </c>
      <c r="K47" s="134">
        <f>'Of e D a Pr Bas'!K50/'Of e D a Pr Bas'!K$81</f>
        <v>2.4025801106607094E-2</v>
      </c>
      <c r="L47" s="134">
        <f>'Of e D a Pr Bas'!L50/'Of e D a Pr Bas'!L$81</f>
        <v>1.9379014989293362E-2</v>
      </c>
      <c r="M47" s="134">
        <f>'Of e D a Pr Bas'!M50/'Of e D a Pr Bas'!M$81</f>
        <v>2.6704086405578944E-2</v>
      </c>
      <c r="N47" s="134">
        <f>'Of e D a Pr Bas'!N50/'Of e D a Pr Bas'!N$81</f>
        <v>3.277268093781855E-2</v>
      </c>
      <c r="O47" s="134">
        <f>'Of e D a Pr Bas'!O50/'Of e D a Pr Bas'!O$81</f>
        <v>3.826054497946995E-2</v>
      </c>
      <c r="P47" s="134">
        <f>'Of e D a Pr Bas'!P50/'Of e D a Pr Bas'!P$81</f>
        <v>2.459379364376469E-2</v>
      </c>
      <c r="Q47" s="134">
        <f>'Of e D a Pr Bas'!Q50/'Of e D a Pr Bas'!Q$81</f>
        <v>1.792073801820597E-2</v>
      </c>
      <c r="R47" s="134">
        <f>'Of e D a Pr Bas'!R50/'Of e D a Pr Bas'!R$81</f>
        <v>1.8362040948976276E-2</v>
      </c>
      <c r="S47" s="134">
        <f>'Of e D a Pr Bas'!S50/'Of e D a Pr Bas'!S$81</f>
        <v>3.8809980177257911E-2</v>
      </c>
      <c r="T47" s="134">
        <f>'Of e D a Pr Bas'!T50/'Of e D a Pr Bas'!T$81</f>
        <v>2.816549310445398E-2</v>
      </c>
      <c r="U47" s="134">
        <f>'Of e D a Pr Bas'!U50/'Of e D a Pr Bas'!U$81</f>
        <v>4.2717597317393205E-2</v>
      </c>
      <c r="V47" s="134">
        <f>'Of e D a Pr Bas'!V50/'Of e D a Pr Bas'!V$81</f>
        <v>2.3551497568051881E-2</v>
      </c>
      <c r="W47" s="134">
        <f>'Of e D a Pr Bas'!W50/'Of e D a Pr Bas'!W$81</f>
        <v>3.6297226344024658E-2</v>
      </c>
      <c r="X47" s="134">
        <f>'Of e D a Pr Bas'!X50/'Of e D a Pr Bas'!X$81</f>
        <v>3.3974815870753149E-2</v>
      </c>
      <c r="Y47" s="134">
        <f>'Of e D a Pr Bas'!Y50/'Of e D a Pr Bas'!Y$81</f>
        <v>2.7880184331797234E-2</v>
      </c>
      <c r="Z47" s="134">
        <f>'Of e D a Pr Bas'!Z50/'Of e D a Pr Bas'!Z$81</f>
        <v>2.7269331341053419E-2</v>
      </c>
      <c r="AA47" s="134">
        <f>'Of e D a Pr Bas'!AA50/'Of e D a Pr Bas'!AA$81</f>
        <v>9.4981273408239697E-2</v>
      </c>
      <c r="AB47" s="134">
        <f>'Of e D a Pr Bas'!AB50/'Of e D a Pr Bas'!AB$81</f>
        <v>3.1734837799717912E-2</v>
      </c>
      <c r="AC47" s="134">
        <f>'Of e D a Pr Bas'!AC50/'Of e D a Pr Bas'!AC$81</f>
        <v>5.8191121635230394E-2</v>
      </c>
      <c r="AD47" s="134">
        <f>'Of e D a Pr Bas'!AD50/'Of e D a Pr Bas'!AD$81</f>
        <v>4.2906903103229893E-2</v>
      </c>
      <c r="AE47" s="134">
        <f>'Of e D a Pr Bas'!AE50/'Of e D a Pr Bas'!AE$81</f>
        <v>2.9322739311388575E-2</v>
      </c>
      <c r="AF47" s="134">
        <f>'Of e D a Pr Bas'!AF50/'Of e D a Pr Bas'!AF$81</f>
        <v>3.1089023907013603E-2</v>
      </c>
      <c r="AG47" s="134">
        <f>'Of e D a Pr Bas'!AG50/'Of e D a Pr Bas'!AG$81</f>
        <v>4.2468619246861926E-2</v>
      </c>
      <c r="AH47" s="134">
        <f>'Of e D a Pr Bas'!AH50/'Of e D a Pr Bas'!AH$81</f>
        <v>2.3075627421256528E-2</v>
      </c>
      <c r="AI47" s="134">
        <f>'Of e D a Pr Bas'!AI50/'Of e D a Pr Bas'!AI$81</f>
        <v>3.2735264210975168E-2</v>
      </c>
      <c r="AJ47" s="134">
        <f>'Of e D a Pr Bas'!AJ50/'Of e D a Pr Bas'!AJ$81</f>
        <v>4.066704877316521E-2</v>
      </c>
      <c r="AK47" s="134">
        <f>'Of e D a Pr Bas'!AK50/'Of e D a Pr Bas'!AK$81</f>
        <v>2.8652214891611686E-2</v>
      </c>
      <c r="AL47" s="134">
        <f>'Of e D a Pr Bas'!AL50/'Of e D a Pr Bas'!AL$81</f>
        <v>3.7373318765776285E-2</v>
      </c>
      <c r="AM47" s="134">
        <f>'Of e D a Pr Bas'!AM50/'Of e D a Pr Bas'!AM$81</f>
        <v>3.5594597339291156E-2</v>
      </c>
      <c r="AN47" s="134">
        <f>'Of e D a Pr Bas'!AN50/'Of e D a Pr Bas'!AN$81</f>
        <v>2.9241023435820253E-2</v>
      </c>
      <c r="AO47" s="134">
        <f>'Of e D a Pr Bas'!AO50/'Of e D a Pr Bas'!AO$81</f>
        <v>1.6490899466590658E-2</v>
      </c>
      <c r="AP47" s="134">
        <f>'Of e D a Pr Bas'!AP50/'Of e D a Pr Bas'!AP$81</f>
        <v>1.8378444059661592E-2</v>
      </c>
      <c r="AQ47" s="134">
        <f>'Of e D a Pr Bas'!AQ50/'Of e D a Pr Bas'!AQ$81</f>
        <v>1.7061861499604179E-2</v>
      </c>
      <c r="AR47" s="134">
        <f>'Of e D a Pr Bas'!AR50/'Of e D a Pr Bas'!AR$81</f>
        <v>1.3192423302638485E-2</v>
      </c>
      <c r="AS47" s="134">
        <f>'Of e D a Pr Bas'!AS50/'Of e D a Pr Bas'!AS$81</f>
        <v>4.4899622949149086E-2</v>
      </c>
      <c r="AT47" s="134">
        <f>'Of e D a Pr Bas'!AT50/'Of e D a Pr Bas'!AT$81</f>
        <v>8.5606253247686545E-2</v>
      </c>
      <c r="AU47" s="134">
        <f>'Of e D a Pr Bas'!AU50/'Of e D a Pr Bas'!AU$81</f>
        <v>2.1915034683358404E-2</v>
      </c>
      <c r="AV47" s="134">
        <f>'Of e D a Pr Bas'!AV50/'Of e D a Pr Bas'!AV$81</f>
        <v>1.0444938318675972E-2</v>
      </c>
      <c r="AW47" s="134">
        <f>'Of e D a Pr Bas'!AW50/'Of e D a Pr Bas'!AW$81</f>
        <v>1.3559668213641368E-3</v>
      </c>
      <c r="AX47" s="134">
        <f>'Of e D a Pr Bas'!AX50/'Of e D a Pr Bas'!AX$81</f>
        <v>4.6358136245776699E-3</v>
      </c>
      <c r="AY47" s="134">
        <f>'Of e D a Pr Bas'!AY50/'Of e D a Pr Bas'!AY$81</f>
        <v>1.8267066228868846E-2</v>
      </c>
      <c r="AZ47" s="134">
        <f>'Of e D a Pr Bas'!AZ50/'Of e D a Pr Bas'!AZ$81</f>
        <v>1.5765007556602897E-2</v>
      </c>
      <c r="BA47" s="134">
        <f>'Of e D a Pr Bas'!BA50/'Of e D a Pr Bas'!BA$81</f>
        <v>2.063628546861565E-2</v>
      </c>
      <c r="BB47" s="134">
        <f>'Of e D a Pr Bas'!BB50/'Of e D a Pr Bas'!BB$81</f>
        <v>2.4685925836013839E-2</v>
      </c>
      <c r="BC47" s="134">
        <f>'Of e D a Pr Bas'!BC50/'Of e D a Pr Bas'!BC$81</f>
        <v>3.2765495405896149E-2</v>
      </c>
      <c r="BD47" s="134">
        <f>'Of e D a Pr Bas'!BD50/'Of e D a Pr Bas'!BD$81</f>
        <v>7.0235719158181957E-3</v>
      </c>
      <c r="BE47" s="134">
        <f>'Of e D a Pr Bas'!BE50/'Of e D a Pr Bas'!BE$81</f>
        <v>1.477916291093386E-2</v>
      </c>
      <c r="BF47" s="134">
        <f>'Of e D a Pr Bas'!BF50/'Of e D a Pr Bas'!BF$81</f>
        <v>7.2259333355939098E-3</v>
      </c>
      <c r="BG47" s="134">
        <f>'Of e D a Pr Bas'!BG50/'Of e D a Pr Bas'!BG$81</f>
        <v>2.9798110906035704E-2</v>
      </c>
      <c r="BH47" s="15">
        <v>10059</v>
      </c>
      <c r="BI47" s="45">
        <v>0</v>
      </c>
      <c r="BJ47" s="45">
        <v>0</v>
      </c>
      <c r="BK47" s="16">
        <v>0</v>
      </c>
      <c r="BL47" s="16">
        <v>0</v>
      </c>
      <c r="BM47" s="16">
        <v>56344</v>
      </c>
      <c r="BN47" s="16">
        <v>4086</v>
      </c>
      <c r="BO47" s="16">
        <v>0</v>
      </c>
      <c r="BP47" s="16">
        <v>0</v>
      </c>
      <c r="BQ47" s="16">
        <v>0</v>
      </c>
      <c r="BR47" s="14">
        <v>70489</v>
      </c>
      <c r="BS47" s="17">
        <v>183325</v>
      </c>
    </row>
    <row r="48" spans="1:71">
      <c r="A48" s="66">
        <v>44</v>
      </c>
      <c r="B48" s="13" t="s">
        <v>41</v>
      </c>
      <c r="C48" s="14">
        <v>141437</v>
      </c>
      <c r="D48" s="134">
        <f>'Of e D a Pr Bas'!D51/'Of e D a Pr Bas'!D$81</f>
        <v>1.9970492578312861E-3</v>
      </c>
      <c r="E48" s="134">
        <f>'Of e D a Pr Bas'!E51/'Of e D a Pr Bas'!E$81</f>
        <v>4.3038609393280967E-3</v>
      </c>
      <c r="F48" s="134">
        <f>'Of e D a Pr Bas'!F51/'Of e D a Pr Bas'!F$81</f>
        <v>3.937018933647958E-2</v>
      </c>
      <c r="G48" s="134">
        <f>'Of e D a Pr Bas'!G51/'Of e D a Pr Bas'!G$81</f>
        <v>3.3005260478533853E-2</v>
      </c>
      <c r="H48" s="134">
        <f>'Of e D a Pr Bas'!H51/'Of e D a Pr Bas'!H$81</f>
        <v>2.2319222533355297E-2</v>
      </c>
      <c r="I48" s="134">
        <f>'Of e D a Pr Bas'!I51/'Of e D a Pr Bas'!I$81</f>
        <v>4.1197686711025435E-3</v>
      </c>
      <c r="J48" s="134">
        <f>'Of e D a Pr Bas'!J51/'Of e D a Pr Bas'!J$81</f>
        <v>6.4075630252100838E-3</v>
      </c>
      <c r="K48" s="134">
        <f>'Of e D a Pr Bas'!K51/'Of e D a Pr Bas'!K$81</f>
        <v>1.5385981004231144E-3</v>
      </c>
      <c r="L48" s="134">
        <f>'Of e D a Pr Bas'!L51/'Of e D a Pr Bas'!L$81</f>
        <v>5.7102069950035693E-4</v>
      </c>
      <c r="M48" s="134">
        <f>'Of e D a Pr Bas'!M51/'Of e D a Pr Bas'!M$81</f>
        <v>4.3372879193774713E-3</v>
      </c>
      <c r="N48" s="134">
        <f>'Of e D a Pr Bas'!N51/'Of e D a Pr Bas'!N$81</f>
        <v>1.834862385321101E-3</v>
      </c>
      <c r="O48" s="134">
        <f>'Of e D a Pr Bas'!O51/'Of e D a Pr Bas'!O$81</f>
        <v>3.8927104996533887E-3</v>
      </c>
      <c r="P48" s="134">
        <f>'Of e D a Pr Bas'!P51/'Of e D a Pr Bas'!P$81</f>
        <v>2.0267738529141262E-2</v>
      </c>
      <c r="Q48" s="134">
        <f>'Of e D a Pr Bas'!Q51/'Of e D a Pr Bas'!Q$81</f>
        <v>4.9467430545934625E-3</v>
      </c>
      <c r="R48" s="134">
        <f>'Of e D a Pr Bas'!R51/'Of e D a Pr Bas'!R$81</f>
        <v>2.4374390640233994E-3</v>
      </c>
      <c r="S48" s="134">
        <f>'Of e D a Pr Bas'!S51/'Of e D a Pr Bas'!S$81</f>
        <v>1.0714110188234137E-2</v>
      </c>
      <c r="T48" s="134">
        <f>'Of e D a Pr Bas'!T51/'Of e D a Pr Bas'!T$81</f>
        <v>2.791550352068664E-3</v>
      </c>
      <c r="U48" s="134">
        <f>'Of e D a Pr Bas'!U51/'Of e D a Pr Bas'!U$81</f>
        <v>2.3655051756815863E-2</v>
      </c>
      <c r="V48" s="134">
        <f>'Of e D a Pr Bas'!V51/'Of e D a Pr Bas'!V$81</f>
        <v>1.5103677788207185E-2</v>
      </c>
      <c r="W48" s="134">
        <f>'Of e D a Pr Bas'!W51/'Of e D a Pr Bas'!W$81</f>
        <v>4.6227599589088002E-3</v>
      </c>
      <c r="X48" s="134">
        <f>'Of e D a Pr Bas'!X51/'Of e D a Pr Bas'!X$81</f>
        <v>1.6868614872891423E-2</v>
      </c>
      <c r="Y48" s="134">
        <f>'Of e D a Pr Bas'!Y51/'Of e D a Pr Bas'!Y$81</f>
        <v>2.4577572964669739E-2</v>
      </c>
      <c r="Z48" s="134">
        <f>'Of e D a Pr Bas'!Z51/'Of e D a Pr Bas'!Z$81</f>
        <v>1.1434856597351929E-2</v>
      </c>
      <c r="AA48" s="134">
        <f>'Of e D a Pr Bas'!AA51/'Of e D a Pr Bas'!AA$81</f>
        <v>1.0936329588014982E-2</v>
      </c>
      <c r="AB48" s="134">
        <f>'Of e D a Pr Bas'!AB51/'Of e D a Pr Bas'!AB$81</f>
        <v>5.7592853784673246E-3</v>
      </c>
      <c r="AC48" s="134">
        <f>'Of e D a Pr Bas'!AC51/'Of e D a Pr Bas'!AC$81</f>
        <v>2.6060804006423341E-2</v>
      </c>
      <c r="AD48" s="134">
        <f>'Of e D a Pr Bas'!AD51/'Of e D a Pr Bas'!AD$81</f>
        <v>2.5332488917036099E-3</v>
      </c>
      <c r="AE48" s="134">
        <f>'Of e D a Pr Bas'!AE51/'Of e D a Pr Bas'!AE$81</f>
        <v>6.8104426787741201E-3</v>
      </c>
      <c r="AF48" s="134">
        <f>'Of e D a Pr Bas'!AF51/'Of e D a Pr Bas'!AF$81</f>
        <v>2.1413947959318454E-2</v>
      </c>
      <c r="AG48" s="134">
        <f>'Of e D a Pr Bas'!AG51/'Of e D a Pr Bas'!AG$81</f>
        <v>3.0230125523012553E-2</v>
      </c>
      <c r="AH48" s="134">
        <f>'Of e D a Pr Bas'!AH51/'Of e D a Pr Bas'!AH$81</f>
        <v>1.1874684183931278E-2</v>
      </c>
      <c r="AI48" s="134">
        <f>'Of e D a Pr Bas'!AI51/'Of e D a Pr Bas'!AI$81</f>
        <v>3.0701610522517794E-2</v>
      </c>
      <c r="AJ48" s="134">
        <f>'Of e D a Pr Bas'!AJ51/'Of e D a Pr Bas'!AJ$81</f>
        <v>4.7736018996151638E-2</v>
      </c>
      <c r="AK48" s="134">
        <f>'Of e D a Pr Bas'!AK51/'Of e D a Pr Bas'!AK$81</f>
        <v>1.1875589066918001E-2</v>
      </c>
      <c r="AL48" s="134">
        <f>'Of e D a Pr Bas'!AL51/'Of e D a Pr Bas'!AL$81</f>
        <v>1.7820140903439703E-2</v>
      </c>
      <c r="AM48" s="134">
        <f>'Of e D a Pr Bas'!AM51/'Of e D a Pr Bas'!AM$81</f>
        <v>9.6476084086523813E-3</v>
      </c>
      <c r="AN48" s="134">
        <f>'Of e D a Pr Bas'!AN51/'Of e D a Pr Bas'!AN$81</f>
        <v>4.5509926180749656E-3</v>
      </c>
      <c r="AO48" s="134">
        <f>'Of e D a Pr Bas'!AO51/'Of e D a Pr Bas'!AO$81</f>
        <v>1.9219023575878496E-2</v>
      </c>
      <c r="AP48" s="134">
        <f>'Of e D a Pr Bas'!AP51/'Of e D a Pr Bas'!AP$81</f>
        <v>2.0656763571189891E-3</v>
      </c>
      <c r="AQ48" s="134">
        <f>'Of e D a Pr Bas'!AQ51/'Of e D a Pr Bas'!AQ$81</f>
        <v>1.2372299920835375E-2</v>
      </c>
      <c r="AR48" s="134">
        <f>'Of e D a Pr Bas'!AR51/'Of e D a Pr Bas'!AR$81</f>
        <v>1.9204160503840833E-3</v>
      </c>
      <c r="AS48" s="134">
        <f>'Of e D a Pr Bas'!AS51/'Of e D a Pr Bas'!AS$81</f>
        <v>1.3961072047284214E-2</v>
      </c>
      <c r="AT48" s="134">
        <f>'Of e D a Pr Bas'!AT51/'Of e D a Pr Bas'!AT$81</f>
        <v>1.1465024488938517E-2</v>
      </c>
      <c r="AU48" s="134">
        <f>'Of e D a Pr Bas'!AU51/'Of e D a Pr Bas'!AU$81</f>
        <v>0.16414888535599456</v>
      </c>
      <c r="AV48" s="134">
        <f>'Of e D a Pr Bas'!AV51/'Of e D a Pr Bas'!AV$81</f>
        <v>3.9346614425252467E-2</v>
      </c>
      <c r="AW48" s="134">
        <f>'Of e D a Pr Bas'!AW51/'Of e D a Pr Bas'!AW$81</f>
        <v>1.8438879370014411E-3</v>
      </c>
      <c r="AX48" s="134">
        <f>'Of e D a Pr Bas'!AX51/'Of e D a Pr Bas'!AX$81</f>
        <v>7.9751708965192115E-3</v>
      </c>
      <c r="AY48" s="134">
        <f>'Of e D a Pr Bas'!AY51/'Of e D a Pr Bas'!AY$81</f>
        <v>5.7783576846421863E-3</v>
      </c>
      <c r="AZ48" s="134">
        <f>'Of e D a Pr Bas'!AZ51/'Of e D a Pr Bas'!AZ$81</f>
        <v>0.11937283777298675</v>
      </c>
      <c r="BA48" s="134">
        <f>'Of e D a Pr Bas'!BA51/'Of e D a Pr Bas'!BA$81</f>
        <v>7.9910132305217318E-2</v>
      </c>
      <c r="BB48" s="134">
        <f>'Of e D a Pr Bas'!BB51/'Of e D a Pr Bas'!BB$81</f>
        <v>2.8357710748315834E-2</v>
      </c>
      <c r="BC48" s="134">
        <f>'Of e D a Pr Bas'!BC51/'Of e D a Pr Bas'!BC$81</f>
        <v>2.9690593720631039E-2</v>
      </c>
      <c r="BD48" s="134">
        <f>'Of e D a Pr Bas'!BD51/'Of e D a Pr Bas'!BD$81</f>
        <v>1.8935853060812007E-2</v>
      </c>
      <c r="BE48" s="134">
        <f>'Of e D a Pr Bas'!BE51/'Of e D a Pr Bas'!BE$81</f>
        <v>1.9660198302692222E-2</v>
      </c>
      <c r="BF48" s="134">
        <f>'Of e D a Pr Bas'!BF51/'Of e D a Pr Bas'!BF$81</f>
        <v>5.6196805805160899E-2</v>
      </c>
      <c r="BG48" s="134">
        <f>'Of e D a Pr Bas'!BG51/'Of e D a Pr Bas'!BG$81</f>
        <v>2.7101027469159683E-2</v>
      </c>
      <c r="BH48" s="15">
        <v>953</v>
      </c>
      <c r="BI48" s="45">
        <v>0</v>
      </c>
      <c r="BJ48" s="45">
        <v>0</v>
      </c>
      <c r="BK48" s="16">
        <v>0</v>
      </c>
      <c r="BL48" s="16">
        <v>0</v>
      </c>
      <c r="BM48" s="16">
        <v>37861</v>
      </c>
      <c r="BN48" s="16">
        <v>0</v>
      </c>
      <c r="BO48" s="16">
        <v>0</v>
      </c>
      <c r="BP48" s="16">
        <v>0</v>
      </c>
      <c r="BQ48" s="16">
        <v>0</v>
      </c>
      <c r="BR48" s="14">
        <v>38814</v>
      </c>
      <c r="BS48" s="17">
        <v>141437</v>
      </c>
    </row>
    <row r="49" spans="1:71">
      <c r="A49" s="66">
        <v>45</v>
      </c>
      <c r="B49" s="13" t="s">
        <v>42</v>
      </c>
      <c r="C49" s="14">
        <v>198895</v>
      </c>
      <c r="D49" s="134">
        <f>'Of e D a Pr Bas'!D52/'Of e D a Pr Bas'!D$81</f>
        <v>1.262624204237005E-2</v>
      </c>
      <c r="E49" s="134">
        <f>'Of e D a Pr Bas'!E52/'Of e D a Pr Bas'!E$81</f>
        <v>9.1091425706167472E-3</v>
      </c>
      <c r="F49" s="134">
        <f>'Of e D a Pr Bas'!F52/'Of e D a Pr Bas'!F$81</f>
        <v>1.0941625934041238E-2</v>
      </c>
      <c r="G49" s="134">
        <f>'Of e D a Pr Bas'!G52/'Of e D a Pr Bas'!G$81</f>
        <v>4.539283896147972E-2</v>
      </c>
      <c r="H49" s="134">
        <f>'Of e D a Pr Bas'!H52/'Of e D a Pr Bas'!H$81</f>
        <v>1.5648163399769394E-2</v>
      </c>
      <c r="I49" s="134">
        <f>'Of e D a Pr Bas'!I52/'Of e D a Pr Bas'!I$81</f>
        <v>1.3105528263167713E-2</v>
      </c>
      <c r="J49" s="134">
        <f>'Of e D a Pr Bas'!J52/'Of e D a Pr Bas'!J$81</f>
        <v>2.342436974789916E-2</v>
      </c>
      <c r="K49" s="134">
        <f>'Of e D a Pr Bas'!K52/'Of e D a Pr Bas'!K$81</f>
        <v>1.7131698079711218E-2</v>
      </c>
      <c r="L49" s="134">
        <f>'Of e D a Pr Bas'!L52/'Of e D a Pr Bas'!L$81</f>
        <v>1.006423982869379E-2</v>
      </c>
      <c r="M49" s="134">
        <f>'Of e D a Pr Bas'!M52/'Of e D a Pr Bas'!M$81</f>
        <v>1.6030956329463792E-2</v>
      </c>
      <c r="N49" s="134">
        <f>'Of e D a Pr Bas'!N52/'Of e D a Pr Bas'!N$81</f>
        <v>1.4220183486238533E-2</v>
      </c>
      <c r="O49" s="134">
        <f>'Of e D a Pr Bas'!O52/'Of e D a Pr Bas'!O$81</f>
        <v>2.5942515864128407E-2</v>
      </c>
      <c r="P49" s="134">
        <f>'Of e D a Pr Bas'!P52/'Of e D a Pr Bas'!P$81</f>
        <v>1.3931941274653404E-2</v>
      </c>
      <c r="Q49" s="134">
        <f>'Of e D a Pr Bas'!Q52/'Of e D a Pr Bas'!Q$81</f>
        <v>3.1294058203688462E-3</v>
      </c>
      <c r="R49" s="134">
        <f>'Of e D a Pr Bas'!R52/'Of e D a Pr Bas'!R$81</f>
        <v>1.4137146571335716E-2</v>
      </c>
      <c r="S49" s="134">
        <f>'Of e D a Pr Bas'!S52/'Of e D a Pr Bas'!S$81</f>
        <v>4.0677577366032669E-2</v>
      </c>
      <c r="T49" s="134">
        <f>'Of e D a Pr Bas'!T52/'Of e D a Pr Bas'!T$81</f>
        <v>3.0373734427732179E-2</v>
      </c>
      <c r="U49" s="134">
        <f>'Of e D a Pr Bas'!U52/'Of e D a Pr Bas'!U$81</f>
        <v>1.9463478641201341E-2</v>
      </c>
      <c r="V49" s="134">
        <f>'Of e D a Pr Bas'!V52/'Of e D a Pr Bas'!V$81</f>
        <v>3.566857240378872E-2</v>
      </c>
      <c r="W49" s="134">
        <f>'Of e D a Pr Bas'!W52/'Of e D a Pr Bas'!W$81</f>
        <v>1.5637484305444583E-2</v>
      </c>
      <c r="X49" s="134">
        <f>'Of e D a Pr Bas'!X52/'Of e D a Pr Bas'!X$81</f>
        <v>1.6037063435495366E-2</v>
      </c>
      <c r="Y49" s="134">
        <f>'Of e D a Pr Bas'!Y52/'Of e D a Pr Bas'!Y$81</f>
        <v>2.2350230414746545E-2</v>
      </c>
      <c r="Z49" s="134">
        <f>'Of e D a Pr Bas'!Z52/'Of e D a Pr Bas'!Z$81</f>
        <v>1.8822894616693644E-2</v>
      </c>
      <c r="AA49" s="134">
        <f>'Of e D a Pr Bas'!AA52/'Of e D a Pr Bas'!AA$81</f>
        <v>2.4719101123595506E-2</v>
      </c>
      <c r="AB49" s="134">
        <f>'Of e D a Pr Bas'!AB52/'Of e D a Pr Bas'!AB$81</f>
        <v>1.7748001880582981E-2</v>
      </c>
      <c r="AC49" s="134">
        <f>'Of e D a Pr Bas'!AC52/'Of e D a Pr Bas'!AC$81</f>
        <v>3.0007348738466562E-2</v>
      </c>
      <c r="AD49" s="134">
        <f>'Of e D a Pr Bas'!AD52/'Of e D a Pr Bas'!AD$81</f>
        <v>2.9053198226725776E-2</v>
      </c>
      <c r="AE49" s="134">
        <f>'Of e D a Pr Bas'!AE52/'Of e D a Pr Bas'!AE$81</f>
        <v>1.8217934165720772E-2</v>
      </c>
      <c r="AF49" s="134">
        <f>'Of e D a Pr Bas'!AF52/'Of e D a Pr Bas'!AF$81</f>
        <v>3.699973583410382E-2</v>
      </c>
      <c r="AG49" s="134">
        <f>'Of e D a Pr Bas'!AG52/'Of e D a Pr Bas'!AG$81</f>
        <v>1.7991631799163181E-2</v>
      </c>
      <c r="AH49" s="134">
        <f>'Of e D a Pr Bas'!AH52/'Of e D a Pr Bas'!AH$81</f>
        <v>1.3895907023749368E-2</v>
      </c>
      <c r="AI49" s="134">
        <f>'Of e D a Pr Bas'!AI52/'Of e D a Pr Bas'!AI$81</f>
        <v>2.099255420343097E-2</v>
      </c>
      <c r="AJ49" s="134">
        <f>'Of e D a Pr Bas'!AJ52/'Of e D a Pr Bas'!AJ$81</f>
        <v>3.187859930674964E-2</v>
      </c>
      <c r="AK49" s="134">
        <f>'Of e D a Pr Bas'!AK52/'Of e D a Pr Bas'!AK$81</f>
        <v>1.7530631479736099E-2</v>
      </c>
      <c r="AL49" s="134">
        <f>'Of e D a Pr Bas'!AL52/'Of e D a Pr Bas'!AL$81</f>
        <v>2.1229702746486834E-2</v>
      </c>
      <c r="AM49" s="134">
        <f>'Of e D a Pr Bas'!AM52/'Of e D a Pr Bas'!AM$81</f>
        <v>2.7368741748755965E-2</v>
      </c>
      <c r="AN49" s="134">
        <f>'Of e D a Pr Bas'!AN52/'Of e D a Pr Bas'!AN$81</f>
        <v>2.3614993191428367E-2</v>
      </c>
      <c r="AO49" s="134">
        <f>'Of e D a Pr Bas'!AO52/'Of e D a Pr Bas'!AO$81</f>
        <v>2.0114825522211815E-2</v>
      </c>
      <c r="AP49" s="134">
        <f>'Of e D a Pr Bas'!AP52/'Of e D a Pr Bas'!AP$81</f>
        <v>1.0298004192107902E-2</v>
      </c>
      <c r="AQ49" s="134">
        <f>'Of e D a Pr Bas'!AQ52/'Of e D a Pr Bas'!AQ$81</f>
        <v>1.3638933916387078E-2</v>
      </c>
      <c r="AR49" s="134">
        <f>'Of e D a Pr Bas'!AR52/'Of e D a Pr Bas'!AR$81</f>
        <v>8.5285557517057117E-3</v>
      </c>
      <c r="AS49" s="134">
        <f>'Of e D a Pr Bas'!AS52/'Of e D a Pr Bas'!AS$81</f>
        <v>1.9229593396514828E-2</v>
      </c>
      <c r="AT49" s="134">
        <f>'Of e D a Pr Bas'!AT52/'Of e D a Pr Bas'!AT$81</f>
        <v>2.0519850965737597E-2</v>
      </c>
      <c r="AU49" s="134">
        <f>'Of e D a Pr Bas'!AU52/'Of e D a Pr Bas'!AU$81</f>
        <v>2.3604645359986881E-2</v>
      </c>
      <c r="AV49" s="134">
        <f>'Of e D a Pr Bas'!AV52/'Of e D a Pr Bas'!AV$81</f>
        <v>0.11563680511310333</v>
      </c>
      <c r="AW49" s="134">
        <f>'Of e D a Pr Bas'!AW52/'Of e D a Pr Bas'!AW$81</f>
        <v>3.4438153161842301E-3</v>
      </c>
      <c r="AX49" s="134">
        <f>'Of e D a Pr Bas'!AX52/'Of e D a Pr Bas'!AX$81</f>
        <v>7.0715801052879702E-3</v>
      </c>
      <c r="AY49" s="134">
        <f>'Of e D a Pr Bas'!AY52/'Of e D a Pr Bas'!AY$81</f>
        <v>5.878726180405202E-3</v>
      </c>
      <c r="AZ49" s="134">
        <f>'Of e D a Pr Bas'!AZ52/'Of e D a Pr Bas'!AZ$81</f>
        <v>1.5507151912787492E-2</v>
      </c>
      <c r="BA49" s="134">
        <f>'Of e D a Pr Bas'!BA52/'Of e D a Pr Bas'!BA$81</f>
        <v>1.3036363132055584E-3</v>
      </c>
      <c r="BB49" s="134">
        <f>'Of e D a Pr Bas'!BB52/'Of e D a Pr Bas'!BB$81</f>
        <v>1.0029131516659587E-2</v>
      </c>
      <c r="BC49" s="134">
        <f>'Of e D a Pr Bas'!BC52/'Of e D a Pr Bas'!BC$81</f>
        <v>3.9508380703851386E-3</v>
      </c>
      <c r="BD49" s="134">
        <f>'Of e D a Pr Bas'!BD52/'Of e D a Pr Bas'!BD$81</f>
        <v>2.5264647179202145E-4</v>
      </c>
      <c r="BE49" s="134">
        <f>'Of e D a Pr Bas'!BE52/'Of e D a Pr Bas'!BE$81</f>
        <v>3.4014183914692428E-4</v>
      </c>
      <c r="BF49" s="134">
        <f>'Of e D a Pr Bas'!BF52/'Of e D a Pr Bas'!BF$81</f>
        <v>0.10122071140347903</v>
      </c>
      <c r="BG49" s="134">
        <f>'Of e D a Pr Bas'!BG52/'Of e D a Pr Bas'!BG$81</f>
        <v>2.729063932734797E-2</v>
      </c>
      <c r="BH49" s="15">
        <v>1653</v>
      </c>
      <c r="BI49" s="45">
        <v>0</v>
      </c>
      <c r="BJ49" s="45">
        <v>0</v>
      </c>
      <c r="BK49" s="16">
        <v>1541</v>
      </c>
      <c r="BL49" s="16">
        <v>0</v>
      </c>
      <c r="BM49" s="16">
        <v>92360</v>
      </c>
      <c r="BN49" s="16">
        <v>0</v>
      </c>
      <c r="BO49" s="16">
        <v>0</v>
      </c>
      <c r="BP49" s="16">
        <v>0</v>
      </c>
      <c r="BQ49" s="16">
        <v>0</v>
      </c>
      <c r="BR49" s="14">
        <v>95554</v>
      </c>
      <c r="BS49" s="17">
        <v>198895</v>
      </c>
    </row>
    <row r="50" spans="1:71">
      <c r="A50" s="66">
        <v>46</v>
      </c>
      <c r="B50" s="13" t="s">
        <v>43</v>
      </c>
      <c r="C50" s="14">
        <v>198701</v>
      </c>
      <c r="D50" s="134">
        <f>'Of e D a Pr Bas'!D53/'Of e D a Pr Bas'!D$81</f>
        <v>1.4998247487385985E-3</v>
      </c>
      <c r="E50" s="134">
        <f>'Of e D a Pr Bas'!E53/'Of e D a Pr Bas'!E$81</f>
        <v>6.2677586495069363E-4</v>
      </c>
      <c r="F50" s="134">
        <f>'Of e D a Pr Bas'!F53/'Of e D a Pr Bas'!F$81</f>
        <v>7.2335524467666721E-3</v>
      </c>
      <c r="G50" s="134">
        <f>'Of e D a Pr Bas'!G53/'Of e D a Pr Bas'!G$81</f>
        <v>8.5270660105209572E-3</v>
      </c>
      <c r="H50" s="134">
        <f>'Of e D a Pr Bas'!H53/'Of e D a Pr Bas'!H$81</f>
        <v>9.0594630209191243E-3</v>
      </c>
      <c r="I50" s="134">
        <f>'Of e D a Pr Bas'!I53/'Of e D a Pr Bas'!I$81</f>
        <v>6.0280766121509856E-3</v>
      </c>
      <c r="J50" s="134">
        <f>'Of e D a Pr Bas'!J53/'Of e D a Pr Bas'!J$81</f>
        <v>5.0420168067226894E-3</v>
      </c>
      <c r="K50" s="134">
        <f>'Of e D a Pr Bas'!K53/'Of e D a Pr Bas'!K$81</f>
        <v>3.4026688759357339E-3</v>
      </c>
      <c r="L50" s="134">
        <f>'Of e D a Pr Bas'!L53/'Of e D a Pr Bas'!L$81</f>
        <v>1.0599571734475375E-2</v>
      </c>
      <c r="M50" s="134">
        <f>'Of e D a Pr Bas'!M53/'Of e D a Pr Bas'!M$81</f>
        <v>2.7214355572564527E-3</v>
      </c>
      <c r="N50" s="134">
        <f>'Of e D a Pr Bas'!N53/'Of e D a Pr Bas'!N$81</f>
        <v>3.5677879714576962E-3</v>
      </c>
      <c r="O50" s="134">
        <f>'Of e D a Pr Bas'!O53/'Of e D a Pr Bas'!O$81</f>
        <v>6.2923265610835598E-3</v>
      </c>
      <c r="P50" s="134">
        <f>'Of e D a Pr Bas'!P53/'Of e D a Pr Bas'!P$81</f>
        <v>1.0798106073508874E-2</v>
      </c>
      <c r="Q50" s="134">
        <f>'Of e D a Pr Bas'!Q53/'Of e D a Pr Bas'!Q$81</f>
        <v>5.21567636728141E-3</v>
      </c>
      <c r="R50" s="134">
        <f>'Of e D a Pr Bas'!R53/'Of e D a Pr Bas'!R$81</f>
        <v>3.9811504712382187E-3</v>
      </c>
      <c r="S50" s="134">
        <f>'Of e D a Pr Bas'!S53/'Of e D a Pr Bas'!S$81</f>
        <v>1.0501138578987894E-2</v>
      </c>
      <c r="T50" s="134">
        <f>'Of e D a Pr Bas'!T53/'Of e D a Pr Bas'!T$81</f>
        <v>2.1249114620224157E-3</v>
      </c>
      <c r="U50" s="134">
        <f>'Of e D a Pr Bas'!U53/'Of e D a Pr Bas'!U$81</f>
        <v>4.9569908149876074E-3</v>
      </c>
      <c r="V50" s="134">
        <f>'Of e D a Pr Bas'!V53/'Of e D a Pr Bas'!V$81</f>
        <v>1.5359672326990357E-3</v>
      </c>
      <c r="W50" s="134">
        <f>'Of e D a Pr Bas'!W53/'Of e D a Pr Bas'!W$81</f>
        <v>3.0818399726058668E-3</v>
      </c>
      <c r="X50" s="134">
        <f>'Of e D a Pr Bas'!X53/'Of e D a Pr Bas'!X$81</f>
        <v>5.7020669992872419E-3</v>
      </c>
      <c r="Y50" s="134">
        <f>'Of e D a Pr Bas'!Y53/'Of e D a Pr Bas'!Y$81</f>
        <v>7.7572964669738861E-3</v>
      </c>
      <c r="Z50" s="134">
        <f>'Of e D a Pr Bas'!Z53/'Of e D a Pr Bas'!Z$81</f>
        <v>5.7693105881376329E-3</v>
      </c>
      <c r="AA50" s="134">
        <f>'Of e D a Pr Bas'!AA53/'Of e D a Pr Bas'!AA$81</f>
        <v>5.9925093632958804E-3</v>
      </c>
      <c r="AB50" s="134">
        <f>'Of e D a Pr Bas'!AB53/'Of e D a Pr Bas'!AB$81</f>
        <v>7.9141200438802694E-3</v>
      </c>
      <c r="AC50" s="134">
        <f>'Of e D a Pr Bas'!AC53/'Of e D a Pr Bas'!AC$81</f>
        <v>3.4294112843961787E-3</v>
      </c>
      <c r="AD50" s="134">
        <f>'Of e D a Pr Bas'!AD53/'Of e D a Pr Bas'!AD$81</f>
        <v>2.2561747941735274E-3</v>
      </c>
      <c r="AE50" s="134">
        <f>'Of e D a Pr Bas'!AE53/'Of e D a Pr Bas'!AE$81</f>
        <v>5.2591751797200154E-3</v>
      </c>
      <c r="AF50" s="134">
        <f>'Of e D a Pr Bas'!AF53/'Of e D a Pr Bas'!AF$81</f>
        <v>6.1748778232730154E-3</v>
      </c>
      <c r="AG50" s="134">
        <f>'Of e D a Pr Bas'!AG53/'Of e D a Pr Bas'!AG$81</f>
        <v>4.7071129707112972E-3</v>
      </c>
      <c r="AH50" s="134">
        <f>'Of e D a Pr Bas'!AH53/'Of e D a Pr Bas'!AH$81</f>
        <v>3.5371399696816574E-3</v>
      </c>
      <c r="AI50" s="134">
        <f>'Of e D a Pr Bas'!AI53/'Of e D a Pr Bas'!AI$81</f>
        <v>5.0185324892577168E-3</v>
      </c>
      <c r="AJ50" s="134">
        <f>'Of e D a Pr Bas'!AJ53/'Of e D a Pr Bas'!AJ$81</f>
        <v>4.1485848412893362E-3</v>
      </c>
      <c r="AK50" s="134">
        <f>'Of e D a Pr Bas'!AK53/'Of e D a Pr Bas'!AK$81</f>
        <v>3.0160226201696515E-3</v>
      </c>
      <c r="AL50" s="134">
        <f>'Of e D a Pr Bas'!AL53/'Of e D a Pr Bas'!AL$81</f>
        <v>1.4504765851636966E-3</v>
      </c>
      <c r="AM50" s="134">
        <f>'Of e D a Pr Bas'!AM53/'Of e D a Pr Bas'!AM$81</f>
        <v>2.1326292271757895E-3</v>
      </c>
      <c r="AN50" s="134">
        <f>'Of e D a Pr Bas'!AN53/'Of e D a Pr Bas'!AN$81</f>
        <v>1.9709023149143555E-3</v>
      </c>
      <c r="AO50" s="134">
        <f>'Of e D a Pr Bas'!AO53/'Of e D a Pr Bas'!AO$81</f>
        <v>2.3209414064090557E-3</v>
      </c>
      <c r="AP50" s="134">
        <f>'Of e D a Pr Bas'!AP53/'Of e D a Pr Bas'!AP$81</f>
        <v>3.6756888119323186E-3</v>
      </c>
      <c r="AQ50" s="134">
        <f>'Of e D a Pr Bas'!AQ53/'Of e D a Pr Bas'!AQ$81</f>
        <v>3.1590455008104952E-3</v>
      </c>
      <c r="AR50" s="134">
        <f>'Of e D a Pr Bas'!AR53/'Of e D a Pr Bas'!AR$81</f>
        <v>7.9321532515864307E-4</v>
      </c>
      <c r="AS50" s="134">
        <f>'Of e D a Pr Bas'!AS53/'Of e D a Pr Bas'!AS$81</f>
        <v>2.4185604130575088E-2</v>
      </c>
      <c r="AT50" s="134">
        <f>'Of e D a Pr Bas'!AT53/'Of e D a Pr Bas'!AT$81</f>
        <v>4.2841822463487713E-3</v>
      </c>
      <c r="AU50" s="134">
        <f>'Of e D a Pr Bas'!AU53/'Of e D a Pr Bas'!AU$81</f>
        <v>2.6370759041555867E-2</v>
      </c>
      <c r="AV50" s="134">
        <f>'Of e D a Pr Bas'!AV53/'Of e D a Pr Bas'!AV$81</f>
        <v>6.1907079179856625E-3</v>
      </c>
      <c r="AW50" s="134">
        <f>'Of e D a Pr Bas'!AW53/'Of e D a Pr Bas'!AW$81</f>
        <v>3.506223830975048E-3</v>
      </c>
      <c r="AX50" s="134">
        <f>'Of e D a Pr Bas'!AX53/'Of e D a Pr Bas'!AX$81</f>
        <v>9.6644928105602268E-3</v>
      </c>
      <c r="AY50" s="134">
        <f>'Of e D a Pr Bas'!AY53/'Of e D a Pr Bas'!AY$81</f>
        <v>1.1011857820856574E-2</v>
      </c>
      <c r="AZ50" s="134">
        <f>'Of e D a Pr Bas'!AZ53/'Of e D a Pr Bas'!AZ$81</f>
        <v>7.5852535222364677E-3</v>
      </c>
      <c r="BA50" s="134">
        <f>'Of e D a Pr Bas'!BA53/'Of e D a Pr Bas'!BA$81</f>
        <v>2.7598258119990015E-2</v>
      </c>
      <c r="BB50" s="134">
        <f>'Of e D a Pr Bas'!BB53/'Of e D a Pr Bas'!BB$81</f>
        <v>1.5445772895551374E-2</v>
      </c>
      <c r="BC50" s="134">
        <f>'Of e D a Pr Bas'!BC53/'Of e D a Pr Bas'!BC$81</f>
        <v>4.2154438533901478E-3</v>
      </c>
      <c r="BD50" s="134">
        <f>'Of e D a Pr Bas'!BD53/'Of e D a Pr Bas'!BD$81</f>
        <v>1.6927313610065435E-2</v>
      </c>
      <c r="BE50" s="134">
        <f>'Of e D a Pr Bas'!BE53/'Of e D a Pr Bas'!BE$81</f>
        <v>1.1003588496403E-2</v>
      </c>
      <c r="BF50" s="134">
        <f>'Of e D a Pr Bas'!BF53/'Of e D a Pr Bas'!BF$81</f>
        <v>1.9056661354311485E-2</v>
      </c>
      <c r="BG50" s="134">
        <f>'Of e D a Pr Bas'!BG53/'Of e D a Pr Bas'!BG$81</f>
        <v>8.9672148421190787E-3</v>
      </c>
      <c r="BH50" s="15">
        <v>2506</v>
      </c>
      <c r="BI50" s="45">
        <v>0</v>
      </c>
      <c r="BJ50" s="45">
        <v>0</v>
      </c>
      <c r="BK50" s="16">
        <v>0</v>
      </c>
      <c r="BL50" s="16">
        <v>0</v>
      </c>
      <c r="BM50" s="16">
        <v>158344</v>
      </c>
      <c r="BN50" s="16">
        <v>3895</v>
      </c>
      <c r="BO50" s="16">
        <v>0</v>
      </c>
      <c r="BP50" s="16">
        <v>0</v>
      </c>
      <c r="BQ50" s="16">
        <v>0</v>
      </c>
      <c r="BR50" s="14">
        <v>164745</v>
      </c>
      <c r="BS50" s="17">
        <v>198701</v>
      </c>
    </row>
    <row r="51" spans="1:71">
      <c r="A51" s="66">
        <v>47</v>
      </c>
      <c r="B51" s="13" t="s">
        <v>44</v>
      </c>
      <c r="C51" s="14">
        <v>33268</v>
      </c>
      <c r="D51" s="134">
        <f>'Of e D a Pr Bas'!D54/'Of e D a Pr Bas'!D$81</f>
        <v>1.3041954336857377E-4</v>
      </c>
      <c r="E51" s="134">
        <f>'Of e D a Pr Bas'!E54/'Of e D a Pr Bas'!E$81</f>
        <v>2.3678199342581758E-4</v>
      </c>
      <c r="F51" s="134">
        <f>'Of e D a Pr Bas'!F54/'Of e D a Pr Bas'!F$81</f>
        <v>0</v>
      </c>
      <c r="G51" s="134">
        <f>'Of e D a Pr Bas'!G54/'Of e D a Pr Bas'!G$81</f>
        <v>2.8423553368403191E-3</v>
      </c>
      <c r="H51" s="134">
        <f>'Of e D a Pr Bas'!H54/'Of e D a Pr Bas'!H$81</f>
        <v>1.0706638115631692E-3</v>
      </c>
      <c r="I51" s="134">
        <f>'Of e D a Pr Bas'!I54/'Of e D a Pr Bas'!I$81</f>
        <v>8.5115975374665752E-4</v>
      </c>
      <c r="J51" s="134">
        <f>'Of e D a Pr Bas'!J54/'Of e D a Pr Bas'!J$81</f>
        <v>1.3655462184873949E-3</v>
      </c>
      <c r="K51" s="134">
        <f>'Of e D a Pr Bas'!K54/'Of e D a Pr Bas'!K$81</f>
        <v>1.1835370003254727E-4</v>
      </c>
      <c r="L51" s="134">
        <f>'Of e D a Pr Bas'!L54/'Of e D a Pr Bas'!L$81</f>
        <v>1.0706638115631691E-4</v>
      </c>
      <c r="M51" s="134">
        <f>'Of e D a Pr Bas'!M54/'Of e D a Pr Bas'!M$81</f>
        <v>7.6540375047837736E-4</v>
      </c>
      <c r="N51" s="134">
        <f>'Of e D a Pr Bas'!N54/'Of e D a Pr Bas'!N$81</f>
        <v>4.0774719673802244E-4</v>
      </c>
      <c r="O51" s="134">
        <f>'Of e D a Pr Bas'!O54/'Of e D a Pr Bas'!O$81</f>
        <v>6.1323521569882149E-4</v>
      </c>
      <c r="P51" s="134">
        <f>'Of e D a Pr Bas'!P54/'Of e D a Pr Bas'!P$81</f>
        <v>3.9854208536294579E-3</v>
      </c>
      <c r="Q51" s="134">
        <f>'Of e D a Pr Bas'!Q54/'Of e D a Pr Bas'!Q$81</f>
        <v>1.1409292053428085E-4</v>
      </c>
      <c r="R51" s="134">
        <f>'Of e D a Pr Bas'!R54/'Of e D a Pr Bas'!R$81</f>
        <v>5.6873578160545983E-4</v>
      </c>
      <c r="S51" s="134">
        <f>'Of e D a Pr Bas'!S54/'Of e D a Pr Bas'!S$81</f>
        <v>1.6054782850870727E-3</v>
      </c>
      <c r="T51" s="134">
        <f>'Of e D a Pr Bas'!T54/'Of e D a Pr Bas'!T$81</f>
        <v>3.3331944502312404E-4</v>
      </c>
      <c r="U51" s="134">
        <f>'Of e D a Pr Bas'!U54/'Of e D a Pr Bas'!U$81</f>
        <v>3.6083977256159789E-3</v>
      </c>
      <c r="V51" s="134">
        <f>'Of e D a Pr Bas'!V54/'Of e D a Pr Bas'!V$81</f>
        <v>5.1198907756634529E-4</v>
      </c>
      <c r="W51" s="134">
        <f>'Of e D a Pr Bas'!W54/'Of e D a Pr Bas'!W$81</f>
        <v>2.0545599817372445E-3</v>
      </c>
      <c r="X51" s="134">
        <f>'Of e D a Pr Bas'!X54/'Of e D a Pr Bas'!X$81</f>
        <v>2.4946543121881683E-3</v>
      </c>
      <c r="Y51" s="134">
        <f>'Of e D a Pr Bas'!Y54/'Of e D a Pr Bas'!Y$81</f>
        <v>3.9170506912442398E-3</v>
      </c>
      <c r="Z51" s="134">
        <f>'Of e D a Pr Bas'!Z54/'Of e D a Pr Bas'!Z$81</f>
        <v>1.0999045365873905E-3</v>
      </c>
      <c r="AA51" s="134">
        <f>'Of e D a Pr Bas'!AA54/'Of e D a Pr Bas'!AA$81</f>
        <v>2.5468164794007491E-3</v>
      </c>
      <c r="AB51" s="134">
        <f>'Of e D a Pr Bas'!AB54/'Of e D a Pr Bas'!AB$81</f>
        <v>2.1156558533145277E-3</v>
      </c>
      <c r="AC51" s="134">
        <f>'Of e D a Pr Bas'!AC54/'Of e D a Pr Bas'!AC$81</f>
        <v>1.8507933915788901E-3</v>
      </c>
      <c r="AD51" s="134">
        <f>'Of e D a Pr Bas'!AD54/'Of e D a Pr Bas'!AD$81</f>
        <v>4.3540215326155795E-4</v>
      </c>
      <c r="AE51" s="134">
        <f>'Of e D a Pr Bas'!AE54/'Of e D a Pr Bas'!AE$81</f>
        <v>1.1350737797956867E-4</v>
      </c>
      <c r="AF51" s="134">
        <f>'Of e D a Pr Bas'!AF54/'Of e D a Pr Bas'!AF$81</f>
        <v>1.981244221371021E-3</v>
      </c>
      <c r="AG51" s="134">
        <f>'Of e D a Pr Bas'!AG54/'Of e D a Pr Bas'!AG$81</f>
        <v>0</v>
      </c>
      <c r="AH51" s="134">
        <f>'Of e D a Pr Bas'!AH54/'Of e D a Pr Bas'!AH$81</f>
        <v>8.4217618325753754E-5</v>
      </c>
      <c r="AI51" s="134">
        <f>'Of e D a Pr Bas'!AI54/'Of e D a Pr Bas'!AI$81</f>
        <v>1.3120346377144357E-4</v>
      </c>
      <c r="AJ51" s="134">
        <f>'Of e D a Pr Bas'!AJ54/'Of e D a Pr Bas'!AJ$81</f>
        <v>1.3646660662135974E-4</v>
      </c>
      <c r="AK51" s="134">
        <f>'Of e D a Pr Bas'!AK54/'Of e D a Pr Bas'!AK$81</f>
        <v>3.0160226201696515E-3</v>
      </c>
      <c r="AL51" s="134">
        <f>'Of e D a Pr Bas'!AL54/'Of e D a Pr Bas'!AL$81</f>
        <v>2.6372301548430849E-4</v>
      </c>
      <c r="AM51" s="134">
        <f>'Of e D a Pr Bas'!AM54/'Of e D a Pr Bas'!AM$81</f>
        <v>1.5233065908398498E-4</v>
      </c>
      <c r="AN51" s="134">
        <f>'Of e D a Pr Bas'!AN54/'Of e D a Pr Bas'!AN$81</f>
        <v>6.4502257579015262E-4</v>
      </c>
      <c r="AO51" s="134">
        <f>'Of e D a Pr Bas'!AO54/'Of e D a Pr Bas'!AO$81</f>
        <v>8.9580194633331976E-4</v>
      </c>
      <c r="AP51" s="134">
        <f>'Of e D a Pr Bas'!AP54/'Of e D a Pr Bas'!AP$81</f>
        <v>3.0377593487043958E-5</v>
      </c>
      <c r="AQ51" s="134">
        <f>'Of e D a Pr Bas'!AQ54/'Of e D a Pr Bas'!AQ$81</f>
        <v>3.7697440343800655E-4</v>
      </c>
      <c r="AR51" s="134">
        <f>'Of e D a Pr Bas'!AR54/'Of e D a Pr Bas'!AR$81</f>
        <v>4.2344577508468913E-4</v>
      </c>
      <c r="AS51" s="134">
        <f>'Of e D a Pr Bas'!AS54/'Of e D a Pr Bas'!AS$81</f>
        <v>1.4538537314446821E-3</v>
      </c>
      <c r="AT51" s="134">
        <f>'Of e D a Pr Bas'!AT54/'Of e D a Pr Bas'!AT$81</f>
        <v>2.1802341651096197E-2</v>
      </c>
      <c r="AU51" s="134">
        <f>'Of e D a Pr Bas'!AU54/'Of e D a Pr Bas'!AU$81</f>
        <v>1.7145627330343839E-2</v>
      </c>
      <c r="AV51" s="134">
        <f>'Of e D a Pr Bas'!AV54/'Of e D a Pr Bas'!AV$81</f>
        <v>4.9064119479659465E-3</v>
      </c>
      <c r="AW51" s="134">
        <f>'Of e D a Pr Bas'!AW54/'Of e D a Pr Bas'!AW$81</f>
        <v>1.5091513576688718E-3</v>
      </c>
      <c r="AX51" s="134">
        <f>'Of e D a Pr Bas'!AX54/'Of e D a Pr Bas'!AX$81</f>
        <v>1.4536025771980828E-3</v>
      </c>
      <c r="AY51" s="134">
        <f>'Of e D a Pr Bas'!AY54/'Of e D a Pr Bas'!AY$81</f>
        <v>9.0331646186714082E-4</v>
      </c>
      <c r="AZ51" s="134">
        <f>'Of e D a Pr Bas'!AZ54/'Of e D a Pr Bas'!AZ$81</f>
        <v>5.8160772993918908E-3</v>
      </c>
      <c r="BA51" s="134">
        <f>'Of e D a Pr Bas'!BA54/'Of e D a Pr Bas'!BA$81</f>
        <v>1.3840734474246249E-2</v>
      </c>
      <c r="BB51" s="134">
        <f>'Of e D a Pr Bas'!BB54/'Of e D a Pr Bas'!BB$81</f>
        <v>1.7873399283850216E-2</v>
      </c>
      <c r="BC51" s="134">
        <f>'Of e D a Pr Bas'!BC54/'Of e D a Pr Bas'!BC$81</f>
        <v>5.8851975875252056E-3</v>
      </c>
      <c r="BD51" s="134">
        <f>'Of e D a Pr Bas'!BD54/'Of e D a Pr Bas'!BD$81</f>
        <v>1.2253353881913039E-3</v>
      </c>
      <c r="BE51" s="134">
        <f>'Of e D a Pr Bas'!BE54/'Of e D a Pr Bas'!BE$81</f>
        <v>3.1633191040663956E-3</v>
      </c>
      <c r="BF51" s="134">
        <f>'Of e D a Pr Bas'!BF54/'Of e D a Pr Bas'!BF$81</f>
        <v>2.7093011427215081E-3</v>
      </c>
      <c r="BG51" s="134">
        <f>'Of e D a Pr Bas'!BG54/'Of e D a Pr Bas'!BG$81</f>
        <v>3.6525370621200664E-3</v>
      </c>
      <c r="BH51" s="15">
        <v>0</v>
      </c>
      <c r="BI51" s="45">
        <v>0</v>
      </c>
      <c r="BJ51" s="45">
        <v>0</v>
      </c>
      <c r="BK51" s="16">
        <v>0</v>
      </c>
      <c r="BL51" s="16">
        <v>0</v>
      </c>
      <c r="BM51" s="16">
        <v>19437</v>
      </c>
      <c r="BN51" s="16">
        <v>0</v>
      </c>
      <c r="BO51" s="16">
        <v>0</v>
      </c>
      <c r="BP51" s="16">
        <v>0</v>
      </c>
      <c r="BQ51" s="16">
        <v>0</v>
      </c>
      <c r="BR51" s="14">
        <v>19437</v>
      </c>
      <c r="BS51" s="17">
        <v>33268</v>
      </c>
    </row>
    <row r="52" spans="1:71">
      <c r="A52" s="66">
        <v>48</v>
      </c>
      <c r="B52" s="13" t="s">
        <v>45</v>
      </c>
      <c r="C52" s="14">
        <v>69280</v>
      </c>
      <c r="D52" s="134">
        <f>'Of e D a Pr Bas'!D55/'Of e D a Pr Bas'!D$81</f>
        <v>0</v>
      </c>
      <c r="E52" s="134">
        <f>'Of e D a Pr Bas'!E55/'Of e D a Pr Bas'!E$81</f>
        <v>0</v>
      </c>
      <c r="F52" s="134">
        <f>'Of e D a Pr Bas'!F55/'Of e D a Pr Bas'!F$81</f>
        <v>6.6014944659812346E-4</v>
      </c>
      <c r="G52" s="134">
        <f>'Of e D a Pr Bas'!G55/'Of e D a Pr Bas'!G$81</f>
        <v>2.3332767690480229E-2</v>
      </c>
      <c r="H52" s="134">
        <f>'Of e D a Pr Bas'!H55/'Of e D a Pr Bas'!H$81</f>
        <v>4.3650140009883053E-3</v>
      </c>
      <c r="I52" s="134">
        <f>'Of e D a Pr Bas'!I55/'Of e D a Pr Bas'!I$81</f>
        <v>5.5578011317704127E-4</v>
      </c>
      <c r="J52" s="134">
        <f>'Of e D a Pr Bas'!J55/'Of e D a Pr Bas'!J$81</f>
        <v>3.2563025210084035E-3</v>
      </c>
      <c r="K52" s="134">
        <f>'Of e D a Pr Bas'!K55/'Of e D a Pr Bas'!K$81</f>
        <v>0</v>
      </c>
      <c r="L52" s="134">
        <f>'Of e D a Pr Bas'!L55/'Of e D a Pr Bas'!L$81</f>
        <v>0</v>
      </c>
      <c r="M52" s="134">
        <f>'Of e D a Pr Bas'!M55/'Of e D a Pr Bas'!M$81</f>
        <v>0</v>
      </c>
      <c r="N52" s="134">
        <f>'Of e D a Pr Bas'!N55/'Of e D a Pr Bas'!N$81</f>
        <v>1.7838939857288481E-3</v>
      </c>
      <c r="O52" s="134">
        <f>'Of e D a Pr Bas'!O55/'Of e D a Pr Bas'!O$81</f>
        <v>1.2797952327627579E-3</v>
      </c>
      <c r="P52" s="134">
        <f>'Of e D a Pr Bas'!P55/'Of e D a Pr Bas'!P$81</f>
        <v>1.737234731069251E-3</v>
      </c>
      <c r="Q52" s="134">
        <f>'Of e D a Pr Bas'!Q55/'Of e D a Pr Bas'!Q$81</f>
        <v>2.0292240866454235E-3</v>
      </c>
      <c r="R52" s="134">
        <f>'Of e D a Pr Bas'!R55/'Of e D a Pr Bas'!R$81</f>
        <v>1.2999675008124798E-3</v>
      </c>
      <c r="S52" s="134">
        <f>'Of e D a Pr Bas'!S55/'Of e D a Pr Bas'!S$81</f>
        <v>7.5359184810209535E-4</v>
      </c>
      <c r="T52" s="134">
        <f>'Of e D a Pr Bas'!T55/'Of e D a Pr Bas'!T$81</f>
        <v>0</v>
      </c>
      <c r="U52" s="134">
        <f>'Of e D a Pr Bas'!U55/'Of e D a Pr Bas'!U$81</f>
        <v>1.0934538562472663E-3</v>
      </c>
      <c r="V52" s="134">
        <f>'Of e D a Pr Bas'!V55/'Of e D a Pr Bas'!V$81</f>
        <v>0</v>
      </c>
      <c r="W52" s="134">
        <f>'Of e D a Pr Bas'!W55/'Of e D a Pr Bas'!W$81</f>
        <v>5.7071110603812349E-4</v>
      </c>
      <c r="X52" s="134">
        <f>'Of e D a Pr Bas'!X55/'Of e D a Pr Bas'!X$81</f>
        <v>9.5034449988120695E-4</v>
      </c>
      <c r="Y52" s="134">
        <f>'Of e D a Pr Bas'!Y55/'Of e D a Pr Bas'!Y$81</f>
        <v>3.0721966205837174E-3</v>
      </c>
      <c r="Z52" s="134">
        <f>'Of e D a Pr Bas'!Z55/'Of e D a Pr Bas'!Z$81</f>
        <v>1.2866807786494003E-3</v>
      </c>
      <c r="AA52" s="134">
        <f>'Of e D a Pr Bas'!AA55/'Of e D a Pr Bas'!AA$81</f>
        <v>8.2397003745318352E-3</v>
      </c>
      <c r="AB52" s="134">
        <f>'Of e D a Pr Bas'!AB55/'Of e D a Pr Bas'!AB$81</f>
        <v>3.1734837799717911E-3</v>
      </c>
      <c r="AC52" s="134">
        <f>'Of e D a Pr Bas'!AC55/'Of e D a Pr Bas'!AC$81</f>
        <v>9.3900547072752513E-4</v>
      </c>
      <c r="AD52" s="134">
        <f>'Of e D a Pr Bas'!AD55/'Of e D a Pr Bas'!AD$81</f>
        <v>4.9477517416086133E-3</v>
      </c>
      <c r="AE52" s="134">
        <f>'Of e D a Pr Bas'!AE55/'Of e D a Pr Bas'!AE$81</f>
        <v>2.8376844494892167E-4</v>
      </c>
      <c r="AF52" s="134">
        <f>'Of e D a Pr Bas'!AF55/'Of e D a Pr Bas'!AF$81</f>
        <v>0</v>
      </c>
      <c r="AG52" s="134">
        <f>'Of e D a Pr Bas'!AG55/'Of e D a Pr Bas'!AG$81</f>
        <v>0</v>
      </c>
      <c r="AH52" s="134">
        <f>'Of e D a Pr Bas'!AH55/'Of e D a Pr Bas'!AH$81</f>
        <v>8.4217618325753754E-5</v>
      </c>
      <c r="AI52" s="134">
        <f>'Of e D a Pr Bas'!AI55/'Of e D a Pr Bas'!AI$81</f>
        <v>1.83684849280021E-3</v>
      </c>
      <c r="AJ52" s="134">
        <f>'Of e D a Pr Bas'!AJ55/'Of e D a Pr Bas'!AJ$81</f>
        <v>0</v>
      </c>
      <c r="AK52" s="134">
        <f>'Of e D a Pr Bas'!AK55/'Of e D a Pr Bas'!AK$81</f>
        <v>0</v>
      </c>
      <c r="AL52" s="134">
        <f>'Of e D a Pr Bas'!AL55/'Of e D a Pr Bas'!AL$81</f>
        <v>2.6183927965942057E-3</v>
      </c>
      <c r="AM52" s="134">
        <f>'Of e D a Pr Bas'!AM55/'Of e D a Pr Bas'!AM$81</f>
        <v>7.616532954199249E-4</v>
      </c>
      <c r="AN52" s="134">
        <f>'Of e D a Pr Bas'!AN55/'Of e D a Pr Bas'!AN$81</f>
        <v>5.3751881315846056E-4</v>
      </c>
      <c r="AO52" s="134">
        <f>'Of e D a Pr Bas'!AO55/'Of e D a Pr Bas'!AO$81</f>
        <v>3.6239260556211574E-3</v>
      </c>
      <c r="AP52" s="134">
        <f>'Of e D a Pr Bas'!AP55/'Of e D a Pr Bas'!AP$81</f>
        <v>1.1239709590206263E-3</v>
      </c>
      <c r="AQ52" s="134">
        <f>'Of e D a Pr Bas'!AQ55/'Of e D a Pr Bas'!AQ$81</f>
        <v>1.3571078523768237E-4</v>
      </c>
      <c r="AR52" s="134">
        <f>'Of e D a Pr Bas'!AR55/'Of e D a Pr Bas'!AR$81</f>
        <v>1.6579989503315998E-3</v>
      </c>
      <c r="AS52" s="134">
        <f>'Of e D a Pr Bas'!AS55/'Of e D a Pr Bas'!AS$81</f>
        <v>1.8750636910221136E-3</v>
      </c>
      <c r="AT52" s="134">
        <f>'Of e D a Pr Bas'!AT55/'Of e D a Pr Bas'!AT$81</f>
        <v>5.6108967484438744E-3</v>
      </c>
      <c r="AU52" s="134">
        <f>'Of e D a Pr Bas'!AU55/'Of e D a Pr Bas'!AU$81</f>
        <v>3.5574503275848548E-3</v>
      </c>
      <c r="AV52" s="134">
        <f>'Of e D a Pr Bas'!AV55/'Of e D a Pr Bas'!AV$81</f>
        <v>3.5869985100160035E-3</v>
      </c>
      <c r="AW52" s="134">
        <f>'Of e D a Pr Bas'!AW55/'Of e D a Pr Bas'!AW$81</f>
        <v>3.8012459008952783E-4</v>
      </c>
      <c r="AX52" s="134">
        <f>'Of e D a Pr Bas'!AX55/'Of e D a Pr Bas'!AX$81</f>
        <v>0</v>
      </c>
      <c r="AY52" s="134">
        <f>'Of e D a Pr Bas'!AY55/'Of e D a Pr Bas'!AY$81</f>
        <v>1.9070014194972973E-3</v>
      </c>
      <c r="AZ52" s="134">
        <f>'Of e D a Pr Bas'!AZ55/'Of e D a Pr Bas'!AZ$81</f>
        <v>1.9697306124787806E-3</v>
      </c>
      <c r="BA52" s="134">
        <f>'Of e D a Pr Bas'!BA55/'Of e D a Pr Bas'!BA$81</f>
        <v>2.3604138351870856E-2</v>
      </c>
      <c r="BB52" s="134">
        <f>'Of e D a Pr Bas'!BB55/'Of e D a Pr Bas'!BB$81</f>
        <v>1.8495478545851794E-2</v>
      </c>
      <c r="BC52" s="134">
        <f>'Of e D a Pr Bas'!BC55/'Of e D a Pr Bas'!BC$81</f>
        <v>1.0903583127275381E-2</v>
      </c>
      <c r="BD52" s="134">
        <f>'Of e D a Pr Bas'!BD55/'Of e D a Pr Bas'!BD$81</f>
        <v>5.9371920871125036E-4</v>
      </c>
      <c r="BE52" s="134">
        <f>'Of e D a Pr Bas'!BE55/'Of e D a Pr Bas'!BE$81</f>
        <v>2.2857531590673309E-2</v>
      </c>
      <c r="BF52" s="134">
        <f>'Of e D a Pr Bas'!BF55/'Of e D a Pr Bas'!BF$81</f>
        <v>1.0833813705876369E-2</v>
      </c>
      <c r="BG52" s="134">
        <f>'Of e D a Pr Bas'!BG55/'Of e D a Pr Bas'!BG$81</f>
        <v>3.5741043018388389E-3</v>
      </c>
      <c r="BH52" s="15">
        <v>9480</v>
      </c>
      <c r="BI52" s="45">
        <v>0</v>
      </c>
      <c r="BJ52" s="45">
        <v>0</v>
      </c>
      <c r="BK52" s="16">
        <v>0</v>
      </c>
      <c r="BL52" s="16">
        <v>0</v>
      </c>
      <c r="BM52" s="16">
        <v>46266</v>
      </c>
      <c r="BN52" s="16">
        <v>0</v>
      </c>
      <c r="BO52" s="16">
        <v>0</v>
      </c>
      <c r="BP52" s="16">
        <v>0</v>
      </c>
      <c r="BQ52" s="16">
        <v>0</v>
      </c>
      <c r="BR52" s="14">
        <v>55746</v>
      </c>
      <c r="BS52" s="17">
        <v>69280</v>
      </c>
    </row>
    <row r="53" spans="1:71">
      <c r="A53" s="66">
        <v>49</v>
      </c>
      <c r="B53" s="13" t="s">
        <v>46</v>
      </c>
      <c r="C53" s="14">
        <v>143495</v>
      </c>
      <c r="D53" s="134">
        <f>'Of e D a Pr Bas'!D56/'Of e D a Pr Bas'!D$81</f>
        <v>0</v>
      </c>
      <c r="E53" s="134">
        <f>'Of e D a Pr Bas'!E56/'Of e D a Pr Bas'!E$81</f>
        <v>0</v>
      </c>
      <c r="F53" s="134">
        <f>'Of e D a Pr Bas'!F56/'Of e D a Pr Bas'!F$81</f>
        <v>6.326198101016911E-2</v>
      </c>
      <c r="G53" s="134">
        <f>'Of e D a Pr Bas'!G56/'Of e D a Pr Bas'!G$81</f>
        <v>1.9217715934159173E-2</v>
      </c>
      <c r="H53" s="134">
        <f>'Of e D a Pr Bas'!H56/'Of e D a Pr Bas'!H$81</f>
        <v>1.1447866908252348E-2</v>
      </c>
      <c r="I53" s="134">
        <f>'Of e D a Pr Bas'!I56/'Of e D a Pr Bas'!I$81</f>
        <v>1.4547447298053604E-2</v>
      </c>
      <c r="J53" s="134">
        <f>'Of e D a Pr Bas'!J56/'Of e D a Pr Bas'!J$81</f>
        <v>2.6785714285714284E-2</v>
      </c>
      <c r="K53" s="134">
        <f>'Of e D a Pr Bas'!K56/'Of e D a Pr Bas'!K$81</f>
        <v>1.7457170754800723E-2</v>
      </c>
      <c r="L53" s="134">
        <f>'Of e D a Pr Bas'!L56/'Of e D a Pr Bas'!L$81</f>
        <v>7.4232690935046395E-3</v>
      </c>
      <c r="M53" s="134">
        <f>'Of e D a Pr Bas'!M56/'Of e D a Pr Bas'!M$81</f>
        <v>7.5264702130373772E-3</v>
      </c>
      <c r="N53" s="134">
        <f>'Of e D a Pr Bas'!N56/'Of e D a Pr Bas'!N$81</f>
        <v>5.3007135575942914E-3</v>
      </c>
      <c r="O53" s="134">
        <f>'Of e D a Pr Bas'!O56/'Of e D a Pr Bas'!O$81</f>
        <v>1.1758118701007838E-2</v>
      </c>
      <c r="P53" s="134">
        <f>'Of e D a Pr Bas'!P56/'Of e D a Pr Bas'!P$81</f>
        <v>5.9372551691249109E-2</v>
      </c>
      <c r="Q53" s="134">
        <f>'Of e D a Pr Bas'!Q56/'Of e D a Pr Bas'!Q$81</f>
        <v>1.2933247491993122E-2</v>
      </c>
      <c r="R53" s="134">
        <f>'Of e D a Pr Bas'!R56/'Of e D a Pr Bas'!R$81</f>
        <v>1.0155996100097497E-2</v>
      </c>
      <c r="S53" s="134">
        <f>'Of e D a Pr Bas'!S56/'Of e D a Pr Bas'!S$81</f>
        <v>1.2565324945528415E-2</v>
      </c>
      <c r="T53" s="134">
        <f>'Of e D a Pr Bas'!T56/'Of e D a Pr Bas'!T$81</f>
        <v>9.9995833506937217E-3</v>
      </c>
      <c r="U53" s="134">
        <f>'Of e D a Pr Bas'!U56/'Of e D a Pr Bas'!U$81</f>
        <v>6.5024055984837445E-2</v>
      </c>
      <c r="V53" s="134">
        <f>'Of e D a Pr Bas'!V56/'Of e D a Pr Bas'!V$81</f>
        <v>2.1418209744858776E-2</v>
      </c>
      <c r="W53" s="134">
        <f>'Of e D a Pr Bas'!W56/'Of e D a Pr Bas'!W$81</f>
        <v>4.1604839630179205E-2</v>
      </c>
      <c r="X53" s="134">
        <f>'Of e D a Pr Bas'!X56/'Of e D a Pr Bas'!X$81</f>
        <v>2.4708956996911381E-2</v>
      </c>
      <c r="Y53" s="134">
        <f>'Of e D a Pr Bas'!Y56/'Of e D a Pr Bas'!Y$81</f>
        <v>2.3809523809523808E-2</v>
      </c>
      <c r="Z53" s="134">
        <f>'Of e D a Pr Bas'!Z56/'Of e D a Pr Bas'!Z$81</f>
        <v>1.0148175818702528E-2</v>
      </c>
      <c r="AA53" s="134">
        <f>'Of e D a Pr Bas'!AA56/'Of e D a Pr Bas'!AA$81</f>
        <v>2.4719101123595506E-2</v>
      </c>
      <c r="AB53" s="134">
        <f>'Of e D a Pr Bas'!AB56/'Of e D a Pr Bas'!AB$81</f>
        <v>1.8766650995141826E-2</v>
      </c>
      <c r="AC53" s="134">
        <f>'Of e D a Pr Bas'!AC56/'Of e D a Pr Bas'!AC$81</f>
        <v>4.9535940774611473E-3</v>
      </c>
      <c r="AD53" s="134">
        <f>'Of e D a Pr Bas'!AD56/'Of e D a Pr Bas'!AD$81</f>
        <v>3.364471184293857E-3</v>
      </c>
      <c r="AE53" s="134">
        <f>'Of e D a Pr Bas'!AE56/'Of e D a Pr Bas'!AE$81</f>
        <v>9.1184260310253496E-3</v>
      </c>
      <c r="AF53" s="134">
        <f>'Of e D a Pr Bas'!AF56/'Of e D a Pr Bas'!AF$81</f>
        <v>5.927222295601638E-3</v>
      </c>
      <c r="AG53" s="134">
        <f>'Of e D a Pr Bas'!AG56/'Of e D a Pr Bas'!AG$81</f>
        <v>2.2594142259414227E-2</v>
      </c>
      <c r="AH53" s="134">
        <f>'Of e D a Pr Bas'!AH56/'Of e D a Pr Bas'!AH$81</f>
        <v>5.6004716186626245E-2</v>
      </c>
      <c r="AI53" s="134">
        <f>'Of e D a Pr Bas'!AI56/'Of e D a Pr Bas'!AI$81</f>
        <v>1.6302030373601863E-2</v>
      </c>
      <c r="AJ53" s="134">
        <f>'Of e D a Pr Bas'!AJ56/'Of e D a Pr Bas'!AJ$81</f>
        <v>3.6272824039957421E-2</v>
      </c>
      <c r="AK53" s="134">
        <f>'Of e D a Pr Bas'!AK56/'Of e D a Pr Bas'!AK$81</f>
        <v>1.1969839773798303E-2</v>
      </c>
      <c r="AL53" s="134">
        <f>'Of e D a Pr Bas'!AL56/'Of e D a Pr Bas'!AL$81</f>
        <v>3.5508420299137249E-2</v>
      </c>
      <c r="AM53" s="134">
        <f>'Of e D a Pr Bas'!AM56/'Of e D a Pr Bas'!AM$81</f>
        <v>3.3563521884838021E-2</v>
      </c>
      <c r="AN53" s="134">
        <f>'Of e D a Pr Bas'!AN56/'Of e D a Pr Bas'!AN$81</f>
        <v>1.6018060632122123E-2</v>
      </c>
      <c r="AO53" s="134">
        <f>'Of e D a Pr Bas'!AO56/'Of e D a Pr Bas'!AO$81</f>
        <v>2.6059692984242031E-2</v>
      </c>
      <c r="AP53" s="134">
        <f>'Of e D a Pr Bas'!AP56/'Of e D a Pr Bas'!AP$81</f>
        <v>6.1666514778699229E-3</v>
      </c>
      <c r="AQ53" s="134">
        <f>'Of e D a Pr Bas'!AQ56/'Of e D a Pr Bas'!AQ$81</f>
        <v>4.2251291137331774E-2</v>
      </c>
      <c r="AR53" s="134">
        <f>'Of e D a Pr Bas'!AR56/'Of e D a Pr Bas'!AR$81</f>
        <v>1.1260079202252016E-2</v>
      </c>
      <c r="AS53" s="134">
        <f>'Of e D a Pr Bas'!AS56/'Of e D a Pr Bas'!AS$81</f>
        <v>4.7977173137674516E-2</v>
      </c>
      <c r="AT53" s="134">
        <f>'Of e D a Pr Bas'!AT56/'Of e D a Pr Bas'!AT$81</f>
        <v>3.0691328815133392E-2</v>
      </c>
      <c r="AU53" s="134">
        <f>'Of e D a Pr Bas'!AU56/'Of e D a Pr Bas'!AU$81</f>
        <v>6.6835865372961947E-2</v>
      </c>
      <c r="AV53" s="134">
        <f>'Of e D a Pr Bas'!AV56/'Of e D a Pr Bas'!AV$81</f>
        <v>5.7271573413066705E-2</v>
      </c>
      <c r="AW53" s="134">
        <f>'Of e D a Pr Bas'!AW56/'Of e D a Pr Bas'!AW$81</f>
        <v>8.1641684349079199E-3</v>
      </c>
      <c r="AX53" s="134">
        <f>'Of e D a Pr Bas'!AX56/'Of e D a Pr Bas'!AX$81</f>
        <v>2.16076058772688E-3</v>
      </c>
      <c r="AY53" s="134">
        <f>'Of e D a Pr Bas'!AY56/'Of e D a Pr Bas'!AY$81</f>
        <v>5.6349741192664501E-3</v>
      </c>
      <c r="AZ53" s="134">
        <f>'Of e D a Pr Bas'!AZ56/'Of e D a Pr Bas'!AZ$81</f>
        <v>3.020492361026552E-2</v>
      </c>
      <c r="BA53" s="134">
        <f>'Of e D a Pr Bas'!BA56/'Of e D a Pr Bas'!BA$81</f>
        <v>6.964746345657781E-2</v>
      </c>
      <c r="BB53" s="134">
        <f>'Of e D a Pr Bas'!BB56/'Of e D a Pr Bas'!BB$81</f>
        <v>8.2053771924500821E-2</v>
      </c>
      <c r="BC53" s="134">
        <f>'Of e D a Pr Bas'!BC56/'Of e D a Pr Bas'!BC$81</f>
        <v>3.8860552752356357E-2</v>
      </c>
      <c r="BD53" s="134">
        <f>'Of e D a Pr Bas'!BD56/'Of e D a Pr Bas'!BD$81</f>
        <v>3.3614613071928451E-2</v>
      </c>
      <c r="BE53" s="134">
        <f>'Of e D a Pr Bas'!BE56/'Of e D a Pr Bas'!BE$81</f>
        <v>0.12387965781730982</v>
      </c>
      <c r="BF53" s="134">
        <f>'Of e D a Pr Bas'!BF56/'Of e D a Pr Bas'!BF$81</f>
        <v>4.4159235020853817E-2</v>
      </c>
      <c r="BG53" s="134">
        <f>'Of e D a Pr Bas'!BG56/'Of e D a Pr Bas'!BG$81</f>
        <v>3.0926010970551272E-2</v>
      </c>
      <c r="BH53" s="15">
        <v>14209</v>
      </c>
      <c r="BI53" s="45">
        <v>0</v>
      </c>
      <c r="BJ53" s="45">
        <v>0</v>
      </c>
      <c r="BK53" s="16">
        <v>0</v>
      </c>
      <c r="BL53" s="16">
        <v>0</v>
      </c>
      <c r="BM53" s="16">
        <v>11077</v>
      </c>
      <c r="BN53" s="16">
        <v>1102</v>
      </c>
      <c r="BO53" s="16">
        <v>0</v>
      </c>
      <c r="BP53" s="16">
        <v>0</v>
      </c>
      <c r="BQ53" s="16">
        <v>0</v>
      </c>
      <c r="BR53" s="14">
        <v>26388</v>
      </c>
      <c r="BS53" s="17">
        <v>143495</v>
      </c>
    </row>
    <row r="54" spans="1:71">
      <c r="A54" s="66">
        <v>50</v>
      </c>
      <c r="B54" s="13" t="s">
        <v>47</v>
      </c>
      <c r="C54" s="14">
        <v>34959</v>
      </c>
      <c r="D54" s="134">
        <f>'Of e D a Pr Bas'!D57/'Of e D a Pr Bas'!D$81</f>
        <v>0</v>
      </c>
      <c r="E54" s="134">
        <f>'Of e D a Pr Bas'!E57/'Of e D a Pr Bas'!E$81</f>
        <v>0</v>
      </c>
      <c r="F54" s="134">
        <f>'Of e D a Pr Bas'!F57/'Of e D a Pr Bas'!F$81</f>
        <v>0</v>
      </c>
      <c r="G54" s="134">
        <f>'Of e D a Pr Bas'!G57/'Of e D a Pr Bas'!G$81</f>
        <v>0</v>
      </c>
      <c r="H54" s="134">
        <f>'Of e D a Pr Bas'!H57/'Of e D a Pr Bas'!H$81</f>
        <v>0</v>
      </c>
      <c r="I54" s="134">
        <f>'Of e D a Pr Bas'!I57/'Of e D a Pr Bas'!I$81</f>
        <v>0</v>
      </c>
      <c r="J54" s="134">
        <f>'Of e D a Pr Bas'!J57/'Of e D a Pr Bas'!J$81</f>
        <v>0</v>
      </c>
      <c r="K54" s="134">
        <f>'Of e D a Pr Bas'!K57/'Of e D a Pr Bas'!K$81</f>
        <v>0</v>
      </c>
      <c r="L54" s="134">
        <f>'Of e D a Pr Bas'!L57/'Of e D a Pr Bas'!L$81</f>
        <v>0</v>
      </c>
      <c r="M54" s="134">
        <f>'Of e D a Pr Bas'!M57/'Of e D a Pr Bas'!M$81</f>
        <v>0</v>
      </c>
      <c r="N54" s="134">
        <f>'Of e D a Pr Bas'!N57/'Of e D a Pr Bas'!N$81</f>
        <v>0</v>
      </c>
      <c r="O54" s="134">
        <f>'Of e D a Pr Bas'!O57/'Of e D a Pr Bas'!O$81</f>
        <v>0</v>
      </c>
      <c r="P54" s="134">
        <f>'Of e D a Pr Bas'!P57/'Of e D a Pr Bas'!P$81</f>
        <v>0</v>
      </c>
      <c r="Q54" s="134">
        <f>'Of e D a Pr Bas'!Q57/'Of e D a Pr Bas'!Q$81</f>
        <v>1.6298988647754407E-5</v>
      </c>
      <c r="R54" s="134">
        <f>'Of e D a Pr Bas'!R57/'Of e D a Pr Bas'!R$81</f>
        <v>0</v>
      </c>
      <c r="S54" s="134">
        <f>'Of e D a Pr Bas'!S57/'Of e D a Pr Bas'!S$81</f>
        <v>3.2764862960960668E-4</v>
      </c>
      <c r="T54" s="134">
        <f>'Of e D a Pr Bas'!T57/'Of e D a Pr Bas'!T$81</f>
        <v>0</v>
      </c>
      <c r="U54" s="134">
        <f>'Of e D a Pr Bas'!U57/'Of e D a Pr Bas'!U$81</f>
        <v>0</v>
      </c>
      <c r="V54" s="134">
        <f>'Of e D a Pr Bas'!V57/'Of e D a Pr Bas'!V$81</f>
        <v>0</v>
      </c>
      <c r="W54" s="134">
        <f>'Of e D a Pr Bas'!W57/'Of e D a Pr Bas'!W$81</f>
        <v>0</v>
      </c>
      <c r="X54" s="134">
        <f>'Of e D a Pr Bas'!X57/'Of e D a Pr Bas'!X$81</f>
        <v>0</v>
      </c>
      <c r="Y54" s="134">
        <f>'Of e D a Pr Bas'!Y57/'Of e D a Pr Bas'!Y$81</f>
        <v>0</v>
      </c>
      <c r="Z54" s="134">
        <f>'Of e D a Pr Bas'!Z57/'Of e D a Pr Bas'!Z$81</f>
        <v>0</v>
      </c>
      <c r="AA54" s="134">
        <f>'Of e D a Pr Bas'!AA57/'Of e D a Pr Bas'!AA$81</f>
        <v>0</v>
      </c>
      <c r="AB54" s="134">
        <f>'Of e D a Pr Bas'!AB57/'Of e D a Pr Bas'!AB$81</f>
        <v>0</v>
      </c>
      <c r="AC54" s="134">
        <f>'Of e D a Pr Bas'!AC57/'Of e D a Pr Bas'!AC$81</f>
        <v>0</v>
      </c>
      <c r="AD54" s="134">
        <f>'Of e D a Pr Bas'!AD57/'Of e D a Pr Bas'!AD$81</f>
        <v>0</v>
      </c>
      <c r="AE54" s="134">
        <f>'Of e D a Pr Bas'!AE57/'Of e D a Pr Bas'!AE$81</f>
        <v>0</v>
      </c>
      <c r="AF54" s="134">
        <f>'Of e D a Pr Bas'!AF57/'Of e D a Pr Bas'!AF$81</f>
        <v>0</v>
      </c>
      <c r="AG54" s="134">
        <f>'Of e D a Pr Bas'!AG57/'Of e D a Pr Bas'!AG$81</f>
        <v>0</v>
      </c>
      <c r="AH54" s="134">
        <f>'Of e D a Pr Bas'!AH57/'Of e D a Pr Bas'!AH$81</f>
        <v>0</v>
      </c>
      <c r="AI54" s="134">
        <f>'Of e D a Pr Bas'!AI57/'Of e D a Pr Bas'!AI$81</f>
        <v>0</v>
      </c>
      <c r="AJ54" s="134">
        <f>'Of e D a Pr Bas'!AJ57/'Of e D a Pr Bas'!AJ$81</f>
        <v>0</v>
      </c>
      <c r="AK54" s="134">
        <f>'Of e D a Pr Bas'!AK57/'Of e D a Pr Bas'!AK$81</f>
        <v>0</v>
      </c>
      <c r="AL54" s="134">
        <f>'Of e D a Pr Bas'!AL57/'Of e D a Pr Bas'!AL$81</f>
        <v>0</v>
      </c>
      <c r="AM54" s="134">
        <f>'Of e D a Pr Bas'!AM57/'Of e D a Pr Bas'!AM$81</f>
        <v>0</v>
      </c>
      <c r="AN54" s="134">
        <f>'Of e D a Pr Bas'!AN57/'Of e D a Pr Bas'!AN$81</f>
        <v>0</v>
      </c>
      <c r="AO54" s="134">
        <f>'Of e D a Pr Bas'!AO57/'Of e D a Pr Bas'!AO$81</f>
        <v>0</v>
      </c>
      <c r="AP54" s="134">
        <f>'Of e D a Pr Bas'!AP57/'Of e D a Pr Bas'!AP$81</f>
        <v>0</v>
      </c>
      <c r="AQ54" s="134">
        <f>'Of e D a Pr Bas'!AQ57/'Of e D a Pr Bas'!AQ$81</f>
        <v>0</v>
      </c>
      <c r="AR54" s="134">
        <f>'Of e D a Pr Bas'!AR57/'Of e D a Pr Bas'!AR$81</f>
        <v>0</v>
      </c>
      <c r="AS54" s="134">
        <f>'Of e D a Pr Bas'!AS57/'Of e D a Pr Bas'!AS$81</f>
        <v>0</v>
      </c>
      <c r="AT54" s="134">
        <f>'Of e D a Pr Bas'!AT57/'Of e D a Pr Bas'!AT$81</f>
        <v>0</v>
      </c>
      <c r="AU54" s="134">
        <f>'Of e D a Pr Bas'!AU57/'Of e D a Pr Bas'!AU$81</f>
        <v>0</v>
      </c>
      <c r="AV54" s="134">
        <f>'Of e D a Pr Bas'!AV57/'Of e D a Pr Bas'!AV$81</f>
        <v>2.2926689777305084E-3</v>
      </c>
      <c r="AW54" s="134">
        <f>'Of e D a Pr Bas'!AW57/'Of e D a Pr Bas'!AW$81</f>
        <v>0</v>
      </c>
      <c r="AX54" s="134">
        <f>'Of e D a Pr Bas'!AX57/'Of e D a Pr Bas'!AX$81</f>
        <v>0</v>
      </c>
      <c r="AY54" s="134">
        <f>'Of e D a Pr Bas'!AY57/'Of e D a Pr Bas'!AY$81</f>
        <v>0</v>
      </c>
      <c r="AZ54" s="134">
        <f>'Of e D a Pr Bas'!AZ57/'Of e D a Pr Bas'!AZ$81</f>
        <v>0</v>
      </c>
      <c r="BA54" s="134">
        <f>'Of e D a Pr Bas'!BA57/'Of e D a Pr Bas'!BA$81</f>
        <v>0</v>
      </c>
      <c r="BB54" s="134">
        <f>'Of e D a Pr Bas'!BB57/'Of e D a Pr Bas'!BB$81</f>
        <v>2.7310796868361962E-4</v>
      </c>
      <c r="BC54" s="134">
        <f>'Of e D a Pr Bas'!BC57/'Of e D a Pr Bas'!BC$81</f>
        <v>0</v>
      </c>
      <c r="BD54" s="134">
        <f>'Of e D a Pr Bas'!BD57/'Of e D a Pr Bas'!BD$81</f>
        <v>1.6295697430585383E-3</v>
      </c>
      <c r="BE54" s="134">
        <f>'Of e D a Pr Bas'!BE57/'Of e D a Pr Bas'!BE$81</f>
        <v>4.76198574805694E-3</v>
      </c>
      <c r="BF54" s="134">
        <f>'Of e D a Pr Bas'!BF57/'Of e D a Pr Bas'!BF$81</f>
        <v>1.1698484283340681E-3</v>
      </c>
      <c r="BG54" s="134">
        <f>'Of e D a Pr Bas'!BG57/'Of e D a Pr Bas'!BG$81</f>
        <v>3.3036829330577712E-4</v>
      </c>
      <c r="BH54" s="15">
        <v>17</v>
      </c>
      <c r="BI54" s="45">
        <v>0</v>
      </c>
      <c r="BJ54" s="45">
        <v>0</v>
      </c>
      <c r="BK54" s="16">
        <v>0</v>
      </c>
      <c r="BL54" s="16">
        <v>0</v>
      </c>
      <c r="BM54" s="16">
        <v>33691</v>
      </c>
      <c r="BN54" s="16">
        <v>0</v>
      </c>
      <c r="BO54" s="16">
        <v>0</v>
      </c>
      <c r="BP54" s="16">
        <v>0</v>
      </c>
      <c r="BQ54" s="16">
        <v>0</v>
      </c>
      <c r="BR54" s="14">
        <v>33708</v>
      </c>
      <c r="BS54" s="17">
        <v>34959</v>
      </c>
    </row>
    <row r="55" spans="1:71">
      <c r="A55" s="66">
        <v>51</v>
      </c>
      <c r="B55" s="13" t="s">
        <v>48</v>
      </c>
      <c r="C55" s="14">
        <v>64160</v>
      </c>
      <c r="D55" s="134">
        <f>'Of e D a Pr Bas'!D58/'Of e D a Pr Bas'!D$81</f>
        <v>0</v>
      </c>
      <c r="E55" s="134">
        <f>'Of e D a Pr Bas'!E58/'Of e D a Pr Bas'!E$81</f>
        <v>0</v>
      </c>
      <c r="F55" s="134">
        <f>'Of e D a Pr Bas'!F58/'Of e D a Pr Bas'!F$81</f>
        <v>0</v>
      </c>
      <c r="G55" s="134">
        <f>'Of e D a Pr Bas'!G58/'Of e D a Pr Bas'!G$81</f>
        <v>0</v>
      </c>
      <c r="H55" s="134">
        <f>'Of e D a Pr Bas'!H58/'Of e D a Pr Bas'!H$81</f>
        <v>0</v>
      </c>
      <c r="I55" s="134">
        <f>'Of e D a Pr Bas'!I58/'Of e D a Pr Bas'!I$81</f>
        <v>0</v>
      </c>
      <c r="J55" s="134">
        <f>'Of e D a Pr Bas'!J58/'Of e D a Pr Bas'!J$81</f>
        <v>0</v>
      </c>
      <c r="K55" s="134">
        <f>'Of e D a Pr Bas'!K58/'Of e D a Pr Bas'!K$81</f>
        <v>0</v>
      </c>
      <c r="L55" s="134">
        <f>'Of e D a Pr Bas'!L58/'Of e D a Pr Bas'!L$81</f>
        <v>0</v>
      </c>
      <c r="M55" s="134">
        <f>'Of e D a Pr Bas'!M58/'Of e D a Pr Bas'!M$81</f>
        <v>0</v>
      </c>
      <c r="N55" s="134">
        <f>'Of e D a Pr Bas'!N58/'Of e D a Pr Bas'!N$81</f>
        <v>0</v>
      </c>
      <c r="O55" s="134">
        <f>'Of e D a Pr Bas'!O58/'Of e D a Pr Bas'!O$81</f>
        <v>0</v>
      </c>
      <c r="P55" s="134">
        <f>'Of e D a Pr Bas'!P58/'Of e D a Pr Bas'!P$81</f>
        <v>0</v>
      </c>
      <c r="Q55" s="134">
        <f>'Of e D a Pr Bas'!Q58/'Of e D a Pr Bas'!Q$81</f>
        <v>0</v>
      </c>
      <c r="R55" s="134">
        <f>'Of e D a Pr Bas'!R58/'Of e D a Pr Bas'!R$81</f>
        <v>0</v>
      </c>
      <c r="S55" s="134">
        <f>'Of e D a Pr Bas'!S58/'Of e D a Pr Bas'!S$81</f>
        <v>0</v>
      </c>
      <c r="T55" s="134">
        <f>'Of e D a Pr Bas'!T58/'Of e D a Pr Bas'!T$81</f>
        <v>0</v>
      </c>
      <c r="U55" s="134">
        <f>'Of e D a Pr Bas'!U58/'Of e D a Pr Bas'!U$81</f>
        <v>0</v>
      </c>
      <c r="V55" s="134">
        <f>'Of e D a Pr Bas'!V58/'Of e D a Pr Bas'!V$81</f>
        <v>0</v>
      </c>
      <c r="W55" s="134">
        <f>'Of e D a Pr Bas'!W58/'Of e D a Pr Bas'!W$81</f>
        <v>0</v>
      </c>
      <c r="X55" s="134">
        <f>'Of e D a Pr Bas'!X58/'Of e D a Pr Bas'!X$81</f>
        <v>0</v>
      </c>
      <c r="Y55" s="134">
        <f>'Of e D a Pr Bas'!Y58/'Of e D a Pr Bas'!Y$81</f>
        <v>0</v>
      </c>
      <c r="Z55" s="134">
        <f>'Of e D a Pr Bas'!Z58/'Of e D a Pr Bas'!Z$81</f>
        <v>0</v>
      </c>
      <c r="AA55" s="134">
        <f>'Of e D a Pr Bas'!AA58/'Of e D a Pr Bas'!AA$81</f>
        <v>0</v>
      </c>
      <c r="AB55" s="134">
        <f>'Of e D a Pr Bas'!AB58/'Of e D a Pr Bas'!AB$81</f>
        <v>0</v>
      </c>
      <c r="AC55" s="134">
        <f>'Of e D a Pr Bas'!AC58/'Of e D a Pr Bas'!AC$81</f>
        <v>0</v>
      </c>
      <c r="AD55" s="134">
        <f>'Of e D a Pr Bas'!AD58/'Of e D a Pr Bas'!AD$81</f>
        <v>0</v>
      </c>
      <c r="AE55" s="134">
        <f>'Of e D a Pr Bas'!AE58/'Of e D a Pr Bas'!AE$81</f>
        <v>0</v>
      </c>
      <c r="AF55" s="134">
        <f>'Of e D a Pr Bas'!AF58/'Of e D a Pr Bas'!AF$81</f>
        <v>0</v>
      </c>
      <c r="AG55" s="134">
        <f>'Of e D a Pr Bas'!AG58/'Of e D a Pr Bas'!AG$81</f>
        <v>0</v>
      </c>
      <c r="AH55" s="134">
        <f>'Of e D a Pr Bas'!AH58/'Of e D a Pr Bas'!AH$81</f>
        <v>0</v>
      </c>
      <c r="AI55" s="134">
        <f>'Of e D a Pr Bas'!AI58/'Of e D a Pr Bas'!AI$81</f>
        <v>0</v>
      </c>
      <c r="AJ55" s="134">
        <f>'Of e D a Pr Bas'!AJ58/'Of e D a Pr Bas'!AJ$81</f>
        <v>0</v>
      </c>
      <c r="AK55" s="134">
        <f>'Of e D a Pr Bas'!AK58/'Of e D a Pr Bas'!AK$81</f>
        <v>0</v>
      </c>
      <c r="AL55" s="134">
        <f>'Of e D a Pr Bas'!AL58/'Of e D a Pr Bas'!AL$81</f>
        <v>0</v>
      </c>
      <c r="AM55" s="134">
        <f>'Of e D a Pr Bas'!AM58/'Of e D a Pr Bas'!AM$81</f>
        <v>0</v>
      </c>
      <c r="AN55" s="134">
        <f>'Of e D a Pr Bas'!AN58/'Of e D a Pr Bas'!AN$81</f>
        <v>0</v>
      </c>
      <c r="AO55" s="134">
        <f>'Of e D a Pr Bas'!AO58/'Of e D a Pr Bas'!AO$81</f>
        <v>0</v>
      </c>
      <c r="AP55" s="134">
        <f>'Of e D a Pr Bas'!AP58/'Of e D a Pr Bas'!AP$81</f>
        <v>0</v>
      </c>
      <c r="AQ55" s="134">
        <f>'Of e D a Pr Bas'!AQ58/'Of e D a Pr Bas'!AQ$81</f>
        <v>0</v>
      </c>
      <c r="AR55" s="134">
        <f>'Of e D a Pr Bas'!AR58/'Of e D a Pr Bas'!AR$81</f>
        <v>0</v>
      </c>
      <c r="AS55" s="134">
        <f>'Of e D a Pr Bas'!AS58/'Of e D a Pr Bas'!AS$81</f>
        <v>0</v>
      </c>
      <c r="AT55" s="134">
        <f>'Of e D a Pr Bas'!AT58/'Of e D a Pr Bas'!AT$81</f>
        <v>0</v>
      </c>
      <c r="AU55" s="134">
        <f>'Of e D a Pr Bas'!AU58/'Of e D a Pr Bas'!AU$81</f>
        <v>0</v>
      </c>
      <c r="AV55" s="134">
        <f>'Of e D a Pr Bas'!AV58/'Of e D a Pr Bas'!AV$81</f>
        <v>0</v>
      </c>
      <c r="AW55" s="134">
        <f>'Of e D a Pr Bas'!AW58/'Of e D a Pr Bas'!AW$81</f>
        <v>0</v>
      </c>
      <c r="AX55" s="134">
        <f>'Of e D a Pr Bas'!AX58/'Of e D a Pr Bas'!AX$81</f>
        <v>0</v>
      </c>
      <c r="AY55" s="134">
        <f>'Of e D a Pr Bas'!AY58/'Of e D a Pr Bas'!AY$81</f>
        <v>0</v>
      </c>
      <c r="AZ55" s="134">
        <f>'Of e D a Pr Bas'!AZ58/'Of e D a Pr Bas'!AZ$81</f>
        <v>0</v>
      </c>
      <c r="BA55" s="134">
        <f>'Of e D a Pr Bas'!BA58/'Of e D a Pr Bas'!BA$81</f>
        <v>0</v>
      </c>
      <c r="BB55" s="134">
        <f>'Of e D a Pr Bas'!BB58/'Of e D a Pr Bas'!BB$81</f>
        <v>0</v>
      </c>
      <c r="BC55" s="134">
        <f>'Of e D a Pr Bas'!BC58/'Of e D a Pr Bas'!BC$81</f>
        <v>0</v>
      </c>
      <c r="BD55" s="134">
        <f>'Of e D a Pr Bas'!BD58/'Of e D a Pr Bas'!BD$81</f>
        <v>0</v>
      </c>
      <c r="BE55" s="134">
        <f>'Of e D a Pr Bas'!BE58/'Of e D a Pr Bas'!BE$81</f>
        <v>0</v>
      </c>
      <c r="BF55" s="134">
        <f>'Of e D a Pr Bas'!BF58/'Of e D a Pr Bas'!BF$81</f>
        <v>0</v>
      </c>
      <c r="BG55" s="134">
        <f>'Of e D a Pr Bas'!BG58/'Of e D a Pr Bas'!BG$81</f>
        <v>0</v>
      </c>
      <c r="BH55" s="15">
        <v>42</v>
      </c>
      <c r="BI55" s="45">
        <v>0</v>
      </c>
      <c r="BJ55" s="45">
        <v>0</v>
      </c>
      <c r="BK55" s="16">
        <v>10069</v>
      </c>
      <c r="BL55" s="16">
        <v>1783</v>
      </c>
      <c r="BM55" s="16">
        <v>52266</v>
      </c>
      <c r="BN55" s="16">
        <v>0</v>
      </c>
      <c r="BO55" s="16">
        <v>0</v>
      </c>
      <c r="BP55" s="16">
        <v>0</v>
      </c>
      <c r="BQ55" s="16">
        <v>0</v>
      </c>
      <c r="BR55" s="14">
        <v>64160</v>
      </c>
      <c r="BS55" s="17">
        <v>64160</v>
      </c>
    </row>
    <row r="56" spans="1:71">
      <c r="A56" s="66">
        <v>52</v>
      </c>
      <c r="B56" s="13" t="s">
        <v>181</v>
      </c>
      <c r="C56" s="14">
        <v>90235</v>
      </c>
      <c r="D56" s="134">
        <f>'Of e D a Pr Bas'!D59/'Of e D a Pr Bas'!D$81</f>
        <v>1.3857076482910966E-4</v>
      </c>
      <c r="E56" s="134">
        <f>'Of e D a Pr Bas'!E59/'Of e D a Pr Bas'!E$81</f>
        <v>1.8106858320797816E-4</v>
      </c>
      <c r="F56" s="134">
        <f>'Of e D a Pr Bas'!F59/'Of e D a Pr Bas'!F$81</f>
        <v>1.039384235069386E-3</v>
      </c>
      <c r="G56" s="134">
        <f>'Of e D a Pr Bas'!G59/'Of e D a Pr Bas'!G$81</f>
        <v>7.2119463770575255E-4</v>
      </c>
      <c r="H56" s="134">
        <f>'Of e D a Pr Bas'!H59/'Of e D a Pr Bas'!H$81</f>
        <v>5.7651128314939882E-4</v>
      </c>
      <c r="I56" s="134">
        <f>'Of e D a Pr Bas'!I59/'Of e D a Pr Bas'!I$81</f>
        <v>5.4023381630495613E-4</v>
      </c>
      <c r="J56" s="134">
        <f>'Of e D a Pr Bas'!J59/'Of e D a Pr Bas'!J$81</f>
        <v>2.1008403361344539E-4</v>
      </c>
      <c r="K56" s="134">
        <f>'Of e D a Pr Bas'!K59/'Of e D a Pr Bas'!K$81</f>
        <v>5.3259165014646272E-4</v>
      </c>
      <c r="L56" s="134">
        <f>'Of e D a Pr Bas'!L59/'Of e D a Pr Bas'!L$81</f>
        <v>4.2826552462526765E-4</v>
      </c>
      <c r="M56" s="134">
        <f>'Of e D a Pr Bas'!M59/'Of e D a Pr Bas'!M$81</f>
        <v>8.079261810605094E-4</v>
      </c>
      <c r="N56" s="134">
        <f>'Of e D a Pr Bas'!N59/'Of e D a Pr Bas'!N$81</f>
        <v>1.0193679918450561E-4</v>
      </c>
      <c r="O56" s="134">
        <f>'Of e D a Pr Bas'!O59/'Of e D a Pr Bas'!O$81</f>
        <v>5.3324801365114918E-5</v>
      </c>
      <c r="P56" s="134">
        <f>'Of e D a Pr Bas'!P59/'Of e D a Pr Bas'!P$81</f>
        <v>0</v>
      </c>
      <c r="Q56" s="134">
        <f>'Of e D a Pr Bas'!Q59/'Of e D a Pr Bas'!Q$81</f>
        <v>8.1494943238772039E-4</v>
      </c>
      <c r="R56" s="134">
        <f>'Of e D a Pr Bas'!R59/'Of e D a Pr Bas'!R$81</f>
        <v>8.9372765680857983E-4</v>
      </c>
      <c r="S56" s="134">
        <f>'Of e D a Pr Bas'!S59/'Of e D a Pr Bas'!S$81</f>
        <v>5.7338510181681164E-4</v>
      </c>
      <c r="T56" s="134">
        <f>'Of e D a Pr Bas'!T59/'Of e D a Pr Bas'!T$81</f>
        <v>4.1664930627890504E-5</v>
      </c>
      <c r="U56" s="134">
        <f>'Of e D a Pr Bas'!U59/'Of e D a Pr Bas'!U$81</f>
        <v>1.1299023181221752E-3</v>
      </c>
      <c r="V56" s="134">
        <f>'Of e D a Pr Bas'!V59/'Of e D a Pr Bas'!V$81</f>
        <v>1.7066302585544841E-4</v>
      </c>
      <c r="W56" s="134">
        <f>'Of e D a Pr Bas'!W59/'Of e D a Pr Bas'!W$81</f>
        <v>2.2828444241524941E-4</v>
      </c>
      <c r="X56" s="134">
        <f>'Of e D a Pr Bas'!X59/'Of e D a Pr Bas'!X$81</f>
        <v>1.1879306248515087E-4</v>
      </c>
      <c r="Y56" s="134">
        <f>'Of e D a Pr Bas'!Y59/'Of e D a Pr Bas'!Y$81</f>
        <v>2.3809523809523812E-3</v>
      </c>
      <c r="Z56" s="134">
        <f>'Of e D a Pr Bas'!Z59/'Of e D a Pr Bas'!Z$81</f>
        <v>8.5086954717137763E-4</v>
      </c>
      <c r="AA56" s="134">
        <f>'Of e D a Pr Bas'!AA59/'Of e D a Pr Bas'!AA$81</f>
        <v>1.348314606741573E-3</v>
      </c>
      <c r="AB56" s="134">
        <f>'Of e D a Pr Bas'!AB59/'Of e D a Pr Bas'!AB$81</f>
        <v>9.0111267826359506E-4</v>
      </c>
      <c r="AC56" s="134">
        <f>'Of e D a Pr Bas'!AC59/'Of e D a Pr Bas'!AC$81</f>
        <v>7.7570017147056425E-4</v>
      </c>
      <c r="AD56" s="134">
        <f>'Of e D a Pr Bas'!AD59/'Of e D a Pr Bas'!AD$81</f>
        <v>7.5205826472450913E-4</v>
      </c>
      <c r="AE56" s="134">
        <f>'Of e D a Pr Bas'!AE59/'Of e D a Pr Bas'!AE$81</f>
        <v>6.0537268255769956E-4</v>
      </c>
      <c r="AF56" s="134">
        <f>'Of e D a Pr Bas'!AF59/'Of e D a Pr Bas'!AF$81</f>
        <v>5.9437326641130625E-4</v>
      </c>
      <c r="AG56" s="134">
        <f>'Of e D a Pr Bas'!AG59/'Of e D a Pr Bas'!AG$81</f>
        <v>1.0460251046025104E-4</v>
      </c>
      <c r="AH56" s="134">
        <f>'Of e D a Pr Bas'!AH59/'Of e D a Pr Bas'!AH$81</f>
        <v>1.1790466565605525E-3</v>
      </c>
      <c r="AI56" s="134">
        <f>'Of e D a Pr Bas'!AI59/'Of e D a Pr Bas'!AI$81</f>
        <v>3.4112900580575327E-3</v>
      </c>
      <c r="AJ56" s="134">
        <f>'Of e D a Pr Bas'!AJ59/'Of e D a Pr Bas'!AJ$81</f>
        <v>1.8559458500504926E-3</v>
      </c>
      <c r="AK56" s="134">
        <f>'Of e D a Pr Bas'!AK59/'Of e D a Pr Bas'!AK$81</f>
        <v>3.7700282752120643E-4</v>
      </c>
      <c r="AL56" s="134">
        <f>'Of e D a Pr Bas'!AL59/'Of e D a Pr Bas'!AL$81</f>
        <v>1.0360547036883548E-3</v>
      </c>
      <c r="AM56" s="134">
        <f>'Of e D a Pr Bas'!AM59/'Of e D a Pr Bas'!AM$81</f>
        <v>8.6320706814258148E-4</v>
      </c>
      <c r="AN56" s="134">
        <f>'Of e D a Pr Bas'!AN59/'Of e D a Pr Bas'!AN$81</f>
        <v>5.7335340070235788E-4</v>
      </c>
      <c r="AO56" s="134">
        <f>'Of e D a Pr Bas'!AO59/'Of e D a Pr Bas'!AO$81</f>
        <v>8.1436540575756343E-5</v>
      </c>
      <c r="AP56" s="134">
        <f>'Of e D a Pr Bas'!AP59/'Of e D a Pr Bas'!AP$81</f>
        <v>5.1641908927974728E-4</v>
      </c>
      <c r="AQ56" s="134">
        <f>'Of e D a Pr Bas'!AQ59/'Of e D a Pr Bas'!AQ$81</f>
        <v>1.5229765898895466E-3</v>
      </c>
      <c r="AR56" s="134">
        <f>'Of e D a Pr Bas'!AR59/'Of e D a Pr Bas'!AR$81</f>
        <v>6.2025860012405174E-4</v>
      </c>
      <c r="AS56" s="134">
        <f>'Of e D a Pr Bas'!AS59/'Of e D a Pr Bas'!AS$81</f>
        <v>3.4070450762593838E-3</v>
      </c>
      <c r="AT56" s="134">
        <f>'Of e D a Pr Bas'!AT59/'Of e D a Pr Bas'!AT$81</f>
        <v>9.3422812855863525E-4</v>
      </c>
      <c r="AU56" s="134">
        <f>'Of e D a Pr Bas'!AU59/'Of e D a Pr Bas'!AU$81</f>
        <v>2.9372134969237679E-3</v>
      </c>
      <c r="AV56" s="134">
        <f>'Of e D a Pr Bas'!AV59/'Of e D a Pr Bas'!AV$81</f>
        <v>4.1839954648298563E-3</v>
      </c>
      <c r="AW56" s="134">
        <f>'Of e D a Pr Bas'!AW59/'Of e D a Pr Bas'!AW$81</f>
        <v>1.6453153899397474E-4</v>
      </c>
      <c r="AX56" s="134">
        <f>'Of e D a Pr Bas'!AX59/'Of e D a Pr Bas'!AX$81</f>
        <v>1.9643278070244363E-4</v>
      </c>
      <c r="AY56" s="134">
        <f>'Of e D a Pr Bas'!AY59/'Of e D a Pr Bas'!AY$81</f>
        <v>3.6276042040061366E-3</v>
      </c>
      <c r="AZ56" s="134">
        <f>'Of e D a Pr Bas'!AZ59/'Of e D a Pr Bas'!AZ$81</f>
        <v>4.426521885497769E-3</v>
      </c>
      <c r="BA56" s="134">
        <f>'Of e D a Pr Bas'!BA59/'Of e D a Pr Bas'!BA$81</f>
        <v>1.7474273985521316E-3</v>
      </c>
      <c r="BB56" s="134">
        <f>'Of e D a Pr Bas'!BB59/'Of e D a Pr Bas'!BB$81</f>
        <v>4.8097347818170785E-3</v>
      </c>
      <c r="BC56" s="134">
        <f>'Of e D a Pr Bas'!BC59/'Of e D a Pr Bas'!BC$81</f>
        <v>4.2701898774601494E-3</v>
      </c>
      <c r="BD56" s="134">
        <f>'Of e D a Pr Bas'!BD59/'Of e D a Pr Bas'!BD$81</f>
        <v>5.0529294358404286E-5</v>
      </c>
      <c r="BE56" s="134">
        <f>'Of e D a Pr Bas'!BE59/'Of e D a Pr Bas'!BE$81</f>
        <v>1.0340311910066497E-2</v>
      </c>
      <c r="BF56" s="134">
        <f>'Of e D a Pr Bas'!BF59/'Of e D a Pr Bas'!BF$81</f>
        <v>9.0197009257061479E-4</v>
      </c>
      <c r="BG56" s="134">
        <f>'Of e D a Pr Bas'!BG59/'Of e D a Pr Bas'!BG$81</f>
        <v>1.6964715557124797E-3</v>
      </c>
      <c r="BH56" s="15">
        <v>802</v>
      </c>
      <c r="BI56" s="45">
        <v>0</v>
      </c>
      <c r="BJ56" s="45">
        <v>0</v>
      </c>
      <c r="BK56" s="16">
        <v>0</v>
      </c>
      <c r="BL56" s="16">
        <v>27353</v>
      </c>
      <c r="BM56" s="16">
        <v>55656</v>
      </c>
      <c r="BN56" s="16">
        <v>0</v>
      </c>
      <c r="BO56" s="16">
        <v>0</v>
      </c>
      <c r="BP56" s="16">
        <v>0</v>
      </c>
      <c r="BQ56" s="16">
        <v>0</v>
      </c>
      <c r="BR56" s="14">
        <v>83811</v>
      </c>
      <c r="BS56" s="17">
        <v>90235</v>
      </c>
    </row>
    <row r="57" spans="1:71">
      <c r="A57" s="66">
        <v>53</v>
      </c>
      <c r="B57" s="13" t="s">
        <v>49</v>
      </c>
      <c r="C57" s="14">
        <v>78731</v>
      </c>
      <c r="D57" s="134">
        <f>'Of e D a Pr Bas'!D60/'Of e D a Pr Bas'!D$81</f>
        <v>0</v>
      </c>
      <c r="E57" s="134">
        <f>'Of e D a Pr Bas'!E60/'Of e D a Pr Bas'!E$81</f>
        <v>0</v>
      </c>
      <c r="F57" s="134">
        <f>'Of e D a Pr Bas'!F60/'Of e D a Pr Bas'!F$81</f>
        <v>0</v>
      </c>
      <c r="G57" s="134">
        <f>'Of e D a Pr Bas'!G60/'Of e D a Pr Bas'!G$81</f>
        <v>0</v>
      </c>
      <c r="H57" s="134">
        <f>'Of e D a Pr Bas'!H60/'Of e D a Pr Bas'!H$81</f>
        <v>0</v>
      </c>
      <c r="I57" s="134">
        <f>'Of e D a Pr Bas'!I60/'Of e D a Pr Bas'!I$81</f>
        <v>0</v>
      </c>
      <c r="J57" s="134">
        <f>'Of e D a Pr Bas'!J60/'Of e D a Pr Bas'!J$81</f>
        <v>0</v>
      </c>
      <c r="K57" s="134">
        <f>'Of e D a Pr Bas'!K60/'Of e D a Pr Bas'!K$81</f>
        <v>0</v>
      </c>
      <c r="L57" s="134">
        <f>'Of e D a Pr Bas'!L60/'Of e D a Pr Bas'!L$81</f>
        <v>0</v>
      </c>
      <c r="M57" s="134">
        <f>'Of e D a Pr Bas'!M60/'Of e D a Pr Bas'!M$81</f>
        <v>0</v>
      </c>
      <c r="N57" s="134">
        <f>'Of e D a Pr Bas'!N60/'Of e D a Pr Bas'!N$81</f>
        <v>0</v>
      </c>
      <c r="O57" s="134">
        <f>'Of e D a Pr Bas'!O60/'Of e D a Pr Bas'!O$81</f>
        <v>0</v>
      </c>
      <c r="P57" s="134">
        <f>'Of e D a Pr Bas'!P60/'Of e D a Pr Bas'!P$81</f>
        <v>0</v>
      </c>
      <c r="Q57" s="134">
        <f>'Of e D a Pr Bas'!Q60/'Of e D a Pr Bas'!Q$81</f>
        <v>0</v>
      </c>
      <c r="R57" s="134">
        <f>'Of e D a Pr Bas'!R60/'Of e D a Pr Bas'!R$81</f>
        <v>0</v>
      </c>
      <c r="S57" s="134">
        <f>'Of e D a Pr Bas'!S60/'Of e D a Pr Bas'!S$81</f>
        <v>0</v>
      </c>
      <c r="T57" s="134">
        <f>'Of e D a Pr Bas'!T60/'Of e D a Pr Bas'!T$81</f>
        <v>0</v>
      </c>
      <c r="U57" s="134">
        <f>'Of e D a Pr Bas'!U60/'Of e D a Pr Bas'!U$81</f>
        <v>0</v>
      </c>
      <c r="V57" s="134">
        <f>'Of e D a Pr Bas'!V60/'Of e D a Pr Bas'!V$81</f>
        <v>0</v>
      </c>
      <c r="W57" s="134">
        <f>'Of e D a Pr Bas'!W60/'Of e D a Pr Bas'!W$81</f>
        <v>0</v>
      </c>
      <c r="X57" s="134">
        <f>'Of e D a Pr Bas'!X60/'Of e D a Pr Bas'!X$81</f>
        <v>0</v>
      </c>
      <c r="Y57" s="134">
        <f>'Of e D a Pr Bas'!Y60/'Of e D a Pr Bas'!Y$81</f>
        <v>0</v>
      </c>
      <c r="Z57" s="134">
        <f>'Of e D a Pr Bas'!Z60/'Of e D a Pr Bas'!Z$81</f>
        <v>0</v>
      </c>
      <c r="AA57" s="134">
        <f>'Of e D a Pr Bas'!AA60/'Of e D a Pr Bas'!AA$81</f>
        <v>0</v>
      </c>
      <c r="AB57" s="134">
        <f>'Of e D a Pr Bas'!AB60/'Of e D a Pr Bas'!AB$81</f>
        <v>0</v>
      </c>
      <c r="AC57" s="134">
        <f>'Of e D a Pr Bas'!AC60/'Of e D a Pr Bas'!AC$81</f>
        <v>0</v>
      </c>
      <c r="AD57" s="134">
        <f>'Of e D a Pr Bas'!AD60/'Of e D a Pr Bas'!AD$81</f>
        <v>0</v>
      </c>
      <c r="AE57" s="134">
        <f>'Of e D a Pr Bas'!AE60/'Of e D a Pr Bas'!AE$81</f>
        <v>0</v>
      </c>
      <c r="AF57" s="134">
        <f>'Of e D a Pr Bas'!AF60/'Of e D a Pr Bas'!AF$81</f>
        <v>0</v>
      </c>
      <c r="AG57" s="134">
        <f>'Of e D a Pr Bas'!AG60/'Of e D a Pr Bas'!AG$81</f>
        <v>0</v>
      </c>
      <c r="AH57" s="134">
        <f>'Of e D a Pr Bas'!AH60/'Of e D a Pr Bas'!AH$81</f>
        <v>0</v>
      </c>
      <c r="AI57" s="134">
        <f>'Of e D a Pr Bas'!AI60/'Of e D a Pr Bas'!AI$81</f>
        <v>0</v>
      </c>
      <c r="AJ57" s="134">
        <f>'Of e D a Pr Bas'!AJ60/'Of e D a Pr Bas'!AJ$81</f>
        <v>0</v>
      </c>
      <c r="AK57" s="134">
        <f>'Of e D a Pr Bas'!AK60/'Of e D a Pr Bas'!AK$81</f>
        <v>0</v>
      </c>
      <c r="AL57" s="134">
        <f>'Of e D a Pr Bas'!AL60/'Of e D a Pr Bas'!AL$81</f>
        <v>0</v>
      </c>
      <c r="AM57" s="134">
        <f>'Of e D a Pr Bas'!AM60/'Of e D a Pr Bas'!AM$81</f>
        <v>0</v>
      </c>
      <c r="AN57" s="134">
        <f>'Of e D a Pr Bas'!AN60/'Of e D a Pr Bas'!AN$81</f>
        <v>0</v>
      </c>
      <c r="AO57" s="134">
        <f>'Of e D a Pr Bas'!AO60/'Of e D a Pr Bas'!AO$81</f>
        <v>0</v>
      </c>
      <c r="AP57" s="134">
        <f>'Of e D a Pr Bas'!AP60/'Of e D a Pr Bas'!AP$81</f>
        <v>0</v>
      </c>
      <c r="AQ57" s="134">
        <f>'Of e D a Pr Bas'!AQ60/'Of e D a Pr Bas'!AQ$81</f>
        <v>0</v>
      </c>
      <c r="AR57" s="134">
        <f>'Of e D a Pr Bas'!AR60/'Of e D a Pr Bas'!AR$81</f>
        <v>0</v>
      </c>
      <c r="AS57" s="134">
        <f>'Of e D a Pr Bas'!AS60/'Of e D a Pr Bas'!AS$81</f>
        <v>0</v>
      </c>
      <c r="AT57" s="134">
        <f>'Of e D a Pr Bas'!AT60/'Of e D a Pr Bas'!AT$81</f>
        <v>0</v>
      </c>
      <c r="AU57" s="134">
        <f>'Of e D a Pr Bas'!AU60/'Of e D a Pr Bas'!AU$81</f>
        <v>0</v>
      </c>
      <c r="AV57" s="134">
        <f>'Of e D a Pr Bas'!AV60/'Of e D a Pr Bas'!AV$81</f>
        <v>0</v>
      </c>
      <c r="AW57" s="134">
        <f>'Of e D a Pr Bas'!AW60/'Of e D a Pr Bas'!AW$81</f>
        <v>0</v>
      </c>
      <c r="AX57" s="134">
        <f>'Of e D a Pr Bas'!AX60/'Of e D a Pr Bas'!AX$81</f>
        <v>0</v>
      </c>
      <c r="AY57" s="134">
        <f>'Of e D a Pr Bas'!AY60/'Of e D a Pr Bas'!AY$81</f>
        <v>0</v>
      </c>
      <c r="AZ57" s="134">
        <f>'Of e D a Pr Bas'!AZ60/'Of e D a Pr Bas'!AZ$81</f>
        <v>0</v>
      </c>
      <c r="BA57" s="134">
        <f>'Of e D a Pr Bas'!BA60/'Of e D a Pr Bas'!BA$81</f>
        <v>0</v>
      </c>
      <c r="BB57" s="134">
        <f>'Of e D a Pr Bas'!BB60/'Of e D a Pr Bas'!BB$81</f>
        <v>0</v>
      </c>
      <c r="BC57" s="134">
        <f>'Of e D a Pr Bas'!BC60/'Of e D a Pr Bas'!BC$81</f>
        <v>0</v>
      </c>
      <c r="BD57" s="134">
        <f>'Of e D a Pr Bas'!BD60/'Of e D a Pr Bas'!BD$81</f>
        <v>0</v>
      </c>
      <c r="BE57" s="134">
        <f>'Of e D a Pr Bas'!BE60/'Of e D a Pr Bas'!BE$81</f>
        <v>0</v>
      </c>
      <c r="BF57" s="134">
        <f>'Of e D a Pr Bas'!BF60/'Of e D a Pr Bas'!BF$81</f>
        <v>0</v>
      </c>
      <c r="BG57" s="134">
        <f>'Of e D a Pr Bas'!BG60/'Of e D a Pr Bas'!BG$81</f>
        <v>0</v>
      </c>
      <c r="BH57" s="15">
        <v>0</v>
      </c>
      <c r="BI57" s="45">
        <v>0</v>
      </c>
      <c r="BJ57" s="45">
        <v>0</v>
      </c>
      <c r="BK57" s="16">
        <v>78731</v>
      </c>
      <c r="BL57" s="16">
        <v>0</v>
      </c>
      <c r="BM57" s="16">
        <v>0</v>
      </c>
      <c r="BN57" s="16">
        <v>0</v>
      </c>
      <c r="BO57" s="16">
        <v>0</v>
      </c>
      <c r="BP57" s="16">
        <v>0</v>
      </c>
      <c r="BQ57" s="16">
        <v>0</v>
      </c>
      <c r="BR57" s="14">
        <v>78731</v>
      </c>
      <c r="BS57" s="17">
        <v>78731</v>
      </c>
    </row>
    <row r="58" spans="1:71">
      <c r="A58" s="66">
        <v>54</v>
      </c>
      <c r="B58" s="13" t="s">
        <v>50</v>
      </c>
      <c r="C58" s="14">
        <v>56515</v>
      </c>
      <c r="D58" s="134">
        <f>'Of e D a Pr Bas'!D61/'Of e D a Pr Bas'!D$81</f>
        <v>0</v>
      </c>
      <c r="E58" s="134">
        <f>'Of e D a Pr Bas'!E61/'Of e D a Pr Bas'!E$81</f>
        <v>0</v>
      </c>
      <c r="F58" s="134">
        <f>'Of e D a Pr Bas'!F61/'Of e D a Pr Bas'!F$81</f>
        <v>0</v>
      </c>
      <c r="G58" s="134">
        <f>'Of e D a Pr Bas'!G61/'Of e D a Pr Bas'!G$81</f>
        <v>0</v>
      </c>
      <c r="H58" s="134">
        <f>'Of e D a Pr Bas'!H61/'Of e D a Pr Bas'!H$81</f>
        <v>0</v>
      </c>
      <c r="I58" s="134">
        <f>'Of e D a Pr Bas'!I61/'Of e D a Pr Bas'!I$81</f>
        <v>0</v>
      </c>
      <c r="J58" s="134">
        <f>'Of e D a Pr Bas'!J61/'Of e D a Pr Bas'!J$81</f>
        <v>0</v>
      </c>
      <c r="K58" s="134">
        <f>'Of e D a Pr Bas'!K61/'Of e D a Pr Bas'!K$81</f>
        <v>0</v>
      </c>
      <c r="L58" s="134">
        <f>'Of e D a Pr Bas'!L61/'Of e D a Pr Bas'!L$81</f>
        <v>0</v>
      </c>
      <c r="M58" s="134">
        <f>'Of e D a Pr Bas'!M61/'Of e D a Pr Bas'!M$81</f>
        <v>0</v>
      </c>
      <c r="N58" s="134">
        <f>'Of e D a Pr Bas'!N61/'Of e D a Pr Bas'!N$81</f>
        <v>0</v>
      </c>
      <c r="O58" s="134">
        <f>'Of e D a Pr Bas'!O61/'Of e D a Pr Bas'!O$81</f>
        <v>0</v>
      </c>
      <c r="P58" s="134">
        <f>'Of e D a Pr Bas'!P61/'Of e D a Pr Bas'!P$81</f>
        <v>0</v>
      </c>
      <c r="Q58" s="134">
        <f>'Of e D a Pr Bas'!Q61/'Of e D a Pr Bas'!Q$81</f>
        <v>0</v>
      </c>
      <c r="R58" s="134">
        <f>'Of e D a Pr Bas'!R61/'Of e D a Pr Bas'!R$81</f>
        <v>0</v>
      </c>
      <c r="S58" s="134">
        <f>'Of e D a Pr Bas'!S61/'Of e D a Pr Bas'!S$81</f>
        <v>0</v>
      </c>
      <c r="T58" s="134">
        <f>'Of e D a Pr Bas'!T61/'Of e D a Pr Bas'!T$81</f>
        <v>0</v>
      </c>
      <c r="U58" s="134">
        <f>'Of e D a Pr Bas'!U61/'Of e D a Pr Bas'!U$81</f>
        <v>0</v>
      </c>
      <c r="V58" s="134">
        <f>'Of e D a Pr Bas'!V61/'Of e D a Pr Bas'!V$81</f>
        <v>0</v>
      </c>
      <c r="W58" s="134">
        <f>'Of e D a Pr Bas'!W61/'Of e D a Pr Bas'!W$81</f>
        <v>0</v>
      </c>
      <c r="X58" s="134">
        <f>'Of e D a Pr Bas'!X61/'Of e D a Pr Bas'!X$81</f>
        <v>0</v>
      </c>
      <c r="Y58" s="134">
        <f>'Of e D a Pr Bas'!Y61/'Of e D a Pr Bas'!Y$81</f>
        <v>0</v>
      </c>
      <c r="Z58" s="134">
        <f>'Of e D a Pr Bas'!Z61/'Of e D a Pr Bas'!Z$81</f>
        <v>0</v>
      </c>
      <c r="AA58" s="134">
        <f>'Of e D a Pr Bas'!AA61/'Of e D a Pr Bas'!AA$81</f>
        <v>0</v>
      </c>
      <c r="AB58" s="134">
        <f>'Of e D a Pr Bas'!AB61/'Of e D a Pr Bas'!AB$81</f>
        <v>0</v>
      </c>
      <c r="AC58" s="134">
        <f>'Of e D a Pr Bas'!AC61/'Of e D a Pr Bas'!AC$81</f>
        <v>0</v>
      </c>
      <c r="AD58" s="134">
        <f>'Of e D a Pr Bas'!AD61/'Of e D a Pr Bas'!AD$81</f>
        <v>0</v>
      </c>
      <c r="AE58" s="134">
        <f>'Of e D a Pr Bas'!AE61/'Of e D a Pr Bas'!AE$81</f>
        <v>0</v>
      </c>
      <c r="AF58" s="134">
        <f>'Of e D a Pr Bas'!AF61/'Of e D a Pr Bas'!AF$81</f>
        <v>0</v>
      </c>
      <c r="AG58" s="134">
        <f>'Of e D a Pr Bas'!AG61/'Of e D a Pr Bas'!AG$81</f>
        <v>0</v>
      </c>
      <c r="AH58" s="134">
        <f>'Of e D a Pr Bas'!AH61/'Of e D a Pr Bas'!AH$81</f>
        <v>0</v>
      </c>
      <c r="AI58" s="134">
        <f>'Of e D a Pr Bas'!AI61/'Of e D a Pr Bas'!AI$81</f>
        <v>0</v>
      </c>
      <c r="AJ58" s="134">
        <f>'Of e D a Pr Bas'!AJ61/'Of e D a Pr Bas'!AJ$81</f>
        <v>0</v>
      </c>
      <c r="AK58" s="134">
        <f>'Of e D a Pr Bas'!AK61/'Of e D a Pr Bas'!AK$81</f>
        <v>0</v>
      </c>
      <c r="AL58" s="134">
        <f>'Of e D a Pr Bas'!AL61/'Of e D a Pr Bas'!AL$81</f>
        <v>0</v>
      </c>
      <c r="AM58" s="134">
        <f>'Of e D a Pr Bas'!AM61/'Of e D a Pr Bas'!AM$81</f>
        <v>0</v>
      </c>
      <c r="AN58" s="134">
        <f>'Of e D a Pr Bas'!AN61/'Of e D a Pr Bas'!AN$81</f>
        <v>0</v>
      </c>
      <c r="AO58" s="134">
        <f>'Of e D a Pr Bas'!AO61/'Of e D a Pr Bas'!AO$81</f>
        <v>0</v>
      </c>
      <c r="AP58" s="134">
        <f>'Of e D a Pr Bas'!AP61/'Of e D a Pr Bas'!AP$81</f>
        <v>0</v>
      </c>
      <c r="AQ58" s="134">
        <f>'Of e D a Pr Bas'!AQ61/'Of e D a Pr Bas'!AQ$81</f>
        <v>0</v>
      </c>
      <c r="AR58" s="134">
        <f>'Of e D a Pr Bas'!AR61/'Of e D a Pr Bas'!AR$81</f>
        <v>0</v>
      </c>
      <c r="AS58" s="134">
        <f>'Of e D a Pr Bas'!AS61/'Of e D a Pr Bas'!AS$81</f>
        <v>0</v>
      </c>
      <c r="AT58" s="134">
        <f>'Of e D a Pr Bas'!AT61/'Of e D a Pr Bas'!AT$81</f>
        <v>0</v>
      </c>
      <c r="AU58" s="134">
        <f>'Of e D a Pr Bas'!AU61/'Of e D a Pr Bas'!AU$81</f>
        <v>0</v>
      </c>
      <c r="AV58" s="134">
        <f>'Of e D a Pr Bas'!AV61/'Of e D a Pr Bas'!AV$81</f>
        <v>0</v>
      </c>
      <c r="AW58" s="134">
        <f>'Of e D a Pr Bas'!AW61/'Of e D a Pr Bas'!AW$81</f>
        <v>0</v>
      </c>
      <c r="AX58" s="134">
        <f>'Of e D a Pr Bas'!AX61/'Of e D a Pr Bas'!AX$81</f>
        <v>0</v>
      </c>
      <c r="AY58" s="134">
        <f>'Of e D a Pr Bas'!AY61/'Of e D a Pr Bas'!AY$81</f>
        <v>0</v>
      </c>
      <c r="AZ58" s="134">
        <f>'Of e D a Pr Bas'!AZ61/'Of e D a Pr Bas'!AZ$81</f>
        <v>0</v>
      </c>
      <c r="BA58" s="134">
        <f>'Of e D a Pr Bas'!BA61/'Of e D a Pr Bas'!BA$81</f>
        <v>0</v>
      </c>
      <c r="BB58" s="134">
        <f>'Of e D a Pr Bas'!BB61/'Of e D a Pr Bas'!BB$81</f>
        <v>0</v>
      </c>
      <c r="BC58" s="134">
        <f>'Of e D a Pr Bas'!BC61/'Of e D a Pr Bas'!BC$81</f>
        <v>0</v>
      </c>
      <c r="BD58" s="134">
        <f>'Of e D a Pr Bas'!BD61/'Of e D a Pr Bas'!BD$81</f>
        <v>0</v>
      </c>
      <c r="BE58" s="134">
        <f>'Of e D a Pr Bas'!BE61/'Of e D a Pr Bas'!BE$81</f>
        <v>0</v>
      </c>
      <c r="BF58" s="134">
        <f>'Of e D a Pr Bas'!BF61/'Of e D a Pr Bas'!BF$81</f>
        <v>0</v>
      </c>
      <c r="BG58" s="134">
        <f>'Of e D a Pr Bas'!BG61/'Of e D a Pr Bas'!BG$81</f>
        <v>0</v>
      </c>
      <c r="BH58" s="15">
        <v>0</v>
      </c>
      <c r="BI58" s="45">
        <v>0</v>
      </c>
      <c r="BJ58" s="45">
        <v>0</v>
      </c>
      <c r="BK58" s="16">
        <v>56515</v>
      </c>
      <c r="BL58" s="16">
        <v>0</v>
      </c>
      <c r="BM58" s="16">
        <v>0</v>
      </c>
      <c r="BN58" s="16">
        <v>0</v>
      </c>
      <c r="BO58" s="16">
        <v>0</v>
      </c>
      <c r="BP58" s="16">
        <v>0</v>
      </c>
      <c r="BQ58" s="16">
        <v>0</v>
      </c>
      <c r="BR58" s="14">
        <v>56515</v>
      </c>
      <c r="BS58" s="17">
        <v>56515</v>
      </c>
    </row>
    <row r="59" spans="1:71">
      <c r="A59" s="66">
        <v>55</v>
      </c>
      <c r="B59" s="13" t="s">
        <v>185</v>
      </c>
      <c r="C59" s="14">
        <v>280697</v>
      </c>
      <c r="D59" s="134">
        <f>'Of e D a Pr Bas'!D62/'Of e D a Pr Bas'!D$81</f>
        <v>0</v>
      </c>
      <c r="E59" s="134">
        <f>'Of e D a Pr Bas'!E62/'Of e D a Pr Bas'!E$81</f>
        <v>0</v>
      </c>
      <c r="F59" s="134">
        <f>'Of e D a Pr Bas'!F62/'Of e D a Pr Bas'!F$81</f>
        <v>0</v>
      </c>
      <c r="G59" s="134">
        <f>'Of e D a Pr Bas'!G62/'Of e D a Pr Bas'!G$81</f>
        <v>0</v>
      </c>
      <c r="H59" s="134">
        <f>'Of e D a Pr Bas'!H62/'Of e D a Pr Bas'!H$81</f>
        <v>0</v>
      </c>
      <c r="I59" s="134">
        <f>'Of e D a Pr Bas'!I62/'Of e D a Pr Bas'!I$81</f>
        <v>0</v>
      </c>
      <c r="J59" s="134">
        <f>'Of e D a Pr Bas'!J62/'Of e D a Pr Bas'!J$81</f>
        <v>0</v>
      </c>
      <c r="K59" s="134">
        <f>'Of e D a Pr Bas'!K62/'Of e D a Pr Bas'!K$81</f>
        <v>0</v>
      </c>
      <c r="L59" s="134">
        <f>'Of e D a Pr Bas'!L62/'Of e D a Pr Bas'!L$81</f>
        <v>0</v>
      </c>
      <c r="M59" s="134">
        <f>'Of e D a Pr Bas'!M62/'Of e D a Pr Bas'!M$81</f>
        <v>0</v>
      </c>
      <c r="N59" s="134">
        <f>'Of e D a Pr Bas'!N62/'Of e D a Pr Bas'!N$81</f>
        <v>0</v>
      </c>
      <c r="O59" s="134">
        <f>'Of e D a Pr Bas'!O62/'Of e D a Pr Bas'!O$81</f>
        <v>0</v>
      </c>
      <c r="P59" s="134">
        <f>'Of e D a Pr Bas'!P62/'Of e D a Pr Bas'!P$81</f>
        <v>0</v>
      </c>
      <c r="Q59" s="134">
        <f>'Of e D a Pr Bas'!Q62/'Of e D a Pr Bas'!Q$81</f>
        <v>0</v>
      </c>
      <c r="R59" s="134">
        <f>'Of e D a Pr Bas'!R62/'Of e D a Pr Bas'!R$81</f>
        <v>0</v>
      </c>
      <c r="S59" s="134">
        <f>'Of e D a Pr Bas'!S62/'Of e D a Pr Bas'!S$81</f>
        <v>0</v>
      </c>
      <c r="T59" s="134">
        <f>'Of e D a Pr Bas'!T62/'Of e D a Pr Bas'!T$81</f>
        <v>0</v>
      </c>
      <c r="U59" s="134">
        <f>'Of e D a Pr Bas'!U62/'Of e D a Pr Bas'!U$81</f>
        <v>0</v>
      </c>
      <c r="V59" s="134">
        <f>'Of e D a Pr Bas'!V62/'Of e D a Pr Bas'!V$81</f>
        <v>0</v>
      </c>
      <c r="W59" s="134">
        <f>'Of e D a Pr Bas'!W62/'Of e D a Pr Bas'!W$81</f>
        <v>0</v>
      </c>
      <c r="X59" s="134">
        <f>'Of e D a Pr Bas'!X62/'Of e D a Pr Bas'!X$81</f>
        <v>0</v>
      </c>
      <c r="Y59" s="134">
        <f>'Of e D a Pr Bas'!Y62/'Of e D a Pr Bas'!Y$81</f>
        <v>0</v>
      </c>
      <c r="Z59" s="134">
        <f>'Of e D a Pr Bas'!Z62/'Of e D a Pr Bas'!Z$81</f>
        <v>0</v>
      </c>
      <c r="AA59" s="134">
        <f>'Of e D a Pr Bas'!AA62/'Of e D a Pr Bas'!AA$81</f>
        <v>0</v>
      </c>
      <c r="AB59" s="134">
        <f>'Of e D a Pr Bas'!AB62/'Of e D a Pr Bas'!AB$81</f>
        <v>0</v>
      </c>
      <c r="AC59" s="134">
        <f>'Of e D a Pr Bas'!AC62/'Of e D a Pr Bas'!AC$81</f>
        <v>0</v>
      </c>
      <c r="AD59" s="134">
        <f>'Of e D a Pr Bas'!AD62/'Of e D a Pr Bas'!AD$81</f>
        <v>0</v>
      </c>
      <c r="AE59" s="134">
        <f>'Of e D a Pr Bas'!AE62/'Of e D a Pr Bas'!AE$81</f>
        <v>0</v>
      </c>
      <c r="AF59" s="134">
        <f>'Of e D a Pr Bas'!AF62/'Of e D a Pr Bas'!AF$81</f>
        <v>0</v>
      </c>
      <c r="AG59" s="134">
        <f>'Of e D a Pr Bas'!AG62/'Of e D a Pr Bas'!AG$81</f>
        <v>0</v>
      </c>
      <c r="AH59" s="134">
        <f>'Of e D a Pr Bas'!AH62/'Of e D a Pr Bas'!AH$81</f>
        <v>0</v>
      </c>
      <c r="AI59" s="134">
        <f>'Of e D a Pr Bas'!AI62/'Of e D a Pr Bas'!AI$81</f>
        <v>0</v>
      </c>
      <c r="AJ59" s="134">
        <f>'Of e D a Pr Bas'!AJ62/'Of e D a Pr Bas'!AJ$81</f>
        <v>0</v>
      </c>
      <c r="AK59" s="134">
        <f>'Of e D a Pr Bas'!AK62/'Of e D a Pr Bas'!AK$81</f>
        <v>0</v>
      </c>
      <c r="AL59" s="134">
        <f>'Of e D a Pr Bas'!AL62/'Of e D a Pr Bas'!AL$81</f>
        <v>0</v>
      </c>
      <c r="AM59" s="134">
        <f>'Of e D a Pr Bas'!AM62/'Of e D a Pr Bas'!AM$81</f>
        <v>0</v>
      </c>
      <c r="AN59" s="134">
        <f>'Of e D a Pr Bas'!AN62/'Of e D a Pr Bas'!AN$81</f>
        <v>0</v>
      </c>
      <c r="AO59" s="134">
        <f>'Of e D a Pr Bas'!AO62/'Of e D a Pr Bas'!AO$81</f>
        <v>0</v>
      </c>
      <c r="AP59" s="134">
        <f>'Of e D a Pr Bas'!AP62/'Of e D a Pr Bas'!AP$81</f>
        <v>0</v>
      </c>
      <c r="AQ59" s="134">
        <f>'Of e D a Pr Bas'!AQ62/'Of e D a Pr Bas'!AQ$81</f>
        <v>0</v>
      </c>
      <c r="AR59" s="134">
        <f>'Of e D a Pr Bas'!AR62/'Of e D a Pr Bas'!AR$81</f>
        <v>0</v>
      </c>
      <c r="AS59" s="134">
        <f>'Of e D a Pr Bas'!AS62/'Of e D a Pr Bas'!AS$81</f>
        <v>0</v>
      </c>
      <c r="AT59" s="134">
        <f>'Of e D a Pr Bas'!AT62/'Of e D a Pr Bas'!AT$81</f>
        <v>0</v>
      </c>
      <c r="AU59" s="134">
        <f>'Of e D a Pr Bas'!AU62/'Of e D a Pr Bas'!AU$81</f>
        <v>0</v>
      </c>
      <c r="AV59" s="134">
        <f>'Of e D a Pr Bas'!AV62/'Of e D a Pr Bas'!AV$81</f>
        <v>0</v>
      </c>
      <c r="AW59" s="134">
        <f>'Of e D a Pr Bas'!AW62/'Of e D a Pr Bas'!AW$81</f>
        <v>0</v>
      </c>
      <c r="AX59" s="134">
        <f>'Of e D a Pr Bas'!AX62/'Of e D a Pr Bas'!AX$81</f>
        <v>0</v>
      </c>
      <c r="AY59" s="134">
        <f>'Of e D a Pr Bas'!AY62/'Of e D a Pr Bas'!AY$81</f>
        <v>0</v>
      </c>
      <c r="AZ59" s="134">
        <f>'Of e D a Pr Bas'!AZ62/'Of e D a Pr Bas'!AZ$81</f>
        <v>0</v>
      </c>
      <c r="BA59" s="134">
        <f>'Of e D a Pr Bas'!BA62/'Of e D a Pr Bas'!BA$81</f>
        <v>0</v>
      </c>
      <c r="BB59" s="134">
        <f>'Of e D a Pr Bas'!BB62/'Of e D a Pr Bas'!BB$81</f>
        <v>0</v>
      </c>
      <c r="BC59" s="134">
        <f>'Of e D a Pr Bas'!BC62/'Of e D a Pr Bas'!BC$81</f>
        <v>0</v>
      </c>
      <c r="BD59" s="134">
        <f>'Of e D a Pr Bas'!BD62/'Of e D a Pr Bas'!BD$81</f>
        <v>0</v>
      </c>
      <c r="BE59" s="134">
        <f>'Of e D a Pr Bas'!BE62/'Of e D a Pr Bas'!BE$81</f>
        <v>0</v>
      </c>
      <c r="BF59" s="134">
        <f>'Of e D a Pr Bas'!BF62/'Of e D a Pr Bas'!BF$81</f>
        <v>0</v>
      </c>
      <c r="BG59" s="134">
        <f>'Of e D a Pr Bas'!BG62/'Of e D a Pr Bas'!BG$81</f>
        <v>0</v>
      </c>
      <c r="BH59" s="15">
        <v>0</v>
      </c>
      <c r="BI59" s="45">
        <v>0</v>
      </c>
      <c r="BJ59" s="45">
        <v>0</v>
      </c>
      <c r="BK59" s="16">
        <v>280697</v>
      </c>
      <c r="BL59" s="16">
        <v>0</v>
      </c>
      <c r="BM59" s="16">
        <v>0</v>
      </c>
      <c r="BN59" s="16">
        <v>0</v>
      </c>
      <c r="BO59" s="16">
        <v>0</v>
      </c>
      <c r="BP59" s="16">
        <v>0</v>
      </c>
      <c r="BQ59" s="16">
        <v>0</v>
      </c>
      <c r="BR59" s="14">
        <v>280697</v>
      </c>
      <c r="BS59" s="17">
        <v>280697</v>
      </c>
    </row>
    <row r="60" spans="1:71" ht="15.75" thickBot="1">
      <c r="A60" s="66"/>
      <c r="B60" s="62" t="s">
        <v>51</v>
      </c>
      <c r="C60" s="63">
        <v>3786683</v>
      </c>
      <c r="D60" s="134">
        <f>'Of e D a Pr Bas'!D63/'Of e D a Pr Bas'!D$81</f>
        <v>0.3784775148556011</v>
      </c>
      <c r="E60" s="134">
        <f>'Of e D a Pr Bas'!E63/'Of e D a Pr Bas'!E$81</f>
        <v>0.46782550559919772</v>
      </c>
      <c r="F60" s="134">
        <f>'Of e D a Pr Bas'!F63/'Of e D a Pr Bas'!F$81</f>
        <v>0.47366425080060676</v>
      </c>
      <c r="G60" s="134">
        <f>'Of e D a Pr Bas'!G63/'Of e D a Pr Bas'!G$81</f>
        <v>0.51671474630918035</v>
      </c>
      <c r="H60" s="134">
        <f>'Of e D a Pr Bas'!H63/'Of e D a Pr Bas'!H$81</f>
        <v>0.52701367155328616</v>
      </c>
      <c r="I60" s="134">
        <f>'Of e D a Pr Bas'!I63/'Of e D a Pr Bas'!I$81</f>
        <v>0.74345500901685213</v>
      </c>
      <c r="J60" s="134">
        <f>'Of e D a Pr Bas'!J63/'Of e D a Pr Bas'!J$81</f>
        <v>0.7570378151260504</v>
      </c>
      <c r="K60" s="134">
        <f>'Of e D a Pr Bas'!K63/'Of e D a Pr Bas'!K$81</f>
        <v>0.51948397786785805</v>
      </c>
      <c r="L60" s="134">
        <f>'Of e D a Pr Bas'!L63/'Of e D a Pr Bas'!L$81</f>
        <v>0.52362598144182726</v>
      </c>
      <c r="M60" s="134">
        <f>'Of e D a Pr Bas'!M63/'Of e D a Pr Bas'!M$81</f>
        <v>0.62792873240634439</v>
      </c>
      <c r="N60" s="134">
        <f>'Of e D a Pr Bas'!N63/'Of e D a Pr Bas'!N$81</f>
        <v>0.57915392456676862</v>
      </c>
      <c r="O60" s="134">
        <f>'Of e D a Pr Bas'!O63/'Of e D a Pr Bas'!O$81</f>
        <v>0.61256865568175756</v>
      </c>
      <c r="P60" s="134">
        <f>'Of e D a Pr Bas'!P63/'Of e D a Pr Bas'!P$81</f>
        <v>0.4369315665769663</v>
      </c>
      <c r="Q60" s="134">
        <f>'Of e D a Pr Bas'!Q63/'Of e D a Pr Bas'!Q$81</f>
        <v>0.66226865622988096</v>
      </c>
      <c r="R60" s="134">
        <f>'Of e D a Pr Bas'!R63/'Of e D a Pr Bas'!R$81</f>
        <v>0.53176795580110492</v>
      </c>
      <c r="S60" s="134">
        <f>'Of e D a Pr Bas'!S63/'Of e D a Pr Bas'!S$81</f>
        <v>0.5732376599334873</v>
      </c>
      <c r="T60" s="134">
        <f>'Of e D a Pr Bas'!T63/'Of e D a Pr Bas'!T$81</f>
        <v>0.68372151160368322</v>
      </c>
      <c r="U60" s="134">
        <f>'Of e D a Pr Bas'!U63/'Of e D a Pr Bas'!U$81</f>
        <v>0.38726490742090686</v>
      </c>
      <c r="V60" s="134">
        <f>'Of e D a Pr Bas'!V63/'Of e D a Pr Bas'!V$81</f>
        <v>0.62121341411383224</v>
      </c>
      <c r="W60" s="134">
        <f>'Of e D a Pr Bas'!W63/'Of e D a Pr Bas'!W$81</f>
        <v>0.5852642392420957</v>
      </c>
      <c r="X60" s="134">
        <f>'Of e D a Pr Bas'!X63/'Of e D a Pr Bas'!X$81</f>
        <v>0.54027084818246618</v>
      </c>
      <c r="Y60" s="134">
        <f>'Of e D a Pr Bas'!Y63/'Of e D a Pr Bas'!Y$81</f>
        <v>0.54961597542242702</v>
      </c>
      <c r="Z60" s="134">
        <f>'Of e D a Pr Bas'!Z63/'Of e D a Pr Bas'!Z$81</f>
        <v>0.6000290540820985</v>
      </c>
      <c r="AA60" s="134">
        <f>'Of e D a Pr Bas'!AA63/'Of e D a Pr Bas'!AA$81</f>
        <v>0.58906367041198504</v>
      </c>
      <c r="AB60" s="134">
        <f>'Of e D a Pr Bas'!AB63/'Of e D a Pr Bas'!AB$81</f>
        <v>0.55814135715405111</v>
      </c>
      <c r="AC60" s="134">
        <f>'Of e D a Pr Bas'!AC63/'Of e D a Pr Bas'!AC$81</f>
        <v>0.57950246318826382</v>
      </c>
      <c r="AD60" s="134">
        <f>'Of e D a Pr Bas'!AD63/'Of e D a Pr Bas'!AD$81</f>
        <v>0.5035227992400253</v>
      </c>
      <c r="AE60" s="134">
        <f>'Of e D a Pr Bas'!AE63/'Of e D a Pr Bas'!AE$81</f>
        <v>0.51600454029511922</v>
      </c>
      <c r="AF60" s="134">
        <f>'Of e D a Pr Bas'!AF63/'Of e D a Pr Bas'!AF$81</f>
        <v>0.59995377096816804</v>
      </c>
      <c r="AG60" s="134">
        <f>'Of e D a Pr Bas'!AG63/'Of e D a Pr Bas'!AG$81</f>
        <v>0.67740585774058582</v>
      </c>
      <c r="AH60" s="134">
        <f>'Of e D a Pr Bas'!AH63/'Of e D a Pr Bas'!AH$81</f>
        <v>0.42167761495704903</v>
      </c>
      <c r="AI60" s="134">
        <f>'Of e D a Pr Bas'!AI63/'Of e D a Pr Bas'!AI$81</f>
        <v>0.54000065601731884</v>
      </c>
      <c r="AJ60" s="134">
        <f>'Of e D a Pr Bas'!AJ63/'Of e D a Pr Bas'!AJ$81</f>
        <v>0.55793007451076726</v>
      </c>
      <c r="AK60" s="134">
        <f>'Of e D a Pr Bas'!AK63/'Of e D a Pr Bas'!AK$81</f>
        <v>0.33166823751178132</v>
      </c>
      <c r="AL60" s="134">
        <f>'Of e D a Pr Bas'!AL63/'Of e D a Pr Bas'!AL$81</f>
        <v>0.7331688204046265</v>
      </c>
      <c r="AM60" s="134">
        <f>'Of e D a Pr Bas'!AM63/'Of e D a Pr Bas'!AM$81</f>
        <v>0.63933177617548487</v>
      </c>
      <c r="AN60" s="134">
        <f>'Of e D a Pr Bas'!AN63/'Of e D a Pr Bas'!AN$81</f>
        <v>0.66646957643517524</v>
      </c>
      <c r="AO60" s="134">
        <f>'Of e D a Pr Bas'!AO63/'Of e D a Pr Bas'!AO$81</f>
        <v>0.58052037949427904</v>
      </c>
      <c r="AP60" s="134">
        <f>'Of e D a Pr Bas'!AP63/'Of e D a Pr Bas'!AP$81</f>
        <v>0.48695282359731462</v>
      </c>
      <c r="AQ60" s="134">
        <f>'Of e D a Pr Bas'!AQ63/'Of e D a Pr Bas'!AQ$81</f>
        <v>0.41273419534813588</v>
      </c>
      <c r="AR60" s="134">
        <f>'Of e D a Pr Bas'!AR63/'Of e D a Pr Bas'!AR$81</f>
        <v>0.36840378834868076</v>
      </c>
      <c r="AS60" s="134">
        <f>'Of e D a Pr Bas'!AS63/'Of e D a Pr Bas'!AS$81</f>
        <v>0.25188355582730393</v>
      </c>
      <c r="AT60" s="134">
        <f>'Of e D a Pr Bas'!AT63/'Of e D a Pr Bas'!AT$81</f>
        <v>0.44395736824066601</v>
      </c>
      <c r="AU60" s="134">
        <f>'Of e D a Pr Bas'!AU63/'Of e D a Pr Bas'!AU$81</f>
        <v>0.40888578374409174</v>
      </c>
      <c r="AV60" s="134">
        <f>'Of e D a Pr Bas'!AV63/'Of e D a Pr Bas'!AV$81</f>
        <v>0.29487134464784703</v>
      </c>
      <c r="AW60" s="134">
        <f>'Of e D a Pr Bas'!AW63/'Of e D a Pr Bas'!AW$81</f>
        <v>5.2071395340920694E-2</v>
      </c>
      <c r="AX60" s="134">
        <f>'Of e D a Pr Bas'!AX63/'Of e D a Pr Bas'!AX$81</f>
        <v>0.21069380058144102</v>
      </c>
      <c r="AY60" s="134">
        <f>'Of e D a Pr Bas'!AY63/'Of e D a Pr Bas'!AY$81</f>
        <v>0.49114606483804824</v>
      </c>
      <c r="AZ60" s="134">
        <f>'Of e D a Pr Bas'!AZ63/'Of e D a Pr Bas'!AZ$81</f>
        <v>0.32471188213132013</v>
      </c>
      <c r="BA60" s="134">
        <f>'Of e D a Pr Bas'!BA63/'Of e D a Pr Bas'!BA$81</f>
        <v>0.33930602169028928</v>
      </c>
      <c r="BB60" s="134">
        <f>'Of e D a Pr Bas'!BB63/'Of e D a Pr Bas'!BB$81</f>
        <v>0.41908417794501424</v>
      </c>
      <c r="BC60" s="134">
        <f>'Of e D a Pr Bas'!BC63/'Of e D a Pr Bas'!BC$81</f>
        <v>0.31367646924642095</v>
      </c>
      <c r="BD60" s="134">
        <f>'Of e D a Pr Bas'!BD63/'Of e D a Pr Bas'!BD$81</f>
        <v>0.19821378944443041</v>
      </c>
      <c r="BE60" s="134">
        <f>'Of e D a Pr Bas'!BE63/'Of e D a Pr Bas'!BE$81</f>
        <v>0.36990425007228012</v>
      </c>
      <c r="BF60" s="134">
        <f>'Of e D a Pr Bas'!BF63/'Of e D a Pr Bas'!BF$81</f>
        <v>0.32716082872740837</v>
      </c>
      <c r="BG60" s="134">
        <f>'Of e D a Pr Bas'!BG63/'Of e D a Pr Bas'!BG$81</f>
        <v>0.43055043160465239</v>
      </c>
      <c r="BH60" s="65">
        <v>324067</v>
      </c>
      <c r="BI60" s="65">
        <v>0</v>
      </c>
      <c r="BJ60" s="65">
        <v>0</v>
      </c>
      <c r="BK60" s="65">
        <v>427553</v>
      </c>
      <c r="BL60" s="65">
        <v>29136</v>
      </c>
      <c r="BM60" s="65">
        <v>1086708</v>
      </c>
      <c r="BN60" s="65">
        <v>283325</v>
      </c>
      <c r="BO60" s="65">
        <v>0</v>
      </c>
      <c r="BP60" s="65">
        <v>0</v>
      </c>
      <c r="BQ60" s="65">
        <v>5536</v>
      </c>
      <c r="BR60" s="65">
        <v>2156325</v>
      </c>
      <c r="BS60" s="63">
        <v>3786683</v>
      </c>
    </row>
    <row r="61" spans="1:71">
      <c r="A61" s="23"/>
      <c r="B61" s="349" t="s">
        <v>213</v>
      </c>
      <c r="C61" s="350"/>
      <c r="D61" s="134">
        <f>'Of e D a Pr Bas'!D64/'Of e D a Pr Bas'!D$81</f>
        <v>1.5805218411979034E-2</v>
      </c>
      <c r="E61" s="134">
        <f>'Of e D a Pr Bas'!E64/'Of e D a Pr Bas'!E$81</f>
        <v>9.9448437238843397E-3</v>
      </c>
      <c r="F61" s="134">
        <f>'Of e D a Pr Bas'!F64/'Of e D a Pr Bas'!F$81</f>
        <v>7.8361143884487894E-2</v>
      </c>
      <c r="G61" s="134">
        <f>'Of e D a Pr Bas'!G64/'Of e D a Pr Bas'!G$81</f>
        <v>2.4011539114203291E-2</v>
      </c>
      <c r="H61" s="134">
        <f>'Of e D a Pr Bas'!H64/'Of e D a Pr Bas'!H$81</f>
        <v>3.4014165705814531E-2</v>
      </c>
      <c r="I61" s="134">
        <f>'Of e D a Pr Bas'!I64/'Of e D a Pr Bas'!I$81</f>
        <v>2.6164417635719171E-2</v>
      </c>
      <c r="J61" s="134">
        <f>'Of e D a Pr Bas'!J64/'Of e D a Pr Bas'!J$81</f>
        <v>1.7331932773109245E-2</v>
      </c>
      <c r="K61" s="134">
        <f>'Of e D a Pr Bas'!K64/'Of e D a Pr Bas'!K$81</f>
        <v>6.1987750392046632E-2</v>
      </c>
      <c r="L61" s="134">
        <f>'Of e D a Pr Bas'!L64/'Of e D a Pr Bas'!L$81</f>
        <v>3.8650963597430407E-2</v>
      </c>
      <c r="M61" s="134">
        <f>'Of e D a Pr Bas'!M64/'Of e D a Pr Bas'!M$81</f>
        <v>4.8007824127227115E-2</v>
      </c>
      <c r="N61" s="134">
        <f>'Of e D a Pr Bas'!N64/'Of e D a Pr Bas'!N$81</f>
        <v>1.7533129459734963E-2</v>
      </c>
      <c r="O61" s="134">
        <f>'Of e D a Pr Bas'!O64/'Of e D a Pr Bas'!O$81</f>
        <v>6.6282728096837842E-2</v>
      </c>
      <c r="P61" s="134">
        <f>'Of e D a Pr Bas'!P64/'Of e D a Pr Bas'!P$81</f>
        <v>6.4652382736655647E-2</v>
      </c>
      <c r="Q61" s="134">
        <f>'Of e D a Pr Bas'!Q64/'Of e D a Pr Bas'!Q$81</f>
        <v>0.17220696455784917</v>
      </c>
      <c r="R61" s="134">
        <f>'Of e D a Pr Bas'!R64/'Of e D a Pr Bas'!R$81</f>
        <v>8.0435489112772179E-3</v>
      </c>
      <c r="S61" s="134">
        <f>'Of e D a Pr Bas'!S64/'Of e D a Pr Bas'!S$81</f>
        <v>0.21628086040530137</v>
      </c>
      <c r="T61" s="134">
        <f>'Of e D a Pr Bas'!T64/'Of e D a Pr Bas'!T$81</f>
        <v>6.8955460189158782E-2</v>
      </c>
      <c r="U61" s="134">
        <f>'Of e D a Pr Bas'!U64/'Of e D a Pr Bas'!U$81</f>
        <v>0.11962385187345094</v>
      </c>
      <c r="V61" s="134">
        <f>'Of e D a Pr Bas'!V64/'Of e D a Pr Bas'!V$81</f>
        <v>0.14967147367522826</v>
      </c>
      <c r="W61" s="134">
        <f>'Of e D a Pr Bas'!W64/'Of e D a Pr Bas'!W$81</f>
        <v>7.6018719324278047E-2</v>
      </c>
      <c r="X61" s="134">
        <f>'Of e D a Pr Bas'!X64/'Of e D a Pr Bas'!X$81</f>
        <v>0.16417201235447851</v>
      </c>
      <c r="Y61" s="134">
        <f>'Of e D a Pr Bas'!Y64/'Of e D a Pr Bas'!Y$81</f>
        <v>0.16136712749615975</v>
      </c>
      <c r="Z61" s="134">
        <f>'Of e D a Pr Bas'!Z64/'Of e D a Pr Bas'!Z$81</f>
        <v>9.160337027352343E-2</v>
      </c>
      <c r="AA61" s="134">
        <f>'Of e D a Pr Bas'!AA64/'Of e D a Pr Bas'!AA$81</f>
        <v>5.1835205992509362E-2</v>
      </c>
      <c r="AB61" s="134">
        <f>'Of e D a Pr Bas'!AB64/'Of e D a Pr Bas'!AB$81</f>
        <v>4.4546309355900329E-2</v>
      </c>
      <c r="AC61" s="134">
        <f>'Of e D a Pr Bas'!AC64/'Of e D a Pr Bas'!AC$81</f>
        <v>0.11232682833891293</v>
      </c>
      <c r="AD61" s="134">
        <f>'Of e D a Pr Bas'!AD64/'Of e D a Pr Bas'!AD$81</f>
        <v>0.15971342621912604</v>
      </c>
      <c r="AE61" s="134">
        <f>'Of e D a Pr Bas'!AE64/'Of e D a Pr Bas'!AE$81</f>
        <v>3.6360196746121828E-2</v>
      </c>
      <c r="AF61" s="134">
        <f>'Of e D a Pr Bas'!AF64/'Of e D a Pr Bas'!AF$81</f>
        <v>8.2981112138422936E-2</v>
      </c>
      <c r="AG61" s="134">
        <f>'Of e D a Pr Bas'!AG64/'Of e D a Pr Bas'!AG$81</f>
        <v>6.8305439330543935E-2</v>
      </c>
      <c r="AH61" s="134">
        <f>'Of e D a Pr Bas'!AH64/'Of e D a Pr Bas'!AH$81</f>
        <v>0.36483072258716526</v>
      </c>
      <c r="AI61" s="134">
        <f>'Of e D a Pr Bas'!AI64/'Of e D a Pr Bas'!AI$81</f>
        <v>9.9386623806868496E-2</v>
      </c>
      <c r="AJ61" s="134">
        <f>'Of e D a Pr Bas'!AJ64/'Of e D a Pr Bas'!AJ$81</f>
        <v>0.26976718796910398</v>
      </c>
      <c r="AK61" s="134">
        <f>'Of e D a Pr Bas'!AK64/'Of e D a Pr Bas'!AK$81</f>
        <v>0.1411875589066918</v>
      </c>
      <c r="AL61" s="134">
        <f>'Of e D a Pr Bas'!AL64/'Of e D a Pr Bas'!AL$81</f>
        <v>0.1659948008891233</v>
      </c>
      <c r="AM61" s="134">
        <f>'Of e D a Pr Bas'!AM64/'Of e D a Pr Bas'!AM$81</f>
        <v>0.19995937849091094</v>
      </c>
      <c r="AN61" s="134">
        <f>'Of e D a Pr Bas'!AN64/'Of e D a Pr Bas'!AN$81</f>
        <v>5.065218949329893E-2</v>
      </c>
      <c r="AO61" s="134">
        <f>'Of e D a Pr Bas'!AO64/'Of e D a Pr Bas'!AO$81</f>
        <v>0.15717252331120973</v>
      </c>
      <c r="AP61" s="134">
        <f>'Of e D a Pr Bas'!AP64/'Of e D a Pr Bas'!AP$81</f>
        <v>5.0153406847109575E-2</v>
      </c>
      <c r="AQ61" s="134">
        <f>'Of e D a Pr Bas'!AQ64/'Of e D a Pr Bas'!AQ$81</f>
        <v>4.1640592603762204E-2</v>
      </c>
      <c r="AR61" s="134">
        <f>'Of e D a Pr Bas'!AR64/'Of e D a Pr Bas'!AR$81</f>
        <v>2.7911637005582326E-2</v>
      </c>
      <c r="AS61" s="134">
        <f>'Of e D a Pr Bas'!AS64/'Of e D a Pr Bas'!AS$81</f>
        <v>1.4664220931417508E-2</v>
      </c>
      <c r="AT61" s="134">
        <f>'Of e D a Pr Bas'!AT64/'Of e D a Pr Bas'!AT$81</f>
        <v>1.4627027385598514E-2</v>
      </c>
      <c r="AU61" s="134">
        <f>'Of e D a Pr Bas'!AU64/'Of e D a Pr Bas'!AU$81</f>
        <v>4.4065331612829634E-2</v>
      </c>
      <c r="AV61" s="134">
        <f>'Of e D a Pr Bas'!AV64/'Of e D a Pr Bas'!AV$81</f>
        <v>2.10052626034084E-2</v>
      </c>
      <c r="AW61" s="134">
        <f>'Of e D a Pr Bas'!AW64/'Of e D a Pr Bas'!AW$81</f>
        <v>2.0821749934754733E-3</v>
      </c>
      <c r="AX61" s="134">
        <f>'Of e D a Pr Bas'!AX64/'Of e D a Pr Bas'!AX$81</f>
        <v>2.6243419501846468E-2</v>
      </c>
      <c r="AY61" s="134">
        <f>'Of e D a Pr Bas'!AY64/'Of e D a Pr Bas'!AY$81</f>
        <v>6.8967494945729318E-3</v>
      </c>
      <c r="AZ61" s="134">
        <f>'Of e D a Pr Bas'!AZ64/'Of e D a Pr Bas'!AZ$81</f>
        <v>2.1237277330907581E-2</v>
      </c>
      <c r="BA61" s="134">
        <f>'Of e D a Pr Bas'!BA64/'Of e D a Pr Bas'!BA$81</f>
        <v>1.1954622361523313E-2</v>
      </c>
      <c r="BB61" s="134">
        <f>'Of e D a Pr Bas'!BB64/'Of e D a Pr Bas'!BB$81</f>
        <v>2.9480487952904047E-2</v>
      </c>
      <c r="BC61" s="134">
        <f>'Of e D a Pr Bas'!BC64/'Of e D a Pr Bas'!BC$81</f>
        <v>1.7993193244340629E-2</v>
      </c>
      <c r="BD61" s="134">
        <f>'Of e D a Pr Bas'!BD64/'Of e D a Pr Bas'!BD$81</f>
        <v>3.7770647532907203E-3</v>
      </c>
      <c r="BE61" s="134">
        <f>'Of e D a Pr Bas'!BE64/'Of e D a Pr Bas'!BE$81</f>
        <v>4.1752410755284956E-2</v>
      </c>
      <c r="BF61" s="134">
        <f>'Of e D a Pr Bas'!BF64/'Of e D a Pr Bas'!BF$81</f>
        <v>8.7552134549523583E-3</v>
      </c>
      <c r="BG61" s="134">
        <f>'Of e D a Pr Bas'!BG64/'Of e D a Pr Bas'!BG$81</f>
        <v>4.7111680592222795E-2</v>
      </c>
      <c r="BH61" s="27"/>
      <c r="BI61" s="27"/>
      <c r="BJ61" s="27"/>
      <c r="BK61" s="27"/>
      <c r="BL61" s="28"/>
      <c r="BM61" s="27"/>
      <c r="BN61" s="27"/>
      <c r="BO61" s="27"/>
      <c r="BP61" s="27"/>
      <c r="BQ61" s="27"/>
      <c r="BR61" s="27"/>
      <c r="BS61" s="27"/>
    </row>
    <row r="62" spans="1:71">
      <c r="A62" s="29" t="s">
        <v>52</v>
      </c>
      <c r="D62" s="133"/>
      <c r="E62" s="30"/>
      <c r="L62" s="31"/>
      <c r="BL62" s="3"/>
    </row>
    <row r="65" spans="1:65" ht="90">
      <c r="A65" s="329" t="s">
        <v>186</v>
      </c>
      <c r="B65" s="330"/>
      <c r="C65" s="42"/>
      <c r="D65" s="8" t="s">
        <v>114</v>
      </c>
      <c r="E65" s="9" t="s">
        <v>116</v>
      </c>
      <c r="F65" s="9" t="s">
        <v>15</v>
      </c>
      <c r="G65" s="9" t="s">
        <v>16</v>
      </c>
      <c r="H65" s="9" t="s">
        <v>120</v>
      </c>
      <c r="I65" s="9" t="s">
        <v>122</v>
      </c>
      <c r="J65" s="9" t="s">
        <v>17</v>
      </c>
      <c r="K65" s="9" t="s">
        <v>125</v>
      </c>
      <c r="L65" s="9" t="s">
        <v>18</v>
      </c>
      <c r="M65" s="9" t="s">
        <v>128</v>
      </c>
      <c r="N65" s="9" t="s">
        <v>19</v>
      </c>
      <c r="O65" s="9" t="s">
        <v>131</v>
      </c>
      <c r="P65" s="9" t="s">
        <v>133</v>
      </c>
      <c r="Q65" s="9" t="s">
        <v>135</v>
      </c>
      <c r="R65" s="9" t="s">
        <v>20</v>
      </c>
      <c r="S65" s="9" t="s">
        <v>138</v>
      </c>
      <c r="T65" s="9" t="s">
        <v>21</v>
      </c>
      <c r="U65" s="9" t="s">
        <v>22</v>
      </c>
      <c r="V65" s="9" t="s">
        <v>23</v>
      </c>
      <c r="W65" s="9" t="s">
        <v>143</v>
      </c>
      <c r="X65" s="9" t="s">
        <v>24</v>
      </c>
      <c r="Y65" s="9" t="s">
        <v>25</v>
      </c>
      <c r="Z65" s="9" t="s">
        <v>147</v>
      </c>
      <c r="AA65" s="9" t="s">
        <v>8</v>
      </c>
      <c r="AB65" s="9" t="s">
        <v>26</v>
      </c>
      <c r="AC65" s="9" t="s">
        <v>151</v>
      </c>
      <c r="AD65" s="9" t="s">
        <v>153</v>
      </c>
      <c r="AE65" s="9" t="s">
        <v>155</v>
      </c>
      <c r="AF65" s="9" t="s">
        <v>27</v>
      </c>
      <c r="AG65" s="9" t="s">
        <v>28</v>
      </c>
      <c r="AH65" s="9" t="s">
        <v>29</v>
      </c>
      <c r="AI65" s="9" t="s">
        <v>30</v>
      </c>
      <c r="AJ65" s="9" t="s">
        <v>31</v>
      </c>
      <c r="AK65" s="9" t="s">
        <v>32</v>
      </c>
      <c r="AL65" s="9" t="s">
        <v>33</v>
      </c>
      <c r="AM65" s="9" t="s">
        <v>34</v>
      </c>
      <c r="AN65" s="9" t="s">
        <v>35</v>
      </c>
      <c r="AO65" s="9" t="s">
        <v>36</v>
      </c>
      <c r="AP65" s="9" t="s">
        <v>37</v>
      </c>
      <c r="AQ65" s="9" t="s">
        <v>38</v>
      </c>
      <c r="AR65" s="9" t="s">
        <v>39</v>
      </c>
      <c r="AS65" s="9" t="s">
        <v>40</v>
      </c>
      <c r="AT65" s="9" t="s">
        <v>171</v>
      </c>
      <c r="AU65" s="9" t="s">
        <v>41</v>
      </c>
      <c r="AV65" s="9" t="s">
        <v>42</v>
      </c>
      <c r="AW65" s="9" t="s">
        <v>43</v>
      </c>
      <c r="AX65" s="9" t="s">
        <v>44</v>
      </c>
      <c r="AY65" s="9" t="s">
        <v>45</v>
      </c>
      <c r="AZ65" s="9" t="s">
        <v>46</v>
      </c>
      <c r="BA65" s="9" t="s">
        <v>47</v>
      </c>
      <c r="BB65" s="9" t="s">
        <v>48</v>
      </c>
      <c r="BC65" s="9" t="s">
        <v>181</v>
      </c>
      <c r="BD65" s="9" t="s">
        <v>49</v>
      </c>
      <c r="BE65" s="9" t="s">
        <v>50</v>
      </c>
      <c r="BF65" s="9" t="s">
        <v>185</v>
      </c>
      <c r="BG65" s="7" t="s">
        <v>51</v>
      </c>
      <c r="BL65" s="3"/>
      <c r="BM65" s="33"/>
    </row>
    <row r="66" spans="1:65">
      <c r="A66" s="37">
        <v>13</v>
      </c>
      <c r="B66" s="38" t="s">
        <v>187</v>
      </c>
      <c r="C66" s="43"/>
      <c r="D66" s="134">
        <f>'Of e D a Pr Bas'!D69/'Of e D a Pr Bas'!D$81</f>
        <v>0.57276187836747339</v>
      </c>
      <c r="E66" s="134">
        <f>'Of e D a Pr Bas'!E69/'Of e D a Pr Bas'!E$81</f>
        <v>0.48604379074043125</v>
      </c>
      <c r="F66" s="134">
        <f>'Of e D a Pr Bas'!F69/'Of e D a Pr Bas'!F$81</f>
        <v>0.42491151188269005</v>
      </c>
      <c r="G66" s="134">
        <f>'Of e D a Pr Bas'!G69/'Of e D a Pr Bas'!G$81</f>
        <v>0.43068046835228235</v>
      </c>
      <c r="H66" s="134">
        <f>'Of e D a Pr Bas'!H69/'Of e D a Pr Bas'!H$81</f>
        <v>0.40759347718662492</v>
      </c>
      <c r="I66" s="134">
        <f>'Of e D a Pr Bas'!I69/'Of e D a Pr Bas'!I$81</f>
        <v>0.19893430134941856</v>
      </c>
      <c r="J66" s="134">
        <f>'Of e D a Pr Bas'!J69/'Of e D a Pr Bas'!J$81</f>
        <v>0.18172268907563024</v>
      </c>
      <c r="K66" s="134">
        <f>'Of e D a Pr Bas'!K69/'Of e D a Pr Bas'!K$81</f>
        <v>0.39234251560789418</v>
      </c>
      <c r="L66" s="134">
        <f>'Of e D a Pr Bas'!L69/'Of e D a Pr Bas'!L$81</f>
        <v>0.40417558886509636</v>
      </c>
      <c r="M66" s="134">
        <f>'Of e D a Pr Bas'!M69/'Of e D a Pr Bas'!M$81</f>
        <v>0.28936514011140879</v>
      </c>
      <c r="N66" s="134">
        <f>'Of e D a Pr Bas'!N69/'Of e D a Pr Bas'!N$81</f>
        <v>0.37252803261977574</v>
      </c>
      <c r="O66" s="134">
        <f>'Of e D a Pr Bas'!O69/'Of e D a Pr Bas'!O$81</f>
        <v>0.2882205513784461</v>
      </c>
      <c r="P66" s="134">
        <f>'Of e D a Pr Bas'!P69/'Of e D a Pr Bas'!P$81</f>
        <v>0.47569574547808019</v>
      </c>
      <c r="Q66" s="134">
        <f>'Of e D a Pr Bas'!Q69/'Of e D a Pr Bas'!Q$81</f>
        <v>9.9228242887528822E-2</v>
      </c>
      <c r="R66" s="134">
        <f>'Of e D a Pr Bas'!R69/'Of e D a Pr Bas'!R$81</f>
        <v>0.44077023074423138</v>
      </c>
      <c r="S66" s="134">
        <f>'Of e D a Pr Bas'!S69/'Of e D a Pr Bas'!S$81</f>
        <v>0.1840893825461575</v>
      </c>
      <c r="T66" s="134">
        <f>'Of e D a Pr Bas'!T69/'Of e D a Pr Bas'!T$81</f>
        <v>0.22186575559351693</v>
      </c>
      <c r="U66" s="134">
        <f>'Of e D a Pr Bas'!U69/'Of e D a Pr Bas'!U$81</f>
        <v>0.47229916897506924</v>
      </c>
      <c r="V66" s="134">
        <f>'Of e D a Pr Bas'!V69/'Of e D a Pr Bas'!V$81</f>
        <v>0.19993173478965781</v>
      </c>
      <c r="W66" s="134">
        <f>'Of e D a Pr Bas'!W69/'Of e D a Pr Bas'!W$81</f>
        <v>0.31645930829813951</v>
      </c>
      <c r="X66" s="134">
        <f>'Of e D a Pr Bas'!X69/'Of e D a Pr Bas'!X$81</f>
        <v>0.2683535281539558</v>
      </c>
      <c r="Y66" s="134">
        <f>'Of e D a Pr Bas'!Y69/'Of e D a Pr Bas'!Y$81</f>
        <v>0.25691244239631339</v>
      </c>
      <c r="Z66" s="134">
        <f>'Of e D a Pr Bas'!Z69/'Of e D a Pr Bas'!Z$81</f>
        <v>0.28049640974556928</v>
      </c>
      <c r="AA66" s="134">
        <f>'Of e D a Pr Bas'!AA69/'Of e D a Pr Bas'!AA$81</f>
        <v>0.33647940074906368</v>
      </c>
      <c r="AB66" s="134">
        <f>'Of e D a Pr Bas'!AB69/'Of e D a Pr Bas'!AB$81</f>
        <v>0.37643002664159225</v>
      </c>
      <c r="AC66" s="134">
        <f>'Of e D a Pr Bas'!AC69/'Of e D a Pr Bas'!AC$81</f>
        <v>0.27842192645818026</v>
      </c>
      <c r="AD66" s="134">
        <f>'Of e D a Pr Bas'!AD69/'Of e D a Pr Bas'!AD$81</f>
        <v>0.31166877770740975</v>
      </c>
      <c r="AE66" s="134">
        <f>'Of e D a Pr Bas'!AE69/'Of e D a Pr Bas'!AE$81</f>
        <v>0.42186908815739688</v>
      </c>
      <c r="AF66" s="134">
        <f>'Of e D a Pr Bas'!AF69/'Of e D a Pr Bas'!AF$81</f>
        <v>0.28381323471139874</v>
      </c>
      <c r="AG66" s="134">
        <f>'Of e D a Pr Bas'!AG69/'Of e D a Pr Bas'!AG$81</f>
        <v>0.22552301255230126</v>
      </c>
      <c r="AH66" s="134">
        <f>'Of e D a Pr Bas'!AH69/'Of e D a Pr Bas'!AH$81</f>
        <v>0.13441131884790297</v>
      </c>
      <c r="AI66" s="134">
        <f>'Of e D a Pr Bas'!AI69/'Of e D a Pr Bas'!AI$81</f>
        <v>0.33296159018598093</v>
      </c>
      <c r="AJ66" s="134">
        <f>'Of e D a Pr Bas'!AJ69/'Of e D a Pr Bas'!AJ$81</f>
        <v>0.13537487376838889</v>
      </c>
      <c r="AK66" s="134">
        <f>'Of e D a Pr Bas'!AK69/'Of e D a Pr Bas'!AK$81</f>
        <v>0.504052780395853</v>
      </c>
      <c r="AL66" s="134">
        <f>'Of e D a Pr Bas'!AL69/'Of e D a Pr Bas'!AL$81</f>
        <v>5.4816712504238405E-2</v>
      </c>
      <c r="AM66" s="134">
        <f>'Of e D a Pr Bas'!AM69/'Of e D a Pr Bas'!AM$81</f>
        <v>0.11704072306286178</v>
      </c>
      <c r="AN66" s="134">
        <f>'Of e D a Pr Bas'!AN69/'Of e D a Pr Bas'!AN$81</f>
        <v>0.25584103776965528</v>
      </c>
      <c r="AO66" s="134">
        <f>'Of e D a Pr Bas'!AO69/'Of e D a Pr Bas'!AO$81</f>
        <v>0.22728938474693594</v>
      </c>
      <c r="AP66" s="134">
        <f>'Of e D a Pr Bas'!AP69/'Of e D a Pr Bas'!AP$81</f>
        <v>0.42221817187642396</v>
      </c>
      <c r="AQ66" s="134">
        <f>'Of e D a Pr Bas'!AQ69/'Of e D a Pr Bas'!AQ$81</f>
        <v>0.53051607795830658</v>
      </c>
      <c r="AR66" s="134">
        <f>'Of e D a Pr Bas'!AR69/'Of e D a Pr Bas'!AR$81</f>
        <v>0.53805644353261128</v>
      </c>
      <c r="AS66" s="134">
        <f>'Of e D a Pr Bas'!AS69/'Of e D a Pr Bas'!AS$81</f>
        <v>0.69884167261116203</v>
      </c>
      <c r="AT66" s="134">
        <f>'Of e D a Pr Bas'!AT69/'Of e D a Pr Bas'!AT$81</f>
        <v>0.50558325686298355</v>
      </c>
      <c r="AU66" s="134">
        <f>'Of e D a Pr Bas'!AU69/'Of e D a Pr Bas'!AU$81</f>
        <v>0.52203266580641483</v>
      </c>
      <c r="AV66" s="134">
        <f>'Of e D a Pr Bas'!AV69/'Of e D a Pr Bas'!AV$81</f>
        <v>0.65186549006426497</v>
      </c>
      <c r="AW66" s="134">
        <f>'Of e D a Pr Bas'!AW69/'Of e D a Pr Bas'!AW$81</f>
        <v>0.94131330209125263</v>
      </c>
      <c r="AX66" s="134">
        <f>'Of e D a Pr Bas'!AX69/'Of e D a Pr Bas'!AX$81</f>
        <v>0.70621513318142537</v>
      </c>
      <c r="AY66" s="134">
        <f>'Of e D a Pr Bas'!AY69/'Of e D a Pr Bas'!AY$81</f>
        <v>0.43015069612720991</v>
      </c>
      <c r="AZ66" s="134">
        <f>'Of e D a Pr Bas'!AZ69/'Of e D a Pr Bas'!AZ$81</f>
        <v>0.60557397950047631</v>
      </c>
      <c r="BA66" s="134">
        <f>'Of e D a Pr Bas'!BA69/'Of e D a Pr Bas'!BA$81</f>
        <v>0.59748148559065817</v>
      </c>
      <c r="BB66" s="134">
        <f>'Of e D a Pr Bas'!BB69/'Of e D a Pr Bas'!BB$81</f>
        <v>0.5018965831158585</v>
      </c>
      <c r="BC66" s="134">
        <f>'Of e D a Pr Bas'!BC69/'Of e D a Pr Bas'!BC$81</f>
        <v>0.6128726151263264</v>
      </c>
      <c r="BD66" s="134">
        <f>'Of e D a Pr Bas'!BD69/'Of e D a Pr Bas'!BD$81</f>
        <v>0.77016750461079808</v>
      </c>
      <c r="BE66" s="134">
        <f>'Of e D a Pr Bas'!BE69/'Of e D a Pr Bas'!BE$81</f>
        <v>0.55215224748720215</v>
      </c>
      <c r="BF66" s="134">
        <f>'Of e D a Pr Bas'!BF69/'Of e D a Pr Bas'!BF$81</f>
        <v>0.62311213590586956</v>
      </c>
      <c r="BG66" s="134">
        <f>'Of e D a Pr Bas'!BG69/'Of e D a Pr Bas'!BG$81</f>
        <v>0.48650837685647308</v>
      </c>
      <c r="BL66" s="3"/>
      <c r="BM66" s="33"/>
    </row>
    <row r="67" spans="1:65">
      <c r="A67" s="37">
        <v>14</v>
      </c>
      <c r="B67" s="38" t="s">
        <v>188</v>
      </c>
      <c r="C67" s="43"/>
      <c r="D67" s="134">
        <f>'Of e D a Pr Bas'!D70/'Of e D a Pr Bas'!D$81</f>
        <v>0.21039932833935165</v>
      </c>
      <c r="E67" s="134">
        <f>'Of e D a Pr Bas'!E70/'Of e D a Pr Bas'!E$81</f>
        <v>0.27146359128642267</v>
      </c>
      <c r="F67" s="134">
        <f>'Of e D a Pr Bas'!F70/'Of e D a Pr Bas'!F$81</f>
        <v>9.9514017641440536E-2</v>
      </c>
      <c r="G67" s="134">
        <f>'Of e D a Pr Bas'!G70/'Of e D a Pr Bas'!G$81</f>
        <v>5.3368403190225691E-2</v>
      </c>
      <c r="H67" s="134">
        <f>'Of e D a Pr Bas'!H70/'Of e D a Pr Bas'!H$81</f>
        <v>0.16348212815022237</v>
      </c>
      <c r="I67" s="134">
        <f>'Of e D a Pr Bas'!I70/'Of e D a Pr Bas'!I$81</f>
        <v>9.7949443442571976E-2</v>
      </c>
      <c r="J67" s="134">
        <f>'Of e D a Pr Bas'!J70/'Of e D a Pr Bas'!J$81</f>
        <v>9.0861344537815122E-2</v>
      </c>
      <c r="K67" s="134">
        <f>'Of e D a Pr Bas'!K70/'Of e D a Pr Bas'!K$81</f>
        <v>0.15590141136787289</v>
      </c>
      <c r="L67" s="134">
        <f>'Of e D a Pr Bas'!L70/'Of e D a Pr Bas'!L$81</f>
        <v>0.20753033547466096</v>
      </c>
      <c r="M67" s="134">
        <f>'Of e D a Pr Bas'!M70/'Of e D a Pr Bas'!M$81</f>
        <v>0.22396564187608964</v>
      </c>
      <c r="N67" s="134">
        <f>'Of e D a Pr Bas'!N70/'Of e D a Pr Bas'!N$81</f>
        <v>0.17910295616717636</v>
      </c>
      <c r="O67" s="134">
        <f>'Of e D a Pr Bas'!O70/'Of e D a Pr Bas'!O$81</f>
        <v>0.14397696368581028</v>
      </c>
      <c r="P67" s="134">
        <f>'Of e D a Pr Bas'!P70/'Of e D a Pr Bas'!P$81</f>
        <v>0.20427836631808427</v>
      </c>
      <c r="Q67" s="134">
        <f>'Of e D a Pr Bas'!Q70/'Of e D a Pr Bas'!Q$81</f>
        <v>2.416325067029591E-2</v>
      </c>
      <c r="R67" s="134">
        <f>'Of e D a Pr Bas'!R70/'Of e D a Pr Bas'!R$81</f>
        <v>9.9853753656158589E-2</v>
      </c>
      <c r="S67" s="134">
        <f>'Of e D a Pr Bas'!S70/'Of e D a Pr Bas'!S$81</f>
        <v>8.0028177782146423E-2</v>
      </c>
      <c r="T67" s="134">
        <f>'Of e D a Pr Bas'!T70/'Of e D a Pr Bas'!T$81</f>
        <v>6.8247156368484649E-2</v>
      </c>
      <c r="U67" s="134">
        <f>'Of e D a Pr Bas'!U70/'Of e D a Pr Bas'!U$81</f>
        <v>0.19682169412450795</v>
      </c>
      <c r="V67" s="134">
        <f>'Of e D a Pr Bas'!V70/'Of e D a Pr Bas'!V$81</f>
        <v>9.0536735216315389E-2</v>
      </c>
      <c r="W67" s="134">
        <f>'Of e D a Pr Bas'!W70/'Of e D a Pr Bas'!W$81</f>
        <v>0.120134687821025</v>
      </c>
      <c r="X67" s="134">
        <f>'Of e D a Pr Bas'!X70/'Of e D a Pr Bas'!X$81</f>
        <v>0.1522927061059634</v>
      </c>
      <c r="Y67" s="134">
        <f>'Of e D a Pr Bas'!Y70/'Of e D a Pr Bas'!Y$81</f>
        <v>0.14953917050691246</v>
      </c>
      <c r="Z67" s="134">
        <f>'Of e D a Pr Bas'!Z70/'Of e D a Pr Bas'!Z$81</f>
        <v>0.16834765284522477</v>
      </c>
      <c r="AA67" s="134">
        <f>'Of e D a Pr Bas'!AA70/'Of e D a Pr Bas'!AA$81</f>
        <v>9.9625468164794007E-2</v>
      </c>
      <c r="AB67" s="134">
        <f>'Of e D a Pr Bas'!AB70/'Of e D a Pr Bas'!AB$81</f>
        <v>0.21759912239460899</v>
      </c>
      <c r="AC67" s="134">
        <f>'Of e D a Pr Bas'!AC70/'Of e D a Pr Bas'!AC$81</f>
        <v>8.2373914700198683E-2</v>
      </c>
      <c r="AD67" s="134">
        <f>'Of e D a Pr Bas'!AD70/'Of e D a Pr Bas'!AD$81</f>
        <v>0.10869221025965801</v>
      </c>
      <c r="AE67" s="134">
        <f>'Of e D a Pr Bas'!AE70/'Of e D a Pr Bas'!AE$81</f>
        <v>0.17007188800605372</v>
      </c>
      <c r="AF67" s="134">
        <f>'Of e D a Pr Bas'!AF70/'Of e D a Pr Bas'!AF$81</f>
        <v>0.195169066173557</v>
      </c>
      <c r="AG67" s="134">
        <f>'Of e D a Pr Bas'!AG70/'Of e D a Pr Bas'!AG$81</f>
        <v>0.14215481171548117</v>
      </c>
      <c r="AH67" s="134">
        <f>'Of e D a Pr Bas'!AH70/'Of e D a Pr Bas'!AH$81</f>
        <v>8.9607545898601981E-2</v>
      </c>
      <c r="AI67" s="134">
        <f>'Of e D a Pr Bas'!AI70/'Of e D a Pr Bas'!AI$81</f>
        <v>0.17249975399350542</v>
      </c>
      <c r="AJ67" s="134">
        <f>'Of e D a Pr Bas'!AJ70/'Of e D a Pr Bas'!AJ$81</f>
        <v>0.10486094052785283</v>
      </c>
      <c r="AK67" s="134">
        <f>'Of e D a Pr Bas'!AK70/'Of e D a Pr Bas'!AK$81</f>
        <v>0.17398680490103677</v>
      </c>
      <c r="AL67" s="134">
        <f>'Of e D a Pr Bas'!AL70/'Of e D a Pr Bas'!AL$81</f>
        <v>9.8368684775647058E-2</v>
      </c>
      <c r="AM67" s="134">
        <f>'Of e D a Pr Bas'!AM70/'Of e D a Pr Bas'!AM$81</f>
        <v>0.10216309535899258</v>
      </c>
      <c r="AN67" s="134">
        <f>'Of e D a Pr Bas'!AN70/'Of e D a Pr Bas'!AN$81</f>
        <v>0.16659499749157888</v>
      </c>
      <c r="AO67" s="134">
        <f>'Of e D a Pr Bas'!AO70/'Of e D a Pr Bas'!AO$81</f>
        <v>0.1606335762856794</v>
      </c>
      <c r="AP67" s="134">
        <f>'Of e D a Pr Bas'!AP70/'Of e D a Pr Bas'!AP$81</f>
        <v>0.16774507123545673</v>
      </c>
      <c r="AQ67" s="134">
        <f>'Of e D a Pr Bas'!AQ70/'Of e D a Pr Bas'!AQ$81</f>
        <v>0.11097372488408037</v>
      </c>
      <c r="AR67" s="134">
        <f>'Of e D a Pr Bas'!AR70/'Of e D a Pr Bas'!AR$81</f>
        <v>0.16984350398396869</v>
      </c>
      <c r="AS67" s="134">
        <f>'Of e D a Pr Bas'!AS70/'Of e D a Pr Bas'!AS$81</f>
        <v>0.30709942593158734</v>
      </c>
      <c r="AT67" s="134">
        <f>'Of e D a Pr Bas'!AT70/'Of e D a Pr Bas'!AT$81</f>
        <v>0.21460712666806708</v>
      </c>
      <c r="AU67" s="134">
        <f>'Of e D a Pr Bas'!AU70/'Of e D a Pr Bas'!AU$81</f>
        <v>0.16065559745916774</v>
      </c>
      <c r="AV67" s="134">
        <f>'Of e D a Pr Bas'!AV70/'Of e D a Pr Bas'!AV$81</f>
        <v>0.25418524966011308</v>
      </c>
      <c r="AW67" s="134">
        <f>'Of e D a Pr Bas'!AW70/'Of e D a Pr Bas'!AW$81</f>
        <v>2.537189801313983E-2</v>
      </c>
      <c r="AX67" s="134">
        <f>'Of e D a Pr Bas'!AX70/'Of e D a Pr Bas'!AX$81</f>
        <v>0.21226526282706057</v>
      </c>
      <c r="AY67" s="134">
        <f>'Of e D a Pr Bas'!AY70/'Of e D a Pr Bas'!AY$81</f>
        <v>0.17577391279411553</v>
      </c>
      <c r="AZ67" s="134">
        <f>'Of e D a Pr Bas'!AZ70/'Of e D a Pr Bas'!AZ$81</f>
        <v>0.31906770859447187</v>
      </c>
      <c r="BA67" s="134">
        <f>'Of e D a Pr Bas'!BA70/'Of e D a Pr Bas'!BA$81</f>
        <v>0.52089978642554013</v>
      </c>
      <c r="BB67" s="134">
        <f>'Of e D a Pr Bas'!BB70/'Of e D a Pr Bas'!BB$81</f>
        <v>0.29286277841840141</v>
      </c>
      <c r="BC67" s="134">
        <f>'Of e D a Pr Bas'!BC70/'Of e D a Pr Bas'!BC$81</f>
        <v>0.44086973183572542</v>
      </c>
      <c r="BD67" s="134">
        <f>'Of e D a Pr Bas'!BD70/'Of e D a Pr Bas'!BD$81</f>
        <v>0.71209671306940203</v>
      </c>
      <c r="BE67" s="134">
        <f>'Of e D a Pr Bas'!BE70/'Of e D a Pr Bas'!BE$81</f>
        <v>0.50458341128250483</v>
      </c>
      <c r="BF67" s="134">
        <f>'Of e D a Pr Bas'!BF70/'Of e D a Pr Bas'!BF$81</f>
        <v>0.53357634532569254</v>
      </c>
      <c r="BG67" s="134">
        <f>'Of e D a Pr Bas'!BG70/'Of e D a Pr Bas'!BG$81</f>
        <v>0.22734567430122882</v>
      </c>
      <c r="BL67" s="3"/>
      <c r="BM67" s="33"/>
    </row>
    <row r="68" spans="1:65">
      <c r="A68" s="37">
        <v>15</v>
      </c>
      <c r="B68" s="38" t="s">
        <v>189</v>
      </c>
      <c r="C68" s="43"/>
      <c r="D68" s="134">
        <f>'Of e D a Pr Bas'!D71/'Of e D a Pr Bas'!D$81</f>
        <v>0.16900742576275055</v>
      </c>
      <c r="E68" s="134">
        <f>'Of e D a Pr Bas'!E71/'Of e D a Pr Bas'!E$81</f>
        <v>0.21441305922335507</v>
      </c>
      <c r="F68" s="134">
        <f>'Of e D a Pr Bas'!F71/'Of e D a Pr Bas'!F$81</f>
        <v>6.4807011629866851E-2</v>
      </c>
      <c r="G68" s="134">
        <f>'Of e D a Pr Bas'!G71/'Of e D a Pr Bas'!G$81</f>
        <v>3.4914305107754964E-2</v>
      </c>
      <c r="H68" s="134">
        <f>'Of e D a Pr Bas'!H71/'Of e D a Pr Bas'!H$81</f>
        <v>0.1284796573875803</v>
      </c>
      <c r="I68" s="134">
        <f>'Of e D a Pr Bas'!I71/'Of e D a Pr Bas'!I$81</f>
        <v>7.3382407810459543E-2</v>
      </c>
      <c r="J68" s="134">
        <f>'Of e D a Pr Bas'!J71/'Of e D a Pr Bas'!J$81</f>
        <v>6.460084033613446E-2</v>
      </c>
      <c r="K68" s="134">
        <f>'Of e D a Pr Bas'!K71/'Of e D a Pr Bas'!K$81</f>
        <v>0.12131254253336095</v>
      </c>
      <c r="L68" s="134">
        <f>'Of e D a Pr Bas'!L71/'Of e D a Pr Bas'!L$81</f>
        <v>0.17723054960742327</v>
      </c>
      <c r="M68" s="134">
        <f>'Of e D a Pr Bas'!M71/'Of e D a Pr Bas'!M$81</f>
        <v>0.17931708976485095</v>
      </c>
      <c r="N68" s="134">
        <f>'Of e D a Pr Bas'!N71/'Of e D a Pr Bas'!N$81</f>
        <v>0.14841997961264017</v>
      </c>
      <c r="O68" s="134">
        <f>'Of e D a Pr Bas'!O71/'Of e D a Pr Bas'!O$81</f>
        <v>0.10859595798005653</v>
      </c>
      <c r="P68" s="134">
        <f>'Of e D a Pr Bas'!P71/'Of e D a Pr Bas'!P$81</f>
        <v>0.16299349388561502</v>
      </c>
      <c r="Q68" s="134">
        <f>'Of e D a Pr Bas'!Q71/'Of e D a Pr Bas'!Q$81</f>
        <v>1.5231404891326494E-2</v>
      </c>
      <c r="R68" s="134">
        <f>'Of e D a Pr Bas'!R71/'Of e D a Pr Bas'!R$81</f>
        <v>7.7916802079948E-2</v>
      </c>
      <c r="S68" s="134">
        <f>'Of e D a Pr Bas'!S71/'Of e D a Pr Bas'!S$81</f>
        <v>5.6879802100227715E-2</v>
      </c>
      <c r="T68" s="134">
        <f>'Of e D a Pr Bas'!T71/'Of e D a Pr Bas'!T$81</f>
        <v>4.7289696262655723E-2</v>
      </c>
      <c r="U68" s="134">
        <f>'Of e D a Pr Bas'!U71/'Of e D a Pr Bas'!U$81</f>
        <v>0.14816299752150458</v>
      </c>
      <c r="V68" s="134">
        <f>'Of e D a Pr Bas'!V71/'Of e D a Pr Bas'!V$81</f>
        <v>6.4510623773359504E-2</v>
      </c>
      <c r="W68" s="134">
        <f>'Of e D a Pr Bas'!W71/'Of e D a Pr Bas'!W$81</f>
        <v>9.0971350302476883E-2</v>
      </c>
      <c r="X68" s="134">
        <f>'Of e D a Pr Bas'!X71/'Of e D a Pr Bas'!X$81</f>
        <v>0.11154668567355666</v>
      </c>
      <c r="Y68" s="134">
        <f>'Of e D a Pr Bas'!Y71/'Of e D a Pr Bas'!Y$81</f>
        <v>0.11221198156682027</v>
      </c>
      <c r="Z68" s="134">
        <f>'Of e D a Pr Bas'!Z71/'Of e D a Pr Bas'!Z$81</f>
        <v>0.12879259535964804</v>
      </c>
      <c r="AA68" s="134">
        <f>'Of e D a Pr Bas'!AA71/'Of e D a Pr Bas'!AA$81</f>
        <v>7.4307116104868912E-2</v>
      </c>
      <c r="AB68" s="134">
        <f>'Of e D a Pr Bas'!AB71/'Of e D a Pr Bas'!AB$81</f>
        <v>0.17207334273624825</v>
      </c>
      <c r="AC68" s="134">
        <f>'Of e D a Pr Bas'!AC71/'Of e D a Pr Bas'!AC$81</f>
        <v>5.7714814512397593E-2</v>
      </c>
      <c r="AD68" s="134">
        <f>'Of e D a Pr Bas'!AD71/'Of e D a Pr Bas'!AD$81</f>
        <v>8.1143128562381248E-2</v>
      </c>
      <c r="AE68" s="134">
        <f>'Of e D a Pr Bas'!AE71/'Of e D a Pr Bas'!AE$81</f>
        <v>0.13558456299659477</v>
      </c>
      <c r="AF68" s="134">
        <f>'Of e D a Pr Bas'!AF71/'Of e D a Pr Bas'!AF$81</f>
        <v>0.14961695945053494</v>
      </c>
      <c r="AG68" s="134">
        <f>'Of e D a Pr Bas'!AG71/'Of e D a Pr Bas'!AG$81</f>
        <v>0.1053347280334728</v>
      </c>
      <c r="AH68" s="134">
        <f>'Of e D a Pr Bas'!AH71/'Of e D a Pr Bas'!AH$81</f>
        <v>6.5605524675762167E-2</v>
      </c>
      <c r="AI68" s="134">
        <f>'Of e D a Pr Bas'!AI71/'Of e D a Pr Bas'!AI$81</f>
        <v>0.13107226030767213</v>
      </c>
      <c r="AJ68" s="134">
        <f>'Of e D a Pr Bas'!AJ71/'Of e D a Pr Bas'!AJ$81</f>
        <v>7.7977019023444963E-2</v>
      </c>
      <c r="AK68" s="134">
        <f>'Of e D a Pr Bas'!AK71/'Of e D a Pr Bas'!AK$81</f>
        <v>0.1347785108388313</v>
      </c>
      <c r="AL68" s="134">
        <f>'Of e D a Pr Bas'!AL71/'Of e D a Pr Bas'!AL$81</f>
        <v>7.1016840598274497E-2</v>
      </c>
      <c r="AM68" s="134">
        <f>'Of e D a Pr Bas'!AM71/'Of e D a Pr Bas'!AM$81</f>
        <v>7.1189194678582313E-2</v>
      </c>
      <c r="AN68" s="134">
        <f>'Of e D a Pr Bas'!AN71/'Of e D a Pr Bas'!AN$81</f>
        <v>0.12613774815451875</v>
      </c>
      <c r="AO68" s="134">
        <f>'Of e D a Pr Bas'!AO71/'Of e D a Pr Bas'!AO$81</f>
        <v>0.12146260026874059</v>
      </c>
      <c r="AP68" s="134">
        <f>'Of e D a Pr Bas'!AP71/'Of e D a Pr Bas'!AP$81</f>
        <v>0.14040523709711716</v>
      </c>
      <c r="AQ68" s="134">
        <f>'Of e D a Pr Bas'!AQ71/'Of e D a Pr Bas'!AQ$81</f>
        <v>8.7344969276586124E-2</v>
      </c>
      <c r="AR68" s="134">
        <f>'Of e D a Pr Bas'!AR71/'Of e D a Pr Bas'!AR$81</f>
        <v>0.13571735292714346</v>
      </c>
      <c r="AS68" s="134">
        <f>'Of e D a Pr Bas'!AS71/'Of e D a Pr Bas'!AS$81</f>
        <v>0.24216855192092124</v>
      </c>
      <c r="AT68" s="134">
        <f>'Of e D a Pr Bas'!AT71/'Of e D a Pr Bas'!AT$81</f>
        <v>0.17684551515218522</v>
      </c>
      <c r="AU68" s="134">
        <f>'Of e D a Pr Bas'!AU71/'Of e D a Pr Bas'!AU$81</f>
        <v>0.13462703804832143</v>
      </c>
      <c r="AV68" s="134">
        <f>'Of e D a Pr Bas'!AV71/'Of e D a Pr Bas'!AV$81</f>
        <v>0.19816787153026874</v>
      </c>
      <c r="AW68" s="134">
        <f>'Of e D a Pr Bas'!AW71/'Of e D a Pr Bas'!AW$81</f>
        <v>2.1882694686198641E-2</v>
      </c>
      <c r="AX68" s="134">
        <f>'Of e D a Pr Bas'!AX71/'Of e D a Pr Bas'!AX$81</f>
        <v>0.20047929598491396</v>
      </c>
      <c r="AY68" s="134">
        <f>'Of e D a Pr Bas'!AY71/'Of e D a Pr Bas'!AY$81</f>
        <v>0.15521270951923491</v>
      </c>
      <c r="AZ68" s="134">
        <f>'Of e D a Pr Bas'!AZ71/'Of e D a Pr Bas'!AZ$81</f>
        <v>0.26476760760101137</v>
      </c>
      <c r="BA68" s="134">
        <f>'Of e D a Pr Bas'!BA71/'Of e D a Pr Bas'!BA$81</f>
        <v>0.43818822289407261</v>
      </c>
      <c r="BB68" s="134">
        <f>'Of e D a Pr Bas'!BB71/'Of e D a Pr Bas'!BB$81</f>
        <v>0.24056260241548827</v>
      </c>
      <c r="BC68" s="134">
        <f>'Of e D a Pr Bas'!BC71/'Of e D a Pr Bas'!BC$81</f>
        <v>0.38376050439336845</v>
      </c>
      <c r="BD68" s="134">
        <f>'Of e D a Pr Bas'!BD71/'Of e D a Pr Bas'!BD$81</f>
        <v>0.62276092064374322</v>
      </c>
      <c r="BE68" s="134">
        <f>'Of e D a Pr Bas'!BE71/'Of e D a Pr Bas'!BE$81</f>
        <v>0.4244630010714468</v>
      </c>
      <c r="BF68" s="134">
        <f>'Of e D a Pr Bas'!BF71/'Of e D a Pr Bas'!BF$81</f>
        <v>0.38287952256620666</v>
      </c>
      <c r="BG68" s="134">
        <f>'Of e D a Pr Bas'!BG71/'Of e D a Pr Bas'!BG$81</f>
        <v>0.17985846715978074</v>
      </c>
      <c r="BL68" s="3"/>
      <c r="BM68" s="33"/>
    </row>
    <row r="69" spans="1:65">
      <c r="A69" s="37">
        <v>16</v>
      </c>
      <c r="B69" s="38" t="s">
        <v>190</v>
      </c>
      <c r="C69" s="43"/>
      <c r="D69" s="134">
        <f>'Of e D a Pr Bas'!D72/'Of e D a Pr Bas'!D$81</f>
        <v>4.1391902576601101E-2</v>
      </c>
      <c r="E69" s="134">
        <f>'Of e D a Pr Bas'!E72/'Of e D a Pr Bas'!E$81</f>
        <v>5.705053206306758E-2</v>
      </c>
      <c r="F69" s="134">
        <f>'Of e D a Pr Bas'!F72/'Of e D a Pr Bas'!F$81</f>
        <v>3.4692960278667341E-2</v>
      </c>
      <c r="G69" s="134">
        <f>'Of e D a Pr Bas'!G72/'Of e D a Pr Bas'!G$81</f>
        <v>1.8411674868488038E-2</v>
      </c>
      <c r="H69" s="134">
        <f>'Of e D a Pr Bas'!H72/'Of e D a Pr Bas'!H$81</f>
        <v>3.4920112007906443E-2</v>
      </c>
      <c r="I69" s="134">
        <f>'Of e D a Pr Bas'!I72/'Of e D a Pr Bas'!I$81</f>
        <v>2.4504850444624089E-2</v>
      </c>
      <c r="J69" s="134">
        <f>'Of e D a Pr Bas'!J72/'Of e D a Pr Bas'!J$81</f>
        <v>2.615546218487395E-2</v>
      </c>
      <c r="K69" s="134">
        <f>'Of e D a Pr Bas'!K72/'Of e D a Pr Bas'!K$81</f>
        <v>3.450010355948753E-2</v>
      </c>
      <c r="L69" s="134">
        <f>'Of e D a Pr Bas'!L72/'Of e D a Pr Bas'!L$81</f>
        <v>3.0192719486081369E-2</v>
      </c>
      <c r="M69" s="134">
        <f>'Of e D a Pr Bas'!M72/'Of e D a Pr Bas'!M$81</f>
        <v>4.4563507250074415E-2</v>
      </c>
      <c r="N69" s="134">
        <f>'Of e D a Pr Bas'!N72/'Of e D a Pr Bas'!N$81</f>
        <v>3.0581039755351681E-2</v>
      </c>
      <c r="O69" s="134">
        <f>'Of e D a Pr Bas'!O72/'Of e D a Pr Bas'!O$81</f>
        <v>3.524769370234096E-2</v>
      </c>
      <c r="P69" s="134">
        <f>'Of e D a Pr Bas'!P72/'Of e D a Pr Bas'!P$81</f>
        <v>4.114861872807167E-2</v>
      </c>
      <c r="Q69" s="134">
        <f>'Of e D a Pr Bas'!Q72/'Of e D a Pr Bas'!Q$81</f>
        <v>8.9318457789694158E-3</v>
      </c>
      <c r="R69" s="134">
        <f>'Of e D a Pr Bas'!R72/'Of e D a Pr Bas'!R$81</f>
        <v>2.1936951576210596E-2</v>
      </c>
      <c r="S69" s="134">
        <f>'Of e D a Pr Bas'!S72/'Of e D a Pr Bas'!S$81</f>
        <v>2.3115610818957751E-2</v>
      </c>
      <c r="T69" s="134">
        <f>'Of e D a Pr Bas'!T72/'Of e D a Pr Bas'!T$81</f>
        <v>2.0915795175201032E-2</v>
      </c>
      <c r="U69" s="134">
        <f>'Of e D a Pr Bas'!U72/'Of e D a Pr Bas'!U$81</f>
        <v>4.8549351217378627E-2</v>
      </c>
      <c r="V69" s="134">
        <f>'Of e D a Pr Bas'!V72/'Of e D a Pr Bas'!V$81</f>
        <v>2.6026111442955885E-2</v>
      </c>
      <c r="W69" s="134">
        <f>'Of e D a Pr Bas'!W72/'Of e D a Pr Bas'!W$81</f>
        <v>2.9106266407944299E-2</v>
      </c>
      <c r="X69" s="134">
        <f>'Of e D a Pr Bas'!X72/'Of e D a Pr Bas'!X$81</f>
        <v>4.0627227369921595E-2</v>
      </c>
      <c r="Y69" s="134">
        <f>'Of e D a Pr Bas'!Y72/'Of e D a Pr Bas'!Y$81</f>
        <v>3.7250384024577574E-2</v>
      </c>
      <c r="Z69" s="134">
        <f>'Of e D a Pr Bas'!Z72/'Of e D a Pr Bas'!Z$81</f>
        <v>3.9472045822438052E-2</v>
      </c>
      <c r="AA69" s="134">
        <f>'Of e D a Pr Bas'!AA72/'Of e D a Pr Bas'!AA$81</f>
        <v>2.5318352059925095E-2</v>
      </c>
      <c r="AB69" s="134">
        <f>'Of e D a Pr Bas'!AB72/'Of e D a Pr Bas'!AB$81</f>
        <v>4.548660084626234E-2</v>
      </c>
      <c r="AC69" s="134">
        <f>'Of e D a Pr Bas'!AC72/'Of e D a Pr Bas'!AC$81</f>
        <v>2.4631882637924932E-2</v>
      </c>
      <c r="AD69" s="134">
        <f>'Of e D a Pr Bas'!AD72/'Of e D a Pr Bas'!AD$81</f>
        <v>2.7509499683343888E-2</v>
      </c>
      <c r="AE69" s="134">
        <f>'Of e D a Pr Bas'!AE72/'Of e D a Pr Bas'!AE$81</f>
        <v>3.4411653424139238E-2</v>
      </c>
      <c r="AF69" s="134">
        <f>'Of e D a Pr Bas'!AF72/'Of e D a Pr Bas'!AF$81</f>
        <v>4.5436534143442078E-2</v>
      </c>
      <c r="AG69" s="134">
        <f>'Of e D a Pr Bas'!AG72/'Of e D a Pr Bas'!AG$81</f>
        <v>3.6715481171548117E-2</v>
      </c>
      <c r="AH69" s="134">
        <f>'Of e D a Pr Bas'!AH72/'Of e D a Pr Bas'!AH$81</f>
        <v>2.3917803604514065E-2</v>
      </c>
      <c r="AI69" s="134">
        <f>'Of e D a Pr Bas'!AI72/'Of e D a Pr Bas'!AI$81</f>
        <v>4.1361891953947585E-2</v>
      </c>
      <c r="AJ69" s="134">
        <f>'Of e D a Pr Bas'!AJ72/'Of e D a Pr Bas'!AJ$81</f>
        <v>2.6802041540435056E-2</v>
      </c>
      <c r="AK69" s="134">
        <f>'Of e D a Pr Bas'!AK72/'Of e D a Pr Bas'!AK$81</f>
        <v>3.9208294062205468E-2</v>
      </c>
      <c r="AL69" s="134">
        <f>'Of e D a Pr Bas'!AL72/'Of e D a Pr Bas'!AL$81</f>
        <v>2.7314169460874806E-2</v>
      </c>
      <c r="AM69" s="134">
        <f>'Of e D a Pr Bas'!AM72/'Of e D a Pr Bas'!AM$81</f>
        <v>3.0923123794048948E-2</v>
      </c>
      <c r="AN69" s="134">
        <f>'Of e D a Pr Bas'!AN72/'Of e D a Pr Bas'!AN$81</f>
        <v>4.0385580161972336E-2</v>
      </c>
      <c r="AO69" s="134">
        <f>'Of e D a Pr Bas'!AO72/'Of e D a Pr Bas'!AO$81</f>
        <v>3.9170976016938801E-2</v>
      </c>
      <c r="AP69" s="134">
        <f>'Of e D a Pr Bas'!AP72/'Of e D a Pr Bas'!AP$81</f>
        <v>2.7279078951365474E-2</v>
      </c>
      <c r="AQ69" s="134">
        <f>'Of e D a Pr Bas'!AQ72/'Of e D a Pr Bas'!AQ$81</f>
        <v>2.3621216119425491E-2</v>
      </c>
      <c r="AR69" s="134">
        <f>'Of e D a Pr Bas'!AR72/'Of e D a Pr Bas'!AR$81</f>
        <v>3.3965122381793021E-2</v>
      </c>
      <c r="AS69" s="134">
        <f>'Of e D a Pr Bas'!AS72/'Of e D a Pr Bas'!AS$81</f>
        <v>6.4713475321851968E-2</v>
      </c>
      <c r="AT69" s="134">
        <f>'Of e D a Pr Bas'!AT72/'Of e D a Pr Bas'!AT$81</f>
        <v>3.7651051974040617E-2</v>
      </c>
      <c r="AU69" s="134">
        <f>'Of e D a Pr Bas'!AU72/'Of e D a Pr Bas'!AU$81</f>
        <v>2.5964396980088258E-2</v>
      </c>
      <c r="AV69" s="134">
        <f>'Of e D a Pr Bas'!AV72/'Of e D a Pr Bas'!AV$81</f>
        <v>5.6017378129844329E-2</v>
      </c>
      <c r="AW69" s="134">
        <f>'Of e D a Pr Bas'!AW72/'Of e D a Pr Bas'!AW$81</f>
        <v>3.4835298255965685E-3</v>
      </c>
      <c r="AX69" s="134">
        <f>'Of e D a Pr Bas'!AX72/'Of e D a Pr Bas'!AX$81</f>
        <v>1.1785966842146618E-2</v>
      </c>
      <c r="AY69" s="134">
        <f>'Of e D a Pr Bas'!AY72/'Of e D a Pr Bas'!AY$81</f>
        <v>2.0460834779117618E-2</v>
      </c>
      <c r="AZ69" s="134">
        <f>'Of e D a Pr Bas'!AZ72/'Of e D a Pr Bas'!AZ$81</f>
        <v>5.4063733319963038E-2</v>
      </c>
      <c r="BA69" s="134">
        <f>'Of e D a Pr Bas'!BA72/'Of e D a Pr Bas'!BA$81</f>
        <v>8.2711563531467566E-2</v>
      </c>
      <c r="BB69" s="134">
        <f>'Of e D a Pr Bas'!BB72/'Of e D a Pr Bas'!BB$81</f>
        <v>5.2300176002913153E-2</v>
      </c>
      <c r="BC69" s="134">
        <f>'Of e D a Pr Bas'!BC72/'Of e D a Pr Bas'!BC$81</f>
        <v>5.7109227442356997E-2</v>
      </c>
      <c r="BD69" s="134">
        <f>'Of e D a Pr Bas'!BD72/'Of e D a Pr Bas'!BD$81</f>
        <v>4.2495136555418006E-2</v>
      </c>
      <c r="BE69" s="134">
        <f>'Of e D a Pr Bas'!BE72/'Of e D a Pr Bas'!BE$81</f>
        <v>3.0544737155393801E-2</v>
      </c>
      <c r="BF69" s="134">
        <f>'Of e D a Pr Bas'!BF72/'Of e D a Pr Bas'!BF$81</f>
        <v>4.2796107286968907E-2</v>
      </c>
      <c r="BG69" s="134">
        <f>'Of e D a Pr Bas'!BG72/'Of e D a Pr Bas'!BG$81</f>
        <v>3.72700857188204E-2</v>
      </c>
      <c r="BL69" s="3"/>
      <c r="BM69" s="33"/>
    </row>
    <row r="70" spans="1:65">
      <c r="A70" s="37">
        <v>17</v>
      </c>
      <c r="B70" s="38" t="s">
        <v>191</v>
      </c>
      <c r="C70" s="43"/>
      <c r="D70" s="134">
        <f>'Of e D a Pr Bas'!D73/'Of e D a Pr Bas'!D$81</f>
        <v>4.1391902576601101E-2</v>
      </c>
      <c r="E70" s="134">
        <f>'Of e D a Pr Bas'!E73/'Of e D a Pr Bas'!E$81</f>
        <v>5.705053206306758E-2</v>
      </c>
      <c r="F70" s="134">
        <f>'Of e D a Pr Bas'!F73/'Of e D a Pr Bas'!F$81</f>
        <v>2.5296364964323838E-2</v>
      </c>
      <c r="G70" s="134">
        <f>'Of e D a Pr Bas'!G73/'Of e D a Pr Bas'!G$81</f>
        <v>1.6290514169353471E-2</v>
      </c>
      <c r="H70" s="134">
        <f>'Of e D a Pr Bas'!H73/'Of e D a Pr Bas'!H$81</f>
        <v>3.3520013177400755E-2</v>
      </c>
      <c r="I70" s="134">
        <f>'Of e D a Pr Bas'!I73/'Of e D a Pr Bas'!I$81</f>
        <v>2.3467135128412413E-2</v>
      </c>
      <c r="J70" s="134">
        <f>'Of e D a Pr Bas'!J73/'Of e D a Pr Bas'!J$81</f>
        <v>2.4684873949579831E-2</v>
      </c>
      <c r="K70" s="134">
        <f>'Of e D a Pr Bas'!K73/'Of e D a Pr Bas'!K$81</f>
        <v>3.402668875935734E-2</v>
      </c>
      <c r="L70" s="134">
        <f>'Of e D a Pr Bas'!L73/'Of e D a Pr Bas'!L$81</f>
        <v>2.9942897930049964E-2</v>
      </c>
      <c r="M70" s="134">
        <f>'Of e D a Pr Bas'!M73/'Of e D a Pr Bas'!M$81</f>
        <v>4.3798103499596036E-2</v>
      </c>
      <c r="N70" s="134">
        <f>'Of e D a Pr Bas'!N73/'Of e D a Pr Bas'!N$81</f>
        <v>3.0224260958205913E-2</v>
      </c>
      <c r="O70" s="134">
        <f>'Of e D a Pr Bas'!O73/'Of e D a Pr Bas'!O$81</f>
        <v>3.3594624860022397E-2</v>
      </c>
      <c r="P70" s="134">
        <f>'Of e D a Pr Bas'!P73/'Of e D a Pr Bas'!P$81</f>
        <v>3.9104813162107843E-2</v>
      </c>
      <c r="Q70" s="134">
        <f>'Of e D a Pr Bas'!Q73/'Of e D a Pr Bas'!Q$81</f>
        <v>6.4381005158629908E-3</v>
      </c>
      <c r="R70" s="134">
        <f>'Of e D a Pr Bas'!R73/'Of e D a Pr Bas'!R$81</f>
        <v>2.1286967825804356E-2</v>
      </c>
      <c r="S70" s="134">
        <f>'Of e D a Pr Bas'!S73/'Of e D a Pr Bas'!S$81</f>
        <v>2.0674628528366181E-2</v>
      </c>
      <c r="T70" s="134">
        <f>'Of e D a Pr Bas'!T73/'Of e D a Pr Bas'!T$81</f>
        <v>1.8665888921294945E-2</v>
      </c>
      <c r="U70" s="134">
        <f>'Of e D a Pr Bas'!U73/'Of e D a Pr Bas'!U$81</f>
        <v>4.4540020411138651E-2</v>
      </c>
      <c r="V70" s="134">
        <f>'Of e D a Pr Bas'!V73/'Of e D a Pr Bas'!V$81</f>
        <v>2.3380834542196433E-2</v>
      </c>
      <c r="W70" s="134">
        <f>'Of e D a Pr Bas'!W73/'Of e D a Pr Bas'!W$81</f>
        <v>2.6652208651980369E-2</v>
      </c>
      <c r="X70" s="134">
        <f>'Of e D a Pr Bas'!X73/'Of e D a Pr Bas'!X$81</f>
        <v>3.8845331432644334E-2</v>
      </c>
      <c r="Y70" s="134">
        <f>'Of e D a Pr Bas'!Y73/'Of e D a Pr Bas'!Y$81</f>
        <v>3.433179723502304E-2</v>
      </c>
      <c r="Z70" s="134">
        <f>'Of e D a Pr Bas'!Z73/'Of e D a Pr Bas'!Z$81</f>
        <v>3.8517411696343339E-2</v>
      </c>
      <c r="AA70" s="134">
        <f>'Of e D a Pr Bas'!AA73/'Of e D a Pr Bas'!AA$81</f>
        <v>2.4419475655430713E-2</v>
      </c>
      <c r="AB70" s="134">
        <f>'Of e D a Pr Bas'!AB73/'Of e D a Pr Bas'!AB$81</f>
        <v>4.2744083999373142E-2</v>
      </c>
      <c r="AC70" s="134">
        <f>'Of e D a Pr Bas'!AC73/'Of e D a Pr Bas'!AC$81</f>
        <v>2.1814866225742358E-2</v>
      </c>
      <c r="AD70" s="134">
        <f>'Of e D a Pr Bas'!AD73/'Of e D a Pr Bas'!AD$81</f>
        <v>2.5688727042431921E-2</v>
      </c>
      <c r="AE70" s="134">
        <f>'Of e D a Pr Bas'!AE73/'Of e D a Pr Bas'!AE$81</f>
        <v>3.3446840711312903E-2</v>
      </c>
      <c r="AF70" s="134">
        <f>'Of e D a Pr Bas'!AF73/'Of e D a Pr Bas'!AF$81</f>
        <v>4.3967111345925243E-2</v>
      </c>
      <c r="AG70" s="134">
        <f>'Of e D a Pr Bas'!AG73/'Of e D a Pr Bas'!AG$81</f>
        <v>3.5878661087866109E-2</v>
      </c>
      <c r="AH70" s="134">
        <f>'Of e D a Pr Bas'!AH73/'Of e D a Pr Bas'!AH$81</f>
        <v>2.2654539329627757E-2</v>
      </c>
      <c r="AI70" s="134">
        <f>'Of e D a Pr Bas'!AI73/'Of e D a Pr Bas'!AI$81</f>
        <v>3.8639420080690129E-2</v>
      </c>
      <c r="AJ70" s="134">
        <f>'Of e D a Pr Bas'!AJ73/'Of e D a Pr Bas'!AJ$81</f>
        <v>2.4645869155817571E-2</v>
      </c>
      <c r="AK70" s="134">
        <f>'Of e D a Pr Bas'!AK73/'Of e D a Pr Bas'!AK$81</f>
        <v>3.7700282752120638E-2</v>
      </c>
      <c r="AL70" s="134">
        <f>'Of e D a Pr Bas'!AL73/'Of e D a Pr Bas'!AL$81</f>
        <v>2.6127415891195417E-2</v>
      </c>
      <c r="AM70" s="134">
        <f>'Of e D a Pr Bas'!AM73/'Of e D a Pr Bas'!AM$81</f>
        <v>2.9602924748654412E-2</v>
      </c>
      <c r="AN70" s="134">
        <f>'Of e D a Pr Bas'!AN73/'Of e D a Pr Bas'!AN$81</f>
        <v>3.9346377123199314E-2</v>
      </c>
      <c r="AO70" s="134">
        <f>'Of e D a Pr Bas'!AO73/'Of e D a Pr Bas'!AO$81</f>
        <v>3.7175780772832769E-2</v>
      </c>
      <c r="AP70" s="134">
        <f>'Of e D a Pr Bas'!AP73/'Of e D a Pr Bas'!AP$81</f>
        <v>2.68841702360339E-2</v>
      </c>
      <c r="AQ70" s="134">
        <f>'Of e D a Pr Bas'!AQ73/'Of e D a Pr Bas'!AQ$81</f>
        <v>2.1578014852791497E-2</v>
      </c>
      <c r="AR70" s="134">
        <f>'Of e D a Pr Bas'!AR73/'Of e D a Pr Bas'!AR$81</f>
        <v>3.3094374731618872E-2</v>
      </c>
      <c r="AS70" s="134">
        <f>'Of e D a Pr Bas'!AS73/'Of e D a Pr Bas'!AS$81</f>
        <v>6.3653656713882942E-2</v>
      </c>
      <c r="AT70" s="134">
        <f>'Of e D a Pr Bas'!AT73/'Of e D a Pr Bas'!AT$81</f>
        <v>3.7529436478015238E-2</v>
      </c>
      <c r="AU70" s="134">
        <f>'Of e D a Pr Bas'!AU73/'Of e D a Pr Bas'!AU$81</f>
        <v>2.5900234549330214E-2</v>
      </c>
      <c r="AV70" s="134">
        <f>'Of e D a Pr Bas'!AV73/'Of e D a Pr Bas'!AV$81</f>
        <v>5.0629355193120992E-2</v>
      </c>
      <c r="AW70" s="134">
        <f>'Of e D a Pr Bas'!AW73/'Of e D a Pr Bas'!AW$81</f>
        <v>3.4835298255965685E-3</v>
      </c>
      <c r="AX70" s="134">
        <f>'Of e D a Pr Bas'!AX73/'Of e D a Pr Bas'!AX$81</f>
        <v>1.1785966842146618E-2</v>
      </c>
      <c r="AY70" s="134">
        <f>'Of e D a Pr Bas'!AY73/'Of e D a Pr Bas'!AY$81</f>
        <v>2.0403481352967323E-2</v>
      </c>
      <c r="AZ70" s="134">
        <f>'Of e D a Pr Bas'!AZ73/'Of e D a Pr Bas'!AZ$81</f>
        <v>5.3841690960010888E-2</v>
      </c>
      <c r="BA70" s="134">
        <f>'Of e D a Pr Bas'!BA73/'Of e D a Pr Bas'!BA$81</f>
        <v>7.719191190746956E-2</v>
      </c>
      <c r="BB70" s="134">
        <f>'Of e D a Pr Bas'!BB73/'Of e D a Pr Bas'!BB$81</f>
        <v>4.9295988347393335E-2</v>
      </c>
      <c r="BC70" s="134">
        <f>'Of e D a Pr Bas'!BC73/'Of e D a Pr Bas'!BC$81</f>
        <v>5.6370156117411974E-2</v>
      </c>
      <c r="BD70" s="134">
        <f>'Of e D a Pr Bas'!BD73/'Of e D a Pr Bas'!BD$81</f>
        <v>4.2495136555418006E-2</v>
      </c>
      <c r="BE70" s="134">
        <f>'Of e D a Pr Bas'!BE73/'Of e D a Pr Bas'!BE$81</f>
        <v>3.0442694603649723E-2</v>
      </c>
      <c r="BF70" s="134">
        <f>'Of e D a Pr Bas'!BF73/'Of e D a Pr Bas'!BF$81</f>
        <v>4.254179241124411E-2</v>
      </c>
      <c r="BG70" s="134">
        <f>'Of e D a Pr Bas'!BG73/'Of e D a Pr Bas'!BG$81</f>
        <v>3.5872028368891716E-2</v>
      </c>
      <c r="BL70" s="3"/>
      <c r="BM70" s="33"/>
    </row>
    <row r="71" spans="1:65">
      <c r="A71" s="37">
        <v>18</v>
      </c>
      <c r="B71" s="38" t="s">
        <v>192</v>
      </c>
      <c r="C71" s="43"/>
      <c r="D71" s="134">
        <f>'Of e D a Pr Bas'!D74/'Of e D a Pr Bas'!D$81</f>
        <v>0</v>
      </c>
      <c r="E71" s="134">
        <f>'Of e D a Pr Bas'!E74/'Of e D a Pr Bas'!E$81</f>
        <v>0</v>
      </c>
      <c r="F71" s="134">
        <f>'Of e D a Pr Bas'!F74/'Of e D a Pr Bas'!F$81</f>
        <v>9.3965953143435033E-3</v>
      </c>
      <c r="G71" s="134">
        <f>'Of e D a Pr Bas'!G74/'Of e D a Pr Bas'!G$81</f>
        <v>2.1211606991345666E-3</v>
      </c>
      <c r="H71" s="134">
        <f>'Of e D a Pr Bas'!H74/'Of e D a Pr Bas'!H$81</f>
        <v>1.4000988305056827E-3</v>
      </c>
      <c r="I71" s="134">
        <f>'Of e D a Pr Bas'!I74/'Of e D a Pr Bas'!I$81</f>
        <v>1.0377153162116784E-3</v>
      </c>
      <c r="J71" s="134">
        <f>'Of e D a Pr Bas'!J74/'Of e D a Pr Bas'!J$81</f>
        <v>1.4705882352941176E-3</v>
      </c>
      <c r="K71" s="134">
        <f>'Of e D a Pr Bas'!K74/'Of e D a Pr Bas'!K$81</f>
        <v>4.7341480013018907E-4</v>
      </c>
      <c r="L71" s="134">
        <f>'Of e D a Pr Bas'!L74/'Of e D a Pr Bas'!L$81</f>
        <v>2.4982155603140615E-4</v>
      </c>
      <c r="M71" s="134">
        <f>'Of e D a Pr Bas'!M74/'Of e D a Pr Bas'!M$81</f>
        <v>7.6540375047837736E-4</v>
      </c>
      <c r="N71" s="134">
        <f>'Of e D a Pr Bas'!N74/'Of e D a Pr Bas'!N$81</f>
        <v>3.5677879714576962E-4</v>
      </c>
      <c r="O71" s="134">
        <f>'Of e D a Pr Bas'!O74/'Of e D a Pr Bas'!O$81</f>
        <v>1.6530688423185623E-3</v>
      </c>
      <c r="P71" s="134">
        <f>'Of e D a Pr Bas'!P74/'Of e D a Pr Bas'!P$81</f>
        <v>2.0438055659638245E-3</v>
      </c>
      <c r="Q71" s="134">
        <f>'Of e D a Pr Bas'!Q74/'Of e D a Pr Bas'!Q$81</f>
        <v>2.4937452631064241E-3</v>
      </c>
      <c r="R71" s="134">
        <f>'Of e D a Pr Bas'!R74/'Of e D a Pr Bas'!R$81</f>
        <v>6.4998375040623989E-4</v>
      </c>
      <c r="S71" s="134">
        <f>'Of e D a Pr Bas'!S74/'Of e D a Pr Bas'!S$81</f>
        <v>2.4409822905915694E-3</v>
      </c>
      <c r="T71" s="134">
        <f>'Of e D a Pr Bas'!T74/'Of e D a Pr Bas'!T$81</f>
        <v>2.2499062539060874E-3</v>
      </c>
      <c r="U71" s="134">
        <f>'Of e D a Pr Bas'!U74/'Of e D a Pr Bas'!U$81</f>
        <v>4.0093308062399769E-3</v>
      </c>
      <c r="V71" s="134">
        <f>'Of e D a Pr Bas'!V74/'Of e D a Pr Bas'!V$81</f>
        <v>2.6452769007594503E-3</v>
      </c>
      <c r="W71" s="134">
        <f>'Of e D a Pr Bas'!W74/'Of e D a Pr Bas'!W$81</f>
        <v>2.4540577559639312E-3</v>
      </c>
      <c r="X71" s="134">
        <f>'Of e D a Pr Bas'!X74/'Of e D a Pr Bas'!X$81</f>
        <v>1.7818959372772631E-3</v>
      </c>
      <c r="Y71" s="134">
        <f>'Of e D a Pr Bas'!Y74/'Of e D a Pr Bas'!Y$81</f>
        <v>2.9185867895545315E-3</v>
      </c>
      <c r="Z71" s="134">
        <f>'Of e D a Pr Bas'!Z74/'Of e D a Pr Bas'!Z$81</f>
        <v>9.5463412609471626E-4</v>
      </c>
      <c r="AA71" s="134">
        <f>'Of e D a Pr Bas'!AA74/'Of e D a Pr Bas'!AA$81</f>
        <v>8.9887640449438206E-4</v>
      </c>
      <c r="AB71" s="134">
        <f>'Of e D a Pr Bas'!AB74/'Of e D a Pr Bas'!AB$81</f>
        <v>2.7425168468892024E-3</v>
      </c>
      <c r="AC71" s="134">
        <f>'Of e D a Pr Bas'!AC74/'Of e D a Pr Bas'!AC$81</f>
        <v>2.8170164121825753E-3</v>
      </c>
      <c r="AD71" s="134">
        <f>'Of e D a Pr Bas'!AD74/'Of e D a Pr Bas'!AD$81</f>
        <v>1.8207726409119696E-3</v>
      </c>
      <c r="AE71" s="134">
        <f>'Of e D a Pr Bas'!AE74/'Of e D a Pr Bas'!AE$81</f>
        <v>9.6481271282633366E-4</v>
      </c>
      <c r="AF71" s="134">
        <f>'Of e D a Pr Bas'!AF74/'Of e D a Pr Bas'!AF$81</f>
        <v>1.4694227975168405E-3</v>
      </c>
      <c r="AG71" s="134">
        <f>'Of e D a Pr Bas'!AG74/'Of e D a Pr Bas'!AG$81</f>
        <v>8.3682008368200832E-4</v>
      </c>
      <c r="AH71" s="134">
        <f>'Of e D a Pr Bas'!AH74/'Of e D a Pr Bas'!AH$81</f>
        <v>1.2632642748863063E-3</v>
      </c>
      <c r="AI71" s="134">
        <f>'Of e D a Pr Bas'!AI74/'Of e D a Pr Bas'!AI$81</f>
        <v>2.7224718732574539E-3</v>
      </c>
      <c r="AJ71" s="134">
        <f>'Of e D a Pr Bas'!AJ74/'Of e D a Pr Bas'!AJ$81</f>
        <v>2.1561723846174842E-3</v>
      </c>
      <c r="AK71" s="134">
        <f>'Of e D a Pr Bas'!AK74/'Of e D a Pr Bas'!AK$81</f>
        <v>1.5080113100848257E-3</v>
      </c>
      <c r="AL71" s="134">
        <f>'Of e D a Pr Bas'!AL74/'Of e D a Pr Bas'!AL$81</f>
        <v>1.1867535696793881E-3</v>
      </c>
      <c r="AM71" s="134">
        <f>'Of e D a Pr Bas'!AM74/'Of e D a Pr Bas'!AM$81</f>
        <v>1.3201990453945364E-3</v>
      </c>
      <c r="AN71" s="134">
        <f>'Of e D a Pr Bas'!AN74/'Of e D a Pr Bas'!AN$81</f>
        <v>1.0392030387730237E-3</v>
      </c>
      <c r="AO71" s="134">
        <f>'Of e D a Pr Bas'!AO74/'Of e D a Pr Bas'!AO$81</f>
        <v>1.9951952441060305E-3</v>
      </c>
      <c r="AP71" s="134">
        <f>'Of e D a Pr Bas'!AP74/'Of e D a Pr Bas'!AP$81</f>
        <v>3.9490871533157145E-4</v>
      </c>
      <c r="AQ71" s="134">
        <f>'Of e D a Pr Bas'!AQ74/'Of e D a Pr Bas'!AQ$81</f>
        <v>2.0432012666339954E-3</v>
      </c>
      <c r="AR71" s="134">
        <f>'Of e D a Pr Bas'!AR74/'Of e D a Pr Bas'!AR$81</f>
        <v>8.7074765017414949E-4</v>
      </c>
      <c r="AS71" s="134">
        <f>'Of e D a Pr Bas'!AS74/'Of e D a Pr Bas'!AS$81</f>
        <v>1.0598186079690207E-3</v>
      </c>
      <c r="AT71" s="134">
        <f>'Of e D a Pr Bas'!AT74/'Of e D a Pr Bas'!AT$81</f>
        <v>1.2161549602538447E-4</v>
      </c>
      <c r="AU71" s="134">
        <f>'Of e D a Pr Bas'!AU74/'Of e D a Pr Bas'!AU$81</f>
        <v>6.4162430758043479E-5</v>
      </c>
      <c r="AV71" s="134">
        <f>'Of e D a Pr Bas'!AV74/'Of e D a Pr Bas'!AV$81</f>
        <v>5.3880229367233396E-3</v>
      </c>
      <c r="AW71" s="134">
        <f>'Of e D a Pr Bas'!AW74/'Of e D a Pr Bas'!AW$81</f>
        <v>0</v>
      </c>
      <c r="AX71" s="134">
        <f>'Of e D a Pr Bas'!AX74/'Of e D a Pr Bas'!AX$81</f>
        <v>0</v>
      </c>
      <c r="AY71" s="134">
        <f>'Of e D a Pr Bas'!AY74/'Of e D a Pr Bas'!AY$81</f>
        <v>5.7353426150294656E-5</v>
      </c>
      <c r="AZ71" s="134">
        <f>'Of e D a Pr Bas'!AZ74/'Of e D a Pr Bas'!AZ$81</f>
        <v>2.2204235995215346E-4</v>
      </c>
      <c r="BA71" s="134">
        <f>'Of e D a Pr Bas'!BA74/'Of e D a Pr Bas'!BA$81</f>
        <v>5.519651623998003E-3</v>
      </c>
      <c r="BB71" s="134">
        <f>'Of e D a Pr Bas'!BB74/'Of e D a Pr Bas'!BB$81</f>
        <v>3.0041876555198157E-3</v>
      </c>
      <c r="BC71" s="134">
        <f>'Of e D a Pr Bas'!BC74/'Of e D a Pr Bas'!BC$81</f>
        <v>7.3907132494502586E-4</v>
      </c>
      <c r="BD71" s="134">
        <f>'Of e D a Pr Bas'!BD74/'Of e D a Pr Bas'!BD$81</f>
        <v>0</v>
      </c>
      <c r="BE71" s="134">
        <f>'Of e D a Pr Bas'!BE74/'Of e D a Pr Bas'!BE$81</f>
        <v>1.0204255174407728E-4</v>
      </c>
      <c r="BF71" s="134">
        <f>'Of e D a Pr Bas'!BF74/'Of e D a Pr Bas'!BF$81</f>
        <v>2.5431487572479737E-4</v>
      </c>
      <c r="BG71" s="134">
        <f>'Of e D a Pr Bas'!BG74/'Of e D a Pr Bas'!BG$81</f>
        <v>1.3980573499286842E-3</v>
      </c>
      <c r="BL71" s="3"/>
      <c r="BM71" s="33"/>
    </row>
    <row r="72" spans="1:65">
      <c r="A72" s="37">
        <v>19</v>
      </c>
      <c r="B72" s="38" t="s">
        <v>193</v>
      </c>
      <c r="C72" s="43"/>
      <c r="D72" s="134">
        <f>'Of e D a Pr Bas'!D75/'Of e D a Pr Bas'!D$81</f>
        <v>0</v>
      </c>
      <c r="E72" s="134">
        <f>'Of e D a Pr Bas'!E75/'Of e D a Pr Bas'!E$81</f>
        <v>0</v>
      </c>
      <c r="F72" s="134">
        <f>'Of e D a Pr Bas'!F75/'Of e D a Pr Bas'!F$81</f>
        <v>1.4045732906343052E-5</v>
      </c>
      <c r="G72" s="134">
        <f>'Of e D a Pr Bas'!G75/'Of e D a Pr Bas'!G$81</f>
        <v>4.2423213982691331E-5</v>
      </c>
      <c r="H72" s="134">
        <f>'Of e D a Pr Bas'!H75/'Of e D a Pr Bas'!H$81</f>
        <v>8.2358754735628391E-5</v>
      </c>
      <c r="I72" s="134">
        <f>'Of e D a Pr Bas'!I75/'Of e D a Pr Bas'!I$81</f>
        <v>6.2185187488340271E-5</v>
      </c>
      <c r="J72" s="134">
        <f>'Of e D a Pr Bas'!J75/'Of e D a Pr Bas'!J$81</f>
        <v>1.050420168067227E-4</v>
      </c>
      <c r="K72" s="134">
        <f>'Of e D a Pr Bas'!K75/'Of e D a Pr Bas'!K$81</f>
        <v>8.8765275024410453E-5</v>
      </c>
      <c r="L72" s="134">
        <f>'Of e D a Pr Bas'!L75/'Of e D a Pr Bas'!L$81</f>
        <v>1.0706638115631691E-4</v>
      </c>
      <c r="M72" s="134">
        <f>'Of e D a Pr Bas'!M75/'Of e D a Pr Bas'!M$81</f>
        <v>8.5044861164264147E-5</v>
      </c>
      <c r="N72" s="134">
        <f>'Of e D a Pr Bas'!N75/'Of e D a Pr Bas'!N$81</f>
        <v>1.0193679918450561E-4</v>
      </c>
      <c r="O72" s="134">
        <f>'Of e D a Pr Bas'!O75/'Of e D a Pr Bas'!O$81</f>
        <v>1.3331200341278729E-4</v>
      </c>
      <c r="P72" s="134">
        <f>'Of e D a Pr Bas'!P75/'Of e D a Pr Bas'!P$81</f>
        <v>1.362537043975883E-4</v>
      </c>
      <c r="Q72" s="134">
        <f>'Of e D a Pr Bas'!Q75/'Of e D a Pr Bas'!Q$81</f>
        <v>0</v>
      </c>
      <c r="R72" s="134">
        <f>'Of e D a Pr Bas'!R75/'Of e D a Pr Bas'!R$81</f>
        <v>0</v>
      </c>
      <c r="S72" s="134">
        <f>'Of e D a Pr Bas'!S75/'Of e D a Pr Bas'!S$81</f>
        <v>3.2764862960960666E-5</v>
      </c>
      <c r="T72" s="134">
        <f>'Of e D a Pr Bas'!T75/'Of e D a Pr Bas'!T$81</f>
        <v>4.1664930627890504E-5</v>
      </c>
      <c r="U72" s="134">
        <f>'Of e D a Pr Bas'!U75/'Of e D a Pr Bas'!U$81</f>
        <v>1.0934538562472664E-4</v>
      </c>
      <c r="V72" s="134">
        <f>'Of e D a Pr Bas'!V75/'Of e D a Pr Bas'!V$81</f>
        <v>0</v>
      </c>
      <c r="W72" s="134">
        <f>'Of e D a Pr Bas'!W75/'Of e D a Pr Bas'!W$81</f>
        <v>5.7071110603812353E-5</v>
      </c>
      <c r="X72" s="134">
        <f>'Of e D a Pr Bas'!X75/'Of e D a Pr Bas'!X$81</f>
        <v>1.1879306248515087E-4</v>
      </c>
      <c r="Y72" s="134">
        <f>'Of e D a Pr Bas'!Y75/'Of e D a Pr Bas'!Y$81</f>
        <v>7.6804915514592934E-5</v>
      </c>
      <c r="Z72" s="134">
        <f>'Of e D a Pr Bas'!Z75/'Of e D a Pr Bas'!Z$81</f>
        <v>8.3011663138670978E-5</v>
      </c>
      <c r="AA72" s="134">
        <f>'Of e D a Pr Bas'!AA75/'Of e D a Pr Bas'!AA$81</f>
        <v>0</v>
      </c>
      <c r="AB72" s="134">
        <f>'Of e D a Pr Bas'!AB75/'Of e D a Pr Bas'!AB$81</f>
        <v>3.9178812098417176E-5</v>
      </c>
      <c r="AC72" s="134">
        <f>'Of e D a Pr Bas'!AC75/'Of e D a Pr Bas'!AC$81</f>
        <v>2.7217549876160149E-5</v>
      </c>
      <c r="AD72" s="134">
        <f>'Of e D a Pr Bas'!AD75/'Of e D a Pr Bas'!AD$81</f>
        <v>3.9582013932868905E-5</v>
      </c>
      <c r="AE72" s="134">
        <f>'Of e D a Pr Bas'!AE75/'Of e D a Pr Bas'!AE$81</f>
        <v>7.5671585319712445E-5</v>
      </c>
      <c r="AF72" s="134">
        <f>'Of e D a Pr Bas'!AF75/'Of e D a Pr Bas'!AF$81</f>
        <v>1.1557257957997623E-4</v>
      </c>
      <c r="AG72" s="134">
        <f>'Of e D a Pr Bas'!AG75/'Of e D a Pr Bas'!AG$81</f>
        <v>1.0460251046025104E-4</v>
      </c>
      <c r="AH72" s="134">
        <f>'Of e D a Pr Bas'!AH75/'Of e D a Pr Bas'!AH$81</f>
        <v>8.4217618325753754E-5</v>
      </c>
      <c r="AI72" s="134">
        <f>'Of e D a Pr Bas'!AI75/'Of e D a Pr Bas'!AI$81</f>
        <v>6.5601731885721784E-5</v>
      </c>
      <c r="AJ72" s="134">
        <f>'Of e D a Pr Bas'!AJ75/'Of e D a Pr Bas'!AJ$81</f>
        <v>8.1879963972815857E-5</v>
      </c>
      <c r="AK72" s="134">
        <f>'Of e D a Pr Bas'!AK75/'Of e D a Pr Bas'!AK$81</f>
        <v>0</v>
      </c>
      <c r="AL72" s="134">
        <f>'Of e D a Pr Bas'!AL75/'Of e D a Pr Bas'!AL$81</f>
        <v>3.7674716497758353E-5</v>
      </c>
      <c r="AM72" s="134">
        <f>'Of e D a Pr Bas'!AM75/'Of e D a Pr Bas'!AM$81</f>
        <v>5.0776886361328324E-5</v>
      </c>
      <c r="AN72" s="134">
        <f>'Of e D a Pr Bas'!AN75/'Of e D a Pr Bas'!AN$81</f>
        <v>7.1669175087794734E-5</v>
      </c>
      <c r="AO72" s="134">
        <f>'Of e D a Pr Bas'!AO75/'Of e D a Pr Bas'!AO$81</f>
        <v>0</v>
      </c>
      <c r="AP72" s="134">
        <f>'Of e D a Pr Bas'!AP75/'Of e D a Pr Bas'!AP$81</f>
        <v>6.0755186974087915E-5</v>
      </c>
      <c r="AQ72" s="134">
        <f>'Of e D a Pr Bas'!AQ75/'Of e D a Pr Bas'!AQ$81</f>
        <v>7.5394880687601315E-6</v>
      </c>
      <c r="AR72" s="134">
        <f>'Of e D a Pr Bas'!AR75/'Of e D a Pr Bas'!AR$81</f>
        <v>1.6102867503220574E-4</v>
      </c>
      <c r="AS72" s="134">
        <f>'Of e D a Pr Bas'!AS75/'Of e D a Pr Bas'!AS$81</f>
        <v>2.1739868881415808E-4</v>
      </c>
      <c r="AT72" s="134">
        <f>'Of e D a Pr Bas'!AT75/'Of e D a Pr Bas'!AT$81</f>
        <v>1.1055954184125861E-4</v>
      </c>
      <c r="AU72" s="134">
        <f>'Of e D a Pr Bas'!AU75/'Of e D a Pr Bas'!AU$81</f>
        <v>6.4162430758043479E-5</v>
      </c>
      <c r="AV72" s="134">
        <f>'Of e D a Pr Bas'!AV75/'Of e D a Pr Bas'!AV$81</f>
        <v>0</v>
      </c>
      <c r="AW72" s="134">
        <f>'Of e D a Pr Bas'!AW75/'Of e D a Pr Bas'!AW$81</f>
        <v>5.6735013446198187E-6</v>
      </c>
      <c r="AX72" s="134">
        <f>'Of e D a Pr Bas'!AX75/'Of e D a Pr Bas'!AX$81</f>
        <v>0</v>
      </c>
      <c r="AY72" s="134">
        <f>'Of e D a Pr Bas'!AY75/'Of e D a Pr Bas'!AY$81</f>
        <v>1.0036849576301564E-4</v>
      </c>
      <c r="AZ72" s="134">
        <f>'Of e D a Pr Bas'!AZ75/'Of e D a Pr Bas'!AZ$81</f>
        <v>2.3636767349745368E-4</v>
      </c>
      <c r="BA72" s="134">
        <f>'Of e D a Pr Bas'!BA75/'Of e D a Pr Bas'!BA$81</f>
        <v>0</v>
      </c>
      <c r="BB72" s="134">
        <f>'Of e D a Pr Bas'!BB75/'Of e D a Pr Bas'!BB$81</f>
        <v>0</v>
      </c>
      <c r="BC72" s="134">
        <f>'Of e D a Pr Bas'!BC75/'Of e D a Pr Bas'!BC$81</f>
        <v>0</v>
      </c>
      <c r="BD72" s="134">
        <f>'Of e D a Pr Bas'!BD75/'Of e D a Pr Bas'!BD$81</f>
        <v>4.684065587024077E-2</v>
      </c>
      <c r="BE72" s="134">
        <f>'Of e D a Pr Bas'!BE75/'Of e D a Pr Bas'!BE$81</f>
        <v>4.957567305566421E-2</v>
      </c>
      <c r="BF72" s="134">
        <f>'Of e D a Pr Bas'!BF75/'Of e D a Pr Bas'!BF$81</f>
        <v>0.10790071547251703</v>
      </c>
      <c r="BG72" s="134">
        <f>'Of e D a Pr Bas'!BG75/'Of e D a Pr Bas'!BG$81</f>
        <v>1.0217121422627666E-2</v>
      </c>
      <c r="BL72" s="3"/>
      <c r="BM72" s="33"/>
    </row>
    <row r="73" spans="1:65">
      <c r="A73" s="37">
        <v>20</v>
      </c>
      <c r="B73" s="38" t="s">
        <v>194</v>
      </c>
      <c r="C73" s="43"/>
      <c r="D73" s="134">
        <f>'Of e D a Pr Bas'!D76/'Of e D a Pr Bas'!D$81</f>
        <v>0.36300649652350403</v>
      </c>
      <c r="E73" s="134">
        <f>'Of e D a Pr Bas'!E76/'Of e D a Pr Bas'!E$81</f>
        <v>0.20838208256727395</v>
      </c>
      <c r="F73" s="134">
        <f>'Of e D a Pr Bas'!F76/'Of e D a Pr Bas'!F$81</f>
        <v>0.32073431091634363</v>
      </c>
      <c r="G73" s="134">
        <f>'Of e D a Pr Bas'!G76/'Of e D a Pr Bas'!G$81</f>
        <v>0.36976073307313762</v>
      </c>
      <c r="H73" s="134">
        <f>'Of e D a Pr Bas'!H76/'Of e D a Pr Bas'!H$81</f>
        <v>0.23513424477021908</v>
      </c>
      <c r="I73" s="134">
        <f>'Of e D a Pr Bas'!I76/'Of e D a Pr Bas'!I$81</f>
        <v>9.3223369193458125E-2</v>
      </c>
      <c r="J73" s="134">
        <f>'Of e D a Pr Bas'!J76/'Of e D a Pr Bas'!J$81</f>
        <v>8.3298319327731088E-2</v>
      </c>
      <c r="K73" s="134">
        <f>'Of e D a Pr Bas'!K76/'Of e D a Pr Bas'!K$81</f>
        <v>0.2300795928632719</v>
      </c>
      <c r="L73" s="134">
        <f>'Of e D a Pr Bas'!L76/'Of e D a Pr Bas'!L$81</f>
        <v>0.18832976445396146</v>
      </c>
      <c r="M73" s="134">
        <f>'Of e D a Pr Bas'!M76/'Of e D a Pr Bas'!M$81</f>
        <v>5.4811413020368245E-2</v>
      </c>
      <c r="N73" s="134">
        <f>'Of e D a Pr Bas'!N76/'Of e D a Pr Bas'!N$81</f>
        <v>0.18501529051987767</v>
      </c>
      <c r="O73" s="134">
        <f>'Of e D a Pr Bas'!O76/'Of e D a Pr Bas'!O$81</f>
        <v>0.1349917346557884</v>
      </c>
      <c r="P73" s="134">
        <f>'Of e D a Pr Bas'!P76/'Of e D a Pr Bas'!P$81</f>
        <v>0.26174336614776716</v>
      </c>
      <c r="Q73" s="134">
        <f>'Of e D a Pr Bas'!Q76/'Of e D a Pr Bas'!Q$81</f>
        <v>7.0680564270986984E-2</v>
      </c>
      <c r="R73" s="134">
        <f>'Of e D a Pr Bas'!R76/'Of e D a Pr Bas'!R$81</f>
        <v>0.33441663958401041</v>
      </c>
      <c r="S73" s="134">
        <f>'Of e D a Pr Bas'!S76/'Of e D a Pr Bas'!S$81</f>
        <v>9.6541668714470605E-2</v>
      </c>
      <c r="T73" s="134">
        <f>'Of e D a Pr Bas'!T76/'Of e D a Pr Bas'!T$81</f>
        <v>0.14657722594891878</v>
      </c>
      <c r="U73" s="134">
        <f>'Of e D a Pr Bas'!U76/'Of e D a Pr Bas'!U$81</f>
        <v>0.2650896632162123</v>
      </c>
      <c r="V73" s="134">
        <f>'Of e D a Pr Bas'!V76/'Of e D a Pr Bas'!V$81</f>
        <v>0.10111784281935318</v>
      </c>
      <c r="W73" s="134">
        <f>'Of e D a Pr Bas'!W76/'Of e D a Pr Bas'!W$81</f>
        <v>0.18787809610775025</v>
      </c>
      <c r="X73" s="134">
        <f>'Of e D a Pr Bas'!X76/'Of e D a Pr Bas'!X$81</f>
        <v>0.10679496317415063</v>
      </c>
      <c r="Y73" s="134">
        <f>'Of e D a Pr Bas'!Y76/'Of e D a Pr Bas'!Y$81</f>
        <v>9.8310291858678955E-2</v>
      </c>
      <c r="Z73" s="134">
        <f>'Of e D a Pr Bas'!Z76/'Of e D a Pr Bas'!Z$81</f>
        <v>0.10231187481841199</v>
      </c>
      <c r="AA73" s="134">
        <f>'Of e D a Pr Bas'!AA76/'Of e D a Pr Bas'!AA$81</f>
        <v>0.22861423220973784</v>
      </c>
      <c r="AB73" s="134">
        <f>'Of e D a Pr Bas'!AB76/'Of e D a Pr Bas'!AB$81</f>
        <v>0.14809590973201692</v>
      </c>
      <c r="AC73" s="134">
        <f>'Of e D a Pr Bas'!AC76/'Of e D a Pr Bas'!AC$81</f>
        <v>0.18848153289240901</v>
      </c>
      <c r="AD73" s="134">
        <f>'Of e D a Pr Bas'!AD76/'Of e D a Pr Bas'!AD$81</f>
        <v>0.19517891070297658</v>
      </c>
      <c r="AE73" s="134">
        <f>'Of e D a Pr Bas'!AE76/'Of e D a Pr Bas'!AE$81</f>
        <v>0.24326522890654559</v>
      </c>
      <c r="AF73" s="134">
        <f>'Of e D a Pr Bas'!AF76/'Of e D a Pr Bas'!AF$81</f>
        <v>7.8919561484612336E-2</v>
      </c>
      <c r="AG73" s="134">
        <f>'Of e D a Pr Bas'!AG76/'Of e D a Pr Bas'!AG$81</f>
        <v>7.4790794979079492E-2</v>
      </c>
      <c r="AH73" s="134">
        <f>'Of e D a Pr Bas'!AH76/'Of e D a Pr Bas'!AH$81</f>
        <v>3.8740104429846725E-2</v>
      </c>
      <c r="AI73" s="134">
        <f>'Of e D a Pr Bas'!AI76/'Of e D a Pr Bas'!AI$81</f>
        <v>0.15147439892413159</v>
      </c>
      <c r="AJ73" s="134">
        <f>'Of e D a Pr Bas'!AJ76/'Of e D a Pr Bas'!AJ$81</f>
        <v>2.2953683233712711E-2</v>
      </c>
      <c r="AK73" s="134">
        <f>'Of e D a Pr Bas'!AK76/'Of e D a Pr Bas'!AK$81</f>
        <v>0.3223374175306315</v>
      </c>
      <c r="AL73" s="134">
        <f>'Of e D a Pr Bas'!AL76/'Of e D a Pr Bas'!AL$81</f>
        <v>-5.0634818972987231E-2</v>
      </c>
      <c r="AM73" s="134">
        <f>'Of e D a Pr Bas'!AM76/'Of e D a Pr Bas'!AM$81</f>
        <v>6.8041027724179953E-3</v>
      </c>
      <c r="AN73" s="134">
        <f>'Of e D a Pr Bas'!AN76/'Of e D a Pr Bas'!AN$81</f>
        <v>7.9248190353329029E-2</v>
      </c>
      <c r="AO73" s="134">
        <f>'Of e D a Pr Bas'!AO76/'Of e D a Pr Bas'!AO$81</f>
        <v>5.9692984242029401E-2</v>
      </c>
      <c r="AP73" s="134">
        <f>'Of e D a Pr Bas'!AP76/'Of e D a Pr Bas'!AP$81</f>
        <v>0.24724323339105075</v>
      </c>
      <c r="AQ73" s="134">
        <f>'Of e D a Pr Bas'!AQ76/'Of e D a Pr Bas'!AQ$81</f>
        <v>0.41161835111395934</v>
      </c>
      <c r="AR73" s="134">
        <f>'Of e D a Pr Bas'!AR76/'Of e D a Pr Bas'!AR$81</f>
        <v>0.3636325683477265</v>
      </c>
      <c r="AS73" s="134">
        <f>'Of e D a Pr Bas'!AS76/'Of e D a Pr Bas'!AS$81</f>
        <v>0.37860321342436903</v>
      </c>
      <c r="AT73" s="134">
        <f>'Of e D a Pr Bas'!AT76/'Of e D a Pr Bas'!AT$81</f>
        <v>0.286365797300136</v>
      </c>
      <c r="AU73" s="134">
        <f>'Of e D a Pr Bas'!AU76/'Of e D a Pr Bas'!AU$81</f>
        <v>0.34619195973451011</v>
      </c>
      <c r="AV73" s="134">
        <f>'Of e D a Pr Bas'!AV76/'Of e D a Pr Bas'!AV$81</f>
        <v>0.38555468040595792</v>
      </c>
      <c r="AW73" s="134">
        <f>'Of e D a Pr Bas'!AW76/'Of e D a Pr Bas'!AW$81</f>
        <v>0.91509037887641975</v>
      </c>
      <c r="AX73" s="134">
        <f>'Of e D a Pr Bas'!AX76/'Of e D a Pr Bas'!AX$81</f>
        <v>0.49088551897540661</v>
      </c>
      <c r="AY73" s="134">
        <f>'Of e D a Pr Bas'!AY76/'Of e D a Pr Bas'!AY$81</f>
        <v>0.25011829144143499</v>
      </c>
      <c r="AZ73" s="134">
        <f>'Of e D a Pr Bas'!AZ76/'Of e D a Pr Bas'!AZ$81</f>
        <v>0.28223732746950497</v>
      </c>
      <c r="BA73" s="134">
        <f>'Of e D a Pr Bas'!BA76/'Of e D a Pr Bas'!BA$81</f>
        <v>6.5986187002468583E-2</v>
      </c>
      <c r="BB73" s="134">
        <f>'Of e D a Pr Bas'!BB76/'Of e D a Pr Bas'!BB$81</f>
        <v>0.20126540025490078</v>
      </c>
      <c r="BC73" s="134">
        <f>'Of e D a Pr Bas'!BC76/'Of e D a Pr Bas'!BC$81</f>
        <v>0.16370886064399573</v>
      </c>
      <c r="BD73" s="134">
        <f>'Of e D a Pr Bas'!BD76/'Of e D a Pr Bas'!BD$81</f>
        <v>5.802026224703772E-2</v>
      </c>
      <c r="BE73" s="134">
        <f>'Of e D a Pr Bas'!BE76/'Of e D a Pr Bas'!BE$81</f>
        <v>4.7466793652953282E-2</v>
      </c>
      <c r="BF73" s="134">
        <f>'Of e D a Pr Bas'!BF76/'Of e D a Pr Bas'!BF$81</f>
        <v>8.9467973279983723E-2</v>
      </c>
      <c r="BG73" s="134">
        <f>'Of e D a Pr Bas'!BG76/'Of e D a Pr Bas'!BG$81</f>
        <v>0.2524481188417409</v>
      </c>
      <c r="BL73" s="3"/>
      <c r="BM73" s="33"/>
    </row>
    <row r="74" spans="1:65">
      <c r="A74" s="37">
        <v>21</v>
      </c>
      <c r="B74" s="38" t="s">
        <v>195</v>
      </c>
      <c r="C74" s="43"/>
      <c r="D74" s="134">
        <f>'Of e D a Pr Bas'!D77/'Of e D a Pr Bas'!D$81</f>
        <v>0.2533073581076124</v>
      </c>
      <c r="E74" s="134">
        <f>'Of e D a Pr Bas'!E77/'Of e D a Pr Bas'!E$81</f>
        <v>0.23679592177837205</v>
      </c>
      <c r="F74" s="134">
        <f>'Of e D a Pr Bas'!F77/'Of e D a Pr Bas'!F$81</f>
        <v>0</v>
      </c>
      <c r="G74" s="134">
        <f>'Of e D a Pr Bas'!G77/'Of e D a Pr Bas'!G$81</f>
        <v>0</v>
      </c>
      <c r="H74" s="134">
        <f>'Of e D a Pr Bas'!H77/'Of e D a Pr Bas'!H$81</f>
        <v>2.0260253664964586E-2</v>
      </c>
      <c r="I74" s="134">
        <f>'Of e D a Pr Bas'!I77/'Of e D a Pr Bas'!I$81</f>
        <v>6.9530812760400474E-3</v>
      </c>
      <c r="J74" s="134">
        <f>'Of e D a Pr Bas'!J77/'Of e D a Pr Bas'!J$81</f>
        <v>0</v>
      </c>
      <c r="K74" s="134">
        <f>'Of e D a Pr Bas'!K77/'Of e D a Pr Bas'!K$81</f>
        <v>5.314081131461372E-2</v>
      </c>
      <c r="L74" s="134">
        <f>'Of e D a Pr Bas'!L77/'Of e D a Pr Bas'!L$81</f>
        <v>0.16399000713775874</v>
      </c>
      <c r="M74" s="134">
        <f>'Of e D a Pr Bas'!M77/'Of e D a Pr Bas'!M$81</f>
        <v>1.1268444104265E-2</v>
      </c>
      <c r="N74" s="134">
        <f>'Of e D a Pr Bas'!N77/'Of e D a Pr Bas'!N$81</f>
        <v>2.9255861365953109E-2</v>
      </c>
      <c r="O74" s="134">
        <f>'Of e D a Pr Bas'!O77/'Of e D a Pr Bas'!O$81</f>
        <v>1.0931584279848558E-3</v>
      </c>
      <c r="P74" s="134">
        <f>'Of e D a Pr Bas'!P77/'Of e D a Pr Bas'!P$81</f>
        <v>2.9158292741083898E-2</v>
      </c>
      <c r="Q74" s="134">
        <f>'Of e D a Pr Bas'!Q77/'Of e D a Pr Bas'!Q$81</f>
        <v>0</v>
      </c>
      <c r="R74" s="134">
        <f>'Of e D a Pr Bas'!R77/'Of e D a Pr Bas'!R$81</f>
        <v>0</v>
      </c>
      <c r="S74" s="134">
        <f>'Of e D a Pr Bas'!S77/'Of e D a Pr Bas'!S$81</f>
        <v>0</v>
      </c>
      <c r="T74" s="134">
        <f>'Of e D a Pr Bas'!T77/'Of e D a Pr Bas'!T$81</f>
        <v>0</v>
      </c>
      <c r="U74" s="134">
        <f>'Of e D a Pr Bas'!U77/'Of e D a Pr Bas'!U$81</f>
        <v>0</v>
      </c>
      <c r="V74" s="134">
        <f>'Of e D a Pr Bas'!V77/'Of e D a Pr Bas'!V$81</f>
        <v>0</v>
      </c>
      <c r="W74" s="134">
        <f>'Of e D a Pr Bas'!W77/'Of e D a Pr Bas'!W$81</f>
        <v>2.2257733135486817E-3</v>
      </c>
      <c r="X74" s="134">
        <f>'Of e D a Pr Bas'!X77/'Of e D a Pr Bas'!X$81</f>
        <v>0</v>
      </c>
      <c r="Y74" s="134">
        <f>'Of e D a Pr Bas'!Y77/'Of e D a Pr Bas'!Y$81</f>
        <v>3.3794162826420891E-3</v>
      </c>
      <c r="Z74" s="134">
        <f>'Of e D a Pr Bas'!Z77/'Of e D a Pr Bas'!Z$81</f>
        <v>3.6110073465321878E-3</v>
      </c>
      <c r="AA74" s="134">
        <f>'Of e D a Pr Bas'!AA77/'Of e D a Pr Bas'!AA$81</f>
        <v>0</v>
      </c>
      <c r="AB74" s="134">
        <f>'Of e D a Pr Bas'!AB77/'Of e D a Pr Bas'!AB$81</f>
        <v>1.0774173327064724E-2</v>
      </c>
      <c r="AC74" s="134">
        <f>'Of e D a Pr Bas'!AC77/'Of e D a Pr Bas'!AC$81</f>
        <v>0</v>
      </c>
      <c r="AD74" s="134">
        <f>'Of e D a Pr Bas'!AD77/'Of e D a Pr Bas'!AD$81</f>
        <v>6.3331222292590248E-4</v>
      </c>
      <c r="AE74" s="134">
        <f>'Of e D a Pr Bas'!AE77/'Of e D a Pr Bas'!AE$81</f>
        <v>3.0741581536133183E-2</v>
      </c>
      <c r="AF74" s="134">
        <f>'Of e D a Pr Bas'!AF77/'Of e D a Pr Bas'!AF$81</f>
        <v>4.6229031831990491E-3</v>
      </c>
      <c r="AG74" s="134">
        <f>'Of e D a Pr Bas'!AG77/'Of e D a Pr Bas'!AG$81</f>
        <v>0</v>
      </c>
      <c r="AH74" s="134">
        <f>'Of e D a Pr Bas'!AH77/'Of e D a Pr Bas'!AH$81</f>
        <v>0</v>
      </c>
      <c r="AI74" s="134">
        <f>'Of e D a Pr Bas'!AI77/'Of e D a Pr Bas'!AI$81</f>
        <v>3.1816839964575066E-3</v>
      </c>
      <c r="AJ74" s="134">
        <f>'Of e D a Pr Bas'!AJ77/'Of e D a Pr Bas'!AJ$81</f>
        <v>2.4563989191844754E-4</v>
      </c>
      <c r="AK74" s="134">
        <f>'Of e D a Pr Bas'!AK77/'Of e D a Pr Bas'!AK$81</f>
        <v>3.9114043355325166E-2</v>
      </c>
      <c r="AL74" s="134">
        <f>'Of e D a Pr Bas'!AL77/'Of e D a Pr Bas'!AL$81</f>
        <v>0</v>
      </c>
      <c r="AM74" s="134">
        <f>'Of e D a Pr Bas'!AM77/'Of e D a Pr Bas'!AM$81</f>
        <v>0</v>
      </c>
      <c r="AN74" s="134">
        <f>'Of e D a Pr Bas'!AN77/'Of e D a Pr Bas'!AN$81</f>
        <v>4.4793234429871715E-4</v>
      </c>
      <c r="AO74" s="134">
        <f>'Of e D a Pr Bas'!AO77/'Of e D a Pr Bas'!AO$81</f>
        <v>3.78679913677267E-3</v>
      </c>
      <c r="AP74" s="134">
        <f>'Of e D a Pr Bas'!AP77/'Of e D a Pr Bas'!AP$81</f>
        <v>6.6314286582216955E-2</v>
      </c>
      <c r="AQ74" s="134">
        <f>'Of e D a Pr Bas'!AQ77/'Of e D a Pr Bas'!AQ$81</f>
        <v>0</v>
      </c>
      <c r="AR74" s="134">
        <f>'Of e D a Pr Bas'!AR77/'Of e D a Pr Bas'!AR$81</f>
        <v>0.12551887017510377</v>
      </c>
      <c r="AS74" s="134">
        <f>'Of e D a Pr Bas'!AS77/'Of e D a Pr Bas'!AS$81</f>
        <v>0.13463772546621827</v>
      </c>
      <c r="AT74" s="134">
        <f>'Of e D a Pr Bas'!AT77/'Of e D a Pr Bas'!AT$81</f>
        <v>9.5667171555241071E-2</v>
      </c>
      <c r="AU74" s="134">
        <f>'Of e D a Pr Bas'!AU77/'Of e D a Pr Bas'!AU$81</f>
        <v>5.8074128995002458E-2</v>
      </c>
      <c r="AV74" s="134">
        <f>'Of e D a Pr Bas'!AV77/'Of e D a Pr Bas'!AV$81</f>
        <v>5.2726369706668809E-3</v>
      </c>
      <c r="AW74" s="134">
        <f>'Of e D a Pr Bas'!AW77/'Of e D a Pr Bas'!AW$81</f>
        <v>1.2044843354627875E-2</v>
      </c>
      <c r="AX74" s="134">
        <f>'Of e D a Pr Bas'!AX77/'Of e D a Pr Bas'!AX$81</f>
        <v>0.29594562740630154</v>
      </c>
      <c r="AY74" s="134">
        <f>'Of e D a Pr Bas'!AY77/'Of e D a Pr Bas'!AY$81</f>
        <v>0.1222775045524282</v>
      </c>
      <c r="AZ74" s="134">
        <f>'Of e D a Pr Bas'!AZ77/'Of e D a Pr Bas'!AZ$81</f>
        <v>8.8551925680273327E-2</v>
      </c>
      <c r="BA74" s="134">
        <f>'Of e D a Pr Bas'!BA77/'Of e D a Pr Bas'!BA$81</f>
        <v>4.3519263306798325E-2</v>
      </c>
      <c r="BB74" s="134">
        <f>'Of e D a Pr Bas'!BB77/'Of e D a Pr Bas'!BB$81</f>
        <v>0.1304394003762821</v>
      </c>
      <c r="BC74" s="134">
        <f>'Of e D a Pr Bas'!BC77/'Of e D a Pr Bas'!BC$81</f>
        <v>8.619761489821802E-2</v>
      </c>
      <c r="BD74" s="134">
        <f>'Of e D a Pr Bas'!BD77/'Of e D a Pr Bas'!BD$81</f>
        <v>0</v>
      </c>
      <c r="BE74" s="134">
        <f>'Of e D a Pr Bas'!BE77/'Of e D a Pr Bas'!BE$81</f>
        <v>0</v>
      </c>
      <c r="BF74" s="134">
        <f>'Of e D a Pr Bas'!BF77/'Of e D a Pr Bas'!BF$81</f>
        <v>0</v>
      </c>
      <c r="BG74" s="134">
        <f>'Of e D a Pr Bas'!BG77/'Of e D a Pr Bas'!BG$81</f>
        <v>5.3043521203121571E-2</v>
      </c>
      <c r="BL74" s="3"/>
      <c r="BM74" s="33"/>
    </row>
    <row r="75" spans="1:65">
      <c r="A75" s="37">
        <v>22</v>
      </c>
      <c r="B75" s="38" t="s">
        <v>196</v>
      </c>
      <c r="C75" s="43"/>
      <c r="D75" s="134">
        <f>'Of e D a Pr Bas'!D78/'Of e D a Pr Bas'!D$81</f>
        <v>0.10969913841589163</v>
      </c>
      <c r="E75" s="134">
        <f>'Of e D a Pr Bas'!E78/'Of e D a Pr Bas'!E$81</f>
        <v>-2.8413839211098111E-2</v>
      </c>
      <c r="F75" s="134">
        <f>'Of e D a Pr Bas'!F78/'Of e D a Pr Bas'!F$81</f>
        <v>0.32073431091634363</v>
      </c>
      <c r="G75" s="134">
        <f>'Of e D a Pr Bas'!G78/'Of e D a Pr Bas'!G$81</f>
        <v>0.36976073307313762</v>
      </c>
      <c r="H75" s="134">
        <f>'Of e D a Pr Bas'!H78/'Of e D a Pr Bas'!H$81</f>
        <v>0.21487399110525449</v>
      </c>
      <c r="I75" s="134">
        <f>'Of e D a Pr Bas'!I78/'Of e D a Pr Bas'!I$81</f>
        <v>8.6270287917418073E-2</v>
      </c>
      <c r="J75" s="134">
        <f>'Of e D a Pr Bas'!J78/'Of e D a Pr Bas'!J$81</f>
        <v>8.3298319327731088E-2</v>
      </c>
      <c r="K75" s="134">
        <f>'Of e D a Pr Bas'!K78/'Of e D a Pr Bas'!K$81</f>
        <v>0.17693878154865816</v>
      </c>
      <c r="L75" s="134">
        <f>'Of e D a Pr Bas'!L78/'Of e D a Pr Bas'!L$81</f>
        <v>2.4339757316202713E-2</v>
      </c>
      <c r="M75" s="134">
        <f>'Of e D a Pr Bas'!M78/'Of e D a Pr Bas'!M$81</f>
        <v>4.3542968916103243E-2</v>
      </c>
      <c r="N75" s="134">
        <f>'Of e D a Pr Bas'!N78/'Of e D a Pr Bas'!N$81</f>
        <v>0.15575942915392457</v>
      </c>
      <c r="O75" s="134">
        <f>'Of e D a Pr Bas'!O78/'Of e D a Pr Bas'!O$81</f>
        <v>0.13389857622780355</v>
      </c>
      <c r="P75" s="134">
        <f>'Of e D a Pr Bas'!P78/'Of e D a Pr Bas'!P$81</f>
        <v>0.23258507340668325</v>
      </c>
      <c r="Q75" s="134">
        <f>'Of e D a Pr Bas'!Q78/'Of e D a Pr Bas'!Q$81</f>
        <v>7.0680564270986984E-2</v>
      </c>
      <c r="R75" s="134">
        <f>'Of e D a Pr Bas'!R78/'Of e D a Pr Bas'!R$81</f>
        <v>0.33441663958401041</v>
      </c>
      <c r="S75" s="134">
        <f>'Of e D a Pr Bas'!S78/'Of e D a Pr Bas'!S$81</f>
        <v>9.6541668714470605E-2</v>
      </c>
      <c r="T75" s="134">
        <f>'Of e D a Pr Bas'!T78/'Of e D a Pr Bas'!T$81</f>
        <v>0.14657722594891878</v>
      </c>
      <c r="U75" s="134">
        <f>'Of e D a Pr Bas'!U78/'Of e D a Pr Bas'!U$81</f>
        <v>0.2650896632162123</v>
      </c>
      <c r="V75" s="134">
        <f>'Of e D a Pr Bas'!V78/'Of e D a Pr Bas'!V$81</f>
        <v>0.10111784281935318</v>
      </c>
      <c r="W75" s="134">
        <f>'Of e D a Pr Bas'!W78/'Of e D a Pr Bas'!W$81</f>
        <v>0.18565232279420157</v>
      </c>
      <c r="X75" s="134">
        <f>'Of e D a Pr Bas'!X78/'Of e D a Pr Bas'!X$81</f>
        <v>0.10679496317415063</v>
      </c>
      <c r="Y75" s="134">
        <f>'Of e D a Pr Bas'!Y78/'Of e D a Pr Bas'!Y$81</f>
        <v>9.4930875576036869E-2</v>
      </c>
      <c r="Z75" s="134">
        <f>'Of e D a Pr Bas'!Z78/'Of e D a Pr Bas'!Z$81</f>
        <v>9.8700867471879797E-2</v>
      </c>
      <c r="AA75" s="134">
        <f>'Of e D a Pr Bas'!AA78/'Of e D a Pr Bas'!AA$81</f>
        <v>0.22861423220973784</v>
      </c>
      <c r="AB75" s="134">
        <f>'Of e D a Pr Bas'!AB78/'Of e D a Pr Bas'!AB$81</f>
        <v>0.13732173640495221</v>
      </c>
      <c r="AC75" s="134">
        <f>'Of e D a Pr Bas'!AC78/'Of e D a Pr Bas'!AC$81</f>
        <v>0.18848153289240901</v>
      </c>
      <c r="AD75" s="134">
        <f>'Of e D a Pr Bas'!AD78/'Of e D a Pr Bas'!AD$81</f>
        <v>0.19454559848005065</v>
      </c>
      <c r="AE75" s="134">
        <f>'Of e D a Pr Bas'!AE78/'Of e D a Pr Bas'!AE$81</f>
        <v>0.21252364737041241</v>
      </c>
      <c r="AF75" s="134">
        <f>'Of e D a Pr Bas'!AF78/'Of e D a Pr Bas'!AF$81</f>
        <v>7.4296658301413285E-2</v>
      </c>
      <c r="AG75" s="134">
        <f>'Of e D a Pr Bas'!AG78/'Of e D a Pr Bas'!AG$81</f>
        <v>7.4790794979079492E-2</v>
      </c>
      <c r="AH75" s="134">
        <f>'Of e D a Pr Bas'!AH78/'Of e D a Pr Bas'!AH$81</f>
        <v>3.8740104429846725E-2</v>
      </c>
      <c r="AI75" s="134">
        <f>'Of e D a Pr Bas'!AI78/'Of e D a Pr Bas'!AI$81</f>
        <v>0.1482927149276741</v>
      </c>
      <c r="AJ75" s="134">
        <f>'Of e D a Pr Bas'!AJ78/'Of e D a Pr Bas'!AJ$81</f>
        <v>2.2708043341794264E-2</v>
      </c>
      <c r="AK75" s="134">
        <f>'Of e D a Pr Bas'!AK78/'Of e D a Pr Bas'!AK$81</f>
        <v>0.2832233741753063</v>
      </c>
      <c r="AL75" s="134">
        <f>'Of e D a Pr Bas'!AL78/'Of e D a Pr Bas'!AL$81</f>
        <v>-5.0634818972987231E-2</v>
      </c>
      <c r="AM75" s="134">
        <f>'Of e D a Pr Bas'!AM78/'Of e D a Pr Bas'!AM$81</f>
        <v>6.8041027724179953E-3</v>
      </c>
      <c r="AN75" s="134">
        <f>'Of e D a Pr Bas'!AN78/'Of e D a Pr Bas'!AN$81</f>
        <v>7.8800258009030316E-2</v>
      </c>
      <c r="AO75" s="134">
        <f>'Of e D a Pr Bas'!AO78/'Of e D a Pr Bas'!AO$81</f>
        <v>5.5906185105256731E-2</v>
      </c>
      <c r="AP75" s="134">
        <f>'Of e D a Pr Bas'!AP78/'Of e D a Pr Bas'!AP$81</f>
        <v>0.18092894680883381</v>
      </c>
      <c r="AQ75" s="134">
        <f>'Of e D a Pr Bas'!AQ78/'Of e D a Pr Bas'!AQ$81</f>
        <v>0.41161835111395934</v>
      </c>
      <c r="AR75" s="134">
        <f>'Of e D a Pr Bas'!AR78/'Of e D a Pr Bas'!AR$81</f>
        <v>0.23811369817262273</v>
      </c>
      <c r="AS75" s="134">
        <f>'Of e D a Pr Bas'!AS78/'Of e D a Pr Bas'!AS$81</f>
        <v>0.24396548795815076</v>
      </c>
      <c r="AT75" s="134">
        <f>'Of e D a Pr Bas'!AT78/'Of e D a Pr Bas'!AT$81</f>
        <v>0.19069862574489491</v>
      </c>
      <c r="AU75" s="134">
        <f>'Of e D a Pr Bas'!AU78/'Of e D a Pr Bas'!AU$81</f>
        <v>0.28811783073950764</v>
      </c>
      <c r="AV75" s="134">
        <f>'Of e D a Pr Bas'!AV78/'Of e D a Pr Bas'!AV$81</f>
        <v>0.38028204343529104</v>
      </c>
      <c r="AW75" s="134">
        <f>'Of e D a Pr Bas'!AW78/'Of e D a Pr Bas'!AW$81</f>
        <v>0.9030455355217919</v>
      </c>
      <c r="AX75" s="134">
        <f>'Of e D a Pr Bas'!AX78/'Of e D a Pr Bas'!AX$81</f>
        <v>0.19493989156910504</v>
      </c>
      <c r="AY75" s="134">
        <f>'Of e D a Pr Bas'!AY78/'Of e D a Pr Bas'!AY$81</f>
        <v>0.12784078688900677</v>
      </c>
      <c r="AZ75" s="134">
        <f>'Of e D a Pr Bas'!AZ78/'Of e D a Pr Bas'!AZ$81</f>
        <v>0.19368540178923166</v>
      </c>
      <c r="BA75" s="134">
        <f>'Of e D a Pr Bas'!BA78/'Of e D a Pr Bas'!BA$81</f>
        <v>2.2466923695670264E-2</v>
      </c>
      <c r="BB75" s="134">
        <f>'Of e D a Pr Bas'!BB78/'Of e D a Pr Bas'!BB$81</f>
        <v>7.0825999878618678E-2</v>
      </c>
      <c r="BC75" s="134">
        <f>'Of e D a Pr Bas'!BC78/'Of e D a Pr Bas'!BC$81</f>
        <v>7.751124574577771E-2</v>
      </c>
      <c r="BD75" s="134">
        <f>'Of e D a Pr Bas'!BD78/'Of e D a Pr Bas'!BD$81</f>
        <v>5.802026224703772E-2</v>
      </c>
      <c r="BE75" s="134">
        <f>'Of e D a Pr Bas'!BE78/'Of e D a Pr Bas'!BE$81</f>
        <v>4.7466793652953282E-2</v>
      </c>
      <c r="BF75" s="134">
        <f>'Of e D a Pr Bas'!BF78/'Of e D a Pr Bas'!BF$81</f>
        <v>8.9467973279983723E-2</v>
      </c>
      <c r="BG75" s="134">
        <f>'Of e D a Pr Bas'!BG78/'Of e D a Pr Bas'!BG$81</f>
        <v>0.19940459763861934</v>
      </c>
      <c r="BL75" s="3"/>
      <c r="BM75" s="33"/>
    </row>
    <row r="76" spans="1:65">
      <c r="A76" s="37">
        <v>23</v>
      </c>
      <c r="B76" s="38" t="s">
        <v>197</v>
      </c>
      <c r="C76" s="43"/>
      <c r="D76" s="134">
        <f>'Of e D a Pr Bas'!D79/'Of e D a Pr Bas'!D$81</f>
        <v>5.5591330360854575E-3</v>
      </c>
      <c r="E76" s="134">
        <f>'Of e D a Pr Bas'!E79/'Of e D a Pr Bas'!E$81</f>
        <v>6.2538302969524767E-3</v>
      </c>
      <c r="F76" s="134">
        <f>'Of e D a Pr Bas'!F79/'Of e D a Pr Bas'!F$81</f>
        <v>4.6631833249058934E-3</v>
      </c>
      <c r="G76" s="134">
        <f>'Of e D a Pr Bas'!G79/'Of e D a Pr Bas'!G$81</f>
        <v>7.5513320889190562E-3</v>
      </c>
      <c r="H76" s="134">
        <f>'Of e D a Pr Bas'!H79/'Of e D a Pr Bas'!H$81</f>
        <v>8.977104266183495E-3</v>
      </c>
      <c r="I76" s="134">
        <f>'Of e D a Pr Bas'!I79/'Of e D a Pr Bas'!I$81</f>
        <v>7.7731484360425342E-3</v>
      </c>
      <c r="J76" s="134">
        <f>'Of e D a Pr Bas'!J79/'Of e D a Pr Bas'!J$81</f>
        <v>7.5630252100840336E-3</v>
      </c>
      <c r="K76" s="134">
        <f>'Of e D a Pr Bas'!K79/'Of e D a Pr Bas'!K$81</f>
        <v>8.0776400272213507E-3</v>
      </c>
      <c r="L76" s="134">
        <f>'Of e D a Pr Bas'!L79/'Of e D a Pr Bas'!L$81</f>
        <v>8.3154889364739464E-3</v>
      </c>
      <c r="M76" s="134">
        <f>'Of e D a Pr Bas'!M79/'Of e D a Pr Bas'!M$81</f>
        <v>1.0588085214950886E-2</v>
      </c>
      <c r="N76" s="134">
        <f>'Of e D a Pr Bas'!N79/'Of e D a Pr Bas'!N$81</f>
        <v>8.4097859327217118E-3</v>
      </c>
      <c r="O76" s="134">
        <f>'Of e D a Pr Bas'!O79/'Of e D a Pr Bas'!O$81</f>
        <v>9.2518530368474374E-3</v>
      </c>
      <c r="P76" s="134">
        <f>'Of e D a Pr Bas'!P79/'Of e D a Pr Bas'!P$81</f>
        <v>9.6740130122287705E-3</v>
      </c>
      <c r="Q76" s="134">
        <f>'Of e D a Pr Bas'!Q79/'Of e D a Pr Bas'!Q$81</f>
        <v>4.3844279462459355E-3</v>
      </c>
      <c r="R76" s="134">
        <f>'Of e D a Pr Bas'!R79/'Of e D a Pr Bas'!R$81</f>
        <v>6.4998375040623982E-3</v>
      </c>
      <c r="S76" s="134">
        <f>'Of e D a Pr Bas'!S79/'Of e D a Pr Bas'!S$81</f>
        <v>7.5195360495404727E-3</v>
      </c>
      <c r="T76" s="134">
        <f>'Of e D a Pr Bas'!T79/'Of e D a Pr Bas'!T$81</f>
        <v>7.041373276113495E-3</v>
      </c>
      <c r="U76" s="134">
        <f>'Of e D a Pr Bas'!U79/'Of e D a Pr Bas'!U$81</f>
        <v>1.038781163434903E-2</v>
      </c>
      <c r="V76" s="134">
        <f>'Of e D a Pr Bas'!V79/'Of e D a Pr Bas'!V$81</f>
        <v>8.2771567539892486E-3</v>
      </c>
      <c r="W76" s="134">
        <f>'Of e D a Pr Bas'!W79/'Of e D a Pr Bas'!W$81</f>
        <v>8.4465243693642271E-3</v>
      </c>
      <c r="X76" s="134">
        <f>'Of e D a Pr Bas'!X79/'Of e D a Pr Bas'!X$81</f>
        <v>9.2658588738417681E-3</v>
      </c>
      <c r="Y76" s="134">
        <f>'Of e D a Pr Bas'!Y79/'Of e D a Pr Bas'!Y$81</f>
        <v>9.0629800307219666E-3</v>
      </c>
      <c r="Z76" s="134">
        <f>'Of e D a Pr Bas'!Z79/'Of e D a Pr Bas'!Z$81</f>
        <v>9.836882081932511E-3</v>
      </c>
      <c r="AA76" s="134">
        <f>'Of e D a Pr Bas'!AA79/'Of e D a Pr Bas'!AA$81</f>
        <v>8.2397003745318352E-3</v>
      </c>
      <c r="AB76" s="134">
        <f>'Of e D a Pr Bas'!AB79/'Of e D a Pr Bas'!AB$81</f>
        <v>1.0734994514966307E-2</v>
      </c>
      <c r="AC76" s="134">
        <f>'Of e D a Pr Bas'!AC79/'Of e D a Pr Bas'!AC$81</f>
        <v>7.5664788655725214E-3</v>
      </c>
      <c r="AD76" s="134">
        <f>'Of e D a Pr Bas'!AD79/'Of e D a Pr Bas'!AD$81</f>
        <v>7.7976567447751739E-3</v>
      </c>
      <c r="AE76" s="134">
        <f>'Of e D a Pr Bas'!AE79/'Of e D a Pr Bas'!AE$81</f>
        <v>9.1184260310253496E-3</v>
      </c>
      <c r="AF76" s="134">
        <f>'Of e D a Pr Bas'!AF79/'Of e D a Pr Bas'!AF$81</f>
        <v>1.0599656584334963E-2</v>
      </c>
      <c r="AG76" s="134">
        <f>'Of e D a Pr Bas'!AG79/'Of e D a Pr Bas'!AG$81</f>
        <v>8.8912133891213396E-3</v>
      </c>
      <c r="AH76" s="134">
        <f>'Of e D a Pr Bas'!AH79/'Of e D a Pr Bas'!AH$81</f>
        <v>6.8216270843860539E-3</v>
      </c>
      <c r="AI76" s="134">
        <f>'Of e D a Pr Bas'!AI79/'Of e D a Pr Bas'!AI$81</f>
        <v>9.4794502574867979E-3</v>
      </c>
      <c r="AJ76" s="134">
        <f>'Of e D a Pr Bas'!AJ79/'Of e D a Pr Bas'!AJ$81</f>
        <v>8.0788231119844969E-3</v>
      </c>
      <c r="AK76" s="134">
        <f>'Of e D a Pr Bas'!AK79/'Of e D a Pr Bas'!AK$81</f>
        <v>8.4825636192271438E-3</v>
      </c>
      <c r="AL76" s="134">
        <f>'Of e D a Pr Bas'!AL79/'Of e D a Pr Bas'!AL$81</f>
        <v>8.0058772557736503E-3</v>
      </c>
      <c r="AM76" s="134">
        <f>'Of e D a Pr Bas'!AM79/'Of e D a Pr Bas'!AM$81</f>
        <v>8.073524931451203E-3</v>
      </c>
      <c r="AN76" s="134">
        <f>'Of e D a Pr Bas'!AN79/'Of e D a Pr Bas'!AN$81</f>
        <v>9.9978499247473668E-3</v>
      </c>
      <c r="AO76" s="134">
        <f>'Of e D a Pr Bas'!AO79/'Of e D a Pr Bas'!AO$81</f>
        <v>9.5687935176513705E-3</v>
      </c>
      <c r="AP76" s="134">
        <f>'Of e D a Pr Bas'!AP79/'Of e D a Pr Bas'!AP$81</f>
        <v>7.2298672499164617E-3</v>
      </c>
      <c r="AQ76" s="134">
        <f>'Of e D a Pr Bas'!AQ79/'Of e D a Pr Bas'!AQ$81</f>
        <v>8.1878840426735031E-3</v>
      </c>
      <c r="AR76" s="134">
        <f>'Of e D a Pr Bas'!AR79/'Of e D a Pr Bas'!AR$81</f>
        <v>4.6101913259220381E-3</v>
      </c>
      <c r="AS76" s="134">
        <f>'Of e D a Pr Bas'!AS79/'Of e D a Pr Bas'!AS$81</f>
        <v>1.3139033255205679E-2</v>
      </c>
      <c r="AT76" s="134">
        <f>'Of e D a Pr Bas'!AT79/'Of e D a Pr Bas'!AT$81</f>
        <v>8.0708465544118788E-3</v>
      </c>
      <c r="AU76" s="134">
        <f>'Of e D a Pr Bas'!AU79/'Of e D a Pr Bas'!AU$81</f>
        <v>1.814370958658007E-2</v>
      </c>
      <c r="AV76" s="134">
        <f>'Of e D a Pr Bas'!AV79/'Of e D a Pr Bas'!AV$81</f>
        <v>1.2125559998193959E-2</v>
      </c>
      <c r="AW76" s="134">
        <f>'Of e D a Pr Bas'!AW79/'Of e D a Pr Bas'!AW$81</f>
        <v>8.5102520169297281E-4</v>
      </c>
      <c r="AX76" s="134">
        <f>'Of e D a Pr Bas'!AX79/'Of e D a Pr Bas'!AX$81</f>
        <v>3.0643513789581204E-3</v>
      </c>
      <c r="AY76" s="134">
        <f>'Of e D a Pr Bas'!AY79/'Of e D a Pr Bas'!AY$81</f>
        <v>4.2584918916593779E-3</v>
      </c>
      <c r="AZ76" s="134">
        <f>'Of e D a Pr Bas'!AZ79/'Of e D a Pr Bas'!AZ$81</f>
        <v>7.0623795778330094E-3</v>
      </c>
      <c r="BA76" s="134">
        <f>'Of e D a Pr Bas'!BA79/'Of e D a Pr Bas'!BA$81</f>
        <v>1.0595512162649433E-2</v>
      </c>
      <c r="BB76" s="134">
        <f>'Of e D a Pr Bas'!BB79/'Of e D a Pr Bas'!BB$81</f>
        <v>7.7684044425562907E-3</v>
      </c>
      <c r="BC76" s="134">
        <f>'Of e D a Pr Bas'!BC79/'Of e D a Pr Bas'!BC$81</f>
        <v>8.3122713212952903E-3</v>
      </c>
      <c r="BD76" s="134">
        <f>'Of e D a Pr Bas'!BD79/'Of e D a Pr Bas'!BD$81</f>
        <v>5.0529294358404286E-5</v>
      </c>
      <c r="BE76" s="134">
        <f>'Of e D a Pr Bas'!BE79/'Of e D a Pr Bas'!BE$81</f>
        <v>1.0204255174407728E-4</v>
      </c>
      <c r="BF76" s="134">
        <f>'Of e D a Pr Bas'!BF79/'Of e D a Pr Bas'!BF$81</f>
        <v>6.781730019327931E-5</v>
      </c>
      <c r="BG76" s="134">
        <f>'Of e D a Pr Bas'!BG79/'Of e D a Pr Bas'!BG$81</f>
        <v>7.3879963017765152E-3</v>
      </c>
      <c r="BL76" s="3"/>
      <c r="BM76" s="33"/>
    </row>
    <row r="77" spans="1:65">
      <c r="A77" s="37">
        <v>24</v>
      </c>
      <c r="B77" s="38" t="s">
        <v>198</v>
      </c>
      <c r="C77" s="43"/>
      <c r="D77" s="134">
        <f>'Of e D a Pr Bas'!D80/'Of e D a Pr Bas'!D$81</f>
        <v>-6.2030795314677901E-3</v>
      </c>
      <c r="E77" s="134">
        <f>'Of e D a Pr Bas'!E80/'Of e D a Pr Bas'!E$81</f>
        <v>-5.5713410217839434E-5</v>
      </c>
      <c r="F77" s="134">
        <f>'Of e D a Pr Bas'!F80/'Of e D a Pr Bas'!F$81</f>
        <v>0</v>
      </c>
      <c r="G77" s="134">
        <f>'Of e D a Pr Bas'!G80/'Of e D a Pr Bas'!G$81</f>
        <v>0</v>
      </c>
      <c r="H77" s="134">
        <f>'Of e D a Pr Bas'!H80/'Of e D a Pr Bas'!H$81</f>
        <v>0</v>
      </c>
      <c r="I77" s="134">
        <f>'Of e D a Pr Bas'!I80/'Of e D a Pr Bas'!I$81</f>
        <v>-1.1659722654063802E-5</v>
      </c>
      <c r="J77" s="134">
        <f>'Of e D a Pr Bas'!J80/'Of e D a Pr Bas'!J$81</f>
        <v>0</v>
      </c>
      <c r="K77" s="134">
        <f>'Of e D a Pr Bas'!K80/'Of e D a Pr Bas'!K$81</f>
        <v>-1.7161286504719354E-3</v>
      </c>
      <c r="L77" s="134">
        <f>'Of e D a Pr Bas'!L80/'Of e D a Pr Bas'!L$81</f>
        <v>0</v>
      </c>
      <c r="M77" s="134">
        <f>'Of e D a Pr Bas'!M80/'Of e D a Pr Bas'!M$81</f>
        <v>0</v>
      </c>
      <c r="N77" s="134">
        <f>'Of e D a Pr Bas'!N80/'Of e D a Pr Bas'!N$81</f>
        <v>0</v>
      </c>
      <c r="O77" s="134">
        <f>'Of e D a Pr Bas'!O80/'Of e D a Pr Bas'!O$81</f>
        <v>0</v>
      </c>
      <c r="P77" s="134">
        <f>'Of e D a Pr Bas'!P80/'Of e D a Pr Bas'!P$81</f>
        <v>0</v>
      </c>
      <c r="Q77" s="134">
        <f>'Of e D a Pr Bas'!Q80/'Of e D a Pr Bas'!Q$81</f>
        <v>0</v>
      </c>
      <c r="R77" s="134">
        <f>'Of e D a Pr Bas'!R80/'Of e D a Pr Bas'!R$81</f>
        <v>0</v>
      </c>
      <c r="S77" s="134">
        <f>'Of e D a Pr Bas'!S80/'Of e D a Pr Bas'!S$81</f>
        <v>0</v>
      </c>
      <c r="T77" s="134">
        <f>'Of e D a Pr Bas'!T80/'Of e D a Pr Bas'!T$81</f>
        <v>0</v>
      </c>
      <c r="U77" s="134">
        <f>'Of e D a Pr Bas'!U80/'Of e D a Pr Bas'!U$81</f>
        <v>0</v>
      </c>
      <c r="V77" s="134">
        <f>'Of e D a Pr Bas'!V80/'Of e D a Pr Bas'!V$81</f>
        <v>0</v>
      </c>
      <c r="W77" s="134">
        <f>'Of e D a Pr Bas'!W80/'Of e D a Pr Bas'!W$81</f>
        <v>0</v>
      </c>
      <c r="X77" s="134">
        <f>'Of e D a Pr Bas'!X80/'Of e D a Pr Bas'!X$81</f>
        <v>0</v>
      </c>
      <c r="Y77" s="134">
        <f>'Of e D a Pr Bas'!Y80/'Of e D a Pr Bas'!Y$81</f>
        <v>0</v>
      </c>
      <c r="Z77" s="134">
        <f>'Of e D a Pr Bas'!Z80/'Of e D a Pr Bas'!Z$81</f>
        <v>0</v>
      </c>
      <c r="AA77" s="134">
        <f>'Of e D a Pr Bas'!AA80/'Of e D a Pr Bas'!AA$81</f>
        <v>0</v>
      </c>
      <c r="AB77" s="134">
        <f>'Of e D a Pr Bas'!AB80/'Of e D a Pr Bas'!AB$81</f>
        <v>0</v>
      </c>
      <c r="AC77" s="134">
        <f>'Of e D a Pr Bas'!AC80/'Of e D a Pr Bas'!AC$81</f>
        <v>0</v>
      </c>
      <c r="AD77" s="134">
        <f>'Of e D a Pr Bas'!AD80/'Of e D a Pr Bas'!AD$81</f>
        <v>0</v>
      </c>
      <c r="AE77" s="134">
        <f>'Of e D a Pr Bas'!AE80/'Of e D a Pr Bas'!AE$81</f>
        <v>-5.8645478622777151E-4</v>
      </c>
      <c r="AF77" s="134">
        <f>'Of e D a Pr Bas'!AF80/'Of e D a Pr Bas'!AF$81</f>
        <v>-8.7504953110553426E-4</v>
      </c>
      <c r="AG77" s="134">
        <f>'Of e D a Pr Bas'!AG80/'Of e D a Pr Bas'!AG$81</f>
        <v>-3.1380753138075313E-4</v>
      </c>
      <c r="AH77" s="134">
        <f>'Of e D a Pr Bas'!AH80/'Of e D a Pr Bas'!AH$81</f>
        <v>-7.5795856493178374E-4</v>
      </c>
      <c r="AI77" s="134">
        <f>'Of e D a Pr Bas'!AI80/'Of e D a Pr Bas'!AI$81</f>
        <v>-4.9201298914291342E-4</v>
      </c>
      <c r="AJ77" s="134">
        <f>'Of e D a Pr Bas'!AJ80/'Of e D a Pr Bas'!AJ$81</f>
        <v>-5.1857310516116703E-4</v>
      </c>
      <c r="AK77" s="134">
        <f>'Of e D a Pr Bas'!AK80/'Of e D a Pr Bas'!AK$81</f>
        <v>-7.5400565504241286E-4</v>
      </c>
      <c r="AL77" s="134">
        <f>'Of e D a Pr Bas'!AL80/'Of e D a Pr Bas'!AL$81</f>
        <v>-9.2303055419507972E-4</v>
      </c>
      <c r="AM77" s="134">
        <f>'Of e D a Pr Bas'!AM80/'Of e D a Pr Bas'!AM$81</f>
        <v>0</v>
      </c>
      <c r="AN77" s="134">
        <f>'Of e D a Pr Bas'!AN80/'Of e D a Pr Bas'!AN$81</f>
        <v>0</v>
      </c>
      <c r="AO77" s="134">
        <f>'Of e D a Pr Bas'!AO80/'Of e D a Pr Bas'!AO$81</f>
        <v>-2.605969298424203E-3</v>
      </c>
      <c r="AP77" s="134">
        <f>'Of e D a Pr Bas'!AP80/'Of e D a Pr Bas'!AP$81</f>
        <v>0</v>
      </c>
      <c r="AQ77" s="134">
        <f>'Of e D a Pr Bas'!AQ80/'Of e D a Pr Bas'!AQ$81</f>
        <v>-2.638820824066046E-4</v>
      </c>
      <c r="AR77" s="134">
        <f>'Of e D a Pr Bas'!AR80/'Of e D a Pr Bas'!AR$81</f>
        <v>-2.9820125005964024E-5</v>
      </c>
      <c r="AS77" s="134">
        <f>'Of e D a Pr Bas'!AS80/'Of e D a Pr Bas'!AS$81</f>
        <v>0</v>
      </c>
      <c r="AT77" s="134">
        <f>'Of e D a Pr Bas'!AT80/'Of e D a Pr Bas'!AT$81</f>
        <v>-3.4605136596313943E-3</v>
      </c>
      <c r="AU77" s="134">
        <f>'Of e D a Pr Bas'!AU80/'Of e D a Pr Bas'!AU$81</f>
        <v>-2.9586009738431156E-3</v>
      </c>
      <c r="AV77" s="134">
        <f>'Of e D a Pr Bas'!AV80/'Of e D a Pr Bas'!AV$81</f>
        <v>0</v>
      </c>
      <c r="AW77" s="134">
        <f>'Of e D a Pr Bas'!AW80/'Of e D a Pr Bas'!AW$81</f>
        <v>0</v>
      </c>
      <c r="AX77" s="134">
        <f>'Of e D a Pr Bas'!AX80/'Of e D a Pr Bas'!AX$81</f>
        <v>0</v>
      </c>
      <c r="AY77" s="134">
        <f>'Of e D a Pr Bas'!AY80/'Of e D a Pr Bas'!AY$81</f>
        <v>0</v>
      </c>
      <c r="AZ77" s="134">
        <f>'Of e D a Pr Bas'!AZ80/'Of e D a Pr Bas'!AZ$81</f>
        <v>-2.7934361413335432E-3</v>
      </c>
      <c r="BA77" s="134">
        <f>'Of e D a Pr Bas'!BA80/'Of e D a Pr Bas'!BA$81</f>
        <v>0</v>
      </c>
      <c r="BB77" s="134">
        <f>'Of e D a Pr Bas'!BB80/'Of e D a Pr Bas'!BB$81</f>
        <v>0</v>
      </c>
      <c r="BC77" s="134">
        <f>'Of e D a Pr Bas'!BC80/'Of e D a Pr Bas'!BC$81</f>
        <v>-1.8248674690000638E-5</v>
      </c>
      <c r="BD77" s="134">
        <f>'Of e D a Pr Bas'!BD80/'Of e D a Pr Bas'!BD$81</f>
        <v>0</v>
      </c>
      <c r="BE77" s="134">
        <f>'Of e D a Pr Bas'!BE80/'Of e D a Pr Bas'!BE$81</f>
        <v>0</v>
      </c>
      <c r="BF77" s="134">
        <f>'Of e D a Pr Bas'!BF80/'Of e D a Pr Bas'!BF$81</f>
        <v>0</v>
      </c>
      <c r="BG77" s="134">
        <f>'Of e D a Pr Bas'!BG80/'Of e D a Pr Bas'!BG$81</f>
        <v>-6.734125882731668E-4</v>
      </c>
      <c r="BL77" s="3"/>
      <c r="BM77" s="33"/>
    </row>
    <row r="78" spans="1:65">
      <c r="A78" s="37">
        <v>25</v>
      </c>
      <c r="B78" s="38" t="s">
        <v>6</v>
      </c>
      <c r="C78" s="43"/>
      <c r="D78" s="134">
        <f>'Of e D a Pr Bas'!D81/'Of e D a Pr Bas'!D$81</f>
        <v>1</v>
      </c>
      <c r="E78" s="134">
        <f>'Of e D a Pr Bas'!E81/'Of e D a Pr Bas'!E$81</f>
        <v>1</v>
      </c>
      <c r="F78" s="134">
        <f>'Of e D a Pr Bas'!F81/'Of e D a Pr Bas'!F$81</f>
        <v>1</v>
      </c>
      <c r="G78" s="134">
        <f>'Of e D a Pr Bas'!G81/'Of e D a Pr Bas'!G$81</f>
        <v>1</v>
      </c>
      <c r="H78" s="134">
        <f>'Of e D a Pr Bas'!H81/'Of e D a Pr Bas'!H$81</f>
        <v>1</v>
      </c>
      <c r="I78" s="134">
        <f>'Of e D a Pr Bas'!I81/'Of e D a Pr Bas'!I$81</f>
        <v>1</v>
      </c>
      <c r="J78" s="134">
        <f>'Of e D a Pr Bas'!J81/'Of e D a Pr Bas'!J$81</f>
        <v>1</v>
      </c>
      <c r="K78" s="134">
        <f>'Of e D a Pr Bas'!K81/'Of e D a Pr Bas'!K$81</f>
        <v>1</v>
      </c>
      <c r="L78" s="134">
        <f>'Of e D a Pr Bas'!L81/'Of e D a Pr Bas'!L$81</f>
        <v>1</v>
      </c>
      <c r="M78" s="134">
        <f>'Of e D a Pr Bas'!M81/'Of e D a Pr Bas'!M$81</f>
        <v>1</v>
      </c>
      <c r="N78" s="134">
        <f>'Of e D a Pr Bas'!N81/'Of e D a Pr Bas'!N$81</f>
        <v>1</v>
      </c>
      <c r="O78" s="134">
        <f>'Of e D a Pr Bas'!O81/'Of e D a Pr Bas'!O$81</f>
        <v>1</v>
      </c>
      <c r="P78" s="134">
        <f>'Of e D a Pr Bas'!P81/'Of e D a Pr Bas'!P$81</f>
        <v>1</v>
      </c>
      <c r="Q78" s="134">
        <f>'Of e D a Pr Bas'!Q81/'Of e D a Pr Bas'!Q$81</f>
        <v>1</v>
      </c>
      <c r="R78" s="134">
        <f>'Of e D a Pr Bas'!R81/'Of e D a Pr Bas'!R$81</f>
        <v>1</v>
      </c>
      <c r="S78" s="134">
        <f>'Of e D a Pr Bas'!S81/'Of e D a Pr Bas'!S$81</f>
        <v>1</v>
      </c>
      <c r="T78" s="134">
        <f>'Of e D a Pr Bas'!T81/'Of e D a Pr Bas'!T$81</f>
        <v>1</v>
      </c>
      <c r="U78" s="134">
        <f>'Of e D a Pr Bas'!U81/'Of e D a Pr Bas'!U$81</f>
        <v>1</v>
      </c>
      <c r="V78" s="134">
        <f>'Of e D a Pr Bas'!V81/'Of e D a Pr Bas'!V$81</f>
        <v>1</v>
      </c>
      <c r="W78" s="134">
        <f>'Of e D a Pr Bas'!W81/'Of e D a Pr Bas'!W$81</f>
        <v>1</v>
      </c>
      <c r="X78" s="134">
        <f>'Of e D a Pr Bas'!X81/'Of e D a Pr Bas'!X$81</f>
        <v>1</v>
      </c>
      <c r="Y78" s="134">
        <f>'Of e D a Pr Bas'!Y81/'Of e D a Pr Bas'!Y$81</f>
        <v>1</v>
      </c>
      <c r="Z78" s="134">
        <f>'Of e D a Pr Bas'!Z81/'Of e D a Pr Bas'!Z$81</f>
        <v>1</v>
      </c>
      <c r="AA78" s="134">
        <f>'Of e D a Pr Bas'!AA81/'Of e D a Pr Bas'!AA$81</f>
        <v>1</v>
      </c>
      <c r="AB78" s="134">
        <f>'Of e D a Pr Bas'!AB81/'Of e D a Pr Bas'!AB$81</f>
        <v>1</v>
      </c>
      <c r="AC78" s="134">
        <f>'Of e D a Pr Bas'!AC81/'Of e D a Pr Bas'!AC$81</f>
        <v>1</v>
      </c>
      <c r="AD78" s="134">
        <f>'Of e D a Pr Bas'!AD81/'Of e D a Pr Bas'!AD$81</f>
        <v>1</v>
      </c>
      <c r="AE78" s="134">
        <f>'Of e D a Pr Bas'!AE81/'Of e D a Pr Bas'!AE$81</f>
        <v>1</v>
      </c>
      <c r="AF78" s="134">
        <f>'Of e D a Pr Bas'!AF81/'Of e D a Pr Bas'!AF$81</f>
        <v>1</v>
      </c>
      <c r="AG78" s="134">
        <f>'Of e D a Pr Bas'!AG81/'Of e D a Pr Bas'!AG$81</f>
        <v>1</v>
      </c>
      <c r="AH78" s="134">
        <f>'Of e D a Pr Bas'!AH81/'Of e D a Pr Bas'!AH$81</f>
        <v>1</v>
      </c>
      <c r="AI78" s="134">
        <f>'Of e D a Pr Bas'!AI81/'Of e D a Pr Bas'!AI$81</f>
        <v>1</v>
      </c>
      <c r="AJ78" s="134">
        <f>'Of e D a Pr Bas'!AJ81/'Of e D a Pr Bas'!AJ$81</f>
        <v>1</v>
      </c>
      <c r="AK78" s="134">
        <f>'Of e D a Pr Bas'!AK81/'Of e D a Pr Bas'!AK$81</f>
        <v>1</v>
      </c>
      <c r="AL78" s="134">
        <f>'Of e D a Pr Bas'!AL81/'Of e D a Pr Bas'!AL$81</f>
        <v>1</v>
      </c>
      <c r="AM78" s="134">
        <f>'Of e D a Pr Bas'!AM81/'Of e D a Pr Bas'!AM$81</f>
        <v>1</v>
      </c>
      <c r="AN78" s="134">
        <f>'Of e D a Pr Bas'!AN81/'Of e D a Pr Bas'!AN$81</f>
        <v>1</v>
      </c>
      <c r="AO78" s="134">
        <f>'Of e D a Pr Bas'!AO81/'Of e D a Pr Bas'!AO$81</f>
        <v>1</v>
      </c>
      <c r="AP78" s="134">
        <f>'Of e D a Pr Bas'!AP81/'Of e D a Pr Bas'!AP$81</f>
        <v>1</v>
      </c>
      <c r="AQ78" s="134">
        <f>'Of e D a Pr Bas'!AQ81/'Of e D a Pr Bas'!AQ$81</f>
        <v>1</v>
      </c>
      <c r="AR78" s="134">
        <f>'Of e D a Pr Bas'!AR81/'Of e D a Pr Bas'!AR$81</f>
        <v>1</v>
      </c>
      <c r="AS78" s="134">
        <f>'Of e D a Pr Bas'!AS81/'Of e D a Pr Bas'!AS$81</f>
        <v>1</v>
      </c>
      <c r="AT78" s="134">
        <f>'Of e D a Pr Bas'!AT81/'Of e D a Pr Bas'!AT$81</f>
        <v>1</v>
      </c>
      <c r="AU78" s="134">
        <f>'Of e D a Pr Bas'!AU81/'Of e D a Pr Bas'!AU$81</f>
        <v>1</v>
      </c>
      <c r="AV78" s="134">
        <f>'Of e D a Pr Bas'!AV81/'Of e D a Pr Bas'!AV$81</f>
        <v>1</v>
      </c>
      <c r="AW78" s="134">
        <f>'Of e D a Pr Bas'!AW81/'Of e D a Pr Bas'!AW$81</f>
        <v>1</v>
      </c>
      <c r="AX78" s="134">
        <f>'Of e D a Pr Bas'!AX81/'Of e D a Pr Bas'!AX$81</f>
        <v>1</v>
      </c>
      <c r="AY78" s="134">
        <f>'Of e D a Pr Bas'!AY81/'Of e D a Pr Bas'!AY$81</f>
        <v>1</v>
      </c>
      <c r="AZ78" s="134">
        <f>'Of e D a Pr Bas'!AZ81/'Of e D a Pr Bas'!AZ$81</f>
        <v>1</v>
      </c>
      <c r="BA78" s="134">
        <f>'Of e D a Pr Bas'!BA81/'Of e D a Pr Bas'!BA$81</f>
        <v>1</v>
      </c>
      <c r="BB78" s="134">
        <f>'Of e D a Pr Bas'!BB81/'Of e D a Pr Bas'!BB$81</f>
        <v>1</v>
      </c>
      <c r="BC78" s="134">
        <f>'Of e D a Pr Bas'!BC81/'Of e D a Pr Bas'!BC$81</f>
        <v>1</v>
      </c>
      <c r="BD78" s="134">
        <f>'Of e D a Pr Bas'!BD81/'Of e D a Pr Bas'!BD$81</f>
        <v>1</v>
      </c>
      <c r="BE78" s="134">
        <f>'Of e D a Pr Bas'!BE81/'Of e D a Pr Bas'!BE$81</f>
        <v>1</v>
      </c>
      <c r="BF78" s="134">
        <f>'Of e D a Pr Bas'!BF81/'Of e D a Pr Bas'!BF$81</f>
        <v>1</v>
      </c>
      <c r="BG78" s="134">
        <f>'Of e D a Pr Bas'!BG81/'Of e D a Pr Bas'!BG$81</f>
        <v>1</v>
      </c>
      <c r="BL78" s="3"/>
      <c r="BM78" s="33"/>
    </row>
    <row r="79" spans="1:65" ht="15.75" thickBot="1">
      <c r="A79" s="318" t="s">
        <v>199</v>
      </c>
      <c r="B79" s="319"/>
      <c r="C79" s="44"/>
      <c r="D79" s="134">
        <f>'Of e D a Pr Bas'!D82/'Of e D a Pr Bas'!D$81</f>
        <v>106.73253397021544</v>
      </c>
      <c r="E79" s="134">
        <f>'Of e D a Pr Bas'!E82/'Of e D a Pr Bas'!E$81</f>
        <v>81.990166583096553</v>
      </c>
      <c r="F79" s="134">
        <f>'Of e D a Pr Bas'!F82/'Of e D a Pr Bas'!F$81</f>
        <v>0.61539974155851451</v>
      </c>
      <c r="G79" s="134">
        <f>'Of e D a Pr Bas'!G82/'Of e D a Pr Bas'!G$81</f>
        <v>1.0775920583743424</v>
      </c>
      <c r="H79" s="134">
        <f>'Of e D a Pr Bas'!H82/'Of e D a Pr Bas'!H$81</f>
        <v>17.006176906605173</v>
      </c>
      <c r="I79" s="134">
        <f>'Of e D a Pr Bas'!I82/'Of e D a Pr Bas'!I$81</f>
        <v>8.5622862384180092</v>
      </c>
      <c r="J79" s="134">
        <f>'Of e D a Pr Bas'!J82/'Of e D a Pr Bas'!J$81</f>
        <v>2.7067226890756304</v>
      </c>
      <c r="K79" s="134">
        <f>'Of e D a Pr Bas'!K82/'Of e D a Pr Bas'!K$81</f>
        <v>28.877000917241176</v>
      </c>
      <c r="L79" s="134">
        <f>'Of e D a Pr Bas'!L82/'Of e D a Pr Bas'!L$81</f>
        <v>67.537366167023549</v>
      </c>
      <c r="M79" s="134">
        <f>'Of e D a Pr Bas'!M82/'Of e D a Pr Bas'!M$81</f>
        <v>27.89607517965727</v>
      </c>
      <c r="N79" s="134">
        <f>'Of e D a Pr Bas'!N82/'Of e D a Pr Bas'!N$81</f>
        <v>25.641386340468909</v>
      </c>
      <c r="O79" s="134">
        <f>'Of e D a Pr Bas'!O82/'Of e D a Pr Bas'!O$81</f>
        <v>5.0721751186476833</v>
      </c>
      <c r="P79" s="134">
        <f>'Of e D a Pr Bas'!P82/'Of e D a Pr Bas'!P$81</f>
        <v>12.914398610212215</v>
      </c>
      <c r="Q79" s="134">
        <f>'Of e D a Pr Bas'!Q82/'Of e D a Pr Bas'!Q$81</f>
        <v>0.14863862697319632</v>
      </c>
      <c r="R79" s="134">
        <f>'Of e D a Pr Bas'!R82/'Of e D a Pr Bas'!R$81</f>
        <v>5.9117647058823533</v>
      </c>
      <c r="S79" s="134">
        <f>'Of e D a Pr Bas'!S82/'Of e D a Pr Bas'!S$81</f>
        <v>1.8524434396553136</v>
      </c>
      <c r="T79" s="134">
        <f>'Of e D a Pr Bas'!T82/'Of e D a Pr Bas'!T$81</f>
        <v>1.1374109412107829</v>
      </c>
      <c r="U79" s="134">
        <f>'Of e D a Pr Bas'!U82/'Of e D a Pr Bas'!U$81</f>
        <v>4.0739903776060649</v>
      </c>
      <c r="V79" s="134">
        <f>'Of e D a Pr Bas'!V82/'Of e D a Pr Bas'!V$81</f>
        <v>1.3921836334158204</v>
      </c>
      <c r="W79" s="134">
        <f>'Of e D a Pr Bas'!W82/'Of e D a Pr Bas'!W$81</f>
        <v>6.077331354868166</v>
      </c>
      <c r="X79" s="134">
        <f>'Of e D a Pr Bas'!X82/'Of e D a Pr Bas'!X$81</f>
        <v>3.57864100736517</v>
      </c>
      <c r="Y79" s="134">
        <f>'Of e D a Pr Bas'!Y82/'Of e D a Pr Bas'!Y$81</f>
        <v>6.9106758832565287</v>
      </c>
      <c r="Z79" s="134">
        <f>'Of e D a Pr Bas'!Z82/'Of e D a Pr Bas'!Z$81</f>
        <v>7.9225293653758353</v>
      </c>
      <c r="AA79" s="134">
        <f>'Of e D a Pr Bas'!AA82/'Of e D a Pr Bas'!AA$81</f>
        <v>1.8492883895131087</v>
      </c>
      <c r="AB79" s="134">
        <f>'Of e D a Pr Bas'!AB82/'Of e D a Pr Bas'!AB$81</f>
        <v>21.245416078984483</v>
      </c>
      <c r="AC79" s="134">
        <f>'Of e D a Pr Bas'!AC82/'Of e D a Pr Bas'!AC$81</f>
        <v>1.5249176669116247</v>
      </c>
      <c r="AD79" s="134">
        <f>'Of e D a Pr Bas'!AD82/'Of e D a Pr Bas'!AD$81</f>
        <v>4.1059610512982898</v>
      </c>
      <c r="AE79" s="134">
        <f>'Of e D a Pr Bas'!AE82/'Of e D a Pr Bas'!AE$81</f>
        <v>14.162693908437381</v>
      </c>
      <c r="AF79" s="134">
        <f>'Of e D a Pr Bas'!AF82/'Of e D a Pr Bas'!AF$81</f>
        <v>7.415004622903183</v>
      </c>
      <c r="AG79" s="134">
        <f>'Of e D a Pr Bas'!AG82/'Of e D a Pr Bas'!AG$81</f>
        <v>5.027405857740586</v>
      </c>
      <c r="AH79" s="134">
        <f>'Of e D a Pr Bas'!AH82/'Of e D a Pr Bas'!AH$81</f>
        <v>2.4375105272022908</v>
      </c>
      <c r="AI79" s="134">
        <f>'Of e D a Pr Bas'!AI82/'Of e D a Pr Bas'!AI$81</f>
        <v>6.237576672024141</v>
      </c>
      <c r="AJ79" s="134">
        <f>'Of e D a Pr Bas'!AJ82/'Of e D a Pr Bas'!AJ$81</f>
        <v>2.7486830972461038</v>
      </c>
      <c r="AK79" s="134">
        <f>'Of e D a Pr Bas'!AK82/'Of e D a Pr Bas'!AK$81</f>
        <v>10.854759660697455</v>
      </c>
      <c r="AL79" s="134">
        <f>'Of e D a Pr Bas'!AL82/'Of e D a Pr Bas'!AL$81</f>
        <v>1.3949440530460009</v>
      </c>
      <c r="AM79" s="134">
        <f>'Of e D a Pr Bas'!AM82/'Of e D a Pr Bas'!AM$81</f>
        <v>1.281456281100843</v>
      </c>
      <c r="AN79" s="134">
        <f>'Of e D a Pr Bas'!AN82/'Of e D a Pr Bas'!AN$81</f>
        <v>5.1766465992976425</v>
      </c>
      <c r="AO79" s="134">
        <f>'Of e D a Pr Bas'!AO82/'Of e D a Pr Bas'!AO$81</f>
        <v>4.1473187019015434</v>
      </c>
      <c r="AP79" s="134">
        <f>'Of e D a Pr Bas'!AP82/'Of e D a Pr Bas'!AP$81</f>
        <v>28.526109541602114</v>
      </c>
      <c r="AQ79" s="134">
        <f>'Of e D a Pr Bas'!AQ82/'Of e D a Pr Bas'!AQ$81</f>
        <v>2.807946620424473</v>
      </c>
      <c r="AR79" s="134">
        <f>'Of e D a Pr Bas'!AR82/'Of e D a Pr Bas'!AR$81</f>
        <v>35.025997184980199</v>
      </c>
      <c r="AS79" s="134">
        <f>'Of e D a Pr Bas'!AS82/'Of e D a Pr Bas'!AS$81</f>
        <v>50.273018784605455</v>
      </c>
      <c r="AT79" s="134">
        <f>'Of e D a Pr Bas'!AT82/'Of e D a Pr Bas'!AT$81</f>
        <v>20.956782275094252</v>
      </c>
      <c r="AU79" s="134">
        <f>'Of e D a Pr Bas'!AU82/'Of e D a Pr Bas'!AU$81</f>
        <v>11.10744355488383</v>
      </c>
      <c r="AV79" s="134">
        <f>'Of e D a Pr Bas'!AV82/'Of e D a Pr Bas'!AV$81</f>
        <v>4.6144804370619719</v>
      </c>
      <c r="AW79" s="134">
        <f>'Of e D a Pr Bas'!AW82/'Of e D a Pr Bas'!AW$81</f>
        <v>3.2276946294636271</v>
      </c>
      <c r="AX79" s="134">
        <f>'Of e D a Pr Bas'!AX82/'Of e D a Pr Bas'!AX$81</f>
        <v>71.533904297949235</v>
      </c>
      <c r="AY79" s="134">
        <f>'Of e D a Pr Bas'!AY82/'Of e D a Pr Bas'!AY$81</f>
        <v>48.903201755014841</v>
      </c>
      <c r="AZ79" s="134">
        <f>'Of e D a Pr Bas'!AZ82/'Of e D a Pr Bas'!AZ$81</f>
        <v>30.158409317183931</v>
      </c>
      <c r="BA79" s="134">
        <f>'Of e D a Pr Bas'!BA82/'Of e D a Pr Bas'!BA$81</f>
        <v>30.659140709510996</v>
      </c>
      <c r="BB79" s="134">
        <f>'Of e D a Pr Bas'!BB82/'Of e D a Pr Bas'!BB$81</f>
        <v>25.367815743157127</v>
      </c>
      <c r="BC79" s="134">
        <f>'Of e D a Pr Bas'!BC82/'Of e D a Pr Bas'!BC$81</f>
        <v>96.469328540014786</v>
      </c>
      <c r="BD79" s="134">
        <f>'Of e D a Pr Bas'!BD82/'Of e D a Pr Bas'!BD$81</f>
        <v>42.456367954321514</v>
      </c>
      <c r="BE79" s="134">
        <f>'Of e D a Pr Bas'!BE82/'Of e D a Pr Bas'!BE$81</f>
        <v>21.624228303202436</v>
      </c>
      <c r="BF79" s="134">
        <f>'Of e D a Pr Bas'!BF82/'Of e D a Pr Bas'!BF$81</f>
        <v>15.829130921298024</v>
      </c>
      <c r="BG79" s="134">
        <f>'Of e D a Pr Bas'!BG82/'Of e D a Pr Bas'!BG$81</f>
        <v>24.006676291625151</v>
      </c>
      <c r="BL79" s="3"/>
      <c r="BM79" s="33"/>
    </row>
    <row r="80" spans="1:65">
      <c r="D80" s="31">
        <f>D66+D60+D61</f>
        <v>0.96704461163505351</v>
      </c>
    </row>
  </sheetData>
  <mergeCells count="9">
    <mergeCell ref="BS3:BS4"/>
    <mergeCell ref="A65:B65"/>
    <mergeCell ref="A79:B79"/>
    <mergeCell ref="B61:C61"/>
    <mergeCell ref="A1:E1"/>
    <mergeCell ref="A3:A4"/>
    <mergeCell ref="B3:B4"/>
    <mergeCell ref="D3:BG3"/>
    <mergeCell ref="BH3:BR3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1:BT79"/>
  <sheetViews>
    <sheetView showGridLines="0" workbookViewId="0">
      <pane xSplit="1" ySplit="3" topLeftCell="B4" activePane="bottomRight" state="frozen"/>
      <selection pane="topRight" activeCell="C1" sqref="C1"/>
      <selection pane="bottomLeft" activeCell="A4" sqref="A4"/>
      <selection pane="bottomRight" activeCell="B4" sqref="B4"/>
    </sheetView>
  </sheetViews>
  <sheetFormatPr defaultColWidth="11.42578125" defaultRowHeight="15"/>
  <cols>
    <col min="1" max="1" width="35.7109375" style="3" customWidth="1"/>
    <col min="2" max="60" width="11" style="3" customWidth="1"/>
    <col min="61" max="61" width="11.85546875" style="3" customWidth="1"/>
    <col min="62" max="62" width="11" style="3" customWidth="1"/>
    <col min="63" max="63" width="10" style="33" customWidth="1"/>
    <col min="64" max="64" width="9.140625" style="3" customWidth="1"/>
    <col min="65" max="68" width="8.85546875" style="3" customWidth="1"/>
    <col min="69" max="69" width="8" style="3" customWidth="1"/>
    <col min="70" max="71" width="11" style="3" customWidth="1"/>
    <col min="72" max="16384" width="11.42578125" style="3"/>
  </cols>
  <sheetData>
    <row r="1" spans="1:71" ht="15.75" thickBot="1">
      <c r="A1" s="170"/>
      <c r="B1" s="2"/>
      <c r="C1" s="2"/>
      <c r="D1" s="2"/>
      <c r="E1" s="2"/>
      <c r="F1" s="2"/>
      <c r="G1" s="2"/>
      <c r="H1" s="2"/>
      <c r="BK1" s="3"/>
    </row>
    <row r="2" spans="1:71">
      <c r="A2" s="352" t="s">
        <v>1</v>
      </c>
      <c r="B2" s="335" t="s">
        <v>3</v>
      </c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336"/>
      <c r="P2" s="336"/>
      <c r="Q2" s="336"/>
      <c r="R2" s="336"/>
      <c r="S2" s="336"/>
      <c r="T2" s="336"/>
      <c r="U2" s="336"/>
      <c r="V2" s="336"/>
      <c r="W2" s="336"/>
      <c r="X2" s="336"/>
      <c r="Y2" s="336"/>
      <c r="Z2" s="336"/>
      <c r="AA2" s="336"/>
      <c r="AB2" s="336"/>
      <c r="AC2" s="336"/>
      <c r="AD2" s="336"/>
      <c r="AE2" s="336"/>
      <c r="AF2" s="336"/>
      <c r="AG2" s="336"/>
      <c r="AH2" s="336"/>
      <c r="AI2" s="336"/>
      <c r="AJ2" s="336"/>
      <c r="AK2" s="336"/>
      <c r="AL2" s="336"/>
      <c r="AM2" s="336"/>
      <c r="AN2" s="336"/>
      <c r="AO2" s="336"/>
      <c r="AP2" s="336"/>
      <c r="AQ2" s="336"/>
      <c r="AR2" s="336"/>
      <c r="AS2" s="336"/>
      <c r="AT2" s="336"/>
      <c r="AU2" s="336"/>
      <c r="AV2" s="336"/>
      <c r="AW2" s="336"/>
      <c r="AX2" s="336"/>
      <c r="AY2" s="336"/>
      <c r="AZ2" s="336"/>
      <c r="BA2" s="336"/>
      <c r="BB2" s="336"/>
      <c r="BC2" s="336"/>
      <c r="BD2" s="336"/>
      <c r="BE2" s="337"/>
      <c r="BF2" s="335" t="s">
        <v>252</v>
      </c>
      <c r="BG2" s="338"/>
      <c r="BH2" s="338"/>
      <c r="BI2" s="338"/>
      <c r="BJ2" s="336"/>
      <c r="BK2" s="336"/>
      <c r="BL2" s="336"/>
      <c r="BM2" s="336"/>
      <c r="BN2" s="336"/>
      <c r="BO2" s="336"/>
      <c r="BP2" s="336"/>
      <c r="BQ2" s="336"/>
      <c r="BR2" s="337"/>
      <c r="BS2" s="354" t="s">
        <v>5</v>
      </c>
    </row>
    <row r="3" spans="1:71" s="12" customFormat="1" ht="90.75" thickBot="1">
      <c r="A3" s="353"/>
      <c r="B3" s="8" t="s">
        <v>114</v>
      </c>
      <c r="C3" s="9" t="s">
        <v>116</v>
      </c>
      <c r="D3" s="9" t="s">
        <v>15</v>
      </c>
      <c r="E3" s="9" t="s">
        <v>16</v>
      </c>
      <c r="F3" s="9" t="s">
        <v>120</v>
      </c>
      <c r="G3" s="9" t="s">
        <v>122</v>
      </c>
      <c r="H3" s="9" t="s">
        <v>17</v>
      </c>
      <c r="I3" s="9" t="s">
        <v>125</v>
      </c>
      <c r="J3" s="9" t="s">
        <v>18</v>
      </c>
      <c r="K3" s="9" t="s">
        <v>128</v>
      </c>
      <c r="L3" s="9" t="s">
        <v>19</v>
      </c>
      <c r="M3" s="9" t="s">
        <v>131</v>
      </c>
      <c r="N3" s="9" t="s">
        <v>133</v>
      </c>
      <c r="O3" s="9" t="s">
        <v>135</v>
      </c>
      <c r="P3" s="9" t="s">
        <v>20</v>
      </c>
      <c r="Q3" s="9" t="s">
        <v>138</v>
      </c>
      <c r="R3" s="9" t="s">
        <v>21</v>
      </c>
      <c r="S3" s="9" t="s">
        <v>22</v>
      </c>
      <c r="T3" s="9" t="s">
        <v>23</v>
      </c>
      <c r="U3" s="9" t="s">
        <v>143</v>
      </c>
      <c r="V3" s="9" t="s">
        <v>24</v>
      </c>
      <c r="W3" s="9" t="s">
        <v>25</v>
      </c>
      <c r="X3" s="9" t="s">
        <v>147</v>
      </c>
      <c r="Y3" s="9" t="s">
        <v>8</v>
      </c>
      <c r="Z3" s="9" t="s">
        <v>26</v>
      </c>
      <c r="AA3" s="9" t="s">
        <v>151</v>
      </c>
      <c r="AB3" s="9" t="s">
        <v>153</v>
      </c>
      <c r="AC3" s="9" t="s">
        <v>155</v>
      </c>
      <c r="AD3" s="9" t="s">
        <v>27</v>
      </c>
      <c r="AE3" s="9" t="s">
        <v>28</v>
      </c>
      <c r="AF3" s="9" t="s">
        <v>29</v>
      </c>
      <c r="AG3" s="9" t="s">
        <v>30</v>
      </c>
      <c r="AH3" s="9" t="s">
        <v>31</v>
      </c>
      <c r="AI3" s="9" t="s">
        <v>32</v>
      </c>
      <c r="AJ3" s="9" t="s">
        <v>33</v>
      </c>
      <c r="AK3" s="9" t="s">
        <v>34</v>
      </c>
      <c r="AL3" s="9" t="s">
        <v>35</v>
      </c>
      <c r="AM3" s="9" t="s">
        <v>36</v>
      </c>
      <c r="AN3" s="9" t="s">
        <v>37</v>
      </c>
      <c r="AO3" s="9" t="s">
        <v>38</v>
      </c>
      <c r="AP3" s="9" t="s">
        <v>39</v>
      </c>
      <c r="AQ3" s="9" t="s">
        <v>40</v>
      </c>
      <c r="AR3" s="9" t="s">
        <v>171</v>
      </c>
      <c r="AS3" s="9" t="s">
        <v>41</v>
      </c>
      <c r="AT3" s="9" t="s">
        <v>42</v>
      </c>
      <c r="AU3" s="9" t="s">
        <v>43</v>
      </c>
      <c r="AV3" s="9" t="s">
        <v>44</v>
      </c>
      <c r="AW3" s="9" t="s">
        <v>45</v>
      </c>
      <c r="AX3" s="9" t="s">
        <v>46</v>
      </c>
      <c r="AY3" s="9" t="s">
        <v>47</v>
      </c>
      <c r="AZ3" s="9" t="s">
        <v>48</v>
      </c>
      <c r="BA3" s="9" t="s">
        <v>181</v>
      </c>
      <c r="BB3" s="9" t="s">
        <v>49</v>
      </c>
      <c r="BC3" s="9" t="s">
        <v>50</v>
      </c>
      <c r="BD3" s="9" t="s">
        <v>185</v>
      </c>
      <c r="BE3" s="193" t="s">
        <v>51</v>
      </c>
      <c r="BF3" s="201" t="s">
        <v>220</v>
      </c>
      <c r="BG3" s="118" t="s">
        <v>230</v>
      </c>
      <c r="BH3" s="118" t="s">
        <v>234</v>
      </c>
      <c r="BI3" s="201" t="s">
        <v>235</v>
      </c>
      <c r="BJ3" s="10" t="s">
        <v>10</v>
      </c>
      <c r="BK3" s="10" t="s">
        <v>11</v>
      </c>
      <c r="BL3" s="10" t="s">
        <v>12</v>
      </c>
      <c r="BM3" s="195" t="s">
        <v>238</v>
      </c>
      <c r="BN3" s="124" t="s">
        <v>239</v>
      </c>
      <c r="BO3" s="196" t="s">
        <v>240</v>
      </c>
      <c r="BP3" s="124" t="s">
        <v>202</v>
      </c>
      <c r="BQ3" s="10" t="s">
        <v>7</v>
      </c>
      <c r="BR3" s="11" t="s">
        <v>14</v>
      </c>
      <c r="BS3" s="355"/>
    </row>
    <row r="4" spans="1:71">
      <c r="A4" s="49" t="s">
        <v>114</v>
      </c>
      <c r="B4" s="15">
        <v>112</v>
      </c>
      <c r="C4" s="16">
        <v>69</v>
      </c>
      <c r="D4" s="16">
        <v>0</v>
      </c>
      <c r="E4" s="16">
        <v>0</v>
      </c>
      <c r="F4" s="16">
        <v>0</v>
      </c>
      <c r="G4" s="16">
        <v>2832</v>
      </c>
      <c r="H4" s="16">
        <v>17</v>
      </c>
      <c r="I4" s="16">
        <v>4</v>
      </c>
      <c r="J4" s="16">
        <v>0</v>
      </c>
      <c r="K4" s="16">
        <v>0</v>
      </c>
      <c r="L4" s="16">
        <v>2</v>
      </c>
      <c r="M4" s="16">
        <v>658</v>
      </c>
      <c r="N4" s="16">
        <v>0</v>
      </c>
      <c r="O4" s="16">
        <v>0</v>
      </c>
      <c r="P4" s="16">
        <v>0</v>
      </c>
      <c r="Q4" s="16">
        <v>0</v>
      </c>
      <c r="R4" s="16">
        <v>0</v>
      </c>
      <c r="S4" s="16">
        <v>0</v>
      </c>
      <c r="T4" s="16">
        <v>0</v>
      </c>
      <c r="U4" s="16">
        <v>9</v>
      </c>
      <c r="V4" s="16">
        <v>0</v>
      </c>
      <c r="W4" s="16">
        <v>1</v>
      </c>
      <c r="X4" s="16">
        <v>34</v>
      </c>
      <c r="Y4" s="16">
        <v>0</v>
      </c>
      <c r="Z4" s="16">
        <v>1</v>
      </c>
      <c r="AA4" s="16">
        <v>0</v>
      </c>
      <c r="AB4" s="16">
        <v>0</v>
      </c>
      <c r="AC4" s="16">
        <v>0</v>
      </c>
      <c r="AD4" s="16">
        <v>0</v>
      </c>
      <c r="AE4" s="16">
        <v>0</v>
      </c>
      <c r="AF4" s="16">
        <v>0</v>
      </c>
      <c r="AG4" s="16">
        <v>0</v>
      </c>
      <c r="AH4" s="16">
        <v>0</v>
      </c>
      <c r="AI4" s="16">
        <v>0</v>
      </c>
      <c r="AJ4" s="16">
        <v>0</v>
      </c>
      <c r="AK4" s="16">
        <v>0</v>
      </c>
      <c r="AL4" s="16">
        <v>1</v>
      </c>
      <c r="AM4" s="16">
        <v>0</v>
      </c>
      <c r="AN4" s="16">
        <v>3</v>
      </c>
      <c r="AO4" s="16">
        <v>0</v>
      </c>
      <c r="AP4" s="16">
        <v>0</v>
      </c>
      <c r="AQ4" s="16">
        <v>0</v>
      </c>
      <c r="AR4" s="16">
        <v>0</v>
      </c>
      <c r="AS4" s="16">
        <v>0</v>
      </c>
      <c r="AT4" s="16">
        <v>0</v>
      </c>
      <c r="AU4" s="16">
        <v>0</v>
      </c>
      <c r="AV4" s="16">
        <v>0</v>
      </c>
      <c r="AW4" s="16">
        <v>9</v>
      </c>
      <c r="AX4" s="16">
        <v>0</v>
      </c>
      <c r="AY4" s="16">
        <v>0</v>
      </c>
      <c r="AZ4" s="16">
        <v>0</v>
      </c>
      <c r="BA4" s="16">
        <v>3</v>
      </c>
      <c r="BB4" s="16">
        <v>1</v>
      </c>
      <c r="BC4" s="16">
        <v>0</v>
      </c>
      <c r="BD4" s="16">
        <v>1</v>
      </c>
      <c r="BE4" s="14">
        <v>3757</v>
      </c>
      <c r="BF4" s="119">
        <v>3</v>
      </c>
      <c r="BG4" s="248">
        <f>BF4/'VAR 1 bi em X e FBKF'!BL$60*1000</f>
        <v>1.0541036254137357E-2</v>
      </c>
      <c r="BH4" s="120">
        <v>0</v>
      </c>
      <c r="BI4" s="202">
        <v>0</v>
      </c>
      <c r="BJ4" s="16">
        <v>0</v>
      </c>
      <c r="BK4" s="16">
        <v>0</v>
      </c>
      <c r="BL4" s="16">
        <v>918</v>
      </c>
      <c r="BM4" s="3">
        <v>0</v>
      </c>
      <c r="BN4" s="69">
        <f>BM4*BM$64/BM$59</f>
        <v>0</v>
      </c>
      <c r="BO4" s="69">
        <v>0</v>
      </c>
      <c r="BP4" s="69">
        <f>BO4*BO$64/BO$59</f>
        <v>0</v>
      </c>
      <c r="BQ4" s="16">
        <v>-265</v>
      </c>
      <c r="BR4" s="14">
        <v>656</v>
      </c>
      <c r="BS4" s="17">
        <v>4413</v>
      </c>
    </row>
    <row r="5" spans="1:71">
      <c r="A5" s="13" t="s">
        <v>116</v>
      </c>
      <c r="B5" s="15">
        <v>0</v>
      </c>
      <c r="C5" s="16">
        <v>3</v>
      </c>
      <c r="D5" s="16">
        <v>0</v>
      </c>
      <c r="E5" s="16">
        <v>0</v>
      </c>
      <c r="F5" s="16">
        <v>0</v>
      </c>
      <c r="G5" s="16">
        <v>36</v>
      </c>
      <c r="H5" s="16">
        <v>0</v>
      </c>
      <c r="I5" s="16">
        <v>0</v>
      </c>
      <c r="J5" s="16">
        <v>0</v>
      </c>
      <c r="K5" s="16">
        <v>0</v>
      </c>
      <c r="L5" s="16">
        <v>0</v>
      </c>
      <c r="M5" s="16">
        <v>0</v>
      </c>
      <c r="N5" s="16">
        <v>0</v>
      </c>
      <c r="O5" s="16">
        <v>0</v>
      </c>
      <c r="P5" s="16">
        <v>0</v>
      </c>
      <c r="Q5" s="16">
        <v>0</v>
      </c>
      <c r="R5" s="16">
        <v>0</v>
      </c>
      <c r="S5" s="16">
        <v>0</v>
      </c>
      <c r="T5" s="16">
        <v>0</v>
      </c>
      <c r="U5" s="16">
        <v>0</v>
      </c>
      <c r="V5" s="16">
        <v>0</v>
      </c>
      <c r="W5" s="16">
        <v>0</v>
      </c>
      <c r="X5" s="16">
        <v>0</v>
      </c>
      <c r="Y5" s="16">
        <v>0</v>
      </c>
      <c r="Z5" s="16">
        <v>0</v>
      </c>
      <c r="AA5" s="16">
        <v>0</v>
      </c>
      <c r="AB5" s="16">
        <v>0</v>
      </c>
      <c r="AC5" s="16">
        <v>0</v>
      </c>
      <c r="AD5" s="16">
        <v>0</v>
      </c>
      <c r="AE5" s="16">
        <v>0</v>
      </c>
      <c r="AF5" s="16">
        <v>0</v>
      </c>
      <c r="AG5" s="16">
        <v>0</v>
      </c>
      <c r="AH5" s="16">
        <v>0</v>
      </c>
      <c r="AI5" s="16">
        <v>0</v>
      </c>
      <c r="AJ5" s="16">
        <v>0</v>
      </c>
      <c r="AK5" s="16">
        <v>0</v>
      </c>
      <c r="AL5" s="16">
        <v>0</v>
      </c>
      <c r="AM5" s="16">
        <v>0</v>
      </c>
      <c r="AN5" s="16">
        <v>0</v>
      </c>
      <c r="AO5" s="16">
        <v>0</v>
      </c>
      <c r="AP5" s="16">
        <v>0</v>
      </c>
      <c r="AQ5" s="16">
        <v>0</v>
      </c>
      <c r="AR5" s="16">
        <v>0</v>
      </c>
      <c r="AS5" s="16">
        <v>0</v>
      </c>
      <c r="AT5" s="16">
        <v>0</v>
      </c>
      <c r="AU5" s="16">
        <v>0</v>
      </c>
      <c r="AV5" s="16">
        <v>0</v>
      </c>
      <c r="AW5" s="16">
        <v>1</v>
      </c>
      <c r="AX5" s="16">
        <v>0</v>
      </c>
      <c r="AY5" s="16">
        <v>0</v>
      </c>
      <c r="AZ5" s="16">
        <v>0</v>
      </c>
      <c r="BA5" s="16">
        <v>0</v>
      </c>
      <c r="BB5" s="16">
        <v>0</v>
      </c>
      <c r="BC5" s="16">
        <v>0</v>
      </c>
      <c r="BD5" s="16">
        <v>0</v>
      </c>
      <c r="BE5" s="14">
        <v>40</v>
      </c>
      <c r="BF5" s="119">
        <v>0</v>
      </c>
      <c r="BG5" s="249">
        <f>BF5/'VAR 1 bi em X e FBKF'!BL$60*1000</f>
        <v>0</v>
      </c>
      <c r="BH5" s="120">
        <v>0</v>
      </c>
      <c r="BI5" s="202">
        <v>0</v>
      </c>
      <c r="BJ5" s="16">
        <v>0</v>
      </c>
      <c r="BK5" s="16">
        <v>0</v>
      </c>
      <c r="BL5" s="16">
        <v>136</v>
      </c>
      <c r="BM5" s="3">
        <v>0</v>
      </c>
      <c r="BN5" s="69">
        <f t="shared" ref="BN5:BN58" si="0">BM5*BM$64/BM$59</f>
        <v>0</v>
      </c>
      <c r="BO5" s="69">
        <v>6</v>
      </c>
      <c r="BP5" s="69">
        <f t="shared" ref="BP5:BP58" si="1">BO5*BO$64/BO$59</f>
        <v>3.9524129481048179E-2</v>
      </c>
      <c r="BQ5" s="16">
        <v>0</v>
      </c>
      <c r="BR5" s="14">
        <v>142</v>
      </c>
      <c r="BS5" s="17">
        <v>182</v>
      </c>
    </row>
    <row r="6" spans="1:71">
      <c r="A6" s="13" t="s">
        <v>15</v>
      </c>
      <c r="B6" s="15">
        <v>0</v>
      </c>
      <c r="C6" s="16">
        <v>0</v>
      </c>
      <c r="D6" s="16">
        <v>0</v>
      </c>
      <c r="E6" s="16">
        <v>0</v>
      </c>
      <c r="F6" s="16">
        <v>0</v>
      </c>
      <c r="G6" s="16">
        <v>0</v>
      </c>
      <c r="H6" s="16">
        <v>0</v>
      </c>
      <c r="I6" s="16">
        <v>0</v>
      </c>
      <c r="J6" s="16">
        <v>0</v>
      </c>
      <c r="K6" s="16">
        <v>0</v>
      </c>
      <c r="L6" s="16">
        <v>0</v>
      </c>
      <c r="M6" s="16">
        <v>0</v>
      </c>
      <c r="N6" s="16">
        <v>0</v>
      </c>
      <c r="O6" s="16">
        <v>20021</v>
      </c>
      <c r="P6" s="16">
        <v>0</v>
      </c>
      <c r="Q6" s="16">
        <v>40</v>
      </c>
      <c r="R6" s="16">
        <v>0</v>
      </c>
      <c r="S6" s="16">
        <v>0</v>
      </c>
      <c r="T6" s="16">
        <v>0</v>
      </c>
      <c r="U6" s="16">
        <v>0</v>
      </c>
      <c r="V6" s="16">
        <v>0</v>
      </c>
      <c r="W6" s="16">
        <v>0</v>
      </c>
      <c r="X6" s="16">
        <v>0</v>
      </c>
      <c r="Y6" s="16">
        <v>0</v>
      </c>
      <c r="Z6" s="16">
        <v>0</v>
      </c>
      <c r="AA6" s="16">
        <v>0</v>
      </c>
      <c r="AB6" s="16">
        <v>0</v>
      </c>
      <c r="AC6" s="16">
        <v>0</v>
      </c>
      <c r="AD6" s="16">
        <v>0</v>
      </c>
      <c r="AE6" s="16">
        <v>0</v>
      </c>
      <c r="AF6" s="16">
        <v>0</v>
      </c>
      <c r="AG6" s="16">
        <v>0</v>
      </c>
      <c r="AH6" s="16">
        <v>0</v>
      </c>
      <c r="AI6" s="16">
        <v>0</v>
      </c>
      <c r="AJ6" s="16">
        <v>0</v>
      </c>
      <c r="AK6" s="16">
        <v>0</v>
      </c>
      <c r="AL6" s="16">
        <v>0</v>
      </c>
      <c r="AM6" s="16">
        <v>0</v>
      </c>
      <c r="AN6" s="16">
        <v>0</v>
      </c>
      <c r="AO6" s="16">
        <v>350</v>
      </c>
      <c r="AP6" s="16">
        <v>0</v>
      </c>
      <c r="AQ6" s="16">
        <v>0</v>
      </c>
      <c r="AR6" s="16">
        <v>0</v>
      </c>
      <c r="AS6" s="16">
        <v>0</v>
      </c>
      <c r="AT6" s="16">
        <v>0</v>
      </c>
      <c r="AU6" s="16">
        <v>0</v>
      </c>
      <c r="AV6" s="16">
        <v>0</v>
      </c>
      <c r="AW6" s="16">
        <v>0</v>
      </c>
      <c r="AX6" s="16">
        <v>0</v>
      </c>
      <c r="AY6" s="16">
        <v>0</v>
      </c>
      <c r="AZ6" s="16">
        <v>0</v>
      </c>
      <c r="BA6" s="16">
        <v>0</v>
      </c>
      <c r="BB6" s="16">
        <v>0</v>
      </c>
      <c r="BC6" s="16">
        <v>0</v>
      </c>
      <c r="BD6" s="16">
        <v>0</v>
      </c>
      <c r="BE6" s="14">
        <v>20411</v>
      </c>
      <c r="BF6" s="3">
        <v>0</v>
      </c>
      <c r="BG6" s="249">
        <f>BH6/'VAR 1 bi em X e FBKF'!BL$60*1000</f>
        <v>0</v>
      </c>
      <c r="BH6" s="168">
        <v>0</v>
      </c>
      <c r="BI6" s="202">
        <v>0</v>
      </c>
      <c r="BJ6" s="16">
        <v>0</v>
      </c>
      <c r="BK6" s="16">
        <v>0</v>
      </c>
      <c r="BL6" s="16">
        <v>0</v>
      </c>
      <c r="BM6" s="69">
        <v>0</v>
      </c>
      <c r="BN6" s="69">
        <f t="shared" si="0"/>
        <v>0</v>
      </c>
      <c r="BO6" s="69">
        <v>0</v>
      </c>
      <c r="BP6" s="69">
        <f t="shared" si="1"/>
        <v>0</v>
      </c>
      <c r="BQ6" s="16">
        <v>331</v>
      </c>
      <c r="BR6" s="14">
        <v>331</v>
      </c>
      <c r="BS6" s="17">
        <v>20742</v>
      </c>
    </row>
    <row r="7" spans="1:71">
      <c r="A7" s="13" t="s">
        <v>16</v>
      </c>
      <c r="B7" s="15">
        <v>0</v>
      </c>
      <c r="C7" s="16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6">
        <v>0</v>
      </c>
      <c r="V7" s="16">
        <v>0</v>
      </c>
      <c r="W7" s="16">
        <v>0</v>
      </c>
      <c r="X7" s="16">
        <v>0</v>
      </c>
      <c r="Y7" s="16">
        <v>0</v>
      </c>
      <c r="Z7" s="16">
        <v>0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6">
        <v>0</v>
      </c>
      <c r="AG7" s="16">
        <v>0</v>
      </c>
      <c r="AH7" s="16">
        <v>0</v>
      </c>
      <c r="AI7" s="16">
        <v>0</v>
      </c>
      <c r="AJ7" s="16">
        <v>0</v>
      </c>
      <c r="AK7" s="16">
        <v>0</v>
      </c>
      <c r="AL7" s="16">
        <v>0</v>
      </c>
      <c r="AM7" s="16">
        <v>0</v>
      </c>
      <c r="AN7" s="16">
        <v>0</v>
      </c>
      <c r="AO7" s="16">
        <v>0</v>
      </c>
      <c r="AP7" s="16">
        <v>0</v>
      </c>
      <c r="AQ7" s="16">
        <v>0</v>
      </c>
      <c r="AR7" s="16">
        <v>0</v>
      </c>
      <c r="AS7" s="16">
        <v>0</v>
      </c>
      <c r="AT7" s="16">
        <v>0</v>
      </c>
      <c r="AU7" s="16">
        <v>0</v>
      </c>
      <c r="AV7" s="16">
        <v>0</v>
      </c>
      <c r="AW7" s="16">
        <v>0</v>
      </c>
      <c r="AX7" s="16">
        <v>0</v>
      </c>
      <c r="AY7" s="16">
        <v>0</v>
      </c>
      <c r="AZ7" s="16">
        <v>0</v>
      </c>
      <c r="BA7" s="16">
        <v>0</v>
      </c>
      <c r="BB7" s="16">
        <v>0</v>
      </c>
      <c r="BC7" s="16">
        <v>0</v>
      </c>
      <c r="BD7" s="16">
        <v>0</v>
      </c>
      <c r="BE7" s="14">
        <v>0</v>
      </c>
      <c r="BF7" s="3">
        <v>0</v>
      </c>
      <c r="BG7" s="249">
        <f>BH7/'VAR 1 bi em X e FBKF'!BL$60*1000</f>
        <v>0</v>
      </c>
      <c r="BH7" s="168">
        <v>0</v>
      </c>
      <c r="BI7" s="202">
        <v>0</v>
      </c>
      <c r="BJ7" s="16">
        <v>0</v>
      </c>
      <c r="BK7" s="16">
        <v>0</v>
      </c>
      <c r="BL7" s="16">
        <v>0</v>
      </c>
      <c r="BM7" s="69">
        <v>0</v>
      </c>
      <c r="BN7" s="69">
        <f t="shared" si="0"/>
        <v>0</v>
      </c>
      <c r="BO7" s="69">
        <v>0</v>
      </c>
      <c r="BP7" s="69">
        <f t="shared" si="1"/>
        <v>0</v>
      </c>
      <c r="BQ7" s="16">
        <v>0</v>
      </c>
      <c r="BR7" s="14">
        <v>0</v>
      </c>
      <c r="BS7" s="17">
        <v>0</v>
      </c>
    </row>
    <row r="8" spans="1:71">
      <c r="A8" s="13" t="s">
        <v>120</v>
      </c>
      <c r="B8" s="15">
        <v>3</v>
      </c>
      <c r="C8" s="16">
        <v>61</v>
      </c>
      <c r="D8" s="16">
        <v>0</v>
      </c>
      <c r="E8" s="16">
        <v>13</v>
      </c>
      <c r="F8" s="16">
        <v>12</v>
      </c>
      <c r="G8" s="16">
        <v>23</v>
      </c>
      <c r="H8" s="16">
        <v>0</v>
      </c>
      <c r="I8" s="16">
        <v>0</v>
      </c>
      <c r="J8" s="16">
        <v>0</v>
      </c>
      <c r="K8" s="16">
        <v>0</v>
      </c>
      <c r="L8" s="16">
        <v>0</v>
      </c>
      <c r="M8" s="16">
        <v>1</v>
      </c>
      <c r="N8" s="16">
        <v>0</v>
      </c>
      <c r="O8" s="16">
        <v>0</v>
      </c>
      <c r="P8" s="16">
        <v>0</v>
      </c>
      <c r="Q8" s="16">
        <v>2741</v>
      </c>
      <c r="R8" s="16">
        <v>0</v>
      </c>
      <c r="S8" s="16">
        <v>0</v>
      </c>
      <c r="T8" s="16">
        <v>0</v>
      </c>
      <c r="U8" s="16">
        <v>0</v>
      </c>
      <c r="V8" s="16">
        <v>1</v>
      </c>
      <c r="W8" s="16">
        <v>1</v>
      </c>
      <c r="X8" s="16">
        <v>0</v>
      </c>
      <c r="Y8" s="16">
        <v>106</v>
      </c>
      <c r="Z8" s="16">
        <v>147</v>
      </c>
      <c r="AA8" s="16">
        <v>3888</v>
      </c>
      <c r="AB8" s="16">
        <v>1843</v>
      </c>
      <c r="AC8" s="16">
        <v>3</v>
      </c>
      <c r="AD8" s="16">
        <v>3</v>
      </c>
      <c r="AE8" s="16">
        <v>0</v>
      </c>
      <c r="AF8" s="16">
        <v>0</v>
      </c>
      <c r="AG8" s="16">
        <v>3</v>
      </c>
      <c r="AH8" s="16">
        <v>0</v>
      </c>
      <c r="AI8" s="16">
        <v>0</v>
      </c>
      <c r="AJ8" s="16">
        <v>0</v>
      </c>
      <c r="AK8" s="16">
        <v>0</v>
      </c>
      <c r="AL8" s="16">
        <v>3</v>
      </c>
      <c r="AM8" s="16">
        <v>0</v>
      </c>
      <c r="AN8" s="16">
        <v>0</v>
      </c>
      <c r="AO8" s="16">
        <v>0</v>
      </c>
      <c r="AP8" s="16">
        <v>23</v>
      </c>
      <c r="AQ8" s="16">
        <v>0</v>
      </c>
      <c r="AR8" s="16">
        <v>0</v>
      </c>
      <c r="AS8" s="16">
        <v>0</v>
      </c>
      <c r="AT8" s="16">
        <v>0</v>
      </c>
      <c r="AU8" s="16">
        <v>0</v>
      </c>
      <c r="AV8" s="16">
        <v>0</v>
      </c>
      <c r="AW8" s="16">
        <v>0</v>
      </c>
      <c r="AX8" s="16">
        <v>0</v>
      </c>
      <c r="AY8" s="16">
        <v>0</v>
      </c>
      <c r="AZ8" s="16">
        <v>0</v>
      </c>
      <c r="BA8" s="16">
        <v>0</v>
      </c>
      <c r="BB8" s="16">
        <v>0</v>
      </c>
      <c r="BC8" s="16">
        <v>0</v>
      </c>
      <c r="BD8" s="16">
        <v>0</v>
      </c>
      <c r="BE8" s="14">
        <v>8875</v>
      </c>
      <c r="BF8" s="3">
        <v>0</v>
      </c>
      <c r="BG8" s="249">
        <f>BH8/'VAR 1 bi em X e FBKF'!BL$60*1000</f>
        <v>0</v>
      </c>
      <c r="BH8" s="168">
        <v>0</v>
      </c>
      <c r="BI8" s="202">
        <v>0</v>
      </c>
      <c r="BJ8" s="16">
        <v>0</v>
      </c>
      <c r="BK8" s="16">
        <v>0</v>
      </c>
      <c r="BL8" s="16">
        <v>0</v>
      </c>
      <c r="BM8" s="69">
        <v>0</v>
      </c>
      <c r="BN8" s="69">
        <f t="shared" si="0"/>
        <v>0</v>
      </c>
      <c r="BO8" s="69">
        <v>0</v>
      </c>
      <c r="BP8" s="69">
        <f t="shared" si="1"/>
        <v>0</v>
      </c>
      <c r="BQ8" s="16">
        <v>-70</v>
      </c>
      <c r="BR8" s="14">
        <v>-70</v>
      </c>
      <c r="BS8" s="17">
        <v>8805</v>
      </c>
    </row>
    <row r="9" spans="1:71">
      <c r="A9" s="13" t="s">
        <v>122</v>
      </c>
      <c r="B9" s="15">
        <v>23</v>
      </c>
      <c r="C9" s="16">
        <v>217</v>
      </c>
      <c r="D9" s="16">
        <v>0</v>
      </c>
      <c r="E9" s="16">
        <v>0</v>
      </c>
      <c r="F9" s="16">
        <v>0</v>
      </c>
      <c r="G9" s="16">
        <v>1219</v>
      </c>
      <c r="H9" s="16">
        <v>0</v>
      </c>
      <c r="I9" s="16">
        <v>0</v>
      </c>
      <c r="J9" s="16">
        <v>1</v>
      </c>
      <c r="K9" s="16">
        <v>101</v>
      </c>
      <c r="L9" s="16">
        <v>0</v>
      </c>
      <c r="M9" s="16">
        <v>2</v>
      </c>
      <c r="N9" s="16">
        <v>0</v>
      </c>
      <c r="O9" s="16">
        <v>0</v>
      </c>
      <c r="P9" s="16">
        <v>0</v>
      </c>
      <c r="Q9" s="16">
        <v>0</v>
      </c>
      <c r="R9" s="16">
        <v>1</v>
      </c>
      <c r="S9" s="16">
        <v>1</v>
      </c>
      <c r="T9" s="16">
        <v>0</v>
      </c>
      <c r="U9" s="16">
        <v>123</v>
      </c>
      <c r="V9" s="16">
        <v>0</v>
      </c>
      <c r="W9" s="16">
        <v>4</v>
      </c>
      <c r="X9" s="16">
        <v>0</v>
      </c>
      <c r="Y9" s="16">
        <v>0</v>
      </c>
      <c r="Z9" s="16">
        <v>0</v>
      </c>
      <c r="AA9" s="16">
        <v>0</v>
      </c>
      <c r="AB9" s="16">
        <v>0</v>
      </c>
      <c r="AC9" s="16">
        <v>0</v>
      </c>
      <c r="AD9" s="16">
        <v>0</v>
      </c>
      <c r="AE9" s="16">
        <v>0</v>
      </c>
      <c r="AF9" s="16">
        <v>0</v>
      </c>
      <c r="AG9" s="16">
        <v>0</v>
      </c>
      <c r="AH9" s="16">
        <v>0</v>
      </c>
      <c r="AI9" s="16">
        <v>0</v>
      </c>
      <c r="AJ9" s="16">
        <v>0</v>
      </c>
      <c r="AK9" s="16">
        <v>0</v>
      </c>
      <c r="AL9" s="16">
        <v>0</v>
      </c>
      <c r="AM9" s="16">
        <v>0</v>
      </c>
      <c r="AN9" s="16">
        <v>2</v>
      </c>
      <c r="AO9" s="16">
        <v>0</v>
      </c>
      <c r="AP9" s="16">
        <v>0</v>
      </c>
      <c r="AQ9" s="16">
        <v>0</v>
      </c>
      <c r="AR9" s="16">
        <v>0</v>
      </c>
      <c r="AS9" s="16">
        <v>0</v>
      </c>
      <c r="AT9" s="16">
        <v>0</v>
      </c>
      <c r="AU9" s="16">
        <v>0</v>
      </c>
      <c r="AV9" s="16">
        <v>0</v>
      </c>
      <c r="AW9" s="16">
        <v>95</v>
      </c>
      <c r="AX9" s="16">
        <v>0</v>
      </c>
      <c r="AY9" s="16">
        <v>0</v>
      </c>
      <c r="AZ9" s="16">
        <v>4</v>
      </c>
      <c r="BA9" s="16">
        <v>36</v>
      </c>
      <c r="BB9" s="16">
        <v>10</v>
      </c>
      <c r="BC9" s="16">
        <v>4</v>
      </c>
      <c r="BD9" s="16">
        <v>36</v>
      </c>
      <c r="BE9" s="14">
        <v>1879</v>
      </c>
      <c r="BF9" s="119">
        <v>0</v>
      </c>
      <c r="BG9" s="249">
        <f>BF9/'VAR 1 bi em X e FBKF'!BL$60*1000</f>
        <v>0</v>
      </c>
      <c r="BH9" s="120">
        <v>0</v>
      </c>
      <c r="BI9" s="202">
        <v>0</v>
      </c>
      <c r="BJ9" s="16">
        <v>0</v>
      </c>
      <c r="BK9" s="16">
        <v>0</v>
      </c>
      <c r="BL9" s="16">
        <v>3268</v>
      </c>
      <c r="BM9" s="69">
        <v>0</v>
      </c>
      <c r="BN9" s="69">
        <f t="shared" si="0"/>
        <v>0</v>
      </c>
      <c r="BO9" s="69">
        <v>0</v>
      </c>
      <c r="BP9" s="69">
        <f t="shared" si="1"/>
        <v>0</v>
      </c>
      <c r="BQ9" s="16">
        <v>-7</v>
      </c>
      <c r="BR9" s="14">
        <v>3261</v>
      </c>
      <c r="BS9" s="17">
        <v>5140</v>
      </c>
    </row>
    <row r="10" spans="1:71">
      <c r="A10" s="13" t="s">
        <v>17</v>
      </c>
      <c r="B10" s="15">
        <v>0</v>
      </c>
      <c r="C10" s="16">
        <v>0</v>
      </c>
      <c r="D10" s="16">
        <v>0</v>
      </c>
      <c r="E10" s="16">
        <v>0</v>
      </c>
      <c r="F10" s="16">
        <v>0</v>
      </c>
      <c r="G10" s="16">
        <v>0</v>
      </c>
      <c r="H10" s="16">
        <v>36</v>
      </c>
      <c r="I10" s="16">
        <v>0</v>
      </c>
      <c r="J10" s="16">
        <v>0</v>
      </c>
      <c r="K10" s="16">
        <v>0</v>
      </c>
      <c r="L10" s="16">
        <v>0</v>
      </c>
      <c r="M10" s="16">
        <v>0</v>
      </c>
      <c r="N10" s="16">
        <v>0</v>
      </c>
      <c r="O10" s="16">
        <v>0</v>
      </c>
      <c r="P10" s="16">
        <v>0</v>
      </c>
      <c r="Q10" s="16">
        <v>0</v>
      </c>
      <c r="R10" s="16">
        <v>0</v>
      </c>
      <c r="S10" s="16">
        <v>0</v>
      </c>
      <c r="T10" s="16">
        <v>0</v>
      </c>
      <c r="U10" s="16">
        <v>0</v>
      </c>
      <c r="V10" s="16">
        <v>0</v>
      </c>
      <c r="W10" s="16">
        <v>0</v>
      </c>
      <c r="X10" s="16">
        <v>0</v>
      </c>
      <c r="Y10" s="16">
        <v>0</v>
      </c>
      <c r="Z10" s="16"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v>0</v>
      </c>
      <c r="AK10" s="16">
        <v>0</v>
      </c>
      <c r="AL10" s="16">
        <v>0</v>
      </c>
      <c r="AM10" s="16">
        <v>0</v>
      </c>
      <c r="AN10" s="16">
        <v>0</v>
      </c>
      <c r="AO10" s="16">
        <v>0</v>
      </c>
      <c r="AP10" s="16">
        <v>0</v>
      </c>
      <c r="AQ10" s="16">
        <v>0</v>
      </c>
      <c r="AR10" s="16">
        <v>0</v>
      </c>
      <c r="AS10" s="16">
        <v>0</v>
      </c>
      <c r="AT10" s="16">
        <v>0</v>
      </c>
      <c r="AU10" s="16">
        <v>0</v>
      </c>
      <c r="AV10" s="16">
        <v>0</v>
      </c>
      <c r="AW10" s="16">
        <v>0</v>
      </c>
      <c r="AX10" s="16">
        <v>0</v>
      </c>
      <c r="AY10" s="16"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v>0</v>
      </c>
      <c r="BE10" s="14">
        <v>36</v>
      </c>
      <c r="BF10" s="119">
        <v>0</v>
      </c>
      <c r="BG10" s="249">
        <f>BF10/'VAR 1 bi em X e FBKF'!BL$60*1000</f>
        <v>0</v>
      </c>
      <c r="BH10" s="120">
        <v>0</v>
      </c>
      <c r="BI10" s="202">
        <v>0</v>
      </c>
      <c r="BJ10" s="16">
        <v>0</v>
      </c>
      <c r="BK10" s="16">
        <v>0</v>
      </c>
      <c r="BL10" s="16">
        <v>1966</v>
      </c>
      <c r="BM10" s="69">
        <v>0</v>
      </c>
      <c r="BN10" s="69">
        <f t="shared" si="0"/>
        <v>0</v>
      </c>
      <c r="BO10" s="69">
        <v>0</v>
      </c>
      <c r="BP10" s="69">
        <f t="shared" si="1"/>
        <v>0</v>
      </c>
      <c r="BQ10" s="16">
        <v>6</v>
      </c>
      <c r="BR10" s="14">
        <v>1972</v>
      </c>
      <c r="BS10" s="17">
        <v>2008</v>
      </c>
    </row>
    <row r="11" spans="1:71">
      <c r="A11" s="13" t="s">
        <v>125</v>
      </c>
      <c r="B11" s="15">
        <v>2</v>
      </c>
      <c r="C11" s="16">
        <v>2</v>
      </c>
      <c r="D11" s="16">
        <v>0</v>
      </c>
      <c r="E11" s="16">
        <v>0</v>
      </c>
      <c r="F11" s="16">
        <v>9</v>
      </c>
      <c r="G11" s="16">
        <v>1</v>
      </c>
      <c r="H11" s="16">
        <v>11</v>
      </c>
      <c r="I11" s="16">
        <v>838</v>
      </c>
      <c r="J11" s="16">
        <v>904</v>
      </c>
      <c r="K11" s="16">
        <v>14</v>
      </c>
      <c r="L11" s="16">
        <v>0</v>
      </c>
      <c r="M11" s="16">
        <v>34</v>
      </c>
      <c r="N11" s="16">
        <v>0</v>
      </c>
      <c r="O11" s="16">
        <v>0</v>
      </c>
      <c r="P11" s="16">
        <v>0</v>
      </c>
      <c r="Q11" s="16">
        <v>0</v>
      </c>
      <c r="R11" s="16">
        <v>0</v>
      </c>
      <c r="S11" s="16">
        <v>6</v>
      </c>
      <c r="T11" s="16">
        <v>0</v>
      </c>
      <c r="U11" s="16">
        <v>0</v>
      </c>
      <c r="V11" s="16">
        <v>0</v>
      </c>
      <c r="W11" s="16">
        <v>3</v>
      </c>
      <c r="X11" s="16">
        <v>126</v>
      </c>
      <c r="Y11" s="16">
        <v>0</v>
      </c>
      <c r="Z11" s="16">
        <v>10</v>
      </c>
      <c r="AA11" s="16">
        <v>0</v>
      </c>
      <c r="AB11" s="16">
        <v>0</v>
      </c>
      <c r="AC11" s="16">
        <v>0</v>
      </c>
      <c r="AD11" s="16">
        <v>11</v>
      </c>
      <c r="AE11" s="16"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v>0</v>
      </c>
      <c r="AK11" s="16">
        <v>0</v>
      </c>
      <c r="AL11" s="16">
        <v>2</v>
      </c>
      <c r="AM11" s="16">
        <v>0</v>
      </c>
      <c r="AN11" s="16">
        <v>40</v>
      </c>
      <c r="AO11" s="16">
        <v>0</v>
      </c>
      <c r="AP11" s="16">
        <v>3</v>
      </c>
      <c r="AQ11" s="16">
        <v>7</v>
      </c>
      <c r="AR11" s="16">
        <v>42</v>
      </c>
      <c r="AS11" s="16">
        <v>0</v>
      </c>
      <c r="AT11" s="16">
        <v>0</v>
      </c>
      <c r="AU11" s="16">
        <v>0</v>
      </c>
      <c r="AV11" s="16">
        <v>2</v>
      </c>
      <c r="AW11" s="16">
        <v>5</v>
      </c>
      <c r="AX11" s="16">
        <v>0</v>
      </c>
      <c r="AY11" s="16">
        <v>0</v>
      </c>
      <c r="AZ11" s="16">
        <v>0</v>
      </c>
      <c r="BA11" s="16">
        <v>45</v>
      </c>
      <c r="BB11" s="16">
        <v>0</v>
      </c>
      <c r="BC11" s="16">
        <v>0</v>
      </c>
      <c r="BD11" s="16">
        <v>0</v>
      </c>
      <c r="BE11" s="14">
        <v>2117</v>
      </c>
      <c r="BF11" s="119">
        <v>0</v>
      </c>
      <c r="BG11" s="249">
        <f>BF11/'VAR 1 bi em X e FBKF'!BL$60*1000</f>
        <v>0</v>
      </c>
      <c r="BH11" s="120">
        <v>0</v>
      </c>
      <c r="BI11" s="202">
        <v>0</v>
      </c>
      <c r="BJ11" s="16">
        <v>0</v>
      </c>
      <c r="BK11" s="16">
        <v>0</v>
      </c>
      <c r="BL11" s="16">
        <v>190</v>
      </c>
      <c r="BM11" s="69">
        <v>0</v>
      </c>
      <c r="BN11" s="69">
        <f t="shared" si="0"/>
        <v>0</v>
      </c>
      <c r="BO11" s="69">
        <v>0</v>
      </c>
      <c r="BP11" s="69">
        <f t="shared" si="1"/>
        <v>0</v>
      </c>
      <c r="BQ11" s="16">
        <v>-16</v>
      </c>
      <c r="BR11" s="14">
        <v>174</v>
      </c>
      <c r="BS11" s="17">
        <v>2291</v>
      </c>
    </row>
    <row r="12" spans="1:71">
      <c r="A12" s="13" t="s">
        <v>18</v>
      </c>
      <c r="B12" s="15">
        <v>0</v>
      </c>
      <c r="C12" s="16">
        <v>0</v>
      </c>
      <c r="D12" s="16">
        <v>0</v>
      </c>
      <c r="E12" s="16">
        <v>0</v>
      </c>
      <c r="F12" s="16">
        <v>0</v>
      </c>
      <c r="G12" s="16">
        <v>0</v>
      </c>
      <c r="H12" s="16">
        <v>0</v>
      </c>
      <c r="I12" s="16">
        <v>0</v>
      </c>
      <c r="J12" s="16">
        <v>0</v>
      </c>
      <c r="K12" s="16">
        <v>0</v>
      </c>
      <c r="L12" s="16">
        <v>0</v>
      </c>
      <c r="M12" s="16">
        <v>0</v>
      </c>
      <c r="N12" s="16">
        <v>0</v>
      </c>
      <c r="O12" s="16">
        <v>0</v>
      </c>
      <c r="P12" s="16">
        <v>0</v>
      </c>
      <c r="Q12" s="16">
        <v>0</v>
      </c>
      <c r="R12" s="16">
        <v>0</v>
      </c>
      <c r="S12" s="16">
        <v>0</v>
      </c>
      <c r="T12" s="16">
        <v>0</v>
      </c>
      <c r="U12" s="16">
        <v>0</v>
      </c>
      <c r="V12" s="16">
        <v>0</v>
      </c>
      <c r="W12" s="16">
        <v>0</v>
      </c>
      <c r="X12" s="16">
        <v>0</v>
      </c>
      <c r="Y12" s="16">
        <v>0</v>
      </c>
      <c r="Z12" s="16">
        <v>0</v>
      </c>
      <c r="AA12" s="16">
        <v>0</v>
      </c>
      <c r="AB12" s="16">
        <v>0</v>
      </c>
      <c r="AC12" s="16">
        <v>0</v>
      </c>
      <c r="AD12" s="16">
        <v>0</v>
      </c>
      <c r="AE12" s="16">
        <v>0</v>
      </c>
      <c r="AF12" s="16">
        <v>0</v>
      </c>
      <c r="AG12" s="16">
        <v>0</v>
      </c>
      <c r="AH12" s="16">
        <v>0</v>
      </c>
      <c r="AI12" s="16">
        <v>0</v>
      </c>
      <c r="AJ12" s="16">
        <v>0</v>
      </c>
      <c r="AK12" s="16">
        <v>0</v>
      </c>
      <c r="AL12" s="16">
        <v>0</v>
      </c>
      <c r="AM12" s="16">
        <v>0</v>
      </c>
      <c r="AN12" s="16">
        <v>0</v>
      </c>
      <c r="AO12" s="16">
        <v>0</v>
      </c>
      <c r="AP12" s="16">
        <v>0</v>
      </c>
      <c r="AQ12" s="16">
        <v>0</v>
      </c>
      <c r="AR12" s="16">
        <v>1</v>
      </c>
      <c r="AS12" s="16">
        <v>0</v>
      </c>
      <c r="AT12" s="16">
        <v>0</v>
      </c>
      <c r="AU12" s="16">
        <v>0</v>
      </c>
      <c r="AV12" s="16">
        <v>0</v>
      </c>
      <c r="AW12" s="16">
        <v>0</v>
      </c>
      <c r="AX12" s="16">
        <v>1</v>
      </c>
      <c r="AY12" s="16">
        <v>0</v>
      </c>
      <c r="AZ12" s="16">
        <v>0</v>
      </c>
      <c r="BA12" s="16">
        <v>1</v>
      </c>
      <c r="BB12" s="16">
        <v>0</v>
      </c>
      <c r="BC12" s="16">
        <v>0</v>
      </c>
      <c r="BD12" s="16">
        <v>0</v>
      </c>
      <c r="BE12" s="14">
        <v>3</v>
      </c>
      <c r="BF12" s="119">
        <v>0</v>
      </c>
      <c r="BG12" s="249">
        <f>BF12/'VAR 1 bi em X e FBKF'!BL$60*1000</f>
        <v>0</v>
      </c>
      <c r="BH12" s="120">
        <v>0</v>
      </c>
      <c r="BI12" s="202">
        <v>0</v>
      </c>
      <c r="BJ12" s="16">
        <v>0</v>
      </c>
      <c r="BK12" s="16">
        <v>0</v>
      </c>
      <c r="BL12" s="16">
        <v>581</v>
      </c>
      <c r="BM12" s="69">
        <v>0</v>
      </c>
      <c r="BN12" s="69">
        <f t="shared" si="0"/>
        <v>0</v>
      </c>
      <c r="BO12" s="69">
        <v>0</v>
      </c>
      <c r="BP12" s="69">
        <f t="shared" si="1"/>
        <v>0</v>
      </c>
      <c r="BQ12" s="16">
        <v>0</v>
      </c>
      <c r="BR12" s="14">
        <v>581</v>
      </c>
      <c r="BS12" s="17">
        <v>584</v>
      </c>
    </row>
    <row r="13" spans="1:71">
      <c r="A13" s="13" t="s">
        <v>128</v>
      </c>
      <c r="B13" s="15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4</v>
      </c>
      <c r="K13" s="16">
        <v>198</v>
      </c>
      <c r="L13" s="16">
        <v>0</v>
      </c>
      <c r="M13" s="16">
        <v>2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</v>
      </c>
      <c r="W13" s="16">
        <v>0</v>
      </c>
      <c r="X13" s="16">
        <v>0</v>
      </c>
      <c r="Y13" s="16">
        <v>0</v>
      </c>
      <c r="Z13" s="16">
        <v>0</v>
      </c>
      <c r="AA13" s="16">
        <v>0</v>
      </c>
      <c r="AB13" s="16">
        <v>0</v>
      </c>
      <c r="AC13" s="16">
        <v>0</v>
      </c>
      <c r="AD13" s="16">
        <v>0</v>
      </c>
      <c r="AE13" s="16"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v>0</v>
      </c>
      <c r="AK13" s="16">
        <v>0</v>
      </c>
      <c r="AL13" s="16">
        <v>0</v>
      </c>
      <c r="AM13" s="16">
        <v>0</v>
      </c>
      <c r="AN13" s="16">
        <v>0</v>
      </c>
      <c r="AO13" s="16">
        <v>0</v>
      </c>
      <c r="AP13" s="16">
        <v>0</v>
      </c>
      <c r="AQ13" s="16">
        <v>0</v>
      </c>
      <c r="AR13" s="16">
        <v>0</v>
      </c>
      <c r="AS13" s="16">
        <v>0</v>
      </c>
      <c r="AT13" s="16">
        <v>0</v>
      </c>
      <c r="AU13" s="16">
        <v>0</v>
      </c>
      <c r="AV13" s="16">
        <v>0</v>
      </c>
      <c r="AW13" s="16">
        <v>0</v>
      </c>
      <c r="AX13" s="16">
        <v>0</v>
      </c>
      <c r="AY13" s="16">
        <v>0</v>
      </c>
      <c r="AZ13" s="16">
        <v>0</v>
      </c>
      <c r="BA13" s="16">
        <v>0</v>
      </c>
      <c r="BB13" s="16">
        <v>0</v>
      </c>
      <c r="BC13" s="16">
        <v>0</v>
      </c>
      <c r="BD13" s="16">
        <v>0</v>
      </c>
      <c r="BE13" s="14">
        <v>204</v>
      </c>
      <c r="BF13" s="119">
        <v>2</v>
      </c>
      <c r="BG13" s="249">
        <f>BF13/'VAR 1 bi em X e FBKF'!BL$60*1000</f>
        <v>7.0273575027582375E-3</v>
      </c>
      <c r="BH13" s="120">
        <v>0</v>
      </c>
      <c r="BI13" s="202">
        <v>0</v>
      </c>
      <c r="BJ13" s="16">
        <v>0</v>
      </c>
      <c r="BK13" s="16">
        <v>0</v>
      </c>
      <c r="BL13" s="16">
        <v>561</v>
      </c>
      <c r="BM13" s="69">
        <v>0</v>
      </c>
      <c r="BN13" s="69">
        <f t="shared" si="0"/>
        <v>0</v>
      </c>
      <c r="BO13" s="69">
        <v>0</v>
      </c>
      <c r="BP13" s="69">
        <f t="shared" si="1"/>
        <v>0</v>
      </c>
      <c r="BQ13" s="16">
        <v>16</v>
      </c>
      <c r="BR13" s="14">
        <v>579</v>
      </c>
      <c r="BS13" s="17">
        <v>783</v>
      </c>
    </row>
    <row r="14" spans="1:71">
      <c r="A14" s="13" t="s">
        <v>19</v>
      </c>
      <c r="B14" s="15">
        <v>0</v>
      </c>
      <c r="C14" s="16">
        <v>0</v>
      </c>
      <c r="D14" s="16">
        <v>0</v>
      </c>
      <c r="E14" s="16">
        <v>0</v>
      </c>
      <c r="F14" s="16">
        <v>0</v>
      </c>
      <c r="G14" s="16">
        <v>1</v>
      </c>
      <c r="H14" s="16">
        <v>0</v>
      </c>
      <c r="I14" s="16">
        <v>0</v>
      </c>
      <c r="J14" s="16">
        <v>0</v>
      </c>
      <c r="K14" s="16">
        <v>0</v>
      </c>
      <c r="L14" s="16">
        <v>43</v>
      </c>
      <c r="M14" s="16">
        <v>1</v>
      </c>
      <c r="N14" s="16">
        <v>1</v>
      </c>
      <c r="O14" s="16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</v>
      </c>
      <c r="V14" s="16">
        <v>0</v>
      </c>
      <c r="W14" s="16">
        <v>0</v>
      </c>
      <c r="X14" s="16">
        <v>0</v>
      </c>
      <c r="Y14" s="16">
        <v>0</v>
      </c>
      <c r="Z14" s="16">
        <v>7</v>
      </c>
      <c r="AA14" s="16">
        <v>0</v>
      </c>
      <c r="AB14" s="16">
        <v>0</v>
      </c>
      <c r="AC14" s="16">
        <v>2</v>
      </c>
      <c r="AD14" s="16">
        <v>1</v>
      </c>
      <c r="AE14" s="16">
        <v>0</v>
      </c>
      <c r="AF14" s="16">
        <v>0</v>
      </c>
      <c r="AG14" s="16">
        <v>0</v>
      </c>
      <c r="AH14" s="16">
        <v>1</v>
      </c>
      <c r="AI14" s="16">
        <v>0</v>
      </c>
      <c r="AJ14" s="16">
        <v>0</v>
      </c>
      <c r="AK14" s="16">
        <v>0</v>
      </c>
      <c r="AL14" s="16">
        <v>2</v>
      </c>
      <c r="AM14" s="16">
        <v>0</v>
      </c>
      <c r="AN14" s="16">
        <v>133</v>
      </c>
      <c r="AO14" s="16">
        <v>0</v>
      </c>
      <c r="AP14" s="16">
        <v>20</v>
      </c>
      <c r="AQ14" s="16">
        <v>1</v>
      </c>
      <c r="AR14" s="16">
        <v>0</v>
      </c>
      <c r="AS14" s="16">
        <v>0</v>
      </c>
      <c r="AT14" s="16">
        <v>0</v>
      </c>
      <c r="AU14" s="16">
        <v>0</v>
      </c>
      <c r="AV14" s="16">
        <v>0</v>
      </c>
      <c r="AW14" s="16">
        <v>0</v>
      </c>
      <c r="AX14" s="16">
        <v>0</v>
      </c>
      <c r="AY14" s="16">
        <v>0</v>
      </c>
      <c r="AZ14" s="16">
        <v>0</v>
      </c>
      <c r="BA14" s="16">
        <v>1</v>
      </c>
      <c r="BB14" s="16">
        <v>0</v>
      </c>
      <c r="BC14" s="16">
        <v>0</v>
      </c>
      <c r="BD14" s="16">
        <v>0</v>
      </c>
      <c r="BE14" s="14">
        <v>214</v>
      </c>
      <c r="BF14" s="119">
        <v>0</v>
      </c>
      <c r="BG14" s="249">
        <f>BF14/'VAR 1 bi em X e FBKF'!BL$60*1000</f>
        <v>0</v>
      </c>
      <c r="BH14" s="120">
        <v>0</v>
      </c>
      <c r="BI14" s="202">
        <v>0</v>
      </c>
      <c r="BJ14" s="16">
        <v>0</v>
      </c>
      <c r="BK14" s="16">
        <v>0</v>
      </c>
      <c r="BL14" s="16">
        <v>17</v>
      </c>
      <c r="BM14" s="69">
        <v>0</v>
      </c>
      <c r="BN14" s="69">
        <f t="shared" si="0"/>
        <v>0</v>
      </c>
      <c r="BO14" s="69">
        <v>0</v>
      </c>
      <c r="BP14" s="69">
        <f t="shared" si="1"/>
        <v>0</v>
      </c>
      <c r="BQ14" s="16">
        <v>-4</v>
      </c>
      <c r="BR14" s="14">
        <v>13</v>
      </c>
      <c r="BS14" s="17">
        <v>227</v>
      </c>
    </row>
    <row r="15" spans="1:71">
      <c r="A15" s="13" t="s">
        <v>131</v>
      </c>
      <c r="B15" s="15">
        <v>0</v>
      </c>
      <c r="C15" s="16">
        <v>0</v>
      </c>
      <c r="D15" s="16">
        <v>0</v>
      </c>
      <c r="E15" s="16">
        <v>1</v>
      </c>
      <c r="F15" s="16">
        <v>1</v>
      </c>
      <c r="G15" s="16">
        <v>33</v>
      </c>
      <c r="H15" s="16">
        <v>11</v>
      </c>
      <c r="I15" s="16">
        <v>1</v>
      </c>
      <c r="J15" s="16">
        <v>0</v>
      </c>
      <c r="K15" s="16">
        <v>4</v>
      </c>
      <c r="L15" s="16">
        <v>6</v>
      </c>
      <c r="M15" s="16">
        <v>755</v>
      </c>
      <c r="N15" s="16">
        <v>852</v>
      </c>
      <c r="O15" s="16">
        <v>0</v>
      </c>
      <c r="P15" s="16">
        <v>0</v>
      </c>
      <c r="Q15" s="16">
        <v>8</v>
      </c>
      <c r="R15" s="16">
        <v>0</v>
      </c>
      <c r="S15" s="16">
        <v>9</v>
      </c>
      <c r="T15" s="16">
        <v>1</v>
      </c>
      <c r="U15" s="16">
        <v>4</v>
      </c>
      <c r="V15" s="16">
        <v>0</v>
      </c>
      <c r="W15" s="16">
        <v>22</v>
      </c>
      <c r="X15" s="16">
        <v>30</v>
      </c>
      <c r="Y15" s="16">
        <v>2</v>
      </c>
      <c r="Z15" s="16">
        <v>2</v>
      </c>
      <c r="AA15" s="16">
        <v>0</v>
      </c>
      <c r="AB15" s="16">
        <v>0</v>
      </c>
      <c r="AC15" s="16">
        <v>4</v>
      </c>
      <c r="AD15" s="16">
        <v>2</v>
      </c>
      <c r="AE15" s="16">
        <v>2</v>
      </c>
      <c r="AF15" s="16">
        <v>0</v>
      </c>
      <c r="AG15" s="16">
        <v>4</v>
      </c>
      <c r="AH15" s="16">
        <v>2</v>
      </c>
      <c r="AI15" s="16">
        <v>1</v>
      </c>
      <c r="AJ15" s="16">
        <v>1</v>
      </c>
      <c r="AK15" s="16">
        <v>0</v>
      </c>
      <c r="AL15" s="16">
        <v>1</v>
      </c>
      <c r="AM15" s="16">
        <v>0</v>
      </c>
      <c r="AN15" s="16">
        <v>21</v>
      </c>
      <c r="AO15" s="16">
        <v>6</v>
      </c>
      <c r="AP15" s="16">
        <v>13</v>
      </c>
      <c r="AQ15" s="16">
        <v>35</v>
      </c>
      <c r="AR15" s="16">
        <v>1</v>
      </c>
      <c r="AS15" s="16">
        <v>14</v>
      </c>
      <c r="AT15" s="16">
        <v>68</v>
      </c>
      <c r="AU15" s="16">
        <v>17</v>
      </c>
      <c r="AV15" s="16">
        <v>7</v>
      </c>
      <c r="AW15" s="16">
        <v>1</v>
      </c>
      <c r="AX15" s="16">
        <v>45</v>
      </c>
      <c r="AY15" s="16">
        <v>12</v>
      </c>
      <c r="AZ15" s="16">
        <v>105</v>
      </c>
      <c r="BA15" s="16">
        <v>46</v>
      </c>
      <c r="BB15" s="16">
        <v>5</v>
      </c>
      <c r="BC15" s="16">
        <v>6</v>
      </c>
      <c r="BD15" s="16">
        <v>57</v>
      </c>
      <c r="BE15" s="14">
        <v>2218</v>
      </c>
      <c r="BF15" s="119">
        <v>1</v>
      </c>
      <c r="BG15" s="249">
        <f>BF15/'VAR 1 bi em X e FBKF'!BL$60*1000</f>
        <v>3.5136787513791188E-3</v>
      </c>
      <c r="BH15" s="120">
        <v>0</v>
      </c>
      <c r="BI15" s="202">
        <v>0</v>
      </c>
      <c r="BJ15" s="16">
        <v>0</v>
      </c>
      <c r="BK15" s="16">
        <v>0</v>
      </c>
      <c r="BL15" s="16">
        <v>60</v>
      </c>
      <c r="BM15" s="69">
        <v>0</v>
      </c>
      <c r="BN15" s="69">
        <f t="shared" si="0"/>
        <v>0</v>
      </c>
      <c r="BO15" s="69">
        <v>0</v>
      </c>
      <c r="BP15" s="69">
        <f t="shared" si="1"/>
        <v>0</v>
      </c>
      <c r="BQ15" s="16">
        <v>-10</v>
      </c>
      <c r="BR15" s="14">
        <v>51</v>
      </c>
      <c r="BS15" s="17">
        <v>2269</v>
      </c>
    </row>
    <row r="16" spans="1:71">
      <c r="A16" s="13" t="s">
        <v>133</v>
      </c>
      <c r="B16" s="15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16">
        <v>0</v>
      </c>
      <c r="J16" s="16">
        <v>0</v>
      </c>
      <c r="K16" s="16">
        <v>0</v>
      </c>
      <c r="L16" s="16">
        <v>0</v>
      </c>
      <c r="M16" s="16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v>0</v>
      </c>
      <c r="AF16" s="16">
        <v>0</v>
      </c>
      <c r="AG16" s="16">
        <v>0</v>
      </c>
      <c r="AH16" s="16">
        <v>0</v>
      </c>
      <c r="AI16" s="16">
        <v>0</v>
      </c>
      <c r="AJ16" s="16"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v>0</v>
      </c>
      <c r="AP16" s="16">
        <v>0</v>
      </c>
      <c r="AQ16" s="16">
        <v>1</v>
      </c>
      <c r="AR16" s="16">
        <v>0</v>
      </c>
      <c r="AS16" s="16">
        <v>1</v>
      </c>
      <c r="AT16" s="16">
        <v>1</v>
      </c>
      <c r="AU16" s="16">
        <v>0</v>
      </c>
      <c r="AV16" s="16">
        <v>0</v>
      </c>
      <c r="AW16" s="16">
        <v>0</v>
      </c>
      <c r="AX16" s="16">
        <v>8</v>
      </c>
      <c r="AY16" s="16">
        <v>0</v>
      </c>
      <c r="AZ16" s="16">
        <v>0</v>
      </c>
      <c r="BA16" s="16">
        <v>0</v>
      </c>
      <c r="BB16" s="16">
        <v>0</v>
      </c>
      <c r="BC16" s="16">
        <v>0</v>
      </c>
      <c r="BD16" s="16">
        <v>1</v>
      </c>
      <c r="BE16" s="14">
        <v>12</v>
      </c>
      <c r="BF16" s="119">
        <v>2</v>
      </c>
      <c r="BG16" s="249">
        <f>BF16/'VAR 1 bi em X e FBKF'!BL$60*1000</f>
        <v>7.0273575027582375E-3</v>
      </c>
      <c r="BH16" s="120">
        <v>0</v>
      </c>
      <c r="BI16" s="202">
        <v>0</v>
      </c>
      <c r="BJ16" s="16">
        <v>0</v>
      </c>
      <c r="BK16" s="16">
        <v>0</v>
      </c>
      <c r="BL16" s="16">
        <v>352</v>
      </c>
      <c r="BM16" s="69">
        <v>0</v>
      </c>
      <c r="BN16" s="69">
        <f t="shared" si="0"/>
        <v>0</v>
      </c>
      <c r="BO16" s="69">
        <v>0</v>
      </c>
      <c r="BP16" s="69">
        <f t="shared" si="1"/>
        <v>0</v>
      </c>
      <c r="BQ16" s="16">
        <v>0</v>
      </c>
      <c r="BR16" s="14">
        <v>354</v>
      </c>
      <c r="BS16" s="17">
        <v>366</v>
      </c>
    </row>
    <row r="17" spans="1:71">
      <c r="A17" s="13" t="s">
        <v>135</v>
      </c>
      <c r="B17" s="15">
        <v>341</v>
      </c>
      <c r="C17" s="16">
        <v>192</v>
      </c>
      <c r="D17" s="16">
        <v>76</v>
      </c>
      <c r="E17" s="16">
        <v>62</v>
      </c>
      <c r="F17" s="16">
        <v>45</v>
      </c>
      <c r="G17" s="16">
        <v>331</v>
      </c>
      <c r="H17" s="16">
        <v>1</v>
      </c>
      <c r="I17" s="16">
        <v>31</v>
      </c>
      <c r="J17" s="16">
        <v>3</v>
      </c>
      <c r="K17" s="16">
        <v>4</v>
      </c>
      <c r="L17" s="16">
        <v>31</v>
      </c>
      <c r="M17" s="16">
        <v>22</v>
      </c>
      <c r="N17" s="16">
        <v>10</v>
      </c>
      <c r="O17" s="16">
        <v>200</v>
      </c>
      <c r="P17" s="16">
        <v>5</v>
      </c>
      <c r="Q17" s="16">
        <v>4816</v>
      </c>
      <c r="R17" s="16">
        <v>95</v>
      </c>
      <c r="S17" s="16">
        <v>6</v>
      </c>
      <c r="T17" s="16">
        <v>1</v>
      </c>
      <c r="U17" s="16">
        <v>6</v>
      </c>
      <c r="V17" s="16">
        <v>42</v>
      </c>
      <c r="W17" s="16">
        <v>12</v>
      </c>
      <c r="X17" s="16">
        <v>139</v>
      </c>
      <c r="Y17" s="16">
        <v>76</v>
      </c>
      <c r="Z17" s="16">
        <v>119</v>
      </c>
      <c r="AA17" s="16">
        <v>1007</v>
      </c>
      <c r="AB17" s="16">
        <v>45</v>
      </c>
      <c r="AC17" s="16">
        <v>30</v>
      </c>
      <c r="AD17" s="16">
        <v>104</v>
      </c>
      <c r="AE17" s="16">
        <v>9</v>
      </c>
      <c r="AF17" s="16">
        <v>10</v>
      </c>
      <c r="AG17" s="16">
        <v>177</v>
      </c>
      <c r="AH17" s="16">
        <v>41</v>
      </c>
      <c r="AI17" s="16">
        <v>0</v>
      </c>
      <c r="AJ17" s="16">
        <v>7</v>
      </c>
      <c r="AK17" s="16">
        <v>2</v>
      </c>
      <c r="AL17" s="16">
        <v>24</v>
      </c>
      <c r="AM17" s="16">
        <v>51</v>
      </c>
      <c r="AN17" s="16">
        <v>23</v>
      </c>
      <c r="AO17" s="16">
        <v>111</v>
      </c>
      <c r="AP17" s="16">
        <v>169</v>
      </c>
      <c r="AQ17" s="16">
        <v>235</v>
      </c>
      <c r="AR17" s="16">
        <v>1969</v>
      </c>
      <c r="AS17" s="16">
        <v>9</v>
      </c>
      <c r="AT17" s="16">
        <v>12</v>
      </c>
      <c r="AU17" s="16">
        <v>10</v>
      </c>
      <c r="AV17" s="16">
        <v>6</v>
      </c>
      <c r="AW17" s="16">
        <v>121</v>
      </c>
      <c r="AX17" s="16">
        <v>42</v>
      </c>
      <c r="AY17" s="16">
        <v>24</v>
      </c>
      <c r="AZ17" s="16">
        <v>74</v>
      </c>
      <c r="BA17" s="16">
        <v>39</v>
      </c>
      <c r="BB17" s="16">
        <v>8</v>
      </c>
      <c r="BC17" s="16">
        <v>6</v>
      </c>
      <c r="BD17" s="16">
        <v>75</v>
      </c>
      <c r="BE17" s="14">
        <v>11106</v>
      </c>
      <c r="BF17" s="3">
        <v>0</v>
      </c>
      <c r="BG17" s="249">
        <f>BH17/'VAR 1 bi em X e FBKF'!BL$60*1000</f>
        <v>0</v>
      </c>
      <c r="BH17" s="119">
        <v>0</v>
      </c>
      <c r="BI17" s="202">
        <v>0</v>
      </c>
      <c r="BJ17" s="16">
        <v>0</v>
      </c>
      <c r="BK17" s="16">
        <v>0</v>
      </c>
      <c r="BL17" s="16">
        <v>0</v>
      </c>
      <c r="BM17" s="69">
        <v>0</v>
      </c>
      <c r="BN17" s="69">
        <f t="shared" si="0"/>
        <v>0</v>
      </c>
      <c r="BO17" s="69">
        <v>0</v>
      </c>
      <c r="BP17" s="69">
        <f t="shared" si="1"/>
        <v>0</v>
      </c>
      <c r="BQ17" s="16">
        <v>0</v>
      </c>
      <c r="BR17" s="14">
        <v>0</v>
      </c>
      <c r="BS17" s="17">
        <v>11106</v>
      </c>
    </row>
    <row r="18" spans="1:71">
      <c r="A18" s="13" t="s">
        <v>20</v>
      </c>
      <c r="B18" s="15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6">
        <v>0</v>
      </c>
      <c r="N18" s="16">
        <v>0</v>
      </c>
      <c r="O18" s="16">
        <v>1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6">
        <v>0</v>
      </c>
      <c r="Z18" s="16"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v>0</v>
      </c>
      <c r="AK18" s="16">
        <v>0</v>
      </c>
      <c r="AL18" s="16">
        <v>0</v>
      </c>
      <c r="AM18" s="16">
        <v>0</v>
      </c>
      <c r="AN18" s="16">
        <v>0</v>
      </c>
      <c r="AO18" s="16">
        <v>0</v>
      </c>
      <c r="AP18" s="16">
        <v>0</v>
      </c>
      <c r="AQ18" s="16">
        <v>0</v>
      </c>
      <c r="AR18" s="16">
        <v>0</v>
      </c>
      <c r="AS18" s="16">
        <v>0</v>
      </c>
      <c r="AT18" s="16"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v>0</v>
      </c>
      <c r="BE18" s="14">
        <v>1</v>
      </c>
      <c r="BF18" s="119">
        <v>0</v>
      </c>
      <c r="BG18" s="249">
        <f>BF18/'VAR 1 bi em X e FBKF'!BL$60*1000</f>
        <v>0</v>
      </c>
      <c r="BH18" s="120">
        <v>0</v>
      </c>
      <c r="BI18" s="202">
        <v>0</v>
      </c>
      <c r="BJ18" s="16">
        <v>0</v>
      </c>
      <c r="BK18" s="16">
        <v>0</v>
      </c>
      <c r="BL18" s="16">
        <v>0</v>
      </c>
      <c r="BM18" s="69">
        <v>0</v>
      </c>
      <c r="BN18" s="69">
        <f t="shared" si="0"/>
        <v>0</v>
      </c>
      <c r="BO18" s="69">
        <v>0</v>
      </c>
      <c r="BP18" s="69">
        <f t="shared" si="1"/>
        <v>0</v>
      </c>
      <c r="BQ18" s="16">
        <v>0</v>
      </c>
      <c r="BR18" s="14">
        <v>0</v>
      </c>
      <c r="BS18" s="17">
        <v>1</v>
      </c>
    </row>
    <row r="19" spans="1:71">
      <c r="A19" s="13" t="s">
        <v>138</v>
      </c>
      <c r="B19" s="15">
        <v>457</v>
      </c>
      <c r="C19" s="16">
        <v>14</v>
      </c>
      <c r="D19" s="16">
        <v>296</v>
      </c>
      <c r="E19" s="16">
        <v>27</v>
      </c>
      <c r="F19" s="16">
        <v>22</v>
      </c>
      <c r="G19" s="16">
        <v>316</v>
      </c>
      <c r="H19" s="16">
        <v>20</v>
      </c>
      <c r="I19" s="16">
        <v>279</v>
      </c>
      <c r="J19" s="16">
        <v>24</v>
      </c>
      <c r="K19" s="16">
        <v>412</v>
      </c>
      <c r="L19" s="16">
        <v>16</v>
      </c>
      <c r="M19" s="16">
        <v>354</v>
      </c>
      <c r="N19" s="16">
        <v>118</v>
      </c>
      <c r="O19" s="16">
        <v>224</v>
      </c>
      <c r="P19" s="16">
        <v>5</v>
      </c>
      <c r="Q19" s="16">
        <v>4874</v>
      </c>
      <c r="R19" s="16">
        <v>981</v>
      </c>
      <c r="S19" s="16">
        <v>1015</v>
      </c>
      <c r="T19" s="16">
        <v>680</v>
      </c>
      <c r="U19" s="16">
        <v>693</v>
      </c>
      <c r="V19" s="16">
        <v>985</v>
      </c>
      <c r="W19" s="16">
        <v>663</v>
      </c>
      <c r="X19" s="16">
        <v>826</v>
      </c>
      <c r="Y19" s="16">
        <v>22</v>
      </c>
      <c r="Z19" s="16">
        <v>253</v>
      </c>
      <c r="AA19" s="16">
        <v>953</v>
      </c>
      <c r="AB19" s="16">
        <v>260</v>
      </c>
      <c r="AC19" s="16">
        <v>355</v>
      </c>
      <c r="AD19" s="16">
        <v>66</v>
      </c>
      <c r="AE19" s="16">
        <v>0</v>
      </c>
      <c r="AF19" s="16">
        <v>0</v>
      </c>
      <c r="AG19" s="16">
        <v>31</v>
      </c>
      <c r="AH19" s="16">
        <v>0</v>
      </c>
      <c r="AI19" s="16">
        <v>11</v>
      </c>
      <c r="AJ19" s="16">
        <v>0</v>
      </c>
      <c r="AK19" s="16">
        <v>0</v>
      </c>
      <c r="AL19" s="16">
        <v>22</v>
      </c>
      <c r="AM19" s="16">
        <v>0</v>
      </c>
      <c r="AN19" s="16">
        <v>125</v>
      </c>
      <c r="AO19" s="16">
        <v>213</v>
      </c>
      <c r="AP19" s="16">
        <v>0</v>
      </c>
      <c r="AQ19" s="16">
        <v>0</v>
      </c>
      <c r="AR19" s="16">
        <v>0</v>
      </c>
      <c r="AS19" s="16">
        <v>32</v>
      </c>
      <c r="AT19" s="16">
        <v>0</v>
      </c>
      <c r="AU19" s="16">
        <v>0</v>
      </c>
      <c r="AV19" s="16">
        <v>0</v>
      </c>
      <c r="AW19" s="16">
        <v>0</v>
      </c>
      <c r="AX19" s="16">
        <v>1</v>
      </c>
      <c r="AY19" s="16">
        <v>0</v>
      </c>
      <c r="AZ19" s="16">
        <v>3</v>
      </c>
      <c r="BA19" s="16">
        <v>15</v>
      </c>
      <c r="BB19" s="16">
        <v>0</v>
      </c>
      <c r="BC19" s="16">
        <v>2</v>
      </c>
      <c r="BD19" s="16">
        <v>0</v>
      </c>
      <c r="BE19" s="14">
        <v>15665</v>
      </c>
      <c r="BF19" s="119">
        <v>1</v>
      </c>
      <c r="BG19" s="249">
        <f>BF19/'VAR 1 bi em X e FBKF'!BL$60*1000</f>
        <v>3.5136787513791188E-3</v>
      </c>
      <c r="BH19" s="120">
        <v>0</v>
      </c>
      <c r="BI19" s="202">
        <v>0</v>
      </c>
      <c r="BJ19" s="16">
        <v>0</v>
      </c>
      <c r="BK19" s="16">
        <v>0</v>
      </c>
      <c r="BL19" s="16">
        <v>33</v>
      </c>
      <c r="BM19" s="69">
        <v>0</v>
      </c>
      <c r="BN19" s="69">
        <f t="shared" si="0"/>
        <v>0</v>
      </c>
      <c r="BO19" s="69">
        <v>0</v>
      </c>
      <c r="BP19" s="69">
        <f t="shared" si="1"/>
        <v>0</v>
      </c>
      <c r="BQ19" s="16">
        <v>-43</v>
      </c>
      <c r="BR19" s="14">
        <v>-9</v>
      </c>
      <c r="BS19" s="17">
        <v>15656</v>
      </c>
    </row>
    <row r="20" spans="1:71">
      <c r="A20" s="13" t="s">
        <v>21</v>
      </c>
      <c r="B20" s="15">
        <v>0</v>
      </c>
      <c r="C20" s="16">
        <v>0</v>
      </c>
      <c r="D20" s="16">
        <v>0</v>
      </c>
      <c r="E20" s="16">
        <v>0</v>
      </c>
      <c r="F20" s="16">
        <v>12</v>
      </c>
      <c r="G20" s="16">
        <v>84</v>
      </c>
      <c r="H20" s="16">
        <v>5</v>
      </c>
      <c r="I20" s="16">
        <v>599</v>
      </c>
      <c r="J20" s="16">
        <v>10</v>
      </c>
      <c r="K20" s="16">
        <v>93</v>
      </c>
      <c r="L20" s="16">
        <v>102</v>
      </c>
      <c r="M20" s="16">
        <v>117</v>
      </c>
      <c r="N20" s="16">
        <v>342</v>
      </c>
      <c r="O20" s="16">
        <v>0</v>
      </c>
      <c r="P20" s="16">
        <v>0</v>
      </c>
      <c r="Q20" s="16">
        <v>41</v>
      </c>
      <c r="R20" s="16">
        <v>365</v>
      </c>
      <c r="S20" s="16">
        <v>0</v>
      </c>
      <c r="T20" s="16">
        <v>0</v>
      </c>
      <c r="U20" s="16">
        <v>34</v>
      </c>
      <c r="V20" s="16">
        <v>251</v>
      </c>
      <c r="W20" s="16">
        <v>640</v>
      </c>
      <c r="X20" s="16">
        <v>2507</v>
      </c>
      <c r="Y20" s="16">
        <v>0</v>
      </c>
      <c r="Z20" s="16">
        <v>142</v>
      </c>
      <c r="AA20" s="16">
        <v>43</v>
      </c>
      <c r="AB20" s="16">
        <v>14</v>
      </c>
      <c r="AC20" s="16">
        <v>189</v>
      </c>
      <c r="AD20" s="16">
        <v>87</v>
      </c>
      <c r="AE20" s="16">
        <v>49</v>
      </c>
      <c r="AF20" s="16">
        <v>0</v>
      </c>
      <c r="AG20" s="16">
        <v>356</v>
      </c>
      <c r="AH20" s="16">
        <v>8</v>
      </c>
      <c r="AI20" s="16">
        <v>24</v>
      </c>
      <c r="AJ20" s="16">
        <v>0</v>
      </c>
      <c r="AK20" s="16">
        <v>11</v>
      </c>
      <c r="AL20" s="16">
        <v>243</v>
      </c>
      <c r="AM20" s="16">
        <v>75</v>
      </c>
      <c r="AN20" s="16">
        <v>246</v>
      </c>
      <c r="AO20" s="16">
        <v>0</v>
      </c>
      <c r="AP20" s="16">
        <v>2</v>
      </c>
      <c r="AQ20" s="16">
        <v>0</v>
      </c>
      <c r="AR20" s="16">
        <v>0</v>
      </c>
      <c r="AS20" s="16">
        <v>0</v>
      </c>
      <c r="AT20" s="16"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4">
        <v>6691</v>
      </c>
      <c r="BF20" s="119">
        <v>0</v>
      </c>
      <c r="BG20" s="249">
        <f>BF20/'VAR 1 bi em X e FBKF'!BL$60*1000</f>
        <v>0</v>
      </c>
      <c r="BH20" s="120">
        <v>0</v>
      </c>
      <c r="BI20" s="202">
        <v>0</v>
      </c>
      <c r="BJ20" s="16">
        <v>0</v>
      </c>
      <c r="BK20" s="16">
        <v>0</v>
      </c>
      <c r="BL20" s="16">
        <v>0</v>
      </c>
      <c r="BM20" s="69">
        <v>0</v>
      </c>
      <c r="BN20" s="69">
        <f t="shared" si="0"/>
        <v>0</v>
      </c>
      <c r="BO20" s="69">
        <v>0</v>
      </c>
      <c r="BP20" s="69">
        <f t="shared" si="1"/>
        <v>0</v>
      </c>
      <c r="BQ20" s="16">
        <v>-12</v>
      </c>
      <c r="BR20" s="14">
        <v>-12</v>
      </c>
      <c r="BS20" s="17">
        <v>6679</v>
      </c>
    </row>
    <row r="21" spans="1:71">
      <c r="A21" s="13" t="s">
        <v>22</v>
      </c>
      <c r="B21" s="15">
        <v>2</v>
      </c>
      <c r="C21" s="16">
        <v>61</v>
      </c>
      <c r="D21" s="16">
        <v>0</v>
      </c>
      <c r="E21" s="16">
        <v>0</v>
      </c>
      <c r="F21" s="16">
        <v>0</v>
      </c>
      <c r="G21" s="16">
        <v>21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6</v>
      </c>
      <c r="R21" s="16">
        <v>0</v>
      </c>
      <c r="S21" s="16">
        <v>1559</v>
      </c>
      <c r="T21" s="16">
        <v>10</v>
      </c>
      <c r="U21" s="16">
        <v>5</v>
      </c>
      <c r="V21" s="16">
        <v>0</v>
      </c>
      <c r="W21" s="16">
        <v>11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1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v>0</v>
      </c>
      <c r="AP21" s="16">
        <v>0</v>
      </c>
      <c r="AQ21" s="16">
        <v>0</v>
      </c>
      <c r="AR21" s="16">
        <v>0</v>
      </c>
      <c r="AS21" s="16">
        <v>0</v>
      </c>
      <c r="AT21" s="16"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v>37</v>
      </c>
      <c r="AZ21" s="16">
        <v>182</v>
      </c>
      <c r="BA21" s="16">
        <v>32</v>
      </c>
      <c r="BB21" s="16">
        <v>67</v>
      </c>
      <c r="BC21" s="16">
        <v>1784</v>
      </c>
      <c r="BD21" s="16">
        <v>193</v>
      </c>
      <c r="BE21" s="14">
        <v>3971</v>
      </c>
      <c r="BF21" s="119">
        <v>0</v>
      </c>
      <c r="BG21" s="249">
        <f>BF21/'VAR 1 bi em X e FBKF'!BL$60*1000</f>
        <v>0</v>
      </c>
      <c r="BH21" s="120">
        <v>0</v>
      </c>
      <c r="BI21" s="202">
        <v>0</v>
      </c>
      <c r="BJ21" s="16">
        <v>0</v>
      </c>
      <c r="BK21" s="16">
        <v>0</v>
      </c>
      <c r="BL21" s="16">
        <v>4045</v>
      </c>
      <c r="BM21" s="69">
        <v>0</v>
      </c>
      <c r="BN21" s="69">
        <f t="shared" si="0"/>
        <v>0</v>
      </c>
      <c r="BO21" s="69">
        <v>0</v>
      </c>
      <c r="BP21" s="69">
        <f t="shared" si="1"/>
        <v>0</v>
      </c>
      <c r="BQ21" s="16">
        <v>-36</v>
      </c>
      <c r="BR21" s="14">
        <v>4009</v>
      </c>
      <c r="BS21" s="17">
        <v>7980</v>
      </c>
    </row>
    <row r="22" spans="1:71">
      <c r="A22" s="13" t="s">
        <v>23</v>
      </c>
      <c r="B22" s="15">
        <v>845</v>
      </c>
      <c r="C22" s="16">
        <v>62</v>
      </c>
      <c r="D22" s="16">
        <v>0</v>
      </c>
      <c r="E22" s="16">
        <v>0</v>
      </c>
      <c r="F22" s="16">
        <v>0</v>
      </c>
      <c r="G22" s="16">
        <v>27</v>
      </c>
      <c r="H22" s="16">
        <v>0</v>
      </c>
      <c r="I22" s="16">
        <v>0</v>
      </c>
      <c r="J22" s="16">
        <v>0</v>
      </c>
      <c r="K22" s="16">
        <v>38</v>
      </c>
      <c r="L22" s="16">
        <v>6</v>
      </c>
      <c r="M22" s="16">
        <v>11</v>
      </c>
      <c r="N22" s="16">
        <v>3</v>
      </c>
      <c r="O22" s="16">
        <v>0</v>
      </c>
      <c r="P22" s="16">
        <v>0</v>
      </c>
      <c r="Q22" s="16">
        <v>1</v>
      </c>
      <c r="R22" s="16">
        <v>0</v>
      </c>
      <c r="S22" s="16">
        <v>43</v>
      </c>
      <c r="T22" s="16">
        <v>847</v>
      </c>
      <c r="U22" s="16">
        <v>1</v>
      </c>
      <c r="V22" s="16">
        <v>10</v>
      </c>
      <c r="W22" s="16">
        <v>1</v>
      </c>
      <c r="X22" s="16">
        <v>2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43</v>
      </c>
      <c r="AO22" s="16">
        <v>0</v>
      </c>
      <c r="AP22" s="16">
        <v>6</v>
      </c>
      <c r="AQ22" s="16">
        <v>0</v>
      </c>
      <c r="AR22" s="16">
        <v>1</v>
      </c>
      <c r="AS22" s="16">
        <v>0</v>
      </c>
      <c r="AT22" s="16">
        <v>0</v>
      </c>
      <c r="AU22" s="16">
        <v>0</v>
      </c>
      <c r="AV22" s="16">
        <v>0</v>
      </c>
      <c r="AW22" s="16">
        <v>16</v>
      </c>
      <c r="AX22" s="16">
        <v>49</v>
      </c>
      <c r="AY22" s="16">
        <v>0</v>
      </c>
      <c r="AZ22" s="16">
        <v>115</v>
      </c>
      <c r="BA22" s="16">
        <v>0</v>
      </c>
      <c r="BB22" s="16">
        <v>0</v>
      </c>
      <c r="BC22" s="16">
        <v>0</v>
      </c>
      <c r="BD22" s="16">
        <v>0</v>
      </c>
      <c r="BE22" s="14">
        <v>2127</v>
      </c>
      <c r="BF22" s="119">
        <v>0</v>
      </c>
      <c r="BG22" s="249">
        <f>BF22/'VAR 1 bi em X e FBKF'!BL$60*1000</f>
        <v>0</v>
      </c>
      <c r="BH22" s="120">
        <v>0</v>
      </c>
      <c r="BI22" s="202">
        <v>0</v>
      </c>
      <c r="BJ22" s="16">
        <v>0</v>
      </c>
      <c r="BK22" s="16">
        <v>0</v>
      </c>
      <c r="BL22" s="16">
        <v>0</v>
      </c>
      <c r="BM22" s="69">
        <v>0</v>
      </c>
      <c r="BN22" s="69">
        <f t="shared" si="0"/>
        <v>0</v>
      </c>
      <c r="BO22" s="69">
        <v>0</v>
      </c>
      <c r="BP22" s="69">
        <f t="shared" si="1"/>
        <v>0</v>
      </c>
      <c r="BQ22" s="16">
        <v>0</v>
      </c>
      <c r="BR22" s="14">
        <v>0</v>
      </c>
      <c r="BS22" s="17">
        <v>2127</v>
      </c>
    </row>
    <row r="23" spans="1:71">
      <c r="A23" s="13" t="s">
        <v>143</v>
      </c>
      <c r="B23" s="15">
        <v>0</v>
      </c>
      <c r="C23" s="16">
        <v>0</v>
      </c>
      <c r="D23" s="16">
        <v>0</v>
      </c>
      <c r="E23" s="16">
        <v>0</v>
      </c>
      <c r="F23" s="16">
        <v>0</v>
      </c>
      <c r="G23" s="16">
        <v>2</v>
      </c>
      <c r="H23" s="16">
        <v>0</v>
      </c>
      <c r="I23" s="16">
        <v>0</v>
      </c>
      <c r="J23" s="16">
        <v>0</v>
      </c>
      <c r="K23" s="16">
        <v>1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1</v>
      </c>
      <c r="R23" s="16">
        <v>0</v>
      </c>
      <c r="S23" s="16">
        <v>1</v>
      </c>
      <c r="T23" s="16">
        <v>0</v>
      </c>
      <c r="U23" s="16">
        <v>35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1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1</v>
      </c>
      <c r="AP23" s="16">
        <v>0</v>
      </c>
      <c r="AQ23" s="16">
        <v>0</v>
      </c>
      <c r="AR23" s="16">
        <v>1</v>
      </c>
      <c r="AS23" s="16">
        <v>0</v>
      </c>
      <c r="AT23" s="16">
        <v>0</v>
      </c>
      <c r="AU23" s="16">
        <v>0</v>
      </c>
      <c r="AV23" s="16">
        <v>0</v>
      </c>
      <c r="AW23" s="16">
        <v>2</v>
      </c>
      <c r="AX23" s="16">
        <v>2</v>
      </c>
      <c r="AY23" s="16">
        <v>0</v>
      </c>
      <c r="AZ23" s="16">
        <v>4</v>
      </c>
      <c r="BA23" s="16">
        <v>3</v>
      </c>
      <c r="BB23" s="16">
        <v>0</v>
      </c>
      <c r="BC23" s="16">
        <v>0</v>
      </c>
      <c r="BD23" s="16">
        <v>1</v>
      </c>
      <c r="BE23" s="14">
        <v>55</v>
      </c>
      <c r="BF23" s="119">
        <v>0</v>
      </c>
      <c r="BG23" s="249">
        <f>BF23/'VAR 1 bi em X e FBKF'!BL$60*1000</f>
        <v>0</v>
      </c>
      <c r="BH23" s="120">
        <v>0</v>
      </c>
      <c r="BI23" s="202">
        <v>0</v>
      </c>
      <c r="BJ23" s="16">
        <v>0</v>
      </c>
      <c r="BK23" s="16">
        <v>0</v>
      </c>
      <c r="BL23" s="16">
        <v>3638</v>
      </c>
      <c r="BM23" s="69">
        <v>0</v>
      </c>
      <c r="BN23" s="69">
        <f t="shared" si="0"/>
        <v>0</v>
      </c>
      <c r="BO23" s="69">
        <v>0</v>
      </c>
      <c r="BP23" s="69">
        <f t="shared" si="1"/>
        <v>0</v>
      </c>
      <c r="BQ23" s="16">
        <v>0</v>
      </c>
      <c r="BR23" s="14">
        <v>3638</v>
      </c>
      <c r="BS23" s="17">
        <v>3693</v>
      </c>
    </row>
    <row r="24" spans="1:71">
      <c r="A24" s="18" t="s">
        <v>24</v>
      </c>
      <c r="B24" s="15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2</v>
      </c>
      <c r="L24" s="16">
        <v>3</v>
      </c>
      <c r="M24" s="16">
        <v>15</v>
      </c>
      <c r="N24" s="16">
        <v>22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1</v>
      </c>
      <c r="W24" s="16">
        <v>2</v>
      </c>
      <c r="X24" s="16">
        <v>9</v>
      </c>
      <c r="Y24" s="16">
        <v>0</v>
      </c>
      <c r="Z24" s="16">
        <v>4</v>
      </c>
      <c r="AA24" s="16">
        <v>32</v>
      </c>
      <c r="AB24" s="16">
        <v>0</v>
      </c>
      <c r="AC24" s="16">
        <v>21</v>
      </c>
      <c r="AD24" s="16">
        <v>7</v>
      </c>
      <c r="AE24" s="16">
        <v>1</v>
      </c>
      <c r="AF24" s="16">
        <v>0</v>
      </c>
      <c r="AG24" s="16">
        <v>1</v>
      </c>
      <c r="AH24" s="16">
        <v>0</v>
      </c>
      <c r="AI24" s="16">
        <v>1</v>
      </c>
      <c r="AJ24" s="16">
        <v>80</v>
      </c>
      <c r="AK24" s="16">
        <v>1</v>
      </c>
      <c r="AL24" s="16">
        <v>10</v>
      </c>
      <c r="AM24" s="16">
        <v>8</v>
      </c>
      <c r="AN24" s="16">
        <v>8</v>
      </c>
      <c r="AO24" s="16">
        <v>0</v>
      </c>
      <c r="AP24" s="16">
        <v>149</v>
      </c>
      <c r="AQ24" s="16">
        <v>0</v>
      </c>
      <c r="AR24" s="16">
        <v>7</v>
      </c>
      <c r="AS24" s="16">
        <v>0</v>
      </c>
      <c r="AT24" s="16">
        <v>0</v>
      </c>
      <c r="AU24" s="16">
        <v>1</v>
      </c>
      <c r="AV24" s="16">
        <v>4</v>
      </c>
      <c r="AW24" s="16">
        <v>0</v>
      </c>
      <c r="AX24" s="16">
        <v>0</v>
      </c>
      <c r="AY24" s="16">
        <v>7</v>
      </c>
      <c r="AZ24" s="16">
        <v>0</v>
      </c>
      <c r="BA24" s="16">
        <v>1</v>
      </c>
      <c r="BB24" s="16">
        <v>16</v>
      </c>
      <c r="BC24" s="16">
        <v>7</v>
      </c>
      <c r="BD24" s="16">
        <v>104</v>
      </c>
      <c r="BE24" s="14">
        <v>524</v>
      </c>
      <c r="BF24" s="119">
        <v>0</v>
      </c>
      <c r="BG24" s="249">
        <f>BF24/'VAR 1 bi em X e FBKF'!BL$60*1000</f>
        <v>0</v>
      </c>
      <c r="BH24" s="120">
        <v>0</v>
      </c>
      <c r="BI24" s="202">
        <v>0</v>
      </c>
      <c r="BJ24" s="16">
        <v>0</v>
      </c>
      <c r="BK24" s="16">
        <v>0</v>
      </c>
      <c r="BL24" s="16">
        <v>0</v>
      </c>
      <c r="BM24" s="69">
        <v>0</v>
      </c>
      <c r="BN24" s="69">
        <f t="shared" si="0"/>
        <v>0</v>
      </c>
      <c r="BO24" s="69">
        <v>0</v>
      </c>
      <c r="BP24" s="69">
        <f t="shared" si="1"/>
        <v>0</v>
      </c>
      <c r="BQ24" s="16">
        <v>0</v>
      </c>
      <c r="BR24" s="14">
        <v>0</v>
      </c>
      <c r="BS24" s="17">
        <v>524</v>
      </c>
    </row>
    <row r="25" spans="1:71">
      <c r="A25" s="13" t="s">
        <v>25</v>
      </c>
      <c r="B25" s="15">
        <v>0</v>
      </c>
      <c r="C25" s="16">
        <v>0</v>
      </c>
      <c r="D25" s="16">
        <v>21</v>
      </c>
      <c r="E25" s="16">
        <v>0</v>
      </c>
      <c r="F25" s="16">
        <v>25</v>
      </c>
      <c r="G25" s="16">
        <v>153</v>
      </c>
      <c r="H25" s="16">
        <v>1</v>
      </c>
      <c r="I25" s="16">
        <v>45</v>
      </c>
      <c r="J25" s="16">
        <v>4</v>
      </c>
      <c r="K25" s="16">
        <v>95</v>
      </c>
      <c r="L25" s="16">
        <v>11</v>
      </c>
      <c r="M25" s="16">
        <v>141</v>
      </c>
      <c r="N25" s="16">
        <v>51</v>
      </c>
      <c r="O25" s="16">
        <v>89</v>
      </c>
      <c r="P25" s="16">
        <v>1</v>
      </c>
      <c r="Q25" s="16">
        <v>170</v>
      </c>
      <c r="R25" s="16">
        <v>80</v>
      </c>
      <c r="S25" s="16">
        <v>123</v>
      </c>
      <c r="T25" s="16">
        <v>49</v>
      </c>
      <c r="U25" s="16">
        <v>181</v>
      </c>
      <c r="V25" s="16">
        <v>14</v>
      </c>
      <c r="W25" s="16">
        <v>612</v>
      </c>
      <c r="X25" s="16">
        <v>95</v>
      </c>
      <c r="Y25" s="16">
        <v>9</v>
      </c>
      <c r="Z25" s="16">
        <v>13</v>
      </c>
      <c r="AA25" s="16">
        <v>5</v>
      </c>
      <c r="AB25" s="16">
        <v>16</v>
      </c>
      <c r="AC25" s="16">
        <v>16</v>
      </c>
      <c r="AD25" s="16">
        <v>2</v>
      </c>
      <c r="AE25" s="16">
        <v>0</v>
      </c>
      <c r="AF25" s="16">
        <v>0</v>
      </c>
      <c r="AG25" s="16">
        <v>27</v>
      </c>
      <c r="AH25" s="16">
        <v>41</v>
      </c>
      <c r="AI25" s="16">
        <v>313</v>
      </c>
      <c r="AJ25" s="16">
        <v>0</v>
      </c>
      <c r="AK25" s="16">
        <v>0</v>
      </c>
      <c r="AL25" s="16">
        <v>46</v>
      </c>
      <c r="AM25" s="16">
        <v>0</v>
      </c>
      <c r="AN25" s="16">
        <v>30</v>
      </c>
      <c r="AO25" s="16">
        <v>60</v>
      </c>
      <c r="AP25" s="16">
        <v>54</v>
      </c>
      <c r="AQ25" s="16">
        <v>0</v>
      </c>
      <c r="AR25" s="16">
        <v>0</v>
      </c>
      <c r="AS25" s="16">
        <v>0</v>
      </c>
      <c r="AT25" s="16">
        <v>21</v>
      </c>
      <c r="AU25" s="16">
        <v>0</v>
      </c>
      <c r="AV25" s="16">
        <v>4</v>
      </c>
      <c r="AW25" s="16">
        <v>0</v>
      </c>
      <c r="AX25" s="16">
        <v>14</v>
      </c>
      <c r="AY25" s="16">
        <v>17</v>
      </c>
      <c r="AZ25" s="16">
        <v>74</v>
      </c>
      <c r="BA25" s="16">
        <v>4</v>
      </c>
      <c r="BB25" s="16">
        <v>10</v>
      </c>
      <c r="BC25" s="16">
        <v>117</v>
      </c>
      <c r="BD25" s="16">
        <v>30</v>
      </c>
      <c r="BE25" s="14">
        <v>2884</v>
      </c>
      <c r="BF25" s="119">
        <v>0</v>
      </c>
      <c r="BG25" s="249">
        <f>BF25/'VAR 1 bi em X e FBKF'!BL$60*1000</f>
        <v>0</v>
      </c>
      <c r="BH25" s="120">
        <v>0</v>
      </c>
      <c r="BI25" s="202">
        <v>0</v>
      </c>
      <c r="BJ25" s="16">
        <v>0</v>
      </c>
      <c r="BK25" s="16">
        <v>0</v>
      </c>
      <c r="BL25" s="16">
        <v>123</v>
      </c>
      <c r="BM25" s="69">
        <v>0</v>
      </c>
      <c r="BN25" s="69">
        <f t="shared" si="0"/>
        <v>0</v>
      </c>
      <c r="BO25" s="69">
        <v>0</v>
      </c>
      <c r="BP25" s="69">
        <f t="shared" si="1"/>
        <v>0</v>
      </c>
      <c r="BQ25" s="16">
        <v>24</v>
      </c>
      <c r="BR25" s="14">
        <v>147</v>
      </c>
      <c r="BS25" s="17">
        <v>3031</v>
      </c>
    </row>
    <row r="26" spans="1:71">
      <c r="A26" s="13" t="s">
        <v>147</v>
      </c>
      <c r="B26" s="15">
        <v>67</v>
      </c>
      <c r="C26" s="16">
        <v>2</v>
      </c>
      <c r="D26" s="16">
        <v>21</v>
      </c>
      <c r="E26" s="16">
        <v>6</v>
      </c>
      <c r="F26" s="16">
        <v>57</v>
      </c>
      <c r="G26" s="16">
        <v>157</v>
      </c>
      <c r="H26" s="16">
        <v>1</v>
      </c>
      <c r="I26" s="16">
        <v>22</v>
      </c>
      <c r="J26" s="16">
        <v>2</v>
      </c>
      <c r="K26" s="16">
        <v>51</v>
      </c>
      <c r="L26" s="16">
        <v>22</v>
      </c>
      <c r="M26" s="16">
        <v>67</v>
      </c>
      <c r="N26" s="16">
        <v>55</v>
      </c>
      <c r="O26" s="16">
        <v>4</v>
      </c>
      <c r="P26" s="16">
        <v>4</v>
      </c>
      <c r="Q26" s="16">
        <v>19</v>
      </c>
      <c r="R26" s="16">
        <v>5</v>
      </c>
      <c r="S26" s="16">
        <v>47</v>
      </c>
      <c r="T26" s="16">
        <v>23</v>
      </c>
      <c r="U26" s="16">
        <v>24</v>
      </c>
      <c r="V26" s="16">
        <v>2</v>
      </c>
      <c r="W26" s="16">
        <v>27</v>
      </c>
      <c r="X26" s="16">
        <v>261</v>
      </c>
      <c r="Y26" s="16">
        <v>1</v>
      </c>
      <c r="Z26" s="16">
        <v>9</v>
      </c>
      <c r="AA26" s="16">
        <v>46</v>
      </c>
      <c r="AB26" s="16">
        <v>49</v>
      </c>
      <c r="AC26" s="16">
        <v>97</v>
      </c>
      <c r="AD26" s="16">
        <v>154</v>
      </c>
      <c r="AE26" s="16">
        <v>47</v>
      </c>
      <c r="AF26" s="16">
        <v>21</v>
      </c>
      <c r="AG26" s="16">
        <v>49</v>
      </c>
      <c r="AH26" s="16">
        <v>66</v>
      </c>
      <c r="AI26" s="16">
        <v>40</v>
      </c>
      <c r="AJ26" s="16">
        <v>866</v>
      </c>
      <c r="AK26" s="16">
        <v>554</v>
      </c>
      <c r="AL26" s="16">
        <v>426</v>
      </c>
      <c r="AM26" s="16">
        <v>84</v>
      </c>
      <c r="AN26" s="16">
        <v>126</v>
      </c>
      <c r="AO26" s="16">
        <v>35</v>
      </c>
      <c r="AP26" s="16">
        <v>536</v>
      </c>
      <c r="AQ26" s="16">
        <v>97</v>
      </c>
      <c r="AR26" s="16">
        <v>160</v>
      </c>
      <c r="AS26" s="16">
        <v>68</v>
      </c>
      <c r="AT26" s="16">
        <v>3</v>
      </c>
      <c r="AU26" s="16">
        <v>6</v>
      </c>
      <c r="AV26" s="16">
        <v>16</v>
      </c>
      <c r="AW26" s="16">
        <v>5</v>
      </c>
      <c r="AX26" s="16">
        <v>77</v>
      </c>
      <c r="AY26" s="16">
        <v>0</v>
      </c>
      <c r="AZ26" s="16">
        <v>122</v>
      </c>
      <c r="BA26" s="16">
        <v>18</v>
      </c>
      <c r="BB26" s="16">
        <v>1</v>
      </c>
      <c r="BC26" s="16">
        <v>8</v>
      </c>
      <c r="BD26" s="16">
        <v>2</v>
      </c>
      <c r="BE26" s="14">
        <v>4735</v>
      </c>
      <c r="BF26" s="119">
        <v>8</v>
      </c>
      <c r="BG26" s="249">
        <f>BF26/'VAR 1 bi em X e FBKF'!BL$60*1000</f>
        <v>2.810943001103295E-2</v>
      </c>
      <c r="BH26" s="120">
        <v>0</v>
      </c>
      <c r="BI26" s="202">
        <v>0</v>
      </c>
      <c r="BJ26" s="16">
        <v>0</v>
      </c>
      <c r="BK26" s="16">
        <v>0</v>
      </c>
      <c r="BL26" s="16">
        <v>312</v>
      </c>
      <c r="BM26" s="69">
        <v>0</v>
      </c>
      <c r="BN26" s="69">
        <f t="shared" si="0"/>
        <v>0</v>
      </c>
      <c r="BO26" s="69">
        <v>0</v>
      </c>
      <c r="BP26" s="69">
        <f t="shared" si="1"/>
        <v>0</v>
      </c>
      <c r="BQ26" s="16">
        <v>-15</v>
      </c>
      <c r="BR26" s="14">
        <v>305</v>
      </c>
      <c r="BS26" s="17">
        <v>5040</v>
      </c>
    </row>
    <row r="27" spans="1:71">
      <c r="A27" s="13" t="s">
        <v>8</v>
      </c>
      <c r="B27" s="15">
        <v>0</v>
      </c>
      <c r="C27" s="16">
        <v>0</v>
      </c>
      <c r="D27" s="16">
        <v>1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1</v>
      </c>
      <c r="Z27" s="16">
        <v>5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52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4">
        <v>59</v>
      </c>
      <c r="BF27" s="119">
        <v>0</v>
      </c>
      <c r="BG27" s="249">
        <f>BF27/'VAR 1 bi em X e FBKF'!BL$60*1000</f>
        <v>0</v>
      </c>
      <c r="BH27" s="120">
        <v>0</v>
      </c>
      <c r="BI27" s="202">
        <v>0</v>
      </c>
      <c r="BJ27" s="16">
        <v>0</v>
      </c>
      <c r="BK27" s="16">
        <v>0</v>
      </c>
      <c r="BL27" s="16">
        <v>0</v>
      </c>
      <c r="BM27" s="69">
        <v>0</v>
      </c>
      <c r="BN27" s="69">
        <f t="shared" si="0"/>
        <v>0</v>
      </c>
      <c r="BO27" s="69">
        <v>0</v>
      </c>
      <c r="BP27" s="69">
        <f t="shared" si="1"/>
        <v>0</v>
      </c>
      <c r="BQ27" s="16">
        <v>0</v>
      </c>
      <c r="BR27" s="14">
        <v>0</v>
      </c>
      <c r="BS27" s="17">
        <v>59</v>
      </c>
    </row>
    <row r="28" spans="1:71">
      <c r="A28" s="13" t="s">
        <v>26</v>
      </c>
      <c r="B28" s="15">
        <v>3</v>
      </c>
      <c r="C28" s="16">
        <v>0</v>
      </c>
      <c r="D28" s="16">
        <v>0</v>
      </c>
      <c r="E28" s="16">
        <v>2</v>
      </c>
      <c r="F28" s="16">
        <v>1</v>
      </c>
      <c r="G28" s="16">
        <v>19</v>
      </c>
      <c r="H28" s="16">
        <v>0</v>
      </c>
      <c r="I28" s="16">
        <v>0</v>
      </c>
      <c r="J28" s="16">
        <v>0</v>
      </c>
      <c r="K28" s="16">
        <v>7</v>
      </c>
      <c r="L28" s="16">
        <v>0</v>
      </c>
      <c r="M28" s="16">
        <v>5</v>
      </c>
      <c r="N28" s="16">
        <v>1</v>
      </c>
      <c r="O28" s="16">
        <v>0</v>
      </c>
      <c r="P28" s="16">
        <v>2</v>
      </c>
      <c r="Q28" s="16">
        <v>6</v>
      </c>
      <c r="R28" s="16">
        <v>1</v>
      </c>
      <c r="S28" s="16">
        <v>22</v>
      </c>
      <c r="T28" s="16">
        <v>3</v>
      </c>
      <c r="U28" s="16">
        <v>4</v>
      </c>
      <c r="V28" s="16">
        <v>3</v>
      </c>
      <c r="W28" s="16">
        <v>7</v>
      </c>
      <c r="X28" s="16">
        <v>2</v>
      </c>
      <c r="Y28" s="16">
        <v>13</v>
      </c>
      <c r="Z28" s="16">
        <v>112</v>
      </c>
      <c r="AA28" s="16">
        <v>63</v>
      </c>
      <c r="AB28" s="16">
        <v>10</v>
      </c>
      <c r="AC28" s="16">
        <v>12</v>
      </c>
      <c r="AD28" s="16">
        <v>7</v>
      </c>
      <c r="AE28" s="16">
        <v>28</v>
      </c>
      <c r="AF28" s="16">
        <v>0</v>
      </c>
      <c r="AG28" s="16">
        <v>25</v>
      </c>
      <c r="AH28" s="16">
        <v>27</v>
      </c>
      <c r="AI28" s="16">
        <v>3</v>
      </c>
      <c r="AJ28" s="16">
        <v>106</v>
      </c>
      <c r="AK28" s="16">
        <v>84</v>
      </c>
      <c r="AL28" s="16">
        <v>66</v>
      </c>
      <c r="AM28" s="16">
        <v>2</v>
      </c>
      <c r="AN28" s="16">
        <v>36</v>
      </c>
      <c r="AO28" s="16">
        <v>3</v>
      </c>
      <c r="AP28" s="16">
        <v>615</v>
      </c>
      <c r="AQ28" s="16">
        <v>4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111</v>
      </c>
      <c r="BA28" s="16">
        <v>18</v>
      </c>
      <c r="BB28" s="16">
        <v>2</v>
      </c>
      <c r="BC28" s="16">
        <v>18</v>
      </c>
      <c r="BD28" s="16">
        <v>5</v>
      </c>
      <c r="BE28" s="14">
        <v>1458</v>
      </c>
      <c r="BF28" s="119">
        <v>0</v>
      </c>
      <c r="BG28" s="249">
        <f>BF28/'VAR 1 bi em X e FBKF'!BL$60*1000</f>
        <v>0</v>
      </c>
      <c r="BH28" s="120">
        <v>0</v>
      </c>
      <c r="BI28" s="202">
        <v>0</v>
      </c>
      <c r="BJ28" s="16">
        <v>0</v>
      </c>
      <c r="BK28" s="16">
        <v>0</v>
      </c>
      <c r="BL28" s="16">
        <v>78</v>
      </c>
      <c r="BM28" s="69">
        <v>0</v>
      </c>
      <c r="BN28" s="69">
        <f t="shared" si="0"/>
        <v>0</v>
      </c>
      <c r="BO28" s="69">
        <v>0</v>
      </c>
      <c r="BP28" s="69">
        <f t="shared" si="1"/>
        <v>0</v>
      </c>
      <c r="BQ28" s="16">
        <v>0</v>
      </c>
      <c r="BR28" s="14">
        <v>78</v>
      </c>
      <c r="BS28" s="17">
        <v>1536</v>
      </c>
    </row>
    <row r="29" spans="1:71">
      <c r="A29" s="13" t="s">
        <v>151</v>
      </c>
      <c r="B29" s="15">
        <v>0</v>
      </c>
      <c r="C29" s="16">
        <v>0</v>
      </c>
      <c r="D29" s="16">
        <v>27</v>
      </c>
      <c r="E29" s="16">
        <v>0</v>
      </c>
      <c r="F29" s="16">
        <v>0</v>
      </c>
      <c r="G29" s="16">
        <v>4</v>
      </c>
      <c r="H29" s="16">
        <v>0</v>
      </c>
      <c r="I29" s="16">
        <v>0</v>
      </c>
      <c r="J29" s="16">
        <v>0</v>
      </c>
      <c r="K29" s="16">
        <v>0</v>
      </c>
      <c r="L29" s="16">
        <v>2</v>
      </c>
      <c r="M29" s="16">
        <v>0</v>
      </c>
      <c r="N29" s="16">
        <v>1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1</v>
      </c>
      <c r="X29" s="16">
        <v>6</v>
      </c>
      <c r="Y29" s="16">
        <v>6</v>
      </c>
      <c r="Z29" s="16">
        <v>2</v>
      </c>
      <c r="AA29" s="16">
        <v>1234</v>
      </c>
      <c r="AB29" s="16">
        <v>49</v>
      </c>
      <c r="AC29" s="16">
        <v>493</v>
      </c>
      <c r="AD29" s="16">
        <v>531</v>
      </c>
      <c r="AE29" s="16">
        <v>112</v>
      </c>
      <c r="AF29" s="16">
        <v>0</v>
      </c>
      <c r="AG29" s="16">
        <v>45</v>
      </c>
      <c r="AH29" s="16">
        <v>4</v>
      </c>
      <c r="AI29" s="16">
        <v>2</v>
      </c>
      <c r="AJ29" s="16">
        <v>104</v>
      </c>
      <c r="AK29" s="16">
        <v>37</v>
      </c>
      <c r="AL29" s="16">
        <v>251</v>
      </c>
      <c r="AM29" s="16">
        <v>39</v>
      </c>
      <c r="AN29" s="16">
        <v>92</v>
      </c>
      <c r="AO29" s="16">
        <v>0</v>
      </c>
      <c r="AP29" s="16">
        <v>114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4">
        <v>3156</v>
      </c>
      <c r="BF29" s="119">
        <v>1</v>
      </c>
      <c r="BG29" s="249">
        <f>BF29/'VAR 1 bi em X e FBKF'!BL$60*1000</f>
        <v>3.5136787513791188E-3</v>
      </c>
      <c r="BH29" s="120">
        <v>0</v>
      </c>
      <c r="BI29" s="202">
        <v>0</v>
      </c>
      <c r="BJ29" s="16">
        <v>0</v>
      </c>
      <c r="BK29" s="16">
        <v>0</v>
      </c>
      <c r="BL29" s="16">
        <v>0</v>
      </c>
      <c r="BM29" s="69">
        <v>0</v>
      </c>
      <c r="BN29" s="69">
        <f t="shared" si="0"/>
        <v>0</v>
      </c>
      <c r="BO29" s="69">
        <v>0</v>
      </c>
      <c r="BP29" s="69">
        <f t="shared" si="1"/>
        <v>0</v>
      </c>
      <c r="BQ29" s="16">
        <v>1</v>
      </c>
      <c r="BR29" s="14">
        <v>2</v>
      </c>
      <c r="BS29" s="17">
        <v>3158</v>
      </c>
    </row>
    <row r="30" spans="1:71">
      <c r="A30" s="13" t="s">
        <v>153</v>
      </c>
      <c r="B30" s="15">
        <v>0</v>
      </c>
      <c r="C30" s="16">
        <v>0</v>
      </c>
      <c r="D30" s="16">
        <v>1</v>
      </c>
      <c r="E30" s="16">
        <v>0</v>
      </c>
      <c r="F30" s="16">
        <v>5</v>
      </c>
      <c r="G30" s="16">
        <v>0</v>
      </c>
      <c r="H30" s="16">
        <v>0</v>
      </c>
      <c r="I30" s="16">
        <v>0</v>
      </c>
      <c r="J30" s="16">
        <v>0</v>
      </c>
      <c r="K30" s="16">
        <v>0</v>
      </c>
      <c r="L30" s="16">
        <v>0</v>
      </c>
      <c r="M30" s="16">
        <v>0</v>
      </c>
      <c r="N30" s="16">
        <v>4</v>
      </c>
      <c r="O30" s="16">
        <v>0</v>
      </c>
      <c r="P30" s="16">
        <v>0</v>
      </c>
      <c r="Q30" s="16">
        <v>2</v>
      </c>
      <c r="R30" s="16">
        <v>0</v>
      </c>
      <c r="S30" s="16">
        <v>2</v>
      </c>
      <c r="T30" s="16">
        <v>0</v>
      </c>
      <c r="U30" s="16">
        <v>0</v>
      </c>
      <c r="V30" s="16">
        <v>1</v>
      </c>
      <c r="W30" s="16">
        <v>1</v>
      </c>
      <c r="X30" s="16">
        <v>4</v>
      </c>
      <c r="Y30" s="16">
        <v>0</v>
      </c>
      <c r="Z30" s="16">
        <v>5</v>
      </c>
      <c r="AA30" s="16">
        <v>62</v>
      </c>
      <c r="AB30" s="16">
        <v>1341</v>
      </c>
      <c r="AC30" s="16">
        <v>399</v>
      </c>
      <c r="AD30" s="16">
        <v>243</v>
      </c>
      <c r="AE30" s="16">
        <v>2</v>
      </c>
      <c r="AF30" s="16">
        <v>0</v>
      </c>
      <c r="AG30" s="16">
        <v>1475</v>
      </c>
      <c r="AH30" s="16">
        <v>230</v>
      </c>
      <c r="AI30" s="16">
        <v>355</v>
      </c>
      <c r="AJ30" s="16">
        <v>126</v>
      </c>
      <c r="AK30" s="16">
        <v>1</v>
      </c>
      <c r="AL30" s="16">
        <v>29</v>
      </c>
      <c r="AM30" s="16">
        <v>140</v>
      </c>
      <c r="AN30" s="16">
        <v>17</v>
      </c>
      <c r="AO30" s="16">
        <v>176</v>
      </c>
      <c r="AP30" s="16">
        <v>38</v>
      </c>
      <c r="AQ30" s="16">
        <v>0</v>
      </c>
      <c r="AR30" s="16">
        <v>0</v>
      </c>
      <c r="AS30" s="16">
        <v>3</v>
      </c>
      <c r="AT30" s="16">
        <v>0</v>
      </c>
      <c r="AU30" s="16">
        <v>0</v>
      </c>
      <c r="AV30" s="16">
        <v>0</v>
      </c>
      <c r="AW30" s="16">
        <v>0</v>
      </c>
      <c r="AX30" s="16">
        <v>0</v>
      </c>
      <c r="AY30" s="16">
        <v>0</v>
      </c>
      <c r="AZ30" s="16">
        <v>0</v>
      </c>
      <c r="BA30" s="16">
        <v>0</v>
      </c>
      <c r="BB30" s="16">
        <v>0</v>
      </c>
      <c r="BC30" s="16">
        <v>0</v>
      </c>
      <c r="BD30" s="16">
        <v>0</v>
      </c>
      <c r="BE30" s="14">
        <v>4662</v>
      </c>
      <c r="BF30" s="119">
        <v>0</v>
      </c>
      <c r="BG30" s="249">
        <f>BF30/'VAR 1 bi em X e FBKF'!BL$60*1000</f>
        <v>0</v>
      </c>
      <c r="BH30" s="120">
        <v>0</v>
      </c>
      <c r="BI30" s="202">
        <v>0</v>
      </c>
      <c r="BJ30" s="16">
        <v>0</v>
      </c>
      <c r="BK30" s="16">
        <v>0</v>
      </c>
      <c r="BL30" s="16">
        <v>0</v>
      </c>
      <c r="BM30" s="69">
        <v>0</v>
      </c>
      <c r="BN30" s="69">
        <f t="shared" si="0"/>
        <v>0</v>
      </c>
      <c r="BO30" s="69">
        <v>0</v>
      </c>
      <c r="BP30" s="69">
        <f t="shared" si="1"/>
        <v>0</v>
      </c>
      <c r="BQ30" s="16">
        <v>-2</v>
      </c>
      <c r="BR30" s="14">
        <v>-2</v>
      </c>
      <c r="BS30" s="17">
        <v>4660</v>
      </c>
    </row>
    <row r="31" spans="1:71">
      <c r="A31" s="13" t="s">
        <v>155</v>
      </c>
      <c r="B31" s="15">
        <v>36</v>
      </c>
      <c r="C31" s="16">
        <v>7</v>
      </c>
      <c r="D31" s="16">
        <v>103</v>
      </c>
      <c r="E31" s="16">
        <v>1</v>
      </c>
      <c r="F31" s="16">
        <v>9</v>
      </c>
      <c r="G31" s="16">
        <v>117</v>
      </c>
      <c r="H31" s="16">
        <v>4</v>
      </c>
      <c r="I31" s="16">
        <v>0</v>
      </c>
      <c r="J31" s="16">
        <v>0</v>
      </c>
      <c r="K31" s="16">
        <v>12</v>
      </c>
      <c r="L31" s="16">
        <v>16</v>
      </c>
      <c r="M31" s="16">
        <v>35</v>
      </c>
      <c r="N31" s="16">
        <v>0</v>
      </c>
      <c r="O31" s="16">
        <v>11</v>
      </c>
      <c r="P31" s="16">
        <v>8</v>
      </c>
      <c r="Q31" s="16">
        <v>29</v>
      </c>
      <c r="R31" s="16">
        <v>3</v>
      </c>
      <c r="S31" s="16">
        <v>0</v>
      </c>
      <c r="T31" s="16">
        <v>6</v>
      </c>
      <c r="U31" s="16">
        <v>0</v>
      </c>
      <c r="V31" s="16">
        <v>5</v>
      </c>
      <c r="W31" s="16">
        <v>6</v>
      </c>
      <c r="X31" s="16">
        <v>26</v>
      </c>
      <c r="Y31" s="16">
        <v>2</v>
      </c>
      <c r="Z31" s="16">
        <v>11</v>
      </c>
      <c r="AA31" s="16">
        <v>126</v>
      </c>
      <c r="AB31" s="16">
        <v>48</v>
      </c>
      <c r="AC31" s="16">
        <v>76</v>
      </c>
      <c r="AD31" s="16">
        <v>581</v>
      </c>
      <c r="AE31" s="16">
        <v>14</v>
      </c>
      <c r="AF31" s="16">
        <v>9</v>
      </c>
      <c r="AG31" s="16">
        <v>145</v>
      </c>
      <c r="AH31" s="16">
        <v>46</v>
      </c>
      <c r="AI31" s="16">
        <v>15</v>
      </c>
      <c r="AJ31" s="16">
        <v>206</v>
      </c>
      <c r="AK31" s="16">
        <v>10</v>
      </c>
      <c r="AL31" s="16">
        <v>24</v>
      </c>
      <c r="AM31" s="16">
        <v>7</v>
      </c>
      <c r="AN31" s="16">
        <v>35</v>
      </c>
      <c r="AO31" s="16">
        <v>0</v>
      </c>
      <c r="AP31" s="16">
        <v>711</v>
      </c>
      <c r="AQ31" s="16">
        <v>12</v>
      </c>
      <c r="AR31" s="16">
        <v>0</v>
      </c>
      <c r="AS31" s="16">
        <v>0</v>
      </c>
      <c r="AT31" s="16">
        <v>0</v>
      </c>
      <c r="AU31" s="16">
        <v>0</v>
      </c>
      <c r="AV31" s="16">
        <v>7</v>
      </c>
      <c r="AW31" s="16">
        <v>0</v>
      </c>
      <c r="AX31" s="16">
        <v>0</v>
      </c>
      <c r="AY31" s="16">
        <v>0</v>
      </c>
      <c r="AZ31" s="16">
        <v>0</v>
      </c>
      <c r="BA31" s="16">
        <v>4</v>
      </c>
      <c r="BB31" s="16">
        <v>2</v>
      </c>
      <c r="BC31" s="16">
        <v>10</v>
      </c>
      <c r="BD31" s="16">
        <v>71</v>
      </c>
      <c r="BE31" s="14">
        <v>2606</v>
      </c>
      <c r="BF31" s="119">
        <v>3</v>
      </c>
      <c r="BG31" s="249">
        <f>BF31/'VAR 1 bi em X e FBKF'!BL$60*1000</f>
        <v>1.0541036254137357E-2</v>
      </c>
      <c r="BH31" s="120">
        <v>0</v>
      </c>
      <c r="BI31" s="202">
        <v>0</v>
      </c>
      <c r="BJ31" s="16">
        <v>0</v>
      </c>
      <c r="BK31" s="16">
        <v>0</v>
      </c>
      <c r="BL31" s="16">
        <v>165</v>
      </c>
      <c r="BM31" s="69">
        <v>478</v>
      </c>
      <c r="BN31" s="69">
        <f t="shared" si="0"/>
        <v>3.6344558580889457</v>
      </c>
      <c r="BO31" s="69">
        <v>0</v>
      </c>
      <c r="BP31" s="69">
        <f t="shared" si="1"/>
        <v>0</v>
      </c>
      <c r="BQ31" s="16">
        <v>-23</v>
      </c>
      <c r="BR31" s="14">
        <v>623</v>
      </c>
      <c r="BS31" s="17">
        <v>3229</v>
      </c>
    </row>
    <row r="32" spans="1:71">
      <c r="A32" s="13" t="s">
        <v>27</v>
      </c>
      <c r="B32" s="15">
        <v>0</v>
      </c>
      <c r="C32" s="16">
        <v>0</v>
      </c>
      <c r="D32" s="16">
        <v>428</v>
      </c>
      <c r="E32" s="16">
        <v>325</v>
      </c>
      <c r="F32" s="16">
        <v>122</v>
      </c>
      <c r="G32" s="16">
        <v>341</v>
      </c>
      <c r="H32" s="16">
        <v>8</v>
      </c>
      <c r="I32" s="16">
        <v>132</v>
      </c>
      <c r="J32" s="16">
        <v>20</v>
      </c>
      <c r="K32" s="16">
        <v>41</v>
      </c>
      <c r="L32" s="16">
        <v>37</v>
      </c>
      <c r="M32" s="16">
        <v>163</v>
      </c>
      <c r="N32" s="16">
        <v>31</v>
      </c>
      <c r="O32" s="16">
        <v>209</v>
      </c>
      <c r="P32" s="16">
        <v>56</v>
      </c>
      <c r="Q32" s="16">
        <v>282</v>
      </c>
      <c r="R32" s="16">
        <v>60</v>
      </c>
      <c r="S32" s="16">
        <v>23</v>
      </c>
      <c r="T32" s="16">
        <v>10</v>
      </c>
      <c r="U32" s="16">
        <v>28</v>
      </c>
      <c r="V32" s="16">
        <v>16</v>
      </c>
      <c r="W32" s="16">
        <v>14</v>
      </c>
      <c r="X32" s="16">
        <v>121</v>
      </c>
      <c r="Y32" s="16">
        <v>44</v>
      </c>
      <c r="Z32" s="16">
        <v>152</v>
      </c>
      <c r="AA32" s="16">
        <v>484</v>
      </c>
      <c r="AB32" s="16">
        <v>292</v>
      </c>
      <c r="AC32" s="16">
        <v>104</v>
      </c>
      <c r="AD32" s="16">
        <v>1568</v>
      </c>
      <c r="AE32" s="16">
        <v>219</v>
      </c>
      <c r="AF32" s="16">
        <v>35</v>
      </c>
      <c r="AG32" s="16">
        <v>75</v>
      </c>
      <c r="AH32" s="16">
        <v>8</v>
      </c>
      <c r="AI32" s="16">
        <v>25</v>
      </c>
      <c r="AJ32" s="16">
        <v>743</v>
      </c>
      <c r="AK32" s="16">
        <v>340</v>
      </c>
      <c r="AL32" s="16">
        <v>357</v>
      </c>
      <c r="AM32" s="16">
        <v>69</v>
      </c>
      <c r="AN32" s="16">
        <v>46</v>
      </c>
      <c r="AO32" s="16">
        <v>42</v>
      </c>
      <c r="AP32" s="16">
        <v>511</v>
      </c>
      <c r="AQ32" s="16">
        <v>0</v>
      </c>
      <c r="AR32" s="16">
        <v>3</v>
      </c>
      <c r="AS32" s="16">
        <v>255</v>
      </c>
      <c r="AT32" s="16">
        <v>0</v>
      </c>
      <c r="AU32" s="16">
        <v>55</v>
      </c>
      <c r="AV32" s="16">
        <v>0</v>
      </c>
      <c r="AW32" s="16">
        <v>0</v>
      </c>
      <c r="AX32" s="16">
        <v>25</v>
      </c>
      <c r="AY32" s="16">
        <v>69</v>
      </c>
      <c r="AZ32" s="16">
        <v>21</v>
      </c>
      <c r="BA32" s="16">
        <v>0</v>
      </c>
      <c r="BB32" s="16">
        <v>0</v>
      </c>
      <c r="BC32" s="16">
        <v>0</v>
      </c>
      <c r="BD32" s="16">
        <v>13</v>
      </c>
      <c r="BE32" s="14">
        <v>8022</v>
      </c>
      <c r="BF32" s="119">
        <v>19</v>
      </c>
      <c r="BG32" s="249">
        <f>BF32/'VAR 1 bi em X e FBKF'!BL$60*1000</f>
        <v>6.6759896276203254E-2</v>
      </c>
      <c r="BH32" s="120">
        <v>0</v>
      </c>
      <c r="BI32" s="202">
        <v>0</v>
      </c>
      <c r="BJ32" s="16">
        <v>0</v>
      </c>
      <c r="BK32" s="16">
        <v>0</v>
      </c>
      <c r="BL32" s="16">
        <v>16</v>
      </c>
      <c r="BM32" s="69">
        <v>10921</v>
      </c>
      <c r="BN32" s="69">
        <f t="shared" si="0"/>
        <v>83.037431853952668</v>
      </c>
      <c r="BO32" s="69">
        <v>0</v>
      </c>
      <c r="BP32" s="69">
        <f t="shared" si="1"/>
        <v>0</v>
      </c>
      <c r="BQ32" s="16">
        <v>-63</v>
      </c>
      <c r="BR32" s="14">
        <v>10893</v>
      </c>
      <c r="BS32" s="17">
        <v>18915</v>
      </c>
    </row>
    <row r="33" spans="1:71">
      <c r="A33" s="13" t="s">
        <v>28</v>
      </c>
      <c r="B33" s="15">
        <v>0</v>
      </c>
      <c r="C33" s="16">
        <v>0</v>
      </c>
      <c r="D33" s="16">
        <v>0</v>
      </c>
      <c r="E33" s="16">
        <v>0</v>
      </c>
      <c r="F33" s="16">
        <v>0</v>
      </c>
      <c r="G33" s="16">
        <v>0</v>
      </c>
      <c r="H33" s="16">
        <v>0</v>
      </c>
      <c r="I33" s="16">
        <v>0</v>
      </c>
      <c r="J33" s="16">
        <v>0</v>
      </c>
      <c r="K33" s="16">
        <v>0</v>
      </c>
      <c r="L33" s="16">
        <v>0</v>
      </c>
      <c r="M33" s="16">
        <v>0</v>
      </c>
      <c r="N33" s="16">
        <v>0</v>
      </c>
      <c r="O33" s="16">
        <v>0</v>
      </c>
      <c r="P33" s="16">
        <v>0</v>
      </c>
      <c r="Q33" s="16">
        <v>0</v>
      </c>
      <c r="R33" s="16">
        <v>0</v>
      </c>
      <c r="S33" s="16">
        <v>0</v>
      </c>
      <c r="T33" s="16">
        <v>0</v>
      </c>
      <c r="U33" s="16">
        <v>0</v>
      </c>
      <c r="V33" s="16">
        <v>0</v>
      </c>
      <c r="W33" s="16">
        <v>0</v>
      </c>
      <c r="X33" s="16">
        <v>0</v>
      </c>
      <c r="Y33" s="16">
        <v>0</v>
      </c>
      <c r="Z33" s="16">
        <v>0</v>
      </c>
      <c r="AA33" s="16">
        <v>0</v>
      </c>
      <c r="AB33" s="16">
        <v>0</v>
      </c>
      <c r="AC33" s="16">
        <v>0</v>
      </c>
      <c r="AD33" s="16">
        <v>1</v>
      </c>
      <c r="AE33" s="16">
        <v>22</v>
      </c>
      <c r="AF33" s="16">
        <v>0</v>
      </c>
      <c r="AG33" s="16">
        <v>0</v>
      </c>
      <c r="AH33" s="16">
        <v>7</v>
      </c>
      <c r="AI33" s="16">
        <v>0</v>
      </c>
      <c r="AJ33" s="16">
        <v>0</v>
      </c>
      <c r="AK33" s="16">
        <v>0</v>
      </c>
      <c r="AL33" s="16">
        <v>0</v>
      </c>
      <c r="AM33" s="16">
        <v>0</v>
      </c>
      <c r="AN33" s="16">
        <v>0</v>
      </c>
      <c r="AO33" s="16">
        <v>0</v>
      </c>
      <c r="AP33" s="16">
        <v>5</v>
      </c>
      <c r="AQ33" s="16">
        <v>0</v>
      </c>
      <c r="AR33" s="16">
        <v>0</v>
      </c>
      <c r="AS33" s="16">
        <v>0</v>
      </c>
      <c r="AT33" s="16">
        <v>0</v>
      </c>
      <c r="AU33" s="16">
        <v>0</v>
      </c>
      <c r="AV33" s="16">
        <v>27</v>
      </c>
      <c r="AW33" s="16">
        <v>10</v>
      </c>
      <c r="AX33" s="16">
        <v>0</v>
      </c>
      <c r="AY33" s="16">
        <v>0</v>
      </c>
      <c r="AZ33" s="16">
        <v>0</v>
      </c>
      <c r="BA33" s="16">
        <v>19</v>
      </c>
      <c r="BB33" s="16">
        <v>0</v>
      </c>
      <c r="BC33" s="16">
        <v>0</v>
      </c>
      <c r="BD33" s="16">
        <v>0</v>
      </c>
      <c r="BE33" s="14">
        <v>91</v>
      </c>
      <c r="BF33" s="119">
        <v>0</v>
      </c>
      <c r="BG33" s="249">
        <f>BF33/'VAR 1 bi em X e FBKF'!BL$60*1000</f>
        <v>0</v>
      </c>
      <c r="BH33" s="120">
        <v>0</v>
      </c>
      <c r="BI33" s="202">
        <v>0</v>
      </c>
      <c r="BJ33" s="16">
        <v>0</v>
      </c>
      <c r="BK33" s="16">
        <v>0</v>
      </c>
      <c r="BL33" s="16">
        <v>309</v>
      </c>
      <c r="BM33" s="69">
        <v>25</v>
      </c>
      <c r="BN33" s="69">
        <f t="shared" si="0"/>
        <v>0.19008660345653483</v>
      </c>
      <c r="BO33" s="69">
        <v>0</v>
      </c>
      <c r="BP33" s="69">
        <f t="shared" si="1"/>
        <v>0</v>
      </c>
      <c r="BQ33" s="16">
        <v>0</v>
      </c>
      <c r="BR33" s="14">
        <v>334</v>
      </c>
      <c r="BS33" s="17">
        <v>425</v>
      </c>
    </row>
    <row r="34" spans="1:71">
      <c r="A34" s="13" t="s">
        <v>29</v>
      </c>
      <c r="B34" s="15">
        <v>0</v>
      </c>
      <c r="C34" s="16">
        <v>0</v>
      </c>
      <c r="D34" s="16">
        <v>22</v>
      </c>
      <c r="E34" s="16">
        <v>0</v>
      </c>
      <c r="F34" s="16">
        <v>0</v>
      </c>
      <c r="G34" s="16">
        <v>0</v>
      </c>
      <c r="H34" s="16">
        <v>0</v>
      </c>
      <c r="I34" s="16">
        <v>0</v>
      </c>
      <c r="J34" s="16">
        <v>0</v>
      </c>
      <c r="K34" s="16">
        <v>0</v>
      </c>
      <c r="L34" s="16">
        <v>0</v>
      </c>
      <c r="M34" s="16">
        <v>0</v>
      </c>
      <c r="N34" s="16">
        <v>123</v>
      </c>
      <c r="O34" s="16">
        <v>23</v>
      </c>
      <c r="P34" s="16">
        <v>0</v>
      </c>
      <c r="Q34" s="16">
        <v>0</v>
      </c>
      <c r="R34" s="16">
        <v>0</v>
      </c>
      <c r="S34" s="16">
        <v>0</v>
      </c>
      <c r="T34" s="16">
        <v>0</v>
      </c>
      <c r="U34" s="16">
        <v>0</v>
      </c>
      <c r="V34" s="16">
        <v>0</v>
      </c>
      <c r="W34" s="16">
        <v>0</v>
      </c>
      <c r="X34" s="16">
        <v>7</v>
      </c>
      <c r="Y34" s="16">
        <v>0</v>
      </c>
      <c r="Z34" s="16">
        <v>0</v>
      </c>
      <c r="AA34" s="16">
        <v>0</v>
      </c>
      <c r="AB34" s="16">
        <v>0</v>
      </c>
      <c r="AC34" s="16">
        <v>0</v>
      </c>
      <c r="AD34" s="16">
        <v>0</v>
      </c>
      <c r="AE34" s="16">
        <v>0</v>
      </c>
      <c r="AF34" s="16">
        <v>704</v>
      </c>
      <c r="AG34" s="16">
        <v>3</v>
      </c>
      <c r="AH34" s="16">
        <v>1</v>
      </c>
      <c r="AI34" s="16">
        <v>0</v>
      </c>
      <c r="AJ34" s="16">
        <v>0</v>
      </c>
      <c r="AK34" s="16">
        <v>0</v>
      </c>
      <c r="AL34" s="16">
        <v>0</v>
      </c>
      <c r="AM34" s="16">
        <v>0</v>
      </c>
      <c r="AN34" s="16">
        <v>0</v>
      </c>
      <c r="AO34" s="16">
        <v>0</v>
      </c>
      <c r="AP34" s="16">
        <v>0</v>
      </c>
      <c r="AQ34" s="16">
        <v>75</v>
      </c>
      <c r="AR34" s="16">
        <v>0</v>
      </c>
      <c r="AS34" s="16">
        <v>683</v>
      </c>
      <c r="AT34" s="16">
        <v>112</v>
      </c>
      <c r="AU34" s="16">
        <v>0</v>
      </c>
      <c r="AV34" s="16">
        <v>0</v>
      </c>
      <c r="AW34" s="16">
        <v>0</v>
      </c>
      <c r="AX34" s="16">
        <v>96</v>
      </c>
      <c r="AY34" s="16">
        <v>0</v>
      </c>
      <c r="AZ34" s="16">
        <v>19</v>
      </c>
      <c r="BA34" s="16">
        <v>0</v>
      </c>
      <c r="BB34" s="16">
        <v>16</v>
      </c>
      <c r="BC34" s="16">
        <v>3</v>
      </c>
      <c r="BD34" s="16">
        <v>83</v>
      </c>
      <c r="BE34" s="14">
        <v>1970</v>
      </c>
      <c r="BF34" s="119">
        <v>3</v>
      </c>
      <c r="BG34" s="249">
        <f>BF34/'VAR 1 bi em X e FBKF'!BL$60*1000</f>
        <v>1.0541036254137357E-2</v>
      </c>
      <c r="BH34" s="120">
        <v>0</v>
      </c>
      <c r="BI34" s="202">
        <v>0</v>
      </c>
      <c r="BJ34" s="16">
        <v>0</v>
      </c>
      <c r="BK34" s="16">
        <v>0</v>
      </c>
      <c r="BL34" s="16">
        <v>1</v>
      </c>
      <c r="BM34" s="69">
        <v>3914</v>
      </c>
      <c r="BN34" s="69">
        <f t="shared" si="0"/>
        <v>29.759958637155091</v>
      </c>
      <c r="BO34" s="69">
        <v>0</v>
      </c>
      <c r="BP34" s="69">
        <f t="shared" si="1"/>
        <v>0</v>
      </c>
      <c r="BQ34" s="16">
        <v>0</v>
      </c>
      <c r="BR34" s="14">
        <v>3918</v>
      </c>
      <c r="BS34" s="17">
        <v>5888</v>
      </c>
    </row>
    <row r="35" spans="1:71">
      <c r="A35" s="13" t="s">
        <v>30</v>
      </c>
      <c r="B35" s="15">
        <v>0</v>
      </c>
      <c r="C35" s="16">
        <v>0</v>
      </c>
      <c r="D35" s="16">
        <v>135</v>
      </c>
      <c r="E35" s="16">
        <v>0</v>
      </c>
      <c r="F35" s="16">
        <v>5</v>
      </c>
      <c r="G35" s="16">
        <v>47</v>
      </c>
      <c r="H35" s="16">
        <v>1</v>
      </c>
      <c r="I35" s="16">
        <v>1</v>
      </c>
      <c r="J35" s="16">
        <v>0</v>
      </c>
      <c r="K35" s="16">
        <v>6</v>
      </c>
      <c r="L35" s="16">
        <v>2</v>
      </c>
      <c r="M35" s="16">
        <v>0</v>
      </c>
      <c r="N35" s="16">
        <v>0</v>
      </c>
      <c r="O35" s="16">
        <v>55</v>
      </c>
      <c r="P35" s="16">
        <v>0</v>
      </c>
      <c r="Q35" s="16">
        <v>13</v>
      </c>
      <c r="R35" s="16">
        <v>1</v>
      </c>
      <c r="S35" s="16">
        <v>14</v>
      </c>
      <c r="T35" s="16">
        <v>0</v>
      </c>
      <c r="U35" s="16">
        <v>0</v>
      </c>
      <c r="V35" s="16">
        <v>1</v>
      </c>
      <c r="W35" s="16">
        <v>2</v>
      </c>
      <c r="X35" s="16">
        <v>33</v>
      </c>
      <c r="Y35" s="16">
        <v>9</v>
      </c>
      <c r="Z35" s="16">
        <v>1</v>
      </c>
      <c r="AA35" s="16">
        <v>1</v>
      </c>
      <c r="AB35" s="16">
        <v>1</v>
      </c>
      <c r="AC35" s="16">
        <v>6</v>
      </c>
      <c r="AD35" s="16">
        <v>343</v>
      </c>
      <c r="AE35" s="16">
        <v>55</v>
      </c>
      <c r="AF35" s="16">
        <v>43</v>
      </c>
      <c r="AG35" s="16">
        <v>339</v>
      </c>
      <c r="AH35" s="16">
        <v>349</v>
      </c>
      <c r="AI35" s="16">
        <v>39</v>
      </c>
      <c r="AJ35" s="16">
        <v>995</v>
      </c>
      <c r="AK35" s="16">
        <v>57</v>
      </c>
      <c r="AL35" s="16">
        <v>13</v>
      </c>
      <c r="AM35" s="16">
        <v>22</v>
      </c>
      <c r="AN35" s="16">
        <v>56</v>
      </c>
      <c r="AO35" s="16">
        <v>1076</v>
      </c>
      <c r="AP35" s="16">
        <v>597</v>
      </c>
      <c r="AQ35" s="16">
        <v>23</v>
      </c>
      <c r="AR35" s="16">
        <v>106</v>
      </c>
      <c r="AS35" s="16">
        <v>47</v>
      </c>
      <c r="AT35" s="16">
        <v>15</v>
      </c>
      <c r="AU35" s="16">
        <v>4</v>
      </c>
      <c r="AV35" s="16">
        <v>53</v>
      </c>
      <c r="AW35" s="16">
        <v>0</v>
      </c>
      <c r="AX35" s="16">
        <v>24</v>
      </c>
      <c r="AY35" s="16">
        <v>0</v>
      </c>
      <c r="AZ35" s="16">
        <v>34</v>
      </c>
      <c r="BA35" s="16">
        <v>105</v>
      </c>
      <c r="BB35" s="16">
        <v>1</v>
      </c>
      <c r="BC35" s="16">
        <v>10</v>
      </c>
      <c r="BD35" s="16">
        <v>3</v>
      </c>
      <c r="BE35" s="14">
        <v>4743</v>
      </c>
      <c r="BF35" s="119">
        <v>26</v>
      </c>
      <c r="BG35" s="249">
        <f>BF35/'VAR 1 bi em X e FBKF'!BL$60*1000</f>
        <v>9.1355647535857093E-2</v>
      </c>
      <c r="BH35" s="120">
        <v>0</v>
      </c>
      <c r="BI35" s="202">
        <v>0</v>
      </c>
      <c r="BJ35" s="16">
        <v>0</v>
      </c>
      <c r="BK35" s="16">
        <v>0</v>
      </c>
      <c r="BL35" s="16">
        <v>258</v>
      </c>
      <c r="BM35" s="69">
        <v>1905</v>
      </c>
      <c r="BN35" s="69">
        <f t="shared" si="0"/>
        <v>14.484599183387953</v>
      </c>
      <c r="BO35" s="69">
        <v>0</v>
      </c>
      <c r="BP35" s="69">
        <f t="shared" si="1"/>
        <v>0</v>
      </c>
      <c r="BQ35" s="16">
        <v>72</v>
      </c>
      <c r="BR35" s="14">
        <v>2261</v>
      </c>
      <c r="BS35" s="17">
        <v>7004</v>
      </c>
    </row>
    <row r="36" spans="1:71">
      <c r="A36" s="13" t="s">
        <v>31</v>
      </c>
      <c r="B36" s="15">
        <v>0</v>
      </c>
      <c r="C36" s="16">
        <v>0</v>
      </c>
      <c r="D36" s="16">
        <v>0</v>
      </c>
      <c r="E36" s="16">
        <v>0</v>
      </c>
      <c r="F36" s="16">
        <v>52</v>
      </c>
      <c r="G36" s="16">
        <v>3</v>
      </c>
      <c r="H36" s="16">
        <v>0</v>
      </c>
      <c r="I36" s="16">
        <v>0</v>
      </c>
      <c r="J36" s="16">
        <v>0</v>
      </c>
      <c r="K36" s="16">
        <v>0</v>
      </c>
      <c r="L36" s="16">
        <v>0</v>
      </c>
      <c r="M36" s="16">
        <v>0</v>
      </c>
      <c r="N36" s="16">
        <v>0</v>
      </c>
      <c r="O36" s="16">
        <v>0</v>
      </c>
      <c r="P36" s="16">
        <v>0</v>
      </c>
      <c r="Q36" s="16">
        <v>0</v>
      </c>
      <c r="R36" s="16">
        <v>0</v>
      </c>
      <c r="S36" s="16">
        <v>0</v>
      </c>
      <c r="T36" s="16">
        <v>0</v>
      </c>
      <c r="U36" s="16">
        <v>6</v>
      </c>
      <c r="V36" s="16">
        <v>0</v>
      </c>
      <c r="W36" s="16">
        <v>0</v>
      </c>
      <c r="X36" s="16">
        <v>0</v>
      </c>
      <c r="Y36" s="16">
        <v>0</v>
      </c>
      <c r="Z36" s="16">
        <v>1</v>
      </c>
      <c r="AA36" s="16">
        <v>0</v>
      </c>
      <c r="AB36" s="16">
        <v>0</v>
      </c>
      <c r="AC36" s="16">
        <v>0</v>
      </c>
      <c r="AD36" s="16">
        <v>136</v>
      </c>
      <c r="AE36" s="16">
        <v>0</v>
      </c>
      <c r="AF36" s="16">
        <v>3464</v>
      </c>
      <c r="AG36" s="16">
        <v>143</v>
      </c>
      <c r="AH36" s="16">
        <v>8815</v>
      </c>
      <c r="AI36" s="16">
        <v>23</v>
      </c>
      <c r="AJ36" s="16">
        <v>1</v>
      </c>
      <c r="AK36" s="16">
        <v>0</v>
      </c>
      <c r="AL36" s="16">
        <v>334</v>
      </c>
      <c r="AM36" s="16">
        <v>6</v>
      </c>
      <c r="AN36" s="16">
        <v>36</v>
      </c>
      <c r="AO36" s="16">
        <v>0</v>
      </c>
      <c r="AP36" s="16">
        <v>0</v>
      </c>
      <c r="AQ36" s="16">
        <v>0</v>
      </c>
      <c r="AR36" s="16">
        <v>158</v>
      </c>
      <c r="AS36" s="16">
        <v>706</v>
      </c>
      <c r="AT36" s="16">
        <v>0</v>
      </c>
      <c r="AU36" s="16">
        <v>20</v>
      </c>
      <c r="AV36" s="16">
        <v>435</v>
      </c>
      <c r="AW36" s="16">
        <v>0</v>
      </c>
      <c r="AX36" s="16">
        <v>437</v>
      </c>
      <c r="AY36" s="16">
        <v>0</v>
      </c>
      <c r="AZ36" s="16">
        <v>0</v>
      </c>
      <c r="BA36" s="16">
        <v>113</v>
      </c>
      <c r="BB36" s="16">
        <v>0</v>
      </c>
      <c r="BC36" s="16">
        <v>0</v>
      </c>
      <c r="BD36" s="16">
        <v>0</v>
      </c>
      <c r="BE36" s="14">
        <v>14889</v>
      </c>
      <c r="BF36" s="119">
        <v>632</v>
      </c>
      <c r="BG36" s="249">
        <f>BF36/'VAR 1 bi em X e FBKF'!BL$60*1000</f>
        <v>2.2206449708716032</v>
      </c>
      <c r="BH36" s="120">
        <v>0</v>
      </c>
      <c r="BI36" s="202">
        <v>0</v>
      </c>
      <c r="BJ36" s="16">
        <v>0</v>
      </c>
      <c r="BK36" s="16">
        <v>0</v>
      </c>
      <c r="BL36" s="16">
        <v>454</v>
      </c>
      <c r="BM36" s="69">
        <v>2608</v>
      </c>
      <c r="BN36" s="69">
        <f t="shared" si="0"/>
        <v>19.829834472585713</v>
      </c>
      <c r="BO36" s="69">
        <v>0</v>
      </c>
      <c r="BP36" s="69">
        <f t="shared" si="1"/>
        <v>0</v>
      </c>
      <c r="BQ36" s="16">
        <v>94</v>
      </c>
      <c r="BR36" s="14">
        <v>3788</v>
      </c>
      <c r="BS36" s="17">
        <v>18677</v>
      </c>
    </row>
    <row r="37" spans="1:71">
      <c r="A37" s="13" t="s">
        <v>32</v>
      </c>
      <c r="B37" s="15">
        <v>0</v>
      </c>
      <c r="C37" s="16">
        <v>0</v>
      </c>
      <c r="D37" s="16">
        <v>5</v>
      </c>
      <c r="E37" s="16">
        <v>0</v>
      </c>
      <c r="F37" s="16">
        <v>0</v>
      </c>
      <c r="G37" s="16">
        <v>0</v>
      </c>
      <c r="H37" s="16">
        <v>0</v>
      </c>
      <c r="I37" s="16">
        <v>0</v>
      </c>
      <c r="J37" s="16">
        <v>0</v>
      </c>
      <c r="K37" s="16">
        <v>0</v>
      </c>
      <c r="L37" s="16">
        <v>0</v>
      </c>
      <c r="M37" s="16">
        <v>0</v>
      </c>
      <c r="N37" s="16">
        <v>0</v>
      </c>
      <c r="O37" s="16">
        <v>2</v>
      </c>
      <c r="P37" s="16">
        <v>0</v>
      </c>
      <c r="Q37" s="16">
        <v>0</v>
      </c>
      <c r="R37" s="16">
        <v>0</v>
      </c>
      <c r="S37" s="16">
        <v>0</v>
      </c>
      <c r="T37" s="16">
        <v>1</v>
      </c>
      <c r="U37" s="16">
        <v>0</v>
      </c>
      <c r="V37" s="16">
        <v>2</v>
      </c>
      <c r="W37" s="16">
        <v>0</v>
      </c>
      <c r="X37" s="16">
        <v>2</v>
      </c>
      <c r="Y37" s="16">
        <v>0</v>
      </c>
      <c r="Z37" s="16">
        <v>0</v>
      </c>
      <c r="AA37" s="16">
        <v>0</v>
      </c>
      <c r="AB37" s="16">
        <v>0</v>
      </c>
      <c r="AC37" s="16">
        <v>0</v>
      </c>
      <c r="AD37" s="16">
        <v>48</v>
      </c>
      <c r="AE37" s="16">
        <v>40</v>
      </c>
      <c r="AF37" s="16">
        <v>0</v>
      </c>
      <c r="AG37" s="16">
        <v>28</v>
      </c>
      <c r="AH37" s="16">
        <v>1</v>
      </c>
      <c r="AI37" s="16">
        <v>587</v>
      </c>
      <c r="AJ37" s="16">
        <v>11</v>
      </c>
      <c r="AK37" s="16">
        <v>2</v>
      </c>
      <c r="AL37" s="16">
        <v>18</v>
      </c>
      <c r="AM37" s="16">
        <v>0</v>
      </c>
      <c r="AN37" s="16">
        <v>0</v>
      </c>
      <c r="AO37" s="16">
        <v>0</v>
      </c>
      <c r="AP37" s="16">
        <v>20</v>
      </c>
      <c r="AQ37" s="16">
        <v>12</v>
      </c>
      <c r="AR37" s="16">
        <v>0</v>
      </c>
      <c r="AS37" s="16">
        <v>0</v>
      </c>
      <c r="AT37" s="16">
        <v>0</v>
      </c>
      <c r="AU37" s="16">
        <v>0</v>
      </c>
      <c r="AV37" s="16">
        <v>22</v>
      </c>
      <c r="AW37" s="16">
        <v>0</v>
      </c>
      <c r="AX37" s="16">
        <v>22</v>
      </c>
      <c r="AY37" s="16">
        <v>0</v>
      </c>
      <c r="AZ37" s="16">
        <v>11</v>
      </c>
      <c r="BA37" s="16">
        <v>13</v>
      </c>
      <c r="BB37" s="16">
        <v>3</v>
      </c>
      <c r="BC37" s="16">
        <v>10</v>
      </c>
      <c r="BD37" s="16">
        <v>4</v>
      </c>
      <c r="BE37" s="14">
        <v>864</v>
      </c>
      <c r="BF37" s="119">
        <v>9</v>
      </c>
      <c r="BG37" s="249">
        <f>BF37/'VAR 1 bi em X e FBKF'!BL$60*1000</f>
        <v>3.1623108762412075E-2</v>
      </c>
      <c r="BH37" s="120">
        <v>0</v>
      </c>
      <c r="BI37" s="202">
        <v>0</v>
      </c>
      <c r="BJ37" s="16">
        <v>0</v>
      </c>
      <c r="BK37" s="16">
        <v>0</v>
      </c>
      <c r="BL37" s="16">
        <v>892</v>
      </c>
      <c r="BM37" s="69">
        <v>6659</v>
      </c>
      <c r="BN37" s="69">
        <f t="shared" si="0"/>
        <v>50.631467696682613</v>
      </c>
      <c r="BO37" s="69">
        <v>0</v>
      </c>
      <c r="BP37" s="69">
        <f t="shared" si="1"/>
        <v>0</v>
      </c>
      <c r="BQ37" s="16">
        <v>16</v>
      </c>
      <c r="BR37" s="14">
        <v>7576</v>
      </c>
      <c r="BS37" s="17">
        <v>8440</v>
      </c>
    </row>
    <row r="38" spans="1:71">
      <c r="A38" s="13" t="s">
        <v>33</v>
      </c>
      <c r="B38" s="15">
        <v>0</v>
      </c>
      <c r="C38" s="16">
        <v>0</v>
      </c>
      <c r="D38" s="16">
        <v>0</v>
      </c>
      <c r="E38" s="16">
        <v>0</v>
      </c>
      <c r="F38" s="16">
        <v>0</v>
      </c>
      <c r="G38" s="16">
        <v>0</v>
      </c>
      <c r="H38" s="16">
        <v>0</v>
      </c>
      <c r="I38" s="16">
        <v>0</v>
      </c>
      <c r="J38" s="16">
        <v>0</v>
      </c>
      <c r="K38" s="16">
        <v>0</v>
      </c>
      <c r="L38" s="16">
        <v>0</v>
      </c>
      <c r="M38" s="16">
        <v>0</v>
      </c>
      <c r="N38" s="16">
        <v>0</v>
      </c>
      <c r="O38" s="16">
        <v>0</v>
      </c>
      <c r="P38" s="16">
        <v>0</v>
      </c>
      <c r="Q38" s="16">
        <v>0</v>
      </c>
      <c r="R38" s="16">
        <v>0</v>
      </c>
      <c r="S38" s="16">
        <v>0</v>
      </c>
      <c r="T38" s="16">
        <v>0</v>
      </c>
      <c r="U38" s="16">
        <v>0</v>
      </c>
      <c r="V38" s="16">
        <v>0</v>
      </c>
      <c r="W38" s="16">
        <v>0</v>
      </c>
      <c r="X38" s="16">
        <v>0</v>
      </c>
      <c r="Y38" s="16">
        <v>0</v>
      </c>
      <c r="Z38" s="16">
        <v>0</v>
      </c>
      <c r="AA38" s="16">
        <v>0</v>
      </c>
      <c r="AB38" s="16">
        <v>0</v>
      </c>
      <c r="AC38" s="16">
        <v>0</v>
      </c>
      <c r="AD38" s="16">
        <v>12</v>
      </c>
      <c r="AE38" s="16">
        <v>0</v>
      </c>
      <c r="AF38" s="16">
        <v>0</v>
      </c>
      <c r="AG38" s="16">
        <v>0</v>
      </c>
      <c r="AH38" s="16">
        <v>0</v>
      </c>
      <c r="AI38" s="16">
        <v>0</v>
      </c>
      <c r="AJ38" s="16">
        <v>1043</v>
      </c>
      <c r="AK38" s="16">
        <v>0</v>
      </c>
      <c r="AL38" s="16">
        <v>0</v>
      </c>
      <c r="AM38" s="16">
        <v>0</v>
      </c>
      <c r="AN38" s="16">
        <v>0</v>
      </c>
      <c r="AO38" s="16">
        <v>0</v>
      </c>
      <c r="AP38" s="16">
        <v>0</v>
      </c>
      <c r="AQ38" s="16">
        <v>0</v>
      </c>
      <c r="AR38" s="16">
        <v>0</v>
      </c>
      <c r="AS38" s="16">
        <v>0</v>
      </c>
      <c r="AT38" s="16">
        <v>0</v>
      </c>
      <c r="AU38" s="16">
        <v>0</v>
      </c>
      <c r="AV38" s="16">
        <v>6</v>
      </c>
      <c r="AW38" s="16">
        <v>0</v>
      </c>
      <c r="AX38" s="16">
        <v>0</v>
      </c>
      <c r="AY38" s="16">
        <v>0</v>
      </c>
      <c r="AZ38" s="16">
        <v>0</v>
      </c>
      <c r="BA38" s="16">
        <v>0</v>
      </c>
      <c r="BB38" s="16">
        <v>0</v>
      </c>
      <c r="BC38" s="16">
        <v>0</v>
      </c>
      <c r="BD38" s="16">
        <v>0</v>
      </c>
      <c r="BE38" s="14">
        <v>1061</v>
      </c>
      <c r="BF38" s="119">
        <v>0</v>
      </c>
      <c r="BG38" s="249">
        <f>BF38/'VAR 1 bi em X e FBKF'!BL$60*1000</f>
        <v>0</v>
      </c>
      <c r="BH38" s="120">
        <v>0</v>
      </c>
      <c r="BI38" s="202">
        <v>0</v>
      </c>
      <c r="BJ38" s="16">
        <v>0</v>
      </c>
      <c r="BK38" s="16">
        <v>0</v>
      </c>
      <c r="BL38" s="16">
        <v>2023</v>
      </c>
      <c r="BM38" s="69">
        <v>1104</v>
      </c>
      <c r="BN38" s="69">
        <f t="shared" si="0"/>
        <v>8.3942244086405768</v>
      </c>
      <c r="BO38" s="69">
        <v>0</v>
      </c>
      <c r="BP38" s="69">
        <f t="shared" si="1"/>
        <v>0</v>
      </c>
      <c r="BQ38" s="16">
        <v>0</v>
      </c>
      <c r="BR38" s="14">
        <v>3127</v>
      </c>
      <c r="BS38" s="17">
        <v>4188</v>
      </c>
    </row>
    <row r="39" spans="1:71">
      <c r="A39" s="13" t="s">
        <v>34</v>
      </c>
      <c r="B39" s="15">
        <v>0</v>
      </c>
      <c r="C39" s="16">
        <v>0</v>
      </c>
      <c r="D39" s="16">
        <v>0</v>
      </c>
      <c r="E39" s="16">
        <v>0</v>
      </c>
      <c r="F39" s="16">
        <v>0</v>
      </c>
      <c r="G39" s="16">
        <v>0</v>
      </c>
      <c r="H39" s="16">
        <v>0</v>
      </c>
      <c r="I39" s="16">
        <v>0</v>
      </c>
      <c r="J39" s="16">
        <v>0</v>
      </c>
      <c r="K39" s="16">
        <v>0</v>
      </c>
      <c r="L39" s="16">
        <v>0</v>
      </c>
      <c r="M39" s="16">
        <v>0</v>
      </c>
      <c r="N39" s="16">
        <v>0</v>
      </c>
      <c r="O39" s="16">
        <v>0</v>
      </c>
      <c r="P39" s="16">
        <v>0</v>
      </c>
      <c r="Q39" s="16">
        <v>0</v>
      </c>
      <c r="R39" s="16">
        <v>0</v>
      </c>
      <c r="S39" s="16">
        <v>0</v>
      </c>
      <c r="T39" s="16">
        <v>0</v>
      </c>
      <c r="U39" s="16">
        <v>0</v>
      </c>
      <c r="V39" s="16">
        <v>0</v>
      </c>
      <c r="W39" s="16">
        <v>0</v>
      </c>
      <c r="X39" s="16">
        <v>0</v>
      </c>
      <c r="Y39" s="16">
        <v>0</v>
      </c>
      <c r="Z39" s="16">
        <v>0</v>
      </c>
      <c r="AA39" s="16">
        <v>0</v>
      </c>
      <c r="AB39" s="16">
        <v>0</v>
      </c>
      <c r="AC39" s="16">
        <v>0</v>
      </c>
      <c r="AD39" s="16">
        <v>0</v>
      </c>
      <c r="AE39" s="16">
        <v>0</v>
      </c>
      <c r="AF39" s="16">
        <v>0</v>
      </c>
      <c r="AG39" s="16">
        <v>0</v>
      </c>
      <c r="AH39" s="16">
        <v>0</v>
      </c>
      <c r="AI39" s="16">
        <v>0</v>
      </c>
      <c r="AJ39" s="16">
        <v>0</v>
      </c>
      <c r="AK39" s="16">
        <v>0</v>
      </c>
      <c r="AL39" s="16">
        <v>0</v>
      </c>
      <c r="AM39" s="16">
        <v>0</v>
      </c>
      <c r="AN39" s="16">
        <v>0</v>
      </c>
      <c r="AO39" s="16">
        <v>0</v>
      </c>
      <c r="AP39" s="16">
        <v>0</v>
      </c>
      <c r="AQ39" s="16">
        <v>0</v>
      </c>
      <c r="AR39" s="16">
        <v>0</v>
      </c>
      <c r="AS39" s="16">
        <v>0</v>
      </c>
      <c r="AT39" s="16">
        <v>0</v>
      </c>
      <c r="AU39" s="16">
        <v>0</v>
      </c>
      <c r="AV39" s="16">
        <v>0</v>
      </c>
      <c r="AW39" s="16">
        <v>0</v>
      </c>
      <c r="AX39" s="16">
        <v>0</v>
      </c>
      <c r="AY39" s="16">
        <v>0</v>
      </c>
      <c r="AZ39" s="16">
        <v>0</v>
      </c>
      <c r="BA39" s="16">
        <v>0</v>
      </c>
      <c r="BB39" s="16">
        <v>0</v>
      </c>
      <c r="BC39" s="16">
        <v>0</v>
      </c>
      <c r="BD39" s="16">
        <v>0</v>
      </c>
      <c r="BE39" s="14">
        <v>0</v>
      </c>
      <c r="BF39" s="119">
        <v>0</v>
      </c>
      <c r="BG39" s="249">
        <f>BF39/'VAR 1 bi em X e FBKF'!BL$60*1000</f>
        <v>0</v>
      </c>
      <c r="BH39" s="120">
        <v>0</v>
      </c>
      <c r="BI39" s="202">
        <v>0</v>
      </c>
      <c r="BJ39" s="16">
        <v>0</v>
      </c>
      <c r="BK39" s="16">
        <v>0</v>
      </c>
      <c r="BL39" s="16">
        <v>0</v>
      </c>
      <c r="BM39" s="69">
        <v>605</v>
      </c>
      <c r="BN39" s="69">
        <f t="shared" si="0"/>
        <v>4.6000958036481423</v>
      </c>
      <c r="BO39" s="69">
        <v>0</v>
      </c>
      <c r="BP39" s="69">
        <f t="shared" si="1"/>
        <v>0</v>
      </c>
      <c r="BQ39" s="16">
        <v>0</v>
      </c>
      <c r="BR39" s="14">
        <v>605</v>
      </c>
      <c r="BS39" s="17">
        <v>605</v>
      </c>
    </row>
    <row r="40" spans="1:71">
      <c r="A40" s="13" t="s">
        <v>35</v>
      </c>
      <c r="B40" s="15">
        <v>4</v>
      </c>
      <c r="C40" s="16">
        <v>0</v>
      </c>
      <c r="D40" s="16">
        <v>0</v>
      </c>
      <c r="E40" s="16">
        <v>0</v>
      </c>
      <c r="F40" s="16">
        <v>0</v>
      </c>
      <c r="G40" s="16">
        <v>2</v>
      </c>
      <c r="H40" s="16">
        <v>0</v>
      </c>
      <c r="I40" s="16">
        <v>0</v>
      </c>
      <c r="J40" s="16">
        <v>0</v>
      </c>
      <c r="K40" s="16">
        <v>0</v>
      </c>
      <c r="L40" s="16">
        <v>0</v>
      </c>
      <c r="M40" s="16">
        <v>0</v>
      </c>
      <c r="N40" s="16">
        <v>0</v>
      </c>
      <c r="O40" s="16">
        <v>0</v>
      </c>
      <c r="P40" s="16">
        <v>0</v>
      </c>
      <c r="Q40" s="16">
        <v>0</v>
      </c>
      <c r="R40" s="16">
        <v>0</v>
      </c>
      <c r="S40" s="16">
        <v>0</v>
      </c>
      <c r="T40" s="16">
        <v>0</v>
      </c>
      <c r="U40" s="16">
        <v>0</v>
      </c>
      <c r="V40" s="16">
        <v>0</v>
      </c>
      <c r="W40" s="16">
        <v>0</v>
      </c>
      <c r="X40" s="16">
        <v>2</v>
      </c>
      <c r="Y40" s="16">
        <v>0</v>
      </c>
      <c r="Z40" s="16">
        <v>0</v>
      </c>
      <c r="AA40" s="16">
        <v>1</v>
      </c>
      <c r="AB40" s="16">
        <v>0</v>
      </c>
      <c r="AC40" s="16">
        <v>0</v>
      </c>
      <c r="AD40" s="16">
        <v>886</v>
      </c>
      <c r="AE40" s="16">
        <v>0</v>
      </c>
      <c r="AF40" s="16">
        <v>0</v>
      </c>
      <c r="AG40" s="16">
        <v>4</v>
      </c>
      <c r="AH40" s="16">
        <v>0</v>
      </c>
      <c r="AI40" s="16">
        <v>0</v>
      </c>
      <c r="AJ40" s="16">
        <v>4046</v>
      </c>
      <c r="AK40" s="16">
        <v>2692</v>
      </c>
      <c r="AL40" s="16">
        <v>651</v>
      </c>
      <c r="AM40" s="16">
        <v>0</v>
      </c>
      <c r="AN40" s="16">
        <v>0</v>
      </c>
      <c r="AO40" s="16">
        <v>2</v>
      </c>
      <c r="AP40" s="16">
        <v>1</v>
      </c>
      <c r="AQ40" s="16">
        <v>51</v>
      </c>
      <c r="AR40" s="16">
        <v>69</v>
      </c>
      <c r="AS40" s="16">
        <v>1</v>
      </c>
      <c r="AT40" s="16">
        <v>0</v>
      </c>
      <c r="AU40" s="16">
        <v>2</v>
      </c>
      <c r="AV40" s="16">
        <v>23</v>
      </c>
      <c r="AW40" s="16">
        <v>0</v>
      </c>
      <c r="AX40" s="16">
        <v>7</v>
      </c>
      <c r="AY40" s="16">
        <v>0</v>
      </c>
      <c r="AZ40" s="16">
        <v>0</v>
      </c>
      <c r="BA40" s="16">
        <v>0</v>
      </c>
      <c r="BB40" s="16">
        <v>0</v>
      </c>
      <c r="BC40" s="16">
        <v>0</v>
      </c>
      <c r="BD40" s="16">
        <v>1</v>
      </c>
      <c r="BE40" s="14">
        <v>8445</v>
      </c>
      <c r="BF40" s="119">
        <v>12</v>
      </c>
      <c r="BG40" s="249">
        <f>BF40/'VAR 1 bi em X e FBKF'!BL$60*1000</f>
        <v>4.2164145016549429E-2</v>
      </c>
      <c r="BH40" s="120">
        <v>0</v>
      </c>
      <c r="BI40" s="202">
        <v>0</v>
      </c>
      <c r="BJ40" s="16">
        <v>0</v>
      </c>
      <c r="BK40" s="16">
        <v>0</v>
      </c>
      <c r="BL40" s="16">
        <v>0</v>
      </c>
      <c r="BM40" s="69">
        <v>0</v>
      </c>
      <c r="BN40" s="69">
        <f t="shared" si="0"/>
        <v>0</v>
      </c>
      <c r="BO40" s="69">
        <v>0</v>
      </c>
      <c r="BP40" s="69">
        <f t="shared" si="1"/>
        <v>0</v>
      </c>
      <c r="BQ40" s="16">
        <v>151</v>
      </c>
      <c r="BR40" s="14">
        <v>163</v>
      </c>
      <c r="BS40" s="17">
        <v>8608</v>
      </c>
    </row>
    <row r="41" spans="1:71">
      <c r="A41" s="13" t="s">
        <v>36</v>
      </c>
      <c r="B41" s="15">
        <v>0</v>
      </c>
      <c r="C41" s="16">
        <v>0</v>
      </c>
      <c r="D41" s="16">
        <v>0</v>
      </c>
      <c r="E41" s="16">
        <v>0</v>
      </c>
      <c r="F41" s="16">
        <v>2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0</v>
      </c>
      <c r="M41" s="16">
        <v>0</v>
      </c>
      <c r="N41" s="16">
        <v>0</v>
      </c>
      <c r="O41" s="16">
        <v>0</v>
      </c>
      <c r="P41" s="16">
        <v>0</v>
      </c>
      <c r="Q41" s="16">
        <v>0</v>
      </c>
      <c r="R41" s="16">
        <v>0</v>
      </c>
      <c r="S41" s="16">
        <v>0</v>
      </c>
      <c r="T41" s="16">
        <v>0</v>
      </c>
      <c r="U41" s="16">
        <v>0</v>
      </c>
      <c r="V41" s="16">
        <v>0</v>
      </c>
      <c r="W41" s="16">
        <v>0</v>
      </c>
      <c r="X41" s="16">
        <v>0</v>
      </c>
      <c r="Y41" s="16">
        <v>0</v>
      </c>
      <c r="Z41" s="16">
        <v>0</v>
      </c>
      <c r="AA41" s="16">
        <v>0</v>
      </c>
      <c r="AB41" s="16">
        <v>0</v>
      </c>
      <c r="AC41" s="16">
        <v>0</v>
      </c>
      <c r="AD41" s="16">
        <v>0</v>
      </c>
      <c r="AE41" s="16">
        <v>0</v>
      </c>
      <c r="AF41" s="16">
        <v>0</v>
      </c>
      <c r="AG41" s="16">
        <v>0</v>
      </c>
      <c r="AH41" s="16">
        <v>0</v>
      </c>
      <c r="AI41" s="16">
        <v>0</v>
      </c>
      <c r="AJ41" s="16">
        <v>0</v>
      </c>
      <c r="AK41" s="16">
        <v>0</v>
      </c>
      <c r="AL41" s="16">
        <v>10</v>
      </c>
      <c r="AM41" s="16">
        <v>3183</v>
      </c>
      <c r="AN41" s="16">
        <v>0</v>
      </c>
      <c r="AO41" s="16">
        <v>0</v>
      </c>
      <c r="AP41" s="16">
        <v>7</v>
      </c>
      <c r="AQ41" s="16">
        <v>23</v>
      </c>
      <c r="AR41" s="16">
        <v>62</v>
      </c>
      <c r="AS41" s="16">
        <v>0</v>
      </c>
      <c r="AT41" s="16">
        <v>0</v>
      </c>
      <c r="AU41" s="16">
        <v>0</v>
      </c>
      <c r="AV41" s="16">
        <v>2</v>
      </c>
      <c r="AW41" s="16">
        <v>0</v>
      </c>
      <c r="AX41" s="16">
        <v>0</v>
      </c>
      <c r="AY41" s="16">
        <v>0</v>
      </c>
      <c r="AZ41" s="16">
        <v>0</v>
      </c>
      <c r="BA41" s="16">
        <v>0</v>
      </c>
      <c r="BB41" s="16">
        <v>0</v>
      </c>
      <c r="BC41" s="16">
        <v>0</v>
      </c>
      <c r="BD41" s="16">
        <v>2</v>
      </c>
      <c r="BE41" s="14">
        <v>3291</v>
      </c>
      <c r="BF41" s="119">
        <v>5</v>
      </c>
      <c r="BG41" s="249">
        <f>BF41/'VAR 1 bi em X e FBKF'!BL$60*1000</f>
        <v>1.7568393756895593E-2</v>
      </c>
      <c r="BH41" s="120">
        <v>0</v>
      </c>
      <c r="BI41" s="202">
        <v>0</v>
      </c>
      <c r="BJ41" s="16">
        <v>0</v>
      </c>
      <c r="BK41" s="16">
        <v>0</v>
      </c>
      <c r="BL41" s="16">
        <v>137</v>
      </c>
      <c r="BM41" s="69">
        <v>2786</v>
      </c>
      <c r="BN41" s="69">
        <f t="shared" si="0"/>
        <v>21.18325108919624</v>
      </c>
      <c r="BO41" s="69">
        <v>0</v>
      </c>
      <c r="BP41" s="69">
        <f t="shared" si="1"/>
        <v>0</v>
      </c>
      <c r="BQ41" s="16">
        <v>65</v>
      </c>
      <c r="BR41" s="14">
        <v>2993</v>
      </c>
      <c r="BS41" s="17">
        <v>6284</v>
      </c>
    </row>
    <row r="42" spans="1:71">
      <c r="A42" s="13" t="s">
        <v>37</v>
      </c>
      <c r="B42" s="15">
        <v>0</v>
      </c>
      <c r="C42" s="16">
        <v>0</v>
      </c>
      <c r="D42" s="16">
        <v>0</v>
      </c>
      <c r="E42" s="16">
        <v>0</v>
      </c>
      <c r="F42" s="16">
        <v>0</v>
      </c>
      <c r="G42" s="16">
        <v>3</v>
      </c>
      <c r="H42" s="16">
        <v>0</v>
      </c>
      <c r="I42" s="16">
        <v>0</v>
      </c>
      <c r="J42" s="16">
        <v>6</v>
      </c>
      <c r="K42" s="16">
        <v>2</v>
      </c>
      <c r="L42" s="16">
        <v>0</v>
      </c>
      <c r="M42" s="16">
        <v>0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11</v>
      </c>
      <c r="AB42" s="16">
        <v>0</v>
      </c>
      <c r="AC42" s="16">
        <v>0</v>
      </c>
      <c r="AD42" s="16">
        <v>4</v>
      </c>
      <c r="AE42" s="16">
        <v>0</v>
      </c>
      <c r="AF42" s="16">
        <v>0</v>
      </c>
      <c r="AG42" s="16">
        <v>1</v>
      </c>
      <c r="AH42" s="16">
        <v>0</v>
      </c>
      <c r="AI42" s="16">
        <v>0</v>
      </c>
      <c r="AJ42" s="16">
        <v>0</v>
      </c>
      <c r="AK42" s="16">
        <v>0</v>
      </c>
      <c r="AL42" s="16">
        <v>0</v>
      </c>
      <c r="AM42" s="16">
        <v>0</v>
      </c>
      <c r="AN42" s="16">
        <v>338</v>
      </c>
      <c r="AO42" s="16">
        <v>0</v>
      </c>
      <c r="AP42" s="16">
        <v>18</v>
      </c>
      <c r="AQ42" s="16">
        <v>0</v>
      </c>
      <c r="AR42" s="16">
        <v>9</v>
      </c>
      <c r="AS42" s="16">
        <v>0</v>
      </c>
      <c r="AT42" s="16">
        <v>60</v>
      </c>
      <c r="AU42" s="16">
        <v>2</v>
      </c>
      <c r="AV42" s="16">
        <v>7</v>
      </c>
      <c r="AW42" s="16">
        <v>0</v>
      </c>
      <c r="AX42" s="16">
        <v>5</v>
      </c>
      <c r="AY42" s="16">
        <v>21</v>
      </c>
      <c r="AZ42" s="16">
        <v>0</v>
      </c>
      <c r="BA42" s="16">
        <v>37</v>
      </c>
      <c r="BB42" s="16">
        <v>11</v>
      </c>
      <c r="BC42" s="16">
        <v>0</v>
      </c>
      <c r="BD42" s="16">
        <v>3</v>
      </c>
      <c r="BE42" s="14">
        <v>538</v>
      </c>
      <c r="BF42" s="119">
        <v>0</v>
      </c>
      <c r="BG42" s="249">
        <f>BF42/'VAR 1 bi em X e FBKF'!BL$60*1000</f>
        <v>0</v>
      </c>
      <c r="BH42" s="120">
        <v>0</v>
      </c>
      <c r="BI42" s="202">
        <v>0</v>
      </c>
      <c r="BJ42" s="16">
        <v>0</v>
      </c>
      <c r="BK42" s="16">
        <v>0</v>
      </c>
      <c r="BL42" s="16">
        <v>727</v>
      </c>
      <c r="BM42" s="69">
        <v>23</v>
      </c>
      <c r="BN42" s="69">
        <f t="shared" si="0"/>
        <v>0.17487967518001202</v>
      </c>
      <c r="BO42" s="69">
        <v>0</v>
      </c>
      <c r="BP42" s="69">
        <f t="shared" si="1"/>
        <v>0</v>
      </c>
      <c r="BQ42" s="16">
        <v>-7</v>
      </c>
      <c r="BR42" s="14">
        <v>743</v>
      </c>
      <c r="BS42" s="17">
        <v>1281</v>
      </c>
    </row>
    <row r="43" spans="1:71">
      <c r="A43" s="13" t="s">
        <v>38</v>
      </c>
      <c r="B43" s="15">
        <v>0</v>
      </c>
      <c r="C43" s="16">
        <v>0</v>
      </c>
      <c r="D43" s="16">
        <v>0</v>
      </c>
      <c r="E43" s="16">
        <v>0</v>
      </c>
      <c r="F43" s="16">
        <v>0</v>
      </c>
      <c r="G43" s="16">
        <v>0</v>
      </c>
      <c r="H43" s="16">
        <v>0</v>
      </c>
      <c r="I43" s="16">
        <v>0</v>
      </c>
      <c r="J43" s="16">
        <v>0</v>
      </c>
      <c r="K43" s="16">
        <v>0</v>
      </c>
      <c r="L43" s="16">
        <v>0</v>
      </c>
      <c r="M43" s="16">
        <v>0</v>
      </c>
      <c r="N43" s="16">
        <v>0</v>
      </c>
      <c r="O43" s="16">
        <v>0</v>
      </c>
      <c r="P43" s="16">
        <v>0</v>
      </c>
      <c r="Q43" s="16">
        <v>0</v>
      </c>
      <c r="R43" s="16">
        <v>0</v>
      </c>
      <c r="S43" s="16">
        <v>0</v>
      </c>
      <c r="T43" s="16">
        <v>0</v>
      </c>
      <c r="U43" s="16">
        <v>0</v>
      </c>
      <c r="V43" s="16">
        <v>0</v>
      </c>
      <c r="W43" s="16">
        <v>0</v>
      </c>
      <c r="X43" s="16">
        <v>0</v>
      </c>
      <c r="Y43" s="16">
        <v>0</v>
      </c>
      <c r="Z43" s="16">
        <v>0</v>
      </c>
      <c r="AA43" s="16">
        <v>0</v>
      </c>
      <c r="AB43" s="16">
        <v>0</v>
      </c>
      <c r="AC43" s="16">
        <v>0</v>
      </c>
      <c r="AD43" s="16">
        <v>0</v>
      </c>
      <c r="AE43" s="16">
        <v>0</v>
      </c>
      <c r="AF43" s="16">
        <v>0</v>
      </c>
      <c r="AG43" s="16">
        <v>0</v>
      </c>
      <c r="AH43" s="16">
        <v>0</v>
      </c>
      <c r="AI43" s="16">
        <v>0</v>
      </c>
      <c r="AJ43" s="16">
        <v>0</v>
      </c>
      <c r="AK43" s="16">
        <v>0</v>
      </c>
      <c r="AL43" s="16">
        <v>0</v>
      </c>
      <c r="AM43" s="16">
        <v>0</v>
      </c>
      <c r="AN43" s="16">
        <v>0</v>
      </c>
      <c r="AO43" s="16">
        <v>2757</v>
      </c>
      <c r="AP43" s="16">
        <v>0</v>
      </c>
      <c r="AQ43" s="16">
        <v>0</v>
      </c>
      <c r="AR43" s="16">
        <v>0</v>
      </c>
      <c r="AS43" s="16">
        <v>0</v>
      </c>
      <c r="AT43" s="16">
        <v>0</v>
      </c>
      <c r="AU43" s="16">
        <v>0</v>
      </c>
      <c r="AV43" s="16">
        <v>0</v>
      </c>
      <c r="AW43" s="16">
        <v>0</v>
      </c>
      <c r="AX43" s="16">
        <v>0</v>
      </c>
      <c r="AY43" s="16">
        <v>0</v>
      </c>
      <c r="AZ43" s="16">
        <v>0</v>
      </c>
      <c r="BA43" s="16">
        <v>0</v>
      </c>
      <c r="BB43" s="16">
        <v>0</v>
      </c>
      <c r="BC43" s="16">
        <v>0</v>
      </c>
      <c r="BD43" s="16">
        <v>0</v>
      </c>
      <c r="BE43" s="14">
        <v>2757</v>
      </c>
      <c r="BF43" s="119">
        <v>0</v>
      </c>
      <c r="BG43" s="249">
        <f>BF43/'VAR 1 bi em X e FBKF'!BL$60*1000</f>
        <v>0</v>
      </c>
      <c r="BH43" s="120">
        <v>0</v>
      </c>
      <c r="BI43" s="202">
        <v>0</v>
      </c>
      <c r="BJ43" s="16">
        <v>0</v>
      </c>
      <c r="BK43" s="16">
        <v>0</v>
      </c>
      <c r="BL43" s="16">
        <v>0</v>
      </c>
      <c r="BM43" s="69">
        <v>0</v>
      </c>
      <c r="BN43" s="69">
        <f t="shared" si="0"/>
        <v>0</v>
      </c>
      <c r="BO43" s="69">
        <v>0</v>
      </c>
      <c r="BP43" s="69">
        <f t="shared" si="1"/>
        <v>0</v>
      </c>
      <c r="BQ43" s="16">
        <v>0</v>
      </c>
      <c r="BR43" s="14">
        <v>0</v>
      </c>
      <c r="BS43" s="17">
        <v>2757</v>
      </c>
    </row>
    <row r="44" spans="1:71">
      <c r="A44" s="13" t="s">
        <v>39</v>
      </c>
      <c r="B44" s="15">
        <v>0</v>
      </c>
      <c r="C44" s="16">
        <v>0</v>
      </c>
      <c r="D44" s="16">
        <v>0</v>
      </c>
      <c r="E44" s="16">
        <v>0</v>
      </c>
      <c r="F44" s="16">
        <v>0</v>
      </c>
      <c r="G44" s="16">
        <v>0</v>
      </c>
      <c r="H44" s="16">
        <v>0</v>
      </c>
      <c r="I44" s="16">
        <v>0</v>
      </c>
      <c r="J44" s="16">
        <v>0</v>
      </c>
      <c r="K44" s="16">
        <v>0</v>
      </c>
      <c r="L44" s="16">
        <v>0</v>
      </c>
      <c r="M44" s="16">
        <v>0</v>
      </c>
      <c r="N44" s="16">
        <v>0</v>
      </c>
      <c r="O44" s="16">
        <v>0</v>
      </c>
      <c r="P44" s="16">
        <v>0</v>
      </c>
      <c r="Q44" s="16">
        <v>0</v>
      </c>
      <c r="R44" s="16">
        <v>0</v>
      </c>
      <c r="S44" s="16">
        <v>0</v>
      </c>
      <c r="T44" s="16">
        <v>0</v>
      </c>
      <c r="U44" s="16">
        <v>0</v>
      </c>
      <c r="V44" s="16">
        <v>0</v>
      </c>
      <c r="W44" s="16">
        <v>0</v>
      </c>
      <c r="X44" s="16">
        <v>0</v>
      </c>
      <c r="Y44" s="16">
        <v>0</v>
      </c>
      <c r="Z44" s="16">
        <v>0</v>
      </c>
      <c r="AA44" s="16">
        <v>0</v>
      </c>
      <c r="AB44" s="16">
        <v>0</v>
      </c>
      <c r="AC44" s="16">
        <v>0</v>
      </c>
      <c r="AD44" s="16">
        <v>0</v>
      </c>
      <c r="AE44" s="16">
        <v>0</v>
      </c>
      <c r="AF44" s="16">
        <v>0</v>
      </c>
      <c r="AG44" s="16">
        <v>0</v>
      </c>
      <c r="AH44" s="16">
        <v>0</v>
      </c>
      <c r="AI44" s="16">
        <v>0</v>
      </c>
      <c r="AJ44" s="16">
        <v>0</v>
      </c>
      <c r="AK44" s="16">
        <v>0</v>
      </c>
      <c r="AL44" s="16">
        <v>0</v>
      </c>
      <c r="AM44" s="16">
        <v>0</v>
      </c>
      <c r="AN44" s="16">
        <v>0</v>
      </c>
      <c r="AO44" s="16">
        <v>0</v>
      </c>
      <c r="AP44" s="16">
        <v>185</v>
      </c>
      <c r="AQ44" s="16">
        <v>0</v>
      </c>
      <c r="AR44" s="16">
        <v>0</v>
      </c>
      <c r="AS44" s="16">
        <v>0</v>
      </c>
      <c r="AT44" s="16">
        <v>0</v>
      </c>
      <c r="AU44" s="16">
        <v>0</v>
      </c>
      <c r="AV44" s="16">
        <v>0</v>
      </c>
      <c r="AW44" s="16">
        <v>0</v>
      </c>
      <c r="AX44" s="16">
        <v>0</v>
      </c>
      <c r="AY44" s="16">
        <v>0</v>
      </c>
      <c r="AZ44" s="16">
        <v>0</v>
      </c>
      <c r="BA44" s="16">
        <v>0</v>
      </c>
      <c r="BB44" s="16">
        <v>0</v>
      </c>
      <c r="BC44" s="16">
        <v>0</v>
      </c>
      <c r="BD44" s="16">
        <v>0</v>
      </c>
      <c r="BE44" s="14">
        <v>185</v>
      </c>
      <c r="BF44" s="119">
        <v>0</v>
      </c>
      <c r="BG44" s="249">
        <f>BF44/'VAR 1 bi em X e FBKF'!BL$60*1000</f>
        <v>0</v>
      </c>
      <c r="BH44" s="120">
        <v>0</v>
      </c>
      <c r="BI44" s="202">
        <v>0</v>
      </c>
      <c r="BJ44" s="16">
        <v>0</v>
      </c>
      <c r="BK44" s="16">
        <v>0</v>
      </c>
      <c r="BL44" s="16">
        <v>0</v>
      </c>
      <c r="BM44" s="3">
        <v>0</v>
      </c>
      <c r="BN44" s="69">
        <f t="shared" si="0"/>
        <v>0</v>
      </c>
      <c r="BO44" s="69">
        <v>0</v>
      </c>
      <c r="BP44" s="69">
        <f t="shared" si="1"/>
        <v>0</v>
      </c>
      <c r="BQ44" s="16">
        <v>0</v>
      </c>
      <c r="BR44" s="14">
        <v>0</v>
      </c>
      <c r="BS44" s="17">
        <v>185</v>
      </c>
    </row>
    <row r="45" spans="1:71">
      <c r="A45" s="13" t="s">
        <v>40</v>
      </c>
      <c r="B45" s="15">
        <v>0</v>
      </c>
      <c r="C45" s="16">
        <v>0</v>
      </c>
      <c r="D45" s="16">
        <v>0</v>
      </c>
      <c r="E45" s="16">
        <v>0</v>
      </c>
      <c r="F45" s="16">
        <v>0</v>
      </c>
      <c r="G45" s="16">
        <v>173</v>
      </c>
      <c r="H45" s="16">
        <v>0</v>
      </c>
      <c r="I45" s="16">
        <v>68</v>
      </c>
      <c r="J45" s="16">
        <v>56</v>
      </c>
      <c r="K45" s="16">
        <v>0</v>
      </c>
      <c r="L45" s="16">
        <v>18</v>
      </c>
      <c r="M45" s="16">
        <v>0</v>
      </c>
      <c r="N45" s="16">
        <v>62</v>
      </c>
      <c r="O45" s="16">
        <v>0</v>
      </c>
      <c r="P45" s="16">
        <v>0</v>
      </c>
      <c r="Q45" s="16">
        <v>0</v>
      </c>
      <c r="R45" s="16">
        <v>0</v>
      </c>
      <c r="S45" s="16">
        <v>91</v>
      </c>
      <c r="T45" s="16">
        <v>29</v>
      </c>
      <c r="U45" s="16">
        <v>53</v>
      </c>
      <c r="V45" s="16">
        <v>0</v>
      </c>
      <c r="W45" s="16">
        <v>0</v>
      </c>
      <c r="X45" s="16">
        <v>68</v>
      </c>
      <c r="Y45" s="16">
        <v>24</v>
      </c>
      <c r="Z45" s="16">
        <v>53</v>
      </c>
      <c r="AA45" s="16">
        <v>0</v>
      </c>
      <c r="AB45" s="16">
        <v>0</v>
      </c>
      <c r="AC45" s="16">
        <v>0</v>
      </c>
      <c r="AD45" s="16">
        <v>56</v>
      </c>
      <c r="AE45" s="16">
        <v>0</v>
      </c>
      <c r="AF45" s="16">
        <v>0</v>
      </c>
      <c r="AG45" s="16">
        <v>0</v>
      </c>
      <c r="AH45" s="16">
        <v>0</v>
      </c>
      <c r="AI45" s="16">
        <v>0</v>
      </c>
      <c r="AJ45" s="16">
        <v>0</v>
      </c>
      <c r="AK45" s="16">
        <v>0</v>
      </c>
      <c r="AL45" s="16">
        <v>0</v>
      </c>
      <c r="AM45" s="16">
        <v>26</v>
      </c>
      <c r="AN45" s="16">
        <v>82</v>
      </c>
      <c r="AO45" s="16">
        <v>0</v>
      </c>
      <c r="AP45" s="16">
        <v>12</v>
      </c>
      <c r="AQ45" s="16">
        <v>1253</v>
      </c>
      <c r="AR45" s="16">
        <v>0</v>
      </c>
      <c r="AS45" s="16">
        <v>0</v>
      </c>
      <c r="AT45" s="16">
        <v>0</v>
      </c>
      <c r="AU45" s="16">
        <v>0</v>
      </c>
      <c r="AV45" s="16">
        <v>0</v>
      </c>
      <c r="AW45" s="16">
        <v>0</v>
      </c>
      <c r="AX45" s="16">
        <v>0</v>
      </c>
      <c r="AY45" s="16">
        <v>3</v>
      </c>
      <c r="AZ45" s="16">
        <v>0</v>
      </c>
      <c r="BA45" s="16">
        <v>0</v>
      </c>
      <c r="BB45" s="16">
        <v>0</v>
      </c>
      <c r="BC45" s="16">
        <v>0</v>
      </c>
      <c r="BD45" s="16">
        <v>0</v>
      </c>
      <c r="BE45" s="14">
        <v>2127</v>
      </c>
      <c r="BF45" s="119">
        <v>0</v>
      </c>
      <c r="BG45" s="249">
        <f>BF45/'VAR 1 bi em X e FBKF'!BL$60*1000</f>
        <v>0</v>
      </c>
      <c r="BH45" s="120">
        <v>0</v>
      </c>
      <c r="BI45" s="202">
        <v>0</v>
      </c>
      <c r="BJ45" s="16">
        <v>0</v>
      </c>
      <c r="BK45" s="16">
        <v>0</v>
      </c>
      <c r="BL45" s="16">
        <v>0</v>
      </c>
      <c r="BM45" s="69">
        <v>0</v>
      </c>
      <c r="BN45" s="69">
        <f t="shared" si="0"/>
        <v>0</v>
      </c>
      <c r="BO45" s="69">
        <v>0</v>
      </c>
      <c r="BP45" s="69">
        <f t="shared" si="1"/>
        <v>0</v>
      </c>
      <c r="BQ45" s="16">
        <v>0</v>
      </c>
      <c r="BR45" s="14">
        <v>0</v>
      </c>
      <c r="BS45" s="17">
        <v>2127</v>
      </c>
    </row>
    <row r="46" spans="1:71">
      <c r="A46" s="13" t="s">
        <v>171</v>
      </c>
      <c r="B46" s="15">
        <v>0</v>
      </c>
      <c r="C46" s="16">
        <v>0</v>
      </c>
      <c r="D46" s="16">
        <v>0</v>
      </c>
      <c r="E46" s="16">
        <v>0</v>
      </c>
      <c r="F46" s="16">
        <v>0</v>
      </c>
      <c r="G46" s="16">
        <v>0</v>
      </c>
      <c r="H46" s="16">
        <v>0</v>
      </c>
      <c r="I46" s="16">
        <v>0</v>
      </c>
      <c r="J46" s="16">
        <v>0</v>
      </c>
      <c r="K46" s="16">
        <v>0</v>
      </c>
      <c r="L46" s="16">
        <v>0</v>
      </c>
      <c r="M46" s="16">
        <v>0</v>
      </c>
      <c r="N46" s="16">
        <v>0</v>
      </c>
      <c r="O46" s="16">
        <v>0</v>
      </c>
      <c r="P46" s="16">
        <v>0</v>
      </c>
      <c r="Q46" s="16">
        <v>0</v>
      </c>
      <c r="R46" s="16">
        <v>0</v>
      </c>
      <c r="S46" s="16">
        <v>0</v>
      </c>
      <c r="T46" s="16">
        <v>0</v>
      </c>
      <c r="U46" s="16">
        <v>0</v>
      </c>
      <c r="V46" s="16">
        <v>0</v>
      </c>
      <c r="W46" s="16">
        <v>0</v>
      </c>
      <c r="X46" s="16">
        <v>0</v>
      </c>
      <c r="Y46" s="16">
        <v>0</v>
      </c>
      <c r="Z46" s="16">
        <v>0</v>
      </c>
      <c r="AA46" s="16">
        <v>0</v>
      </c>
      <c r="AB46" s="16">
        <v>0</v>
      </c>
      <c r="AC46" s="16">
        <v>0</v>
      </c>
      <c r="AD46" s="16">
        <v>0</v>
      </c>
      <c r="AE46" s="16">
        <v>0</v>
      </c>
      <c r="AF46" s="16">
        <v>0</v>
      </c>
      <c r="AG46" s="16">
        <v>0</v>
      </c>
      <c r="AH46" s="16">
        <v>0</v>
      </c>
      <c r="AI46" s="16">
        <v>0</v>
      </c>
      <c r="AJ46" s="16">
        <v>0</v>
      </c>
      <c r="AK46" s="16">
        <v>0</v>
      </c>
      <c r="AL46" s="16">
        <v>0</v>
      </c>
      <c r="AM46" s="16">
        <v>0</v>
      </c>
      <c r="AN46" s="16">
        <v>0</v>
      </c>
      <c r="AO46" s="16">
        <v>0</v>
      </c>
      <c r="AP46" s="16">
        <v>0</v>
      </c>
      <c r="AQ46" s="16">
        <v>0</v>
      </c>
      <c r="AR46" s="16">
        <v>-1556</v>
      </c>
      <c r="AS46" s="16">
        <v>0</v>
      </c>
      <c r="AT46" s="16">
        <v>0</v>
      </c>
      <c r="AU46" s="16">
        <v>0</v>
      </c>
      <c r="AV46" s="16">
        <v>0</v>
      </c>
      <c r="AW46" s="16">
        <v>0</v>
      </c>
      <c r="AX46" s="16">
        <v>0</v>
      </c>
      <c r="AY46" s="16">
        <v>0</v>
      </c>
      <c r="AZ46" s="16">
        <v>0</v>
      </c>
      <c r="BA46" s="16">
        <v>0</v>
      </c>
      <c r="BB46" s="16">
        <v>0</v>
      </c>
      <c r="BC46" s="16">
        <v>0</v>
      </c>
      <c r="BD46" s="16">
        <v>0</v>
      </c>
      <c r="BE46" s="14">
        <v>-1556</v>
      </c>
      <c r="BF46" s="119">
        <v>0</v>
      </c>
      <c r="BG46" s="249">
        <f>BF46/'VAR 1 bi em X e FBKF'!BL$60*1000</f>
        <v>0</v>
      </c>
      <c r="BH46" s="120">
        <v>0</v>
      </c>
      <c r="BI46" s="202">
        <v>0</v>
      </c>
      <c r="BJ46" s="16">
        <v>0</v>
      </c>
      <c r="BK46" s="16">
        <v>0</v>
      </c>
      <c r="BL46" s="16">
        <v>5201</v>
      </c>
      <c r="BM46" s="69">
        <v>0</v>
      </c>
      <c r="BN46" s="69">
        <f t="shared" si="0"/>
        <v>0</v>
      </c>
      <c r="BO46" s="69">
        <v>0</v>
      </c>
      <c r="BP46" s="69">
        <f t="shared" si="1"/>
        <v>0</v>
      </c>
      <c r="BQ46" s="16">
        <v>0</v>
      </c>
      <c r="BR46" s="14">
        <v>5201</v>
      </c>
      <c r="BS46" s="17">
        <v>3645</v>
      </c>
    </row>
    <row r="47" spans="1:71">
      <c r="A47" s="13" t="s">
        <v>41</v>
      </c>
      <c r="B47" s="15">
        <v>0</v>
      </c>
      <c r="C47" s="16">
        <v>0</v>
      </c>
      <c r="D47" s="16">
        <v>48</v>
      </c>
      <c r="E47" s="16">
        <v>6</v>
      </c>
      <c r="F47" s="16">
        <v>0</v>
      </c>
      <c r="G47" s="16">
        <v>8</v>
      </c>
      <c r="H47" s="16">
        <v>0</v>
      </c>
      <c r="I47" s="16">
        <v>0</v>
      </c>
      <c r="J47" s="16">
        <v>0</v>
      </c>
      <c r="K47" s="16">
        <v>2</v>
      </c>
      <c r="L47" s="16">
        <v>0</v>
      </c>
      <c r="M47" s="16">
        <v>0</v>
      </c>
      <c r="N47" s="16">
        <v>0</v>
      </c>
      <c r="O47" s="16">
        <v>46</v>
      </c>
      <c r="P47" s="16">
        <v>2</v>
      </c>
      <c r="Q47" s="16">
        <v>16</v>
      </c>
      <c r="R47" s="16">
        <v>8</v>
      </c>
      <c r="S47" s="16">
        <v>40</v>
      </c>
      <c r="T47" s="16">
        <v>18</v>
      </c>
      <c r="U47" s="16">
        <v>2</v>
      </c>
      <c r="V47" s="16">
        <v>20</v>
      </c>
      <c r="W47" s="16">
        <v>20</v>
      </c>
      <c r="X47" s="16">
        <v>6</v>
      </c>
      <c r="Y47" s="16">
        <v>0</v>
      </c>
      <c r="Z47" s="16">
        <v>0</v>
      </c>
      <c r="AA47" s="16">
        <v>130</v>
      </c>
      <c r="AB47" s="16">
        <v>6</v>
      </c>
      <c r="AC47" s="16">
        <v>0</v>
      </c>
      <c r="AD47" s="16">
        <v>42</v>
      </c>
      <c r="AE47" s="16">
        <v>0</v>
      </c>
      <c r="AF47" s="16">
        <v>0</v>
      </c>
      <c r="AG47" s="16">
        <v>0</v>
      </c>
      <c r="AH47" s="16">
        <v>0</v>
      </c>
      <c r="AI47" s="16">
        <v>6</v>
      </c>
      <c r="AJ47" s="16">
        <v>79</v>
      </c>
      <c r="AK47" s="16">
        <v>6</v>
      </c>
      <c r="AL47" s="16">
        <v>0</v>
      </c>
      <c r="AM47" s="16">
        <v>0</v>
      </c>
      <c r="AN47" s="16">
        <v>0</v>
      </c>
      <c r="AO47" s="16">
        <v>0</v>
      </c>
      <c r="AP47" s="16">
        <v>54</v>
      </c>
      <c r="AQ47" s="16">
        <v>0</v>
      </c>
      <c r="AR47" s="16">
        <v>42</v>
      </c>
      <c r="AS47" s="16">
        <v>1424</v>
      </c>
      <c r="AT47" s="16">
        <v>1753</v>
      </c>
      <c r="AU47" s="16">
        <v>0</v>
      </c>
      <c r="AV47" s="16">
        <v>0</v>
      </c>
      <c r="AW47" s="16">
        <v>0</v>
      </c>
      <c r="AX47" s="16">
        <v>915</v>
      </c>
      <c r="AY47" s="16">
        <v>0</v>
      </c>
      <c r="AZ47" s="16">
        <v>330</v>
      </c>
      <c r="BA47" s="16">
        <v>66</v>
      </c>
      <c r="BB47" s="16">
        <v>0</v>
      </c>
      <c r="BC47" s="16">
        <v>187</v>
      </c>
      <c r="BD47" s="16">
        <v>0</v>
      </c>
      <c r="BE47" s="14">
        <v>5282</v>
      </c>
      <c r="BF47" s="119">
        <v>0</v>
      </c>
      <c r="BG47" s="249">
        <f>BF47/'VAR 1 bi em X e FBKF'!BL$60*1000</f>
        <v>0</v>
      </c>
      <c r="BH47" s="120">
        <v>0</v>
      </c>
      <c r="BI47" s="202">
        <v>0</v>
      </c>
      <c r="BJ47" s="16">
        <v>0</v>
      </c>
      <c r="BK47" s="16">
        <v>0</v>
      </c>
      <c r="BL47" s="16">
        <v>111</v>
      </c>
      <c r="BM47" s="69">
        <v>0</v>
      </c>
      <c r="BN47" s="69">
        <f t="shared" si="0"/>
        <v>0</v>
      </c>
      <c r="BO47" s="69">
        <v>0</v>
      </c>
      <c r="BP47" s="69">
        <f t="shared" si="1"/>
        <v>0</v>
      </c>
      <c r="BQ47" s="16">
        <v>0</v>
      </c>
      <c r="BR47" s="14">
        <v>111</v>
      </c>
      <c r="BS47" s="17">
        <v>5393</v>
      </c>
    </row>
    <row r="48" spans="1:71">
      <c r="A48" s="13" t="s">
        <v>42</v>
      </c>
      <c r="B48" s="15">
        <v>44</v>
      </c>
      <c r="C48" s="16">
        <v>24</v>
      </c>
      <c r="D48" s="16">
        <v>25</v>
      </c>
      <c r="E48" s="16">
        <v>41</v>
      </c>
      <c r="F48" s="16">
        <v>10</v>
      </c>
      <c r="G48" s="16">
        <v>205</v>
      </c>
      <c r="H48" s="16">
        <v>15</v>
      </c>
      <c r="I48" s="16">
        <v>39</v>
      </c>
      <c r="J48" s="16">
        <v>22</v>
      </c>
      <c r="K48" s="16">
        <v>19</v>
      </c>
      <c r="L48" s="16">
        <v>15</v>
      </c>
      <c r="M48" s="16">
        <v>62</v>
      </c>
      <c r="N48" s="16">
        <v>33</v>
      </c>
      <c r="O48" s="16">
        <v>22</v>
      </c>
      <c r="P48" s="16">
        <v>14</v>
      </c>
      <c r="Q48" s="16">
        <v>81</v>
      </c>
      <c r="R48" s="16">
        <v>43</v>
      </c>
      <c r="S48" s="16">
        <v>31</v>
      </c>
      <c r="T48" s="16">
        <v>25</v>
      </c>
      <c r="U48" s="16">
        <v>19</v>
      </c>
      <c r="V48" s="16">
        <v>8</v>
      </c>
      <c r="W48" s="16">
        <v>16</v>
      </c>
      <c r="X48" s="16">
        <v>47</v>
      </c>
      <c r="Y48" s="16">
        <v>15</v>
      </c>
      <c r="Z48" s="16">
        <v>26</v>
      </c>
      <c r="AA48" s="16">
        <v>68</v>
      </c>
      <c r="AB48" s="16">
        <v>37</v>
      </c>
      <c r="AC48" s="16">
        <v>41</v>
      </c>
      <c r="AD48" s="16">
        <v>64</v>
      </c>
      <c r="AE48" s="16">
        <v>14</v>
      </c>
      <c r="AF48" s="16">
        <v>9</v>
      </c>
      <c r="AG48" s="16">
        <v>37</v>
      </c>
      <c r="AH48" s="16">
        <v>77</v>
      </c>
      <c r="AI48" s="16">
        <v>9</v>
      </c>
      <c r="AJ48" s="16">
        <v>98</v>
      </c>
      <c r="AK48" s="16">
        <v>22</v>
      </c>
      <c r="AL48" s="16">
        <v>44</v>
      </c>
      <c r="AM48" s="16">
        <v>22</v>
      </c>
      <c r="AN48" s="16">
        <v>22</v>
      </c>
      <c r="AO48" s="16">
        <v>89</v>
      </c>
      <c r="AP48" s="16">
        <v>74</v>
      </c>
      <c r="AQ48" s="16">
        <v>280</v>
      </c>
      <c r="AR48" s="16">
        <v>175</v>
      </c>
      <c r="AS48" s="16">
        <v>126</v>
      </c>
      <c r="AT48" s="16">
        <v>718</v>
      </c>
      <c r="AU48" s="16">
        <v>27</v>
      </c>
      <c r="AV48" s="16">
        <v>17</v>
      </c>
      <c r="AW48" s="16">
        <v>27</v>
      </c>
      <c r="AX48" s="16">
        <v>116</v>
      </c>
      <c r="AY48" s="16">
        <v>28</v>
      </c>
      <c r="AZ48" s="16">
        <v>31</v>
      </c>
      <c r="BA48" s="16">
        <v>27</v>
      </c>
      <c r="BB48" s="16">
        <v>2</v>
      </c>
      <c r="BC48" s="16">
        <v>1</v>
      </c>
      <c r="BD48" s="16">
        <v>330</v>
      </c>
      <c r="BE48" s="14">
        <v>3533</v>
      </c>
      <c r="BF48" s="119">
        <v>0</v>
      </c>
      <c r="BG48" s="249">
        <f>BF48/'VAR 1 bi em X e FBKF'!BL$60*1000</f>
        <v>0</v>
      </c>
      <c r="BH48" s="120">
        <v>0</v>
      </c>
      <c r="BI48" s="202">
        <v>0</v>
      </c>
      <c r="BJ48" s="16">
        <v>0</v>
      </c>
      <c r="BK48" s="16">
        <v>0</v>
      </c>
      <c r="BL48" s="16">
        <v>0</v>
      </c>
      <c r="BM48" s="69">
        <v>0</v>
      </c>
      <c r="BN48" s="69">
        <f t="shared" si="0"/>
        <v>0</v>
      </c>
      <c r="BO48" s="69">
        <v>0</v>
      </c>
      <c r="BP48" s="69">
        <f t="shared" si="1"/>
        <v>0</v>
      </c>
      <c r="BQ48" s="16">
        <v>0</v>
      </c>
      <c r="BR48" s="14">
        <v>0</v>
      </c>
      <c r="BS48" s="17">
        <v>3533</v>
      </c>
    </row>
    <row r="49" spans="1:71">
      <c r="A49" s="13" t="s">
        <v>43</v>
      </c>
      <c r="B49" s="15">
        <v>0</v>
      </c>
      <c r="C49" s="16">
        <v>0</v>
      </c>
      <c r="D49" s="16">
        <v>3834</v>
      </c>
      <c r="E49" s="16">
        <v>0</v>
      </c>
      <c r="F49" s="16">
        <v>4</v>
      </c>
      <c r="G49" s="16">
        <v>11</v>
      </c>
      <c r="H49" s="16">
        <v>0</v>
      </c>
      <c r="I49" s="16">
        <v>4</v>
      </c>
      <c r="J49" s="16">
        <v>4</v>
      </c>
      <c r="K49" s="16">
        <v>0</v>
      </c>
      <c r="L49" s="16">
        <v>0</v>
      </c>
      <c r="M49" s="16">
        <v>0</v>
      </c>
      <c r="N49" s="16">
        <v>4</v>
      </c>
      <c r="O49" s="16">
        <v>61</v>
      </c>
      <c r="P49" s="16">
        <v>0</v>
      </c>
      <c r="Q49" s="16">
        <v>4</v>
      </c>
      <c r="R49" s="16">
        <v>0</v>
      </c>
      <c r="S49" s="16">
        <v>4</v>
      </c>
      <c r="T49" s="16">
        <v>23</v>
      </c>
      <c r="U49" s="16">
        <v>4</v>
      </c>
      <c r="V49" s="16">
        <v>0</v>
      </c>
      <c r="W49" s="16">
        <v>8</v>
      </c>
      <c r="X49" s="16">
        <v>11</v>
      </c>
      <c r="Y49" s="16">
        <v>0</v>
      </c>
      <c r="Z49" s="16">
        <v>0</v>
      </c>
      <c r="AA49" s="16">
        <v>45</v>
      </c>
      <c r="AB49" s="16">
        <v>19</v>
      </c>
      <c r="AC49" s="16">
        <v>30</v>
      </c>
      <c r="AD49" s="16">
        <v>23</v>
      </c>
      <c r="AE49" s="16">
        <v>0</v>
      </c>
      <c r="AF49" s="16">
        <v>0</v>
      </c>
      <c r="AG49" s="16">
        <v>0</v>
      </c>
      <c r="AH49" s="16">
        <v>4</v>
      </c>
      <c r="AI49" s="16">
        <v>23</v>
      </c>
      <c r="AJ49" s="16">
        <v>0</v>
      </c>
      <c r="AK49" s="16">
        <v>0</v>
      </c>
      <c r="AL49" s="16">
        <v>113</v>
      </c>
      <c r="AM49" s="16">
        <v>30</v>
      </c>
      <c r="AN49" s="16">
        <v>64</v>
      </c>
      <c r="AO49" s="16">
        <v>26</v>
      </c>
      <c r="AP49" s="16">
        <v>401</v>
      </c>
      <c r="AQ49" s="16">
        <v>771</v>
      </c>
      <c r="AR49" s="16">
        <v>1142</v>
      </c>
      <c r="AS49" s="16">
        <v>1656</v>
      </c>
      <c r="AT49" s="16">
        <v>95</v>
      </c>
      <c r="AU49" s="16">
        <v>19</v>
      </c>
      <c r="AV49" s="16">
        <v>23</v>
      </c>
      <c r="AW49" s="16">
        <v>129</v>
      </c>
      <c r="AX49" s="16">
        <v>669</v>
      </c>
      <c r="AY49" s="16">
        <v>53</v>
      </c>
      <c r="AZ49" s="16">
        <v>83</v>
      </c>
      <c r="BA49" s="16">
        <v>983</v>
      </c>
      <c r="BB49" s="16">
        <v>11</v>
      </c>
      <c r="BC49" s="16">
        <v>250</v>
      </c>
      <c r="BD49" s="16">
        <v>741</v>
      </c>
      <c r="BE49" s="14">
        <v>11379</v>
      </c>
      <c r="BF49" s="119">
        <v>0</v>
      </c>
      <c r="BG49" s="249">
        <f>BF49/'VAR 1 bi em X e FBKF'!BL$60*1000</f>
        <v>0</v>
      </c>
      <c r="BH49" s="120">
        <v>0</v>
      </c>
      <c r="BI49" s="202">
        <v>0</v>
      </c>
      <c r="BJ49" s="16">
        <v>0</v>
      </c>
      <c r="BK49" s="16">
        <v>0</v>
      </c>
      <c r="BL49" s="16">
        <v>1361</v>
      </c>
      <c r="BM49" s="69">
        <v>0</v>
      </c>
      <c r="BN49" s="69">
        <f t="shared" si="0"/>
        <v>0</v>
      </c>
      <c r="BO49" s="69">
        <v>0</v>
      </c>
      <c r="BP49" s="69">
        <f t="shared" si="1"/>
        <v>0</v>
      </c>
      <c r="BQ49" s="16">
        <v>0</v>
      </c>
      <c r="BR49" s="14">
        <v>1361</v>
      </c>
      <c r="BS49" s="17">
        <v>12740</v>
      </c>
    </row>
    <row r="50" spans="1:71">
      <c r="A50" s="13" t="s">
        <v>44</v>
      </c>
      <c r="B50" s="15">
        <v>0</v>
      </c>
      <c r="C50" s="16">
        <v>0</v>
      </c>
      <c r="D50" s="16">
        <v>0</v>
      </c>
      <c r="E50" s="16">
        <v>0</v>
      </c>
      <c r="F50" s="16">
        <v>0</v>
      </c>
      <c r="G50" s="16">
        <v>0</v>
      </c>
      <c r="H50" s="16">
        <v>0</v>
      </c>
      <c r="I50" s="16">
        <v>0</v>
      </c>
      <c r="J50" s="16">
        <v>0</v>
      </c>
      <c r="K50" s="16">
        <v>0</v>
      </c>
      <c r="L50" s="16">
        <v>0</v>
      </c>
      <c r="M50" s="16">
        <v>0</v>
      </c>
      <c r="N50" s="16">
        <v>0</v>
      </c>
      <c r="O50" s="16">
        <v>0</v>
      </c>
      <c r="P50" s="16">
        <v>0</v>
      </c>
      <c r="Q50" s="16">
        <v>0</v>
      </c>
      <c r="R50" s="16">
        <v>0</v>
      </c>
      <c r="S50" s="16">
        <v>0</v>
      </c>
      <c r="T50" s="16">
        <v>0</v>
      </c>
      <c r="U50" s="16">
        <v>0</v>
      </c>
      <c r="V50" s="16">
        <v>0</v>
      </c>
      <c r="W50" s="16">
        <v>0</v>
      </c>
      <c r="X50" s="16">
        <v>0</v>
      </c>
      <c r="Y50" s="16">
        <v>0</v>
      </c>
      <c r="Z50" s="16">
        <v>0</v>
      </c>
      <c r="AA50" s="16">
        <v>0</v>
      </c>
      <c r="AB50" s="16">
        <v>0</v>
      </c>
      <c r="AC50" s="16">
        <v>0</v>
      </c>
      <c r="AD50" s="16">
        <v>0</v>
      </c>
      <c r="AE50" s="16">
        <v>0</v>
      </c>
      <c r="AF50" s="16">
        <v>0</v>
      </c>
      <c r="AG50" s="16">
        <v>0</v>
      </c>
      <c r="AH50" s="16">
        <v>0</v>
      </c>
      <c r="AI50" s="16">
        <v>0</v>
      </c>
      <c r="AJ50" s="16">
        <v>0</v>
      </c>
      <c r="AK50" s="16">
        <v>0</v>
      </c>
      <c r="AL50" s="16">
        <v>0</v>
      </c>
      <c r="AM50" s="16">
        <v>0</v>
      </c>
      <c r="AN50" s="16">
        <v>0</v>
      </c>
      <c r="AO50" s="16">
        <v>0</v>
      </c>
      <c r="AP50" s="16">
        <v>0</v>
      </c>
      <c r="AQ50" s="16">
        <v>0</v>
      </c>
      <c r="AR50" s="16">
        <v>0</v>
      </c>
      <c r="AS50" s="16">
        <v>0</v>
      </c>
      <c r="AT50" s="16">
        <v>0</v>
      </c>
      <c r="AU50" s="16">
        <v>0</v>
      </c>
      <c r="AV50" s="16">
        <v>3</v>
      </c>
      <c r="AW50" s="16">
        <v>0</v>
      </c>
      <c r="AX50" s="16">
        <v>0</v>
      </c>
      <c r="AY50" s="16">
        <v>0</v>
      </c>
      <c r="AZ50" s="16">
        <v>0</v>
      </c>
      <c r="BA50" s="16">
        <v>0</v>
      </c>
      <c r="BB50" s="16">
        <v>0</v>
      </c>
      <c r="BC50" s="16">
        <v>0</v>
      </c>
      <c r="BD50" s="16">
        <v>0</v>
      </c>
      <c r="BE50" s="14">
        <v>3</v>
      </c>
      <c r="BF50" s="119">
        <v>0</v>
      </c>
      <c r="BG50" s="249">
        <f>BF50/'VAR 1 bi em X e FBKF'!BL$60*1000</f>
        <v>0</v>
      </c>
      <c r="BH50" s="120">
        <v>0</v>
      </c>
      <c r="BI50" s="202">
        <v>0</v>
      </c>
      <c r="BJ50" s="16">
        <v>0</v>
      </c>
      <c r="BK50" s="16">
        <v>0</v>
      </c>
      <c r="BL50" s="16">
        <v>0</v>
      </c>
      <c r="BM50" s="69">
        <v>0</v>
      </c>
      <c r="BN50" s="69">
        <f t="shared" si="0"/>
        <v>0</v>
      </c>
      <c r="BO50" s="69">
        <v>0</v>
      </c>
      <c r="BP50" s="69">
        <f t="shared" si="1"/>
        <v>0</v>
      </c>
      <c r="BQ50" s="16">
        <v>0</v>
      </c>
      <c r="BR50" s="14">
        <v>0</v>
      </c>
      <c r="BS50" s="17">
        <v>3</v>
      </c>
    </row>
    <row r="51" spans="1:71">
      <c r="A51" s="13" t="s">
        <v>45</v>
      </c>
      <c r="B51" s="15">
        <v>0</v>
      </c>
      <c r="C51" s="16">
        <v>0</v>
      </c>
      <c r="D51" s="16">
        <v>0</v>
      </c>
      <c r="E51" s="16">
        <v>0</v>
      </c>
      <c r="F51" s="16">
        <v>0</v>
      </c>
      <c r="G51" s="16">
        <v>0</v>
      </c>
      <c r="H51" s="16">
        <v>0</v>
      </c>
      <c r="I51" s="16">
        <v>0</v>
      </c>
      <c r="J51" s="16">
        <v>0</v>
      </c>
      <c r="K51" s="16">
        <v>0</v>
      </c>
      <c r="L51" s="16">
        <v>0</v>
      </c>
      <c r="M51" s="16">
        <v>0</v>
      </c>
      <c r="N51" s="16">
        <v>0</v>
      </c>
      <c r="O51" s="16">
        <v>0</v>
      </c>
      <c r="P51" s="16">
        <v>0</v>
      </c>
      <c r="Q51" s="16">
        <v>0</v>
      </c>
      <c r="R51" s="16">
        <v>0</v>
      </c>
      <c r="S51" s="16">
        <v>0</v>
      </c>
      <c r="T51" s="16">
        <v>0</v>
      </c>
      <c r="U51" s="16">
        <v>0</v>
      </c>
      <c r="V51" s="16">
        <v>0</v>
      </c>
      <c r="W51" s="16">
        <v>0</v>
      </c>
      <c r="X51" s="16">
        <v>0</v>
      </c>
      <c r="Y51" s="16">
        <v>0</v>
      </c>
      <c r="Z51" s="16">
        <v>0</v>
      </c>
      <c r="AA51" s="16">
        <v>0</v>
      </c>
      <c r="AB51" s="16">
        <v>0</v>
      </c>
      <c r="AC51" s="16">
        <v>0</v>
      </c>
      <c r="AD51" s="16">
        <v>0</v>
      </c>
      <c r="AE51" s="16">
        <v>0</v>
      </c>
      <c r="AF51" s="16">
        <v>0</v>
      </c>
      <c r="AG51" s="16">
        <v>0</v>
      </c>
      <c r="AH51" s="16">
        <v>0</v>
      </c>
      <c r="AI51" s="16">
        <v>0</v>
      </c>
      <c r="AJ51" s="16">
        <v>0</v>
      </c>
      <c r="AK51" s="16">
        <v>0</v>
      </c>
      <c r="AL51" s="16">
        <v>0</v>
      </c>
      <c r="AM51" s="16">
        <v>0</v>
      </c>
      <c r="AN51" s="16">
        <v>0</v>
      </c>
      <c r="AO51" s="16">
        <v>0</v>
      </c>
      <c r="AP51" s="16">
        <v>0</v>
      </c>
      <c r="AQ51" s="16">
        <v>0</v>
      </c>
      <c r="AR51" s="16">
        <v>0</v>
      </c>
      <c r="AS51" s="16">
        <v>0</v>
      </c>
      <c r="AT51" s="16">
        <v>0</v>
      </c>
      <c r="AU51" s="16">
        <v>0</v>
      </c>
      <c r="AV51" s="16">
        <v>0</v>
      </c>
      <c r="AW51" s="16">
        <v>0</v>
      </c>
      <c r="AX51" s="16">
        <v>0</v>
      </c>
      <c r="AY51" s="16">
        <v>0</v>
      </c>
      <c r="AZ51" s="16">
        <v>0</v>
      </c>
      <c r="BA51" s="16">
        <v>0</v>
      </c>
      <c r="BB51" s="16">
        <v>0</v>
      </c>
      <c r="BC51" s="16">
        <v>0</v>
      </c>
      <c r="BD51" s="16">
        <v>0</v>
      </c>
      <c r="BE51" s="14">
        <v>0</v>
      </c>
      <c r="BF51" s="119">
        <v>0</v>
      </c>
      <c r="BG51" s="249">
        <f>BF51/'VAR 1 bi em X e FBKF'!BL$60*1000</f>
        <v>0</v>
      </c>
      <c r="BH51" s="120">
        <v>0</v>
      </c>
      <c r="BI51" s="202">
        <v>0</v>
      </c>
      <c r="BJ51" s="16">
        <v>0</v>
      </c>
      <c r="BK51" s="16">
        <v>0</v>
      </c>
      <c r="BL51" s="16">
        <v>8066</v>
      </c>
      <c r="BM51" s="69">
        <v>0</v>
      </c>
      <c r="BN51" s="69">
        <f t="shared" si="0"/>
        <v>0</v>
      </c>
      <c r="BO51" s="69">
        <v>0</v>
      </c>
      <c r="BP51" s="69">
        <f t="shared" si="1"/>
        <v>0</v>
      </c>
      <c r="BQ51" s="16">
        <v>0</v>
      </c>
      <c r="BR51" s="14">
        <v>8066</v>
      </c>
      <c r="BS51" s="17">
        <v>8066</v>
      </c>
    </row>
    <row r="52" spans="1:71">
      <c r="A52" s="13" t="s">
        <v>46</v>
      </c>
      <c r="B52" s="15">
        <v>0</v>
      </c>
      <c r="C52" s="16">
        <v>0</v>
      </c>
      <c r="D52" s="16">
        <v>536</v>
      </c>
      <c r="E52" s="16">
        <v>82</v>
      </c>
      <c r="F52" s="16">
        <v>20</v>
      </c>
      <c r="G52" s="16">
        <v>563</v>
      </c>
      <c r="H52" s="16">
        <v>34</v>
      </c>
      <c r="I52" s="16">
        <v>32</v>
      </c>
      <c r="J52" s="16">
        <v>23</v>
      </c>
      <c r="K52" s="16">
        <v>27</v>
      </c>
      <c r="L52" s="16">
        <v>12</v>
      </c>
      <c r="M52" s="16">
        <v>41</v>
      </c>
      <c r="N52" s="16">
        <v>185</v>
      </c>
      <c r="O52" s="16">
        <v>163</v>
      </c>
      <c r="P52" s="16">
        <v>2</v>
      </c>
      <c r="Q52" s="16">
        <v>52</v>
      </c>
      <c r="R52" s="16">
        <v>12</v>
      </c>
      <c r="S52" s="16">
        <v>245</v>
      </c>
      <c r="T52" s="16">
        <v>28</v>
      </c>
      <c r="U52" s="16">
        <v>101</v>
      </c>
      <c r="V52" s="16">
        <v>20</v>
      </c>
      <c r="W52" s="16">
        <v>27</v>
      </c>
      <c r="X52" s="16">
        <v>50</v>
      </c>
      <c r="Y52" s="16">
        <v>16</v>
      </c>
      <c r="Z52" s="16">
        <v>62</v>
      </c>
      <c r="AA52" s="16">
        <v>55</v>
      </c>
      <c r="AB52" s="16">
        <v>5</v>
      </c>
      <c r="AC52" s="16">
        <v>44</v>
      </c>
      <c r="AD52" s="16">
        <v>43</v>
      </c>
      <c r="AE52" s="16">
        <v>39</v>
      </c>
      <c r="AF52" s="16">
        <v>37</v>
      </c>
      <c r="AG52" s="16">
        <v>62</v>
      </c>
      <c r="AH52" s="16">
        <v>156</v>
      </c>
      <c r="AI52" s="16">
        <v>20</v>
      </c>
      <c r="AJ52" s="16">
        <v>300</v>
      </c>
      <c r="AK52" s="16">
        <v>119</v>
      </c>
      <c r="AL52" s="16">
        <v>137</v>
      </c>
      <c r="AM52" s="16">
        <v>96</v>
      </c>
      <c r="AN52" s="16">
        <v>27</v>
      </c>
      <c r="AO52" s="16">
        <v>576</v>
      </c>
      <c r="AP52" s="16">
        <v>290</v>
      </c>
      <c r="AQ52" s="16">
        <v>1437</v>
      </c>
      <c r="AR52" s="16">
        <v>254</v>
      </c>
      <c r="AS52" s="16">
        <v>1156</v>
      </c>
      <c r="AT52" s="16">
        <v>1329</v>
      </c>
      <c r="AU52" s="16">
        <v>204</v>
      </c>
      <c r="AV52" s="16">
        <v>4</v>
      </c>
      <c r="AW52" s="16">
        <v>60</v>
      </c>
      <c r="AX52" s="16">
        <v>410</v>
      </c>
      <c r="AY52" s="16">
        <v>160</v>
      </c>
      <c r="AZ52" s="16">
        <v>620</v>
      </c>
      <c r="BA52" s="16">
        <v>343</v>
      </c>
      <c r="BB52" s="16">
        <v>133</v>
      </c>
      <c r="BC52" s="16">
        <v>32</v>
      </c>
      <c r="BD52" s="16">
        <v>826</v>
      </c>
      <c r="BE52" s="14">
        <v>11307</v>
      </c>
      <c r="BF52" s="119">
        <v>0</v>
      </c>
      <c r="BG52" s="249">
        <f>BF52/'VAR 1 bi em X e FBKF'!BL$60*1000</f>
        <v>0</v>
      </c>
      <c r="BH52" s="120">
        <v>0</v>
      </c>
      <c r="BI52" s="202">
        <v>0</v>
      </c>
      <c r="BJ52" s="16">
        <v>0</v>
      </c>
      <c r="BK52" s="16">
        <v>0</v>
      </c>
      <c r="BL52" s="16">
        <v>0</v>
      </c>
      <c r="BM52" s="69">
        <v>0</v>
      </c>
      <c r="BN52" s="69">
        <f t="shared" si="0"/>
        <v>0</v>
      </c>
      <c r="BO52" s="69">
        <v>0</v>
      </c>
      <c r="BP52" s="69">
        <f t="shared" si="1"/>
        <v>0</v>
      </c>
      <c r="BQ52" s="16">
        <v>0</v>
      </c>
      <c r="BR52" s="14">
        <v>0</v>
      </c>
      <c r="BS52" s="17">
        <v>11307</v>
      </c>
    </row>
    <row r="53" spans="1:71">
      <c r="A53" s="13" t="s">
        <v>47</v>
      </c>
      <c r="B53" s="15">
        <v>0</v>
      </c>
      <c r="C53" s="16">
        <v>0</v>
      </c>
      <c r="D53" s="16">
        <v>0</v>
      </c>
      <c r="E53" s="16">
        <v>0</v>
      </c>
      <c r="F53" s="16">
        <v>0</v>
      </c>
      <c r="G53" s="16">
        <v>0</v>
      </c>
      <c r="H53" s="16">
        <v>0</v>
      </c>
      <c r="I53" s="16">
        <v>0</v>
      </c>
      <c r="J53" s="16">
        <v>0</v>
      </c>
      <c r="K53" s="16">
        <v>0</v>
      </c>
      <c r="L53" s="16">
        <v>0</v>
      </c>
      <c r="M53" s="16">
        <v>0</v>
      </c>
      <c r="N53" s="16">
        <v>0</v>
      </c>
      <c r="O53" s="16">
        <v>0</v>
      </c>
      <c r="P53" s="16">
        <v>0</v>
      </c>
      <c r="Q53" s="16">
        <v>0</v>
      </c>
      <c r="R53" s="16">
        <v>0</v>
      </c>
      <c r="S53" s="16">
        <v>0</v>
      </c>
      <c r="T53" s="16">
        <v>0</v>
      </c>
      <c r="U53" s="16">
        <v>0</v>
      </c>
      <c r="V53" s="16">
        <v>0</v>
      </c>
      <c r="W53" s="16">
        <v>0</v>
      </c>
      <c r="X53" s="16">
        <v>0</v>
      </c>
      <c r="Y53" s="16">
        <v>0</v>
      </c>
      <c r="Z53" s="16">
        <v>0</v>
      </c>
      <c r="AA53" s="16">
        <v>0</v>
      </c>
      <c r="AB53" s="16">
        <v>0</v>
      </c>
      <c r="AC53" s="16">
        <v>0</v>
      </c>
      <c r="AD53" s="16">
        <v>0</v>
      </c>
      <c r="AE53" s="16">
        <v>0</v>
      </c>
      <c r="AF53" s="16">
        <v>0</v>
      </c>
      <c r="AG53" s="16">
        <v>0</v>
      </c>
      <c r="AH53" s="16">
        <v>0</v>
      </c>
      <c r="AI53" s="16">
        <v>0</v>
      </c>
      <c r="AJ53" s="16">
        <v>0</v>
      </c>
      <c r="AK53" s="16">
        <v>0</v>
      </c>
      <c r="AL53" s="16">
        <v>0</v>
      </c>
      <c r="AM53" s="16">
        <v>0</v>
      </c>
      <c r="AN53" s="16">
        <v>0</v>
      </c>
      <c r="AO53" s="16">
        <v>0</v>
      </c>
      <c r="AP53" s="16">
        <v>0</v>
      </c>
      <c r="AQ53" s="16">
        <v>0</v>
      </c>
      <c r="AR53" s="16">
        <v>0</v>
      </c>
      <c r="AS53" s="16">
        <v>0</v>
      </c>
      <c r="AT53" s="16">
        <v>0</v>
      </c>
      <c r="AU53" s="16">
        <v>0</v>
      </c>
      <c r="AV53" s="16">
        <v>0</v>
      </c>
      <c r="AW53" s="16">
        <v>0</v>
      </c>
      <c r="AX53" s="16">
        <v>0</v>
      </c>
      <c r="AY53" s="16">
        <v>0</v>
      </c>
      <c r="AZ53" s="16">
        <v>0</v>
      </c>
      <c r="BA53" s="16">
        <v>0</v>
      </c>
      <c r="BB53" s="16">
        <v>0</v>
      </c>
      <c r="BC53" s="16">
        <v>0</v>
      </c>
      <c r="BD53" s="16">
        <v>0</v>
      </c>
      <c r="BE53" s="14">
        <v>0</v>
      </c>
      <c r="BF53" s="119">
        <v>0</v>
      </c>
      <c r="BG53" s="249">
        <f>BF53/'VAR 1 bi em X e FBKF'!BL$60*1000</f>
        <v>0</v>
      </c>
      <c r="BH53" s="120">
        <v>0</v>
      </c>
      <c r="BI53" s="202">
        <v>0</v>
      </c>
      <c r="BJ53" s="16">
        <v>0</v>
      </c>
      <c r="BK53" s="16">
        <v>0</v>
      </c>
      <c r="BL53" s="16">
        <v>227</v>
      </c>
      <c r="BM53" s="69">
        <v>0</v>
      </c>
      <c r="BN53" s="69">
        <f t="shared" si="0"/>
        <v>0</v>
      </c>
      <c r="BO53" s="69">
        <v>0</v>
      </c>
      <c r="BP53" s="69">
        <f t="shared" si="1"/>
        <v>0</v>
      </c>
      <c r="BQ53" s="16">
        <v>0</v>
      </c>
      <c r="BR53" s="14">
        <v>227</v>
      </c>
      <c r="BS53" s="17">
        <v>227</v>
      </c>
    </row>
    <row r="54" spans="1:71">
      <c r="A54" s="13" t="s">
        <v>48</v>
      </c>
      <c r="B54" s="15">
        <v>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I54" s="16">
        <v>0</v>
      </c>
      <c r="J54" s="16">
        <v>0</v>
      </c>
      <c r="K54" s="16">
        <v>0</v>
      </c>
      <c r="L54" s="16">
        <v>0</v>
      </c>
      <c r="M54" s="16">
        <v>0</v>
      </c>
      <c r="N54" s="16">
        <v>0</v>
      </c>
      <c r="O54" s="16">
        <v>0</v>
      </c>
      <c r="P54" s="16">
        <v>0</v>
      </c>
      <c r="Q54" s="16">
        <v>0</v>
      </c>
      <c r="R54" s="16">
        <v>0</v>
      </c>
      <c r="S54" s="16">
        <v>0</v>
      </c>
      <c r="T54" s="16">
        <v>0</v>
      </c>
      <c r="U54" s="16">
        <v>0</v>
      </c>
      <c r="V54" s="16">
        <v>0</v>
      </c>
      <c r="W54" s="16">
        <v>0</v>
      </c>
      <c r="X54" s="16">
        <v>0</v>
      </c>
      <c r="Y54" s="16">
        <v>0</v>
      </c>
      <c r="Z54" s="16">
        <v>0</v>
      </c>
      <c r="AA54" s="16">
        <v>0</v>
      </c>
      <c r="AB54" s="16">
        <v>0</v>
      </c>
      <c r="AC54" s="16">
        <v>0</v>
      </c>
      <c r="AD54" s="16">
        <v>0</v>
      </c>
      <c r="AE54" s="16">
        <v>0</v>
      </c>
      <c r="AF54" s="16">
        <v>0</v>
      </c>
      <c r="AG54" s="16">
        <v>0</v>
      </c>
      <c r="AH54" s="16">
        <v>0</v>
      </c>
      <c r="AI54" s="16">
        <v>0</v>
      </c>
      <c r="AJ54" s="16">
        <v>0</v>
      </c>
      <c r="AK54" s="16">
        <v>0</v>
      </c>
      <c r="AL54" s="16">
        <v>0</v>
      </c>
      <c r="AM54" s="16">
        <v>0</v>
      </c>
      <c r="AN54" s="16">
        <v>0</v>
      </c>
      <c r="AO54" s="16">
        <v>0</v>
      </c>
      <c r="AP54" s="16">
        <v>0</v>
      </c>
      <c r="AQ54" s="16">
        <v>0</v>
      </c>
      <c r="AR54" s="16">
        <v>0</v>
      </c>
      <c r="AS54" s="16">
        <v>0</v>
      </c>
      <c r="AT54" s="16">
        <v>0</v>
      </c>
      <c r="AU54" s="16">
        <v>0</v>
      </c>
      <c r="AV54" s="16">
        <v>0</v>
      </c>
      <c r="AW54" s="16">
        <v>0</v>
      </c>
      <c r="AX54" s="16">
        <v>0</v>
      </c>
      <c r="AY54" s="16">
        <v>0</v>
      </c>
      <c r="AZ54" s="16">
        <v>0</v>
      </c>
      <c r="BA54" s="16">
        <v>0</v>
      </c>
      <c r="BB54" s="16">
        <v>0</v>
      </c>
      <c r="BC54" s="16">
        <v>0</v>
      </c>
      <c r="BD54" s="16">
        <v>0</v>
      </c>
      <c r="BE54" s="14">
        <v>0</v>
      </c>
      <c r="BF54" s="119">
        <v>0</v>
      </c>
      <c r="BG54" s="249">
        <f>BF54/'VAR 1 bi em X e FBKF'!BL$60*1000</f>
        <v>0</v>
      </c>
      <c r="BH54" s="120">
        <v>0</v>
      </c>
      <c r="BI54" s="202">
        <v>0</v>
      </c>
      <c r="BJ54" s="16">
        <v>0</v>
      </c>
      <c r="BK54" s="16">
        <v>0</v>
      </c>
      <c r="BL54" s="16">
        <v>18</v>
      </c>
      <c r="BM54" s="69">
        <v>0</v>
      </c>
      <c r="BN54" s="69">
        <f t="shared" si="0"/>
        <v>0</v>
      </c>
      <c r="BO54" s="69">
        <v>0</v>
      </c>
      <c r="BP54" s="69">
        <f t="shared" si="1"/>
        <v>0</v>
      </c>
      <c r="BQ54" s="16">
        <v>0</v>
      </c>
      <c r="BR54" s="14">
        <v>18</v>
      </c>
      <c r="BS54" s="17">
        <v>18</v>
      </c>
    </row>
    <row r="55" spans="1:71">
      <c r="A55" s="13" t="s">
        <v>181</v>
      </c>
      <c r="B55" s="15">
        <v>0</v>
      </c>
      <c r="C55" s="16">
        <v>0</v>
      </c>
      <c r="D55" s="16">
        <v>0</v>
      </c>
      <c r="E55" s="16">
        <v>0</v>
      </c>
      <c r="F55" s="16">
        <v>0</v>
      </c>
      <c r="G55" s="16">
        <v>0</v>
      </c>
      <c r="H55" s="16">
        <v>0</v>
      </c>
      <c r="I55" s="16">
        <v>0</v>
      </c>
      <c r="J55" s="16">
        <v>0</v>
      </c>
      <c r="K55" s="16">
        <v>0</v>
      </c>
      <c r="L55" s="16">
        <v>0</v>
      </c>
      <c r="M55" s="16">
        <v>0</v>
      </c>
      <c r="N55" s="16">
        <v>0</v>
      </c>
      <c r="O55" s="16">
        <v>0</v>
      </c>
      <c r="P55" s="16">
        <v>0</v>
      </c>
      <c r="Q55" s="16">
        <v>0</v>
      </c>
      <c r="R55" s="16">
        <v>0</v>
      </c>
      <c r="S55" s="16">
        <v>0</v>
      </c>
      <c r="T55" s="16">
        <v>0</v>
      </c>
      <c r="U55" s="16">
        <v>0</v>
      </c>
      <c r="V55" s="16">
        <v>0</v>
      </c>
      <c r="W55" s="16">
        <v>0</v>
      </c>
      <c r="X55" s="16">
        <v>0</v>
      </c>
      <c r="Y55" s="16">
        <v>0</v>
      </c>
      <c r="Z55" s="16">
        <v>0</v>
      </c>
      <c r="AA55" s="16">
        <v>0</v>
      </c>
      <c r="AB55" s="16">
        <v>0</v>
      </c>
      <c r="AC55" s="16">
        <v>0</v>
      </c>
      <c r="AD55" s="16">
        <v>0</v>
      </c>
      <c r="AE55" s="16">
        <v>0</v>
      </c>
      <c r="AF55" s="16">
        <v>0</v>
      </c>
      <c r="AG55" s="16">
        <v>0</v>
      </c>
      <c r="AH55" s="16">
        <v>0</v>
      </c>
      <c r="AI55" s="16">
        <v>0</v>
      </c>
      <c r="AJ55" s="16">
        <v>0</v>
      </c>
      <c r="AK55" s="16">
        <v>0</v>
      </c>
      <c r="AL55" s="16">
        <v>0</v>
      </c>
      <c r="AM55" s="16">
        <v>0</v>
      </c>
      <c r="AN55" s="16">
        <v>0</v>
      </c>
      <c r="AO55" s="16">
        <v>0</v>
      </c>
      <c r="AP55" s="16">
        <v>0</v>
      </c>
      <c r="AQ55" s="16">
        <v>0</v>
      </c>
      <c r="AR55" s="16">
        <v>0</v>
      </c>
      <c r="AS55" s="16">
        <v>0</v>
      </c>
      <c r="AT55" s="16">
        <v>0</v>
      </c>
      <c r="AU55" s="16">
        <v>0</v>
      </c>
      <c r="AV55" s="16">
        <v>0</v>
      </c>
      <c r="AW55" s="16">
        <v>0</v>
      </c>
      <c r="AX55" s="16">
        <v>0</v>
      </c>
      <c r="AY55" s="16">
        <v>0</v>
      </c>
      <c r="AZ55" s="16">
        <v>0</v>
      </c>
      <c r="BA55" s="16">
        <v>0</v>
      </c>
      <c r="BB55" s="16">
        <v>0</v>
      </c>
      <c r="BC55" s="16">
        <v>0</v>
      </c>
      <c r="BD55" s="16">
        <v>0</v>
      </c>
      <c r="BE55" s="14">
        <v>0</v>
      </c>
      <c r="BF55" s="119">
        <v>0</v>
      </c>
      <c r="BG55" s="249">
        <f>BF55/'VAR 1 bi em X e FBKF'!BL$60*1000</f>
        <v>0</v>
      </c>
      <c r="BH55" s="120">
        <v>0</v>
      </c>
      <c r="BI55" s="202">
        <v>0</v>
      </c>
      <c r="BJ55" s="16">
        <v>0</v>
      </c>
      <c r="BK55" s="16">
        <v>0</v>
      </c>
      <c r="BL55" s="16">
        <v>757</v>
      </c>
      <c r="BM55" s="69">
        <v>0</v>
      </c>
      <c r="BN55" s="69">
        <f t="shared" si="0"/>
        <v>0</v>
      </c>
      <c r="BO55" s="69">
        <v>0</v>
      </c>
      <c r="BP55" s="69">
        <f t="shared" si="1"/>
        <v>0</v>
      </c>
      <c r="BQ55" s="16">
        <v>0</v>
      </c>
      <c r="BR55" s="14">
        <v>757</v>
      </c>
      <c r="BS55" s="17">
        <v>757</v>
      </c>
    </row>
    <row r="56" spans="1:71">
      <c r="A56" s="13" t="s">
        <v>49</v>
      </c>
      <c r="B56" s="15">
        <v>0</v>
      </c>
      <c r="C56" s="16">
        <v>0</v>
      </c>
      <c r="D56" s="16">
        <v>0</v>
      </c>
      <c r="E56" s="16">
        <v>0</v>
      </c>
      <c r="F56" s="16">
        <v>0</v>
      </c>
      <c r="G56" s="16">
        <v>0</v>
      </c>
      <c r="H56" s="16">
        <v>0</v>
      </c>
      <c r="I56" s="16">
        <v>0</v>
      </c>
      <c r="J56" s="16">
        <v>0</v>
      </c>
      <c r="K56" s="16">
        <v>0</v>
      </c>
      <c r="L56" s="16">
        <v>0</v>
      </c>
      <c r="M56" s="16">
        <v>0</v>
      </c>
      <c r="N56" s="16">
        <v>0</v>
      </c>
      <c r="O56" s="16">
        <v>0</v>
      </c>
      <c r="P56" s="16">
        <v>0</v>
      </c>
      <c r="Q56" s="16">
        <v>0</v>
      </c>
      <c r="R56" s="16">
        <v>0</v>
      </c>
      <c r="S56" s="16">
        <v>0</v>
      </c>
      <c r="T56" s="16">
        <v>0</v>
      </c>
      <c r="U56" s="16">
        <v>0</v>
      </c>
      <c r="V56" s="16">
        <v>0</v>
      </c>
      <c r="W56" s="16">
        <v>0</v>
      </c>
      <c r="X56" s="16">
        <v>0</v>
      </c>
      <c r="Y56" s="16">
        <v>0</v>
      </c>
      <c r="Z56" s="16">
        <v>0</v>
      </c>
      <c r="AA56" s="16">
        <v>0</v>
      </c>
      <c r="AB56" s="16">
        <v>0</v>
      </c>
      <c r="AC56" s="16">
        <v>0</v>
      </c>
      <c r="AD56" s="16">
        <v>0</v>
      </c>
      <c r="AE56" s="16">
        <v>0</v>
      </c>
      <c r="AF56" s="16">
        <v>0</v>
      </c>
      <c r="AG56" s="16">
        <v>0</v>
      </c>
      <c r="AH56" s="16">
        <v>0</v>
      </c>
      <c r="AI56" s="16">
        <v>0</v>
      </c>
      <c r="AJ56" s="16">
        <v>0</v>
      </c>
      <c r="AK56" s="16">
        <v>0</v>
      </c>
      <c r="AL56" s="16">
        <v>0</v>
      </c>
      <c r="AM56" s="16">
        <v>0</v>
      </c>
      <c r="AN56" s="16">
        <v>0</v>
      </c>
      <c r="AO56" s="16">
        <v>0</v>
      </c>
      <c r="AP56" s="16">
        <v>0</v>
      </c>
      <c r="AQ56" s="16">
        <v>0</v>
      </c>
      <c r="AR56" s="16">
        <v>0</v>
      </c>
      <c r="AS56" s="16">
        <v>0</v>
      </c>
      <c r="AT56" s="16">
        <v>0</v>
      </c>
      <c r="AU56" s="16">
        <v>0</v>
      </c>
      <c r="AV56" s="16">
        <v>0</v>
      </c>
      <c r="AW56" s="16">
        <v>0</v>
      </c>
      <c r="AX56" s="16">
        <v>0</v>
      </c>
      <c r="AY56" s="16">
        <v>0</v>
      </c>
      <c r="AZ56" s="16">
        <v>0</v>
      </c>
      <c r="BA56" s="16">
        <v>0</v>
      </c>
      <c r="BB56" s="16">
        <v>0</v>
      </c>
      <c r="BC56" s="16">
        <v>0</v>
      </c>
      <c r="BD56" s="16">
        <v>0</v>
      </c>
      <c r="BE56" s="14">
        <v>0</v>
      </c>
      <c r="BF56" s="119">
        <v>0</v>
      </c>
      <c r="BG56" s="249">
        <f>BF56/'VAR 1 bi em X e FBKF'!BL$60*1000</f>
        <v>0</v>
      </c>
      <c r="BH56" s="120">
        <v>0</v>
      </c>
      <c r="BI56" s="202">
        <v>0</v>
      </c>
      <c r="BJ56" s="16">
        <v>0</v>
      </c>
      <c r="BK56" s="16">
        <v>0</v>
      </c>
      <c r="BL56" s="16">
        <v>0</v>
      </c>
      <c r="BM56" s="69">
        <v>0</v>
      </c>
      <c r="BN56" s="69">
        <f t="shared" si="0"/>
        <v>0</v>
      </c>
      <c r="BO56" s="69">
        <v>0</v>
      </c>
      <c r="BP56" s="69">
        <f t="shared" si="1"/>
        <v>0</v>
      </c>
      <c r="BQ56" s="16">
        <v>0</v>
      </c>
      <c r="BR56" s="14">
        <v>0</v>
      </c>
      <c r="BS56" s="17">
        <v>0</v>
      </c>
    </row>
    <row r="57" spans="1:71">
      <c r="A57" s="13" t="s">
        <v>50</v>
      </c>
      <c r="B57" s="15">
        <v>0</v>
      </c>
      <c r="C57" s="16">
        <v>0</v>
      </c>
      <c r="D57" s="16">
        <v>0</v>
      </c>
      <c r="E57" s="16">
        <v>0</v>
      </c>
      <c r="F57" s="16">
        <v>0</v>
      </c>
      <c r="G57" s="16">
        <v>0</v>
      </c>
      <c r="H57" s="16">
        <v>0</v>
      </c>
      <c r="I57" s="16">
        <v>0</v>
      </c>
      <c r="J57" s="16">
        <v>0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6">
        <v>0</v>
      </c>
      <c r="U57" s="16">
        <v>0</v>
      </c>
      <c r="V57" s="16">
        <v>0</v>
      </c>
      <c r="W57" s="16">
        <v>0</v>
      </c>
      <c r="X57" s="16">
        <v>0</v>
      </c>
      <c r="Y57" s="16">
        <v>0</v>
      </c>
      <c r="Z57" s="16">
        <v>0</v>
      </c>
      <c r="AA57" s="16">
        <v>0</v>
      </c>
      <c r="AB57" s="16">
        <v>0</v>
      </c>
      <c r="AC57" s="16">
        <v>0</v>
      </c>
      <c r="AD57" s="16">
        <v>0</v>
      </c>
      <c r="AE57" s="16">
        <v>0</v>
      </c>
      <c r="AF57" s="16">
        <v>0</v>
      </c>
      <c r="AG57" s="16">
        <v>0</v>
      </c>
      <c r="AH57" s="16">
        <v>0</v>
      </c>
      <c r="AI57" s="16">
        <v>0</v>
      </c>
      <c r="AJ57" s="16">
        <v>0</v>
      </c>
      <c r="AK57" s="16">
        <v>0</v>
      </c>
      <c r="AL57" s="16">
        <v>0</v>
      </c>
      <c r="AM57" s="16">
        <v>0</v>
      </c>
      <c r="AN57" s="16">
        <v>0</v>
      </c>
      <c r="AO57" s="16">
        <v>0</v>
      </c>
      <c r="AP57" s="16">
        <v>0</v>
      </c>
      <c r="AQ57" s="16">
        <v>0</v>
      </c>
      <c r="AR57" s="16">
        <v>0</v>
      </c>
      <c r="AS57" s="16">
        <v>0</v>
      </c>
      <c r="AT57" s="16">
        <v>0</v>
      </c>
      <c r="AU57" s="16">
        <v>0</v>
      </c>
      <c r="AV57" s="16">
        <v>0</v>
      </c>
      <c r="AW57" s="16">
        <v>0</v>
      </c>
      <c r="AX57" s="16">
        <v>0</v>
      </c>
      <c r="AY57" s="16">
        <v>0</v>
      </c>
      <c r="AZ57" s="16">
        <v>0</v>
      </c>
      <c r="BA57" s="16">
        <v>0</v>
      </c>
      <c r="BB57" s="16">
        <v>0</v>
      </c>
      <c r="BC57" s="16">
        <v>0</v>
      </c>
      <c r="BD57" s="16">
        <v>0</v>
      </c>
      <c r="BE57" s="14">
        <v>0</v>
      </c>
      <c r="BF57" s="119">
        <v>0</v>
      </c>
      <c r="BG57" s="249">
        <f>BF57/'VAR 1 bi em X e FBKF'!BL$60*1000</f>
        <v>0</v>
      </c>
      <c r="BH57" s="120">
        <v>0</v>
      </c>
      <c r="BI57" s="202">
        <v>0</v>
      </c>
      <c r="BJ57" s="16">
        <v>0</v>
      </c>
      <c r="BK57" s="16">
        <v>0</v>
      </c>
      <c r="BL57" s="16">
        <v>0</v>
      </c>
      <c r="BM57" s="69">
        <v>0</v>
      </c>
      <c r="BN57" s="69">
        <f t="shared" si="0"/>
        <v>0</v>
      </c>
      <c r="BO57" s="69">
        <v>0</v>
      </c>
      <c r="BP57" s="69">
        <f t="shared" si="1"/>
        <v>0</v>
      </c>
      <c r="BQ57" s="16">
        <v>0</v>
      </c>
      <c r="BR57" s="14">
        <v>0</v>
      </c>
      <c r="BS57" s="17">
        <v>0</v>
      </c>
    </row>
    <row r="58" spans="1:71">
      <c r="A58" s="13" t="s">
        <v>185</v>
      </c>
      <c r="B58" s="15">
        <v>0</v>
      </c>
      <c r="C58" s="16">
        <v>0</v>
      </c>
      <c r="D58" s="16">
        <v>0</v>
      </c>
      <c r="E58" s="16">
        <v>0</v>
      </c>
      <c r="F58" s="16">
        <v>0</v>
      </c>
      <c r="G58" s="16">
        <v>0</v>
      </c>
      <c r="H58" s="16">
        <v>0</v>
      </c>
      <c r="I58" s="16">
        <v>0</v>
      </c>
      <c r="J58" s="16">
        <v>0</v>
      </c>
      <c r="K58" s="16">
        <v>0</v>
      </c>
      <c r="L58" s="16">
        <v>0</v>
      </c>
      <c r="M58" s="16">
        <v>0</v>
      </c>
      <c r="N58" s="16">
        <v>0</v>
      </c>
      <c r="O58" s="16">
        <v>0</v>
      </c>
      <c r="P58" s="16">
        <v>0</v>
      </c>
      <c r="Q58" s="16">
        <v>0</v>
      </c>
      <c r="R58" s="16">
        <v>0</v>
      </c>
      <c r="S58" s="16">
        <v>0</v>
      </c>
      <c r="T58" s="16">
        <v>0</v>
      </c>
      <c r="U58" s="16">
        <v>0</v>
      </c>
      <c r="V58" s="16">
        <v>0</v>
      </c>
      <c r="W58" s="16">
        <v>0</v>
      </c>
      <c r="X58" s="16">
        <v>0</v>
      </c>
      <c r="Y58" s="16">
        <v>0</v>
      </c>
      <c r="Z58" s="16">
        <v>0</v>
      </c>
      <c r="AA58" s="16">
        <v>0</v>
      </c>
      <c r="AB58" s="16">
        <v>0</v>
      </c>
      <c r="AC58" s="16">
        <v>0</v>
      </c>
      <c r="AD58" s="16">
        <v>0</v>
      </c>
      <c r="AE58" s="16">
        <v>0</v>
      </c>
      <c r="AF58" s="16">
        <v>0</v>
      </c>
      <c r="AG58" s="16">
        <v>0</v>
      </c>
      <c r="AH58" s="16">
        <v>0</v>
      </c>
      <c r="AI58" s="16">
        <v>0</v>
      </c>
      <c r="AJ58" s="16">
        <v>0</v>
      </c>
      <c r="AK58" s="16">
        <v>0</v>
      </c>
      <c r="AL58" s="16">
        <v>0</v>
      </c>
      <c r="AM58" s="16">
        <v>0</v>
      </c>
      <c r="AN58" s="16">
        <v>0</v>
      </c>
      <c r="AO58" s="16">
        <v>0</v>
      </c>
      <c r="AP58" s="16">
        <v>0</v>
      </c>
      <c r="AQ58" s="16">
        <v>0</v>
      </c>
      <c r="AR58" s="16">
        <v>0</v>
      </c>
      <c r="AS58" s="16">
        <v>0</v>
      </c>
      <c r="AT58" s="16">
        <v>0</v>
      </c>
      <c r="AU58" s="16">
        <v>0</v>
      </c>
      <c r="AV58" s="16">
        <v>0</v>
      </c>
      <c r="AW58" s="16">
        <v>0</v>
      </c>
      <c r="AX58" s="16">
        <v>0</v>
      </c>
      <c r="AY58" s="16">
        <v>0</v>
      </c>
      <c r="AZ58" s="16">
        <v>0</v>
      </c>
      <c r="BA58" s="16">
        <v>0</v>
      </c>
      <c r="BB58" s="16">
        <v>0</v>
      </c>
      <c r="BC58" s="16">
        <v>0</v>
      </c>
      <c r="BD58" s="16">
        <v>0</v>
      </c>
      <c r="BE58" s="14">
        <v>0</v>
      </c>
      <c r="BF58" s="119">
        <v>0</v>
      </c>
      <c r="BG58" s="249">
        <f>BF58/'VAR 1 bi em X e FBKF'!BL$60*1000</f>
        <v>0</v>
      </c>
      <c r="BH58" s="120">
        <v>0</v>
      </c>
      <c r="BI58" s="202">
        <v>0</v>
      </c>
      <c r="BJ58" s="16">
        <v>0</v>
      </c>
      <c r="BK58" s="16">
        <v>0</v>
      </c>
      <c r="BL58" s="16">
        <v>0</v>
      </c>
      <c r="BM58" s="69">
        <v>0</v>
      </c>
      <c r="BN58" s="69">
        <f t="shared" si="0"/>
        <v>0</v>
      </c>
      <c r="BO58" s="69">
        <v>0</v>
      </c>
      <c r="BP58" s="69">
        <f t="shared" si="1"/>
        <v>0</v>
      </c>
      <c r="BQ58" s="16">
        <v>0</v>
      </c>
      <c r="BR58" s="14">
        <v>0</v>
      </c>
      <c r="BS58" s="17">
        <v>0</v>
      </c>
    </row>
    <row r="59" spans="1:71">
      <c r="A59" s="205" t="s">
        <v>51</v>
      </c>
      <c r="B59" s="206">
        <v>1939</v>
      </c>
      <c r="C59" s="207">
        <v>714</v>
      </c>
      <c r="D59" s="207">
        <v>5579</v>
      </c>
      <c r="E59" s="207">
        <v>566</v>
      </c>
      <c r="F59" s="207">
        <v>413</v>
      </c>
      <c r="G59" s="207">
        <v>6732</v>
      </c>
      <c r="H59" s="207">
        <v>165</v>
      </c>
      <c r="I59" s="207">
        <v>2095</v>
      </c>
      <c r="J59" s="207">
        <v>1083</v>
      </c>
      <c r="K59" s="207">
        <v>1129</v>
      </c>
      <c r="L59" s="207">
        <v>344</v>
      </c>
      <c r="M59" s="207">
        <v>2486</v>
      </c>
      <c r="N59" s="207">
        <v>1898</v>
      </c>
      <c r="O59" s="207">
        <v>21131</v>
      </c>
      <c r="P59" s="207">
        <v>99</v>
      </c>
      <c r="Q59" s="207">
        <v>13202</v>
      </c>
      <c r="R59" s="207">
        <v>1655</v>
      </c>
      <c r="S59" s="207">
        <v>3282</v>
      </c>
      <c r="T59" s="207">
        <v>1754</v>
      </c>
      <c r="U59" s="207">
        <v>1332</v>
      </c>
      <c r="V59" s="207">
        <v>1382</v>
      </c>
      <c r="W59" s="207">
        <v>2101</v>
      </c>
      <c r="X59" s="207">
        <v>4414</v>
      </c>
      <c r="Y59" s="207">
        <v>346</v>
      </c>
      <c r="Z59" s="207">
        <v>1137</v>
      </c>
      <c r="AA59" s="207">
        <v>8254</v>
      </c>
      <c r="AB59" s="207">
        <v>4035</v>
      </c>
      <c r="AC59" s="207">
        <v>1922</v>
      </c>
      <c r="AD59" s="207">
        <v>5026</v>
      </c>
      <c r="AE59" s="207">
        <v>653</v>
      </c>
      <c r="AF59" s="207">
        <v>4332</v>
      </c>
      <c r="AG59" s="207">
        <v>3030</v>
      </c>
      <c r="AH59" s="207">
        <v>9884</v>
      </c>
      <c r="AI59" s="207">
        <v>1498</v>
      </c>
      <c r="AJ59" s="207">
        <v>8812</v>
      </c>
      <c r="AK59" s="207">
        <v>3938</v>
      </c>
      <c r="AL59" s="207">
        <v>2827</v>
      </c>
      <c r="AM59" s="207">
        <v>3860</v>
      </c>
      <c r="AN59" s="207">
        <v>1651</v>
      </c>
      <c r="AO59" s="207">
        <v>5523</v>
      </c>
      <c r="AP59" s="207">
        <v>4680</v>
      </c>
      <c r="AQ59" s="207">
        <v>4317</v>
      </c>
      <c r="AR59" s="207">
        <v>2646</v>
      </c>
      <c r="AS59" s="207">
        <v>6181</v>
      </c>
      <c r="AT59" s="207">
        <v>4187</v>
      </c>
      <c r="AU59" s="207">
        <v>367</v>
      </c>
      <c r="AV59" s="207">
        <v>668</v>
      </c>
      <c r="AW59" s="207">
        <v>481</v>
      </c>
      <c r="AX59" s="207">
        <v>2965</v>
      </c>
      <c r="AY59" s="207">
        <v>431</v>
      </c>
      <c r="AZ59" s="207">
        <v>1943</v>
      </c>
      <c r="BA59" s="207">
        <v>1972</v>
      </c>
      <c r="BB59" s="207">
        <v>299</v>
      </c>
      <c r="BC59" s="207">
        <v>2455</v>
      </c>
      <c r="BD59" s="207">
        <v>2582</v>
      </c>
      <c r="BE59" s="208">
        <v>178397</v>
      </c>
      <c r="BF59" s="209">
        <v>727</v>
      </c>
      <c r="BG59" s="210">
        <f>BF59/'VAR 1 bi em X e FBKF'!BL$60*1000</f>
        <v>2.5544444522526195</v>
      </c>
      <c r="BH59" s="211">
        <f>SUM(BH4:BH58)</f>
        <v>0</v>
      </c>
      <c r="BI59" s="202">
        <f>SUM(BI4:BI58)</f>
        <v>0</v>
      </c>
      <c r="BJ59" s="207">
        <v>0</v>
      </c>
      <c r="BK59" s="207">
        <v>0</v>
      </c>
      <c r="BL59" s="207">
        <v>37001</v>
      </c>
      <c r="BM59" s="212">
        <f>SUM(BM4:BM58)</f>
        <v>31028</v>
      </c>
      <c r="BN59" s="230">
        <f>SUM(BN4:BN58)</f>
        <v>235.92028528197449</v>
      </c>
      <c r="BO59" s="212">
        <f>SUM(BO4:BO58)</f>
        <v>6</v>
      </c>
      <c r="BP59" s="230">
        <f>SUM(BP4:BP58)</f>
        <v>3.9524129481048179E-2</v>
      </c>
      <c r="BQ59" s="207">
        <v>203</v>
      </c>
      <c r="BR59" s="208">
        <v>68965</v>
      </c>
      <c r="BS59" s="213">
        <v>247362</v>
      </c>
    </row>
    <row r="60" spans="1:71" s="217" customFormat="1" ht="18.75">
      <c r="A60" s="214" t="s">
        <v>6</v>
      </c>
      <c r="B60" s="142">
        <v>122681</v>
      </c>
      <c r="C60" s="142">
        <v>71796</v>
      </c>
      <c r="D60" s="142">
        <v>71196</v>
      </c>
      <c r="E60" s="142">
        <v>23572</v>
      </c>
      <c r="F60" s="142">
        <v>12142</v>
      </c>
      <c r="G60" s="142">
        <v>257296</v>
      </c>
      <c r="H60" s="142">
        <v>9520</v>
      </c>
      <c r="I60" s="142">
        <v>33797</v>
      </c>
      <c r="J60" s="142">
        <v>28020</v>
      </c>
      <c r="K60" s="142">
        <v>23517</v>
      </c>
      <c r="L60" s="142">
        <v>19620</v>
      </c>
      <c r="M60" s="142">
        <v>37506</v>
      </c>
      <c r="N60" s="142">
        <v>29357</v>
      </c>
      <c r="O60" s="142">
        <v>122707</v>
      </c>
      <c r="P60" s="142">
        <v>12308</v>
      </c>
      <c r="Q60" s="142">
        <v>61041</v>
      </c>
      <c r="R60" s="142">
        <v>24001</v>
      </c>
      <c r="S60" s="142">
        <v>27436</v>
      </c>
      <c r="T60" s="142">
        <v>11719</v>
      </c>
      <c r="U60" s="142">
        <v>17522</v>
      </c>
      <c r="V60" s="142">
        <v>8418</v>
      </c>
      <c r="W60" s="142">
        <v>13020</v>
      </c>
      <c r="X60" s="142">
        <v>48186</v>
      </c>
      <c r="Y60" s="142">
        <v>6675</v>
      </c>
      <c r="Z60" s="142">
        <v>25524</v>
      </c>
      <c r="AA60" s="142">
        <v>73482</v>
      </c>
      <c r="AB60" s="142">
        <v>25264</v>
      </c>
      <c r="AC60" s="142">
        <v>52860</v>
      </c>
      <c r="AD60" s="142">
        <v>60568</v>
      </c>
      <c r="AE60" s="142">
        <v>9560</v>
      </c>
      <c r="AF60" s="142">
        <v>11874</v>
      </c>
      <c r="AG60" s="142">
        <v>30487</v>
      </c>
      <c r="AH60" s="142">
        <v>36639</v>
      </c>
      <c r="AI60" s="142">
        <v>10610</v>
      </c>
      <c r="AJ60" s="142">
        <v>53086</v>
      </c>
      <c r="AK60" s="142">
        <v>19694</v>
      </c>
      <c r="AL60" s="142">
        <v>55812</v>
      </c>
      <c r="AM60" s="142">
        <v>24559</v>
      </c>
      <c r="AN60" s="142">
        <v>32919</v>
      </c>
      <c r="AO60" s="142">
        <v>132635</v>
      </c>
      <c r="AP60" s="142">
        <v>167672</v>
      </c>
      <c r="AQ60" s="142">
        <v>294390</v>
      </c>
      <c r="AR60" s="142">
        <v>180898</v>
      </c>
      <c r="AS60" s="142">
        <v>140269</v>
      </c>
      <c r="AT60" s="142">
        <v>199331</v>
      </c>
      <c r="AU60" s="142">
        <v>176258</v>
      </c>
      <c r="AV60" s="142">
        <v>25454</v>
      </c>
      <c r="AW60" s="142">
        <v>69743</v>
      </c>
      <c r="AX60" s="142">
        <v>139613</v>
      </c>
      <c r="AY60" s="142">
        <v>36053</v>
      </c>
      <c r="AZ60" s="142">
        <v>65908</v>
      </c>
      <c r="BA60" s="142">
        <v>109597</v>
      </c>
      <c r="BB60" s="142">
        <v>79162</v>
      </c>
      <c r="BC60" s="142">
        <v>58799</v>
      </c>
      <c r="BD60" s="142">
        <v>294910</v>
      </c>
      <c r="BE60" s="142">
        <v>3786683</v>
      </c>
      <c r="BF60" s="215">
        <f>BF59/BG62</f>
        <v>2.2433632551293404E-3</v>
      </c>
      <c r="BG60" s="216">
        <f>BG59/1000</f>
        <v>2.5544444522526194E-3</v>
      </c>
      <c r="BI60" s="204"/>
      <c r="BJ60" s="204"/>
      <c r="BK60" s="204"/>
      <c r="BL60" s="204"/>
      <c r="BN60" s="204"/>
      <c r="BO60" s="204"/>
      <c r="BP60" s="204"/>
      <c r="BQ60" s="204"/>
      <c r="BR60" s="204"/>
      <c r="BS60" s="204"/>
    </row>
    <row r="61" spans="1:71" s="9" customFormat="1" ht="45">
      <c r="B61" s="203"/>
      <c r="C61" s="203"/>
      <c r="D61" s="203"/>
      <c r="E61" s="203"/>
      <c r="F61" s="203"/>
      <c r="G61" s="203"/>
      <c r="H61" s="203"/>
      <c r="I61" s="203"/>
      <c r="J61" s="203"/>
      <c r="K61" s="203"/>
      <c r="L61" s="203"/>
      <c r="M61" s="203"/>
      <c r="N61" s="203"/>
      <c r="O61" s="203"/>
      <c r="P61" s="203"/>
      <c r="Q61" s="203"/>
      <c r="R61" s="203"/>
      <c r="S61" s="203"/>
      <c r="T61" s="203"/>
      <c r="U61" s="203"/>
      <c r="V61" s="203"/>
      <c r="W61" s="203"/>
      <c r="X61" s="203"/>
      <c r="Y61" s="203"/>
      <c r="Z61" s="203"/>
      <c r="AA61" s="203"/>
      <c r="AB61" s="203"/>
      <c r="AC61" s="203"/>
      <c r="AD61" s="203"/>
      <c r="AE61" s="203"/>
      <c r="AF61" s="203"/>
      <c r="AG61" s="203"/>
      <c r="AH61" s="203"/>
      <c r="AI61" s="203"/>
      <c r="AJ61" s="203"/>
      <c r="AK61" s="203"/>
      <c r="AL61" s="203"/>
      <c r="AM61" s="203"/>
      <c r="AN61" s="203"/>
      <c r="AO61" s="203"/>
      <c r="AP61" s="203"/>
      <c r="AQ61" s="203"/>
      <c r="AR61" s="203"/>
      <c r="AS61" s="203"/>
      <c r="AT61" s="203"/>
      <c r="AU61" s="203"/>
      <c r="AV61" s="203"/>
      <c r="AW61" s="203"/>
      <c r="AX61" s="203"/>
      <c r="AY61" s="203"/>
      <c r="AZ61" s="203"/>
      <c r="BA61" s="203"/>
      <c r="BB61" s="203"/>
      <c r="BC61" s="203"/>
      <c r="BD61" s="203"/>
      <c r="BE61" s="203"/>
      <c r="BF61" s="203" t="s">
        <v>220</v>
      </c>
      <c r="BG61" s="203" t="s">
        <v>237</v>
      </c>
      <c r="BH61" s="203" t="s">
        <v>248</v>
      </c>
      <c r="BI61" s="203"/>
      <c r="BJ61" s="203"/>
      <c r="BK61" s="203"/>
      <c r="BM61" s="203" t="s">
        <v>247</v>
      </c>
      <c r="BN61" s="203" t="s">
        <v>246</v>
      </c>
      <c r="BO61" s="203" t="s">
        <v>250</v>
      </c>
      <c r="BP61" s="203"/>
      <c r="BQ61" s="203"/>
      <c r="BR61" s="203"/>
      <c r="BS61" s="203"/>
    </row>
    <row r="62" spans="1:71" s="221" customFormat="1" ht="18.75">
      <c r="BE62" s="222" t="s">
        <v>249</v>
      </c>
      <c r="BF62" s="223">
        <v>284602</v>
      </c>
      <c r="BG62" s="224">
        <v>324067</v>
      </c>
      <c r="BH62" s="225">
        <v>39465</v>
      </c>
      <c r="BL62" s="226" t="s">
        <v>249</v>
      </c>
      <c r="BM62" s="227">
        <v>131519</v>
      </c>
      <c r="BN62" s="224">
        <v>283325</v>
      </c>
      <c r="BO62" s="221">
        <v>151806</v>
      </c>
    </row>
    <row r="63" spans="1:71" s="13" customFormat="1" ht="15.75" thickBot="1">
      <c r="BE63" s="219" t="s">
        <v>211</v>
      </c>
      <c r="BF63" s="16">
        <f>BF59</f>
        <v>727</v>
      </c>
      <c r="BG63" s="229">
        <v>727</v>
      </c>
      <c r="BH63" s="16">
        <f>BG63-BF63</f>
        <v>0</v>
      </c>
      <c r="BK63" s="228"/>
      <c r="BL63" s="220" t="s">
        <v>211</v>
      </c>
      <c r="BM63" s="16">
        <f>BM59</f>
        <v>31028</v>
      </c>
      <c r="BN63" s="218">
        <v>31034</v>
      </c>
      <c r="BO63" s="16">
        <f>BN63-BM63</f>
        <v>6</v>
      </c>
    </row>
    <row r="64" spans="1:71">
      <c r="BL64" s="3" t="s">
        <v>251</v>
      </c>
      <c r="BM64" s="3">
        <f>BM63/BM62*1000</f>
        <v>235.92028528197449</v>
      </c>
      <c r="BO64" s="3">
        <f>BO63/BO62*1000</f>
        <v>3.9524129481048179E-2</v>
      </c>
    </row>
    <row r="74" spans="1:72" s="36" customFormat="1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3"/>
      <c r="BL74" s="3"/>
      <c r="BM74" s="3"/>
      <c r="BN74" s="3"/>
      <c r="BO74" s="3"/>
      <c r="BP74" s="3"/>
      <c r="BQ74" s="3"/>
      <c r="BR74" s="3"/>
      <c r="BS74" s="3"/>
      <c r="BT74" s="3"/>
    </row>
    <row r="75" spans="1:72" s="36" customFormat="1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3"/>
      <c r="BL75" s="3"/>
      <c r="BM75" s="3"/>
      <c r="BN75" s="3"/>
      <c r="BO75" s="3"/>
      <c r="BP75" s="3"/>
      <c r="BQ75" s="3"/>
      <c r="BR75" s="3"/>
      <c r="BS75" s="3"/>
      <c r="BT75" s="3"/>
    </row>
    <row r="76" spans="1:72" s="36" customFormat="1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3"/>
      <c r="BL76" s="3"/>
      <c r="BM76" s="3"/>
      <c r="BN76" s="3"/>
      <c r="BO76" s="3"/>
      <c r="BP76" s="3"/>
      <c r="BQ76" s="3"/>
      <c r="BR76" s="3"/>
      <c r="BS76" s="3"/>
      <c r="BT76" s="3"/>
    </row>
    <row r="77" spans="1:72" s="36" customFormat="1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3"/>
      <c r="BL77" s="3"/>
      <c r="BM77" s="3"/>
      <c r="BN77" s="3"/>
      <c r="BO77" s="3"/>
      <c r="BP77" s="3"/>
      <c r="BQ77" s="3"/>
      <c r="BR77" s="3"/>
      <c r="BS77" s="3"/>
      <c r="BT77" s="3"/>
    </row>
    <row r="78" spans="1:72" s="36" customFormat="1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3"/>
      <c r="BL78" s="3"/>
      <c r="BM78" s="3"/>
      <c r="BN78" s="3"/>
      <c r="BO78" s="3"/>
      <c r="BP78" s="3"/>
      <c r="BQ78" s="3"/>
      <c r="BR78" s="3"/>
      <c r="BS78" s="3"/>
      <c r="BT78" s="3"/>
    </row>
    <row r="79" spans="1:72" s="36" customFormat="1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3"/>
      <c r="BL79" s="3"/>
      <c r="BM79" s="3"/>
      <c r="BN79" s="3"/>
      <c r="BO79" s="3"/>
      <c r="BP79" s="3"/>
      <c r="BQ79" s="3"/>
      <c r="BR79" s="3"/>
      <c r="BS79" s="3"/>
      <c r="BT79" s="3"/>
    </row>
  </sheetData>
  <mergeCells count="4">
    <mergeCell ref="A2:A3"/>
    <mergeCell ref="B2:BE2"/>
    <mergeCell ref="BF2:BR2"/>
    <mergeCell ref="BS2:BS3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1:BR238"/>
  <sheetViews>
    <sheetView showGridLines="0" workbookViewId="0">
      <pane xSplit="1" ySplit="3" topLeftCell="BD4" activePane="bottomRight" state="frozen"/>
      <selection pane="topRight" activeCell="C1" sqref="C1"/>
      <selection pane="bottomLeft" activeCell="A4" sqref="A4"/>
      <selection pane="bottomRight" activeCell="BK4" sqref="BK4"/>
    </sheetView>
  </sheetViews>
  <sheetFormatPr defaultColWidth="11.42578125" defaultRowHeight="15"/>
  <cols>
    <col min="1" max="1" width="35.7109375" style="3" customWidth="1"/>
    <col min="2" max="63" width="11" style="3" customWidth="1"/>
    <col min="64" max="64" width="10" style="33" customWidth="1"/>
    <col min="65" max="65" width="9.140625" style="3" customWidth="1"/>
    <col min="66" max="66" width="8.85546875" style="3" customWidth="1"/>
    <col min="67" max="67" width="8" style="3" customWidth="1"/>
    <col min="68" max="69" width="11" style="3" customWidth="1"/>
    <col min="70" max="16384" width="11.42578125" style="3"/>
  </cols>
  <sheetData>
    <row r="1" spans="1:69" ht="15.75" thickBot="1">
      <c r="A1" s="170"/>
      <c r="B1" s="2"/>
      <c r="C1" s="2"/>
      <c r="D1" s="2"/>
      <c r="E1" s="2"/>
      <c r="F1" s="2"/>
      <c r="G1" s="2"/>
      <c r="H1" s="2"/>
      <c r="BL1" s="3"/>
    </row>
    <row r="2" spans="1:69">
      <c r="A2" s="352" t="s">
        <v>1</v>
      </c>
      <c r="B2" s="335" t="s">
        <v>3</v>
      </c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336"/>
      <c r="P2" s="336"/>
      <c r="Q2" s="336"/>
      <c r="R2" s="336"/>
      <c r="S2" s="336"/>
      <c r="T2" s="336"/>
      <c r="U2" s="336"/>
      <c r="V2" s="336"/>
      <c r="W2" s="336"/>
      <c r="X2" s="336"/>
      <c r="Y2" s="336"/>
      <c r="Z2" s="336"/>
      <c r="AA2" s="336"/>
      <c r="AB2" s="336"/>
      <c r="AC2" s="336"/>
      <c r="AD2" s="336"/>
      <c r="AE2" s="336"/>
      <c r="AF2" s="336"/>
      <c r="AG2" s="336"/>
      <c r="AH2" s="336"/>
      <c r="AI2" s="336"/>
      <c r="AJ2" s="336"/>
      <c r="AK2" s="336"/>
      <c r="AL2" s="336"/>
      <c r="AM2" s="336"/>
      <c r="AN2" s="336"/>
      <c r="AO2" s="336"/>
      <c r="AP2" s="336"/>
      <c r="AQ2" s="336"/>
      <c r="AR2" s="336"/>
      <c r="AS2" s="336"/>
      <c r="AT2" s="336"/>
      <c r="AU2" s="336"/>
      <c r="AV2" s="336"/>
      <c r="AW2" s="336"/>
      <c r="AX2" s="336"/>
      <c r="AY2" s="336"/>
      <c r="AZ2" s="336"/>
      <c r="BA2" s="336"/>
      <c r="BB2" s="336"/>
      <c r="BC2" s="336"/>
      <c r="BD2" s="336"/>
      <c r="BE2" s="337"/>
      <c r="BF2" s="246"/>
      <c r="BG2" s="246"/>
      <c r="BH2" s="335" t="s">
        <v>4</v>
      </c>
      <c r="BI2" s="338"/>
      <c r="BJ2" s="338"/>
      <c r="BK2" s="336"/>
      <c r="BL2" s="336"/>
      <c r="BM2" s="336"/>
      <c r="BN2" s="336"/>
      <c r="BO2" s="336"/>
      <c r="BP2" s="337"/>
      <c r="BQ2" s="354" t="s">
        <v>5</v>
      </c>
    </row>
    <row r="3" spans="1:69" s="12" customFormat="1" ht="90">
      <c r="A3" s="353"/>
      <c r="B3" s="8" t="s">
        <v>114</v>
      </c>
      <c r="C3" s="9" t="s">
        <v>116</v>
      </c>
      <c r="D3" s="9" t="s">
        <v>15</v>
      </c>
      <c r="E3" s="9" t="s">
        <v>16</v>
      </c>
      <c r="F3" s="9" t="s">
        <v>120</v>
      </c>
      <c r="G3" s="9" t="s">
        <v>122</v>
      </c>
      <c r="H3" s="9" t="s">
        <v>17</v>
      </c>
      <c r="I3" s="9" t="s">
        <v>125</v>
      </c>
      <c r="J3" s="9" t="s">
        <v>18</v>
      </c>
      <c r="K3" s="9" t="s">
        <v>128</v>
      </c>
      <c r="L3" s="9" t="s">
        <v>19</v>
      </c>
      <c r="M3" s="9" t="s">
        <v>131</v>
      </c>
      <c r="N3" s="9" t="s">
        <v>133</v>
      </c>
      <c r="O3" s="9" t="s">
        <v>135</v>
      </c>
      <c r="P3" s="9" t="s">
        <v>20</v>
      </c>
      <c r="Q3" s="9" t="s">
        <v>138</v>
      </c>
      <c r="R3" s="9" t="s">
        <v>21</v>
      </c>
      <c r="S3" s="9" t="s">
        <v>22</v>
      </c>
      <c r="T3" s="9" t="s">
        <v>23</v>
      </c>
      <c r="U3" s="9" t="s">
        <v>143</v>
      </c>
      <c r="V3" s="9" t="s">
        <v>24</v>
      </c>
      <c r="W3" s="9" t="s">
        <v>25</v>
      </c>
      <c r="X3" s="9" t="s">
        <v>147</v>
      </c>
      <c r="Y3" s="9" t="s">
        <v>8</v>
      </c>
      <c r="Z3" s="9" t="s">
        <v>26</v>
      </c>
      <c r="AA3" s="9" t="s">
        <v>151</v>
      </c>
      <c r="AB3" s="9" t="s">
        <v>153</v>
      </c>
      <c r="AC3" s="9" t="s">
        <v>155</v>
      </c>
      <c r="AD3" s="9" t="s">
        <v>27</v>
      </c>
      <c r="AE3" s="9" t="s">
        <v>28</v>
      </c>
      <c r="AF3" s="9" t="s">
        <v>29</v>
      </c>
      <c r="AG3" s="9" t="s">
        <v>30</v>
      </c>
      <c r="AH3" s="9" t="s">
        <v>31</v>
      </c>
      <c r="AI3" s="9" t="s">
        <v>32</v>
      </c>
      <c r="AJ3" s="9" t="s">
        <v>33</v>
      </c>
      <c r="AK3" s="9" t="s">
        <v>34</v>
      </c>
      <c r="AL3" s="9" t="s">
        <v>35</v>
      </c>
      <c r="AM3" s="9" t="s">
        <v>36</v>
      </c>
      <c r="AN3" s="9" t="s">
        <v>37</v>
      </c>
      <c r="AO3" s="9" t="s">
        <v>38</v>
      </c>
      <c r="AP3" s="9" t="s">
        <v>39</v>
      </c>
      <c r="AQ3" s="9" t="s">
        <v>40</v>
      </c>
      <c r="AR3" s="9" t="s">
        <v>171</v>
      </c>
      <c r="AS3" s="9" t="s">
        <v>41</v>
      </c>
      <c r="AT3" s="9" t="s">
        <v>42</v>
      </c>
      <c r="AU3" s="9" t="s">
        <v>43</v>
      </c>
      <c r="AV3" s="9" t="s">
        <v>44</v>
      </c>
      <c r="AW3" s="9" t="s">
        <v>45</v>
      </c>
      <c r="AX3" s="9" t="s">
        <v>46</v>
      </c>
      <c r="AY3" s="9" t="s">
        <v>47</v>
      </c>
      <c r="AZ3" s="9" t="s">
        <v>48</v>
      </c>
      <c r="BA3" s="9" t="s">
        <v>181</v>
      </c>
      <c r="BB3" s="9" t="s">
        <v>49</v>
      </c>
      <c r="BC3" s="9" t="s">
        <v>50</v>
      </c>
      <c r="BD3" s="9" t="s">
        <v>185</v>
      </c>
      <c r="BE3" s="7" t="s">
        <v>51</v>
      </c>
      <c r="BF3" s="117" t="s">
        <v>53</v>
      </c>
      <c r="BG3" s="118" t="s">
        <v>201</v>
      </c>
      <c r="BH3" s="117" t="s">
        <v>243</v>
      </c>
      <c r="BI3" s="118" t="s">
        <v>201</v>
      </c>
      <c r="BJ3" s="118" t="s">
        <v>267</v>
      </c>
      <c r="BK3" s="10" t="s">
        <v>10</v>
      </c>
      <c r="BL3" s="10" t="s">
        <v>11</v>
      </c>
      <c r="BM3" s="10" t="s">
        <v>12</v>
      </c>
      <c r="BN3" s="266" t="s">
        <v>13</v>
      </c>
      <c r="BO3" s="10" t="s">
        <v>7</v>
      </c>
      <c r="BP3" s="11" t="s">
        <v>14</v>
      </c>
      <c r="BQ3" s="355"/>
    </row>
    <row r="4" spans="1:69" s="264" customFormat="1" ht="30">
      <c r="A4" s="255" t="s">
        <v>290</v>
      </c>
      <c r="B4" s="256">
        <f>'Impacto na X'!C78</f>
        <v>122800.68133585968</v>
      </c>
      <c r="C4" s="256">
        <f>'Impacto na X'!D78</f>
        <v>71832.753757828876</v>
      </c>
      <c r="D4" s="256">
        <f>'Impacto na X'!E78</f>
        <v>71273.534682515412</v>
      </c>
      <c r="E4" s="256">
        <f>'Impacto na X'!F78</f>
        <v>23632.918385066121</v>
      </c>
      <c r="F4" s="256">
        <f>'Impacto na X'!G78</f>
        <v>12161.436870955928</v>
      </c>
      <c r="G4" s="256">
        <f>'Impacto na X'!H78</f>
        <v>257492.67658930586</v>
      </c>
      <c r="H4" s="256">
        <f>'Impacto na X'!I78</f>
        <v>9532.9042517280541</v>
      </c>
      <c r="I4" s="256">
        <f>'Impacto na X'!J78</f>
        <v>33819.652353463323</v>
      </c>
      <c r="J4" s="256">
        <f>'Impacto na X'!K78</f>
        <v>28023.729107160474</v>
      </c>
      <c r="K4" s="256">
        <f>'Impacto na X'!L78</f>
        <v>23542.662749442206</v>
      </c>
      <c r="L4" s="256">
        <f>'Impacto na X'!M78</f>
        <v>19651.173225580547</v>
      </c>
      <c r="M4" s="256">
        <f>'Impacto na X'!N78</f>
        <v>37546.778492378828</v>
      </c>
      <c r="N4" s="256">
        <f>'Impacto na X'!O78</f>
        <v>29367.692020370716</v>
      </c>
      <c r="O4" s="256">
        <f>'Impacto na X'!P78</f>
        <v>122806.79644804222</v>
      </c>
      <c r="P4" s="256">
        <f>'Impacto na X'!Q78</f>
        <v>12318.60121383667</v>
      </c>
      <c r="Q4" s="256">
        <f>'Impacto na X'!R78</f>
        <v>61115.607592199798</v>
      </c>
      <c r="R4" s="256">
        <f>'Impacto na X'!S78</f>
        <v>24031.825673829233</v>
      </c>
      <c r="S4" s="256">
        <f>'Impacto na X'!T78</f>
        <v>27442.033830775912</v>
      </c>
      <c r="T4" s="256">
        <f>'Impacto na X'!U78</f>
        <v>11730.679754060986</v>
      </c>
      <c r="U4" s="256">
        <f>'Impacto na X'!V78</f>
        <v>17527.485824335006</v>
      </c>
      <c r="V4" s="256">
        <f>'Impacto na X'!W78</f>
        <v>8421.8934461139233</v>
      </c>
      <c r="W4" s="256">
        <f>'Impacto na X'!X78</f>
        <v>13034.546501295186</v>
      </c>
      <c r="X4" s="256">
        <f>'Impacto na X'!Y78</f>
        <v>48229.139366074443</v>
      </c>
      <c r="Y4" s="256">
        <f>'Impacto na X'!Z78</f>
        <v>6676.9909669547469</v>
      </c>
      <c r="Z4" s="256">
        <f>'Impacto na X'!AA78</f>
        <v>25543.337689677697</v>
      </c>
      <c r="AA4" s="256">
        <f>'Impacto na X'!AB78</f>
        <v>73602.032095095085</v>
      </c>
      <c r="AB4" s="256">
        <f>'Impacto na X'!AC78</f>
        <v>25307.257570910053</v>
      </c>
      <c r="AC4" s="256">
        <f>'Impacto na X'!AD78</f>
        <v>52902.834670541088</v>
      </c>
      <c r="AD4" s="256">
        <f>'Impacto na X'!AE78</f>
        <v>60632.542528897276</v>
      </c>
      <c r="AE4" s="256">
        <f>'Impacto na X'!AF78</f>
        <v>9564.0705856727072</v>
      </c>
      <c r="AF4" s="256">
        <f>'Impacto na X'!AG78</f>
        <v>11877.684712607985</v>
      </c>
      <c r="AG4" s="256">
        <f>'Impacto na X'!AH78</f>
        <v>30516.607493135863</v>
      </c>
      <c r="AH4" s="256">
        <f>'Impacto na X'!AI78</f>
        <v>36662.508450913876</v>
      </c>
      <c r="AI4" s="256">
        <f>'Impacto na X'!AJ78</f>
        <v>10615.56115783305</v>
      </c>
      <c r="AJ4" s="256">
        <f>'Impacto na X'!AK78</f>
        <v>53135.417619497377</v>
      </c>
      <c r="AK4" s="256">
        <f>'Impacto na X'!AL78</f>
        <v>19715.448283189613</v>
      </c>
      <c r="AL4" s="256">
        <f>'Impacto na X'!AM78</f>
        <v>55881.946524725761</v>
      </c>
      <c r="AM4" s="256">
        <f>'Impacto na X'!AN78</f>
        <v>24606.484602610002</v>
      </c>
      <c r="AN4" s="256">
        <f>'Impacto na X'!AO78</f>
        <v>32932.415774442743</v>
      </c>
      <c r="AO4" s="256">
        <f>'Impacto na X'!AP78</f>
        <v>132701.96447637037</v>
      </c>
      <c r="AP4" s="256">
        <f>'Impacto na X'!AQ78</f>
        <v>167679.61820863397</v>
      </c>
      <c r="AQ4" s="256">
        <f>'Impacto na X'!AR78</f>
        <v>294508.22268050164</v>
      </c>
      <c r="AR4" s="256">
        <f>'Impacto na X'!AS78</f>
        <v>181010.02809203378</v>
      </c>
      <c r="AS4" s="256">
        <f>'Impacto na X'!AT78</f>
        <v>140316.37138723739</v>
      </c>
      <c r="AT4" s="256">
        <f>'Impacto na X'!AU78</f>
        <v>199382.82525151994</v>
      </c>
      <c r="AU4" s="256">
        <f>'Impacto na X'!AV78</f>
        <v>176275.06706256623</v>
      </c>
      <c r="AV4" s="256">
        <f>'Impacto na X'!AW78</f>
        <v>25458.408919704372</v>
      </c>
      <c r="AW4" s="256">
        <f>'Impacto na X'!AX78</f>
        <v>69777.091957025521</v>
      </c>
      <c r="AX4" s="256">
        <f>'Impacto na X'!AY78</f>
        <v>139701.68084219695</v>
      </c>
      <c r="AY4" s="256">
        <f>'Impacto na X'!AZ78</f>
        <v>36053.781460048755</v>
      </c>
      <c r="AZ4" s="256">
        <f>'Impacto na X'!BA78</f>
        <v>65909.036392867987</v>
      </c>
      <c r="BA4" s="256">
        <f>'Impacto na X'!BB78</f>
        <v>109606.55852767739</v>
      </c>
      <c r="BB4" s="256">
        <f>'Impacto na X'!BC78</f>
        <v>79162.081949052939</v>
      </c>
      <c r="BC4" s="256">
        <f>'Impacto na X'!BD78</f>
        <v>58799.003015912742</v>
      </c>
      <c r="BD4" s="256">
        <f>'Impacto na X'!BE78</f>
        <v>294914.80470850953</v>
      </c>
      <c r="BE4" s="256">
        <f>'Impacto na X'!BF78</f>
        <v>3788766.8891307833</v>
      </c>
      <c r="BF4" s="259"/>
      <c r="BG4" s="260"/>
      <c r="BH4" s="259"/>
      <c r="BI4" s="260"/>
      <c r="BJ4" s="260"/>
      <c r="BK4" s="261"/>
      <c r="BL4" s="261"/>
      <c r="BM4" s="261"/>
      <c r="BN4" s="261"/>
      <c r="BO4" s="261"/>
      <c r="BP4" s="262"/>
      <c r="BQ4" s="263"/>
    </row>
    <row r="5" spans="1:69" s="264" customFormat="1" ht="30">
      <c r="A5" s="255" t="s">
        <v>265</v>
      </c>
      <c r="B5" s="256">
        <f>'Impacto na X SEM EXT MIN'!C78</f>
        <v>122816.03713952113</v>
      </c>
      <c r="C5" s="257">
        <f>'Impacto na X SEM EXT MIN'!D78</f>
        <v>71837.51300795436</v>
      </c>
      <c r="D5" s="257">
        <f>'Impacto na X SEM EXT MIN'!E78</f>
        <v>71223.18191507431</v>
      </c>
      <c r="E5" s="257">
        <f>'Impacto na X SEM EXT MIN'!F78</f>
        <v>23584.218350196817</v>
      </c>
      <c r="F5" s="257">
        <f>'Impacto na X SEM EXT MIN'!G78</f>
        <v>12151.395548684532</v>
      </c>
      <c r="G5" s="257">
        <f>'Impacto na X SEM EXT MIN'!H78</f>
        <v>257518.28328316926</v>
      </c>
      <c r="H5" s="257">
        <f>'Impacto na X SEM EXT MIN'!I78</f>
        <v>9534.6933419174838</v>
      </c>
      <c r="I5" s="257">
        <f>'Impacto na X SEM EXT MIN'!J78</f>
        <v>33822.178072688672</v>
      </c>
      <c r="J5" s="257">
        <f>'Impacto na X SEM EXT MIN'!K78</f>
        <v>28024.119684072513</v>
      </c>
      <c r="K5" s="257">
        <f>'Impacto na X SEM EXT MIN'!L78</f>
        <v>23546.182364502216</v>
      </c>
      <c r="L5" s="257">
        <f>'Impacto na X SEM EXT MIN'!M78</f>
        <v>19655.348617259417</v>
      </c>
      <c r="M5" s="257">
        <f>'Impacto na X SEM EXT MIN'!N78</f>
        <v>37551.425545372949</v>
      </c>
      <c r="N5" s="257">
        <f>'Impacto na X SEM EXT MIN'!O78</f>
        <v>29367.822457659524</v>
      </c>
      <c r="O5" s="257">
        <f>'Impacto na X SEM EXT MIN'!P78</f>
        <v>122764.33341434822</v>
      </c>
      <c r="P5" s="257">
        <f>'Impacto na X SEM EXT MIN'!Q78</f>
        <v>12318.423119617561</v>
      </c>
      <c r="Q5" s="257">
        <f>'Impacto na X SEM EXT MIN'!R78</f>
        <v>61122.986265643092</v>
      </c>
      <c r="R5" s="257">
        <f>'Impacto na X SEM EXT MIN'!S78</f>
        <v>24035.355753183179</v>
      </c>
      <c r="S5" s="257">
        <f>'Impacto na X SEM EXT MIN'!T78</f>
        <v>27442.83265822996</v>
      </c>
      <c r="T5" s="257">
        <f>'Impacto na X SEM EXT MIN'!U78</f>
        <v>11732.134072385072</v>
      </c>
      <c r="U5" s="257">
        <f>'Impacto na X SEM EXT MIN'!V78</f>
        <v>17528.040772320779</v>
      </c>
      <c r="V5" s="257">
        <f>'Impacto na X SEM EXT MIN'!W78</f>
        <v>8422.2781949931941</v>
      </c>
      <c r="W5" s="257">
        <f>'Impacto na X SEM EXT MIN'!X78</f>
        <v>13035.868925766041</v>
      </c>
      <c r="X5" s="257">
        <f>'Impacto na X SEM EXT MIN'!Y78</f>
        <v>48233.197089082663</v>
      </c>
      <c r="Y5" s="257">
        <f>'Impacto na X SEM EXT MIN'!Z78</f>
        <v>6676.8707592880946</v>
      </c>
      <c r="Z5" s="257">
        <f>'Impacto na X SEM EXT MIN'!AA78</f>
        <v>25545.427996914186</v>
      </c>
      <c r="AA5" s="257">
        <f>'Impacto na X SEM EXT MIN'!AB78</f>
        <v>73616.1658715909</v>
      </c>
      <c r="AB5" s="257">
        <f>'Impacto na X SEM EXT MIN'!AC78</f>
        <v>25312.084183829214</v>
      </c>
      <c r="AC5" s="257">
        <f>'Impacto na X SEM EXT MIN'!AD78</f>
        <v>52903.394436168623</v>
      </c>
      <c r="AD5" s="257">
        <f>'Impacto na X SEM EXT MIN'!AE78</f>
        <v>60637.916068750026</v>
      </c>
      <c r="AE5" s="257">
        <f>'Impacto na X SEM EXT MIN'!AF78</f>
        <v>9564.6131713238574</v>
      </c>
      <c r="AF5" s="257">
        <f>'Impacto na X SEM EXT MIN'!AG78</f>
        <v>11878.172451263996</v>
      </c>
      <c r="AG5" s="257">
        <f>'Impacto na X SEM EXT MIN'!AH78</f>
        <v>30519.022009158216</v>
      </c>
      <c r="AH5" s="257">
        <f>'Impacto na X SEM EXT MIN'!AI78</f>
        <v>36665.649433486011</v>
      </c>
      <c r="AI5" s="257">
        <f>'Impacto na X SEM EXT MIN'!AJ78</f>
        <v>10616.185376892181</v>
      </c>
      <c r="AJ5" s="257">
        <f>'Impacto na X SEM EXT MIN'!AK78</f>
        <v>53142.233816706968</v>
      </c>
      <c r="AK5" s="257">
        <f>'Impacto na X SEM EXT MIN'!AL78</f>
        <v>19718.350006385455</v>
      </c>
      <c r="AL5" s="257">
        <f>'Impacto na X SEM EXT MIN'!AM78</f>
        <v>55890.198696221851</v>
      </c>
      <c r="AM5" s="257">
        <f>'Impacto na X SEM EXT MIN'!AN78</f>
        <v>24612.896976497133</v>
      </c>
      <c r="AN5" s="257">
        <f>'Impacto na X SEM EXT MIN'!AO78</f>
        <v>32934.134269682792</v>
      </c>
      <c r="AO5" s="257">
        <f>'Impacto na X SEM EXT MIN'!AP78</f>
        <v>132701.93574415299</v>
      </c>
      <c r="AP5" s="257">
        <f>'Impacto na X SEM EXT MIN'!AQ78</f>
        <v>167679.1687110193</v>
      </c>
      <c r="AQ5" s="257">
        <f>'Impacto na X SEM EXT MIN'!AR78</f>
        <v>294518.71627057175</v>
      </c>
      <c r="AR5" s="257">
        <f>'Impacto na X SEM EXT MIN'!AS78</f>
        <v>181008.20388194371</v>
      </c>
      <c r="AS5" s="257">
        <f>'Impacto na X SEM EXT MIN'!AT78</f>
        <v>140314.60185982997</v>
      </c>
      <c r="AT5" s="257">
        <f>'Impacto na X SEM EXT MIN'!AU78</f>
        <v>199383.8236014054</v>
      </c>
      <c r="AU5" s="257">
        <f>'Impacto na X SEM EXT MIN'!AV78</f>
        <v>176275.97606064996</v>
      </c>
      <c r="AV5" s="257">
        <f>'Impacto na X SEM EXT MIN'!AW78</f>
        <v>25458.371770518541</v>
      </c>
      <c r="AW5" s="257">
        <f>'Impacto na X SEM EXT MIN'!AX78</f>
        <v>69780.02556090329</v>
      </c>
      <c r="AX5" s="257">
        <f>'Impacto na X SEM EXT MIN'!AY78</f>
        <v>139705.4943318108</v>
      </c>
      <c r="AY5" s="257">
        <f>'Impacto na X SEM EXT MIN'!AZ78</f>
        <v>36053.782554311067</v>
      </c>
      <c r="AZ5" s="257">
        <f>'Impacto na X SEM EXT MIN'!BA78</f>
        <v>65909.065491632864</v>
      </c>
      <c r="BA5" s="257">
        <f>'Impacto na X SEM EXT MIN'!BB78</f>
        <v>109607.06677712798</v>
      </c>
      <c r="BB5" s="257">
        <f>'Impacto na X SEM EXT MIN'!BC78</f>
        <v>79162.078612659287</v>
      </c>
      <c r="BC5" s="257">
        <f>'Impacto na X SEM EXT MIN'!BD78</f>
        <v>58799.002939247541</v>
      </c>
      <c r="BD5" s="257">
        <f>'Impacto na X SEM EXT MIN'!BE78</f>
        <v>294914.64795198455</v>
      </c>
      <c r="BE5" s="258">
        <f>'Impacto na X SEM EXT MIN'!BF78</f>
        <v>3788773.1272375705</v>
      </c>
      <c r="BF5" s="259"/>
      <c r="BG5" s="260"/>
      <c r="BH5" s="259"/>
      <c r="BI5" s="260"/>
      <c r="BJ5" s="260"/>
      <c r="BK5" s="261"/>
      <c r="BL5" s="261"/>
      <c r="BM5" s="261"/>
      <c r="BN5" s="261"/>
      <c r="BO5" s="261"/>
      <c r="BP5" s="262"/>
      <c r="BQ5" s="263"/>
    </row>
    <row r="6" spans="1:69" s="264" customFormat="1" ht="30">
      <c r="A6" s="255" t="s">
        <v>266</v>
      </c>
      <c r="B6" s="256">
        <f>'Impacto na X APENAS EXT MIN'!C78</f>
        <v>122689.94289841756</v>
      </c>
      <c r="C6" s="257">
        <f>'Impacto na X APENAS EXT MIN'!D78</f>
        <v>71798.432407158369</v>
      </c>
      <c r="D6" s="257">
        <f>'Impacto na X APENAS EXT MIN'!E78</f>
        <v>71636.653859489219</v>
      </c>
      <c r="E6" s="257">
        <f>'Impacto na X APENAS EXT MIN'!F78</f>
        <v>23984.118874711981</v>
      </c>
      <c r="F6" s="257">
        <f>'Impacto na X APENAS EXT MIN'!G78</f>
        <v>12233.849905317617</v>
      </c>
      <c r="G6" s="257">
        <f>'Impacto na X APENAS EXT MIN'!H78</f>
        <v>257308.01381756106</v>
      </c>
      <c r="H6" s="257">
        <f>'Impacto na X APENAS EXT MIN'!I78</f>
        <v>9520.0022209136114</v>
      </c>
      <c r="I6" s="257">
        <f>'Impacto na X APENAS EXT MIN'!J78</f>
        <v>33801.438119509919</v>
      </c>
      <c r="J6" s="257">
        <f>'Impacto na X APENAS EXT MIN'!K78</f>
        <v>28020.912460250038</v>
      </c>
      <c r="K6" s="257">
        <f>'Impacto na X APENAS EXT MIN'!L78</f>
        <v>23517.281031836505</v>
      </c>
      <c r="L6" s="257">
        <f>'Impacto na X APENAS EXT MIN'!M78</f>
        <v>19621.062372353914</v>
      </c>
      <c r="M6" s="257">
        <f>'Impacto na X APENAS EXT MIN'!N78</f>
        <v>37513.266251754627</v>
      </c>
      <c r="N6" s="257">
        <f>'Impacto na X APENAS EXT MIN'!O78</f>
        <v>29366.751371358459</v>
      </c>
      <c r="O6" s="257">
        <f>'Impacto na X APENAS EXT MIN'!P78</f>
        <v>123113.01877961145</v>
      </c>
      <c r="P6" s="257">
        <f>'Impacto na X APENAS EXT MIN'!Q78</f>
        <v>12319.885540985961</v>
      </c>
      <c r="Q6" s="257">
        <f>'Impacto na X APENAS EXT MIN'!R78</f>
        <v>61062.396260150956</v>
      </c>
      <c r="R6" s="257">
        <f>'Impacto na X APENAS EXT MIN'!S78</f>
        <v>24006.36849292737</v>
      </c>
      <c r="S6" s="257">
        <f>'Impacto na X APENAS EXT MIN'!T78</f>
        <v>27436.273083504235</v>
      </c>
      <c r="T6" s="257">
        <f>'Impacto na X APENAS EXT MIN'!U78</f>
        <v>11720.191931847083</v>
      </c>
      <c r="U6" s="257">
        <f>'Impacto na X APENAS EXT MIN'!V78</f>
        <v>17523.483814791169</v>
      </c>
      <c r="V6" s="257">
        <f>'Impacto na X APENAS EXT MIN'!W78</f>
        <v>8419.1188280843198</v>
      </c>
      <c r="W6" s="257">
        <f>'Impacto na X APENAS EXT MIN'!X78</f>
        <v>13025.009832113537</v>
      </c>
      <c r="X6" s="257">
        <f>'Impacto na X APENAS EXT MIN'!Y78</f>
        <v>48199.877080920873</v>
      </c>
      <c r="Y6" s="257">
        <f>'Impacto na X APENAS EXT MIN'!Z78</f>
        <v>6677.8578450073173</v>
      </c>
      <c r="Z6" s="257">
        <f>'Impacto na X APENAS EXT MIN'!AA78</f>
        <v>25528.263430964427</v>
      </c>
      <c r="AA6" s="257">
        <f>'Impacto na X APENAS EXT MIN'!AB78</f>
        <v>73500.106311279975</v>
      </c>
      <c r="AB6" s="257">
        <f>'Impacto na X APENAS EXT MIN'!AC78</f>
        <v>25272.450433192593</v>
      </c>
      <c r="AC6" s="257">
        <f>'Impacto na X APENAS EXT MIN'!AD78</f>
        <v>52898.797918555072</v>
      </c>
      <c r="AD6" s="257">
        <f>'Impacto na X APENAS EXT MIN'!AE78</f>
        <v>60593.79122548482</v>
      </c>
      <c r="AE6" s="257">
        <f>'Impacto na X APENAS EXT MIN'!AF78</f>
        <v>9560.1577271527894</v>
      </c>
      <c r="AF6" s="257">
        <f>'Impacto na X APENAS EXT MIN'!AG78</f>
        <v>11874.167383405458</v>
      </c>
      <c r="AG6" s="257">
        <f>'Impacto na X APENAS EXT MIN'!AH78</f>
        <v>30499.195201510545</v>
      </c>
      <c r="AH6" s="257">
        <f>'Impacto na X APENAS EXT MIN'!AI78</f>
        <v>36639.857242957543</v>
      </c>
      <c r="AI6" s="257">
        <f>'Impacto na X APENAS EXT MIN'!AJ78</f>
        <v>10611.059599676028</v>
      </c>
      <c r="AJ6" s="257">
        <f>'Impacto na X APENAS EXT MIN'!AK78</f>
        <v>53086.262586981364</v>
      </c>
      <c r="AK6" s="257">
        <f>'Impacto na X APENAS EXT MIN'!AL78</f>
        <v>19694.522495150006</v>
      </c>
      <c r="AL6" s="257">
        <f>'Impacto na X APENAS EXT MIN'!AM78</f>
        <v>55822.435958093782</v>
      </c>
      <c r="AM6" s="257">
        <f>'Impacto na X APENAS EXT MIN'!AN78</f>
        <v>24560.241743544371</v>
      </c>
      <c r="AN6" s="257">
        <f>'Impacto na X APENAS EXT MIN'!AO78</f>
        <v>32920.022839378536</v>
      </c>
      <c r="AO6" s="257">
        <f>'Impacto na X APENAS EXT MIN'!AP78</f>
        <v>132702.17167886705</v>
      </c>
      <c r="AP6" s="257">
        <f>'Impacto na X APENAS EXT MIN'!AQ78</f>
        <v>167682.85976241902</v>
      </c>
      <c r="AQ6" s="257">
        <f>'Impacto na X APENAS EXT MIN'!AR78</f>
        <v>294432.54811516177</v>
      </c>
      <c r="AR6" s="257">
        <f>'Impacto na X APENAS EXT MIN'!AS78</f>
        <v>181023.18339014726</v>
      </c>
      <c r="AS6" s="257">
        <f>'Impacto na X APENAS EXT MIN'!AT78</f>
        <v>140329.13234097377</v>
      </c>
      <c r="AT6" s="257">
        <f>'Impacto na X APENAS EXT MIN'!AU78</f>
        <v>199375.62564746311</v>
      </c>
      <c r="AU6" s="257">
        <f>'Impacto na X APENAS EXT MIN'!AV78</f>
        <v>176268.51181937291</v>
      </c>
      <c r="AV6" s="257">
        <f>'Impacto na X APENAS EXT MIN'!AW78</f>
        <v>25458.676821201556</v>
      </c>
      <c r="AW6" s="257">
        <f>'Impacto na X APENAS EXT MIN'!AX78</f>
        <v>69755.936261325041</v>
      </c>
      <c r="AX6" s="257">
        <f>'Impacto na X APENAS EXT MIN'!AY78</f>
        <v>139674.17984711064</v>
      </c>
      <c r="AY6" s="257">
        <f>'Impacto na X APENAS EXT MIN'!AZ78</f>
        <v>36053.773568771867</v>
      </c>
      <c r="AZ6" s="257">
        <f>'Impacto na X APENAS EXT MIN'!BA78</f>
        <v>65908.826547012606</v>
      </c>
      <c r="BA6" s="257">
        <f>'Impacto na X APENAS EXT MIN'!BB78</f>
        <v>109602.89328480045</v>
      </c>
      <c r="BB6" s="257">
        <f>'Impacto na X APENAS EXT MIN'!BC78</f>
        <v>79162.10600946864</v>
      </c>
      <c r="BC6" s="257">
        <f>'Impacto na X APENAS EXT MIN'!BD78</f>
        <v>58799.003568784108</v>
      </c>
      <c r="BD6" s="257">
        <f>'Impacto na X APENAS EXT MIN'!BE78</f>
        <v>294915.9351587951</v>
      </c>
      <c r="BE6" s="258">
        <f>'Impacto na X APENAS EXT MIN'!BF78</f>
        <v>3788721.902999579</v>
      </c>
      <c r="BF6" s="259"/>
      <c r="BG6" s="260"/>
      <c r="BH6" s="259"/>
      <c r="BI6" s="260"/>
      <c r="BJ6" s="260"/>
      <c r="BK6" s="261"/>
      <c r="BL6" s="261"/>
      <c r="BM6" s="261"/>
      <c r="BN6" s="261"/>
      <c r="BO6" s="261"/>
      <c r="BP6" s="262"/>
      <c r="BQ6" s="263"/>
    </row>
    <row r="7" spans="1:69" s="264" customFormat="1" ht="18.75">
      <c r="A7" s="255"/>
      <c r="B7" s="256"/>
      <c r="C7" s="297"/>
      <c r="D7" s="297"/>
      <c r="E7" s="297"/>
      <c r="F7" s="297"/>
      <c r="G7" s="297"/>
      <c r="H7" s="297"/>
      <c r="I7" s="297"/>
      <c r="J7" s="297"/>
      <c r="K7" s="297"/>
      <c r="L7" s="297"/>
      <c r="M7" s="297"/>
      <c r="N7" s="297"/>
      <c r="O7" s="297"/>
      <c r="P7" s="297"/>
      <c r="Q7" s="297"/>
      <c r="R7" s="297"/>
      <c r="S7" s="297"/>
      <c r="T7" s="297"/>
      <c r="U7" s="297"/>
      <c r="V7" s="297"/>
      <c r="W7" s="297"/>
      <c r="X7" s="297"/>
      <c r="Y7" s="297"/>
      <c r="Z7" s="297"/>
      <c r="AA7" s="297"/>
      <c r="AB7" s="297"/>
      <c r="AC7" s="297"/>
      <c r="AD7" s="297"/>
      <c r="AE7" s="297"/>
      <c r="AF7" s="297"/>
      <c r="AG7" s="297"/>
      <c r="AH7" s="297"/>
      <c r="AI7" s="297"/>
      <c r="AJ7" s="297"/>
      <c r="AK7" s="297"/>
      <c r="AL7" s="297"/>
      <c r="AM7" s="297"/>
      <c r="AN7" s="297"/>
      <c r="AO7" s="297"/>
      <c r="AP7" s="297"/>
      <c r="AQ7" s="297"/>
      <c r="AR7" s="297"/>
      <c r="AS7" s="297"/>
      <c r="AT7" s="297"/>
      <c r="AU7" s="297"/>
      <c r="AV7" s="297"/>
      <c r="AW7" s="297"/>
      <c r="AX7" s="297"/>
      <c r="AY7" s="297"/>
      <c r="AZ7" s="297"/>
      <c r="BA7" s="297"/>
      <c r="BB7" s="297"/>
      <c r="BC7" s="297"/>
      <c r="BD7" s="297"/>
      <c r="BE7" s="290"/>
      <c r="BF7" s="259"/>
      <c r="BG7" s="260"/>
      <c r="BH7" s="259"/>
      <c r="BI7" s="260"/>
      <c r="BJ7" s="260"/>
      <c r="BK7" s="261"/>
      <c r="BL7" s="261"/>
      <c r="BM7" s="261"/>
      <c r="BN7" s="261"/>
      <c r="BO7" s="261"/>
      <c r="BP7" s="262"/>
      <c r="BQ7" s="263"/>
    </row>
    <row r="8" spans="1:69" s="12" customFormat="1">
      <c r="A8" s="49" t="s">
        <v>114</v>
      </c>
      <c r="B8" s="145">
        <f>B182/B$238*B$4</f>
        <v>112.10926149620794</v>
      </c>
      <c r="C8" s="145">
        <f t="shared" ref="C8:BD8" si="0">C182/C$238*C$4</f>
        <v>69.03532243147518</v>
      </c>
      <c r="D8" s="145">
        <f t="shared" si="0"/>
        <v>0</v>
      </c>
      <c r="E8" s="145">
        <f t="shared" si="0"/>
        <v>0</v>
      </c>
      <c r="F8" s="145">
        <f t="shared" si="0"/>
        <v>0</v>
      </c>
      <c r="G8" s="145">
        <f t="shared" si="0"/>
        <v>2834.1647755927579</v>
      </c>
      <c r="H8" s="145">
        <f t="shared" si="0"/>
        <v>17.02304330665724</v>
      </c>
      <c r="I8" s="145">
        <f t="shared" si="0"/>
        <v>4.0026809898468292</v>
      </c>
      <c r="J8" s="145">
        <f t="shared" si="0"/>
        <v>0</v>
      </c>
      <c r="K8" s="145">
        <f t="shared" si="0"/>
        <v>0</v>
      </c>
      <c r="L8" s="145">
        <f t="shared" si="0"/>
        <v>2.0031776988359375</v>
      </c>
      <c r="M8" s="145">
        <f t="shared" si="0"/>
        <v>658.71541214699698</v>
      </c>
      <c r="N8" s="145">
        <f t="shared" si="0"/>
        <v>0</v>
      </c>
      <c r="O8" s="145">
        <f t="shared" si="0"/>
        <v>0</v>
      </c>
      <c r="P8" s="145">
        <f t="shared" si="0"/>
        <v>0</v>
      </c>
      <c r="Q8" s="145">
        <f t="shared" si="0"/>
        <v>0</v>
      </c>
      <c r="R8" s="145">
        <f t="shared" si="0"/>
        <v>0</v>
      </c>
      <c r="S8" s="145">
        <f t="shared" si="0"/>
        <v>0</v>
      </c>
      <c r="T8" s="145">
        <f t="shared" si="0"/>
        <v>0</v>
      </c>
      <c r="U8" s="145">
        <f t="shared" si="0"/>
        <v>9.0028177387863852</v>
      </c>
      <c r="V8" s="145">
        <f t="shared" si="0"/>
        <v>0</v>
      </c>
      <c r="W8" s="145">
        <f t="shared" si="0"/>
        <v>1.0011172428030097</v>
      </c>
      <c r="X8" s="145">
        <f t="shared" si="0"/>
        <v>34.030439099458995</v>
      </c>
      <c r="Y8" s="145">
        <f t="shared" si="0"/>
        <v>0</v>
      </c>
      <c r="Z8" s="145">
        <f t="shared" si="0"/>
        <v>1.0007576277103001</v>
      </c>
      <c r="AA8" s="145">
        <f t="shared" si="0"/>
        <v>0</v>
      </c>
      <c r="AB8" s="145">
        <f t="shared" si="0"/>
        <v>0</v>
      </c>
      <c r="AC8" s="145">
        <f t="shared" si="0"/>
        <v>0</v>
      </c>
      <c r="AD8" s="145">
        <f t="shared" si="0"/>
        <v>0</v>
      </c>
      <c r="AE8" s="145">
        <f t="shared" si="0"/>
        <v>0</v>
      </c>
      <c r="AF8" s="145">
        <f t="shared" si="0"/>
        <v>0</v>
      </c>
      <c r="AG8" s="145">
        <f t="shared" si="0"/>
        <v>0</v>
      </c>
      <c r="AH8" s="145">
        <f t="shared" si="0"/>
        <v>0</v>
      </c>
      <c r="AI8" s="145">
        <f t="shared" si="0"/>
        <v>0</v>
      </c>
      <c r="AJ8" s="145">
        <f t="shared" si="0"/>
        <v>0</v>
      </c>
      <c r="AK8" s="145">
        <f t="shared" si="0"/>
        <v>0</v>
      </c>
      <c r="AL8" s="145">
        <f t="shared" si="0"/>
        <v>1.0012532524318383</v>
      </c>
      <c r="AM8" s="145">
        <f t="shared" si="0"/>
        <v>0</v>
      </c>
      <c r="AN8" s="145">
        <f t="shared" si="0"/>
        <v>3.0012226168270066</v>
      </c>
      <c r="AO8" s="145">
        <f t="shared" si="0"/>
        <v>0</v>
      </c>
      <c r="AP8" s="145">
        <f t="shared" si="0"/>
        <v>0</v>
      </c>
      <c r="AQ8" s="145">
        <f t="shared" si="0"/>
        <v>0</v>
      </c>
      <c r="AR8" s="145">
        <f t="shared" si="0"/>
        <v>0</v>
      </c>
      <c r="AS8" s="145">
        <f t="shared" si="0"/>
        <v>0</v>
      </c>
      <c r="AT8" s="145">
        <f t="shared" si="0"/>
        <v>0</v>
      </c>
      <c r="AU8" s="145">
        <f t="shared" si="0"/>
        <v>0</v>
      </c>
      <c r="AV8" s="145">
        <f t="shared" si="0"/>
        <v>0</v>
      </c>
      <c r="AW8" s="145">
        <f t="shared" si="0"/>
        <v>9.0043994037140589</v>
      </c>
      <c r="AX8" s="145">
        <f t="shared" si="0"/>
        <v>0</v>
      </c>
      <c r="AY8" s="145">
        <f t="shared" si="0"/>
        <v>0</v>
      </c>
      <c r="AZ8" s="145">
        <f t="shared" si="0"/>
        <v>0</v>
      </c>
      <c r="BA8" s="145">
        <f t="shared" si="0"/>
        <v>3.0002616456931501</v>
      </c>
      <c r="BB8" s="145">
        <f t="shared" si="0"/>
        <v>1.0000010352069546</v>
      </c>
      <c r="BC8" s="145">
        <f t="shared" si="0"/>
        <v>0</v>
      </c>
      <c r="BD8" s="145">
        <f t="shared" si="0"/>
        <v>1.0000162921179667</v>
      </c>
      <c r="BE8" s="145">
        <f t="shared" ref="BE8" si="1">BE182/BE$238*BE$4</f>
        <v>3759.0675539685662</v>
      </c>
      <c r="BF8" s="119">
        <v>3</v>
      </c>
      <c r="BG8" s="169">
        <f>BF8/'VAR 1 bi em X e FBKF'!BH$60*1000</f>
        <v>9.2573449317579388E-3</v>
      </c>
      <c r="BH8" s="119">
        <v>3</v>
      </c>
      <c r="BI8" s="291">
        <f>BH8/'VAR 1 bi em X e FBKF'!BL$60*1000</f>
        <v>1.0541036254137357E-2</v>
      </c>
      <c r="BJ8" s="169">
        <v>0</v>
      </c>
      <c r="BK8" s="16">
        <v>0</v>
      </c>
      <c r="BL8" s="16">
        <v>0</v>
      </c>
      <c r="BM8" s="16">
        <v>918</v>
      </c>
      <c r="BN8" s="16">
        <v>0</v>
      </c>
      <c r="BO8" s="16">
        <v>-265</v>
      </c>
      <c r="BP8" s="14">
        <v>656</v>
      </c>
      <c r="BQ8" s="17">
        <v>4413</v>
      </c>
    </row>
    <row r="9" spans="1:69">
      <c r="A9" s="13" t="s">
        <v>116</v>
      </c>
      <c r="B9" s="145">
        <f t="shared" ref="B9:BD9" si="2">B183/B$238*B$4</f>
        <v>0</v>
      </c>
      <c r="C9" s="145">
        <f t="shared" si="2"/>
        <v>3.0015357578902258</v>
      </c>
      <c r="D9" s="145">
        <f t="shared" si="2"/>
        <v>0</v>
      </c>
      <c r="E9" s="145">
        <f t="shared" si="2"/>
        <v>0</v>
      </c>
      <c r="F9" s="145">
        <f t="shared" si="2"/>
        <v>0</v>
      </c>
      <c r="G9" s="145">
        <f t="shared" si="2"/>
        <v>36.027518333806242</v>
      </c>
      <c r="H9" s="145">
        <f t="shared" si="2"/>
        <v>0</v>
      </c>
      <c r="I9" s="145">
        <f t="shared" si="2"/>
        <v>0</v>
      </c>
      <c r="J9" s="145">
        <f t="shared" si="2"/>
        <v>0</v>
      </c>
      <c r="K9" s="145">
        <f t="shared" si="2"/>
        <v>0</v>
      </c>
      <c r="L9" s="145">
        <f t="shared" si="2"/>
        <v>0</v>
      </c>
      <c r="M9" s="145">
        <f t="shared" si="2"/>
        <v>0</v>
      </c>
      <c r="N9" s="145">
        <f t="shared" si="2"/>
        <v>0</v>
      </c>
      <c r="O9" s="145">
        <f t="shared" si="2"/>
        <v>0</v>
      </c>
      <c r="P9" s="145">
        <f t="shared" si="2"/>
        <v>0</v>
      </c>
      <c r="Q9" s="145">
        <f t="shared" si="2"/>
        <v>0</v>
      </c>
      <c r="R9" s="145">
        <f t="shared" si="2"/>
        <v>0</v>
      </c>
      <c r="S9" s="145">
        <f t="shared" si="2"/>
        <v>0</v>
      </c>
      <c r="T9" s="145">
        <f t="shared" si="2"/>
        <v>0</v>
      </c>
      <c r="U9" s="145">
        <f t="shared" si="2"/>
        <v>0</v>
      </c>
      <c r="V9" s="145">
        <f t="shared" si="2"/>
        <v>0</v>
      </c>
      <c r="W9" s="145">
        <f t="shared" si="2"/>
        <v>0</v>
      </c>
      <c r="X9" s="145">
        <f t="shared" si="2"/>
        <v>0</v>
      </c>
      <c r="Y9" s="145">
        <f t="shared" si="2"/>
        <v>0</v>
      </c>
      <c r="Z9" s="145">
        <f t="shared" si="2"/>
        <v>0</v>
      </c>
      <c r="AA9" s="145">
        <f t="shared" si="2"/>
        <v>0</v>
      </c>
      <c r="AB9" s="145">
        <f t="shared" si="2"/>
        <v>0</v>
      </c>
      <c r="AC9" s="145">
        <f t="shared" si="2"/>
        <v>0</v>
      </c>
      <c r="AD9" s="145">
        <f t="shared" si="2"/>
        <v>0</v>
      </c>
      <c r="AE9" s="145">
        <f t="shared" si="2"/>
        <v>0</v>
      </c>
      <c r="AF9" s="145">
        <f t="shared" si="2"/>
        <v>0</v>
      </c>
      <c r="AG9" s="145">
        <f t="shared" si="2"/>
        <v>0</v>
      </c>
      <c r="AH9" s="145">
        <f t="shared" si="2"/>
        <v>0</v>
      </c>
      <c r="AI9" s="145">
        <f t="shared" si="2"/>
        <v>0</v>
      </c>
      <c r="AJ9" s="145">
        <f t="shared" si="2"/>
        <v>0</v>
      </c>
      <c r="AK9" s="145">
        <f t="shared" si="2"/>
        <v>0</v>
      </c>
      <c r="AL9" s="145">
        <f t="shared" si="2"/>
        <v>0</v>
      </c>
      <c r="AM9" s="145">
        <f t="shared" si="2"/>
        <v>0</v>
      </c>
      <c r="AN9" s="145">
        <f t="shared" si="2"/>
        <v>0</v>
      </c>
      <c r="AO9" s="145">
        <f t="shared" si="2"/>
        <v>0</v>
      </c>
      <c r="AP9" s="145">
        <f t="shared" si="2"/>
        <v>0</v>
      </c>
      <c r="AQ9" s="145">
        <f t="shared" si="2"/>
        <v>0</v>
      </c>
      <c r="AR9" s="145">
        <f t="shared" si="2"/>
        <v>0</v>
      </c>
      <c r="AS9" s="145">
        <f t="shared" si="2"/>
        <v>0</v>
      </c>
      <c r="AT9" s="145">
        <f t="shared" si="2"/>
        <v>0</v>
      </c>
      <c r="AU9" s="145">
        <f t="shared" si="2"/>
        <v>0</v>
      </c>
      <c r="AV9" s="145">
        <f t="shared" si="2"/>
        <v>0</v>
      </c>
      <c r="AW9" s="145">
        <f t="shared" si="2"/>
        <v>1.0004888226348956</v>
      </c>
      <c r="AX9" s="145">
        <f t="shared" si="2"/>
        <v>0</v>
      </c>
      <c r="AY9" s="145">
        <f t="shared" si="2"/>
        <v>0</v>
      </c>
      <c r="AZ9" s="145">
        <f t="shared" si="2"/>
        <v>0</v>
      </c>
      <c r="BA9" s="145">
        <f t="shared" si="2"/>
        <v>0</v>
      </c>
      <c r="BB9" s="145">
        <f t="shared" si="2"/>
        <v>0</v>
      </c>
      <c r="BC9" s="145">
        <f t="shared" si="2"/>
        <v>0</v>
      </c>
      <c r="BD9" s="145">
        <f t="shared" si="2"/>
        <v>0</v>
      </c>
      <c r="BE9" s="145">
        <f t="shared" ref="BE9" si="3">BE183/BE$238*BE$4</f>
        <v>40.022012818403688</v>
      </c>
      <c r="BF9" s="119">
        <v>0</v>
      </c>
      <c r="BG9" s="120">
        <f>BF9/'VAR 1 bi em X e FBKF'!BH$60*1000</f>
        <v>0</v>
      </c>
      <c r="BH9" s="119">
        <v>0</v>
      </c>
      <c r="BI9" s="120">
        <f>BH9/'VAR 1 bi em X e FBKF'!BL$60*1000</f>
        <v>0</v>
      </c>
      <c r="BJ9" s="169">
        <v>0</v>
      </c>
      <c r="BK9" s="16">
        <v>0</v>
      </c>
      <c r="BL9" s="16">
        <v>0</v>
      </c>
      <c r="BM9" s="16">
        <v>136</v>
      </c>
      <c r="BN9" s="16">
        <v>6</v>
      </c>
      <c r="BO9" s="16">
        <v>0</v>
      </c>
      <c r="BP9" s="14">
        <v>142</v>
      </c>
      <c r="BQ9" s="17">
        <v>182</v>
      </c>
    </row>
    <row r="10" spans="1:69">
      <c r="A10" s="13" t="s">
        <v>15</v>
      </c>
      <c r="B10" s="145">
        <f t="shared" ref="B10:BD10" si="4">B184/B$238*B$4</f>
        <v>0</v>
      </c>
      <c r="C10" s="145">
        <f t="shared" si="4"/>
        <v>0</v>
      </c>
      <c r="D10" s="145">
        <f t="shared" si="4"/>
        <v>0</v>
      </c>
      <c r="E10" s="145">
        <f t="shared" si="4"/>
        <v>0</v>
      </c>
      <c r="F10" s="145">
        <f t="shared" si="4"/>
        <v>0</v>
      </c>
      <c r="G10" s="145">
        <f t="shared" si="4"/>
        <v>0</v>
      </c>
      <c r="H10" s="145">
        <f t="shared" si="4"/>
        <v>0</v>
      </c>
      <c r="I10" s="145">
        <f t="shared" si="4"/>
        <v>0</v>
      </c>
      <c r="J10" s="145">
        <f t="shared" si="4"/>
        <v>0</v>
      </c>
      <c r="K10" s="145">
        <f t="shared" si="4"/>
        <v>0</v>
      </c>
      <c r="L10" s="145">
        <f t="shared" si="4"/>
        <v>0</v>
      </c>
      <c r="M10" s="145">
        <f t="shared" si="4"/>
        <v>0</v>
      </c>
      <c r="N10" s="145">
        <f t="shared" si="4"/>
        <v>0</v>
      </c>
      <c r="O10" s="145">
        <f t="shared" si="4"/>
        <v>20037.28289083959</v>
      </c>
      <c r="P10" s="145">
        <f t="shared" si="4"/>
        <v>0</v>
      </c>
      <c r="Q10" s="145">
        <f t="shared" si="4"/>
        <v>40.048890150685473</v>
      </c>
      <c r="R10" s="145">
        <f t="shared" si="4"/>
        <v>0</v>
      </c>
      <c r="S10" s="145">
        <f t="shared" si="4"/>
        <v>0</v>
      </c>
      <c r="T10" s="145">
        <f t="shared" si="4"/>
        <v>0</v>
      </c>
      <c r="U10" s="145">
        <f t="shared" si="4"/>
        <v>0</v>
      </c>
      <c r="V10" s="145">
        <f t="shared" si="4"/>
        <v>0</v>
      </c>
      <c r="W10" s="145">
        <f t="shared" si="4"/>
        <v>0</v>
      </c>
      <c r="X10" s="145">
        <f t="shared" si="4"/>
        <v>0</v>
      </c>
      <c r="Y10" s="145">
        <f t="shared" si="4"/>
        <v>0</v>
      </c>
      <c r="Z10" s="145">
        <f t="shared" si="4"/>
        <v>0</v>
      </c>
      <c r="AA10" s="145">
        <f t="shared" si="4"/>
        <v>0</v>
      </c>
      <c r="AB10" s="145">
        <f t="shared" si="4"/>
        <v>0</v>
      </c>
      <c r="AC10" s="145">
        <f t="shared" si="4"/>
        <v>0</v>
      </c>
      <c r="AD10" s="145">
        <f t="shared" si="4"/>
        <v>0</v>
      </c>
      <c r="AE10" s="145">
        <f t="shared" si="4"/>
        <v>0</v>
      </c>
      <c r="AF10" s="145">
        <f t="shared" si="4"/>
        <v>0</v>
      </c>
      <c r="AG10" s="145">
        <f t="shared" si="4"/>
        <v>0</v>
      </c>
      <c r="AH10" s="145">
        <f t="shared" si="4"/>
        <v>0</v>
      </c>
      <c r="AI10" s="145">
        <f t="shared" si="4"/>
        <v>0</v>
      </c>
      <c r="AJ10" s="145">
        <f t="shared" si="4"/>
        <v>0</v>
      </c>
      <c r="AK10" s="145">
        <f t="shared" si="4"/>
        <v>0</v>
      </c>
      <c r="AL10" s="145">
        <f t="shared" si="4"/>
        <v>0</v>
      </c>
      <c r="AM10" s="145">
        <f t="shared" si="4"/>
        <v>0</v>
      </c>
      <c r="AN10" s="145">
        <f t="shared" si="4"/>
        <v>0</v>
      </c>
      <c r="AO10" s="145">
        <f t="shared" si="4"/>
        <v>350.17670725471879</v>
      </c>
      <c r="AP10" s="145">
        <f t="shared" si="4"/>
        <v>0</v>
      </c>
      <c r="AQ10" s="145">
        <f t="shared" si="4"/>
        <v>0</v>
      </c>
      <c r="AR10" s="145">
        <f t="shared" si="4"/>
        <v>0</v>
      </c>
      <c r="AS10" s="145">
        <f t="shared" si="4"/>
        <v>0</v>
      </c>
      <c r="AT10" s="145">
        <f t="shared" si="4"/>
        <v>0</v>
      </c>
      <c r="AU10" s="145">
        <f t="shared" si="4"/>
        <v>0</v>
      </c>
      <c r="AV10" s="145">
        <f t="shared" si="4"/>
        <v>0</v>
      </c>
      <c r="AW10" s="145">
        <f t="shared" si="4"/>
        <v>0</v>
      </c>
      <c r="AX10" s="145">
        <f t="shared" si="4"/>
        <v>0</v>
      </c>
      <c r="AY10" s="145">
        <f t="shared" si="4"/>
        <v>0</v>
      </c>
      <c r="AZ10" s="145">
        <f t="shared" si="4"/>
        <v>0</v>
      </c>
      <c r="BA10" s="145">
        <f t="shared" si="4"/>
        <v>0</v>
      </c>
      <c r="BB10" s="145">
        <f t="shared" si="4"/>
        <v>0</v>
      </c>
      <c r="BC10" s="145">
        <f t="shared" si="4"/>
        <v>0</v>
      </c>
      <c r="BD10" s="145">
        <f t="shared" si="4"/>
        <v>0</v>
      </c>
      <c r="BE10" s="145">
        <f t="shared" ref="BE10" si="5">BE184/BE$238*BE$4</f>
        <v>20422.232590910942</v>
      </c>
      <c r="BF10" s="168">
        <v>0</v>
      </c>
      <c r="BG10" s="120">
        <f>BF10/'VAR 1 bi em X e FBKF'!BH$60*1000</f>
        <v>0</v>
      </c>
      <c r="BH10" s="168">
        <v>0</v>
      </c>
      <c r="BI10" s="120">
        <f>BH10/'VAR 1 bi em X e FBKF'!BL$60*1000</f>
        <v>0</v>
      </c>
      <c r="BJ10" s="169">
        <v>0</v>
      </c>
      <c r="BK10" s="16">
        <v>0</v>
      </c>
      <c r="BL10" s="16">
        <v>0</v>
      </c>
      <c r="BM10" s="16">
        <v>0</v>
      </c>
      <c r="BN10" s="16">
        <v>0</v>
      </c>
      <c r="BO10" s="16">
        <v>331</v>
      </c>
      <c r="BP10" s="14">
        <v>331</v>
      </c>
      <c r="BQ10" s="17">
        <v>20742</v>
      </c>
    </row>
    <row r="11" spans="1:69">
      <c r="A11" s="13" t="s">
        <v>16</v>
      </c>
      <c r="B11" s="145">
        <f t="shared" ref="B11:BD11" si="6">B185/B$238*B$4</f>
        <v>0</v>
      </c>
      <c r="C11" s="145">
        <f t="shared" si="6"/>
        <v>0</v>
      </c>
      <c r="D11" s="145">
        <f t="shared" si="6"/>
        <v>0</v>
      </c>
      <c r="E11" s="145">
        <f t="shared" si="6"/>
        <v>0</v>
      </c>
      <c r="F11" s="145">
        <f t="shared" si="6"/>
        <v>0</v>
      </c>
      <c r="G11" s="145">
        <f t="shared" si="6"/>
        <v>0</v>
      </c>
      <c r="H11" s="145">
        <f t="shared" si="6"/>
        <v>0</v>
      </c>
      <c r="I11" s="145">
        <f t="shared" si="6"/>
        <v>0</v>
      </c>
      <c r="J11" s="145">
        <f t="shared" si="6"/>
        <v>0</v>
      </c>
      <c r="K11" s="145">
        <f t="shared" si="6"/>
        <v>0</v>
      </c>
      <c r="L11" s="145">
        <f t="shared" si="6"/>
        <v>0</v>
      </c>
      <c r="M11" s="145">
        <f t="shared" si="6"/>
        <v>0</v>
      </c>
      <c r="N11" s="145">
        <f t="shared" si="6"/>
        <v>0</v>
      </c>
      <c r="O11" s="145">
        <f t="shared" si="6"/>
        <v>0</v>
      </c>
      <c r="P11" s="145">
        <f t="shared" si="6"/>
        <v>0</v>
      </c>
      <c r="Q11" s="145">
        <f t="shared" si="6"/>
        <v>0</v>
      </c>
      <c r="R11" s="145">
        <f t="shared" si="6"/>
        <v>0</v>
      </c>
      <c r="S11" s="145">
        <f t="shared" si="6"/>
        <v>0</v>
      </c>
      <c r="T11" s="145">
        <f t="shared" si="6"/>
        <v>0</v>
      </c>
      <c r="U11" s="145">
        <f t="shared" si="6"/>
        <v>0</v>
      </c>
      <c r="V11" s="145">
        <f t="shared" si="6"/>
        <v>0</v>
      </c>
      <c r="W11" s="145">
        <f t="shared" si="6"/>
        <v>0</v>
      </c>
      <c r="X11" s="145">
        <f t="shared" si="6"/>
        <v>0</v>
      </c>
      <c r="Y11" s="145">
        <f t="shared" si="6"/>
        <v>0</v>
      </c>
      <c r="Z11" s="145">
        <f t="shared" si="6"/>
        <v>0</v>
      </c>
      <c r="AA11" s="145">
        <f t="shared" si="6"/>
        <v>0</v>
      </c>
      <c r="AB11" s="145">
        <f t="shared" si="6"/>
        <v>0</v>
      </c>
      <c r="AC11" s="145">
        <f t="shared" si="6"/>
        <v>0</v>
      </c>
      <c r="AD11" s="145">
        <f t="shared" si="6"/>
        <v>0</v>
      </c>
      <c r="AE11" s="145">
        <f t="shared" si="6"/>
        <v>0</v>
      </c>
      <c r="AF11" s="145">
        <f t="shared" si="6"/>
        <v>0</v>
      </c>
      <c r="AG11" s="145">
        <f t="shared" si="6"/>
        <v>0</v>
      </c>
      <c r="AH11" s="145">
        <f t="shared" si="6"/>
        <v>0</v>
      </c>
      <c r="AI11" s="145">
        <f t="shared" si="6"/>
        <v>0</v>
      </c>
      <c r="AJ11" s="145">
        <f t="shared" si="6"/>
        <v>0</v>
      </c>
      <c r="AK11" s="145">
        <f t="shared" si="6"/>
        <v>0</v>
      </c>
      <c r="AL11" s="145">
        <f t="shared" si="6"/>
        <v>0</v>
      </c>
      <c r="AM11" s="145">
        <f t="shared" si="6"/>
        <v>0</v>
      </c>
      <c r="AN11" s="145">
        <f t="shared" si="6"/>
        <v>0</v>
      </c>
      <c r="AO11" s="145">
        <f t="shared" si="6"/>
        <v>0</v>
      </c>
      <c r="AP11" s="145">
        <f t="shared" si="6"/>
        <v>0</v>
      </c>
      <c r="AQ11" s="145">
        <f t="shared" si="6"/>
        <v>0</v>
      </c>
      <c r="AR11" s="145">
        <f t="shared" si="6"/>
        <v>0</v>
      </c>
      <c r="AS11" s="145">
        <f t="shared" si="6"/>
        <v>0</v>
      </c>
      <c r="AT11" s="145">
        <f t="shared" si="6"/>
        <v>0</v>
      </c>
      <c r="AU11" s="145">
        <f t="shared" si="6"/>
        <v>0</v>
      </c>
      <c r="AV11" s="145">
        <f t="shared" si="6"/>
        <v>0</v>
      </c>
      <c r="AW11" s="145">
        <f t="shared" si="6"/>
        <v>0</v>
      </c>
      <c r="AX11" s="145">
        <f t="shared" si="6"/>
        <v>0</v>
      </c>
      <c r="AY11" s="145">
        <f t="shared" si="6"/>
        <v>0</v>
      </c>
      <c r="AZ11" s="145">
        <f t="shared" si="6"/>
        <v>0</v>
      </c>
      <c r="BA11" s="145">
        <f t="shared" si="6"/>
        <v>0</v>
      </c>
      <c r="BB11" s="145">
        <f t="shared" si="6"/>
        <v>0</v>
      </c>
      <c r="BC11" s="145">
        <f t="shared" si="6"/>
        <v>0</v>
      </c>
      <c r="BD11" s="145">
        <f t="shared" si="6"/>
        <v>0</v>
      </c>
      <c r="BE11" s="145">
        <f t="shared" ref="BE11" si="7">BE185/BE$238*BE$4</f>
        <v>0</v>
      </c>
      <c r="BF11" s="168">
        <v>0</v>
      </c>
      <c r="BG11" s="120">
        <f>BF11/'VAR 1 bi em X e FBKF'!BH$60*1000</f>
        <v>0</v>
      </c>
      <c r="BH11" s="168">
        <v>0</v>
      </c>
      <c r="BI11" s="120">
        <f>BH11/'VAR 1 bi em X e FBKF'!BL$60*1000</f>
        <v>0</v>
      </c>
      <c r="BJ11" s="169">
        <v>0</v>
      </c>
      <c r="BK11" s="16">
        <v>0</v>
      </c>
      <c r="BL11" s="16">
        <v>0</v>
      </c>
      <c r="BM11" s="16">
        <v>0</v>
      </c>
      <c r="BN11" s="16">
        <v>0</v>
      </c>
      <c r="BO11" s="16">
        <v>0</v>
      </c>
      <c r="BP11" s="14">
        <v>0</v>
      </c>
      <c r="BQ11" s="17">
        <v>0</v>
      </c>
    </row>
    <row r="12" spans="1:69">
      <c r="A12" s="13" t="s">
        <v>120</v>
      </c>
      <c r="B12" s="145">
        <f t="shared" ref="B12:BD12" si="8">B186/B$238*B$4</f>
        <v>3.0029266472198555</v>
      </c>
      <c r="C12" s="145">
        <f t="shared" si="8"/>
        <v>61.031227077101256</v>
      </c>
      <c r="D12" s="145">
        <f t="shared" si="8"/>
        <v>0</v>
      </c>
      <c r="E12" s="145">
        <f t="shared" si="8"/>
        <v>13.03359659790682</v>
      </c>
      <c r="F12" s="145">
        <f t="shared" si="8"/>
        <v>12.019209557854648</v>
      </c>
      <c r="G12" s="145">
        <f t="shared" si="8"/>
        <v>23.017581157709547</v>
      </c>
      <c r="H12" s="145">
        <f t="shared" si="8"/>
        <v>0</v>
      </c>
      <c r="I12" s="145">
        <f t="shared" si="8"/>
        <v>0</v>
      </c>
      <c r="J12" s="145">
        <f t="shared" si="8"/>
        <v>0</v>
      </c>
      <c r="K12" s="145">
        <f t="shared" si="8"/>
        <v>0</v>
      </c>
      <c r="L12" s="145">
        <f t="shared" si="8"/>
        <v>0</v>
      </c>
      <c r="M12" s="145">
        <f t="shared" si="8"/>
        <v>1.001087252503035</v>
      </c>
      <c r="N12" s="145">
        <f t="shared" si="8"/>
        <v>0</v>
      </c>
      <c r="O12" s="145">
        <f t="shared" si="8"/>
        <v>0</v>
      </c>
      <c r="P12" s="145">
        <f t="shared" si="8"/>
        <v>0</v>
      </c>
      <c r="Q12" s="145">
        <f t="shared" si="8"/>
        <v>2744.3501975757222</v>
      </c>
      <c r="R12" s="145">
        <f t="shared" si="8"/>
        <v>0</v>
      </c>
      <c r="S12" s="145">
        <f t="shared" si="8"/>
        <v>0</v>
      </c>
      <c r="T12" s="145">
        <f t="shared" si="8"/>
        <v>0</v>
      </c>
      <c r="U12" s="145">
        <f t="shared" si="8"/>
        <v>0</v>
      </c>
      <c r="V12" s="145">
        <f t="shared" si="8"/>
        <v>1.0004625143874939</v>
      </c>
      <c r="W12" s="145">
        <f t="shared" si="8"/>
        <v>1.0011172428030097</v>
      </c>
      <c r="X12" s="145">
        <f t="shared" si="8"/>
        <v>0</v>
      </c>
      <c r="Y12" s="145">
        <f t="shared" si="8"/>
        <v>106.03161685351357</v>
      </c>
      <c r="Z12" s="145">
        <f t="shared" si="8"/>
        <v>147.11137127341408</v>
      </c>
      <c r="AA12" s="145">
        <f t="shared" si="8"/>
        <v>3894.3510082160215</v>
      </c>
      <c r="AB12" s="145">
        <f t="shared" si="8"/>
        <v>1846.155624730337</v>
      </c>
      <c r="AC12" s="145">
        <f t="shared" si="8"/>
        <v>3.002431025569869</v>
      </c>
      <c r="AD12" s="145">
        <f t="shared" si="8"/>
        <v>3.0031968628102601</v>
      </c>
      <c r="AE12" s="145">
        <f t="shared" si="8"/>
        <v>0</v>
      </c>
      <c r="AF12" s="145">
        <f t="shared" si="8"/>
        <v>0</v>
      </c>
      <c r="AG12" s="145">
        <f t="shared" si="8"/>
        <v>3.0029134542397609</v>
      </c>
      <c r="AH12" s="145">
        <f t="shared" si="8"/>
        <v>0</v>
      </c>
      <c r="AI12" s="145">
        <f t="shared" si="8"/>
        <v>0</v>
      </c>
      <c r="AJ12" s="145">
        <f t="shared" si="8"/>
        <v>0</v>
      </c>
      <c r="AK12" s="145">
        <f t="shared" si="8"/>
        <v>0</v>
      </c>
      <c r="AL12" s="145">
        <f t="shared" si="8"/>
        <v>3.0037597572955148</v>
      </c>
      <c r="AM12" s="145">
        <f t="shared" si="8"/>
        <v>0</v>
      </c>
      <c r="AN12" s="145">
        <f t="shared" si="8"/>
        <v>0</v>
      </c>
      <c r="AO12" s="145">
        <f t="shared" si="8"/>
        <v>0</v>
      </c>
      <c r="AP12" s="145">
        <f t="shared" si="8"/>
        <v>23.001045009295417</v>
      </c>
      <c r="AQ12" s="145">
        <f t="shared" si="8"/>
        <v>0</v>
      </c>
      <c r="AR12" s="145">
        <f t="shared" si="8"/>
        <v>0</v>
      </c>
      <c r="AS12" s="145">
        <f t="shared" si="8"/>
        <v>0</v>
      </c>
      <c r="AT12" s="145">
        <f t="shared" si="8"/>
        <v>0</v>
      </c>
      <c r="AU12" s="145">
        <f t="shared" si="8"/>
        <v>0</v>
      </c>
      <c r="AV12" s="145">
        <f t="shared" si="8"/>
        <v>0</v>
      </c>
      <c r="AW12" s="145">
        <f t="shared" si="8"/>
        <v>0</v>
      </c>
      <c r="AX12" s="145">
        <f t="shared" si="8"/>
        <v>0</v>
      </c>
      <c r="AY12" s="145">
        <f t="shared" si="8"/>
        <v>0</v>
      </c>
      <c r="AZ12" s="145">
        <f t="shared" si="8"/>
        <v>0</v>
      </c>
      <c r="BA12" s="145">
        <f t="shared" si="8"/>
        <v>0</v>
      </c>
      <c r="BB12" s="145">
        <f t="shared" si="8"/>
        <v>0</v>
      </c>
      <c r="BC12" s="145">
        <f t="shared" si="8"/>
        <v>0</v>
      </c>
      <c r="BD12" s="145">
        <f t="shared" si="8"/>
        <v>0</v>
      </c>
      <c r="BE12" s="145">
        <f t="shared" ref="BE12" si="9">BE186/BE$238*BE$4</f>
        <v>8879.8840940833179</v>
      </c>
      <c r="BF12" s="168">
        <v>0</v>
      </c>
      <c r="BG12" s="120">
        <f>BF12/'VAR 1 bi em X e FBKF'!BH$60*1000</f>
        <v>0</v>
      </c>
      <c r="BH12" s="168">
        <v>0</v>
      </c>
      <c r="BI12" s="120">
        <f>BH12/'VAR 1 bi em X e FBKF'!BL$60*1000</f>
        <v>0</v>
      </c>
      <c r="BJ12" s="169">
        <v>0</v>
      </c>
      <c r="BK12" s="16">
        <v>0</v>
      </c>
      <c r="BL12" s="16">
        <v>0</v>
      </c>
      <c r="BM12" s="16">
        <v>0</v>
      </c>
      <c r="BN12" s="16">
        <v>0</v>
      </c>
      <c r="BO12" s="16">
        <v>-70</v>
      </c>
      <c r="BP12" s="14">
        <v>-70</v>
      </c>
      <c r="BQ12" s="17">
        <v>8805</v>
      </c>
    </row>
    <row r="13" spans="1:69">
      <c r="A13" s="13" t="s">
        <v>122</v>
      </c>
      <c r="B13" s="145">
        <f t="shared" ref="B13:BD13" si="10">B187/B$238*B$4</f>
        <v>23.022437628685559</v>
      </c>
      <c r="C13" s="145">
        <f t="shared" si="10"/>
        <v>217.11108648739298</v>
      </c>
      <c r="D13" s="145">
        <f t="shared" si="10"/>
        <v>0</v>
      </c>
      <c r="E13" s="145">
        <f t="shared" si="10"/>
        <v>0</v>
      </c>
      <c r="F13" s="145">
        <f t="shared" si="10"/>
        <v>0</v>
      </c>
      <c r="G13" s="145">
        <f t="shared" si="10"/>
        <v>1219.9318013586058</v>
      </c>
      <c r="H13" s="145">
        <f t="shared" si="10"/>
        <v>0</v>
      </c>
      <c r="I13" s="145">
        <f t="shared" si="10"/>
        <v>0</v>
      </c>
      <c r="J13" s="145">
        <f t="shared" si="10"/>
        <v>1.0001330873362055</v>
      </c>
      <c r="K13" s="145">
        <f t="shared" si="10"/>
        <v>101.11021549065198</v>
      </c>
      <c r="L13" s="145">
        <f t="shared" si="10"/>
        <v>0</v>
      </c>
      <c r="M13" s="145">
        <f t="shared" si="10"/>
        <v>2.00217450500607</v>
      </c>
      <c r="N13" s="145">
        <f t="shared" si="10"/>
        <v>0</v>
      </c>
      <c r="O13" s="145">
        <f t="shared" si="10"/>
        <v>0</v>
      </c>
      <c r="P13" s="145">
        <f t="shared" si="10"/>
        <v>0</v>
      </c>
      <c r="Q13" s="145">
        <f t="shared" si="10"/>
        <v>0</v>
      </c>
      <c r="R13" s="145">
        <f t="shared" si="10"/>
        <v>1.001284349561653</v>
      </c>
      <c r="S13" s="145">
        <f t="shared" si="10"/>
        <v>1.0002199238509955</v>
      </c>
      <c r="T13" s="145">
        <f t="shared" si="10"/>
        <v>0</v>
      </c>
      <c r="U13" s="145">
        <f t="shared" si="10"/>
        <v>123.03850909674728</v>
      </c>
      <c r="V13" s="145">
        <f t="shared" si="10"/>
        <v>0</v>
      </c>
      <c r="W13" s="145">
        <f t="shared" si="10"/>
        <v>4.0044689712120389</v>
      </c>
      <c r="X13" s="145">
        <f t="shared" si="10"/>
        <v>0</v>
      </c>
      <c r="Y13" s="145">
        <f t="shared" si="10"/>
        <v>0</v>
      </c>
      <c r="Z13" s="145">
        <f t="shared" si="10"/>
        <v>0</v>
      </c>
      <c r="AA13" s="145">
        <f t="shared" si="10"/>
        <v>0</v>
      </c>
      <c r="AB13" s="145">
        <f t="shared" si="10"/>
        <v>0</v>
      </c>
      <c r="AC13" s="145">
        <f t="shared" si="10"/>
        <v>0</v>
      </c>
      <c r="AD13" s="145">
        <f t="shared" si="10"/>
        <v>0</v>
      </c>
      <c r="AE13" s="145">
        <f t="shared" si="10"/>
        <v>0</v>
      </c>
      <c r="AF13" s="145">
        <f t="shared" si="10"/>
        <v>0</v>
      </c>
      <c r="AG13" s="145">
        <f t="shared" si="10"/>
        <v>0</v>
      </c>
      <c r="AH13" s="145">
        <f t="shared" si="10"/>
        <v>0</v>
      </c>
      <c r="AI13" s="145">
        <f t="shared" si="10"/>
        <v>0</v>
      </c>
      <c r="AJ13" s="145">
        <f t="shared" si="10"/>
        <v>0</v>
      </c>
      <c r="AK13" s="145">
        <f t="shared" si="10"/>
        <v>0</v>
      </c>
      <c r="AL13" s="145">
        <f t="shared" si="10"/>
        <v>0</v>
      </c>
      <c r="AM13" s="145">
        <f t="shared" si="10"/>
        <v>0</v>
      </c>
      <c r="AN13" s="145">
        <f t="shared" si="10"/>
        <v>2.0008150778846709</v>
      </c>
      <c r="AO13" s="145">
        <f t="shared" si="10"/>
        <v>0</v>
      </c>
      <c r="AP13" s="145">
        <f t="shared" si="10"/>
        <v>0</v>
      </c>
      <c r="AQ13" s="145">
        <f t="shared" si="10"/>
        <v>0</v>
      </c>
      <c r="AR13" s="145">
        <f t="shared" si="10"/>
        <v>0</v>
      </c>
      <c r="AS13" s="145">
        <f t="shared" si="10"/>
        <v>0</v>
      </c>
      <c r="AT13" s="145">
        <f t="shared" si="10"/>
        <v>0</v>
      </c>
      <c r="AU13" s="145">
        <f t="shared" si="10"/>
        <v>0</v>
      </c>
      <c r="AV13" s="145">
        <f t="shared" si="10"/>
        <v>0</v>
      </c>
      <c r="AW13" s="145">
        <f t="shared" si="10"/>
        <v>95.046438150315083</v>
      </c>
      <c r="AX13" s="145">
        <f t="shared" si="10"/>
        <v>0</v>
      </c>
      <c r="AY13" s="145">
        <f t="shared" si="10"/>
        <v>0</v>
      </c>
      <c r="AZ13" s="145">
        <f t="shared" si="10"/>
        <v>4.0000628993668741</v>
      </c>
      <c r="BA13" s="145">
        <f t="shared" si="10"/>
        <v>36.0031397483178</v>
      </c>
      <c r="BB13" s="145">
        <f t="shared" si="10"/>
        <v>10.000010352069546</v>
      </c>
      <c r="BC13" s="145">
        <f t="shared" si="10"/>
        <v>4.0000002051676216</v>
      </c>
      <c r="BD13" s="145">
        <f t="shared" si="10"/>
        <v>36.000586516246798</v>
      </c>
      <c r="BE13" s="145">
        <f t="shared" ref="BE13" si="11">BE187/BE$238*BE$4</f>
        <v>1880.034052144513</v>
      </c>
      <c r="BF13" s="119">
        <v>0</v>
      </c>
      <c r="BG13" s="120">
        <f>BF13/'VAR 1 bi em X e FBKF'!BH$60*1000</f>
        <v>0</v>
      </c>
      <c r="BH13" s="119">
        <v>0</v>
      </c>
      <c r="BI13" s="120">
        <f>BH13/'VAR 1 bi em X e FBKF'!BL$60*1000</f>
        <v>0</v>
      </c>
      <c r="BJ13" s="169">
        <v>0</v>
      </c>
      <c r="BK13" s="16">
        <v>0</v>
      </c>
      <c r="BL13" s="16">
        <v>0</v>
      </c>
      <c r="BM13" s="16">
        <v>3268</v>
      </c>
      <c r="BN13" s="16">
        <v>0</v>
      </c>
      <c r="BO13" s="16">
        <v>-7</v>
      </c>
      <c r="BP13" s="14">
        <v>3261</v>
      </c>
      <c r="BQ13" s="17">
        <v>5140</v>
      </c>
    </row>
    <row r="14" spans="1:69">
      <c r="A14" s="13" t="s">
        <v>17</v>
      </c>
      <c r="B14" s="145">
        <f t="shared" ref="B14:BD14" si="12">B188/B$238*B$4</f>
        <v>0</v>
      </c>
      <c r="C14" s="145">
        <f t="shared" si="12"/>
        <v>0</v>
      </c>
      <c r="D14" s="145">
        <f t="shared" si="12"/>
        <v>0</v>
      </c>
      <c r="E14" s="145">
        <f t="shared" si="12"/>
        <v>0</v>
      </c>
      <c r="F14" s="145">
        <f t="shared" si="12"/>
        <v>0</v>
      </c>
      <c r="G14" s="145">
        <f t="shared" si="12"/>
        <v>0</v>
      </c>
      <c r="H14" s="145">
        <f t="shared" si="12"/>
        <v>36.04879759056827</v>
      </c>
      <c r="I14" s="145">
        <f t="shared" si="12"/>
        <v>0</v>
      </c>
      <c r="J14" s="145">
        <f t="shared" si="12"/>
        <v>0</v>
      </c>
      <c r="K14" s="145">
        <f t="shared" si="12"/>
        <v>0</v>
      </c>
      <c r="L14" s="145">
        <f t="shared" si="12"/>
        <v>0</v>
      </c>
      <c r="M14" s="145">
        <f t="shared" si="12"/>
        <v>0</v>
      </c>
      <c r="N14" s="145">
        <f t="shared" si="12"/>
        <v>0</v>
      </c>
      <c r="O14" s="145">
        <f t="shared" si="12"/>
        <v>0</v>
      </c>
      <c r="P14" s="145">
        <f t="shared" si="12"/>
        <v>0</v>
      </c>
      <c r="Q14" s="145">
        <f t="shared" si="12"/>
        <v>0</v>
      </c>
      <c r="R14" s="145">
        <f t="shared" si="12"/>
        <v>0</v>
      </c>
      <c r="S14" s="145">
        <f t="shared" si="12"/>
        <v>0</v>
      </c>
      <c r="T14" s="145">
        <f t="shared" si="12"/>
        <v>0</v>
      </c>
      <c r="U14" s="145">
        <f t="shared" si="12"/>
        <v>0</v>
      </c>
      <c r="V14" s="145">
        <f t="shared" si="12"/>
        <v>0</v>
      </c>
      <c r="W14" s="145">
        <f t="shared" si="12"/>
        <v>0</v>
      </c>
      <c r="X14" s="145">
        <f t="shared" si="12"/>
        <v>0</v>
      </c>
      <c r="Y14" s="145">
        <f t="shared" si="12"/>
        <v>0</v>
      </c>
      <c r="Z14" s="145">
        <f t="shared" si="12"/>
        <v>0</v>
      </c>
      <c r="AA14" s="145">
        <f t="shared" si="12"/>
        <v>0</v>
      </c>
      <c r="AB14" s="145">
        <f t="shared" si="12"/>
        <v>0</v>
      </c>
      <c r="AC14" s="145">
        <f t="shared" si="12"/>
        <v>0</v>
      </c>
      <c r="AD14" s="145">
        <f t="shared" si="12"/>
        <v>0</v>
      </c>
      <c r="AE14" s="145">
        <f t="shared" si="12"/>
        <v>0</v>
      </c>
      <c r="AF14" s="145">
        <f t="shared" si="12"/>
        <v>0</v>
      </c>
      <c r="AG14" s="145">
        <f t="shared" si="12"/>
        <v>0</v>
      </c>
      <c r="AH14" s="145">
        <f t="shared" si="12"/>
        <v>0</v>
      </c>
      <c r="AI14" s="145">
        <f t="shared" si="12"/>
        <v>0</v>
      </c>
      <c r="AJ14" s="145">
        <f t="shared" si="12"/>
        <v>0</v>
      </c>
      <c r="AK14" s="145">
        <f t="shared" si="12"/>
        <v>0</v>
      </c>
      <c r="AL14" s="145">
        <f t="shared" si="12"/>
        <v>0</v>
      </c>
      <c r="AM14" s="145">
        <f t="shared" si="12"/>
        <v>0</v>
      </c>
      <c r="AN14" s="145">
        <f t="shared" si="12"/>
        <v>0</v>
      </c>
      <c r="AO14" s="145">
        <f t="shared" si="12"/>
        <v>0</v>
      </c>
      <c r="AP14" s="145">
        <f t="shared" si="12"/>
        <v>0</v>
      </c>
      <c r="AQ14" s="145">
        <f t="shared" si="12"/>
        <v>0</v>
      </c>
      <c r="AR14" s="145">
        <f t="shared" si="12"/>
        <v>0</v>
      </c>
      <c r="AS14" s="145">
        <f t="shared" si="12"/>
        <v>0</v>
      </c>
      <c r="AT14" s="145">
        <f t="shared" si="12"/>
        <v>0</v>
      </c>
      <c r="AU14" s="145">
        <f t="shared" si="12"/>
        <v>0</v>
      </c>
      <c r="AV14" s="145">
        <f t="shared" si="12"/>
        <v>0</v>
      </c>
      <c r="AW14" s="145">
        <f t="shared" si="12"/>
        <v>0</v>
      </c>
      <c r="AX14" s="145">
        <f t="shared" si="12"/>
        <v>0</v>
      </c>
      <c r="AY14" s="145">
        <f t="shared" si="12"/>
        <v>0</v>
      </c>
      <c r="AZ14" s="145">
        <f t="shared" si="12"/>
        <v>0</v>
      </c>
      <c r="BA14" s="145">
        <f t="shared" si="12"/>
        <v>0</v>
      </c>
      <c r="BB14" s="145">
        <f t="shared" si="12"/>
        <v>0</v>
      </c>
      <c r="BC14" s="145">
        <f t="shared" si="12"/>
        <v>0</v>
      </c>
      <c r="BD14" s="145">
        <f t="shared" si="12"/>
        <v>0</v>
      </c>
      <c r="BE14" s="145">
        <f t="shared" ref="BE14" si="13">BE188/BE$238*BE$4</f>
        <v>36.019811536563317</v>
      </c>
      <c r="BF14" s="119">
        <v>0</v>
      </c>
      <c r="BG14" s="120">
        <f>BF14/'VAR 1 bi em X e FBKF'!BH$60*1000</f>
        <v>0</v>
      </c>
      <c r="BH14" s="119">
        <v>0</v>
      </c>
      <c r="BI14" s="120">
        <f>BH14/'VAR 1 bi em X e FBKF'!BL$60*1000</f>
        <v>0</v>
      </c>
      <c r="BJ14" s="169">
        <v>0</v>
      </c>
      <c r="BK14" s="16">
        <v>0</v>
      </c>
      <c r="BL14" s="16">
        <v>0</v>
      </c>
      <c r="BM14" s="16">
        <v>1966</v>
      </c>
      <c r="BN14" s="16">
        <v>0</v>
      </c>
      <c r="BO14" s="16">
        <v>6</v>
      </c>
      <c r="BP14" s="14">
        <v>1972</v>
      </c>
      <c r="BQ14" s="17">
        <v>2008</v>
      </c>
    </row>
    <row r="15" spans="1:69">
      <c r="A15" s="13" t="s">
        <v>125</v>
      </c>
      <c r="B15" s="145">
        <f t="shared" ref="B15:BD15" si="14">B189/B$238*B$4</f>
        <v>2.00195109814657</v>
      </c>
      <c r="C15" s="145">
        <f t="shared" si="14"/>
        <v>2.0010238385934835</v>
      </c>
      <c r="D15" s="145">
        <f t="shared" si="14"/>
        <v>0</v>
      </c>
      <c r="E15" s="145">
        <f t="shared" si="14"/>
        <v>0</v>
      </c>
      <c r="F15" s="145">
        <f t="shared" si="14"/>
        <v>9.014407168390985</v>
      </c>
      <c r="G15" s="145">
        <f t="shared" si="14"/>
        <v>1.0007643981612844</v>
      </c>
      <c r="H15" s="145">
        <f t="shared" si="14"/>
        <v>11.014910374895861</v>
      </c>
      <c r="I15" s="145">
        <f t="shared" si="14"/>
        <v>838.56166737291073</v>
      </c>
      <c r="J15" s="145">
        <f t="shared" si="14"/>
        <v>904.12031095192958</v>
      </c>
      <c r="K15" s="145">
        <f t="shared" si="14"/>
        <v>14.015277394743842</v>
      </c>
      <c r="L15" s="145">
        <f t="shared" si="14"/>
        <v>0</v>
      </c>
      <c r="M15" s="145">
        <f t="shared" si="14"/>
        <v>34.036966585103187</v>
      </c>
      <c r="N15" s="145">
        <f t="shared" si="14"/>
        <v>0</v>
      </c>
      <c r="O15" s="145">
        <f t="shared" si="14"/>
        <v>0</v>
      </c>
      <c r="P15" s="145">
        <f t="shared" si="14"/>
        <v>0</v>
      </c>
      <c r="Q15" s="145">
        <f t="shared" si="14"/>
        <v>0</v>
      </c>
      <c r="R15" s="145">
        <f t="shared" si="14"/>
        <v>0</v>
      </c>
      <c r="S15" s="145">
        <f t="shared" si="14"/>
        <v>6.0013195431059732</v>
      </c>
      <c r="T15" s="145">
        <f t="shared" si="14"/>
        <v>0</v>
      </c>
      <c r="U15" s="145">
        <f t="shared" si="14"/>
        <v>0</v>
      </c>
      <c r="V15" s="145">
        <f t="shared" si="14"/>
        <v>0</v>
      </c>
      <c r="W15" s="145">
        <f t="shared" si="14"/>
        <v>3.003351728409029</v>
      </c>
      <c r="X15" s="145">
        <f t="shared" si="14"/>
        <v>126.1128037215245</v>
      </c>
      <c r="Y15" s="145">
        <f t="shared" si="14"/>
        <v>0</v>
      </c>
      <c r="Z15" s="145">
        <f t="shared" si="14"/>
        <v>10.007576277103</v>
      </c>
      <c r="AA15" s="145">
        <f t="shared" si="14"/>
        <v>0</v>
      </c>
      <c r="AB15" s="145">
        <f t="shared" si="14"/>
        <v>0</v>
      </c>
      <c r="AC15" s="145">
        <f t="shared" si="14"/>
        <v>0</v>
      </c>
      <c r="AD15" s="145">
        <f t="shared" si="14"/>
        <v>11.011721830304287</v>
      </c>
      <c r="AE15" s="145">
        <f t="shared" si="14"/>
        <v>0</v>
      </c>
      <c r="AF15" s="145">
        <f t="shared" si="14"/>
        <v>0</v>
      </c>
      <c r="AG15" s="145">
        <f t="shared" si="14"/>
        <v>0</v>
      </c>
      <c r="AH15" s="145">
        <f t="shared" si="14"/>
        <v>0</v>
      </c>
      <c r="AI15" s="145">
        <f t="shared" si="14"/>
        <v>0</v>
      </c>
      <c r="AJ15" s="145">
        <f t="shared" si="14"/>
        <v>0</v>
      </c>
      <c r="AK15" s="145">
        <f t="shared" si="14"/>
        <v>0</v>
      </c>
      <c r="AL15" s="145">
        <f t="shared" si="14"/>
        <v>2.0025065048636765</v>
      </c>
      <c r="AM15" s="145">
        <f t="shared" si="14"/>
        <v>0</v>
      </c>
      <c r="AN15" s="145">
        <f t="shared" si="14"/>
        <v>40.016301557693424</v>
      </c>
      <c r="AO15" s="145">
        <f t="shared" si="14"/>
        <v>0</v>
      </c>
      <c r="AP15" s="145">
        <f t="shared" si="14"/>
        <v>3.0001363055602721</v>
      </c>
      <c r="AQ15" s="145">
        <f t="shared" si="14"/>
        <v>7.002811096720376</v>
      </c>
      <c r="AR15" s="145">
        <f t="shared" si="14"/>
        <v>42.026010126510073</v>
      </c>
      <c r="AS15" s="145">
        <f t="shared" si="14"/>
        <v>0</v>
      </c>
      <c r="AT15" s="145">
        <f t="shared" si="14"/>
        <v>0</v>
      </c>
      <c r="AU15" s="145">
        <f t="shared" si="14"/>
        <v>0</v>
      </c>
      <c r="AV15" s="145">
        <f t="shared" si="14"/>
        <v>2.0003464225429695</v>
      </c>
      <c r="AW15" s="145">
        <f t="shared" si="14"/>
        <v>5.0024441131744783</v>
      </c>
      <c r="AX15" s="145">
        <f t="shared" si="14"/>
        <v>0</v>
      </c>
      <c r="AY15" s="145">
        <f t="shared" si="14"/>
        <v>0</v>
      </c>
      <c r="AZ15" s="145">
        <f t="shared" si="14"/>
        <v>0</v>
      </c>
      <c r="BA15" s="145">
        <f t="shared" si="14"/>
        <v>45.003924685397251</v>
      </c>
      <c r="BB15" s="145">
        <f t="shared" si="14"/>
        <v>0</v>
      </c>
      <c r="BC15" s="145">
        <f t="shared" si="14"/>
        <v>0</v>
      </c>
      <c r="BD15" s="145">
        <f t="shared" si="14"/>
        <v>0</v>
      </c>
      <c r="BE15" s="145">
        <f t="shared" ref="BE15" si="15">BE189/BE$238*BE$4</f>
        <v>2118.1650284140151</v>
      </c>
      <c r="BF15" s="119">
        <v>0</v>
      </c>
      <c r="BG15" s="120">
        <f>BF15/'VAR 1 bi em X e FBKF'!BH$60*1000</f>
        <v>0</v>
      </c>
      <c r="BH15" s="119">
        <v>0</v>
      </c>
      <c r="BI15" s="120">
        <f>BH15/'VAR 1 bi em X e FBKF'!BL$60*1000</f>
        <v>0</v>
      </c>
      <c r="BJ15" s="169">
        <v>0</v>
      </c>
      <c r="BK15" s="16">
        <v>0</v>
      </c>
      <c r="BL15" s="16">
        <v>0</v>
      </c>
      <c r="BM15" s="16">
        <v>190</v>
      </c>
      <c r="BN15" s="16">
        <v>0</v>
      </c>
      <c r="BO15" s="16">
        <v>-16</v>
      </c>
      <c r="BP15" s="14">
        <v>174</v>
      </c>
      <c r="BQ15" s="17">
        <v>2291</v>
      </c>
    </row>
    <row r="16" spans="1:69">
      <c r="A16" s="13" t="s">
        <v>18</v>
      </c>
      <c r="B16" s="145">
        <f t="shared" ref="B16:BD16" si="16">B190/B$238*B$4</f>
        <v>0</v>
      </c>
      <c r="C16" s="145">
        <f t="shared" si="16"/>
        <v>0</v>
      </c>
      <c r="D16" s="145">
        <f t="shared" si="16"/>
        <v>0</v>
      </c>
      <c r="E16" s="145">
        <f t="shared" si="16"/>
        <v>0</v>
      </c>
      <c r="F16" s="145">
        <f t="shared" si="16"/>
        <v>0</v>
      </c>
      <c r="G16" s="145">
        <f t="shared" si="16"/>
        <v>0</v>
      </c>
      <c r="H16" s="145">
        <f t="shared" si="16"/>
        <v>0</v>
      </c>
      <c r="I16" s="145">
        <f t="shared" si="16"/>
        <v>0</v>
      </c>
      <c r="J16" s="145">
        <f t="shared" si="16"/>
        <v>0</v>
      </c>
      <c r="K16" s="145">
        <f t="shared" si="16"/>
        <v>0</v>
      </c>
      <c r="L16" s="145">
        <f t="shared" si="16"/>
        <v>0</v>
      </c>
      <c r="M16" s="145">
        <f t="shared" si="16"/>
        <v>0</v>
      </c>
      <c r="N16" s="145">
        <f t="shared" si="16"/>
        <v>0</v>
      </c>
      <c r="O16" s="145">
        <f t="shared" si="16"/>
        <v>0</v>
      </c>
      <c r="P16" s="145">
        <f t="shared" si="16"/>
        <v>0</v>
      </c>
      <c r="Q16" s="145">
        <f t="shared" si="16"/>
        <v>0</v>
      </c>
      <c r="R16" s="145">
        <f t="shared" si="16"/>
        <v>0</v>
      </c>
      <c r="S16" s="145">
        <f t="shared" si="16"/>
        <v>0</v>
      </c>
      <c r="T16" s="145">
        <f t="shared" si="16"/>
        <v>0</v>
      </c>
      <c r="U16" s="145">
        <f t="shared" si="16"/>
        <v>0</v>
      </c>
      <c r="V16" s="145">
        <f t="shared" si="16"/>
        <v>0</v>
      </c>
      <c r="W16" s="145">
        <f t="shared" si="16"/>
        <v>0</v>
      </c>
      <c r="X16" s="145">
        <f t="shared" si="16"/>
        <v>0</v>
      </c>
      <c r="Y16" s="145">
        <f t="shared" si="16"/>
        <v>0</v>
      </c>
      <c r="Z16" s="145">
        <f t="shared" si="16"/>
        <v>0</v>
      </c>
      <c r="AA16" s="145">
        <f t="shared" si="16"/>
        <v>0</v>
      </c>
      <c r="AB16" s="145">
        <f t="shared" si="16"/>
        <v>0</v>
      </c>
      <c r="AC16" s="145">
        <f t="shared" si="16"/>
        <v>0</v>
      </c>
      <c r="AD16" s="145">
        <f t="shared" si="16"/>
        <v>0</v>
      </c>
      <c r="AE16" s="145">
        <f t="shared" si="16"/>
        <v>0</v>
      </c>
      <c r="AF16" s="145">
        <f t="shared" si="16"/>
        <v>0</v>
      </c>
      <c r="AG16" s="145">
        <f t="shared" si="16"/>
        <v>0</v>
      </c>
      <c r="AH16" s="145">
        <f t="shared" si="16"/>
        <v>0</v>
      </c>
      <c r="AI16" s="145">
        <f t="shared" si="16"/>
        <v>0</v>
      </c>
      <c r="AJ16" s="145">
        <f t="shared" si="16"/>
        <v>0</v>
      </c>
      <c r="AK16" s="145">
        <f t="shared" si="16"/>
        <v>0</v>
      </c>
      <c r="AL16" s="145">
        <f t="shared" si="16"/>
        <v>0</v>
      </c>
      <c r="AM16" s="145">
        <f t="shared" si="16"/>
        <v>0</v>
      </c>
      <c r="AN16" s="145">
        <f t="shared" si="16"/>
        <v>0</v>
      </c>
      <c r="AO16" s="145">
        <f t="shared" si="16"/>
        <v>0</v>
      </c>
      <c r="AP16" s="145">
        <f t="shared" si="16"/>
        <v>0</v>
      </c>
      <c r="AQ16" s="145">
        <f t="shared" si="16"/>
        <v>0</v>
      </c>
      <c r="AR16" s="145">
        <f t="shared" si="16"/>
        <v>1.0006192887264302</v>
      </c>
      <c r="AS16" s="145">
        <f t="shared" si="16"/>
        <v>0</v>
      </c>
      <c r="AT16" s="145">
        <f t="shared" si="16"/>
        <v>0</v>
      </c>
      <c r="AU16" s="145">
        <f t="shared" si="16"/>
        <v>0</v>
      </c>
      <c r="AV16" s="145">
        <f t="shared" si="16"/>
        <v>0</v>
      </c>
      <c r="AW16" s="145">
        <f t="shared" si="16"/>
        <v>0</v>
      </c>
      <c r="AX16" s="145">
        <f t="shared" si="16"/>
        <v>1.0006351904349664</v>
      </c>
      <c r="AY16" s="145">
        <f t="shared" si="16"/>
        <v>0</v>
      </c>
      <c r="AZ16" s="145">
        <f t="shared" si="16"/>
        <v>0</v>
      </c>
      <c r="BA16" s="145">
        <f t="shared" si="16"/>
        <v>1.00008721523105</v>
      </c>
      <c r="BB16" s="145">
        <f t="shared" si="16"/>
        <v>0</v>
      </c>
      <c r="BC16" s="145">
        <f t="shared" si="16"/>
        <v>0</v>
      </c>
      <c r="BD16" s="145">
        <f t="shared" si="16"/>
        <v>0</v>
      </c>
      <c r="BE16" s="145">
        <f t="shared" ref="BE16" si="17">BE190/BE$238*BE$4</f>
        <v>3.0016509613802764</v>
      </c>
      <c r="BF16" s="119">
        <v>0</v>
      </c>
      <c r="BG16" s="120">
        <f>BF16/'VAR 1 bi em X e FBKF'!BH$60*1000</f>
        <v>0</v>
      </c>
      <c r="BH16" s="119">
        <v>0</v>
      </c>
      <c r="BI16" s="120">
        <f>BH16/'VAR 1 bi em X e FBKF'!BL$60*1000</f>
        <v>0</v>
      </c>
      <c r="BJ16" s="169">
        <v>0</v>
      </c>
      <c r="BK16" s="16">
        <v>0</v>
      </c>
      <c r="BL16" s="16">
        <v>0</v>
      </c>
      <c r="BM16" s="16">
        <v>581</v>
      </c>
      <c r="BN16" s="16">
        <v>0</v>
      </c>
      <c r="BO16" s="16">
        <v>0</v>
      </c>
      <c r="BP16" s="14">
        <v>581</v>
      </c>
      <c r="BQ16" s="17">
        <v>584</v>
      </c>
    </row>
    <row r="17" spans="1:69">
      <c r="A17" s="13" t="s">
        <v>128</v>
      </c>
      <c r="B17" s="145">
        <f t="shared" ref="B17:BD17" si="18">B191/B$238*B$4</f>
        <v>0</v>
      </c>
      <c r="C17" s="145">
        <f t="shared" si="18"/>
        <v>0</v>
      </c>
      <c r="D17" s="145">
        <f t="shared" si="18"/>
        <v>0</v>
      </c>
      <c r="E17" s="145">
        <f t="shared" si="18"/>
        <v>0</v>
      </c>
      <c r="F17" s="145">
        <f t="shared" si="18"/>
        <v>0</v>
      </c>
      <c r="G17" s="145">
        <f t="shared" si="18"/>
        <v>0</v>
      </c>
      <c r="H17" s="145">
        <f t="shared" si="18"/>
        <v>0</v>
      </c>
      <c r="I17" s="145">
        <f t="shared" si="18"/>
        <v>0</v>
      </c>
      <c r="J17" s="145">
        <f t="shared" si="18"/>
        <v>4.0005323493448222</v>
      </c>
      <c r="K17" s="145">
        <f t="shared" si="18"/>
        <v>198.21606601137719</v>
      </c>
      <c r="L17" s="145">
        <f t="shared" si="18"/>
        <v>0</v>
      </c>
      <c r="M17" s="145">
        <f t="shared" si="18"/>
        <v>2.00217450500607</v>
      </c>
      <c r="N17" s="145">
        <f t="shared" si="18"/>
        <v>0</v>
      </c>
      <c r="O17" s="145">
        <f t="shared" si="18"/>
        <v>0</v>
      </c>
      <c r="P17" s="145">
        <f t="shared" si="18"/>
        <v>0</v>
      </c>
      <c r="Q17" s="145">
        <f t="shared" si="18"/>
        <v>0</v>
      </c>
      <c r="R17" s="145">
        <f t="shared" si="18"/>
        <v>0</v>
      </c>
      <c r="S17" s="145">
        <f t="shared" si="18"/>
        <v>0</v>
      </c>
      <c r="T17" s="145">
        <f t="shared" si="18"/>
        <v>0</v>
      </c>
      <c r="U17" s="145">
        <f t="shared" si="18"/>
        <v>0</v>
      </c>
      <c r="V17" s="145">
        <f t="shared" si="18"/>
        <v>0</v>
      </c>
      <c r="W17" s="145">
        <f t="shared" si="18"/>
        <v>0</v>
      </c>
      <c r="X17" s="145">
        <f t="shared" si="18"/>
        <v>0</v>
      </c>
      <c r="Y17" s="145">
        <f t="shared" si="18"/>
        <v>0</v>
      </c>
      <c r="Z17" s="145">
        <f t="shared" si="18"/>
        <v>0</v>
      </c>
      <c r="AA17" s="145">
        <f t="shared" si="18"/>
        <v>0</v>
      </c>
      <c r="AB17" s="145">
        <f t="shared" si="18"/>
        <v>0</v>
      </c>
      <c r="AC17" s="145">
        <f t="shared" si="18"/>
        <v>0</v>
      </c>
      <c r="AD17" s="145">
        <f t="shared" si="18"/>
        <v>0</v>
      </c>
      <c r="AE17" s="145">
        <f t="shared" si="18"/>
        <v>0</v>
      </c>
      <c r="AF17" s="145">
        <f t="shared" si="18"/>
        <v>0</v>
      </c>
      <c r="AG17" s="145">
        <f t="shared" si="18"/>
        <v>0</v>
      </c>
      <c r="AH17" s="145">
        <f t="shared" si="18"/>
        <v>0</v>
      </c>
      <c r="AI17" s="145">
        <f t="shared" si="18"/>
        <v>0</v>
      </c>
      <c r="AJ17" s="145">
        <f t="shared" si="18"/>
        <v>0</v>
      </c>
      <c r="AK17" s="145">
        <f t="shared" si="18"/>
        <v>0</v>
      </c>
      <c r="AL17" s="145">
        <f t="shared" si="18"/>
        <v>0</v>
      </c>
      <c r="AM17" s="145">
        <f t="shared" si="18"/>
        <v>0</v>
      </c>
      <c r="AN17" s="145">
        <f t="shared" si="18"/>
        <v>0</v>
      </c>
      <c r="AO17" s="145">
        <f t="shared" si="18"/>
        <v>0</v>
      </c>
      <c r="AP17" s="145">
        <f t="shared" si="18"/>
        <v>0</v>
      </c>
      <c r="AQ17" s="145">
        <f t="shared" si="18"/>
        <v>0</v>
      </c>
      <c r="AR17" s="145">
        <f t="shared" si="18"/>
        <v>0</v>
      </c>
      <c r="AS17" s="145">
        <f t="shared" si="18"/>
        <v>0</v>
      </c>
      <c r="AT17" s="145">
        <f t="shared" si="18"/>
        <v>0</v>
      </c>
      <c r="AU17" s="145">
        <f t="shared" si="18"/>
        <v>0</v>
      </c>
      <c r="AV17" s="145">
        <f t="shared" si="18"/>
        <v>0</v>
      </c>
      <c r="AW17" s="145">
        <f t="shared" si="18"/>
        <v>0</v>
      </c>
      <c r="AX17" s="145">
        <f t="shared" si="18"/>
        <v>0</v>
      </c>
      <c r="AY17" s="145">
        <f t="shared" si="18"/>
        <v>0</v>
      </c>
      <c r="AZ17" s="145">
        <f t="shared" si="18"/>
        <v>0</v>
      </c>
      <c r="BA17" s="145">
        <f t="shared" si="18"/>
        <v>0</v>
      </c>
      <c r="BB17" s="145">
        <f t="shared" si="18"/>
        <v>0</v>
      </c>
      <c r="BC17" s="145">
        <f t="shared" si="18"/>
        <v>0</v>
      </c>
      <c r="BD17" s="145">
        <f t="shared" si="18"/>
        <v>0</v>
      </c>
      <c r="BE17" s="145">
        <f t="shared" ref="BE17" si="19">BE191/BE$238*BE$4</f>
        <v>204.1122653738588</v>
      </c>
      <c r="BF17" s="119">
        <v>2</v>
      </c>
      <c r="BG17" s="120">
        <f>BF17/'VAR 1 bi em X e FBKF'!BH$60*1000</f>
        <v>6.1715632878386259E-3</v>
      </c>
      <c r="BH17" s="119">
        <v>2</v>
      </c>
      <c r="BI17" s="120">
        <f>BH17/'VAR 1 bi em X e FBKF'!BL$60*1000</f>
        <v>7.0273575027582375E-3</v>
      </c>
      <c r="BJ17" s="169">
        <v>0</v>
      </c>
      <c r="BK17" s="16">
        <v>0</v>
      </c>
      <c r="BL17" s="16">
        <v>0</v>
      </c>
      <c r="BM17" s="16">
        <v>561</v>
      </c>
      <c r="BN17" s="16">
        <v>0</v>
      </c>
      <c r="BO17" s="16">
        <v>16</v>
      </c>
      <c r="BP17" s="14">
        <v>579</v>
      </c>
      <c r="BQ17" s="17">
        <v>783</v>
      </c>
    </row>
    <row r="18" spans="1:69">
      <c r="A18" s="13" t="s">
        <v>19</v>
      </c>
      <c r="B18" s="145">
        <f t="shared" ref="B18:BD18" si="20">B192/B$238*B$4</f>
        <v>0</v>
      </c>
      <c r="C18" s="145">
        <f t="shared" si="20"/>
        <v>0</v>
      </c>
      <c r="D18" s="145">
        <f t="shared" si="20"/>
        <v>0</v>
      </c>
      <c r="E18" s="145">
        <f t="shared" si="20"/>
        <v>0</v>
      </c>
      <c r="F18" s="145">
        <f t="shared" si="20"/>
        <v>0</v>
      </c>
      <c r="G18" s="145">
        <f t="shared" si="20"/>
        <v>1.0007643981612844</v>
      </c>
      <c r="H18" s="145">
        <f t="shared" si="20"/>
        <v>0</v>
      </c>
      <c r="I18" s="145">
        <f t="shared" si="20"/>
        <v>0</v>
      </c>
      <c r="J18" s="145">
        <f t="shared" si="20"/>
        <v>0</v>
      </c>
      <c r="K18" s="145">
        <f t="shared" si="20"/>
        <v>0</v>
      </c>
      <c r="L18" s="145">
        <f t="shared" si="20"/>
        <v>43.068320524972656</v>
      </c>
      <c r="M18" s="145">
        <f t="shared" si="20"/>
        <v>1.001087252503035</v>
      </c>
      <c r="N18" s="145">
        <f t="shared" si="20"/>
        <v>1.000364206845751</v>
      </c>
      <c r="O18" s="145">
        <f t="shared" si="20"/>
        <v>0</v>
      </c>
      <c r="P18" s="145">
        <f t="shared" si="20"/>
        <v>0</v>
      </c>
      <c r="Q18" s="145">
        <f t="shared" si="20"/>
        <v>0</v>
      </c>
      <c r="R18" s="145">
        <f t="shared" si="20"/>
        <v>0</v>
      </c>
      <c r="S18" s="145">
        <f t="shared" si="20"/>
        <v>0</v>
      </c>
      <c r="T18" s="145">
        <f t="shared" si="20"/>
        <v>0</v>
      </c>
      <c r="U18" s="145">
        <f t="shared" si="20"/>
        <v>0</v>
      </c>
      <c r="V18" s="145">
        <f t="shared" si="20"/>
        <v>0</v>
      </c>
      <c r="W18" s="145">
        <f t="shared" si="20"/>
        <v>0</v>
      </c>
      <c r="X18" s="145">
        <f t="shared" si="20"/>
        <v>0</v>
      </c>
      <c r="Y18" s="145">
        <f t="shared" si="20"/>
        <v>0</v>
      </c>
      <c r="Z18" s="145">
        <f t="shared" si="20"/>
        <v>7.0053033939720999</v>
      </c>
      <c r="AA18" s="145">
        <f t="shared" si="20"/>
        <v>0</v>
      </c>
      <c r="AB18" s="145">
        <f t="shared" si="20"/>
        <v>0</v>
      </c>
      <c r="AC18" s="145">
        <f t="shared" si="20"/>
        <v>2.001620683713246</v>
      </c>
      <c r="AD18" s="145">
        <f t="shared" si="20"/>
        <v>1.0010656209367532</v>
      </c>
      <c r="AE18" s="145">
        <f t="shared" si="20"/>
        <v>0</v>
      </c>
      <c r="AF18" s="145">
        <f t="shared" si="20"/>
        <v>0</v>
      </c>
      <c r="AG18" s="145">
        <f t="shared" si="20"/>
        <v>0</v>
      </c>
      <c r="AH18" s="145">
        <f t="shared" si="20"/>
        <v>1.0006416237046283</v>
      </c>
      <c r="AI18" s="145">
        <f t="shared" si="20"/>
        <v>0</v>
      </c>
      <c r="AJ18" s="145">
        <f t="shared" si="20"/>
        <v>0</v>
      </c>
      <c r="AK18" s="145">
        <f t="shared" si="20"/>
        <v>0</v>
      </c>
      <c r="AL18" s="145">
        <f t="shared" si="20"/>
        <v>2.0025065048636765</v>
      </c>
      <c r="AM18" s="145">
        <f t="shared" si="20"/>
        <v>0</v>
      </c>
      <c r="AN18" s="145">
        <f t="shared" si="20"/>
        <v>133.05420267933061</v>
      </c>
      <c r="AO18" s="145">
        <f t="shared" si="20"/>
        <v>0</v>
      </c>
      <c r="AP18" s="145">
        <f t="shared" si="20"/>
        <v>20.000908703735146</v>
      </c>
      <c r="AQ18" s="145">
        <f t="shared" si="20"/>
        <v>1.0004015852457679</v>
      </c>
      <c r="AR18" s="145">
        <f t="shared" si="20"/>
        <v>0</v>
      </c>
      <c r="AS18" s="145">
        <f t="shared" si="20"/>
        <v>0</v>
      </c>
      <c r="AT18" s="145">
        <f t="shared" si="20"/>
        <v>0</v>
      </c>
      <c r="AU18" s="145">
        <f t="shared" si="20"/>
        <v>0</v>
      </c>
      <c r="AV18" s="145">
        <f t="shared" si="20"/>
        <v>0</v>
      </c>
      <c r="AW18" s="145">
        <f t="shared" si="20"/>
        <v>0</v>
      </c>
      <c r="AX18" s="145">
        <f t="shared" si="20"/>
        <v>0</v>
      </c>
      <c r="AY18" s="145">
        <f t="shared" si="20"/>
        <v>0</v>
      </c>
      <c r="AZ18" s="145">
        <f t="shared" si="20"/>
        <v>0</v>
      </c>
      <c r="BA18" s="145">
        <f t="shared" si="20"/>
        <v>1.00008721523105</v>
      </c>
      <c r="BB18" s="145">
        <f t="shared" si="20"/>
        <v>0</v>
      </c>
      <c r="BC18" s="145">
        <f t="shared" si="20"/>
        <v>0</v>
      </c>
      <c r="BD18" s="145">
        <f t="shared" si="20"/>
        <v>0</v>
      </c>
      <c r="BE18" s="145">
        <f t="shared" ref="BE18" si="21">BE192/BE$238*BE$4</f>
        <v>214.11776857845973</v>
      </c>
      <c r="BF18" s="119">
        <v>0</v>
      </c>
      <c r="BG18" s="120">
        <f>BF18/'VAR 1 bi em X e FBKF'!BH$60*1000</f>
        <v>0</v>
      </c>
      <c r="BH18" s="119">
        <v>0</v>
      </c>
      <c r="BI18" s="120">
        <f>BH18/'VAR 1 bi em X e FBKF'!BL$60*1000</f>
        <v>0</v>
      </c>
      <c r="BJ18" s="169">
        <v>0</v>
      </c>
      <c r="BK18" s="16">
        <v>0</v>
      </c>
      <c r="BL18" s="16">
        <v>0</v>
      </c>
      <c r="BM18" s="16">
        <v>17</v>
      </c>
      <c r="BN18" s="16">
        <v>0</v>
      </c>
      <c r="BO18" s="16">
        <v>-4</v>
      </c>
      <c r="BP18" s="14">
        <v>13</v>
      </c>
      <c r="BQ18" s="17">
        <v>227</v>
      </c>
    </row>
    <row r="19" spans="1:69">
      <c r="A19" s="13" t="s">
        <v>131</v>
      </c>
      <c r="B19" s="145">
        <f t="shared" ref="B19:BD19" si="22">B193/B$238*B$4</f>
        <v>0</v>
      </c>
      <c r="C19" s="145">
        <f t="shared" si="22"/>
        <v>0</v>
      </c>
      <c r="D19" s="145">
        <f t="shared" si="22"/>
        <v>0</v>
      </c>
      <c r="E19" s="145">
        <f t="shared" si="22"/>
        <v>1.0025843536851402</v>
      </c>
      <c r="F19" s="145">
        <f t="shared" si="22"/>
        <v>1.0016007964878872</v>
      </c>
      <c r="G19" s="145">
        <f t="shared" si="22"/>
        <v>33.025225139322387</v>
      </c>
      <c r="H19" s="145">
        <f t="shared" si="22"/>
        <v>11.014910374895861</v>
      </c>
      <c r="I19" s="145">
        <f t="shared" si="22"/>
        <v>1.0006702474617073</v>
      </c>
      <c r="J19" s="145">
        <f t="shared" si="22"/>
        <v>0</v>
      </c>
      <c r="K19" s="145">
        <f t="shared" si="22"/>
        <v>4.0043649699268116</v>
      </c>
      <c r="L19" s="145">
        <f t="shared" si="22"/>
        <v>6.0095330965078126</v>
      </c>
      <c r="M19" s="145">
        <f t="shared" si="22"/>
        <v>755.82087563979132</v>
      </c>
      <c r="N19" s="145">
        <f t="shared" si="22"/>
        <v>852.31030423257994</v>
      </c>
      <c r="O19" s="145">
        <f t="shared" si="22"/>
        <v>0</v>
      </c>
      <c r="P19" s="145">
        <f t="shared" si="22"/>
        <v>0</v>
      </c>
      <c r="Q19" s="145">
        <f t="shared" si="22"/>
        <v>8.0097780301370953</v>
      </c>
      <c r="R19" s="145">
        <f t="shared" si="22"/>
        <v>0</v>
      </c>
      <c r="S19" s="145">
        <f t="shared" si="22"/>
        <v>9.0019793146589588</v>
      </c>
      <c r="T19" s="145">
        <f t="shared" si="22"/>
        <v>1.0009966510846477</v>
      </c>
      <c r="U19" s="145">
        <f t="shared" si="22"/>
        <v>4.0012523283495049</v>
      </c>
      <c r="V19" s="145">
        <f t="shared" si="22"/>
        <v>0</v>
      </c>
      <c r="W19" s="145">
        <f t="shared" si="22"/>
        <v>22.024579341666215</v>
      </c>
      <c r="X19" s="145">
        <f t="shared" si="22"/>
        <v>30.026858028934406</v>
      </c>
      <c r="Y19" s="145">
        <f t="shared" si="22"/>
        <v>2.0005965444059166</v>
      </c>
      <c r="Z19" s="145">
        <f t="shared" si="22"/>
        <v>2.0015152554206002</v>
      </c>
      <c r="AA19" s="145">
        <f t="shared" si="22"/>
        <v>0</v>
      </c>
      <c r="AB19" s="145">
        <f t="shared" si="22"/>
        <v>0</v>
      </c>
      <c r="AC19" s="145">
        <f t="shared" si="22"/>
        <v>4.0032413674264919</v>
      </c>
      <c r="AD19" s="145">
        <f t="shared" si="22"/>
        <v>2.0021312418735064</v>
      </c>
      <c r="AE19" s="145">
        <f t="shared" si="22"/>
        <v>2.0008515869608172</v>
      </c>
      <c r="AF19" s="145">
        <f t="shared" si="22"/>
        <v>0</v>
      </c>
      <c r="AG19" s="145">
        <f t="shared" si="22"/>
        <v>4.0038846056530142</v>
      </c>
      <c r="AH19" s="145">
        <f t="shared" si="22"/>
        <v>2.0012832474092566</v>
      </c>
      <c r="AI19" s="145">
        <f t="shared" si="22"/>
        <v>1.0005241430568379</v>
      </c>
      <c r="AJ19" s="145">
        <f t="shared" si="22"/>
        <v>1.0009308974022788</v>
      </c>
      <c r="AK19" s="145">
        <f t="shared" si="22"/>
        <v>0</v>
      </c>
      <c r="AL19" s="145">
        <f t="shared" si="22"/>
        <v>1.0012532524318383</v>
      </c>
      <c r="AM19" s="145">
        <f t="shared" si="22"/>
        <v>0</v>
      </c>
      <c r="AN19" s="145">
        <f t="shared" si="22"/>
        <v>21.008558317789046</v>
      </c>
      <c r="AO19" s="145">
        <f t="shared" si="22"/>
        <v>6.0030292672237504</v>
      </c>
      <c r="AP19" s="145">
        <f t="shared" si="22"/>
        <v>13.000590657427844</v>
      </c>
      <c r="AQ19" s="145">
        <f t="shared" si="22"/>
        <v>35.014055483601879</v>
      </c>
      <c r="AR19" s="145">
        <f t="shared" si="22"/>
        <v>1.0006192887264302</v>
      </c>
      <c r="AS19" s="145">
        <f t="shared" si="22"/>
        <v>14.004728054105493</v>
      </c>
      <c r="AT19" s="145">
        <f t="shared" si="22"/>
        <v>68.01767972419421</v>
      </c>
      <c r="AU19" s="145">
        <f t="shared" si="22"/>
        <v>17.001646110041108</v>
      </c>
      <c r="AV19" s="145">
        <f t="shared" si="22"/>
        <v>7.0012124789003929</v>
      </c>
      <c r="AW19" s="145">
        <f t="shared" si="22"/>
        <v>1.0004888226348956</v>
      </c>
      <c r="AX19" s="145">
        <f t="shared" si="22"/>
        <v>45.028583569573485</v>
      </c>
      <c r="AY19" s="145">
        <f t="shared" si="22"/>
        <v>12.000260103752392</v>
      </c>
      <c r="AZ19" s="145">
        <f t="shared" si="22"/>
        <v>105.00165110838044</v>
      </c>
      <c r="BA19" s="145">
        <f t="shared" si="22"/>
        <v>46.004011900628306</v>
      </c>
      <c r="BB19" s="145">
        <f t="shared" si="22"/>
        <v>5.0000051760347732</v>
      </c>
      <c r="BC19" s="145">
        <f t="shared" si="22"/>
        <v>6.0000003077514314</v>
      </c>
      <c r="BD19" s="145">
        <f t="shared" si="22"/>
        <v>57.000928650724099</v>
      </c>
      <c r="BE19" s="145">
        <f t="shared" ref="BE19" si="23">BE193/BE$238*BE$4</f>
        <v>2219.2206107804845</v>
      </c>
      <c r="BF19" s="119">
        <v>1</v>
      </c>
      <c r="BG19" s="120">
        <f>BF19/'VAR 1 bi em X e FBKF'!BH$60*1000</f>
        <v>3.0857816439193129E-3</v>
      </c>
      <c r="BH19" s="119">
        <v>1</v>
      </c>
      <c r="BI19" s="120">
        <f>BH19/'VAR 1 bi em X e FBKF'!BL$60*1000</f>
        <v>3.5136787513791188E-3</v>
      </c>
      <c r="BJ19" s="169">
        <v>0</v>
      </c>
      <c r="BK19" s="16">
        <v>0</v>
      </c>
      <c r="BL19" s="16">
        <v>0</v>
      </c>
      <c r="BM19" s="16">
        <v>60</v>
      </c>
      <c r="BN19" s="16">
        <v>0</v>
      </c>
      <c r="BO19" s="16">
        <v>-10</v>
      </c>
      <c r="BP19" s="14">
        <v>51</v>
      </c>
      <c r="BQ19" s="17">
        <v>2269</v>
      </c>
    </row>
    <row r="20" spans="1:69">
      <c r="A20" s="13" t="s">
        <v>133</v>
      </c>
      <c r="B20" s="145">
        <f t="shared" ref="B20:BD20" si="24">B194/B$238*B$4</f>
        <v>0</v>
      </c>
      <c r="C20" s="145">
        <f t="shared" si="24"/>
        <v>0</v>
      </c>
      <c r="D20" s="145">
        <f t="shared" si="24"/>
        <v>0</v>
      </c>
      <c r="E20" s="145">
        <f t="shared" si="24"/>
        <v>0</v>
      </c>
      <c r="F20" s="145">
        <f t="shared" si="24"/>
        <v>0</v>
      </c>
      <c r="G20" s="145">
        <f t="shared" si="24"/>
        <v>0</v>
      </c>
      <c r="H20" s="145">
        <f t="shared" si="24"/>
        <v>0</v>
      </c>
      <c r="I20" s="145">
        <f t="shared" si="24"/>
        <v>0</v>
      </c>
      <c r="J20" s="145">
        <f t="shared" si="24"/>
        <v>0</v>
      </c>
      <c r="K20" s="145">
        <f t="shared" si="24"/>
        <v>0</v>
      </c>
      <c r="L20" s="145">
        <f t="shared" si="24"/>
        <v>0</v>
      </c>
      <c r="M20" s="145">
        <f t="shared" si="24"/>
        <v>0</v>
      </c>
      <c r="N20" s="145">
        <f t="shared" si="24"/>
        <v>0</v>
      </c>
      <c r="O20" s="145">
        <f t="shared" si="24"/>
        <v>0</v>
      </c>
      <c r="P20" s="145">
        <f t="shared" si="24"/>
        <v>0</v>
      </c>
      <c r="Q20" s="145">
        <f t="shared" si="24"/>
        <v>0</v>
      </c>
      <c r="R20" s="145">
        <f t="shared" si="24"/>
        <v>0</v>
      </c>
      <c r="S20" s="145">
        <f t="shared" si="24"/>
        <v>0</v>
      </c>
      <c r="T20" s="145">
        <f t="shared" si="24"/>
        <v>0</v>
      </c>
      <c r="U20" s="145">
        <f t="shared" si="24"/>
        <v>0</v>
      </c>
      <c r="V20" s="145">
        <f t="shared" si="24"/>
        <v>0</v>
      </c>
      <c r="W20" s="145">
        <f t="shared" si="24"/>
        <v>0</v>
      </c>
      <c r="X20" s="145">
        <f t="shared" si="24"/>
        <v>0</v>
      </c>
      <c r="Y20" s="145">
        <f t="shared" si="24"/>
        <v>0</v>
      </c>
      <c r="Z20" s="145">
        <f t="shared" si="24"/>
        <v>0</v>
      </c>
      <c r="AA20" s="145">
        <f t="shared" si="24"/>
        <v>0</v>
      </c>
      <c r="AB20" s="145">
        <f t="shared" si="24"/>
        <v>0</v>
      </c>
      <c r="AC20" s="145">
        <f t="shared" si="24"/>
        <v>0</v>
      </c>
      <c r="AD20" s="145">
        <f t="shared" si="24"/>
        <v>0</v>
      </c>
      <c r="AE20" s="145">
        <f t="shared" si="24"/>
        <v>0</v>
      </c>
      <c r="AF20" s="145">
        <f t="shared" si="24"/>
        <v>0</v>
      </c>
      <c r="AG20" s="145">
        <f t="shared" si="24"/>
        <v>0</v>
      </c>
      <c r="AH20" s="145">
        <f t="shared" si="24"/>
        <v>0</v>
      </c>
      <c r="AI20" s="145">
        <f t="shared" si="24"/>
        <v>0</v>
      </c>
      <c r="AJ20" s="145">
        <f t="shared" si="24"/>
        <v>0</v>
      </c>
      <c r="AK20" s="145">
        <f t="shared" si="24"/>
        <v>0</v>
      </c>
      <c r="AL20" s="145">
        <f t="shared" si="24"/>
        <v>0</v>
      </c>
      <c r="AM20" s="145">
        <f t="shared" si="24"/>
        <v>0</v>
      </c>
      <c r="AN20" s="145">
        <f t="shared" si="24"/>
        <v>0</v>
      </c>
      <c r="AO20" s="145">
        <f t="shared" si="24"/>
        <v>0</v>
      </c>
      <c r="AP20" s="145">
        <f t="shared" si="24"/>
        <v>0</v>
      </c>
      <c r="AQ20" s="145">
        <f t="shared" si="24"/>
        <v>1.0004015852457679</v>
      </c>
      <c r="AR20" s="145">
        <f t="shared" si="24"/>
        <v>0</v>
      </c>
      <c r="AS20" s="145">
        <f t="shared" si="24"/>
        <v>1.0003377181503923</v>
      </c>
      <c r="AT20" s="145">
        <f t="shared" si="24"/>
        <v>1.0002599959440326</v>
      </c>
      <c r="AU20" s="145">
        <f t="shared" si="24"/>
        <v>0</v>
      </c>
      <c r="AV20" s="145">
        <f t="shared" si="24"/>
        <v>0</v>
      </c>
      <c r="AW20" s="145">
        <f t="shared" si="24"/>
        <v>0</v>
      </c>
      <c r="AX20" s="145">
        <f t="shared" si="24"/>
        <v>8.0050815234797312</v>
      </c>
      <c r="AY20" s="145">
        <f t="shared" si="24"/>
        <v>0</v>
      </c>
      <c r="AZ20" s="145">
        <f t="shared" si="24"/>
        <v>0</v>
      </c>
      <c r="BA20" s="145">
        <f t="shared" si="24"/>
        <v>0</v>
      </c>
      <c r="BB20" s="145">
        <f t="shared" si="24"/>
        <v>0</v>
      </c>
      <c r="BC20" s="145">
        <f t="shared" si="24"/>
        <v>0</v>
      </c>
      <c r="BD20" s="145">
        <f t="shared" si="24"/>
        <v>1.0000162921179667</v>
      </c>
      <c r="BE20" s="145">
        <f t="shared" ref="BE20" si="25">BE194/BE$238*BE$4</f>
        <v>12.006603845521106</v>
      </c>
      <c r="BF20" s="119">
        <v>2</v>
      </c>
      <c r="BG20" s="120">
        <f>BF20/'VAR 1 bi em X e FBKF'!BH$60*1000</f>
        <v>6.1715632878386259E-3</v>
      </c>
      <c r="BH20" s="119">
        <v>2</v>
      </c>
      <c r="BI20" s="120">
        <f>BH20/'VAR 1 bi em X e FBKF'!BL$60*1000</f>
        <v>7.0273575027582375E-3</v>
      </c>
      <c r="BJ20" s="169">
        <v>0</v>
      </c>
      <c r="BK20" s="16">
        <v>0</v>
      </c>
      <c r="BL20" s="16">
        <v>0</v>
      </c>
      <c r="BM20" s="16">
        <v>352</v>
      </c>
      <c r="BN20" s="16">
        <v>0</v>
      </c>
      <c r="BO20" s="16">
        <v>0</v>
      </c>
      <c r="BP20" s="14">
        <v>354</v>
      </c>
      <c r="BQ20" s="17">
        <v>366</v>
      </c>
    </row>
    <row r="21" spans="1:69">
      <c r="A21" s="13" t="s">
        <v>135</v>
      </c>
      <c r="B21" s="145">
        <f t="shared" ref="B21:BD21" si="26">B195/B$238*B$4</f>
        <v>341.33266223399022</v>
      </c>
      <c r="C21" s="145">
        <f t="shared" si="26"/>
        <v>192.09828850497445</v>
      </c>
      <c r="D21" s="145">
        <f t="shared" si="26"/>
        <v>76.082766389560803</v>
      </c>
      <c r="E21" s="145">
        <f t="shared" si="26"/>
        <v>62.160229928478685</v>
      </c>
      <c r="F21" s="145">
        <f t="shared" si="26"/>
        <v>45.072035841954929</v>
      </c>
      <c r="G21" s="145">
        <f t="shared" si="26"/>
        <v>331.25301579138517</v>
      </c>
      <c r="H21" s="145">
        <f t="shared" si="26"/>
        <v>1.0013554886268965</v>
      </c>
      <c r="I21" s="145">
        <f t="shared" si="26"/>
        <v>31.020777671312928</v>
      </c>
      <c r="J21" s="145">
        <f t="shared" si="26"/>
        <v>3.000399262008616</v>
      </c>
      <c r="K21" s="145">
        <f t="shared" si="26"/>
        <v>4.0043649699268116</v>
      </c>
      <c r="L21" s="145">
        <f t="shared" si="26"/>
        <v>31.04925433195703</v>
      </c>
      <c r="M21" s="145">
        <f t="shared" si="26"/>
        <v>22.023919555066769</v>
      </c>
      <c r="N21" s="145">
        <f t="shared" si="26"/>
        <v>10.003642068457511</v>
      </c>
      <c r="O21" s="145">
        <f t="shared" si="26"/>
        <v>200.16265811737264</v>
      </c>
      <c r="P21" s="145">
        <f t="shared" si="26"/>
        <v>5.0043066354552606</v>
      </c>
      <c r="Q21" s="145">
        <f t="shared" si="26"/>
        <v>4821.8863741425303</v>
      </c>
      <c r="R21" s="145">
        <f t="shared" si="26"/>
        <v>95.122013208357032</v>
      </c>
      <c r="S21" s="145">
        <f t="shared" si="26"/>
        <v>6.0013195431059732</v>
      </c>
      <c r="T21" s="145">
        <f t="shared" si="26"/>
        <v>1.0009966510846477</v>
      </c>
      <c r="U21" s="145">
        <f t="shared" si="26"/>
        <v>6.0018784925242574</v>
      </c>
      <c r="V21" s="145">
        <f t="shared" si="26"/>
        <v>42.019425604274744</v>
      </c>
      <c r="W21" s="145">
        <f t="shared" si="26"/>
        <v>12.013406913636116</v>
      </c>
      <c r="X21" s="145">
        <f t="shared" si="26"/>
        <v>139.12444220072942</v>
      </c>
      <c r="Y21" s="145">
        <f t="shared" si="26"/>
        <v>76.022668687424826</v>
      </c>
      <c r="Z21" s="145">
        <f t="shared" si="26"/>
        <v>119.0901576975257</v>
      </c>
      <c r="AA21" s="145">
        <f t="shared" si="26"/>
        <v>1008.6449241958677</v>
      </c>
      <c r="AB21" s="145">
        <f t="shared" si="26"/>
        <v>45.077049979850869</v>
      </c>
      <c r="AC21" s="145">
        <f t="shared" si="26"/>
        <v>30.024310255698687</v>
      </c>
      <c r="AD21" s="145">
        <f t="shared" si="26"/>
        <v>104.11082457742235</v>
      </c>
      <c r="AE21" s="145">
        <f t="shared" si="26"/>
        <v>9.003832141323679</v>
      </c>
      <c r="AF21" s="145">
        <f t="shared" si="26"/>
        <v>10.003103177200593</v>
      </c>
      <c r="AG21" s="145">
        <f t="shared" si="26"/>
        <v>177.17189380014588</v>
      </c>
      <c r="AH21" s="145">
        <f t="shared" si="26"/>
        <v>41.026306571889755</v>
      </c>
      <c r="AI21" s="145">
        <f t="shared" si="26"/>
        <v>0</v>
      </c>
      <c r="AJ21" s="145">
        <f t="shared" si="26"/>
        <v>7.0065162818159523</v>
      </c>
      <c r="AK21" s="145">
        <f t="shared" si="26"/>
        <v>2.0021781540763293</v>
      </c>
      <c r="AL21" s="145">
        <f t="shared" si="26"/>
        <v>24.030078058364118</v>
      </c>
      <c r="AM21" s="145">
        <f t="shared" si="26"/>
        <v>51.098608035062917</v>
      </c>
      <c r="AN21" s="145">
        <f t="shared" si="26"/>
        <v>23.00937339567372</v>
      </c>
      <c r="AO21" s="145">
        <f t="shared" si="26"/>
        <v>111.0560414436394</v>
      </c>
      <c r="AP21" s="145">
        <f t="shared" si="26"/>
        <v>169.00767854656198</v>
      </c>
      <c r="AQ21" s="145">
        <f t="shared" si="26"/>
        <v>235.09437253275547</v>
      </c>
      <c r="AR21" s="145">
        <f t="shared" si="26"/>
        <v>1970.2193795023411</v>
      </c>
      <c r="AS21" s="145">
        <f t="shared" si="26"/>
        <v>9.0030394633535327</v>
      </c>
      <c r="AT21" s="145">
        <f t="shared" si="26"/>
        <v>12.00311995132839</v>
      </c>
      <c r="AU21" s="145">
        <f t="shared" si="26"/>
        <v>10.000968300024182</v>
      </c>
      <c r="AV21" s="145">
        <f t="shared" si="26"/>
        <v>6.0010392676289088</v>
      </c>
      <c r="AW21" s="145">
        <f t="shared" si="26"/>
        <v>121.05914753882237</v>
      </c>
      <c r="AX21" s="145">
        <f t="shared" si="26"/>
        <v>42.026677998268582</v>
      </c>
      <c r="AY21" s="145">
        <f t="shared" si="26"/>
        <v>24.000520207504785</v>
      </c>
      <c r="AZ21" s="145">
        <f t="shared" si="26"/>
        <v>74.001163638287181</v>
      </c>
      <c r="BA21" s="145">
        <f t="shared" si="26"/>
        <v>39.00340139401095</v>
      </c>
      <c r="BB21" s="145">
        <f t="shared" si="26"/>
        <v>8.0000082816556368</v>
      </c>
      <c r="BC21" s="145">
        <f t="shared" si="26"/>
        <v>6.0000003077514314</v>
      </c>
      <c r="BD21" s="145">
        <f t="shared" si="26"/>
        <v>75.001221908847484</v>
      </c>
      <c r="BE21" s="145">
        <f t="shared" ref="BE21" si="27">BE195/BE$238*BE$4</f>
        <v>11112.111859029783</v>
      </c>
      <c r="BF21" s="168">
        <v>0</v>
      </c>
      <c r="BG21" s="120">
        <f>BF21/'VAR 1 bi em X e FBKF'!BH$60*1000</f>
        <v>0</v>
      </c>
      <c r="BH21" s="168">
        <v>0</v>
      </c>
      <c r="BI21" s="120">
        <f>BH21/'VAR 1 bi em X e FBKF'!BL$60*1000</f>
        <v>0</v>
      </c>
      <c r="BJ21" s="169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  <c r="BP21" s="14">
        <v>0</v>
      </c>
      <c r="BQ21" s="17">
        <v>11106</v>
      </c>
    </row>
    <row r="22" spans="1:69">
      <c r="A22" s="13" t="s">
        <v>20</v>
      </c>
      <c r="B22" s="145">
        <f t="shared" ref="B22:BD22" si="28">B196/B$238*B$4</f>
        <v>0</v>
      </c>
      <c r="C22" s="145">
        <f t="shared" si="28"/>
        <v>0</v>
      </c>
      <c r="D22" s="145">
        <f t="shared" si="28"/>
        <v>0</v>
      </c>
      <c r="E22" s="145">
        <f t="shared" si="28"/>
        <v>0</v>
      </c>
      <c r="F22" s="145">
        <f t="shared" si="28"/>
        <v>0</v>
      </c>
      <c r="G22" s="145">
        <f t="shared" si="28"/>
        <v>0</v>
      </c>
      <c r="H22" s="145">
        <f t="shared" si="28"/>
        <v>0</v>
      </c>
      <c r="I22" s="145">
        <f t="shared" si="28"/>
        <v>0</v>
      </c>
      <c r="J22" s="145">
        <f t="shared" si="28"/>
        <v>0</v>
      </c>
      <c r="K22" s="145">
        <f t="shared" si="28"/>
        <v>0</v>
      </c>
      <c r="L22" s="145">
        <f t="shared" si="28"/>
        <v>0</v>
      </c>
      <c r="M22" s="145">
        <f t="shared" si="28"/>
        <v>0</v>
      </c>
      <c r="N22" s="145">
        <f t="shared" si="28"/>
        <v>0</v>
      </c>
      <c r="O22" s="145">
        <f t="shared" si="28"/>
        <v>1.0008132905868632</v>
      </c>
      <c r="P22" s="145">
        <f t="shared" si="28"/>
        <v>0</v>
      </c>
      <c r="Q22" s="145">
        <f t="shared" si="28"/>
        <v>0</v>
      </c>
      <c r="R22" s="145">
        <f t="shared" si="28"/>
        <v>0</v>
      </c>
      <c r="S22" s="145">
        <f t="shared" si="28"/>
        <v>0</v>
      </c>
      <c r="T22" s="145">
        <f t="shared" si="28"/>
        <v>0</v>
      </c>
      <c r="U22" s="145">
        <f t="shared" si="28"/>
        <v>0</v>
      </c>
      <c r="V22" s="145">
        <f t="shared" si="28"/>
        <v>0</v>
      </c>
      <c r="W22" s="145">
        <f t="shared" si="28"/>
        <v>0</v>
      </c>
      <c r="X22" s="145">
        <f t="shared" si="28"/>
        <v>0</v>
      </c>
      <c r="Y22" s="145">
        <f t="shared" si="28"/>
        <v>0</v>
      </c>
      <c r="Z22" s="145">
        <f t="shared" si="28"/>
        <v>0</v>
      </c>
      <c r="AA22" s="145">
        <f t="shared" si="28"/>
        <v>0</v>
      </c>
      <c r="AB22" s="145">
        <f t="shared" si="28"/>
        <v>0</v>
      </c>
      <c r="AC22" s="145">
        <f t="shared" si="28"/>
        <v>0</v>
      </c>
      <c r="AD22" s="145">
        <f t="shared" si="28"/>
        <v>0</v>
      </c>
      <c r="AE22" s="145">
        <f t="shared" si="28"/>
        <v>0</v>
      </c>
      <c r="AF22" s="145">
        <f t="shared" si="28"/>
        <v>0</v>
      </c>
      <c r="AG22" s="145">
        <f t="shared" si="28"/>
        <v>0</v>
      </c>
      <c r="AH22" s="145">
        <f t="shared" si="28"/>
        <v>0</v>
      </c>
      <c r="AI22" s="145">
        <f t="shared" si="28"/>
        <v>0</v>
      </c>
      <c r="AJ22" s="145">
        <f t="shared" si="28"/>
        <v>0</v>
      </c>
      <c r="AK22" s="145">
        <f t="shared" si="28"/>
        <v>0</v>
      </c>
      <c r="AL22" s="145">
        <f t="shared" si="28"/>
        <v>0</v>
      </c>
      <c r="AM22" s="145">
        <f t="shared" si="28"/>
        <v>0</v>
      </c>
      <c r="AN22" s="145">
        <f t="shared" si="28"/>
        <v>0</v>
      </c>
      <c r="AO22" s="145">
        <f t="shared" si="28"/>
        <v>0</v>
      </c>
      <c r="AP22" s="145">
        <f t="shared" si="28"/>
        <v>0</v>
      </c>
      <c r="AQ22" s="145">
        <f t="shared" si="28"/>
        <v>0</v>
      </c>
      <c r="AR22" s="145">
        <f t="shared" si="28"/>
        <v>0</v>
      </c>
      <c r="AS22" s="145">
        <f t="shared" si="28"/>
        <v>0</v>
      </c>
      <c r="AT22" s="145">
        <f t="shared" si="28"/>
        <v>0</v>
      </c>
      <c r="AU22" s="145">
        <f t="shared" si="28"/>
        <v>0</v>
      </c>
      <c r="AV22" s="145">
        <f t="shared" si="28"/>
        <v>0</v>
      </c>
      <c r="AW22" s="145">
        <f t="shared" si="28"/>
        <v>0</v>
      </c>
      <c r="AX22" s="145">
        <f t="shared" si="28"/>
        <v>0</v>
      </c>
      <c r="AY22" s="145">
        <f t="shared" si="28"/>
        <v>0</v>
      </c>
      <c r="AZ22" s="145">
        <f t="shared" si="28"/>
        <v>0</v>
      </c>
      <c r="BA22" s="145">
        <f t="shared" si="28"/>
        <v>0</v>
      </c>
      <c r="BB22" s="145">
        <f t="shared" si="28"/>
        <v>0</v>
      </c>
      <c r="BC22" s="145">
        <f t="shared" si="28"/>
        <v>0</v>
      </c>
      <c r="BD22" s="145">
        <f t="shared" si="28"/>
        <v>0</v>
      </c>
      <c r="BE22" s="145">
        <f t="shared" ref="BE22" si="29">BE196/BE$238*BE$4</f>
        <v>1.0005503204600923</v>
      </c>
      <c r="BF22" s="119">
        <v>0</v>
      </c>
      <c r="BG22" s="120">
        <f>BF22/'VAR 1 bi em X e FBKF'!BH$60*1000</f>
        <v>0</v>
      </c>
      <c r="BH22" s="119">
        <v>0</v>
      </c>
      <c r="BI22" s="120">
        <f>BH22/'VAR 1 bi em X e FBKF'!BL$60*1000</f>
        <v>0</v>
      </c>
      <c r="BJ22" s="169">
        <v>0</v>
      </c>
      <c r="BK22" s="16">
        <v>0</v>
      </c>
      <c r="BL22" s="16">
        <v>0</v>
      </c>
      <c r="BM22" s="16">
        <v>0</v>
      </c>
      <c r="BN22" s="16">
        <v>0</v>
      </c>
      <c r="BO22" s="16">
        <v>0</v>
      </c>
      <c r="BP22" s="14">
        <v>0</v>
      </c>
      <c r="BQ22" s="17">
        <v>1</v>
      </c>
    </row>
    <row r="23" spans="1:69">
      <c r="A23" s="13" t="s">
        <v>138</v>
      </c>
      <c r="B23" s="145">
        <f t="shared" ref="B23:BD23" si="30">B197/B$238*B$4</f>
        <v>457.44582592649124</v>
      </c>
      <c r="C23" s="145">
        <f t="shared" si="30"/>
        <v>14.007166870154386</v>
      </c>
      <c r="D23" s="145">
        <f t="shared" si="30"/>
        <v>296.32235330671057</v>
      </c>
      <c r="E23" s="145">
        <f t="shared" si="30"/>
        <v>27.069777549498781</v>
      </c>
      <c r="F23" s="145">
        <f t="shared" si="30"/>
        <v>22.035217522733522</v>
      </c>
      <c r="G23" s="145">
        <f t="shared" si="30"/>
        <v>316.24154981896595</v>
      </c>
      <c r="H23" s="145">
        <f t="shared" si="30"/>
        <v>20.027109772537926</v>
      </c>
      <c r="I23" s="145">
        <f t="shared" si="30"/>
        <v>279.18699904181636</v>
      </c>
      <c r="J23" s="145">
        <f t="shared" si="30"/>
        <v>24.003194096068928</v>
      </c>
      <c r="K23" s="145">
        <f t="shared" si="30"/>
        <v>412.44959190246158</v>
      </c>
      <c r="L23" s="145">
        <f t="shared" si="30"/>
        <v>16.0254215906875</v>
      </c>
      <c r="M23" s="145">
        <f t="shared" si="30"/>
        <v>354.38488738607435</v>
      </c>
      <c r="N23" s="145">
        <f t="shared" si="30"/>
        <v>118.04297640779863</v>
      </c>
      <c r="O23" s="145">
        <f t="shared" si="30"/>
        <v>224.18217709145736</v>
      </c>
      <c r="P23" s="145">
        <f t="shared" si="30"/>
        <v>5.0043066354552606</v>
      </c>
      <c r="Q23" s="145">
        <f t="shared" si="30"/>
        <v>4879.9572648610247</v>
      </c>
      <c r="R23" s="145">
        <f t="shared" si="30"/>
        <v>982.25994691998153</v>
      </c>
      <c r="S23" s="145">
        <f t="shared" si="30"/>
        <v>1015.2232227087604</v>
      </c>
      <c r="T23" s="145">
        <f t="shared" si="30"/>
        <v>680.67772273756043</v>
      </c>
      <c r="U23" s="145">
        <f t="shared" si="30"/>
        <v>693.21696588655175</v>
      </c>
      <c r="V23" s="145">
        <f t="shared" si="30"/>
        <v>985.45557667168146</v>
      </c>
      <c r="W23" s="145">
        <f t="shared" si="30"/>
        <v>663.74073197839539</v>
      </c>
      <c r="X23" s="145">
        <f t="shared" si="30"/>
        <v>826.73949106332725</v>
      </c>
      <c r="Y23" s="145">
        <f t="shared" si="30"/>
        <v>22.006561988465084</v>
      </c>
      <c r="Z23" s="145">
        <f t="shared" si="30"/>
        <v>253.19167981070589</v>
      </c>
      <c r="AA23" s="145">
        <f t="shared" si="30"/>
        <v>954.5567157484229</v>
      </c>
      <c r="AB23" s="145">
        <f t="shared" si="30"/>
        <v>260.44517766136062</v>
      </c>
      <c r="AC23" s="145">
        <f t="shared" si="30"/>
        <v>355.28767135910113</v>
      </c>
      <c r="AD23" s="145">
        <f t="shared" si="30"/>
        <v>66.07033098182572</v>
      </c>
      <c r="AE23" s="145">
        <f t="shared" si="30"/>
        <v>0</v>
      </c>
      <c r="AF23" s="145">
        <f t="shared" si="30"/>
        <v>0</v>
      </c>
      <c r="AG23" s="145">
        <f t="shared" si="30"/>
        <v>31.03010569381086</v>
      </c>
      <c r="AH23" s="145">
        <f t="shared" si="30"/>
        <v>0</v>
      </c>
      <c r="AI23" s="145">
        <f t="shared" si="30"/>
        <v>11.005765573625217</v>
      </c>
      <c r="AJ23" s="145">
        <f t="shared" si="30"/>
        <v>0</v>
      </c>
      <c r="AK23" s="145">
        <f t="shared" si="30"/>
        <v>0</v>
      </c>
      <c r="AL23" s="145">
        <f t="shared" si="30"/>
        <v>22.027571553500444</v>
      </c>
      <c r="AM23" s="145">
        <f t="shared" si="30"/>
        <v>0</v>
      </c>
      <c r="AN23" s="145">
        <f t="shared" si="30"/>
        <v>125.05094236779193</v>
      </c>
      <c r="AO23" s="145">
        <f t="shared" si="30"/>
        <v>213.10753898644316</v>
      </c>
      <c r="AP23" s="145">
        <f t="shared" si="30"/>
        <v>0</v>
      </c>
      <c r="AQ23" s="145">
        <f t="shared" si="30"/>
        <v>0</v>
      </c>
      <c r="AR23" s="145">
        <f t="shared" si="30"/>
        <v>0</v>
      </c>
      <c r="AS23" s="145">
        <f t="shared" si="30"/>
        <v>32.010806980812553</v>
      </c>
      <c r="AT23" s="145">
        <f t="shared" si="30"/>
        <v>0</v>
      </c>
      <c r="AU23" s="145">
        <f t="shared" si="30"/>
        <v>0</v>
      </c>
      <c r="AV23" s="145">
        <f t="shared" si="30"/>
        <v>0</v>
      </c>
      <c r="AW23" s="145">
        <f t="shared" si="30"/>
        <v>0</v>
      </c>
      <c r="AX23" s="145">
        <f t="shared" si="30"/>
        <v>1.0006351904349664</v>
      </c>
      <c r="AY23" s="145">
        <f t="shared" si="30"/>
        <v>0</v>
      </c>
      <c r="AZ23" s="145">
        <f t="shared" si="30"/>
        <v>3.000047174525156</v>
      </c>
      <c r="BA23" s="145">
        <f t="shared" si="30"/>
        <v>15.001308228465753</v>
      </c>
      <c r="BB23" s="145">
        <f t="shared" si="30"/>
        <v>0</v>
      </c>
      <c r="BC23" s="145">
        <f t="shared" si="30"/>
        <v>2.0000001025838108</v>
      </c>
      <c r="BD23" s="145">
        <f t="shared" si="30"/>
        <v>0</v>
      </c>
      <c r="BE23" s="145">
        <f t="shared" ref="BE23" si="31">BE197/BE$238*BE$4</f>
        <v>15673.620770007343</v>
      </c>
      <c r="BF23" s="119">
        <v>1</v>
      </c>
      <c r="BG23" s="120">
        <f>BF23/'VAR 1 bi em X e FBKF'!BH$60*1000</f>
        <v>3.0857816439193129E-3</v>
      </c>
      <c r="BH23" s="119">
        <v>1</v>
      </c>
      <c r="BI23" s="120">
        <f>BH23/'VAR 1 bi em X e FBKF'!BL$60*1000</f>
        <v>3.5136787513791188E-3</v>
      </c>
      <c r="BJ23" s="169">
        <v>0</v>
      </c>
      <c r="BK23" s="16">
        <v>0</v>
      </c>
      <c r="BL23" s="16">
        <v>0</v>
      </c>
      <c r="BM23" s="16">
        <v>33</v>
      </c>
      <c r="BN23" s="16">
        <v>0</v>
      </c>
      <c r="BO23" s="16">
        <v>-43</v>
      </c>
      <c r="BP23" s="14">
        <v>-9</v>
      </c>
      <c r="BQ23" s="17">
        <v>15656</v>
      </c>
    </row>
    <row r="24" spans="1:69">
      <c r="A24" s="13" t="s">
        <v>21</v>
      </c>
      <c r="B24" s="145">
        <f t="shared" ref="B24:BD24" si="32">B198/B$238*B$4</f>
        <v>0</v>
      </c>
      <c r="C24" s="145">
        <f t="shared" si="32"/>
        <v>0</v>
      </c>
      <c r="D24" s="145">
        <f t="shared" si="32"/>
        <v>0</v>
      </c>
      <c r="E24" s="145">
        <f t="shared" si="32"/>
        <v>0</v>
      </c>
      <c r="F24" s="145">
        <f t="shared" si="32"/>
        <v>12.019209557854648</v>
      </c>
      <c r="G24" s="145">
        <f t="shared" si="32"/>
        <v>84.064209445547888</v>
      </c>
      <c r="H24" s="145">
        <f t="shared" si="32"/>
        <v>5.0067774431344816</v>
      </c>
      <c r="I24" s="145">
        <f t="shared" si="32"/>
        <v>599.40147822956271</v>
      </c>
      <c r="J24" s="145">
        <f t="shared" si="32"/>
        <v>10.001330873362054</v>
      </c>
      <c r="K24" s="145">
        <f t="shared" si="32"/>
        <v>93.101485550798358</v>
      </c>
      <c r="L24" s="145">
        <f t="shared" si="32"/>
        <v>102.16206264063281</v>
      </c>
      <c r="M24" s="145">
        <f t="shared" si="32"/>
        <v>117.12720854285509</v>
      </c>
      <c r="N24" s="145">
        <f t="shared" si="32"/>
        <v>342.12455874124686</v>
      </c>
      <c r="O24" s="145">
        <f t="shared" si="32"/>
        <v>0</v>
      </c>
      <c r="P24" s="145">
        <f t="shared" si="32"/>
        <v>0</v>
      </c>
      <c r="Q24" s="145">
        <f t="shared" si="32"/>
        <v>41.050112404452605</v>
      </c>
      <c r="R24" s="145">
        <f t="shared" si="32"/>
        <v>365.46878759000333</v>
      </c>
      <c r="S24" s="145">
        <f t="shared" si="32"/>
        <v>0</v>
      </c>
      <c r="T24" s="145">
        <f t="shared" si="32"/>
        <v>0</v>
      </c>
      <c r="U24" s="145">
        <f t="shared" si="32"/>
        <v>34.010644790970787</v>
      </c>
      <c r="V24" s="145">
        <f t="shared" si="32"/>
        <v>251.11609111126097</v>
      </c>
      <c r="W24" s="145">
        <f t="shared" si="32"/>
        <v>640.7150353939262</v>
      </c>
      <c r="X24" s="145">
        <f t="shared" si="32"/>
        <v>2509.2444359512851</v>
      </c>
      <c r="Y24" s="145">
        <f t="shared" si="32"/>
        <v>0</v>
      </c>
      <c r="Z24" s="145">
        <f t="shared" si="32"/>
        <v>142.10758313486261</v>
      </c>
      <c r="AA24" s="145">
        <f t="shared" si="32"/>
        <v>43.070240060002291</v>
      </c>
      <c r="AB24" s="145">
        <f t="shared" si="32"/>
        <v>14.023971104842493</v>
      </c>
      <c r="AC24" s="145">
        <f t="shared" si="32"/>
        <v>189.15315461090171</v>
      </c>
      <c r="AD24" s="145">
        <f t="shared" si="32"/>
        <v>87.092709021497541</v>
      </c>
      <c r="AE24" s="145">
        <f t="shared" si="32"/>
        <v>49.020863880540027</v>
      </c>
      <c r="AF24" s="145">
        <f t="shared" si="32"/>
        <v>0</v>
      </c>
      <c r="AG24" s="145">
        <f t="shared" si="32"/>
        <v>356.3457299031183</v>
      </c>
      <c r="AH24" s="145">
        <f t="shared" si="32"/>
        <v>8.0051329896370262</v>
      </c>
      <c r="AI24" s="145">
        <f t="shared" si="32"/>
        <v>24.01257943336411</v>
      </c>
      <c r="AJ24" s="145">
        <f t="shared" si="32"/>
        <v>0</v>
      </c>
      <c r="AK24" s="145">
        <f t="shared" si="32"/>
        <v>11.011979847419809</v>
      </c>
      <c r="AL24" s="145">
        <f t="shared" si="32"/>
        <v>243.30454034093671</v>
      </c>
      <c r="AM24" s="145">
        <f t="shared" si="32"/>
        <v>75.14501181626899</v>
      </c>
      <c r="AN24" s="145">
        <f t="shared" si="32"/>
        <v>246.10025457981453</v>
      </c>
      <c r="AO24" s="145">
        <f t="shared" si="32"/>
        <v>0</v>
      </c>
      <c r="AP24" s="145">
        <f t="shared" si="32"/>
        <v>2.0000908703735147</v>
      </c>
      <c r="AQ24" s="145">
        <f t="shared" si="32"/>
        <v>0</v>
      </c>
      <c r="AR24" s="145">
        <f t="shared" si="32"/>
        <v>0</v>
      </c>
      <c r="AS24" s="145">
        <f t="shared" si="32"/>
        <v>0</v>
      </c>
      <c r="AT24" s="145">
        <f t="shared" si="32"/>
        <v>0</v>
      </c>
      <c r="AU24" s="145">
        <f t="shared" si="32"/>
        <v>0</v>
      </c>
      <c r="AV24" s="145">
        <f t="shared" si="32"/>
        <v>0</v>
      </c>
      <c r="AW24" s="145">
        <f t="shared" si="32"/>
        <v>0</v>
      </c>
      <c r="AX24" s="145">
        <f t="shared" si="32"/>
        <v>0</v>
      </c>
      <c r="AY24" s="145">
        <f t="shared" si="32"/>
        <v>0</v>
      </c>
      <c r="AZ24" s="145">
        <f t="shared" si="32"/>
        <v>0</v>
      </c>
      <c r="BA24" s="145">
        <f t="shared" si="32"/>
        <v>0</v>
      </c>
      <c r="BB24" s="145">
        <f t="shared" si="32"/>
        <v>0</v>
      </c>
      <c r="BC24" s="145">
        <f t="shared" si="32"/>
        <v>0</v>
      </c>
      <c r="BD24" s="145">
        <f t="shared" si="32"/>
        <v>0</v>
      </c>
      <c r="BE24" s="145">
        <f t="shared" ref="BE24" si="33">BE198/BE$238*BE$4</f>
        <v>6694.6821941984772</v>
      </c>
      <c r="BF24" s="119">
        <v>0</v>
      </c>
      <c r="BG24" s="120">
        <f>BF24/'VAR 1 bi em X e FBKF'!BH$60*1000</f>
        <v>0</v>
      </c>
      <c r="BH24" s="119">
        <v>0</v>
      </c>
      <c r="BI24" s="120">
        <f>BH24/'VAR 1 bi em X e FBKF'!BL$60*1000</f>
        <v>0</v>
      </c>
      <c r="BJ24" s="169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-12</v>
      </c>
      <c r="BP24" s="14">
        <v>-12</v>
      </c>
      <c r="BQ24" s="17">
        <v>6679</v>
      </c>
    </row>
    <row r="25" spans="1:69">
      <c r="A25" s="13" t="s">
        <v>22</v>
      </c>
      <c r="B25" s="145">
        <f t="shared" ref="B25:BD25" si="34">B199/B$238*B$4</f>
        <v>2.00195109814657</v>
      </c>
      <c r="C25" s="145">
        <f t="shared" si="34"/>
        <v>61.031227077101256</v>
      </c>
      <c r="D25" s="145">
        <f t="shared" si="34"/>
        <v>0</v>
      </c>
      <c r="E25" s="145">
        <f t="shared" si="34"/>
        <v>0</v>
      </c>
      <c r="F25" s="145">
        <f t="shared" si="34"/>
        <v>0</v>
      </c>
      <c r="G25" s="145">
        <f t="shared" si="34"/>
        <v>21.016052361386972</v>
      </c>
      <c r="H25" s="145">
        <f t="shared" si="34"/>
        <v>0</v>
      </c>
      <c r="I25" s="145">
        <f t="shared" si="34"/>
        <v>0</v>
      </c>
      <c r="J25" s="145">
        <f t="shared" si="34"/>
        <v>0</v>
      </c>
      <c r="K25" s="145">
        <f t="shared" si="34"/>
        <v>0</v>
      </c>
      <c r="L25" s="145">
        <f t="shared" si="34"/>
        <v>0</v>
      </c>
      <c r="M25" s="145">
        <f t="shared" si="34"/>
        <v>0</v>
      </c>
      <c r="N25" s="145">
        <f t="shared" si="34"/>
        <v>0</v>
      </c>
      <c r="O25" s="145">
        <f t="shared" si="34"/>
        <v>0</v>
      </c>
      <c r="P25" s="145">
        <f t="shared" si="34"/>
        <v>0</v>
      </c>
      <c r="Q25" s="145">
        <f t="shared" si="34"/>
        <v>6.0073335226028206</v>
      </c>
      <c r="R25" s="145">
        <f t="shared" si="34"/>
        <v>0</v>
      </c>
      <c r="S25" s="145">
        <f t="shared" si="34"/>
        <v>1559.342861283702</v>
      </c>
      <c r="T25" s="145">
        <f t="shared" si="34"/>
        <v>10.009966510846477</v>
      </c>
      <c r="U25" s="145">
        <f t="shared" si="34"/>
        <v>5.0015654104368812</v>
      </c>
      <c r="V25" s="145">
        <f t="shared" si="34"/>
        <v>0</v>
      </c>
      <c r="W25" s="145">
        <f t="shared" si="34"/>
        <v>11.012289670833107</v>
      </c>
      <c r="X25" s="145">
        <f t="shared" si="34"/>
        <v>0</v>
      </c>
      <c r="Y25" s="145">
        <f t="shared" si="34"/>
        <v>0</v>
      </c>
      <c r="Z25" s="145">
        <f t="shared" si="34"/>
        <v>0</v>
      </c>
      <c r="AA25" s="145">
        <f t="shared" si="34"/>
        <v>0</v>
      </c>
      <c r="AB25" s="145">
        <f t="shared" si="34"/>
        <v>0</v>
      </c>
      <c r="AC25" s="145">
        <f t="shared" si="34"/>
        <v>0</v>
      </c>
      <c r="AD25" s="145">
        <f t="shared" si="34"/>
        <v>0</v>
      </c>
      <c r="AE25" s="145">
        <f t="shared" si="34"/>
        <v>0</v>
      </c>
      <c r="AF25" s="145">
        <f t="shared" si="34"/>
        <v>0</v>
      </c>
      <c r="AG25" s="145">
        <f t="shared" si="34"/>
        <v>0</v>
      </c>
      <c r="AH25" s="145">
        <f t="shared" si="34"/>
        <v>0</v>
      </c>
      <c r="AI25" s="145">
        <f t="shared" si="34"/>
        <v>1.0005241430568379</v>
      </c>
      <c r="AJ25" s="145">
        <f t="shared" si="34"/>
        <v>0</v>
      </c>
      <c r="AK25" s="145">
        <f t="shared" si="34"/>
        <v>0</v>
      </c>
      <c r="AL25" s="145">
        <f t="shared" si="34"/>
        <v>0</v>
      </c>
      <c r="AM25" s="145">
        <f t="shared" si="34"/>
        <v>0</v>
      </c>
      <c r="AN25" s="145">
        <f t="shared" si="34"/>
        <v>0</v>
      </c>
      <c r="AO25" s="145">
        <f t="shared" si="34"/>
        <v>0</v>
      </c>
      <c r="AP25" s="145">
        <f t="shared" si="34"/>
        <v>0</v>
      </c>
      <c r="AQ25" s="145">
        <f t="shared" si="34"/>
        <v>0</v>
      </c>
      <c r="AR25" s="145">
        <f t="shared" si="34"/>
        <v>0</v>
      </c>
      <c r="AS25" s="145">
        <f t="shared" si="34"/>
        <v>0</v>
      </c>
      <c r="AT25" s="145">
        <f t="shared" si="34"/>
        <v>0</v>
      </c>
      <c r="AU25" s="145">
        <f t="shared" si="34"/>
        <v>0</v>
      </c>
      <c r="AV25" s="145">
        <f t="shared" si="34"/>
        <v>0</v>
      </c>
      <c r="AW25" s="145">
        <f t="shared" si="34"/>
        <v>0</v>
      </c>
      <c r="AX25" s="145">
        <f t="shared" si="34"/>
        <v>0</v>
      </c>
      <c r="AY25" s="145">
        <f t="shared" si="34"/>
        <v>37.000801986569876</v>
      </c>
      <c r="AZ25" s="145">
        <f t="shared" si="34"/>
        <v>182.00286192119279</v>
      </c>
      <c r="BA25" s="145">
        <f t="shared" si="34"/>
        <v>32.002790887393601</v>
      </c>
      <c r="BB25" s="145">
        <f t="shared" si="34"/>
        <v>67.000069358865957</v>
      </c>
      <c r="BC25" s="145">
        <f t="shared" si="34"/>
        <v>1784.0000915047592</v>
      </c>
      <c r="BD25" s="145">
        <f t="shared" si="34"/>
        <v>193.00314437876756</v>
      </c>
      <c r="BE25" s="145">
        <f t="shared" ref="BE25" si="35">BE199/BE$238*BE$4</f>
        <v>3973.1853225470259</v>
      </c>
      <c r="BF25" s="119">
        <v>0</v>
      </c>
      <c r="BG25" s="120">
        <f>BF25/'VAR 1 bi em X e FBKF'!BH$60*1000</f>
        <v>0</v>
      </c>
      <c r="BH25" s="119">
        <v>0</v>
      </c>
      <c r="BI25" s="120">
        <f>BH25/'VAR 1 bi em X e FBKF'!BL$60*1000</f>
        <v>0</v>
      </c>
      <c r="BJ25" s="169">
        <v>0</v>
      </c>
      <c r="BK25" s="16">
        <v>0</v>
      </c>
      <c r="BL25" s="16">
        <v>0</v>
      </c>
      <c r="BM25" s="16">
        <v>4045</v>
      </c>
      <c r="BN25" s="16">
        <v>0</v>
      </c>
      <c r="BO25" s="16">
        <v>-36</v>
      </c>
      <c r="BP25" s="14">
        <v>4009</v>
      </c>
      <c r="BQ25" s="17">
        <v>7980</v>
      </c>
    </row>
    <row r="26" spans="1:69">
      <c r="A26" s="13" t="s">
        <v>23</v>
      </c>
      <c r="B26" s="145">
        <f t="shared" ref="B26:BD26" si="36">B200/B$238*B$4</f>
        <v>845.82433896692589</v>
      </c>
      <c r="C26" s="145">
        <f t="shared" si="36"/>
        <v>62.031738996397991</v>
      </c>
      <c r="D26" s="145">
        <f t="shared" si="36"/>
        <v>0</v>
      </c>
      <c r="E26" s="145">
        <f t="shared" si="36"/>
        <v>0</v>
      </c>
      <c r="F26" s="145">
        <f t="shared" si="36"/>
        <v>0</v>
      </c>
      <c r="G26" s="145">
        <f t="shared" si="36"/>
        <v>27.020638750354681</v>
      </c>
      <c r="H26" s="145">
        <f t="shared" si="36"/>
        <v>0</v>
      </c>
      <c r="I26" s="145">
        <f t="shared" si="36"/>
        <v>0</v>
      </c>
      <c r="J26" s="145">
        <f t="shared" si="36"/>
        <v>0</v>
      </c>
      <c r="K26" s="145">
        <f t="shared" si="36"/>
        <v>38.04146721430471</v>
      </c>
      <c r="L26" s="145">
        <f t="shared" si="36"/>
        <v>6.0095330965078126</v>
      </c>
      <c r="M26" s="145">
        <f t="shared" si="36"/>
        <v>11.011959777533384</v>
      </c>
      <c r="N26" s="145">
        <f t="shared" si="36"/>
        <v>3.0010926205372535</v>
      </c>
      <c r="O26" s="145">
        <f t="shared" si="36"/>
        <v>0</v>
      </c>
      <c r="P26" s="145">
        <f t="shared" si="36"/>
        <v>0</v>
      </c>
      <c r="Q26" s="145">
        <f t="shared" si="36"/>
        <v>1.0012222537671369</v>
      </c>
      <c r="R26" s="145">
        <f t="shared" si="36"/>
        <v>0</v>
      </c>
      <c r="S26" s="145">
        <f t="shared" si="36"/>
        <v>43.009456725592806</v>
      </c>
      <c r="T26" s="145">
        <f t="shared" si="36"/>
        <v>847.84416346869648</v>
      </c>
      <c r="U26" s="145">
        <f t="shared" si="36"/>
        <v>1.0003130820873762</v>
      </c>
      <c r="V26" s="145">
        <f t="shared" si="36"/>
        <v>10.004625143874939</v>
      </c>
      <c r="W26" s="145">
        <f t="shared" si="36"/>
        <v>1.0011172428030097</v>
      </c>
      <c r="X26" s="145">
        <f t="shared" si="36"/>
        <v>2.0017905352622938</v>
      </c>
      <c r="Y26" s="145">
        <f t="shared" si="36"/>
        <v>0</v>
      </c>
      <c r="Z26" s="145">
        <f t="shared" si="36"/>
        <v>0</v>
      </c>
      <c r="AA26" s="145">
        <f t="shared" si="36"/>
        <v>0</v>
      </c>
      <c r="AB26" s="145">
        <f t="shared" si="36"/>
        <v>0</v>
      </c>
      <c r="AC26" s="145">
        <f t="shared" si="36"/>
        <v>0</v>
      </c>
      <c r="AD26" s="145">
        <f t="shared" si="36"/>
        <v>0</v>
      </c>
      <c r="AE26" s="145">
        <f t="shared" si="36"/>
        <v>0</v>
      </c>
      <c r="AF26" s="145">
        <f t="shared" si="36"/>
        <v>0</v>
      </c>
      <c r="AG26" s="145">
        <f t="shared" si="36"/>
        <v>0</v>
      </c>
      <c r="AH26" s="145">
        <f t="shared" si="36"/>
        <v>0</v>
      </c>
      <c r="AI26" s="145">
        <f t="shared" si="36"/>
        <v>0</v>
      </c>
      <c r="AJ26" s="145">
        <f t="shared" si="36"/>
        <v>0</v>
      </c>
      <c r="AK26" s="145">
        <f t="shared" si="36"/>
        <v>0</v>
      </c>
      <c r="AL26" s="145">
        <f t="shared" si="36"/>
        <v>0</v>
      </c>
      <c r="AM26" s="145">
        <f t="shared" si="36"/>
        <v>0</v>
      </c>
      <c r="AN26" s="145">
        <f t="shared" si="36"/>
        <v>43.017524174520425</v>
      </c>
      <c r="AO26" s="145">
        <f t="shared" si="36"/>
        <v>0</v>
      </c>
      <c r="AP26" s="145">
        <f t="shared" si="36"/>
        <v>6.0002726111205442</v>
      </c>
      <c r="AQ26" s="145">
        <f t="shared" si="36"/>
        <v>0</v>
      </c>
      <c r="AR26" s="145">
        <f t="shared" si="36"/>
        <v>1.0006192887264302</v>
      </c>
      <c r="AS26" s="145">
        <f t="shared" si="36"/>
        <v>0</v>
      </c>
      <c r="AT26" s="145">
        <f t="shared" si="36"/>
        <v>0</v>
      </c>
      <c r="AU26" s="145">
        <f t="shared" si="36"/>
        <v>0</v>
      </c>
      <c r="AV26" s="145">
        <f t="shared" si="36"/>
        <v>0</v>
      </c>
      <c r="AW26" s="145">
        <f t="shared" si="36"/>
        <v>16.007821162158329</v>
      </c>
      <c r="AX26" s="145">
        <f t="shared" si="36"/>
        <v>49.031124331313343</v>
      </c>
      <c r="AY26" s="145">
        <f t="shared" si="36"/>
        <v>0</v>
      </c>
      <c r="AZ26" s="145">
        <f t="shared" si="36"/>
        <v>115.00180835679764</v>
      </c>
      <c r="BA26" s="145">
        <f t="shared" si="36"/>
        <v>0</v>
      </c>
      <c r="BB26" s="145">
        <f t="shared" si="36"/>
        <v>0</v>
      </c>
      <c r="BC26" s="145">
        <f t="shared" si="36"/>
        <v>0</v>
      </c>
      <c r="BD26" s="145">
        <f t="shared" si="36"/>
        <v>0</v>
      </c>
      <c r="BE26" s="145">
        <f t="shared" ref="BE26" si="37">BE200/BE$238*BE$4</f>
        <v>2128.1705316186162</v>
      </c>
      <c r="BF26" s="119">
        <v>0</v>
      </c>
      <c r="BG26" s="120">
        <f>BF26/'VAR 1 bi em X e FBKF'!BH$60*1000</f>
        <v>0</v>
      </c>
      <c r="BH26" s="119">
        <v>0</v>
      </c>
      <c r="BI26" s="120">
        <f>BH26/'VAR 1 bi em X e FBKF'!BL$60*1000</f>
        <v>0</v>
      </c>
      <c r="BJ26" s="169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4">
        <v>0</v>
      </c>
      <c r="BQ26" s="17">
        <v>2127</v>
      </c>
    </row>
    <row r="27" spans="1:69">
      <c r="A27" s="13" t="s">
        <v>143</v>
      </c>
      <c r="B27" s="145">
        <f t="shared" ref="B27:BD27" si="38">B201/B$238*B$4</f>
        <v>0</v>
      </c>
      <c r="C27" s="145">
        <f t="shared" si="38"/>
        <v>0</v>
      </c>
      <c r="D27" s="145">
        <f t="shared" si="38"/>
        <v>0</v>
      </c>
      <c r="E27" s="145">
        <f t="shared" si="38"/>
        <v>0</v>
      </c>
      <c r="F27" s="145">
        <f t="shared" si="38"/>
        <v>0</v>
      </c>
      <c r="G27" s="145">
        <f t="shared" si="38"/>
        <v>2.0015287963225687</v>
      </c>
      <c r="H27" s="145">
        <f t="shared" si="38"/>
        <v>0</v>
      </c>
      <c r="I27" s="145">
        <f t="shared" si="38"/>
        <v>0</v>
      </c>
      <c r="J27" s="145">
        <f t="shared" si="38"/>
        <v>0</v>
      </c>
      <c r="K27" s="145">
        <f t="shared" si="38"/>
        <v>1.0010912424817029</v>
      </c>
      <c r="L27" s="145">
        <f t="shared" si="38"/>
        <v>0</v>
      </c>
      <c r="M27" s="145">
        <f t="shared" si="38"/>
        <v>0</v>
      </c>
      <c r="N27" s="145">
        <f t="shared" si="38"/>
        <v>0</v>
      </c>
      <c r="O27" s="145">
        <f t="shared" si="38"/>
        <v>0</v>
      </c>
      <c r="P27" s="145">
        <f t="shared" si="38"/>
        <v>0</v>
      </c>
      <c r="Q27" s="145">
        <f t="shared" si="38"/>
        <v>1.0012222537671369</v>
      </c>
      <c r="R27" s="145">
        <f t="shared" si="38"/>
        <v>0</v>
      </c>
      <c r="S27" s="145">
        <f t="shared" si="38"/>
        <v>1.0002199238509955</v>
      </c>
      <c r="T27" s="145">
        <f t="shared" si="38"/>
        <v>0</v>
      </c>
      <c r="U27" s="145">
        <f t="shared" si="38"/>
        <v>35.010957873058167</v>
      </c>
      <c r="V27" s="145">
        <f t="shared" si="38"/>
        <v>0</v>
      </c>
      <c r="W27" s="145">
        <f t="shared" si="38"/>
        <v>0</v>
      </c>
      <c r="X27" s="145">
        <f t="shared" si="38"/>
        <v>0</v>
      </c>
      <c r="Y27" s="145">
        <f t="shared" si="38"/>
        <v>0</v>
      </c>
      <c r="Z27" s="145">
        <f t="shared" si="38"/>
        <v>0</v>
      </c>
      <c r="AA27" s="145">
        <f t="shared" si="38"/>
        <v>0</v>
      </c>
      <c r="AB27" s="145">
        <f t="shared" si="38"/>
        <v>0</v>
      </c>
      <c r="AC27" s="145">
        <f t="shared" si="38"/>
        <v>0</v>
      </c>
      <c r="AD27" s="145">
        <f t="shared" si="38"/>
        <v>1.0010656209367532</v>
      </c>
      <c r="AE27" s="145">
        <f t="shared" si="38"/>
        <v>0</v>
      </c>
      <c r="AF27" s="145">
        <f t="shared" si="38"/>
        <v>0</v>
      </c>
      <c r="AG27" s="145">
        <f t="shared" si="38"/>
        <v>0</v>
      </c>
      <c r="AH27" s="145">
        <f t="shared" si="38"/>
        <v>0</v>
      </c>
      <c r="AI27" s="145">
        <f t="shared" si="38"/>
        <v>0</v>
      </c>
      <c r="AJ27" s="145">
        <f t="shared" si="38"/>
        <v>0</v>
      </c>
      <c r="AK27" s="145">
        <f t="shared" si="38"/>
        <v>0</v>
      </c>
      <c r="AL27" s="145">
        <f t="shared" si="38"/>
        <v>0</v>
      </c>
      <c r="AM27" s="145">
        <f t="shared" si="38"/>
        <v>0</v>
      </c>
      <c r="AN27" s="145">
        <f t="shared" si="38"/>
        <v>0</v>
      </c>
      <c r="AO27" s="145">
        <f t="shared" si="38"/>
        <v>1.0005048778706251</v>
      </c>
      <c r="AP27" s="145">
        <f t="shared" si="38"/>
        <v>0</v>
      </c>
      <c r="AQ27" s="145">
        <f t="shared" si="38"/>
        <v>0</v>
      </c>
      <c r="AR27" s="145">
        <f t="shared" si="38"/>
        <v>1.0006192887264302</v>
      </c>
      <c r="AS27" s="145">
        <f t="shared" si="38"/>
        <v>0</v>
      </c>
      <c r="AT27" s="145">
        <f t="shared" si="38"/>
        <v>0</v>
      </c>
      <c r="AU27" s="145">
        <f t="shared" si="38"/>
        <v>0</v>
      </c>
      <c r="AV27" s="145">
        <f t="shared" si="38"/>
        <v>0</v>
      </c>
      <c r="AW27" s="145">
        <f t="shared" si="38"/>
        <v>2.0009776452697912</v>
      </c>
      <c r="AX27" s="145">
        <f t="shared" si="38"/>
        <v>2.0012703808699328</v>
      </c>
      <c r="AY27" s="145">
        <f t="shared" si="38"/>
        <v>0</v>
      </c>
      <c r="AZ27" s="145">
        <f t="shared" si="38"/>
        <v>4.0000628993668741</v>
      </c>
      <c r="BA27" s="145">
        <f t="shared" si="38"/>
        <v>3.0002616456931501</v>
      </c>
      <c r="BB27" s="145">
        <f t="shared" si="38"/>
        <v>0</v>
      </c>
      <c r="BC27" s="145">
        <f t="shared" si="38"/>
        <v>0</v>
      </c>
      <c r="BD27" s="145">
        <f t="shared" si="38"/>
        <v>1.0000162921179667</v>
      </c>
      <c r="BE27" s="145">
        <f t="shared" ref="BE27" si="39">BE201/BE$238*BE$4</f>
        <v>55.030267625305072</v>
      </c>
      <c r="BF27" s="119">
        <v>0</v>
      </c>
      <c r="BG27" s="120">
        <f>BF27/'VAR 1 bi em X e FBKF'!BH$60*1000</f>
        <v>0</v>
      </c>
      <c r="BH27" s="119">
        <v>0</v>
      </c>
      <c r="BI27" s="120">
        <f>BH27/'VAR 1 bi em X e FBKF'!BL$60*1000</f>
        <v>0</v>
      </c>
      <c r="BJ27" s="169">
        <v>0</v>
      </c>
      <c r="BK27" s="16">
        <v>0</v>
      </c>
      <c r="BL27" s="16">
        <v>0</v>
      </c>
      <c r="BM27" s="16">
        <v>3638</v>
      </c>
      <c r="BN27" s="16">
        <v>0</v>
      </c>
      <c r="BO27" s="16">
        <v>0</v>
      </c>
      <c r="BP27" s="14">
        <v>3638</v>
      </c>
      <c r="BQ27" s="17">
        <v>3693</v>
      </c>
    </row>
    <row r="28" spans="1:69">
      <c r="A28" s="18" t="s">
        <v>24</v>
      </c>
      <c r="B28" s="145">
        <f t="shared" ref="B28:BD28" si="40">B202/B$238*B$4</f>
        <v>0</v>
      </c>
      <c r="C28" s="145">
        <f t="shared" si="40"/>
        <v>0</v>
      </c>
      <c r="D28" s="145">
        <f t="shared" si="40"/>
        <v>0</v>
      </c>
      <c r="E28" s="145">
        <f t="shared" si="40"/>
        <v>0</v>
      </c>
      <c r="F28" s="145">
        <f t="shared" si="40"/>
        <v>0</v>
      </c>
      <c r="G28" s="145">
        <f t="shared" si="40"/>
        <v>0</v>
      </c>
      <c r="H28" s="145">
        <f t="shared" si="40"/>
        <v>0</v>
      </c>
      <c r="I28" s="145">
        <f t="shared" si="40"/>
        <v>0</v>
      </c>
      <c r="J28" s="145">
        <f t="shared" si="40"/>
        <v>0</v>
      </c>
      <c r="K28" s="145">
        <f t="shared" si="40"/>
        <v>2.0021824849634058</v>
      </c>
      <c r="L28" s="145">
        <f t="shared" si="40"/>
        <v>3.0047665482539063</v>
      </c>
      <c r="M28" s="145">
        <f t="shared" si="40"/>
        <v>15.016308787545523</v>
      </c>
      <c r="N28" s="145">
        <f t="shared" si="40"/>
        <v>22.008012550606523</v>
      </c>
      <c r="O28" s="145">
        <f t="shared" si="40"/>
        <v>0</v>
      </c>
      <c r="P28" s="145">
        <f t="shared" si="40"/>
        <v>0</v>
      </c>
      <c r="Q28" s="145">
        <f t="shared" si="40"/>
        <v>0</v>
      </c>
      <c r="R28" s="145">
        <f t="shared" si="40"/>
        <v>0</v>
      </c>
      <c r="S28" s="145">
        <f t="shared" si="40"/>
        <v>0</v>
      </c>
      <c r="T28" s="145">
        <f t="shared" si="40"/>
        <v>0</v>
      </c>
      <c r="U28" s="145">
        <f t="shared" si="40"/>
        <v>0</v>
      </c>
      <c r="V28" s="145">
        <f t="shared" si="40"/>
        <v>1.0004625143874939</v>
      </c>
      <c r="W28" s="145">
        <f t="shared" si="40"/>
        <v>2.0022344856060195</v>
      </c>
      <c r="X28" s="145">
        <f t="shared" si="40"/>
        <v>9.0080574086803225</v>
      </c>
      <c r="Y28" s="145">
        <f t="shared" si="40"/>
        <v>0</v>
      </c>
      <c r="Z28" s="145">
        <f t="shared" si="40"/>
        <v>4.0030305108412003</v>
      </c>
      <c r="AA28" s="145">
        <f t="shared" si="40"/>
        <v>32.052271672559847</v>
      </c>
      <c r="AB28" s="145">
        <f t="shared" si="40"/>
        <v>0</v>
      </c>
      <c r="AC28" s="145">
        <f t="shared" si="40"/>
        <v>21.017017178989082</v>
      </c>
      <c r="AD28" s="145">
        <f t="shared" si="40"/>
        <v>7.0074593465572734</v>
      </c>
      <c r="AE28" s="145">
        <f t="shared" si="40"/>
        <v>1.0004257934804086</v>
      </c>
      <c r="AF28" s="145">
        <f t="shared" si="40"/>
        <v>0</v>
      </c>
      <c r="AG28" s="145">
        <f t="shared" si="40"/>
        <v>1.0009711514132535</v>
      </c>
      <c r="AH28" s="145">
        <f t="shared" si="40"/>
        <v>0</v>
      </c>
      <c r="AI28" s="145">
        <f t="shared" si="40"/>
        <v>1.0005241430568379</v>
      </c>
      <c r="AJ28" s="145">
        <f t="shared" si="40"/>
        <v>80.074471792182308</v>
      </c>
      <c r="AK28" s="145">
        <f t="shared" si="40"/>
        <v>1.0010890770381646</v>
      </c>
      <c r="AL28" s="145">
        <f t="shared" si="40"/>
        <v>10.012532524318383</v>
      </c>
      <c r="AM28" s="145">
        <f t="shared" si="40"/>
        <v>8.015467927068693</v>
      </c>
      <c r="AN28" s="145">
        <f t="shared" si="40"/>
        <v>8.0032603115386838</v>
      </c>
      <c r="AO28" s="145">
        <f t="shared" si="40"/>
        <v>0</v>
      </c>
      <c r="AP28" s="145">
        <f t="shared" si="40"/>
        <v>149.00676984282683</v>
      </c>
      <c r="AQ28" s="145">
        <f t="shared" si="40"/>
        <v>0</v>
      </c>
      <c r="AR28" s="145">
        <f t="shared" si="40"/>
        <v>7.0043350210850113</v>
      </c>
      <c r="AS28" s="145">
        <f t="shared" si="40"/>
        <v>0</v>
      </c>
      <c r="AT28" s="145">
        <f t="shared" si="40"/>
        <v>0</v>
      </c>
      <c r="AU28" s="145">
        <f t="shared" si="40"/>
        <v>1.0000968300024182</v>
      </c>
      <c r="AV28" s="145">
        <f t="shared" si="40"/>
        <v>4.0006928450859389</v>
      </c>
      <c r="AW28" s="145">
        <f t="shared" si="40"/>
        <v>0</v>
      </c>
      <c r="AX28" s="145">
        <f t="shared" si="40"/>
        <v>0</v>
      </c>
      <c r="AY28" s="145">
        <f t="shared" si="40"/>
        <v>7.0001517271888964</v>
      </c>
      <c r="AZ28" s="145">
        <f t="shared" si="40"/>
        <v>0</v>
      </c>
      <c r="BA28" s="145">
        <f t="shared" si="40"/>
        <v>1.00008721523105</v>
      </c>
      <c r="BB28" s="145">
        <f t="shared" si="40"/>
        <v>16.000016563311274</v>
      </c>
      <c r="BC28" s="145">
        <f t="shared" si="40"/>
        <v>7.0000003590433373</v>
      </c>
      <c r="BD28" s="145">
        <f t="shared" si="40"/>
        <v>104.00169438026853</v>
      </c>
      <c r="BE28" s="145">
        <f t="shared" ref="BE28" si="41">BE202/BE$238*BE$4</f>
        <v>524.28836792108837</v>
      </c>
      <c r="BF28" s="119">
        <v>0</v>
      </c>
      <c r="BG28" s="120">
        <f>BF28/'VAR 1 bi em X e FBKF'!BH$60*1000</f>
        <v>0</v>
      </c>
      <c r="BH28" s="119">
        <v>0</v>
      </c>
      <c r="BI28" s="120">
        <f>BH28/'VAR 1 bi em X e FBKF'!BL$60*1000</f>
        <v>0</v>
      </c>
      <c r="BJ28" s="169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4">
        <v>0</v>
      </c>
      <c r="BQ28" s="17">
        <v>524</v>
      </c>
    </row>
    <row r="29" spans="1:69">
      <c r="A29" s="13" t="s">
        <v>25</v>
      </c>
      <c r="B29" s="145">
        <f t="shared" ref="B29:BD29" si="42">B203/B$238*B$4</f>
        <v>0</v>
      </c>
      <c r="C29" s="145">
        <f t="shared" si="42"/>
        <v>0</v>
      </c>
      <c r="D29" s="145">
        <f t="shared" si="42"/>
        <v>21.022869660273383</v>
      </c>
      <c r="E29" s="145">
        <f t="shared" si="42"/>
        <v>0</v>
      </c>
      <c r="F29" s="145">
        <f t="shared" si="42"/>
        <v>25.040019912197184</v>
      </c>
      <c r="G29" s="145">
        <f t="shared" si="42"/>
        <v>153.11695291867653</v>
      </c>
      <c r="H29" s="145">
        <f t="shared" si="42"/>
        <v>1.0013554886268965</v>
      </c>
      <c r="I29" s="145">
        <f t="shared" si="42"/>
        <v>45.030161135776829</v>
      </c>
      <c r="J29" s="145">
        <f t="shared" si="42"/>
        <v>4.0005323493448222</v>
      </c>
      <c r="K29" s="145">
        <f t="shared" si="42"/>
        <v>95.103668035761771</v>
      </c>
      <c r="L29" s="145">
        <f t="shared" si="42"/>
        <v>11.017477343597655</v>
      </c>
      <c r="M29" s="145">
        <f t="shared" si="42"/>
        <v>141.15330260292791</v>
      </c>
      <c r="N29" s="145">
        <f t="shared" si="42"/>
        <v>51.018574549133305</v>
      </c>
      <c r="O29" s="145">
        <f t="shared" si="42"/>
        <v>89.072382862230825</v>
      </c>
      <c r="P29" s="145">
        <f t="shared" si="42"/>
        <v>1.0008613270910522</v>
      </c>
      <c r="Q29" s="145">
        <f t="shared" si="42"/>
        <v>170.20778314041326</v>
      </c>
      <c r="R29" s="145">
        <f t="shared" si="42"/>
        <v>80.102747964932249</v>
      </c>
      <c r="S29" s="145">
        <f t="shared" si="42"/>
        <v>123.02705063367245</v>
      </c>
      <c r="T29" s="145">
        <f t="shared" si="42"/>
        <v>49.048835903147733</v>
      </c>
      <c r="U29" s="145">
        <f t="shared" si="42"/>
        <v>181.05666785781511</v>
      </c>
      <c r="V29" s="145">
        <f t="shared" si="42"/>
        <v>14.006475201424914</v>
      </c>
      <c r="W29" s="145">
        <f t="shared" si="42"/>
        <v>612.68375259544189</v>
      </c>
      <c r="X29" s="145">
        <f t="shared" si="42"/>
        <v>95.085050424958951</v>
      </c>
      <c r="Y29" s="145">
        <f t="shared" si="42"/>
        <v>9.0026844498266243</v>
      </c>
      <c r="Z29" s="145">
        <f t="shared" si="42"/>
        <v>13.0098491602339</v>
      </c>
      <c r="AA29" s="145">
        <f t="shared" si="42"/>
        <v>5.0081674488374768</v>
      </c>
      <c r="AB29" s="145">
        <f t="shared" si="42"/>
        <v>16.027395548391421</v>
      </c>
      <c r="AC29" s="145">
        <f t="shared" si="42"/>
        <v>16.012965469705968</v>
      </c>
      <c r="AD29" s="145">
        <f t="shared" si="42"/>
        <v>2.0021312418735064</v>
      </c>
      <c r="AE29" s="145">
        <f t="shared" si="42"/>
        <v>0</v>
      </c>
      <c r="AF29" s="145">
        <f t="shared" si="42"/>
        <v>0</v>
      </c>
      <c r="AG29" s="145">
        <f t="shared" si="42"/>
        <v>27.026221088157847</v>
      </c>
      <c r="AH29" s="145">
        <f t="shared" si="42"/>
        <v>41.026306571889755</v>
      </c>
      <c r="AI29" s="145">
        <f t="shared" si="42"/>
        <v>313.16405677679029</v>
      </c>
      <c r="AJ29" s="145">
        <f t="shared" si="42"/>
        <v>0</v>
      </c>
      <c r="AK29" s="145">
        <f t="shared" si="42"/>
        <v>0</v>
      </c>
      <c r="AL29" s="145">
        <f t="shared" si="42"/>
        <v>46.057649611864569</v>
      </c>
      <c r="AM29" s="145">
        <f t="shared" si="42"/>
        <v>0</v>
      </c>
      <c r="AN29" s="145">
        <f t="shared" si="42"/>
        <v>30.012226168270068</v>
      </c>
      <c r="AO29" s="145">
        <f t="shared" si="42"/>
        <v>60.030292672237508</v>
      </c>
      <c r="AP29" s="145">
        <f t="shared" si="42"/>
        <v>54.002453500084897</v>
      </c>
      <c r="AQ29" s="145">
        <f t="shared" si="42"/>
        <v>0</v>
      </c>
      <c r="AR29" s="145">
        <f t="shared" si="42"/>
        <v>0</v>
      </c>
      <c r="AS29" s="145">
        <f t="shared" si="42"/>
        <v>0</v>
      </c>
      <c r="AT29" s="145">
        <f t="shared" si="42"/>
        <v>21.005459914824684</v>
      </c>
      <c r="AU29" s="145">
        <f t="shared" si="42"/>
        <v>0</v>
      </c>
      <c r="AV29" s="145">
        <f t="shared" si="42"/>
        <v>4.0006928450859389</v>
      </c>
      <c r="AW29" s="145">
        <f t="shared" si="42"/>
        <v>0</v>
      </c>
      <c r="AX29" s="145">
        <f t="shared" si="42"/>
        <v>14.008892666089528</v>
      </c>
      <c r="AY29" s="145">
        <f t="shared" si="42"/>
        <v>17.000368480315892</v>
      </c>
      <c r="AZ29" s="145">
        <f t="shared" si="42"/>
        <v>74.001163638287181</v>
      </c>
      <c r="BA29" s="145">
        <f t="shared" si="42"/>
        <v>4.0003488609242002</v>
      </c>
      <c r="BB29" s="145">
        <f t="shared" si="42"/>
        <v>10.000010352069546</v>
      </c>
      <c r="BC29" s="145">
        <f t="shared" si="42"/>
        <v>117.00000600115293</v>
      </c>
      <c r="BD29" s="145">
        <f t="shared" si="42"/>
        <v>30.000488763539</v>
      </c>
      <c r="BE29" s="145">
        <f t="shared" ref="BE29" si="43">BE203/BE$238*BE$4</f>
        <v>2885.5871242069056</v>
      </c>
      <c r="BF29" s="119">
        <v>0</v>
      </c>
      <c r="BG29" s="120">
        <f>BF29/'VAR 1 bi em X e FBKF'!BH$60*1000</f>
        <v>0</v>
      </c>
      <c r="BH29" s="119">
        <v>0</v>
      </c>
      <c r="BI29" s="120">
        <f>BH29/'VAR 1 bi em X e FBKF'!BL$60*1000</f>
        <v>0</v>
      </c>
      <c r="BJ29" s="169">
        <v>0</v>
      </c>
      <c r="BK29" s="16">
        <v>0</v>
      </c>
      <c r="BL29" s="16">
        <v>0</v>
      </c>
      <c r="BM29" s="16">
        <v>123</v>
      </c>
      <c r="BN29" s="16">
        <v>0</v>
      </c>
      <c r="BO29" s="16">
        <v>24</v>
      </c>
      <c r="BP29" s="14">
        <v>147</v>
      </c>
      <c r="BQ29" s="17">
        <v>3031</v>
      </c>
    </row>
    <row r="30" spans="1:69">
      <c r="A30" s="13" t="s">
        <v>147</v>
      </c>
      <c r="B30" s="145">
        <f t="shared" ref="B30:BD30" si="44">B204/B$238*B$4</f>
        <v>67.065361787910106</v>
      </c>
      <c r="C30" s="145">
        <f t="shared" si="44"/>
        <v>2.0010238385934835</v>
      </c>
      <c r="D30" s="145">
        <f t="shared" si="44"/>
        <v>21.022869660273383</v>
      </c>
      <c r="E30" s="145">
        <f t="shared" si="44"/>
        <v>6.0155061221108408</v>
      </c>
      <c r="F30" s="145">
        <f t="shared" si="44"/>
        <v>57.09124539980958</v>
      </c>
      <c r="G30" s="145">
        <f t="shared" si="44"/>
        <v>157.12001051132168</v>
      </c>
      <c r="H30" s="145">
        <f t="shared" si="44"/>
        <v>1.0013554886268965</v>
      </c>
      <c r="I30" s="145">
        <f t="shared" si="44"/>
        <v>22.014745444157562</v>
      </c>
      <c r="J30" s="145">
        <f t="shared" si="44"/>
        <v>2.0002661746724111</v>
      </c>
      <c r="K30" s="145">
        <f t="shared" si="44"/>
        <v>51.055653366566844</v>
      </c>
      <c r="L30" s="145">
        <f t="shared" si="44"/>
        <v>22.034954687195309</v>
      </c>
      <c r="M30" s="145">
        <f t="shared" si="44"/>
        <v>67.072845917703347</v>
      </c>
      <c r="N30" s="145">
        <f t="shared" si="44"/>
        <v>55.020031376516307</v>
      </c>
      <c r="O30" s="145">
        <f t="shared" si="44"/>
        <v>4.0032531623474528</v>
      </c>
      <c r="P30" s="145">
        <f t="shared" si="44"/>
        <v>4.003445308364209</v>
      </c>
      <c r="Q30" s="145">
        <f t="shared" si="44"/>
        <v>19.023222821575597</v>
      </c>
      <c r="R30" s="145">
        <f t="shared" si="44"/>
        <v>5.0064217478082655</v>
      </c>
      <c r="S30" s="145">
        <f t="shared" si="44"/>
        <v>47.010336420996786</v>
      </c>
      <c r="T30" s="145">
        <f t="shared" si="44"/>
        <v>23.022922974946898</v>
      </c>
      <c r="U30" s="145">
        <f t="shared" si="44"/>
        <v>24.00751397009703</v>
      </c>
      <c r="V30" s="145">
        <f t="shared" si="44"/>
        <v>2.0009250287749878</v>
      </c>
      <c r="W30" s="145">
        <f t="shared" si="44"/>
        <v>27.030165555681265</v>
      </c>
      <c r="X30" s="145">
        <f t="shared" si="44"/>
        <v>261.23366485172932</v>
      </c>
      <c r="Y30" s="145">
        <f t="shared" si="44"/>
        <v>1.0002982722029583</v>
      </c>
      <c r="Z30" s="145">
        <f t="shared" si="44"/>
        <v>9.0068186493927005</v>
      </c>
      <c r="AA30" s="145">
        <f t="shared" si="44"/>
        <v>46.075140529304782</v>
      </c>
      <c r="AB30" s="145">
        <f t="shared" si="44"/>
        <v>49.083898866948722</v>
      </c>
      <c r="AC30" s="145">
        <f t="shared" si="44"/>
        <v>97.078603160092428</v>
      </c>
      <c r="AD30" s="145">
        <f t="shared" si="44"/>
        <v>154.16410562426</v>
      </c>
      <c r="AE30" s="145">
        <f t="shared" si="44"/>
        <v>47.020012293579207</v>
      </c>
      <c r="AF30" s="145">
        <f t="shared" si="44"/>
        <v>21.006516672121247</v>
      </c>
      <c r="AG30" s="145">
        <f t="shared" si="44"/>
        <v>49.047586419249427</v>
      </c>
      <c r="AH30" s="145">
        <f t="shared" si="44"/>
        <v>66.042347164505472</v>
      </c>
      <c r="AI30" s="145">
        <f t="shared" si="44"/>
        <v>40.020965722273516</v>
      </c>
      <c r="AJ30" s="145">
        <f t="shared" si="44"/>
        <v>866.80615715037356</v>
      </c>
      <c r="AK30" s="145">
        <f t="shared" si="44"/>
        <v>554.60334867914321</v>
      </c>
      <c r="AL30" s="145">
        <f t="shared" si="44"/>
        <v>426.53388553596312</v>
      </c>
      <c r="AM30" s="145">
        <f t="shared" si="44"/>
        <v>84.162413234221276</v>
      </c>
      <c r="AN30" s="145">
        <f t="shared" si="44"/>
        <v>126.05134990673427</v>
      </c>
      <c r="AO30" s="145">
        <f t="shared" si="44"/>
        <v>35.017670725471881</v>
      </c>
      <c r="AP30" s="145">
        <f t="shared" si="44"/>
        <v>536.02435326010186</v>
      </c>
      <c r="AQ30" s="145">
        <f t="shared" si="44"/>
        <v>97.038953768839491</v>
      </c>
      <c r="AR30" s="145">
        <f t="shared" si="44"/>
        <v>160.09908619622885</v>
      </c>
      <c r="AS30" s="145">
        <f t="shared" si="44"/>
        <v>68.022964834226684</v>
      </c>
      <c r="AT30" s="145">
        <f t="shared" si="44"/>
        <v>3.0007799878320975</v>
      </c>
      <c r="AU30" s="145">
        <f t="shared" si="44"/>
        <v>6.0005809800145089</v>
      </c>
      <c r="AV30" s="145">
        <f t="shared" si="44"/>
        <v>16.002771380343756</v>
      </c>
      <c r="AW30" s="145">
        <f t="shared" si="44"/>
        <v>5.0024441131744783</v>
      </c>
      <c r="AX30" s="145">
        <f t="shared" si="44"/>
        <v>77.048909663492395</v>
      </c>
      <c r="AY30" s="145">
        <f t="shared" si="44"/>
        <v>0</v>
      </c>
      <c r="AZ30" s="145">
        <f t="shared" si="44"/>
        <v>122.00191843068967</v>
      </c>
      <c r="BA30" s="145">
        <f t="shared" si="44"/>
        <v>18.0015698741589</v>
      </c>
      <c r="BB30" s="145">
        <f t="shared" si="44"/>
        <v>1.0000010352069546</v>
      </c>
      <c r="BC30" s="145">
        <f t="shared" si="44"/>
        <v>8.0000004103352431</v>
      </c>
      <c r="BD30" s="145">
        <f t="shared" si="44"/>
        <v>2.0000325842359334</v>
      </c>
      <c r="BE30" s="145">
        <f t="shared" ref="BE30" si="45">BE204/BE$238*BE$4</f>
        <v>4737.6057673785372</v>
      </c>
      <c r="BF30" s="119">
        <v>8</v>
      </c>
      <c r="BG30" s="120">
        <f>BF30/'VAR 1 bi em X e FBKF'!BH$60*1000</f>
        <v>2.4686253151354504E-2</v>
      </c>
      <c r="BH30" s="119">
        <v>8</v>
      </c>
      <c r="BI30" s="120">
        <f>BH30/'VAR 1 bi em X e FBKF'!BL$60*1000</f>
        <v>2.810943001103295E-2</v>
      </c>
      <c r="BJ30" s="169">
        <v>0</v>
      </c>
      <c r="BK30" s="16">
        <v>0</v>
      </c>
      <c r="BL30" s="16">
        <v>0</v>
      </c>
      <c r="BM30" s="16">
        <v>312</v>
      </c>
      <c r="BN30" s="16">
        <v>0</v>
      </c>
      <c r="BO30" s="16">
        <v>-15</v>
      </c>
      <c r="BP30" s="14">
        <v>305</v>
      </c>
      <c r="BQ30" s="17">
        <v>5040</v>
      </c>
    </row>
    <row r="31" spans="1:69">
      <c r="A31" s="13" t="s">
        <v>8</v>
      </c>
      <c r="B31" s="145">
        <f t="shared" ref="B31:BD31" si="46">B205/B$238*B$4</f>
        <v>0</v>
      </c>
      <c r="C31" s="145">
        <f t="shared" si="46"/>
        <v>0</v>
      </c>
      <c r="D31" s="145">
        <f t="shared" si="46"/>
        <v>1.0010890314415894</v>
      </c>
      <c r="E31" s="145">
        <f t="shared" si="46"/>
        <v>0</v>
      </c>
      <c r="F31" s="145">
        <f t="shared" si="46"/>
        <v>0</v>
      </c>
      <c r="G31" s="145">
        <f t="shared" si="46"/>
        <v>0</v>
      </c>
      <c r="H31" s="145">
        <f t="shared" si="46"/>
        <v>0</v>
      </c>
      <c r="I31" s="145">
        <f t="shared" si="46"/>
        <v>0</v>
      </c>
      <c r="J31" s="145">
        <f t="shared" si="46"/>
        <v>0</v>
      </c>
      <c r="K31" s="145">
        <f t="shared" si="46"/>
        <v>0</v>
      </c>
      <c r="L31" s="145">
        <f t="shared" si="46"/>
        <v>0</v>
      </c>
      <c r="M31" s="145">
        <f t="shared" si="46"/>
        <v>0</v>
      </c>
      <c r="N31" s="145">
        <f t="shared" si="46"/>
        <v>0</v>
      </c>
      <c r="O31" s="145">
        <f t="shared" si="46"/>
        <v>0</v>
      </c>
      <c r="P31" s="145">
        <f t="shared" si="46"/>
        <v>0</v>
      </c>
      <c r="Q31" s="145">
        <f t="shared" si="46"/>
        <v>0</v>
      </c>
      <c r="R31" s="145">
        <f t="shared" si="46"/>
        <v>0</v>
      </c>
      <c r="S31" s="145">
        <f t="shared" si="46"/>
        <v>0</v>
      </c>
      <c r="T31" s="145">
        <f t="shared" si="46"/>
        <v>0</v>
      </c>
      <c r="U31" s="145">
        <f t="shared" si="46"/>
        <v>0</v>
      </c>
      <c r="V31" s="145">
        <f t="shared" si="46"/>
        <v>0</v>
      </c>
      <c r="W31" s="145">
        <f t="shared" si="46"/>
        <v>0</v>
      </c>
      <c r="X31" s="145">
        <f t="shared" si="46"/>
        <v>0</v>
      </c>
      <c r="Y31" s="145">
        <f t="shared" si="46"/>
        <v>1.0002982722029583</v>
      </c>
      <c r="Z31" s="145">
        <f t="shared" si="46"/>
        <v>5.0037881385515002</v>
      </c>
      <c r="AA31" s="145">
        <f t="shared" si="46"/>
        <v>0</v>
      </c>
      <c r="AB31" s="145">
        <f t="shared" si="46"/>
        <v>0</v>
      </c>
      <c r="AC31" s="145">
        <f t="shared" si="46"/>
        <v>0</v>
      </c>
      <c r="AD31" s="145">
        <f t="shared" si="46"/>
        <v>0</v>
      </c>
      <c r="AE31" s="145">
        <f t="shared" si="46"/>
        <v>0</v>
      </c>
      <c r="AF31" s="145">
        <f t="shared" si="46"/>
        <v>0</v>
      </c>
      <c r="AG31" s="145">
        <f t="shared" si="46"/>
        <v>0</v>
      </c>
      <c r="AH31" s="145">
        <f t="shared" si="46"/>
        <v>0</v>
      </c>
      <c r="AI31" s="145">
        <f t="shared" si="46"/>
        <v>0</v>
      </c>
      <c r="AJ31" s="145">
        <f t="shared" si="46"/>
        <v>0</v>
      </c>
      <c r="AK31" s="145">
        <f t="shared" si="46"/>
        <v>0</v>
      </c>
      <c r="AL31" s="145">
        <f t="shared" si="46"/>
        <v>0</v>
      </c>
      <c r="AM31" s="145">
        <f t="shared" si="46"/>
        <v>0</v>
      </c>
      <c r="AN31" s="145">
        <f t="shared" si="46"/>
        <v>0</v>
      </c>
      <c r="AO31" s="145">
        <f t="shared" si="46"/>
        <v>0</v>
      </c>
      <c r="AP31" s="145">
        <f t="shared" si="46"/>
        <v>52.002362629711378</v>
      </c>
      <c r="AQ31" s="145">
        <f t="shared" si="46"/>
        <v>0</v>
      </c>
      <c r="AR31" s="145">
        <f t="shared" si="46"/>
        <v>0</v>
      </c>
      <c r="AS31" s="145">
        <f t="shared" si="46"/>
        <v>0</v>
      </c>
      <c r="AT31" s="145">
        <f t="shared" si="46"/>
        <v>0</v>
      </c>
      <c r="AU31" s="145">
        <f t="shared" si="46"/>
        <v>0</v>
      </c>
      <c r="AV31" s="145">
        <f t="shared" si="46"/>
        <v>0</v>
      </c>
      <c r="AW31" s="145">
        <f t="shared" si="46"/>
        <v>0</v>
      </c>
      <c r="AX31" s="145">
        <f t="shared" si="46"/>
        <v>0</v>
      </c>
      <c r="AY31" s="145">
        <f t="shared" si="46"/>
        <v>0</v>
      </c>
      <c r="AZ31" s="145">
        <f t="shared" si="46"/>
        <v>0</v>
      </c>
      <c r="BA31" s="145">
        <f t="shared" si="46"/>
        <v>0</v>
      </c>
      <c r="BB31" s="145">
        <f t="shared" si="46"/>
        <v>0</v>
      </c>
      <c r="BC31" s="145">
        <f t="shared" si="46"/>
        <v>0</v>
      </c>
      <c r="BD31" s="145">
        <f t="shared" si="46"/>
        <v>0</v>
      </c>
      <c r="BE31" s="145">
        <f t="shared" ref="BE31" si="47">BE205/BE$238*BE$4</f>
        <v>59.032468907145436</v>
      </c>
      <c r="BF31" s="119">
        <v>0</v>
      </c>
      <c r="BG31" s="120">
        <f>BF31/'VAR 1 bi em X e FBKF'!BH$60*1000</f>
        <v>0</v>
      </c>
      <c r="BH31" s="119">
        <v>0</v>
      </c>
      <c r="BI31" s="120">
        <f>BH31/'VAR 1 bi em X e FBKF'!BL$60*1000</f>
        <v>0</v>
      </c>
      <c r="BJ31" s="169">
        <v>0</v>
      </c>
      <c r="BK31" s="16">
        <v>0</v>
      </c>
      <c r="BL31" s="16">
        <v>0</v>
      </c>
      <c r="BM31" s="16">
        <v>0</v>
      </c>
      <c r="BN31" s="16">
        <v>0</v>
      </c>
      <c r="BO31" s="16">
        <v>0</v>
      </c>
      <c r="BP31" s="14">
        <v>0</v>
      </c>
      <c r="BQ31" s="17">
        <v>59</v>
      </c>
    </row>
    <row r="32" spans="1:69">
      <c r="A32" s="13" t="s">
        <v>26</v>
      </c>
      <c r="B32" s="145">
        <f t="shared" ref="B32:BD32" si="48">B206/B$238*B$4</f>
        <v>3.0029266472198555</v>
      </c>
      <c r="C32" s="145">
        <f t="shared" si="48"/>
        <v>0</v>
      </c>
      <c r="D32" s="145">
        <f t="shared" si="48"/>
        <v>0</v>
      </c>
      <c r="E32" s="145">
        <f t="shared" si="48"/>
        <v>2.0051687073702804</v>
      </c>
      <c r="F32" s="145">
        <f t="shared" si="48"/>
        <v>1.0016007964878872</v>
      </c>
      <c r="G32" s="145">
        <f t="shared" si="48"/>
        <v>19.014523565064405</v>
      </c>
      <c r="H32" s="145">
        <f t="shared" si="48"/>
        <v>0</v>
      </c>
      <c r="I32" s="145">
        <f t="shared" si="48"/>
        <v>0</v>
      </c>
      <c r="J32" s="145">
        <f t="shared" si="48"/>
        <v>0</v>
      </c>
      <c r="K32" s="145">
        <f t="shared" si="48"/>
        <v>7.0076386973719211</v>
      </c>
      <c r="L32" s="145">
        <f t="shared" si="48"/>
        <v>0</v>
      </c>
      <c r="M32" s="145">
        <f t="shared" si="48"/>
        <v>5.0054362625151745</v>
      </c>
      <c r="N32" s="145">
        <f t="shared" si="48"/>
        <v>1.000364206845751</v>
      </c>
      <c r="O32" s="145">
        <f t="shared" si="48"/>
        <v>0</v>
      </c>
      <c r="P32" s="145">
        <f t="shared" si="48"/>
        <v>2.0017226541821045</v>
      </c>
      <c r="Q32" s="145">
        <f t="shared" si="48"/>
        <v>6.0073335226028206</v>
      </c>
      <c r="R32" s="145">
        <f t="shared" si="48"/>
        <v>1.001284349561653</v>
      </c>
      <c r="S32" s="145">
        <f t="shared" si="48"/>
        <v>22.004838324721902</v>
      </c>
      <c r="T32" s="145">
        <f t="shared" si="48"/>
        <v>3.0029899532539432</v>
      </c>
      <c r="U32" s="145">
        <f t="shared" si="48"/>
        <v>4.0012523283495049</v>
      </c>
      <c r="V32" s="145">
        <f t="shared" si="48"/>
        <v>3.0013875431624819</v>
      </c>
      <c r="W32" s="145">
        <f t="shared" si="48"/>
        <v>7.0078206996210683</v>
      </c>
      <c r="X32" s="145">
        <f t="shared" si="48"/>
        <v>2.0017905352622938</v>
      </c>
      <c r="Y32" s="145">
        <f t="shared" si="48"/>
        <v>13.003877538638458</v>
      </c>
      <c r="Z32" s="145">
        <f t="shared" si="48"/>
        <v>112.0848543035536</v>
      </c>
      <c r="AA32" s="145">
        <f t="shared" si="48"/>
        <v>63.102909855352202</v>
      </c>
      <c r="AB32" s="145">
        <f t="shared" si="48"/>
        <v>10.017122217744639</v>
      </c>
      <c r="AC32" s="145">
        <f t="shared" si="48"/>
        <v>12.009724102279476</v>
      </c>
      <c r="AD32" s="145">
        <f t="shared" si="48"/>
        <v>7.0074593465572734</v>
      </c>
      <c r="AE32" s="145">
        <f t="shared" si="48"/>
        <v>28.011922217451446</v>
      </c>
      <c r="AF32" s="145">
        <f t="shared" si="48"/>
        <v>0</v>
      </c>
      <c r="AG32" s="145">
        <f t="shared" si="48"/>
        <v>25.02427878533134</v>
      </c>
      <c r="AH32" s="145">
        <f t="shared" si="48"/>
        <v>27.017323840024964</v>
      </c>
      <c r="AI32" s="145">
        <f t="shared" si="48"/>
        <v>3.0015724291705137</v>
      </c>
      <c r="AJ32" s="145">
        <f t="shared" si="48"/>
        <v>106.09867512464156</v>
      </c>
      <c r="AK32" s="145">
        <f t="shared" si="48"/>
        <v>84.091482471205822</v>
      </c>
      <c r="AL32" s="145">
        <f t="shared" si="48"/>
        <v>66.082714660501324</v>
      </c>
      <c r="AM32" s="145">
        <f t="shared" si="48"/>
        <v>2.0038669817671733</v>
      </c>
      <c r="AN32" s="145">
        <f t="shared" si="48"/>
        <v>36.014671401924083</v>
      </c>
      <c r="AO32" s="145">
        <f t="shared" si="48"/>
        <v>3.0015146336118752</v>
      </c>
      <c r="AP32" s="145">
        <f t="shared" si="48"/>
        <v>615.02794263985572</v>
      </c>
      <c r="AQ32" s="145">
        <f t="shared" si="48"/>
        <v>4.0016063409830718</v>
      </c>
      <c r="AR32" s="145">
        <f t="shared" si="48"/>
        <v>0</v>
      </c>
      <c r="AS32" s="145">
        <f t="shared" si="48"/>
        <v>0</v>
      </c>
      <c r="AT32" s="145">
        <f t="shared" si="48"/>
        <v>0</v>
      </c>
      <c r="AU32" s="145">
        <f t="shared" si="48"/>
        <v>0</v>
      </c>
      <c r="AV32" s="145">
        <f t="shared" si="48"/>
        <v>0</v>
      </c>
      <c r="AW32" s="145">
        <f t="shared" si="48"/>
        <v>0</v>
      </c>
      <c r="AX32" s="145">
        <f t="shared" si="48"/>
        <v>0</v>
      </c>
      <c r="AY32" s="145">
        <f t="shared" si="48"/>
        <v>0</v>
      </c>
      <c r="AZ32" s="145">
        <f t="shared" si="48"/>
        <v>111.00174545743076</v>
      </c>
      <c r="BA32" s="145">
        <f t="shared" si="48"/>
        <v>18.0015698741589</v>
      </c>
      <c r="BB32" s="145">
        <f t="shared" si="48"/>
        <v>2.0000020704139092</v>
      </c>
      <c r="BC32" s="145">
        <f t="shared" si="48"/>
        <v>18.000000923254298</v>
      </c>
      <c r="BD32" s="145">
        <f t="shared" si="48"/>
        <v>5.0000814605898336</v>
      </c>
      <c r="BE32" s="145">
        <f t="shared" ref="BE32" si="49">BE206/BE$238*BE$4</f>
        <v>1458.8023672308143</v>
      </c>
      <c r="BF32" s="119">
        <v>0</v>
      </c>
      <c r="BG32" s="120">
        <f>BF32/'VAR 1 bi em X e FBKF'!BH$60*1000</f>
        <v>0</v>
      </c>
      <c r="BH32" s="119">
        <v>0</v>
      </c>
      <c r="BI32" s="120">
        <f>BH32/'VAR 1 bi em X e FBKF'!BL$60*1000</f>
        <v>0</v>
      </c>
      <c r="BJ32" s="169">
        <v>0</v>
      </c>
      <c r="BK32" s="16">
        <v>0</v>
      </c>
      <c r="BL32" s="16">
        <v>0</v>
      </c>
      <c r="BM32" s="16">
        <v>78</v>
      </c>
      <c r="BN32" s="16">
        <v>0</v>
      </c>
      <c r="BO32" s="16">
        <v>0</v>
      </c>
      <c r="BP32" s="14">
        <v>78</v>
      </c>
      <c r="BQ32" s="17">
        <v>1536</v>
      </c>
    </row>
    <row r="33" spans="1:69">
      <c r="A33" s="13" t="s">
        <v>151</v>
      </c>
      <c r="B33" s="145">
        <f t="shared" ref="B33:BD33" si="50">B207/B$238*B$4</f>
        <v>0</v>
      </c>
      <c r="C33" s="145">
        <f t="shared" si="50"/>
        <v>0</v>
      </c>
      <c r="D33" s="145">
        <f t="shared" si="50"/>
        <v>27.029403848922922</v>
      </c>
      <c r="E33" s="145">
        <f t="shared" si="50"/>
        <v>0</v>
      </c>
      <c r="F33" s="145">
        <f t="shared" si="50"/>
        <v>0</v>
      </c>
      <c r="G33" s="145">
        <f t="shared" si="50"/>
        <v>4.0030575926451375</v>
      </c>
      <c r="H33" s="145">
        <f t="shared" si="50"/>
        <v>0</v>
      </c>
      <c r="I33" s="145">
        <f t="shared" si="50"/>
        <v>0</v>
      </c>
      <c r="J33" s="145">
        <f t="shared" si="50"/>
        <v>0</v>
      </c>
      <c r="K33" s="145">
        <f t="shared" si="50"/>
        <v>0</v>
      </c>
      <c r="L33" s="145">
        <f t="shared" si="50"/>
        <v>2.0031776988359375</v>
      </c>
      <c r="M33" s="145">
        <f t="shared" si="50"/>
        <v>0</v>
      </c>
      <c r="N33" s="145">
        <f t="shared" si="50"/>
        <v>1.000364206845751</v>
      </c>
      <c r="O33" s="145">
        <f t="shared" si="50"/>
        <v>0</v>
      </c>
      <c r="P33" s="145">
        <f t="shared" si="50"/>
        <v>0</v>
      </c>
      <c r="Q33" s="145">
        <f t="shared" si="50"/>
        <v>0</v>
      </c>
      <c r="R33" s="145">
        <f t="shared" si="50"/>
        <v>0</v>
      </c>
      <c r="S33" s="145">
        <f t="shared" si="50"/>
        <v>0</v>
      </c>
      <c r="T33" s="145">
        <f t="shared" si="50"/>
        <v>0</v>
      </c>
      <c r="U33" s="145">
        <f t="shared" si="50"/>
        <v>0</v>
      </c>
      <c r="V33" s="145">
        <f t="shared" si="50"/>
        <v>0</v>
      </c>
      <c r="W33" s="145">
        <f t="shared" si="50"/>
        <v>1.0011172428030097</v>
      </c>
      <c r="X33" s="145">
        <f t="shared" si="50"/>
        <v>6.0053716057868813</v>
      </c>
      <c r="Y33" s="145">
        <f t="shared" si="50"/>
        <v>6.0017896332177498</v>
      </c>
      <c r="Z33" s="145">
        <f t="shared" si="50"/>
        <v>2.0015152554206002</v>
      </c>
      <c r="AA33" s="145">
        <f t="shared" si="50"/>
        <v>1236.0157263730889</v>
      </c>
      <c r="AB33" s="145">
        <f t="shared" si="50"/>
        <v>49.083898866948722</v>
      </c>
      <c r="AC33" s="145">
        <f t="shared" si="50"/>
        <v>493.3994985353151</v>
      </c>
      <c r="AD33" s="145">
        <f t="shared" si="50"/>
        <v>531.5658447174161</v>
      </c>
      <c r="AE33" s="145">
        <f t="shared" si="50"/>
        <v>112.04768886980578</v>
      </c>
      <c r="AF33" s="145">
        <f t="shared" si="50"/>
        <v>0</v>
      </c>
      <c r="AG33" s="145">
        <f t="shared" si="50"/>
        <v>45.043701813596414</v>
      </c>
      <c r="AH33" s="145">
        <f t="shared" si="50"/>
        <v>4.0025664948185131</v>
      </c>
      <c r="AI33" s="145">
        <f t="shared" si="50"/>
        <v>2.0010482861136758</v>
      </c>
      <c r="AJ33" s="145">
        <f t="shared" si="50"/>
        <v>104.096813329837</v>
      </c>
      <c r="AK33" s="145">
        <f t="shared" si="50"/>
        <v>37.040295850412093</v>
      </c>
      <c r="AL33" s="145">
        <f t="shared" si="50"/>
        <v>251.31456636039144</v>
      </c>
      <c r="AM33" s="145">
        <f t="shared" si="50"/>
        <v>39.075406144459876</v>
      </c>
      <c r="AN33" s="145">
        <f t="shared" si="50"/>
        <v>92.037493582694879</v>
      </c>
      <c r="AO33" s="145">
        <f t="shared" si="50"/>
        <v>0</v>
      </c>
      <c r="AP33" s="145">
        <f t="shared" si="50"/>
        <v>114.00517961129033</v>
      </c>
      <c r="AQ33" s="145">
        <f t="shared" si="50"/>
        <v>0</v>
      </c>
      <c r="AR33" s="145">
        <f t="shared" si="50"/>
        <v>0</v>
      </c>
      <c r="AS33" s="145">
        <f t="shared" si="50"/>
        <v>0</v>
      </c>
      <c r="AT33" s="145">
        <f t="shared" si="50"/>
        <v>0</v>
      </c>
      <c r="AU33" s="145">
        <f t="shared" si="50"/>
        <v>0</v>
      </c>
      <c r="AV33" s="145">
        <f t="shared" si="50"/>
        <v>0</v>
      </c>
      <c r="AW33" s="145">
        <f t="shared" si="50"/>
        <v>0</v>
      </c>
      <c r="AX33" s="145">
        <f t="shared" si="50"/>
        <v>0</v>
      </c>
      <c r="AY33" s="145">
        <f t="shared" si="50"/>
        <v>0</v>
      </c>
      <c r="AZ33" s="145">
        <f t="shared" si="50"/>
        <v>0</v>
      </c>
      <c r="BA33" s="145">
        <f t="shared" si="50"/>
        <v>0</v>
      </c>
      <c r="BB33" s="145">
        <f t="shared" si="50"/>
        <v>0</v>
      </c>
      <c r="BC33" s="145">
        <f t="shared" si="50"/>
        <v>0</v>
      </c>
      <c r="BD33" s="145">
        <f t="shared" si="50"/>
        <v>0</v>
      </c>
      <c r="BE33" s="145">
        <f t="shared" ref="BE33" si="51">BE207/BE$238*BE$4</f>
        <v>3157.7368113720513</v>
      </c>
      <c r="BF33" s="119">
        <v>1</v>
      </c>
      <c r="BG33" s="120">
        <f>BF33/'VAR 1 bi em X e FBKF'!BH$60*1000</f>
        <v>3.0857816439193129E-3</v>
      </c>
      <c r="BH33" s="119">
        <v>1</v>
      </c>
      <c r="BI33" s="120">
        <f>BH33/'VAR 1 bi em X e FBKF'!BL$60*1000</f>
        <v>3.5136787513791188E-3</v>
      </c>
      <c r="BJ33" s="169">
        <v>0</v>
      </c>
      <c r="BK33" s="16">
        <v>0</v>
      </c>
      <c r="BL33" s="16">
        <v>0</v>
      </c>
      <c r="BM33" s="16">
        <v>0</v>
      </c>
      <c r="BN33" s="16">
        <v>0</v>
      </c>
      <c r="BO33" s="16">
        <v>1</v>
      </c>
      <c r="BP33" s="14">
        <v>2</v>
      </c>
      <c r="BQ33" s="17">
        <v>3158</v>
      </c>
    </row>
    <row r="34" spans="1:69">
      <c r="A34" s="13" t="s">
        <v>153</v>
      </c>
      <c r="B34" s="145">
        <f t="shared" ref="B34:BD34" si="52">B208/B$238*B$4</f>
        <v>0</v>
      </c>
      <c r="C34" s="145">
        <f t="shared" si="52"/>
        <v>0</v>
      </c>
      <c r="D34" s="145">
        <f t="shared" si="52"/>
        <v>1.0010890314415894</v>
      </c>
      <c r="E34" s="145">
        <f t="shared" si="52"/>
        <v>0</v>
      </c>
      <c r="F34" s="145">
        <f t="shared" si="52"/>
        <v>5.0080039824394369</v>
      </c>
      <c r="G34" s="145">
        <f t="shared" si="52"/>
        <v>0</v>
      </c>
      <c r="H34" s="145">
        <f t="shared" si="52"/>
        <v>0</v>
      </c>
      <c r="I34" s="145">
        <f t="shared" si="52"/>
        <v>0</v>
      </c>
      <c r="J34" s="145">
        <f t="shared" si="52"/>
        <v>0</v>
      </c>
      <c r="K34" s="145">
        <f t="shared" si="52"/>
        <v>0</v>
      </c>
      <c r="L34" s="145">
        <f t="shared" si="52"/>
        <v>0</v>
      </c>
      <c r="M34" s="145">
        <f t="shared" si="52"/>
        <v>0</v>
      </c>
      <c r="N34" s="145">
        <f t="shared" si="52"/>
        <v>4.001456827383004</v>
      </c>
      <c r="O34" s="145">
        <f t="shared" si="52"/>
        <v>0</v>
      </c>
      <c r="P34" s="145">
        <f t="shared" si="52"/>
        <v>0</v>
      </c>
      <c r="Q34" s="145">
        <f t="shared" si="52"/>
        <v>2.0024445075342738</v>
      </c>
      <c r="R34" s="145">
        <f t="shared" si="52"/>
        <v>0</v>
      </c>
      <c r="S34" s="145">
        <f t="shared" si="52"/>
        <v>2.0004398477019909</v>
      </c>
      <c r="T34" s="145">
        <f t="shared" si="52"/>
        <v>0</v>
      </c>
      <c r="U34" s="145">
        <f t="shared" si="52"/>
        <v>0</v>
      </c>
      <c r="V34" s="145">
        <f t="shared" si="52"/>
        <v>1.0004625143874939</v>
      </c>
      <c r="W34" s="145">
        <f t="shared" si="52"/>
        <v>1.0011172428030097</v>
      </c>
      <c r="X34" s="145">
        <f t="shared" si="52"/>
        <v>4.0035810705245876</v>
      </c>
      <c r="Y34" s="145">
        <f t="shared" si="52"/>
        <v>0</v>
      </c>
      <c r="Z34" s="145">
        <f t="shared" si="52"/>
        <v>5.0037881385515002</v>
      </c>
      <c r="AA34" s="145">
        <f t="shared" si="52"/>
        <v>62.101276365584702</v>
      </c>
      <c r="AB34" s="145">
        <f t="shared" si="52"/>
        <v>1343.296089399556</v>
      </c>
      <c r="AC34" s="145">
        <f t="shared" si="52"/>
        <v>399.32332640079255</v>
      </c>
      <c r="AD34" s="145">
        <f t="shared" si="52"/>
        <v>243.25894588763109</v>
      </c>
      <c r="AE34" s="145">
        <f t="shared" si="52"/>
        <v>2.0008515869608172</v>
      </c>
      <c r="AF34" s="145">
        <f t="shared" si="52"/>
        <v>0</v>
      </c>
      <c r="AG34" s="145">
        <f t="shared" si="52"/>
        <v>1476.432448334549</v>
      </c>
      <c r="AH34" s="145">
        <f t="shared" si="52"/>
        <v>230.14757345206451</v>
      </c>
      <c r="AI34" s="145">
        <f t="shared" si="52"/>
        <v>355.18607078517744</v>
      </c>
      <c r="AJ34" s="145">
        <f t="shared" si="52"/>
        <v>126.11729307268713</v>
      </c>
      <c r="AK34" s="145">
        <f t="shared" si="52"/>
        <v>1.0010890770381646</v>
      </c>
      <c r="AL34" s="145">
        <f t="shared" si="52"/>
        <v>29.036344320523309</v>
      </c>
      <c r="AM34" s="145">
        <f t="shared" si="52"/>
        <v>140.27068872370211</v>
      </c>
      <c r="AN34" s="145">
        <f t="shared" si="52"/>
        <v>17.006928162019705</v>
      </c>
      <c r="AO34" s="145">
        <f t="shared" si="52"/>
        <v>176.08885850523004</v>
      </c>
      <c r="AP34" s="145">
        <f t="shared" si="52"/>
        <v>38.001726537096779</v>
      </c>
      <c r="AQ34" s="145">
        <f t="shared" si="52"/>
        <v>0</v>
      </c>
      <c r="AR34" s="145">
        <f t="shared" si="52"/>
        <v>0</v>
      </c>
      <c r="AS34" s="145">
        <f t="shared" si="52"/>
        <v>3.0010131544511771</v>
      </c>
      <c r="AT34" s="145">
        <f t="shared" si="52"/>
        <v>0</v>
      </c>
      <c r="AU34" s="145">
        <f t="shared" si="52"/>
        <v>0</v>
      </c>
      <c r="AV34" s="145">
        <f t="shared" si="52"/>
        <v>0</v>
      </c>
      <c r="AW34" s="145">
        <f t="shared" si="52"/>
        <v>0</v>
      </c>
      <c r="AX34" s="145">
        <f t="shared" si="52"/>
        <v>0</v>
      </c>
      <c r="AY34" s="145">
        <f t="shared" si="52"/>
        <v>0</v>
      </c>
      <c r="AZ34" s="145">
        <f t="shared" si="52"/>
        <v>0</v>
      </c>
      <c r="BA34" s="145">
        <f t="shared" si="52"/>
        <v>0</v>
      </c>
      <c r="BB34" s="145">
        <f t="shared" si="52"/>
        <v>0</v>
      </c>
      <c r="BC34" s="145">
        <f t="shared" si="52"/>
        <v>0</v>
      </c>
      <c r="BD34" s="145">
        <f t="shared" si="52"/>
        <v>0</v>
      </c>
      <c r="BE34" s="145">
        <f t="shared" ref="BE34" si="53">BE208/BE$238*BE$4</f>
        <v>4664.5655939849503</v>
      </c>
      <c r="BF34" s="119">
        <v>0</v>
      </c>
      <c r="BG34" s="120">
        <f>BF34/'VAR 1 bi em X e FBKF'!BH$60*1000</f>
        <v>0</v>
      </c>
      <c r="BH34" s="119">
        <v>0</v>
      </c>
      <c r="BI34" s="120">
        <f>BH34/'VAR 1 bi em X e FBKF'!BL$60*1000</f>
        <v>0</v>
      </c>
      <c r="BJ34" s="169">
        <v>0</v>
      </c>
      <c r="BK34" s="16">
        <v>0</v>
      </c>
      <c r="BL34" s="16">
        <v>0</v>
      </c>
      <c r="BM34" s="16">
        <v>0</v>
      </c>
      <c r="BN34" s="16">
        <v>0</v>
      </c>
      <c r="BO34" s="16">
        <v>-2</v>
      </c>
      <c r="BP34" s="14">
        <v>-2</v>
      </c>
      <c r="BQ34" s="17">
        <v>4660</v>
      </c>
    </row>
    <row r="35" spans="1:69">
      <c r="A35" s="13" t="s">
        <v>155</v>
      </c>
      <c r="B35" s="145">
        <f t="shared" ref="B35:BD35" si="54">B209/B$238*B$4</f>
        <v>36.035119766638267</v>
      </c>
      <c r="C35" s="145">
        <f t="shared" si="54"/>
        <v>7.0035834350771928</v>
      </c>
      <c r="D35" s="145">
        <f t="shared" si="54"/>
        <v>103.11217023848373</v>
      </c>
      <c r="E35" s="145">
        <f t="shared" si="54"/>
        <v>1.0025843536851402</v>
      </c>
      <c r="F35" s="145">
        <f t="shared" si="54"/>
        <v>9.014407168390985</v>
      </c>
      <c r="G35" s="145">
        <f t="shared" si="54"/>
        <v>117.08943458487029</v>
      </c>
      <c r="H35" s="145">
        <f t="shared" si="54"/>
        <v>4.005421954507586</v>
      </c>
      <c r="I35" s="145">
        <f t="shared" si="54"/>
        <v>0</v>
      </c>
      <c r="J35" s="145">
        <f t="shared" si="54"/>
        <v>0</v>
      </c>
      <c r="K35" s="145">
        <f t="shared" si="54"/>
        <v>12.013094909780435</v>
      </c>
      <c r="L35" s="145">
        <f t="shared" si="54"/>
        <v>16.0254215906875</v>
      </c>
      <c r="M35" s="145">
        <f t="shared" si="54"/>
        <v>35.03805383760622</v>
      </c>
      <c r="N35" s="145">
        <f t="shared" si="54"/>
        <v>0</v>
      </c>
      <c r="O35" s="145">
        <f t="shared" si="54"/>
        <v>11.008946196455495</v>
      </c>
      <c r="P35" s="145">
        <f t="shared" si="54"/>
        <v>8.006890616728418</v>
      </c>
      <c r="Q35" s="145">
        <f t="shared" si="54"/>
        <v>29.035445359246967</v>
      </c>
      <c r="R35" s="145">
        <f t="shared" si="54"/>
        <v>3.0038530486849591</v>
      </c>
      <c r="S35" s="145">
        <f t="shared" si="54"/>
        <v>0</v>
      </c>
      <c r="T35" s="145">
        <f t="shared" si="54"/>
        <v>6.0059799065078865</v>
      </c>
      <c r="U35" s="145">
        <f t="shared" si="54"/>
        <v>0</v>
      </c>
      <c r="V35" s="145">
        <f t="shared" si="54"/>
        <v>5.0023125719374697</v>
      </c>
      <c r="W35" s="145">
        <f t="shared" si="54"/>
        <v>6.006703456818058</v>
      </c>
      <c r="X35" s="145">
        <f t="shared" si="54"/>
        <v>26.02327695840982</v>
      </c>
      <c r="Y35" s="145">
        <f t="shared" si="54"/>
        <v>2.0005965444059166</v>
      </c>
      <c r="Z35" s="145">
        <f t="shared" si="54"/>
        <v>11.0083339048133</v>
      </c>
      <c r="AA35" s="145">
        <f t="shared" si="54"/>
        <v>126.2058197107044</v>
      </c>
      <c r="AB35" s="145">
        <f t="shared" si="54"/>
        <v>48.082186645174261</v>
      </c>
      <c r="AC35" s="145">
        <f t="shared" si="54"/>
        <v>76.061585981103335</v>
      </c>
      <c r="AD35" s="145">
        <f t="shared" si="54"/>
        <v>581.61912576425368</v>
      </c>
      <c r="AE35" s="145">
        <f t="shared" si="54"/>
        <v>14.005961108725723</v>
      </c>
      <c r="AF35" s="145">
        <f t="shared" si="54"/>
        <v>9.0027928594805342</v>
      </c>
      <c r="AG35" s="145">
        <f t="shared" si="54"/>
        <v>145.14081695492177</v>
      </c>
      <c r="AH35" s="145">
        <f t="shared" si="54"/>
        <v>46.029514690412903</v>
      </c>
      <c r="AI35" s="145">
        <f t="shared" si="54"/>
        <v>15.007862145852569</v>
      </c>
      <c r="AJ35" s="145">
        <f t="shared" si="54"/>
        <v>206.19176486486944</v>
      </c>
      <c r="AK35" s="145">
        <f t="shared" si="54"/>
        <v>10.010890770381646</v>
      </c>
      <c r="AL35" s="145">
        <f t="shared" si="54"/>
        <v>24.030078058364118</v>
      </c>
      <c r="AM35" s="145">
        <f t="shared" si="54"/>
        <v>7.0135344361851066</v>
      </c>
      <c r="AN35" s="145">
        <f t="shared" si="54"/>
        <v>35.014263862981743</v>
      </c>
      <c r="AO35" s="145">
        <f t="shared" si="54"/>
        <v>0</v>
      </c>
      <c r="AP35" s="145">
        <f t="shared" si="54"/>
        <v>711.03230441778442</v>
      </c>
      <c r="AQ35" s="145">
        <f t="shared" si="54"/>
        <v>12.004819022949217</v>
      </c>
      <c r="AR35" s="145">
        <f t="shared" si="54"/>
        <v>0</v>
      </c>
      <c r="AS35" s="145">
        <f t="shared" si="54"/>
        <v>0</v>
      </c>
      <c r="AT35" s="145">
        <f t="shared" si="54"/>
        <v>0</v>
      </c>
      <c r="AU35" s="145">
        <f t="shared" si="54"/>
        <v>0</v>
      </c>
      <c r="AV35" s="145">
        <f t="shared" si="54"/>
        <v>7.0012124789003929</v>
      </c>
      <c r="AW35" s="145">
        <f t="shared" si="54"/>
        <v>0</v>
      </c>
      <c r="AX35" s="145">
        <f t="shared" si="54"/>
        <v>0</v>
      </c>
      <c r="AY35" s="145">
        <f t="shared" si="54"/>
        <v>0</v>
      </c>
      <c r="AZ35" s="145">
        <f t="shared" si="54"/>
        <v>0</v>
      </c>
      <c r="BA35" s="145">
        <f t="shared" si="54"/>
        <v>4.0003488609242002</v>
      </c>
      <c r="BB35" s="145">
        <f t="shared" si="54"/>
        <v>2.0000020704139092</v>
      </c>
      <c r="BC35" s="145">
        <f t="shared" si="54"/>
        <v>10.000000512919053</v>
      </c>
      <c r="BD35" s="145">
        <f t="shared" si="54"/>
        <v>71.00115674037562</v>
      </c>
      <c r="BE35" s="145">
        <f t="shared" ref="BE35" si="55">BE209/BE$238*BE$4</f>
        <v>2607.4341351190005</v>
      </c>
      <c r="BF35" s="119">
        <v>3</v>
      </c>
      <c r="BG35" s="120">
        <f>BF35/'VAR 1 bi em X e FBKF'!BH$60*1000</f>
        <v>9.2573449317579388E-3</v>
      </c>
      <c r="BH35" s="119">
        <v>3</v>
      </c>
      <c r="BI35" s="120">
        <f>BH35/'VAR 1 bi em X e FBKF'!BL$60*1000</f>
        <v>1.0541036254137357E-2</v>
      </c>
      <c r="BJ35" s="169">
        <v>0</v>
      </c>
      <c r="BK35" s="16">
        <v>0</v>
      </c>
      <c r="BL35" s="16">
        <v>0</v>
      </c>
      <c r="BM35" s="16">
        <v>165</v>
      </c>
      <c r="BN35" s="16">
        <v>478</v>
      </c>
      <c r="BO35" s="16">
        <v>-23</v>
      </c>
      <c r="BP35" s="14">
        <v>623</v>
      </c>
      <c r="BQ35" s="17">
        <v>3229</v>
      </c>
    </row>
    <row r="36" spans="1:69">
      <c r="A36" s="13" t="s">
        <v>27</v>
      </c>
      <c r="B36" s="145">
        <f t="shared" ref="B36:BD36" si="56">B210/B$238*B$4</f>
        <v>0</v>
      </c>
      <c r="C36" s="145">
        <f t="shared" si="56"/>
        <v>0</v>
      </c>
      <c r="D36" s="145">
        <f t="shared" si="56"/>
        <v>428.46610545700037</v>
      </c>
      <c r="E36" s="145">
        <f t="shared" si="56"/>
        <v>325.83991494767048</v>
      </c>
      <c r="F36" s="145">
        <f t="shared" si="56"/>
        <v>122.19529717152226</v>
      </c>
      <c r="G36" s="145">
        <f t="shared" si="56"/>
        <v>341.26065977299805</v>
      </c>
      <c r="H36" s="145">
        <f t="shared" si="56"/>
        <v>8.010843909015172</v>
      </c>
      <c r="I36" s="145">
        <f t="shared" si="56"/>
        <v>132.08847266494539</v>
      </c>
      <c r="J36" s="145">
        <f t="shared" si="56"/>
        <v>20.002661746724108</v>
      </c>
      <c r="K36" s="145">
        <f t="shared" si="56"/>
        <v>41.044740941749815</v>
      </c>
      <c r="L36" s="145">
        <f t="shared" si="56"/>
        <v>37.058787428464846</v>
      </c>
      <c r="M36" s="145">
        <f t="shared" si="56"/>
        <v>163.17722215799469</v>
      </c>
      <c r="N36" s="145">
        <f t="shared" si="56"/>
        <v>31.011290412218283</v>
      </c>
      <c r="O36" s="145">
        <f t="shared" si="56"/>
        <v>209.16997773265439</v>
      </c>
      <c r="P36" s="145">
        <f t="shared" si="56"/>
        <v>56.048234317098917</v>
      </c>
      <c r="Q36" s="145">
        <f t="shared" si="56"/>
        <v>282.34467556233255</v>
      </c>
      <c r="R36" s="145">
        <f t="shared" si="56"/>
        <v>60.077060973699183</v>
      </c>
      <c r="S36" s="145">
        <f t="shared" si="56"/>
        <v>23.005058248572897</v>
      </c>
      <c r="T36" s="145">
        <f t="shared" si="56"/>
        <v>10.009966510846477</v>
      </c>
      <c r="U36" s="145">
        <f t="shared" si="56"/>
        <v>28.008766298446535</v>
      </c>
      <c r="V36" s="145">
        <f t="shared" si="56"/>
        <v>16.007400230199902</v>
      </c>
      <c r="W36" s="145">
        <f t="shared" si="56"/>
        <v>14.015641399242137</v>
      </c>
      <c r="X36" s="145">
        <f t="shared" si="56"/>
        <v>121.10832738336877</v>
      </c>
      <c r="Y36" s="145">
        <f t="shared" si="56"/>
        <v>44.013123976930167</v>
      </c>
      <c r="Z36" s="145">
        <f t="shared" si="56"/>
        <v>152.11515941196561</v>
      </c>
      <c r="AA36" s="145">
        <f t="shared" si="56"/>
        <v>484.79060904746768</v>
      </c>
      <c r="AB36" s="145">
        <f t="shared" si="56"/>
        <v>292.49996875814344</v>
      </c>
      <c r="AC36" s="145">
        <f t="shared" si="56"/>
        <v>104.08427555308879</v>
      </c>
      <c r="AD36" s="145">
        <f t="shared" si="56"/>
        <v>1569.6708936288292</v>
      </c>
      <c r="AE36" s="145">
        <f t="shared" si="56"/>
        <v>219.09324877220951</v>
      </c>
      <c r="AF36" s="145">
        <f t="shared" si="56"/>
        <v>35.01086112020208</v>
      </c>
      <c r="AG36" s="145">
        <f t="shared" si="56"/>
        <v>75.072836355994028</v>
      </c>
      <c r="AH36" s="145">
        <f t="shared" si="56"/>
        <v>8.0051329896370262</v>
      </c>
      <c r="AI36" s="145">
        <f t="shared" si="56"/>
        <v>25.013103576420946</v>
      </c>
      <c r="AJ36" s="145">
        <f t="shared" si="56"/>
        <v>743.69165676989326</v>
      </c>
      <c r="AK36" s="145">
        <f t="shared" si="56"/>
        <v>340.37028619297598</v>
      </c>
      <c r="AL36" s="145">
        <f t="shared" si="56"/>
        <v>357.44741111816631</v>
      </c>
      <c r="AM36" s="145">
        <f t="shared" si="56"/>
        <v>69.133410870967481</v>
      </c>
      <c r="AN36" s="145">
        <f t="shared" si="56"/>
        <v>46.018746791347439</v>
      </c>
      <c r="AO36" s="145">
        <f t="shared" si="56"/>
        <v>42.021204870566258</v>
      </c>
      <c r="AP36" s="145">
        <f t="shared" si="56"/>
        <v>511.02321738043292</v>
      </c>
      <c r="AQ36" s="145">
        <f t="shared" si="56"/>
        <v>0</v>
      </c>
      <c r="AR36" s="145">
        <f t="shared" si="56"/>
        <v>3.0018578661792907</v>
      </c>
      <c r="AS36" s="145">
        <f t="shared" si="56"/>
        <v>255.08611812835005</v>
      </c>
      <c r="AT36" s="145">
        <f t="shared" si="56"/>
        <v>0</v>
      </c>
      <c r="AU36" s="145">
        <f t="shared" si="56"/>
        <v>55.005325650133003</v>
      </c>
      <c r="AV36" s="145">
        <f t="shared" si="56"/>
        <v>0</v>
      </c>
      <c r="AW36" s="145">
        <f t="shared" si="56"/>
        <v>0</v>
      </c>
      <c r="AX36" s="145">
        <f t="shared" si="56"/>
        <v>25.015879760874157</v>
      </c>
      <c r="AY36" s="145">
        <f t="shared" si="56"/>
        <v>69.001495596576262</v>
      </c>
      <c r="AZ36" s="145">
        <f t="shared" si="56"/>
        <v>21.000330221676091</v>
      </c>
      <c r="BA36" s="145">
        <f t="shared" si="56"/>
        <v>0</v>
      </c>
      <c r="BB36" s="145">
        <f t="shared" si="56"/>
        <v>0</v>
      </c>
      <c r="BC36" s="145">
        <f t="shared" si="56"/>
        <v>0</v>
      </c>
      <c r="BD36" s="145">
        <f t="shared" si="56"/>
        <v>13.000211797533566</v>
      </c>
      <c r="BE36" s="145">
        <f t="shared" ref="BE36" si="57">BE210/BE$238*BE$4</f>
        <v>8026.4146707308601</v>
      </c>
      <c r="BF36" s="119">
        <v>19</v>
      </c>
      <c r="BG36" s="120">
        <f>BF36/'VAR 1 bi em X e FBKF'!BH$60*1000</f>
        <v>5.8629851234466943E-2</v>
      </c>
      <c r="BH36" s="119">
        <v>19</v>
      </c>
      <c r="BI36" s="120">
        <f>BH36/'VAR 1 bi em X e FBKF'!BL$60*1000</f>
        <v>6.6759896276203254E-2</v>
      </c>
      <c r="BJ36" s="169">
        <v>0</v>
      </c>
      <c r="BK36" s="16">
        <v>0</v>
      </c>
      <c r="BL36" s="16">
        <v>0</v>
      </c>
      <c r="BM36" s="16">
        <v>16</v>
      </c>
      <c r="BN36" s="16">
        <v>10921</v>
      </c>
      <c r="BO36" s="16">
        <v>-63</v>
      </c>
      <c r="BP36" s="14">
        <v>10893</v>
      </c>
      <c r="BQ36" s="17">
        <v>18915</v>
      </c>
    </row>
    <row r="37" spans="1:69">
      <c r="A37" s="13" t="s">
        <v>28</v>
      </c>
      <c r="B37" s="145">
        <f t="shared" ref="B37:BD37" si="58">B211/B$238*B$4</f>
        <v>0</v>
      </c>
      <c r="C37" s="145">
        <f t="shared" si="58"/>
        <v>0</v>
      </c>
      <c r="D37" s="145">
        <f t="shared" si="58"/>
        <v>0</v>
      </c>
      <c r="E37" s="145">
        <f t="shared" si="58"/>
        <v>0</v>
      </c>
      <c r="F37" s="145">
        <f t="shared" si="58"/>
        <v>0</v>
      </c>
      <c r="G37" s="145">
        <f t="shared" si="58"/>
        <v>0</v>
      </c>
      <c r="H37" s="145">
        <f t="shared" si="58"/>
        <v>0</v>
      </c>
      <c r="I37" s="145">
        <f t="shared" si="58"/>
        <v>0</v>
      </c>
      <c r="J37" s="145">
        <f t="shared" si="58"/>
        <v>0</v>
      </c>
      <c r="K37" s="145">
        <f t="shared" si="58"/>
        <v>0</v>
      </c>
      <c r="L37" s="145">
        <f t="shared" si="58"/>
        <v>0</v>
      </c>
      <c r="M37" s="145">
        <f t="shared" si="58"/>
        <v>0</v>
      </c>
      <c r="N37" s="145">
        <f t="shared" si="58"/>
        <v>0</v>
      </c>
      <c r="O37" s="145">
        <f t="shared" si="58"/>
        <v>0</v>
      </c>
      <c r="P37" s="145">
        <f t="shared" si="58"/>
        <v>0</v>
      </c>
      <c r="Q37" s="145">
        <f t="shared" si="58"/>
        <v>0</v>
      </c>
      <c r="R37" s="145">
        <f t="shared" si="58"/>
        <v>0</v>
      </c>
      <c r="S37" s="145">
        <f t="shared" si="58"/>
        <v>0</v>
      </c>
      <c r="T37" s="145">
        <f t="shared" si="58"/>
        <v>0</v>
      </c>
      <c r="U37" s="145">
        <f t="shared" si="58"/>
        <v>0</v>
      </c>
      <c r="V37" s="145">
        <f t="shared" si="58"/>
        <v>0</v>
      </c>
      <c r="W37" s="145">
        <f t="shared" si="58"/>
        <v>0</v>
      </c>
      <c r="X37" s="145">
        <f t="shared" si="58"/>
        <v>0</v>
      </c>
      <c r="Y37" s="145">
        <f t="shared" si="58"/>
        <v>0</v>
      </c>
      <c r="Z37" s="145">
        <f t="shared" si="58"/>
        <v>0</v>
      </c>
      <c r="AA37" s="145">
        <f t="shared" si="58"/>
        <v>0</v>
      </c>
      <c r="AB37" s="145">
        <f t="shared" si="58"/>
        <v>0</v>
      </c>
      <c r="AC37" s="145">
        <f t="shared" si="58"/>
        <v>0</v>
      </c>
      <c r="AD37" s="145">
        <f t="shared" si="58"/>
        <v>1.0010656209367532</v>
      </c>
      <c r="AE37" s="145">
        <f t="shared" si="58"/>
        <v>22.009367456568992</v>
      </c>
      <c r="AF37" s="145">
        <f t="shared" si="58"/>
        <v>0</v>
      </c>
      <c r="AG37" s="145">
        <f t="shared" si="58"/>
        <v>0</v>
      </c>
      <c r="AH37" s="145">
        <f t="shared" si="58"/>
        <v>7.004491365932398</v>
      </c>
      <c r="AI37" s="145">
        <f t="shared" si="58"/>
        <v>0</v>
      </c>
      <c r="AJ37" s="145">
        <f t="shared" si="58"/>
        <v>0</v>
      </c>
      <c r="AK37" s="145">
        <f t="shared" si="58"/>
        <v>0</v>
      </c>
      <c r="AL37" s="145">
        <f t="shared" si="58"/>
        <v>0</v>
      </c>
      <c r="AM37" s="145">
        <f t="shared" si="58"/>
        <v>0</v>
      </c>
      <c r="AN37" s="145">
        <f t="shared" si="58"/>
        <v>0</v>
      </c>
      <c r="AO37" s="145">
        <f t="shared" si="58"/>
        <v>0</v>
      </c>
      <c r="AP37" s="145">
        <f t="shared" si="58"/>
        <v>5.0002271759337864</v>
      </c>
      <c r="AQ37" s="145">
        <f t="shared" si="58"/>
        <v>0</v>
      </c>
      <c r="AR37" s="145">
        <f t="shared" si="58"/>
        <v>0</v>
      </c>
      <c r="AS37" s="145">
        <f t="shared" si="58"/>
        <v>0</v>
      </c>
      <c r="AT37" s="145">
        <f t="shared" si="58"/>
        <v>0</v>
      </c>
      <c r="AU37" s="145">
        <f t="shared" si="58"/>
        <v>0</v>
      </c>
      <c r="AV37" s="145">
        <f t="shared" si="58"/>
        <v>27.004676704330084</v>
      </c>
      <c r="AW37" s="145">
        <f t="shared" si="58"/>
        <v>10.004888226348957</v>
      </c>
      <c r="AX37" s="145">
        <f t="shared" si="58"/>
        <v>0</v>
      </c>
      <c r="AY37" s="145">
        <f t="shared" si="58"/>
        <v>0</v>
      </c>
      <c r="AZ37" s="145">
        <f t="shared" si="58"/>
        <v>0</v>
      </c>
      <c r="BA37" s="145">
        <f t="shared" si="58"/>
        <v>19.001657089389951</v>
      </c>
      <c r="BB37" s="145">
        <f t="shared" si="58"/>
        <v>0</v>
      </c>
      <c r="BC37" s="145">
        <f t="shared" si="58"/>
        <v>0</v>
      </c>
      <c r="BD37" s="145">
        <f t="shared" si="58"/>
        <v>0</v>
      </c>
      <c r="BE37" s="145">
        <f t="shared" ref="BE37" si="59">BE211/BE$238*BE$4</f>
        <v>91.050079161868396</v>
      </c>
      <c r="BF37" s="119">
        <v>0</v>
      </c>
      <c r="BG37" s="120">
        <f>BF37/'VAR 1 bi em X e FBKF'!BH$60*1000</f>
        <v>0</v>
      </c>
      <c r="BH37" s="119">
        <v>0</v>
      </c>
      <c r="BI37" s="120">
        <f>BH37/'VAR 1 bi em X e FBKF'!BL$60*1000</f>
        <v>0</v>
      </c>
      <c r="BJ37" s="169">
        <v>0</v>
      </c>
      <c r="BK37" s="16">
        <v>0</v>
      </c>
      <c r="BL37" s="16">
        <v>0</v>
      </c>
      <c r="BM37" s="16">
        <v>309</v>
      </c>
      <c r="BN37" s="16">
        <v>25</v>
      </c>
      <c r="BO37" s="16">
        <v>0</v>
      </c>
      <c r="BP37" s="14">
        <v>334</v>
      </c>
      <c r="BQ37" s="17">
        <v>425</v>
      </c>
    </row>
    <row r="38" spans="1:69">
      <c r="A38" s="13" t="s">
        <v>29</v>
      </c>
      <c r="B38" s="145">
        <f t="shared" ref="B38:BD38" si="60">B212/B$238*B$4</f>
        <v>0</v>
      </c>
      <c r="C38" s="145">
        <f t="shared" si="60"/>
        <v>0</v>
      </c>
      <c r="D38" s="145">
        <f t="shared" si="60"/>
        <v>22.02395869171497</v>
      </c>
      <c r="E38" s="145">
        <f t="shared" si="60"/>
        <v>0</v>
      </c>
      <c r="F38" s="145">
        <f t="shared" si="60"/>
        <v>0</v>
      </c>
      <c r="G38" s="145">
        <f t="shared" si="60"/>
        <v>0</v>
      </c>
      <c r="H38" s="145">
        <f t="shared" si="60"/>
        <v>0</v>
      </c>
      <c r="I38" s="145">
        <f t="shared" si="60"/>
        <v>0</v>
      </c>
      <c r="J38" s="145">
        <f t="shared" si="60"/>
        <v>0</v>
      </c>
      <c r="K38" s="145">
        <f t="shared" si="60"/>
        <v>0</v>
      </c>
      <c r="L38" s="145">
        <f t="shared" si="60"/>
        <v>0</v>
      </c>
      <c r="M38" s="145">
        <f t="shared" si="60"/>
        <v>0</v>
      </c>
      <c r="N38" s="145">
        <f t="shared" si="60"/>
        <v>123.04479744202737</v>
      </c>
      <c r="O38" s="145">
        <f t="shared" si="60"/>
        <v>23.018705683497853</v>
      </c>
      <c r="P38" s="145">
        <f t="shared" si="60"/>
        <v>0</v>
      </c>
      <c r="Q38" s="145">
        <f t="shared" si="60"/>
        <v>0</v>
      </c>
      <c r="R38" s="145">
        <f t="shared" si="60"/>
        <v>0</v>
      </c>
      <c r="S38" s="145">
        <f t="shared" si="60"/>
        <v>0</v>
      </c>
      <c r="T38" s="145">
        <f t="shared" si="60"/>
        <v>0</v>
      </c>
      <c r="U38" s="145">
        <f t="shared" si="60"/>
        <v>0</v>
      </c>
      <c r="V38" s="145">
        <f t="shared" si="60"/>
        <v>0</v>
      </c>
      <c r="W38" s="145">
        <f t="shared" si="60"/>
        <v>0</v>
      </c>
      <c r="X38" s="145">
        <f t="shared" si="60"/>
        <v>7.0062668734180278</v>
      </c>
      <c r="Y38" s="145">
        <f t="shared" si="60"/>
        <v>0</v>
      </c>
      <c r="Z38" s="145">
        <f t="shared" si="60"/>
        <v>0</v>
      </c>
      <c r="AA38" s="145">
        <f t="shared" si="60"/>
        <v>0</v>
      </c>
      <c r="AB38" s="145">
        <f t="shared" si="60"/>
        <v>0</v>
      </c>
      <c r="AC38" s="145">
        <f t="shared" si="60"/>
        <v>0</v>
      </c>
      <c r="AD38" s="145">
        <f t="shared" si="60"/>
        <v>0</v>
      </c>
      <c r="AE38" s="145">
        <f t="shared" si="60"/>
        <v>0</v>
      </c>
      <c r="AF38" s="145">
        <f t="shared" si="60"/>
        <v>704.21846367492185</v>
      </c>
      <c r="AG38" s="145">
        <f t="shared" si="60"/>
        <v>3.0029134542397609</v>
      </c>
      <c r="AH38" s="145">
        <f t="shared" si="60"/>
        <v>1.0006416237046283</v>
      </c>
      <c r="AI38" s="145">
        <f t="shared" si="60"/>
        <v>0</v>
      </c>
      <c r="AJ38" s="145">
        <f t="shared" si="60"/>
        <v>0</v>
      </c>
      <c r="AK38" s="145">
        <f t="shared" si="60"/>
        <v>0</v>
      </c>
      <c r="AL38" s="145">
        <f t="shared" si="60"/>
        <v>0</v>
      </c>
      <c r="AM38" s="145">
        <f t="shared" si="60"/>
        <v>0</v>
      </c>
      <c r="AN38" s="145">
        <f t="shared" si="60"/>
        <v>0</v>
      </c>
      <c r="AO38" s="145">
        <f t="shared" si="60"/>
        <v>0</v>
      </c>
      <c r="AP38" s="145">
        <f t="shared" si="60"/>
        <v>0</v>
      </c>
      <c r="AQ38" s="145">
        <f t="shared" si="60"/>
        <v>75.030118893432601</v>
      </c>
      <c r="AR38" s="145">
        <f t="shared" si="60"/>
        <v>0</v>
      </c>
      <c r="AS38" s="145">
        <f t="shared" si="60"/>
        <v>683.23066149671808</v>
      </c>
      <c r="AT38" s="145">
        <f t="shared" si="60"/>
        <v>112.02911954573163</v>
      </c>
      <c r="AU38" s="145">
        <f t="shared" si="60"/>
        <v>0</v>
      </c>
      <c r="AV38" s="145">
        <f t="shared" si="60"/>
        <v>0</v>
      </c>
      <c r="AW38" s="145">
        <f t="shared" si="60"/>
        <v>0</v>
      </c>
      <c r="AX38" s="145">
        <f t="shared" si="60"/>
        <v>96.060978281756761</v>
      </c>
      <c r="AY38" s="145">
        <f t="shared" si="60"/>
        <v>0</v>
      </c>
      <c r="AZ38" s="145">
        <f t="shared" si="60"/>
        <v>19.000298771992654</v>
      </c>
      <c r="BA38" s="145">
        <f t="shared" si="60"/>
        <v>0</v>
      </c>
      <c r="BB38" s="145">
        <f t="shared" si="60"/>
        <v>16.000016563311274</v>
      </c>
      <c r="BC38" s="145">
        <f t="shared" si="60"/>
        <v>3.0000001538757157</v>
      </c>
      <c r="BD38" s="145">
        <f t="shared" si="60"/>
        <v>83.001352245791225</v>
      </c>
      <c r="BE38" s="145">
        <f t="shared" ref="BE38" si="61">BE212/BE$238*BE$4</f>
        <v>1971.0841313063818</v>
      </c>
      <c r="BF38" s="119">
        <v>3</v>
      </c>
      <c r="BG38" s="120">
        <f>BF38/'VAR 1 bi em X e FBKF'!BH$60*1000</f>
        <v>9.2573449317579388E-3</v>
      </c>
      <c r="BH38" s="119">
        <v>3</v>
      </c>
      <c r="BI38" s="120">
        <f>BH38/'VAR 1 bi em X e FBKF'!BL$60*1000</f>
        <v>1.0541036254137357E-2</v>
      </c>
      <c r="BJ38" s="169">
        <v>0</v>
      </c>
      <c r="BK38" s="16">
        <v>0</v>
      </c>
      <c r="BL38" s="16">
        <v>0</v>
      </c>
      <c r="BM38" s="16">
        <v>1</v>
      </c>
      <c r="BN38" s="16">
        <v>3914</v>
      </c>
      <c r="BO38" s="16">
        <v>0</v>
      </c>
      <c r="BP38" s="14">
        <v>3918</v>
      </c>
      <c r="BQ38" s="17">
        <v>5888</v>
      </c>
    </row>
    <row r="39" spans="1:69">
      <c r="A39" s="13" t="s">
        <v>30</v>
      </c>
      <c r="B39" s="145">
        <f t="shared" ref="B39:BD39" si="62">B213/B$238*B$4</f>
        <v>0</v>
      </c>
      <c r="C39" s="145">
        <f t="shared" si="62"/>
        <v>0</v>
      </c>
      <c r="D39" s="145">
        <f t="shared" si="62"/>
        <v>135.1470192446146</v>
      </c>
      <c r="E39" s="145">
        <f t="shared" si="62"/>
        <v>0</v>
      </c>
      <c r="F39" s="145">
        <f t="shared" si="62"/>
        <v>5.0080039824394369</v>
      </c>
      <c r="G39" s="145">
        <f t="shared" si="62"/>
        <v>47.035926713580373</v>
      </c>
      <c r="H39" s="145">
        <f t="shared" si="62"/>
        <v>1.0013554886268965</v>
      </c>
      <c r="I39" s="145">
        <f t="shared" si="62"/>
        <v>1.0006702474617073</v>
      </c>
      <c r="J39" s="145">
        <f t="shared" si="62"/>
        <v>0</v>
      </c>
      <c r="K39" s="145">
        <f t="shared" si="62"/>
        <v>6.0065474548902174</v>
      </c>
      <c r="L39" s="145">
        <f t="shared" si="62"/>
        <v>2.0031776988359375</v>
      </c>
      <c r="M39" s="145">
        <f t="shared" si="62"/>
        <v>0</v>
      </c>
      <c r="N39" s="145">
        <f t="shared" si="62"/>
        <v>0</v>
      </c>
      <c r="O39" s="145">
        <f t="shared" si="62"/>
        <v>55.044730982277478</v>
      </c>
      <c r="P39" s="145">
        <f t="shared" si="62"/>
        <v>0</v>
      </c>
      <c r="Q39" s="145">
        <f t="shared" si="62"/>
        <v>13.015889298972779</v>
      </c>
      <c r="R39" s="145">
        <f t="shared" si="62"/>
        <v>1.001284349561653</v>
      </c>
      <c r="S39" s="145">
        <f t="shared" si="62"/>
        <v>14.003078933913937</v>
      </c>
      <c r="T39" s="145">
        <f t="shared" si="62"/>
        <v>0</v>
      </c>
      <c r="U39" s="145">
        <f t="shared" si="62"/>
        <v>0</v>
      </c>
      <c r="V39" s="145">
        <f t="shared" si="62"/>
        <v>1.0004625143874939</v>
      </c>
      <c r="W39" s="145">
        <f t="shared" si="62"/>
        <v>2.0022344856060195</v>
      </c>
      <c r="X39" s="145">
        <f t="shared" si="62"/>
        <v>33.029543831827844</v>
      </c>
      <c r="Y39" s="145">
        <f t="shared" si="62"/>
        <v>9.0026844498266243</v>
      </c>
      <c r="Z39" s="145">
        <f t="shared" si="62"/>
        <v>1.0007576277103001</v>
      </c>
      <c r="AA39" s="145">
        <f t="shared" si="62"/>
        <v>1.0016334897674952</v>
      </c>
      <c r="AB39" s="145">
        <f t="shared" si="62"/>
        <v>1.0017122217744638</v>
      </c>
      <c r="AC39" s="145">
        <f t="shared" si="62"/>
        <v>6.0048620511397379</v>
      </c>
      <c r="AD39" s="145">
        <f t="shared" si="62"/>
        <v>343.36550798130639</v>
      </c>
      <c r="AE39" s="145">
        <f t="shared" si="62"/>
        <v>55.023418641422481</v>
      </c>
      <c r="AF39" s="145">
        <f t="shared" si="62"/>
        <v>43.013343661962551</v>
      </c>
      <c r="AG39" s="145">
        <f t="shared" si="62"/>
        <v>339.32922032909295</v>
      </c>
      <c r="AH39" s="145">
        <f t="shared" si="62"/>
        <v>349.2239266729153</v>
      </c>
      <c r="AI39" s="145">
        <f t="shared" si="62"/>
        <v>39.02044157921668</v>
      </c>
      <c r="AJ39" s="145">
        <f t="shared" si="62"/>
        <v>995.92624291526738</v>
      </c>
      <c r="AK39" s="145">
        <f t="shared" si="62"/>
        <v>57.062077391175379</v>
      </c>
      <c r="AL39" s="145">
        <f t="shared" si="62"/>
        <v>13.016292281613898</v>
      </c>
      <c r="AM39" s="145">
        <f t="shared" si="62"/>
        <v>22.042536799438903</v>
      </c>
      <c r="AN39" s="145">
        <f t="shared" si="62"/>
        <v>56.022822180770788</v>
      </c>
      <c r="AO39" s="145">
        <f t="shared" si="62"/>
        <v>1076.5432485887927</v>
      </c>
      <c r="AP39" s="145">
        <f t="shared" si="62"/>
        <v>597.02712480649416</v>
      </c>
      <c r="AQ39" s="145">
        <f t="shared" si="62"/>
        <v>23.009236460652666</v>
      </c>
      <c r="AR39" s="145">
        <f t="shared" si="62"/>
        <v>106.06564460500161</v>
      </c>
      <c r="AS39" s="145">
        <f t="shared" si="62"/>
        <v>47.015872753068443</v>
      </c>
      <c r="AT39" s="145">
        <f t="shared" si="62"/>
        <v>15.003899939160489</v>
      </c>
      <c r="AU39" s="145">
        <f t="shared" si="62"/>
        <v>4.0003873200096729</v>
      </c>
      <c r="AV39" s="145">
        <f t="shared" si="62"/>
        <v>53.009180197388687</v>
      </c>
      <c r="AW39" s="145">
        <f t="shared" si="62"/>
        <v>0</v>
      </c>
      <c r="AX39" s="145">
        <f t="shared" si="62"/>
        <v>24.01524457043919</v>
      </c>
      <c r="AY39" s="145">
        <f t="shared" si="62"/>
        <v>0</v>
      </c>
      <c r="AZ39" s="145">
        <f t="shared" si="62"/>
        <v>34.000534644618433</v>
      </c>
      <c r="BA39" s="145">
        <f t="shared" si="62"/>
        <v>105.00915759926026</v>
      </c>
      <c r="BB39" s="145">
        <f t="shared" si="62"/>
        <v>1.0000010352069546</v>
      </c>
      <c r="BC39" s="145">
        <f t="shared" si="62"/>
        <v>10.000000512919053</v>
      </c>
      <c r="BD39" s="145">
        <f t="shared" si="62"/>
        <v>3.0000488763538997</v>
      </c>
      <c r="BE39" s="145">
        <f t="shared" ref="BE39" si="63">BE213/BE$238*BE$4</f>
        <v>4745.610169942217</v>
      </c>
      <c r="BF39" s="119">
        <v>26</v>
      </c>
      <c r="BG39" s="120">
        <f>BF39/'VAR 1 bi em X e FBKF'!BH$60*1000</f>
        <v>8.0230322741902144E-2</v>
      </c>
      <c r="BH39" s="119">
        <v>26</v>
      </c>
      <c r="BI39" s="120">
        <f>BH39/'VAR 1 bi em X e FBKF'!BL$60*1000</f>
        <v>9.1355647535857093E-2</v>
      </c>
      <c r="BJ39" s="169">
        <v>0</v>
      </c>
      <c r="BK39" s="16">
        <v>0</v>
      </c>
      <c r="BL39" s="16">
        <v>0</v>
      </c>
      <c r="BM39" s="16">
        <v>258</v>
      </c>
      <c r="BN39" s="16">
        <v>1905</v>
      </c>
      <c r="BO39" s="16">
        <v>72</v>
      </c>
      <c r="BP39" s="14">
        <v>2261</v>
      </c>
      <c r="BQ39" s="17">
        <v>7004</v>
      </c>
    </row>
    <row r="40" spans="1:69">
      <c r="A40" s="13" t="s">
        <v>31</v>
      </c>
      <c r="B40" s="145">
        <f t="shared" ref="B40:BD40" si="64">B214/B$238*B$4</f>
        <v>0</v>
      </c>
      <c r="C40" s="145">
        <f t="shared" si="64"/>
        <v>0</v>
      </c>
      <c r="D40" s="145">
        <f t="shared" si="64"/>
        <v>0</v>
      </c>
      <c r="E40" s="145">
        <f t="shared" si="64"/>
        <v>0</v>
      </c>
      <c r="F40" s="145">
        <f t="shared" si="64"/>
        <v>52.083241417370139</v>
      </c>
      <c r="G40" s="145">
        <f t="shared" si="64"/>
        <v>3.0022931944838533</v>
      </c>
      <c r="H40" s="145">
        <f t="shared" si="64"/>
        <v>0</v>
      </c>
      <c r="I40" s="145">
        <f t="shared" si="64"/>
        <v>0</v>
      </c>
      <c r="J40" s="145">
        <f t="shared" si="64"/>
        <v>0</v>
      </c>
      <c r="K40" s="145">
        <f t="shared" si="64"/>
        <v>0</v>
      </c>
      <c r="L40" s="145">
        <f t="shared" si="64"/>
        <v>0</v>
      </c>
      <c r="M40" s="145">
        <f t="shared" si="64"/>
        <v>0</v>
      </c>
      <c r="N40" s="145">
        <f t="shared" si="64"/>
        <v>0</v>
      </c>
      <c r="O40" s="145">
        <f t="shared" si="64"/>
        <v>0</v>
      </c>
      <c r="P40" s="145">
        <f t="shared" si="64"/>
        <v>0</v>
      </c>
      <c r="Q40" s="145">
        <f t="shared" si="64"/>
        <v>0</v>
      </c>
      <c r="R40" s="145">
        <f t="shared" si="64"/>
        <v>0</v>
      </c>
      <c r="S40" s="145">
        <f t="shared" si="64"/>
        <v>0</v>
      </c>
      <c r="T40" s="145">
        <f t="shared" si="64"/>
        <v>0</v>
      </c>
      <c r="U40" s="145">
        <f t="shared" si="64"/>
        <v>6.0018784925242574</v>
      </c>
      <c r="V40" s="145">
        <f t="shared" si="64"/>
        <v>0</v>
      </c>
      <c r="W40" s="145">
        <f t="shared" si="64"/>
        <v>0</v>
      </c>
      <c r="X40" s="145">
        <f t="shared" si="64"/>
        <v>0</v>
      </c>
      <c r="Y40" s="145">
        <f t="shared" si="64"/>
        <v>0</v>
      </c>
      <c r="Z40" s="145">
        <f t="shared" si="64"/>
        <v>1.0007576277103001</v>
      </c>
      <c r="AA40" s="145">
        <f t="shared" si="64"/>
        <v>0</v>
      </c>
      <c r="AB40" s="145">
        <f t="shared" si="64"/>
        <v>0</v>
      </c>
      <c r="AC40" s="145">
        <f t="shared" si="64"/>
        <v>0</v>
      </c>
      <c r="AD40" s="145">
        <f t="shared" si="64"/>
        <v>136.14492444739844</v>
      </c>
      <c r="AE40" s="145">
        <f t="shared" si="64"/>
        <v>0</v>
      </c>
      <c r="AF40" s="145">
        <f t="shared" si="64"/>
        <v>3465.0749405822853</v>
      </c>
      <c r="AG40" s="145">
        <f t="shared" si="64"/>
        <v>143.13887465209527</v>
      </c>
      <c r="AH40" s="145">
        <f t="shared" si="64"/>
        <v>8820.6559129562993</v>
      </c>
      <c r="AI40" s="145">
        <f t="shared" si="64"/>
        <v>23.01205529030727</v>
      </c>
      <c r="AJ40" s="145">
        <f t="shared" si="64"/>
        <v>1.0009308974022788</v>
      </c>
      <c r="AK40" s="145">
        <f t="shared" si="64"/>
        <v>0</v>
      </c>
      <c r="AL40" s="145">
        <f t="shared" si="64"/>
        <v>334.41858631223403</v>
      </c>
      <c r="AM40" s="145">
        <f t="shared" si="64"/>
        <v>6.0116009453015193</v>
      </c>
      <c r="AN40" s="145">
        <f t="shared" si="64"/>
        <v>36.014671401924083</v>
      </c>
      <c r="AO40" s="145">
        <f t="shared" si="64"/>
        <v>0</v>
      </c>
      <c r="AP40" s="145">
        <f t="shared" si="64"/>
        <v>0</v>
      </c>
      <c r="AQ40" s="145">
        <f t="shared" si="64"/>
        <v>0</v>
      </c>
      <c r="AR40" s="145">
        <f t="shared" si="64"/>
        <v>158.09784761877597</v>
      </c>
      <c r="AS40" s="145">
        <f t="shared" si="64"/>
        <v>706.23842901417697</v>
      </c>
      <c r="AT40" s="145">
        <f t="shared" si="64"/>
        <v>0</v>
      </c>
      <c r="AU40" s="145">
        <f t="shared" si="64"/>
        <v>20.001936600048364</v>
      </c>
      <c r="AV40" s="145">
        <f t="shared" si="64"/>
        <v>435.07534690309592</v>
      </c>
      <c r="AW40" s="145">
        <f t="shared" si="64"/>
        <v>0</v>
      </c>
      <c r="AX40" s="145">
        <f t="shared" si="64"/>
        <v>437.27757822008027</v>
      </c>
      <c r="AY40" s="145">
        <f t="shared" si="64"/>
        <v>0</v>
      </c>
      <c r="AZ40" s="145">
        <f t="shared" si="64"/>
        <v>0</v>
      </c>
      <c r="BA40" s="145">
        <f t="shared" si="64"/>
        <v>113.00985532110866</v>
      </c>
      <c r="BB40" s="145">
        <f t="shared" si="64"/>
        <v>0</v>
      </c>
      <c r="BC40" s="145">
        <f t="shared" si="64"/>
        <v>0</v>
      </c>
      <c r="BD40" s="145">
        <f t="shared" si="64"/>
        <v>0</v>
      </c>
      <c r="BE40" s="145">
        <f t="shared" ref="BE40" si="65">BE214/BE$238*BE$4</f>
        <v>14897.193721330314</v>
      </c>
      <c r="BF40" s="119">
        <v>632</v>
      </c>
      <c r="BG40" s="120">
        <f>BF40/'VAR 1 bi em X e FBKF'!BH$60*1000</f>
        <v>1.9502139989570058</v>
      </c>
      <c r="BH40" s="119">
        <v>632</v>
      </c>
      <c r="BI40" s="120">
        <f>BH40/'VAR 1 bi em X e FBKF'!BL$60*1000</f>
        <v>2.2206449708716032</v>
      </c>
      <c r="BJ40" s="169">
        <v>0</v>
      </c>
      <c r="BK40" s="16">
        <v>0</v>
      </c>
      <c r="BL40" s="16">
        <v>0</v>
      </c>
      <c r="BM40" s="16">
        <v>454</v>
      </c>
      <c r="BN40" s="16">
        <v>2608</v>
      </c>
      <c r="BO40" s="16">
        <v>94</v>
      </c>
      <c r="BP40" s="14">
        <v>3788</v>
      </c>
      <c r="BQ40" s="17">
        <v>18677</v>
      </c>
    </row>
    <row r="41" spans="1:69">
      <c r="A41" s="13" t="s">
        <v>32</v>
      </c>
      <c r="B41" s="145">
        <f t="shared" ref="B41:BD41" si="66">B215/B$238*B$4</f>
        <v>0</v>
      </c>
      <c r="C41" s="145">
        <f t="shared" si="66"/>
        <v>0</v>
      </c>
      <c r="D41" s="145">
        <f t="shared" si="66"/>
        <v>5.0054451572079479</v>
      </c>
      <c r="E41" s="145">
        <f t="shared" si="66"/>
        <v>0</v>
      </c>
      <c r="F41" s="145">
        <f t="shared" si="66"/>
        <v>0</v>
      </c>
      <c r="G41" s="145">
        <f t="shared" si="66"/>
        <v>0</v>
      </c>
      <c r="H41" s="145">
        <f t="shared" si="66"/>
        <v>0</v>
      </c>
      <c r="I41" s="145">
        <f t="shared" si="66"/>
        <v>0</v>
      </c>
      <c r="J41" s="145">
        <f t="shared" si="66"/>
        <v>0</v>
      </c>
      <c r="K41" s="145">
        <f t="shared" si="66"/>
        <v>0</v>
      </c>
      <c r="L41" s="145">
        <f t="shared" si="66"/>
        <v>0</v>
      </c>
      <c r="M41" s="145">
        <f t="shared" si="66"/>
        <v>0</v>
      </c>
      <c r="N41" s="145">
        <f t="shared" si="66"/>
        <v>0</v>
      </c>
      <c r="O41" s="145">
        <f t="shared" si="66"/>
        <v>2.0016265811737264</v>
      </c>
      <c r="P41" s="145">
        <f t="shared" si="66"/>
        <v>0</v>
      </c>
      <c r="Q41" s="145">
        <f t="shared" si="66"/>
        <v>0</v>
      </c>
      <c r="R41" s="145">
        <f t="shared" si="66"/>
        <v>0</v>
      </c>
      <c r="S41" s="145">
        <f t="shared" si="66"/>
        <v>0</v>
      </c>
      <c r="T41" s="145">
        <f t="shared" si="66"/>
        <v>1.0009966510846477</v>
      </c>
      <c r="U41" s="145">
        <f t="shared" si="66"/>
        <v>0</v>
      </c>
      <c r="V41" s="145">
        <f t="shared" si="66"/>
        <v>2.0009250287749878</v>
      </c>
      <c r="W41" s="145">
        <f t="shared" si="66"/>
        <v>0</v>
      </c>
      <c r="X41" s="145">
        <f t="shared" si="66"/>
        <v>2.0017905352622938</v>
      </c>
      <c r="Y41" s="145">
        <f t="shared" si="66"/>
        <v>0</v>
      </c>
      <c r="Z41" s="145">
        <f t="shared" si="66"/>
        <v>0</v>
      </c>
      <c r="AA41" s="145">
        <f t="shared" si="66"/>
        <v>0</v>
      </c>
      <c r="AB41" s="145">
        <f t="shared" si="66"/>
        <v>0</v>
      </c>
      <c r="AC41" s="145">
        <f t="shared" si="66"/>
        <v>0</v>
      </c>
      <c r="AD41" s="145">
        <f t="shared" si="66"/>
        <v>48.051149804964162</v>
      </c>
      <c r="AE41" s="145">
        <f t="shared" si="66"/>
        <v>40.017031739216343</v>
      </c>
      <c r="AF41" s="145">
        <f t="shared" si="66"/>
        <v>0</v>
      </c>
      <c r="AG41" s="145">
        <f t="shared" si="66"/>
        <v>28.027192239571104</v>
      </c>
      <c r="AH41" s="145">
        <f t="shared" si="66"/>
        <v>1.0006416237046283</v>
      </c>
      <c r="AI41" s="145">
        <f t="shared" si="66"/>
        <v>587.30767197436387</v>
      </c>
      <c r="AJ41" s="145">
        <f t="shared" si="66"/>
        <v>11.010239871425068</v>
      </c>
      <c r="AK41" s="145">
        <f t="shared" si="66"/>
        <v>2.0021781540763293</v>
      </c>
      <c r="AL41" s="145">
        <f t="shared" si="66"/>
        <v>18.022558543773091</v>
      </c>
      <c r="AM41" s="145">
        <f t="shared" si="66"/>
        <v>0</v>
      </c>
      <c r="AN41" s="145">
        <f t="shared" si="66"/>
        <v>0</v>
      </c>
      <c r="AO41" s="145">
        <f t="shared" si="66"/>
        <v>0</v>
      </c>
      <c r="AP41" s="145">
        <f t="shared" si="66"/>
        <v>20.000908703735146</v>
      </c>
      <c r="AQ41" s="145">
        <f t="shared" si="66"/>
        <v>12.004819022949217</v>
      </c>
      <c r="AR41" s="145">
        <f t="shared" si="66"/>
        <v>0</v>
      </c>
      <c r="AS41" s="145">
        <f t="shared" si="66"/>
        <v>0</v>
      </c>
      <c r="AT41" s="145">
        <f t="shared" si="66"/>
        <v>0</v>
      </c>
      <c r="AU41" s="145">
        <f t="shared" si="66"/>
        <v>0</v>
      </c>
      <c r="AV41" s="145">
        <f t="shared" si="66"/>
        <v>22.003810647972664</v>
      </c>
      <c r="AW41" s="145">
        <f t="shared" si="66"/>
        <v>0</v>
      </c>
      <c r="AX41" s="145">
        <f t="shared" si="66"/>
        <v>22.013974189569257</v>
      </c>
      <c r="AY41" s="145">
        <f t="shared" si="66"/>
        <v>0</v>
      </c>
      <c r="AZ41" s="145">
        <f t="shared" si="66"/>
        <v>11.000172973258906</v>
      </c>
      <c r="BA41" s="145">
        <f t="shared" si="66"/>
        <v>13.00113379800365</v>
      </c>
      <c r="BB41" s="145">
        <f t="shared" si="66"/>
        <v>3.0000031056208636</v>
      </c>
      <c r="BC41" s="145">
        <f t="shared" si="66"/>
        <v>10.000000512919053</v>
      </c>
      <c r="BD41" s="145">
        <f t="shared" si="66"/>
        <v>4.0000651684718669</v>
      </c>
      <c r="BE41" s="145">
        <f t="shared" ref="BE41" si="67">BE215/BE$238*BE$4</f>
        <v>864.47547687751967</v>
      </c>
      <c r="BF41" s="119">
        <v>9</v>
      </c>
      <c r="BG41" s="120">
        <f>BF41/'VAR 1 bi em X e FBKF'!BH$60*1000</f>
        <v>2.7772034795273817E-2</v>
      </c>
      <c r="BH41" s="119">
        <v>9</v>
      </c>
      <c r="BI41" s="120">
        <f>BH41/'VAR 1 bi em X e FBKF'!BL$60*1000</f>
        <v>3.1623108762412075E-2</v>
      </c>
      <c r="BJ41" s="169">
        <v>0</v>
      </c>
      <c r="BK41" s="16">
        <v>0</v>
      </c>
      <c r="BL41" s="16">
        <v>0</v>
      </c>
      <c r="BM41" s="16">
        <v>892</v>
      </c>
      <c r="BN41" s="16">
        <v>6659</v>
      </c>
      <c r="BO41" s="16">
        <v>16</v>
      </c>
      <c r="BP41" s="14">
        <v>7576</v>
      </c>
      <c r="BQ41" s="17">
        <v>8440</v>
      </c>
    </row>
    <row r="42" spans="1:69">
      <c r="A42" s="13" t="s">
        <v>33</v>
      </c>
      <c r="B42" s="145">
        <f t="shared" ref="B42:BD42" si="68">B216/B$238*B$4</f>
        <v>0</v>
      </c>
      <c r="C42" s="145">
        <f t="shared" si="68"/>
        <v>0</v>
      </c>
      <c r="D42" s="145">
        <f t="shared" si="68"/>
        <v>0</v>
      </c>
      <c r="E42" s="145">
        <f t="shared" si="68"/>
        <v>0</v>
      </c>
      <c r="F42" s="145">
        <f t="shared" si="68"/>
        <v>0</v>
      </c>
      <c r="G42" s="145">
        <f t="shared" si="68"/>
        <v>0</v>
      </c>
      <c r="H42" s="145">
        <f t="shared" si="68"/>
        <v>0</v>
      </c>
      <c r="I42" s="145">
        <f t="shared" si="68"/>
        <v>0</v>
      </c>
      <c r="J42" s="145">
        <f t="shared" si="68"/>
        <v>0</v>
      </c>
      <c r="K42" s="145">
        <f t="shared" si="68"/>
        <v>0</v>
      </c>
      <c r="L42" s="145">
        <f t="shared" si="68"/>
        <v>0</v>
      </c>
      <c r="M42" s="145">
        <f t="shared" si="68"/>
        <v>0</v>
      </c>
      <c r="N42" s="145">
        <f t="shared" si="68"/>
        <v>0</v>
      </c>
      <c r="O42" s="145">
        <f t="shared" si="68"/>
        <v>0</v>
      </c>
      <c r="P42" s="145">
        <f t="shared" si="68"/>
        <v>0</v>
      </c>
      <c r="Q42" s="145">
        <f t="shared" si="68"/>
        <v>0</v>
      </c>
      <c r="R42" s="145">
        <f t="shared" si="68"/>
        <v>0</v>
      </c>
      <c r="S42" s="145">
        <f t="shared" si="68"/>
        <v>0</v>
      </c>
      <c r="T42" s="145">
        <f t="shared" si="68"/>
        <v>0</v>
      </c>
      <c r="U42" s="145">
        <f t="shared" si="68"/>
        <v>0</v>
      </c>
      <c r="V42" s="145">
        <f t="shared" si="68"/>
        <v>0</v>
      </c>
      <c r="W42" s="145">
        <f t="shared" si="68"/>
        <v>0</v>
      </c>
      <c r="X42" s="145">
        <f t="shared" si="68"/>
        <v>0</v>
      </c>
      <c r="Y42" s="145">
        <f t="shared" si="68"/>
        <v>0</v>
      </c>
      <c r="Z42" s="145">
        <f t="shared" si="68"/>
        <v>0</v>
      </c>
      <c r="AA42" s="145">
        <f t="shared" si="68"/>
        <v>0</v>
      </c>
      <c r="AB42" s="145">
        <f t="shared" si="68"/>
        <v>0</v>
      </c>
      <c r="AC42" s="145">
        <f t="shared" si="68"/>
        <v>0</v>
      </c>
      <c r="AD42" s="145">
        <f t="shared" si="68"/>
        <v>12.01278745124104</v>
      </c>
      <c r="AE42" s="145">
        <f t="shared" si="68"/>
        <v>0</v>
      </c>
      <c r="AF42" s="145">
        <f t="shared" si="68"/>
        <v>0</v>
      </c>
      <c r="AG42" s="145">
        <f t="shared" si="68"/>
        <v>0</v>
      </c>
      <c r="AH42" s="145">
        <f t="shared" si="68"/>
        <v>0</v>
      </c>
      <c r="AI42" s="145">
        <f t="shared" si="68"/>
        <v>0</v>
      </c>
      <c r="AJ42" s="145">
        <f t="shared" si="68"/>
        <v>1043.9709259905769</v>
      </c>
      <c r="AK42" s="145">
        <f t="shared" si="68"/>
        <v>0</v>
      </c>
      <c r="AL42" s="145">
        <f t="shared" si="68"/>
        <v>0</v>
      </c>
      <c r="AM42" s="145">
        <f t="shared" si="68"/>
        <v>0</v>
      </c>
      <c r="AN42" s="145">
        <f t="shared" si="68"/>
        <v>0</v>
      </c>
      <c r="AO42" s="145">
        <f t="shared" si="68"/>
        <v>0</v>
      </c>
      <c r="AP42" s="145">
        <f t="shared" si="68"/>
        <v>0</v>
      </c>
      <c r="AQ42" s="145">
        <f t="shared" si="68"/>
        <v>0</v>
      </c>
      <c r="AR42" s="145">
        <f t="shared" si="68"/>
        <v>0</v>
      </c>
      <c r="AS42" s="145">
        <f t="shared" si="68"/>
        <v>0</v>
      </c>
      <c r="AT42" s="145">
        <f t="shared" si="68"/>
        <v>0</v>
      </c>
      <c r="AU42" s="145">
        <f t="shared" si="68"/>
        <v>0</v>
      </c>
      <c r="AV42" s="145">
        <f t="shared" si="68"/>
        <v>6.0010392676289088</v>
      </c>
      <c r="AW42" s="145">
        <f t="shared" si="68"/>
        <v>0</v>
      </c>
      <c r="AX42" s="145">
        <f t="shared" si="68"/>
        <v>0</v>
      </c>
      <c r="AY42" s="145">
        <f t="shared" si="68"/>
        <v>0</v>
      </c>
      <c r="AZ42" s="145">
        <f t="shared" si="68"/>
        <v>0</v>
      </c>
      <c r="BA42" s="145">
        <f t="shared" si="68"/>
        <v>0</v>
      </c>
      <c r="BB42" s="145">
        <f t="shared" si="68"/>
        <v>0</v>
      </c>
      <c r="BC42" s="145">
        <f t="shared" si="68"/>
        <v>0</v>
      </c>
      <c r="BD42" s="145">
        <f t="shared" si="68"/>
        <v>0</v>
      </c>
      <c r="BE42" s="145">
        <f t="shared" ref="BE42" si="69">BE216/BE$238*BE$4</f>
        <v>1061.5838900081578</v>
      </c>
      <c r="BF42" s="119">
        <v>0</v>
      </c>
      <c r="BG42" s="120">
        <f>BF42/'VAR 1 bi em X e FBKF'!BH$60*1000</f>
        <v>0</v>
      </c>
      <c r="BH42" s="119">
        <v>0</v>
      </c>
      <c r="BI42" s="120">
        <f>BH42/'VAR 1 bi em X e FBKF'!BL$60*1000</f>
        <v>0</v>
      </c>
      <c r="BJ42" s="169">
        <v>0</v>
      </c>
      <c r="BK42" s="16">
        <v>0</v>
      </c>
      <c r="BL42" s="16">
        <v>0</v>
      </c>
      <c r="BM42" s="16">
        <v>2023</v>
      </c>
      <c r="BN42" s="16">
        <v>1104</v>
      </c>
      <c r="BO42" s="16">
        <v>0</v>
      </c>
      <c r="BP42" s="14">
        <v>3127</v>
      </c>
      <c r="BQ42" s="17">
        <v>4188</v>
      </c>
    </row>
    <row r="43" spans="1:69">
      <c r="A43" s="13" t="s">
        <v>34</v>
      </c>
      <c r="B43" s="145">
        <f t="shared" ref="B43:BD43" si="70">B217/B$238*B$4</f>
        <v>0</v>
      </c>
      <c r="C43" s="145">
        <f t="shared" si="70"/>
        <v>0</v>
      </c>
      <c r="D43" s="145">
        <f t="shared" si="70"/>
        <v>0</v>
      </c>
      <c r="E43" s="145">
        <f t="shared" si="70"/>
        <v>0</v>
      </c>
      <c r="F43" s="145">
        <f t="shared" si="70"/>
        <v>0</v>
      </c>
      <c r="G43" s="145">
        <f t="shared" si="70"/>
        <v>0</v>
      </c>
      <c r="H43" s="145">
        <f t="shared" si="70"/>
        <v>0</v>
      </c>
      <c r="I43" s="145">
        <f t="shared" si="70"/>
        <v>0</v>
      </c>
      <c r="J43" s="145">
        <f t="shared" si="70"/>
        <v>0</v>
      </c>
      <c r="K43" s="145">
        <f t="shared" si="70"/>
        <v>0</v>
      </c>
      <c r="L43" s="145">
        <f t="shared" si="70"/>
        <v>0</v>
      </c>
      <c r="M43" s="145">
        <f t="shared" si="70"/>
        <v>0</v>
      </c>
      <c r="N43" s="145">
        <f t="shared" si="70"/>
        <v>0</v>
      </c>
      <c r="O43" s="145">
        <f t="shared" si="70"/>
        <v>0</v>
      </c>
      <c r="P43" s="145">
        <f t="shared" si="70"/>
        <v>0</v>
      </c>
      <c r="Q43" s="145">
        <f t="shared" si="70"/>
        <v>0</v>
      </c>
      <c r="R43" s="145">
        <f t="shared" si="70"/>
        <v>0</v>
      </c>
      <c r="S43" s="145">
        <f t="shared" si="70"/>
        <v>0</v>
      </c>
      <c r="T43" s="145">
        <f t="shared" si="70"/>
        <v>0</v>
      </c>
      <c r="U43" s="145">
        <f t="shared" si="70"/>
        <v>0</v>
      </c>
      <c r="V43" s="145">
        <f t="shared" si="70"/>
        <v>0</v>
      </c>
      <c r="W43" s="145">
        <f t="shared" si="70"/>
        <v>0</v>
      </c>
      <c r="X43" s="145">
        <f t="shared" si="70"/>
        <v>0</v>
      </c>
      <c r="Y43" s="145">
        <f t="shared" si="70"/>
        <v>0</v>
      </c>
      <c r="Z43" s="145">
        <f t="shared" si="70"/>
        <v>0</v>
      </c>
      <c r="AA43" s="145">
        <f t="shared" si="70"/>
        <v>0</v>
      </c>
      <c r="AB43" s="145">
        <f t="shared" si="70"/>
        <v>0</v>
      </c>
      <c r="AC43" s="145">
        <f t="shared" si="70"/>
        <v>0</v>
      </c>
      <c r="AD43" s="145">
        <f t="shared" si="70"/>
        <v>0</v>
      </c>
      <c r="AE43" s="145">
        <f t="shared" si="70"/>
        <v>0</v>
      </c>
      <c r="AF43" s="145">
        <f t="shared" si="70"/>
        <v>0</v>
      </c>
      <c r="AG43" s="145">
        <f t="shared" si="70"/>
        <v>0</v>
      </c>
      <c r="AH43" s="145">
        <f t="shared" si="70"/>
        <v>0</v>
      </c>
      <c r="AI43" s="145">
        <f t="shared" si="70"/>
        <v>0</v>
      </c>
      <c r="AJ43" s="145">
        <f t="shared" si="70"/>
        <v>0</v>
      </c>
      <c r="AK43" s="145">
        <f t="shared" si="70"/>
        <v>0</v>
      </c>
      <c r="AL43" s="145">
        <f t="shared" si="70"/>
        <v>0</v>
      </c>
      <c r="AM43" s="145">
        <f t="shared" si="70"/>
        <v>0</v>
      </c>
      <c r="AN43" s="145">
        <f t="shared" si="70"/>
        <v>0</v>
      </c>
      <c r="AO43" s="145">
        <f t="shared" si="70"/>
        <v>0</v>
      </c>
      <c r="AP43" s="145">
        <f t="shared" si="70"/>
        <v>0</v>
      </c>
      <c r="AQ43" s="145">
        <f t="shared" si="70"/>
        <v>0</v>
      </c>
      <c r="AR43" s="145">
        <f t="shared" si="70"/>
        <v>0</v>
      </c>
      <c r="AS43" s="145">
        <f t="shared" si="70"/>
        <v>0</v>
      </c>
      <c r="AT43" s="145">
        <f t="shared" si="70"/>
        <v>0</v>
      </c>
      <c r="AU43" s="145">
        <f t="shared" si="70"/>
        <v>0</v>
      </c>
      <c r="AV43" s="145">
        <f t="shared" si="70"/>
        <v>0</v>
      </c>
      <c r="AW43" s="145">
        <f t="shared" si="70"/>
        <v>0</v>
      </c>
      <c r="AX43" s="145">
        <f t="shared" si="70"/>
        <v>0</v>
      </c>
      <c r="AY43" s="145">
        <f t="shared" si="70"/>
        <v>0</v>
      </c>
      <c r="AZ43" s="145">
        <f t="shared" si="70"/>
        <v>0</v>
      </c>
      <c r="BA43" s="145">
        <f t="shared" si="70"/>
        <v>0</v>
      </c>
      <c r="BB43" s="145">
        <f t="shared" si="70"/>
        <v>0</v>
      </c>
      <c r="BC43" s="145">
        <f t="shared" si="70"/>
        <v>0</v>
      </c>
      <c r="BD43" s="145">
        <f t="shared" si="70"/>
        <v>0</v>
      </c>
      <c r="BE43" s="145">
        <f t="shared" ref="BE43" si="71">BE217/BE$238*BE$4</f>
        <v>0</v>
      </c>
      <c r="BF43" s="119">
        <v>0</v>
      </c>
      <c r="BG43" s="120">
        <f>BF43/'VAR 1 bi em X e FBKF'!BH$60*1000</f>
        <v>0</v>
      </c>
      <c r="BH43" s="119">
        <v>0</v>
      </c>
      <c r="BI43" s="120">
        <f>BH43/'VAR 1 bi em X e FBKF'!BL$60*1000</f>
        <v>0</v>
      </c>
      <c r="BJ43" s="169">
        <v>0</v>
      </c>
      <c r="BK43" s="16">
        <v>0</v>
      </c>
      <c r="BL43" s="16">
        <v>0</v>
      </c>
      <c r="BM43" s="16">
        <v>0</v>
      </c>
      <c r="BN43" s="16">
        <v>605</v>
      </c>
      <c r="BO43" s="16">
        <v>0</v>
      </c>
      <c r="BP43" s="14">
        <v>605</v>
      </c>
      <c r="BQ43" s="17">
        <v>605</v>
      </c>
    </row>
    <row r="44" spans="1:69">
      <c r="A44" s="13" t="s">
        <v>35</v>
      </c>
      <c r="B44" s="145">
        <f t="shared" ref="B44:BD44" si="72">B218/B$238*B$4</f>
        <v>4.00390219629314</v>
      </c>
      <c r="C44" s="145">
        <f t="shared" si="72"/>
        <v>0</v>
      </c>
      <c r="D44" s="145">
        <f t="shared" si="72"/>
        <v>0</v>
      </c>
      <c r="E44" s="145">
        <f t="shared" si="72"/>
        <v>0</v>
      </c>
      <c r="F44" s="145">
        <f t="shared" si="72"/>
        <v>0</v>
      </c>
      <c r="G44" s="145">
        <f t="shared" si="72"/>
        <v>2.0015287963225687</v>
      </c>
      <c r="H44" s="145">
        <f t="shared" si="72"/>
        <v>0</v>
      </c>
      <c r="I44" s="145">
        <f t="shared" si="72"/>
        <v>0</v>
      </c>
      <c r="J44" s="145">
        <f t="shared" si="72"/>
        <v>0</v>
      </c>
      <c r="K44" s="145">
        <f t="shared" si="72"/>
        <v>0</v>
      </c>
      <c r="L44" s="145">
        <f t="shared" si="72"/>
        <v>0</v>
      </c>
      <c r="M44" s="145">
        <f t="shared" si="72"/>
        <v>0</v>
      </c>
      <c r="N44" s="145">
        <f t="shared" si="72"/>
        <v>0</v>
      </c>
      <c r="O44" s="145">
        <f t="shared" si="72"/>
        <v>0</v>
      </c>
      <c r="P44" s="145">
        <f t="shared" si="72"/>
        <v>0</v>
      </c>
      <c r="Q44" s="145">
        <f t="shared" si="72"/>
        <v>0</v>
      </c>
      <c r="R44" s="145">
        <f t="shared" si="72"/>
        <v>0</v>
      </c>
      <c r="S44" s="145">
        <f t="shared" si="72"/>
        <v>0</v>
      </c>
      <c r="T44" s="145">
        <f t="shared" si="72"/>
        <v>0</v>
      </c>
      <c r="U44" s="145">
        <f t="shared" si="72"/>
        <v>0</v>
      </c>
      <c r="V44" s="145">
        <f t="shared" si="72"/>
        <v>0</v>
      </c>
      <c r="W44" s="145">
        <f t="shared" si="72"/>
        <v>0</v>
      </c>
      <c r="X44" s="145">
        <f t="shared" si="72"/>
        <v>2.0017905352622938</v>
      </c>
      <c r="Y44" s="145">
        <f t="shared" si="72"/>
        <v>0</v>
      </c>
      <c r="Z44" s="145">
        <f t="shared" si="72"/>
        <v>0</v>
      </c>
      <c r="AA44" s="145">
        <f t="shared" si="72"/>
        <v>1.0016334897674952</v>
      </c>
      <c r="AB44" s="145">
        <f t="shared" si="72"/>
        <v>0</v>
      </c>
      <c r="AC44" s="145">
        <f t="shared" si="72"/>
        <v>0</v>
      </c>
      <c r="AD44" s="145">
        <f t="shared" si="72"/>
        <v>886.94414014996346</v>
      </c>
      <c r="AE44" s="145">
        <f t="shared" si="72"/>
        <v>0</v>
      </c>
      <c r="AF44" s="145">
        <f t="shared" si="72"/>
        <v>0</v>
      </c>
      <c r="AG44" s="145">
        <f t="shared" si="72"/>
        <v>4.0038846056530142</v>
      </c>
      <c r="AH44" s="145">
        <f t="shared" si="72"/>
        <v>0</v>
      </c>
      <c r="AI44" s="145">
        <f t="shared" si="72"/>
        <v>0</v>
      </c>
      <c r="AJ44" s="145">
        <f t="shared" si="72"/>
        <v>4049.7664108896206</v>
      </c>
      <c r="AK44" s="145">
        <f t="shared" si="72"/>
        <v>2694.9317953867389</v>
      </c>
      <c r="AL44" s="145">
        <f t="shared" si="72"/>
        <v>651.81586733312679</v>
      </c>
      <c r="AM44" s="145">
        <f t="shared" si="72"/>
        <v>0</v>
      </c>
      <c r="AN44" s="145">
        <f t="shared" si="72"/>
        <v>0</v>
      </c>
      <c r="AO44" s="145">
        <f t="shared" si="72"/>
        <v>2.0010097557412503</v>
      </c>
      <c r="AP44" s="145">
        <f t="shared" si="72"/>
        <v>1.0000454351867574</v>
      </c>
      <c r="AQ44" s="145">
        <f t="shared" si="72"/>
        <v>51.020480847534166</v>
      </c>
      <c r="AR44" s="145">
        <f t="shared" si="72"/>
        <v>69.042730922123695</v>
      </c>
      <c r="AS44" s="145">
        <f t="shared" si="72"/>
        <v>1.0003377181503923</v>
      </c>
      <c r="AT44" s="145">
        <f t="shared" si="72"/>
        <v>0</v>
      </c>
      <c r="AU44" s="145">
        <f t="shared" si="72"/>
        <v>2.0001936600048364</v>
      </c>
      <c r="AV44" s="145">
        <f t="shared" si="72"/>
        <v>23.003983859244148</v>
      </c>
      <c r="AW44" s="145">
        <f t="shared" si="72"/>
        <v>0</v>
      </c>
      <c r="AX44" s="145">
        <f t="shared" si="72"/>
        <v>7.0044463330447639</v>
      </c>
      <c r="AY44" s="145">
        <f t="shared" si="72"/>
        <v>0</v>
      </c>
      <c r="AZ44" s="145">
        <f t="shared" si="72"/>
        <v>0</v>
      </c>
      <c r="BA44" s="145">
        <f t="shared" si="72"/>
        <v>0</v>
      </c>
      <c r="BB44" s="145">
        <f t="shared" si="72"/>
        <v>0</v>
      </c>
      <c r="BC44" s="145">
        <f t="shared" si="72"/>
        <v>0</v>
      </c>
      <c r="BD44" s="145">
        <f t="shared" si="72"/>
        <v>1.0000162921179667</v>
      </c>
      <c r="BE44" s="145">
        <f t="shared" ref="BE44" si="73">BE218/BE$238*BE$4</f>
        <v>8449.6474562854783</v>
      </c>
      <c r="BF44" s="119">
        <v>12</v>
      </c>
      <c r="BG44" s="120">
        <f>BF44/'VAR 1 bi em X e FBKF'!BH$60*1000</f>
        <v>3.7029379727031755E-2</v>
      </c>
      <c r="BH44" s="119">
        <v>12</v>
      </c>
      <c r="BI44" s="120">
        <f>BH44/'VAR 1 bi em X e FBKF'!BL$60*1000</f>
        <v>4.2164145016549429E-2</v>
      </c>
      <c r="BJ44" s="169">
        <v>0</v>
      </c>
      <c r="BK44" s="16">
        <v>0</v>
      </c>
      <c r="BL44" s="16">
        <v>0</v>
      </c>
      <c r="BM44" s="16">
        <v>0</v>
      </c>
      <c r="BN44" s="16">
        <v>0</v>
      </c>
      <c r="BO44" s="16">
        <v>151</v>
      </c>
      <c r="BP44" s="14">
        <v>163</v>
      </c>
      <c r="BQ44" s="17">
        <v>8608</v>
      </c>
    </row>
    <row r="45" spans="1:69">
      <c r="A45" s="13" t="s">
        <v>36</v>
      </c>
      <c r="B45" s="145">
        <f t="shared" ref="B45:BD45" si="74">B219/B$238*B$4</f>
        <v>0</v>
      </c>
      <c r="C45" s="145">
        <f t="shared" si="74"/>
        <v>0</v>
      </c>
      <c r="D45" s="145">
        <f t="shared" si="74"/>
        <v>0</v>
      </c>
      <c r="E45" s="145">
        <f t="shared" si="74"/>
        <v>0</v>
      </c>
      <c r="F45" s="145">
        <f t="shared" si="74"/>
        <v>2.0032015929757745</v>
      </c>
      <c r="G45" s="145">
        <f t="shared" si="74"/>
        <v>0</v>
      </c>
      <c r="H45" s="145">
        <f t="shared" si="74"/>
        <v>0</v>
      </c>
      <c r="I45" s="145">
        <f t="shared" si="74"/>
        <v>0</v>
      </c>
      <c r="J45" s="145">
        <f t="shared" si="74"/>
        <v>0</v>
      </c>
      <c r="K45" s="145">
        <f t="shared" si="74"/>
        <v>0</v>
      </c>
      <c r="L45" s="145">
        <f t="shared" si="74"/>
        <v>0</v>
      </c>
      <c r="M45" s="145">
        <f t="shared" si="74"/>
        <v>0</v>
      </c>
      <c r="N45" s="145">
        <f t="shared" si="74"/>
        <v>0</v>
      </c>
      <c r="O45" s="145">
        <f t="shared" si="74"/>
        <v>0</v>
      </c>
      <c r="P45" s="145">
        <f t="shared" si="74"/>
        <v>0</v>
      </c>
      <c r="Q45" s="145">
        <f t="shared" si="74"/>
        <v>0</v>
      </c>
      <c r="R45" s="145">
        <f t="shared" si="74"/>
        <v>0</v>
      </c>
      <c r="S45" s="145">
        <f t="shared" si="74"/>
        <v>0</v>
      </c>
      <c r="T45" s="145">
        <f t="shared" si="74"/>
        <v>0</v>
      </c>
      <c r="U45" s="145">
        <f t="shared" si="74"/>
        <v>0</v>
      </c>
      <c r="V45" s="145">
        <f t="shared" si="74"/>
        <v>0</v>
      </c>
      <c r="W45" s="145">
        <f t="shared" si="74"/>
        <v>0</v>
      </c>
      <c r="X45" s="145">
        <f t="shared" si="74"/>
        <v>0</v>
      </c>
      <c r="Y45" s="145">
        <f t="shared" si="74"/>
        <v>0</v>
      </c>
      <c r="Z45" s="145">
        <f t="shared" si="74"/>
        <v>0</v>
      </c>
      <c r="AA45" s="145">
        <f t="shared" si="74"/>
        <v>0</v>
      </c>
      <c r="AB45" s="145">
        <f t="shared" si="74"/>
        <v>0</v>
      </c>
      <c r="AC45" s="145">
        <f t="shared" si="74"/>
        <v>0</v>
      </c>
      <c r="AD45" s="145">
        <f t="shared" si="74"/>
        <v>0</v>
      </c>
      <c r="AE45" s="145">
        <f t="shared" si="74"/>
        <v>0</v>
      </c>
      <c r="AF45" s="145">
        <f t="shared" si="74"/>
        <v>0</v>
      </c>
      <c r="AG45" s="145">
        <f t="shared" si="74"/>
        <v>0</v>
      </c>
      <c r="AH45" s="145">
        <f t="shared" si="74"/>
        <v>0</v>
      </c>
      <c r="AI45" s="145">
        <f t="shared" si="74"/>
        <v>0</v>
      </c>
      <c r="AJ45" s="145">
        <f t="shared" si="74"/>
        <v>0</v>
      </c>
      <c r="AK45" s="145">
        <f t="shared" si="74"/>
        <v>0</v>
      </c>
      <c r="AL45" s="145">
        <f t="shared" si="74"/>
        <v>10.012532524318383</v>
      </c>
      <c r="AM45" s="145">
        <f t="shared" si="74"/>
        <v>3189.154301482456</v>
      </c>
      <c r="AN45" s="145">
        <f t="shared" si="74"/>
        <v>0</v>
      </c>
      <c r="AO45" s="145">
        <f t="shared" si="74"/>
        <v>0</v>
      </c>
      <c r="AP45" s="145">
        <f t="shared" si="74"/>
        <v>7.0003180463073011</v>
      </c>
      <c r="AQ45" s="145">
        <f t="shared" si="74"/>
        <v>23.009236460652666</v>
      </c>
      <c r="AR45" s="145">
        <f t="shared" si="74"/>
        <v>62.038395901038669</v>
      </c>
      <c r="AS45" s="145">
        <f t="shared" si="74"/>
        <v>0</v>
      </c>
      <c r="AT45" s="145">
        <f t="shared" si="74"/>
        <v>0</v>
      </c>
      <c r="AU45" s="145">
        <f t="shared" si="74"/>
        <v>0</v>
      </c>
      <c r="AV45" s="145">
        <f t="shared" si="74"/>
        <v>2.0003464225429695</v>
      </c>
      <c r="AW45" s="145">
        <f t="shared" si="74"/>
        <v>0</v>
      </c>
      <c r="AX45" s="145">
        <f t="shared" si="74"/>
        <v>0</v>
      </c>
      <c r="AY45" s="145">
        <f t="shared" si="74"/>
        <v>0</v>
      </c>
      <c r="AZ45" s="145">
        <f t="shared" si="74"/>
        <v>0</v>
      </c>
      <c r="BA45" s="145">
        <f t="shared" si="74"/>
        <v>0</v>
      </c>
      <c r="BB45" s="145">
        <f t="shared" si="74"/>
        <v>0</v>
      </c>
      <c r="BC45" s="145">
        <f t="shared" si="74"/>
        <v>0</v>
      </c>
      <c r="BD45" s="145">
        <f t="shared" si="74"/>
        <v>2.0000325842359334</v>
      </c>
      <c r="BE45" s="145">
        <f t="shared" ref="BE45" si="75">BE219/BE$238*BE$4</f>
        <v>3292.8111046341633</v>
      </c>
      <c r="BF45" s="119">
        <v>5</v>
      </c>
      <c r="BG45" s="120">
        <f>BF45/'VAR 1 bi em X e FBKF'!BH$60*1000</f>
        <v>1.5428908219596563E-2</v>
      </c>
      <c r="BH45" s="119">
        <v>5</v>
      </c>
      <c r="BI45" s="120">
        <f>BH45/'VAR 1 bi em X e FBKF'!BL$60*1000</f>
        <v>1.7568393756895593E-2</v>
      </c>
      <c r="BJ45" s="169">
        <v>0</v>
      </c>
      <c r="BK45" s="16">
        <v>0</v>
      </c>
      <c r="BL45" s="16">
        <v>0</v>
      </c>
      <c r="BM45" s="16">
        <v>137</v>
      </c>
      <c r="BN45" s="16">
        <v>2786</v>
      </c>
      <c r="BO45" s="16">
        <v>65</v>
      </c>
      <c r="BP45" s="14">
        <v>2993</v>
      </c>
      <c r="BQ45" s="17">
        <v>6284</v>
      </c>
    </row>
    <row r="46" spans="1:69">
      <c r="A46" s="13" t="s">
        <v>37</v>
      </c>
      <c r="B46" s="145">
        <f t="shared" ref="B46:BD46" si="76">B220/B$238*B$4</f>
        <v>0</v>
      </c>
      <c r="C46" s="145">
        <f t="shared" si="76"/>
        <v>0</v>
      </c>
      <c r="D46" s="145">
        <f t="shared" si="76"/>
        <v>0</v>
      </c>
      <c r="E46" s="145">
        <f t="shared" si="76"/>
        <v>0</v>
      </c>
      <c r="F46" s="145">
        <f t="shared" si="76"/>
        <v>0</v>
      </c>
      <c r="G46" s="145">
        <f t="shared" si="76"/>
        <v>3.0022931944838533</v>
      </c>
      <c r="H46" s="145">
        <f t="shared" si="76"/>
        <v>0</v>
      </c>
      <c r="I46" s="145">
        <f t="shared" si="76"/>
        <v>0</v>
      </c>
      <c r="J46" s="145">
        <f t="shared" si="76"/>
        <v>6.0007985240172319</v>
      </c>
      <c r="K46" s="145">
        <f t="shared" si="76"/>
        <v>2.0021824849634058</v>
      </c>
      <c r="L46" s="145">
        <f t="shared" si="76"/>
        <v>0</v>
      </c>
      <c r="M46" s="145">
        <f t="shared" si="76"/>
        <v>0</v>
      </c>
      <c r="N46" s="145">
        <f t="shared" si="76"/>
        <v>0</v>
      </c>
      <c r="O46" s="145">
        <f t="shared" si="76"/>
        <v>0</v>
      </c>
      <c r="P46" s="145">
        <f t="shared" si="76"/>
        <v>0</v>
      </c>
      <c r="Q46" s="145">
        <f t="shared" si="76"/>
        <v>0</v>
      </c>
      <c r="R46" s="145">
        <f t="shared" si="76"/>
        <v>0</v>
      </c>
      <c r="S46" s="145">
        <f t="shared" si="76"/>
        <v>0</v>
      </c>
      <c r="T46" s="145">
        <f t="shared" si="76"/>
        <v>0</v>
      </c>
      <c r="U46" s="145">
        <f t="shared" si="76"/>
        <v>0</v>
      </c>
      <c r="V46" s="145">
        <f t="shared" si="76"/>
        <v>0</v>
      </c>
      <c r="W46" s="145">
        <f t="shared" si="76"/>
        <v>0</v>
      </c>
      <c r="X46" s="145">
        <f t="shared" si="76"/>
        <v>0</v>
      </c>
      <c r="Y46" s="145">
        <f t="shared" si="76"/>
        <v>0</v>
      </c>
      <c r="Z46" s="145">
        <f t="shared" si="76"/>
        <v>0</v>
      </c>
      <c r="AA46" s="145">
        <f t="shared" si="76"/>
        <v>11.017968387442448</v>
      </c>
      <c r="AB46" s="145">
        <f t="shared" si="76"/>
        <v>0</v>
      </c>
      <c r="AC46" s="145">
        <f t="shared" si="76"/>
        <v>0</v>
      </c>
      <c r="AD46" s="145">
        <f t="shared" si="76"/>
        <v>4.0042624837470129</v>
      </c>
      <c r="AE46" s="145">
        <f t="shared" si="76"/>
        <v>0</v>
      </c>
      <c r="AF46" s="145">
        <f t="shared" si="76"/>
        <v>0</v>
      </c>
      <c r="AG46" s="145">
        <f t="shared" si="76"/>
        <v>1.0009711514132535</v>
      </c>
      <c r="AH46" s="145">
        <f t="shared" si="76"/>
        <v>0</v>
      </c>
      <c r="AI46" s="145">
        <f t="shared" si="76"/>
        <v>0</v>
      </c>
      <c r="AJ46" s="145">
        <f t="shared" si="76"/>
        <v>0</v>
      </c>
      <c r="AK46" s="145">
        <f t="shared" si="76"/>
        <v>0</v>
      </c>
      <c r="AL46" s="145">
        <f t="shared" si="76"/>
        <v>0</v>
      </c>
      <c r="AM46" s="145">
        <f t="shared" si="76"/>
        <v>0</v>
      </c>
      <c r="AN46" s="145">
        <f t="shared" si="76"/>
        <v>338.13774816250941</v>
      </c>
      <c r="AO46" s="145">
        <f t="shared" si="76"/>
        <v>0</v>
      </c>
      <c r="AP46" s="145">
        <f t="shared" si="76"/>
        <v>18.00081783336163</v>
      </c>
      <c r="AQ46" s="145">
        <f t="shared" si="76"/>
        <v>0</v>
      </c>
      <c r="AR46" s="145">
        <f t="shared" si="76"/>
        <v>9.0055735985378735</v>
      </c>
      <c r="AS46" s="145">
        <f t="shared" si="76"/>
        <v>0</v>
      </c>
      <c r="AT46" s="145">
        <f t="shared" si="76"/>
        <v>60.015599756641954</v>
      </c>
      <c r="AU46" s="145">
        <f t="shared" si="76"/>
        <v>2.0001936600048364</v>
      </c>
      <c r="AV46" s="145">
        <f t="shared" si="76"/>
        <v>7.0012124789003929</v>
      </c>
      <c r="AW46" s="145">
        <f t="shared" si="76"/>
        <v>0</v>
      </c>
      <c r="AX46" s="145">
        <f t="shared" si="76"/>
        <v>5.0031759521748311</v>
      </c>
      <c r="AY46" s="145">
        <f t="shared" si="76"/>
        <v>21.000455181566689</v>
      </c>
      <c r="AZ46" s="145">
        <f t="shared" si="76"/>
        <v>0</v>
      </c>
      <c r="BA46" s="145">
        <f t="shared" si="76"/>
        <v>37.003226963548848</v>
      </c>
      <c r="BB46" s="145">
        <f t="shared" si="76"/>
        <v>11.0000113872765</v>
      </c>
      <c r="BC46" s="145">
        <f t="shared" si="76"/>
        <v>0</v>
      </c>
      <c r="BD46" s="145">
        <f t="shared" si="76"/>
        <v>3.0000488763538997</v>
      </c>
      <c r="BE46" s="145">
        <f t="shared" ref="BE46" si="77">BE220/BE$238*BE$4</f>
        <v>538.29607240752966</v>
      </c>
      <c r="BF46" s="119">
        <v>0</v>
      </c>
      <c r="BG46" s="120">
        <f>BF46/'VAR 1 bi em X e FBKF'!BH$60*1000</f>
        <v>0</v>
      </c>
      <c r="BH46" s="119">
        <v>0</v>
      </c>
      <c r="BI46" s="120">
        <f>BH46/'VAR 1 bi em X e FBKF'!BL$60*1000</f>
        <v>0</v>
      </c>
      <c r="BJ46" s="169">
        <v>0</v>
      </c>
      <c r="BK46" s="16">
        <v>0</v>
      </c>
      <c r="BL46" s="16">
        <v>0</v>
      </c>
      <c r="BM46" s="16">
        <v>727</v>
      </c>
      <c r="BN46" s="16">
        <v>23</v>
      </c>
      <c r="BO46" s="16">
        <v>-7</v>
      </c>
      <c r="BP46" s="14">
        <v>743</v>
      </c>
      <c r="BQ46" s="17">
        <v>1281</v>
      </c>
    </row>
    <row r="47" spans="1:69">
      <c r="A47" s="13" t="s">
        <v>38</v>
      </c>
      <c r="B47" s="145">
        <f t="shared" ref="B47:BD47" si="78">B221/B$238*B$4</f>
        <v>0</v>
      </c>
      <c r="C47" s="145">
        <f t="shared" si="78"/>
        <v>0</v>
      </c>
      <c r="D47" s="145">
        <f t="shared" si="78"/>
        <v>0</v>
      </c>
      <c r="E47" s="145">
        <f t="shared" si="78"/>
        <v>0</v>
      </c>
      <c r="F47" s="145">
        <f t="shared" si="78"/>
        <v>0</v>
      </c>
      <c r="G47" s="145">
        <f t="shared" si="78"/>
        <v>0</v>
      </c>
      <c r="H47" s="145">
        <f t="shared" si="78"/>
        <v>0</v>
      </c>
      <c r="I47" s="145">
        <f t="shared" si="78"/>
        <v>0</v>
      </c>
      <c r="J47" s="145">
        <f t="shared" si="78"/>
        <v>0</v>
      </c>
      <c r="K47" s="145">
        <f t="shared" si="78"/>
        <v>0</v>
      </c>
      <c r="L47" s="145">
        <f t="shared" si="78"/>
        <v>0</v>
      </c>
      <c r="M47" s="145">
        <f t="shared" si="78"/>
        <v>0</v>
      </c>
      <c r="N47" s="145">
        <f t="shared" si="78"/>
        <v>0</v>
      </c>
      <c r="O47" s="145">
        <f t="shared" si="78"/>
        <v>0</v>
      </c>
      <c r="P47" s="145">
        <f t="shared" si="78"/>
        <v>0</v>
      </c>
      <c r="Q47" s="145">
        <f t="shared" si="78"/>
        <v>0</v>
      </c>
      <c r="R47" s="145">
        <f t="shared" si="78"/>
        <v>0</v>
      </c>
      <c r="S47" s="145">
        <f t="shared" si="78"/>
        <v>0</v>
      </c>
      <c r="T47" s="145">
        <f t="shared" si="78"/>
        <v>0</v>
      </c>
      <c r="U47" s="145">
        <f t="shared" si="78"/>
        <v>0</v>
      </c>
      <c r="V47" s="145">
        <f t="shared" si="78"/>
        <v>0</v>
      </c>
      <c r="W47" s="145">
        <f t="shared" si="78"/>
        <v>0</v>
      </c>
      <c r="X47" s="145">
        <f t="shared" si="78"/>
        <v>0</v>
      </c>
      <c r="Y47" s="145">
        <f t="shared" si="78"/>
        <v>0</v>
      </c>
      <c r="Z47" s="145">
        <f t="shared" si="78"/>
        <v>0</v>
      </c>
      <c r="AA47" s="145">
        <f t="shared" si="78"/>
        <v>0</v>
      </c>
      <c r="AB47" s="145">
        <f t="shared" si="78"/>
        <v>0</v>
      </c>
      <c r="AC47" s="145">
        <f t="shared" si="78"/>
        <v>0</v>
      </c>
      <c r="AD47" s="145">
        <f t="shared" si="78"/>
        <v>0</v>
      </c>
      <c r="AE47" s="145">
        <f t="shared" si="78"/>
        <v>0</v>
      </c>
      <c r="AF47" s="145">
        <f t="shared" si="78"/>
        <v>0</v>
      </c>
      <c r="AG47" s="145">
        <f t="shared" si="78"/>
        <v>0</v>
      </c>
      <c r="AH47" s="145">
        <f t="shared" si="78"/>
        <v>0</v>
      </c>
      <c r="AI47" s="145">
        <f t="shared" si="78"/>
        <v>0</v>
      </c>
      <c r="AJ47" s="145">
        <f t="shared" si="78"/>
        <v>0</v>
      </c>
      <c r="AK47" s="145">
        <f t="shared" si="78"/>
        <v>0</v>
      </c>
      <c r="AL47" s="145">
        <f t="shared" si="78"/>
        <v>0</v>
      </c>
      <c r="AM47" s="145">
        <f t="shared" si="78"/>
        <v>0</v>
      </c>
      <c r="AN47" s="145">
        <f t="shared" si="78"/>
        <v>0</v>
      </c>
      <c r="AO47" s="145">
        <f t="shared" si="78"/>
        <v>2758.3919482893139</v>
      </c>
      <c r="AP47" s="145">
        <f t="shared" si="78"/>
        <v>0</v>
      </c>
      <c r="AQ47" s="145">
        <f t="shared" si="78"/>
        <v>0</v>
      </c>
      <c r="AR47" s="145">
        <f t="shared" si="78"/>
        <v>0</v>
      </c>
      <c r="AS47" s="145">
        <f t="shared" si="78"/>
        <v>0</v>
      </c>
      <c r="AT47" s="145">
        <f t="shared" si="78"/>
        <v>0</v>
      </c>
      <c r="AU47" s="145">
        <f t="shared" si="78"/>
        <v>0</v>
      </c>
      <c r="AV47" s="145">
        <f t="shared" si="78"/>
        <v>0</v>
      </c>
      <c r="AW47" s="145">
        <f t="shared" si="78"/>
        <v>0</v>
      </c>
      <c r="AX47" s="145">
        <f t="shared" si="78"/>
        <v>0</v>
      </c>
      <c r="AY47" s="145">
        <f t="shared" si="78"/>
        <v>0</v>
      </c>
      <c r="AZ47" s="145">
        <f t="shared" si="78"/>
        <v>0</v>
      </c>
      <c r="BA47" s="145">
        <f t="shared" si="78"/>
        <v>0</v>
      </c>
      <c r="BB47" s="145">
        <f t="shared" si="78"/>
        <v>0</v>
      </c>
      <c r="BC47" s="145">
        <f t="shared" si="78"/>
        <v>0</v>
      </c>
      <c r="BD47" s="145">
        <f t="shared" si="78"/>
        <v>0</v>
      </c>
      <c r="BE47" s="145">
        <f t="shared" ref="BE47" si="79">BE221/BE$238*BE$4</f>
        <v>2758.517233508474</v>
      </c>
      <c r="BF47" s="119">
        <v>0</v>
      </c>
      <c r="BG47" s="120">
        <f>BF47/'VAR 1 bi em X e FBKF'!BH$60*1000</f>
        <v>0</v>
      </c>
      <c r="BH47" s="119">
        <v>0</v>
      </c>
      <c r="BI47" s="120">
        <f>BH47/'VAR 1 bi em X e FBKF'!BL$60*1000</f>
        <v>0</v>
      </c>
      <c r="BJ47" s="169">
        <v>0</v>
      </c>
      <c r="BK47" s="16">
        <v>0</v>
      </c>
      <c r="BL47" s="16">
        <v>0</v>
      </c>
      <c r="BM47" s="16">
        <v>0</v>
      </c>
      <c r="BN47" s="16">
        <v>0</v>
      </c>
      <c r="BO47" s="16">
        <v>0</v>
      </c>
      <c r="BP47" s="14">
        <v>0</v>
      </c>
      <c r="BQ47" s="17">
        <v>2757</v>
      </c>
    </row>
    <row r="48" spans="1:69">
      <c r="A48" s="13" t="s">
        <v>39</v>
      </c>
      <c r="B48" s="145">
        <f t="shared" ref="B48:BD48" si="80">B222/B$238*B$4</f>
        <v>0</v>
      </c>
      <c r="C48" s="145">
        <f t="shared" si="80"/>
        <v>0</v>
      </c>
      <c r="D48" s="145">
        <f t="shared" si="80"/>
        <v>0</v>
      </c>
      <c r="E48" s="145">
        <f t="shared" si="80"/>
        <v>0</v>
      </c>
      <c r="F48" s="145">
        <f t="shared" si="80"/>
        <v>0</v>
      </c>
      <c r="G48" s="145">
        <f t="shared" si="80"/>
        <v>0</v>
      </c>
      <c r="H48" s="145">
        <f t="shared" si="80"/>
        <v>0</v>
      </c>
      <c r="I48" s="145">
        <f t="shared" si="80"/>
        <v>0</v>
      </c>
      <c r="J48" s="145">
        <f t="shared" si="80"/>
        <v>0</v>
      </c>
      <c r="K48" s="145">
        <f t="shared" si="80"/>
        <v>0</v>
      </c>
      <c r="L48" s="145">
        <f t="shared" si="80"/>
        <v>0</v>
      </c>
      <c r="M48" s="145">
        <f t="shared" si="80"/>
        <v>0</v>
      </c>
      <c r="N48" s="145">
        <f t="shared" si="80"/>
        <v>0</v>
      </c>
      <c r="O48" s="145">
        <f t="shared" si="80"/>
        <v>0</v>
      </c>
      <c r="P48" s="145">
        <f t="shared" si="80"/>
        <v>0</v>
      </c>
      <c r="Q48" s="145">
        <f t="shared" si="80"/>
        <v>0</v>
      </c>
      <c r="R48" s="145">
        <f t="shared" si="80"/>
        <v>0</v>
      </c>
      <c r="S48" s="145">
        <f t="shared" si="80"/>
        <v>0</v>
      </c>
      <c r="T48" s="145">
        <f t="shared" si="80"/>
        <v>0</v>
      </c>
      <c r="U48" s="145">
        <f t="shared" si="80"/>
        <v>0</v>
      </c>
      <c r="V48" s="145">
        <f t="shared" si="80"/>
        <v>0</v>
      </c>
      <c r="W48" s="145">
        <f t="shared" si="80"/>
        <v>0</v>
      </c>
      <c r="X48" s="145">
        <f t="shared" si="80"/>
        <v>0</v>
      </c>
      <c r="Y48" s="145">
        <f t="shared" si="80"/>
        <v>0</v>
      </c>
      <c r="Z48" s="145">
        <f t="shared" si="80"/>
        <v>0</v>
      </c>
      <c r="AA48" s="145">
        <f t="shared" si="80"/>
        <v>0</v>
      </c>
      <c r="AB48" s="145">
        <f t="shared" si="80"/>
        <v>0</v>
      </c>
      <c r="AC48" s="145">
        <f t="shared" si="80"/>
        <v>0</v>
      </c>
      <c r="AD48" s="145">
        <f t="shared" si="80"/>
        <v>0</v>
      </c>
      <c r="AE48" s="145">
        <f t="shared" si="80"/>
        <v>0</v>
      </c>
      <c r="AF48" s="145">
        <f t="shared" si="80"/>
        <v>0</v>
      </c>
      <c r="AG48" s="145">
        <f t="shared" si="80"/>
        <v>0</v>
      </c>
      <c r="AH48" s="145">
        <f t="shared" si="80"/>
        <v>0</v>
      </c>
      <c r="AI48" s="145">
        <f t="shared" si="80"/>
        <v>0</v>
      </c>
      <c r="AJ48" s="145">
        <f t="shared" si="80"/>
        <v>0</v>
      </c>
      <c r="AK48" s="145">
        <f t="shared" si="80"/>
        <v>0</v>
      </c>
      <c r="AL48" s="145">
        <f t="shared" si="80"/>
        <v>0</v>
      </c>
      <c r="AM48" s="145">
        <f t="shared" si="80"/>
        <v>0</v>
      </c>
      <c r="AN48" s="145">
        <f t="shared" si="80"/>
        <v>0</v>
      </c>
      <c r="AO48" s="145">
        <f t="shared" si="80"/>
        <v>0</v>
      </c>
      <c r="AP48" s="145">
        <f t="shared" si="80"/>
        <v>185.0084055095501</v>
      </c>
      <c r="AQ48" s="145">
        <f t="shared" si="80"/>
        <v>0</v>
      </c>
      <c r="AR48" s="145">
        <f t="shared" si="80"/>
        <v>0</v>
      </c>
      <c r="AS48" s="145">
        <f t="shared" si="80"/>
        <v>0</v>
      </c>
      <c r="AT48" s="145">
        <f t="shared" si="80"/>
        <v>0</v>
      </c>
      <c r="AU48" s="145">
        <f t="shared" si="80"/>
        <v>0</v>
      </c>
      <c r="AV48" s="145">
        <f t="shared" si="80"/>
        <v>0</v>
      </c>
      <c r="AW48" s="145">
        <f t="shared" si="80"/>
        <v>0</v>
      </c>
      <c r="AX48" s="145">
        <f t="shared" si="80"/>
        <v>0</v>
      </c>
      <c r="AY48" s="145">
        <f t="shared" si="80"/>
        <v>0</v>
      </c>
      <c r="AZ48" s="145">
        <f t="shared" si="80"/>
        <v>0</v>
      </c>
      <c r="BA48" s="145">
        <f t="shared" si="80"/>
        <v>0</v>
      </c>
      <c r="BB48" s="145">
        <f t="shared" si="80"/>
        <v>0</v>
      </c>
      <c r="BC48" s="145">
        <f t="shared" si="80"/>
        <v>0</v>
      </c>
      <c r="BD48" s="145">
        <f t="shared" si="80"/>
        <v>0</v>
      </c>
      <c r="BE48" s="145">
        <f t="shared" ref="BE48" si="81">BE222/BE$238*BE$4</f>
        <v>185.10180928511707</v>
      </c>
      <c r="BF48" s="119">
        <v>0</v>
      </c>
      <c r="BG48" s="120">
        <f>BF48/'VAR 1 bi em X e FBKF'!BH$60*1000</f>
        <v>0</v>
      </c>
      <c r="BH48" s="119">
        <v>0</v>
      </c>
      <c r="BI48" s="120">
        <f>BH48/'VAR 1 bi em X e FBKF'!BL$60*1000</f>
        <v>0</v>
      </c>
      <c r="BJ48" s="169">
        <v>0</v>
      </c>
      <c r="BK48" s="16">
        <v>0</v>
      </c>
      <c r="BL48" s="16">
        <v>0</v>
      </c>
      <c r="BM48" s="16">
        <v>0</v>
      </c>
      <c r="BN48" s="16">
        <v>0</v>
      </c>
      <c r="BO48" s="16">
        <v>0</v>
      </c>
      <c r="BP48" s="14">
        <v>0</v>
      </c>
      <c r="BQ48" s="17">
        <v>185</v>
      </c>
    </row>
    <row r="49" spans="1:70">
      <c r="A49" s="13" t="s">
        <v>40</v>
      </c>
      <c r="B49" s="145">
        <f t="shared" ref="B49:BD49" si="82">B223/B$238*B$4</f>
        <v>0</v>
      </c>
      <c r="C49" s="145">
        <f t="shared" si="82"/>
        <v>0</v>
      </c>
      <c r="D49" s="145">
        <f t="shared" si="82"/>
        <v>0</v>
      </c>
      <c r="E49" s="145">
        <f t="shared" si="82"/>
        <v>0</v>
      </c>
      <c r="F49" s="145">
        <f t="shared" si="82"/>
        <v>0</v>
      </c>
      <c r="G49" s="145">
        <f t="shared" si="82"/>
        <v>173.13224088190222</v>
      </c>
      <c r="H49" s="145">
        <f t="shared" si="82"/>
        <v>0</v>
      </c>
      <c r="I49" s="145">
        <f t="shared" si="82"/>
        <v>68.04557682739609</v>
      </c>
      <c r="J49" s="145">
        <f t="shared" si="82"/>
        <v>56.007452890827501</v>
      </c>
      <c r="K49" s="145">
        <f t="shared" si="82"/>
        <v>0</v>
      </c>
      <c r="L49" s="145">
        <f t="shared" si="82"/>
        <v>18.028599289523438</v>
      </c>
      <c r="M49" s="145">
        <f t="shared" si="82"/>
        <v>0</v>
      </c>
      <c r="N49" s="145">
        <f t="shared" si="82"/>
        <v>62.022580824436567</v>
      </c>
      <c r="O49" s="145">
        <f t="shared" si="82"/>
        <v>0</v>
      </c>
      <c r="P49" s="145">
        <f t="shared" si="82"/>
        <v>0</v>
      </c>
      <c r="Q49" s="145">
        <f t="shared" si="82"/>
        <v>0</v>
      </c>
      <c r="R49" s="145">
        <f t="shared" si="82"/>
        <v>0</v>
      </c>
      <c r="S49" s="145">
        <f t="shared" si="82"/>
        <v>91.020013070440584</v>
      </c>
      <c r="T49" s="145">
        <f t="shared" si="82"/>
        <v>29.028902881454783</v>
      </c>
      <c r="U49" s="145">
        <f t="shared" si="82"/>
        <v>53.016593350630941</v>
      </c>
      <c r="V49" s="145">
        <f t="shared" si="82"/>
        <v>0</v>
      </c>
      <c r="W49" s="145">
        <f t="shared" si="82"/>
        <v>0</v>
      </c>
      <c r="X49" s="145">
        <f t="shared" si="82"/>
        <v>68.06087819891799</v>
      </c>
      <c r="Y49" s="145">
        <f t="shared" si="82"/>
        <v>24.007158532870999</v>
      </c>
      <c r="Z49" s="145">
        <f t="shared" si="82"/>
        <v>53.040154268645892</v>
      </c>
      <c r="AA49" s="145">
        <f t="shared" si="82"/>
        <v>0</v>
      </c>
      <c r="AB49" s="145">
        <f t="shared" si="82"/>
        <v>0</v>
      </c>
      <c r="AC49" s="145">
        <f t="shared" si="82"/>
        <v>0</v>
      </c>
      <c r="AD49" s="145">
        <f t="shared" si="82"/>
        <v>56.059674772458187</v>
      </c>
      <c r="AE49" s="145">
        <f t="shared" si="82"/>
        <v>0</v>
      </c>
      <c r="AF49" s="145">
        <f t="shared" si="82"/>
        <v>0</v>
      </c>
      <c r="AG49" s="145">
        <f t="shared" si="82"/>
        <v>0</v>
      </c>
      <c r="AH49" s="145">
        <f t="shared" si="82"/>
        <v>0</v>
      </c>
      <c r="AI49" s="145">
        <f t="shared" si="82"/>
        <v>0</v>
      </c>
      <c r="AJ49" s="145">
        <f t="shared" si="82"/>
        <v>0</v>
      </c>
      <c r="AK49" s="145">
        <f t="shared" si="82"/>
        <v>0</v>
      </c>
      <c r="AL49" s="145">
        <f t="shared" si="82"/>
        <v>0</v>
      </c>
      <c r="AM49" s="145">
        <f t="shared" si="82"/>
        <v>26.050270762973248</v>
      </c>
      <c r="AN49" s="145">
        <f t="shared" si="82"/>
        <v>82.033418193271515</v>
      </c>
      <c r="AO49" s="145">
        <f t="shared" si="82"/>
        <v>0</v>
      </c>
      <c r="AP49" s="145">
        <f t="shared" si="82"/>
        <v>12.000545222241088</v>
      </c>
      <c r="AQ49" s="145">
        <f t="shared" si="82"/>
        <v>1253.5031863129473</v>
      </c>
      <c r="AR49" s="145">
        <f t="shared" si="82"/>
        <v>0</v>
      </c>
      <c r="AS49" s="145">
        <f t="shared" si="82"/>
        <v>0</v>
      </c>
      <c r="AT49" s="145">
        <f t="shared" si="82"/>
        <v>0</v>
      </c>
      <c r="AU49" s="145">
        <f t="shared" si="82"/>
        <v>0</v>
      </c>
      <c r="AV49" s="145">
        <f t="shared" si="82"/>
        <v>0</v>
      </c>
      <c r="AW49" s="145">
        <f t="shared" si="82"/>
        <v>0</v>
      </c>
      <c r="AX49" s="145">
        <f t="shared" si="82"/>
        <v>0</v>
      </c>
      <c r="AY49" s="145">
        <f t="shared" si="82"/>
        <v>3.0000650259380981</v>
      </c>
      <c r="AZ49" s="145">
        <f t="shared" si="82"/>
        <v>0</v>
      </c>
      <c r="BA49" s="145">
        <f t="shared" si="82"/>
        <v>0</v>
      </c>
      <c r="BB49" s="145">
        <f t="shared" si="82"/>
        <v>0</v>
      </c>
      <c r="BC49" s="145">
        <f t="shared" si="82"/>
        <v>0</v>
      </c>
      <c r="BD49" s="145">
        <f t="shared" si="82"/>
        <v>0</v>
      </c>
      <c r="BE49" s="145">
        <f t="shared" ref="BE49" si="83">BE223/BE$238*BE$4</f>
        <v>2128.1705316186162</v>
      </c>
      <c r="BF49" s="119">
        <v>0</v>
      </c>
      <c r="BG49" s="120">
        <f>BF49/'VAR 1 bi em X e FBKF'!BH$60*1000</f>
        <v>0</v>
      </c>
      <c r="BH49" s="119">
        <v>0</v>
      </c>
      <c r="BI49" s="120">
        <f>BH49/'VAR 1 bi em X e FBKF'!BL$60*1000</f>
        <v>0</v>
      </c>
      <c r="BJ49" s="169">
        <v>0</v>
      </c>
      <c r="BK49" s="16">
        <v>0</v>
      </c>
      <c r="BL49" s="16">
        <v>0</v>
      </c>
      <c r="BM49" s="16">
        <v>0</v>
      </c>
      <c r="BN49" s="16">
        <v>0</v>
      </c>
      <c r="BO49" s="16">
        <v>0</v>
      </c>
      <c r="BP49" s="14">
        <v>0</v>
      </c>
      <c r="BQ49" s="17">
        <v>2127</v>
      </c>
    </row>
    <row r="50" spans="1:70">
      <c r="A50" s="13" t="s">
        <v>171</v>
      </c>
      <c r="B50" s="145">
        <f t="shared" ref="B50:BD50" si="84">B224/B$238*B$4</f>
        <v>0</v>
      </c>
      <c r="C50" s="145">
        <f t="shared" si="84"/>
        <v>0</v>
      </c>
      <c r="D50" s="145">
        <f t="shared" si="84"/>
        <v>0</v>
      </c>
      <c r="E50" s="145">
        <f t="shared" si="84"/>
        <v>0</v>
      </c>
      <c r="F50" s="145">
        <f t="shared" si="84"/>
        <v>0</v>
      </c>
      <c r="G50" s="145">
        <f t="shared" si="84"/>
        <v>0</v>
      </c>
      <c r="H50" s="145">
        <f t="shared" si="84"/>
        <v>0</v>
      </c>
      <c r="I50" s="145">
        <f t="shared" si="84"/>
        <v>0</v>
      </c>
      <c r="J50" s="145">
        <f t="shared" si="84"/>
        <v>0</v>
      </c>
      <c r="K50" s="145">
        <f t="shared" si="84"/>
        <v>0</v>
      </c>
      <c r="L50" s="145">
        <f t="shared" si="84"/>
        <v>0</v>
      </c>
      <c r="M50" s="145">
        <f t="shared" si="84"/>
        <v>0</v>
      </c>
      <c r="N50" s="145">
        <f t="shared" si="84"/>
        <v>0</v>
      </c>
      <c r="O50" s="145">
        <f t="shared" si="84"/>
        <v>0</v>
      </c>
      <c r="P50" s="145">
        <f t="shared" si="84"/>
        <v>0</v>
      </c>
      <c r="Q50" s="145">
        <f t="shared" si="84"/>
        <v>0</v>
      </c>
      <c r="R50" s="145">
        <f t="shared" si="84"/>
        <v>0</v>
      </c>
      <c r="S50" s="145">
        <f t="shared" si="84"/>
        <v>0</v>
      </c>
      <c r="T50" s="145">
        <f t="shared" si="84"/>
        <v>0</v>
      </c>
      <c r="U50" s="145">
        <f t="shared" si="84"/>
        <v>0</v>
      </c>
      <c r="V50" s="145">
        <f t="shared" si="84"/>
        <v>0</v>
      </c>
      <c r="W50" s="145">
        <f t="shared" si="84"/>
        <v>0</v>
      </c>
      <c r="X50" s="145">
        <f t="shared" si="84"/>
        <v>0</v>
      </c>
      <c r="Y50" s="145">
        <f t="shared" si="84"/>
        <v>0</v>
      </c>
      <c r="Z50" s="145">
        <f t="shared" si="84"/>
        <v>0</v>
      </c>
      <c r="AA50" s="145">
        <f t="shared" si="84"/>
        <v>0</v>
      </c>
      <c r="AB50" s="145">
        <f t="shared" si="84"/>
        <v>0</v>
      </c>
      <c r="AC50" s="145">
        <f t="shared" si="84"/>
        <v>0</v>
      </c>
      <c r="AD50" s="145">
        <f t="shared" si="84"/>
        <v>0</v>
      </c>
      <c r="AE50" s="145">
        <f t="shared" si="84"/>
        <v>0</v>
      </c>
      <c r="AF50" s="145">
        <f t="shared" si="84"/>
        <v>0</v>
      </c>
      <c r="AG50" s="145">
        <f t="shared" si="84"/>
        <v>0</v>
      </c>
      <c r="AH50" s="145">
        <f t="shared" si="84"/>
        <v>0</v>
      </c>
      <c r="AI50" s="145">
        <f t="shared" si="84"/>
        <v>0</v>
      </c>
      <c r="AJ50" s="145">
        <f t="shared" si="84"/>
        <v>0</v>
      </c>
      <c r="AK50" s="145">
        <f t="shared" si="84"/>
        <v>0</v>
      </c>
      <c r="AL50" s="145">
        <f t="shared" si="84"/>
        <v>0</v>
      </c>
      <c r="AM50" s="145">
        <f t="shared" si="84"/>
        <v>0</v>
      </c>
      <c r="AN50" s="145">
        <f t="shared" si="84"/>
        <v>0</v>
      </c>
      <c r="AO50" s="145">
        <f t="shared" si="84"/>
        <v>0</v>
      </c>
      <c r="AP50" s="145">
        <f t="shared" si="84"/>
        <v>0</v>
      </c>
      <c r="AQ50" s="145">
        <f t="shared" si="84"/>
        <v>0</v>
      </c>
      <c r="AR50" s="145">
        <f t="shared" si="84"/>
        <v>-1556.9636132583255</v>
      </c>
      <c r="AS50" s="145">
        <f t="shared" si="84"/>
        <v>0</v>
      </c>
      <c r="AT50" s="145">
        <f t="shared" si="84"/>
        <v>0</v>
      </c>
      <c r="AU50" s="145">
        <f t="shared" si="84"/>
        <v>0</v>
      </c>
      <c r="AV50" s="145">
        <f t="shared" si="84"/>
        <v>0</v>
      </c>
      <c r="AW50" s="145">
        <f t="shared" si="84"/>
        <v>0</v>
      </c>
      <c r="AX50" s="145">
        <f t="shared" si="84"/>
        <v>0</v>
      </c>
      <c r="AY50" s="145">
        <f t="shared" si="84"/>
        <v>0</v>
      </c>
      <c r="AZ50" s="145">
        <f t="shared" si="84"/>
        <v>0</v>
      </c>
      <c r="BA50" s="145">
        <f t="shared" si="84"/>
        <v>0</v>
      </c>
      <c r="BB50" s="145">
        <f t="shared" si="84"/>
        <v>0</v>
      </c>
      <c r="BC50" s="145">
        <f t="shared" si="84"/>
        <v>0</v>
      </c>
      <c r="BD50" s="145">
        <f t="shared" si="84"/>
        <v>0</v>
      </c>
      <c r="BE50" s="145">
        <f t="shared" ref="BE50" si="85">BE224/BE$238*BE$4</f>
        <v>-1556.8562986359034</v>
      </c>
      <c r="BF50" s="119">
        <v>0</v>
      </c>
      <c r="BG50" s="120">
        <f>BF50/'VAR 1 bi em X e FBKF'!BH$60*1000</f>
        <v>0</v>
      </c>
      <c r="BH50" s="119">
        <v>0</v>
      </c>
      <c r="BI50" s="120">
        <f>BH50/'VAR 1 bi em X e FBKF'!BL$60*1000</f>
        <v>0</v>
      </c>
      <c r="BJ50" s="169">
        <v>0</v>
      </c>
      <c r="BK50" s="16">
        <v>0</v>
      </c>
      <c r="BL50" s="16">
        <v>0</v>
      </c>
      <c r="BM50" s="16">
        <v>5201</v>
      </c>
      <c r="BN50" s="16">
        <v>0</v>
      </c>
      <c r="BO50" s="16">
        <v>0</v>
      </c>
      <c r="BP50" s="14">
        <v>5201</v>
      </c>
      <c r="BQ50" s="17">
        <v>3645</v>
      </c>
    </row>
    <row r="51" spans="1:70">
      <c r="A51" s="13" t="s">
        <v>41</v>
      </c>
      <c r="B51" s="145">
        <f t="shared" ref="B51:BD51" si="86">B225/B$238*B$4</f>
        <v>0</v>
      </c>
      <c r="C51" s="145">
        <f t="shared" si="86"/>
        <v>0</v>
      </c>
      <c r="D51" s="145">
        <f t="shared" si="86"/>
        <v>48.052273509196304</v>
      </c>
      <c r="E51" s="145">
        <f t="shared" si="86"/>
        <v>6.0155061221108408</v>
      </c>
      <c r="F51" s="145">
        <f t="shared" si="86"/>
        <v>0</v>
      </c>
      <c r="G51" s="145">
        <f t="shared" si="86"/>
        <v>8.006115185290275</v>
      </c>
      <c r="H51" s="145">
        <f t="shared" si="86"/>
        <v>0</v>
      </c>
      <c r="I51" s="145">
        <f t="shared" si="86"/>
        <v>0</v>
      </c>
      <c r="J51" s="145">
        <f t="shared" si="86"/>
        <v>0</v>
      </c>
      <c r="K51" s="145">
        <f t="shared" si="86"/>
        <v>2.0021824849634058</v>
      </c>
      <c r="L51" s="145">
        <f t="shared" si="86"/>
        <v>0</v>
      </c>
      <c r="M51" s="145">
        <f t="shared" si="86"/>
        <v>0</v>
      </c>
      <c r="N51" s="145">
        <f t="shared" si="86"/>
        <v>0</v>
      </c>
      <c r="O51" s="145">
        <f t="shared" si="86"/>
        <v>46.037411366995705</v>
      </c>
      <c r="P51" s="145">
        <f t="shared" si="86"/>
        <v>2.0017226541821045</v>
      </c>
      <c r="Q51" s="145">
        <f t="shared" si="86"/>
        <v>16.019556060274191</v>
      </c>
      <c r="R51" s="145">
        <f t="shared" si="86"/>
        <v>8.0102747964932242</v>
      </c>
      <c r="S51" s="145">
        <f t="shared" si="86"/>
        <v>40.008796954039816</v>
      </c>
      <c r="T51" s="145">
        <f t="shared" si="86"/>
        <v>18.017939719523657</v>
      </c>
      <c r="U51" s="145">
        <f t="shared" si="86"/>
        <v>2.0006261641747525</v>
      </c>
      <c r="V51" s="145">
        <f t="shared" si="86"/>
        <v>20.009250287749879</v>
      </c>
      <c r="W51" s="145">
        <f t="shared" si="86"/>
        <v>20.022344856060194</v>
      </c>
      <c r="X51" s="145">
        <f t="shared" si="86"/>
        <v>6.0053716057868813</v>
      </c>
      <c r="Y51" s="145">
        <f t="shared" si="86"/>
        <v>0</v>
      </c>
      <c r="Z51" s="145">
        <f t="shared" si="86"/>
        <v>0</v>
      </c>
      <c r="AA51" s="145">
        <f t="shared" si="86"/>
        <v>130.21235366977436</v>
      </c>
      <c r="AB51" s="145">
        <f t="shared" si="86"/>
        <v>6.0102733306467826</v>
      </c>
      <c r="AC51" s="145">
        <f t="shared" si="86"/>
        <v>0</v>
      </c>
      <c r="AD51" s="145">
        <f t="shared" si="86"/>
        <v>42.044756079343642</v>
      </c>
      <c r="AE51" s="145">
        <f t="shared" si="86"/>
        <v>0</v>
      </c>
      <c r="AF51" s="145">
        <f t="shared" si="86"/>
        <v>0</v>
      </c>
      <c r="AG51" s="145">
        <f t="shared" si="86"/>
        <v>0</v>
      </c>
      <c r="AH51" s="145">
        <f t="shared" si="86"/>
        <v>0</v>
      </c>
      <c r="AI51" s="145">
        <f t="shared" si="86"/>
        <v>6.0031448583410274</v>
      </c>
      <c r="AJ51" s="145">
        <f t="shared" si="86"/>
        <v>79.073540894780038</v>
      </c>
      <c r="AK51" s="145">
        <f t="shared" si="86"/>
        <v>6.0065344622289878</v>
      </c>
      <c r="AL51" s="145">
        <f t="shared" si="86"/>
        <v>0</v>
      </c>
      <c r="AM51" s="145">
        <f t="shared" si="86"/>
        <v>0</v>
      </c>
      <c r="AN51" s="145">
        <f t="shared" si="86"/>
        <v>0</v>
      </c>
      <c r="AO51" s="145">
        <f t="shared" si="86"/>
        <v>0</v>
      </c>
      <c r="AP51" s="145">
        <f t="shared" si="86"/>
        <v>54.002453500084897</v>
      </c>
      <c r="AQ51" s="145">
        <f t="shared" si="86"/>
        <v>0</v>
      </c>
      <c r="AR51" s="145">
        <f t="shared" si="86"/>
        <v>42.026010126510073</v>
      </c>
      <c r="AS51" s="145">
        <f t="shared" si="86"/>
        <v>1424.4809106461589</v>
      </c>
      <c r="AT51" s="145">
        <f t="shared" si="86"/>
        <v>1753.455772889889</v>
      </c>
      <c r="AU51" s="145">
        <f t="shared" si="86"/>
        <v>0</v>
      </c>
      <c r="AV51" s="145">
        <f t="shared" si="86"/>
        <v>0</v>
      </c>
      <c r="AW51" s="145">
        <f t="shared" si="86"/>
        <v>0</v>
      </c>
      <c r="AX51" s="145">
        <f t="shared" si="86"/>
        <v>915.58119924799416</v>
      </c>
      <c r="AY51" s="145">
        <f t="shared" si="86"/>
        <v>0</v>
      </c>
      <c r="AZ51" s="145">
        <f t="shared" si="86"/>
        <v>330.00518919776715</v>
      </c>
      <c r="BA51" s="145">
        <f t="shared" si="86"/>
        <v>66.005756205249313</v>
      </c>
      <c r="BB51" s="145">
        <f t="shared" si="86"/>
        <v>0</v>
      </c>
      <c r="BC51" s="145">
        <f t="shared" si="86"/>
        <v>187.00000959158629</v>
      </c>
      <c r="BD51" s="145">
        <f t="shared" si="86"/>
        <v>0</v>
      </c>
      <c r="BE51" s="145">
        <f t="shared" ref="BE51" si="87">BE225/BE$238*BE$4</f>
        <v>5284.9067926702064</v>
      </c>
      <c r="BF51" s="119">
        <v>0</v>
      </c>
      <c r="BG51" s="120">
        <f>BF51/'VAR 1 bi em X e FBKF'!BH$60*1000</f>
        <v>0</v>
      </c>
      <c r="BH51" s="119">
        <v>0</v>
      </c>
      <c r="BI51" s="120">
        <f>BH51/'VAR 1 bi em X e FBKF'!BL$60*1000</f>
        <v>0</v>
      </c>
      <c r="BJ51" s="169">
        <v>0</v>
      </c>
      <c r="BK51" s="16">
        <v>0</v>
      </c>
      <c r="BL51" s="16">
        <v>0</v>
      </c>
      <c r="BM51" s="16">
        <v>111</v>
      </c>
      <c r="BN51" s="16">
        <v>0</v>
      </c>
      <c r="BO51" s="16">
        <v>0</v>
      </c>
      <c r="BP51" s="14">
        <v>111</v>
      </c>
      <c r="BQ51" s="17">
        <v>5393</v>
      </c>
    </row>
    <row r="52" spans="1:70">
      <c r="A52" s="13" t="s">
        <v>42</v>
      </c>
      <c r="B52" s="145">
        <f t="shared" ref="B52:BD52" si="88">B226/B$238*B$4</f>
        <v>44.042924159224548</v>
      </c>
      <c r="C52" s="145">
        <f t="shared" si="88"/>
        <v>24.012286063121806</v>
      </c>
      <c r="D52" s="145">
        <f t="shared" si="88"/>
        <v>25.02722578603974</v>
      </c>
      <c r="E52" s="145">
        <f t="shared" si="88"/>
        <v>41.10595850109074</v>
      </c>
      <c r="F52" s="145">
        <f t="shared" si="88"/>
        <v>10.016007964878874</v>
      </c>
      <c r="G52" s="145">
        <f t="shared" si="88"/>
        <v>205.15670162306333</v>
      </c>
      <c r="H52" s="145">
        <f t="shared" si="88"/>
        <v>15.020332329403447</v>
      </c>
      <c r="I52" s="145">
        <f t="shared" si="88"/>
        <v>39.026139651006581</v>
      </c>
      <c r="J52" s="145">
        <f t="shared" si="88"/>
        <v>22.00292792139652</v>
      </c>
      <c r="K52" s="145">
        <f t="shared" si="88"/>
        <v>19.020733607152355</v>
      </c>
      <c r="L52" s="145">
        <f t="shared" si="88"/>
        <v>15.023832741269532</v>
      </c>
      <c r="M52" s="145">
        <f t="shared" si="88"/>
        <v>62.067409655188165</v>
      </c>
      <c r="N52" s="145">
        <f t="shared" si="88"/>
        <v>33.012018825909792</v>
      </c>
      <c r="O52" s="145">
        <f t="shared" si="88"/>
        <v>22.017892392910991</v>
      </c>
      <c r="P52" s="145">
        <f t="shared" si="88"/>
        <v>14.012058579274729</v>
      </c>
      <c r="Q52" s="145">
        <f t="shared" si="88"/>
        <v>81.099002555138071</v>
      </c>
      <c r="R52" s="145">
        <f t="shared" si="88"/>
        <v>43.055227031151077</v>
      </c>
      <c r="S52" s="145">
        <f t="shared" si="88"/>
        <v>31.006817639380859</v>
      </c>
      <c r="T52" s="145">
        <f t="shared" si="88"/>
        <v>25.024916277116191</v>
      </c>
      <c r="U52" s="145">
        <f t="shared" si="88"/>
        <v>19.005948559660151</v>
      </c>
      <c r="V52" s="145">
        <f t="shared" si="88"/>
        <v>8.0037001150999512</v>
      </c>
      <c r="W52" s="145">
        <f t="shared" si="88"/>
        <v>16.017875884848156</v>
      </c>
      <c r="X52" s="145">
        <f t="shared" si="88"/>
        <v>47.0420775786639</v>
      </c>
      <c r="Y52" s="145">
        <f t="shared" si="88"/>
        <v>15.004474083044377</v>
      </c>
      <c r="Z52" s="145">
        <f t="shared" si="88"/>
        <v>26.0196983204678</v>
      </c>
      <c r="AA52" s="145">
        <f t="shared" si="88"/>
        <v>68.111077304189678</v>
      </c>
      <c r="AB52" s="145">
        <f t="shared" si="88"/>
        <v>37.063352205655164</v>
      </c>
      <c r="AC52" s="145">
        <f t="shared" si="88"/>
        <v>41.033224016121537</v>
      </c>
      <c r="AD52" s="145">
        <f t="shared" si="88"/>
        <v>64.068199739952206</v>
      </c>
      <c r="AE52" s="145">
        <f t="shared" si="88"/>
        <v>14.005961108725723</v>
      </c>
      <c r="AF52" s="145">
        <f t="shared" si="88"/>
        <v>9.0027928594805342</v>
      </c>
      <c r="AG52" s="145">
        <f t="shared" si="88"/>
        <v>37.03593260229038</v>
      </c>
      <c r="AH52" s="145">
        <f t="shared" si="88"/>
        <v>77.049405025256377</v>
      </c>
      <c r="AI52" s="145">
        <f t="shared" si="88"/>
        <v>9.0047172875115411</v>
      </c>
      <c r="AJ52" s="145">
        <f t="shared" si="88"/>
        <v>98.091227945423341</v>
      </c>
      <c r="AK52" s="145">
        <f t="shared" si="88"/>
        <v>22.023959694839618</v>
      </c>
      <c r="AL52" s="145">
        <f t="shared" si="88"/>
        <v>44.055143107000887</v>
      </c>
      <c r="AM52" s="145">
        <f t="shared" si="88"/>
        <v>22.042536799438903</v>
      </c>
      <c r="AN52" s="145">
        <f t="shared" si="88"/>
        <v>22.008965856731383</v>
      </c>
      <c r="AO52" s="145">
        <f t="shared" si="88"/>
        <v>89.044934130485643</v>
      </c>
      <c r="AP52" s="145">
        <f t="shared" si="88"/>
        <v>74.003362203820032</v>
      </c>
      <c r="AQ52" s="145">
        <f t="shared" si="88"/>
        <v>280.11244386881503</v>
      </c>
      <c r="AR52" s="145">
        <f t="shared" si="88"/>
        <v>175.1083755271253</v>
      </c>
      <c r="AS52" s="145">
        <f t="shared" si="88"/>
        <v>126.04255248694943</v>
      </c>
      <c r="AT52" s="145">
        <f t="shared" si="88"/>
        <v>718.18667708781527</v>
      </c>
      <c r="AU52" s="145">
        <f t="shared" si="88"/>
        <v>27.002614410065291</v>
      </c>
      <c r="AV52" s="145">
        <f t="shared" si="88"/>
        <v>17.00294459161524</v>
      </c>
      <c r="AW52" s="145">
        <f t="shared" si="88"/>
        <v>27.013198211142182</v>
      </c>
      <c r="AX52" s="145">
        <f t="shared" si="88"/>
        <v>116.07368209045607</v>
      </c>
      <c r="AY52" s="145">
        <f t="shared" si="88"/>
        <v>28.000606908755586</v>
      </c>
      <c r="AZ52" s="145">
        <f t="shared" si="88"/>
        <v>31.000487470093272</v>
      </c>
      <c r="BA52" s="145">
        <f t="shared" si="88"/>
        <v>27.002354811238348</v>
      </c>
      <c r="BB52" s="145">
        <f t="shared" si="88"/>
        <v>2.0000020704139092</v>
      </c>
      <c r="BC52" s="145">
        <f t="shared" si="88"/>
        <v>1.0000000512919054</v>
      </c>
      <c r="BD52" s="145">
        <f t="shared" si="88"/>
        <v>330.00537639892895</v>
      </c>
      <c r="BE52" s="145">
        <f t="shared" ref="BE52" si="89">BE226/BE$238*BE$4</f>
        <v>3534.9442821855055</v>
      </c>
      <c r="BF52" s="119">
        <v>0</v>
      </c>
      <c r="BG52" s="120">
        <f>BF52/'VAR 1 bi em X e FBKF'!BH$60*1000</f>
        <v>0</v>
      </c>
      <c r="BH52" s="119">
        <v>0</v>
      </c>
      <c r="BI52" s="120">
        <f>BH52/'VAR 1 bi em X e FBKF'!BL$60*1000</f>
        <v>0</v>
      </c>
      <c r="BJ52" s="169">
        <v>0</v>
      </c>
      <c r="BK52" s="16">
        <v>0</v>
      </c>
      <c r="BL52" s="16">
        <v>0</v>
      </c>
      <c r="BM52" s="16">
        <v>0</v>
      </c>
      <c r="BN52" s="16">
        <v>0</v>
      </c>
      <c r="BO52" s="16">
        <v>0</v>
      </c>
      <c r="BP52" s="14">
        <v>0</v>
      </c>
      <c r="BQ52" s="17">
        <v>3533</v>
      </c>
    </row>
    <row r="53" spans="1:70">
      <c r="A53" s="13" t="s">
        <v>43</v>
      </c>
      <c r="B53" s="145">
        <f t="shared" ref="B53:BD53" si="90">B227/B$238*B$4</f>
        <v>0</v>
      </c>
      <c r="C53" s="145">
        <f t="shared" si="90"/>
        <v>0</v>
      </c>
      <c r="D53" s="145">
        <f t="shared" si="90"/>
        <v>3838.1753465470542</v>
      </c>
      <c r="E53" s="145">
        <f t="shared" si="90"/>
        <v>0</v>
      </c>
      <c r="F53" s="145">
        <f t="shared" si="90"/>
        <v>4.006403185951549</v>
      </c>
      <c r="G53" s="145">
        <f t="shared" si="90"/>
        <v>11.00840837977413</v>
      </c>
      <c r="H53" s="145">
        <f t="shared" si="90"/>
        <v>0</v>
      </c>
      <c r="I53" s="145">
        <f t="shared" si="90"/>
        <v>4.0026809898468292</v>
      </c>
      <c r="J53" s="145">
        <f t="shared" si="90"/>
        <v>4.0005323493448222</v>
      </c>
      <c r="K53" s="145">
        <f t="shared" si="90"/>
        <v>0</v>
      </c>
      <c r="L53" s="145">
        <f t="shared" si="90"/>
        <v>0</v>
      </c>
      <c r="M53" s="145">
        <f t="shared" si="90"/>
        <v>0</v>
      </c>
      <c r="N53" s="145">
        <f t="shared" si="90"/>
        <v>4.001456827383004</v>
      </c>
      <c r="O53" s="145">
        <f t="shared" si="90"/>
        <v>61.049610725798658</v>
      </c>
      <c r="P53" s="145">
        <f t="shared" si="90"/>
        <v>0</v>
      </c>
      <c r="Q53" s="145">
        <f t="shared" si="90"/>
        <v>4.0048890150685477</v>
      </c>
      <c r="R53" s="145">
        <f t="shared" si="90"/>
        <v>0</v>
      </c>
      <c r="S53" s="145">
        <f t="shared" si="90"/>
        <v>4.0008796954039818</v>
      </c>
      <c r="T53" s="145">
        <f t="shared" si="90"/>
        <v>23.022922974946898</v>
      </c>
      <c r="U53" s="145">
        <f t="shared" si="90"/>
        <v>4.0012523283495049</v>
      </c>
      <c r="V53" s="145">
        <f t="shared" si="90"/>
        <v>0</v>
      </c>
      <c r="W53" s="145">
        <f t="shared" si="90"/>
        <v>8.0089379424240779</v>
      </c>
      <c r="X53" s="145">
        <f t="shared" si="90"/>
        <v>11.009847943942615</v>
      </c>
      <c r="Y53" s="145">
        <f t="shared" si="90"/>
        <v>0</v>
      </c>
      <c r="Z53" s="145">
        <f t="shared" si="90"/>
        <v>0</v>
      </c>
      <c r="AA53" s="145">
        <f t="shared" si="90"/>
        <v>45.07350703953729</v>
      </c>
      <c r="AB53" s="145">
        <f t="shared" si="90"/>
        <v>19.032532213714809</v>
      </c>
      <c r="AC53" s="145">
        <f t="shared" si="90"/>
        <v>30.024310255698687</v>
      </c>
      <c r="AD53" s="145">
        <f t="shared" si="90"/>
        <v>23.024509281545328</v>
      </c>
      <c r="AE53" s="145">
        <f t="shared" si="90"/>
        <v>0</v>
      </c>
      <c r="AF53" s="145">
        <f t="shared" si="90"/>
        <v>0</v>
      </c>
      <c r="AG53" s="145">
        <f t="shared" si="90"/>
        <v>0</v>
      </c>
      <c r="AH53" s="145">
        <f t="shared" si="90"/>
        <v>4.0025664948185131</v>
      </c>
      <c r="AI53" s="145">
        <f t="shared" si="90"/>
        <v>23.01205529030727</v>
      </c>
      <c r="AJ53" s="145">
        <f t="shared" si="90"/>
        <v>0</v>
      </c>
      <c r="AK53" s="145">
        <f t="shared" si="90"/>
        <v>0</v>
      </c>
      <c r="AL53" s="145">
        <f t="shared" si="90"/>
        <v>113.14161752479772</v>
      </c>
      <c r="AM53" s="145">
        <f t="shared" si="90"/>
        <v>30.058004726507598</v>
      </c>
      <c r="AN53" s="145">
        <f t="shared" si="90"/>
        <v>64.02608249230947</v>
      </c>
      <c r="AO53" s="145">
        <f t="shared" si="90"/>
        <v>26.013126824636256</v>
      </c>
      <c r="AP53" s="145">
        <f t="shared" si="90"/>
        <v>401.01821950988966</v>
      </c>
      <c r="AQ53" s="145">
        <f t="shared" si="90"/>
        <v>771.30962222448704</v>
      </c>
      <c r="AR53" s="145">
        <f t="shared" si="90"/>
        <v>1142.7072277255834</v>
      </c>
      <c r="AS53" s="145">
        <f t="shared" si="90"/>
        <v>1656.5592612570499</v>
      </c>
      <c r="AT53" s="145">
        <f t="shared" si="90"/>
        <v>95.024699614683087</v>
      </c>
      <c r="AU53" s="145">
        <f t="shared" si="90"/>
        <v>19.001839770045947</v>
      </c>
      <c r="AV53" s="145">
        <f t="shared" si="90"/>
        <v>23.003983859244148</v>
      </c>
      <c r="AW53" s="145">
        <f t="shared" si="90"/>
        <v>129.06305811990154</v>
      </c>
      <c r="AX53" s="145">
        <f t="shared" si="90"/>
        <v>669.42494240099234</v>
      </c>
      <c r="AY53" s="145">
        <f t="shared" si="90"/>
        <v>53.001148791573073</v>
      </c>
      <c r="AZ53" s="145">
        <f t="shared" si="90"/>
        <v>83.001305161862632</v>
      </c>
      <c r="BA53" s="145">
        <f t="shared" si="90"/>
        <v>983.0857325721222</v>
      </c>
      <c r="BB53" s="145">
        <f t="shared" si="90"/>
        <v>11.0000113872765</v>
      </c>
      <c r="BC53" s="145">
        <f t="shared" si="90"/>
        <v>250.00001282297634</v>
      </c>
      <c r="BD53" s="145">
        <f t="shared" si="90"/>
        <v>741.01207245941328</v>
      </c>
      <c r="BE53" s="145">
        <f t="shared" ref="BE53" si="91">BE227/BE$238*BE$4</f>
        <v>11385.262096515387</v>
      </c>
      <c r="BF53" s="119">
        <v>0</v>
      </c>
      <c r="BG53" s="120">
        <f>BF53/'VAR 1 bi em X e FBKF'!BH$60*1000</f>
        <v>0</v>
      </c>
      <c r="BH53" s="119">
        <v>0</v>
      </c>
      <c r="BI53" s="120">
        <f>BH53/'VAR 1 bi em X e FBKF'!BL$60*1000</f>
        <v>0</v>
      </c>
      <c r="BJ53" s="169">
        <v>0</v>
      </c>
      <c r="BK53" s="16">
        <v>0</v>
      </c>
      <c r="BL53" s="16">
        <v>0</v>
      </c>
      <c r="BM53" s="16">
        <v>1361</v>
      </c>
      <c r="BN53" s="16">
        <v>0</v>
      </c>
      <c r="BO53" s="16">
        <v>0</v>
      </c>
      <c r="BP53" s="14">
        <v>1361</v>
      </c>
      <c r="BQ53" s="17">
        <v>12740</v>
      </c>
    </row>
    <row r="54" spans="1:70">
      <c r="A54" s="13" t="s">
        <v>44</v>
      </c>
      <c r="B54" s="145">
        <f t="shared" ref="B54:BD54" si="92">B228/B$238*B$4</f>
        <v>0</v>
      </c>
      <c r="C54" s="145">
        <f t="shared" si="92"/>
        <v>0</v>
      </c>
      <c r="D54" s="145">
        <f t="shared" si="92"/>
        <v>0</v>
      </c>
      <c r="E54" s="145">
        <f t="shared" si="92"/>
        <v>0</v>
      </c>
      <c r="F54" s="145">
        <f t="shared" si="92"/>
        <v>0</v>
      </c>
      <c r="G54" s="145">
        <f t="shared" si="92"/>
        <v>0</v>
      </c>
      <c r="H54" s="145">
        <f t="shared" si="92"/>
        <v>0</v>
      </c>
      <c r="I54" s="145">
        <f t="shared" si="92"/>
        <v>0</v>
      </c>
      <c r="J54" s="145">
        <f t="shared" si="92"/>
        <v>0</v>
      </c>
      <c r="K54" s="145">
        <f t="shared" si="92"/>
        <v>0</v>
      </c>
      <c r="L54" s="145">
        <f t="shared" si="92"/>
        <v>0</v>
      </c>
      <c r="M54" s="145">
        <f t="shared" si="92"/>
        <v>0</v>
      </c>
      <c r="N54" s="145">
        <f t="shared" si="92"/>
        <v>0</v>
      </c>
      <c r="O54" s="145">
        <f t="shared" si="92"/>
        <v>0</v>
      </c>
      <c r="P54" s="145">
        <f t="shared" si="92"/>
        <v>0</v>
      </c>
      <c r="Q54" s="145">
        <f t="shared" si="92"/>
        <v>0</v>
      </c>
      <c r="R54" s="145">
        <f t="shared" si="92"/>
        <v>0</v>
      </c>
      <c r="S54" s="145">
        <f t="shared" si="92"/>
        <v>0</v>
      </c>
      <c r="T54" s="145">
        <f t="shared" si="92"/>
        <v>0</v>
      </c>
      <c r="U54" s="145">
        <f t="shared" si="92"/>
        <v>0</v>
      </c>
      <c r="V54" s="145">
        <f t="shared" si="92"/>
        <v>0</v>
      </c>
      <c r="W54" s="145">
        <f t="shared" si="92"/>
        <v>0</v>
      </c>
      <c r="X54" s="145">
        <f t="shared" si="92"/>
        <v>0</v>
      </c>
      <c r="Y54" s="145">
        <f t="shared" si="92"/>
        <v>0</v>
      </c>
      <c r="Z54" s="145">
        <f t="shared" si="92"/>
        <v>0</v>
      </c>
      <c r="AA54" s="145">
        <f t="shared" si="92"/>
        <v>0</v>
      </c>
      <c r="AB54" s="145">
        <f t="shared" si="92"/>
        <v>0</v>
      </c>
      <c r="AC54" s="145">
        <f t="shared" si="92"/>
        <v>0</v>
      </c>
      <c r="AD54" s="145">
        <f t="shared" si="92"/>
        <v>0</v>
      </c>
      <c r="AE54" s="145">
        <f t="shared" si="92"/>
        <v>0</v>
      </c>
      <c r="AF54" s="145">
        <f t="shared" si="92"/>
        <v>0</v>
      </c>
      <c r="AG54" s="145">
        <f t="shared" si="92"/>
        <v>0</v>
      </c>
      <c r="AH54" s="145">
        <f t="shared" si="92"/>
        <v>0</v>
      </c>
      <c r="AI54" s="145">
        <f t="shared" si="92"/>
        <v>0</v>
      </c>
      <c r="AJ54" s="145">
        <f t="shared" si="92"/>
        <v>0</v>
      </c>
      <c r="AK54" s="145">
        <f t="shared" si="92"/>
        <v>0</v>
      </c>
      <c r="AL54" s="145">
        <f t="shared" si="92"/>
        <v>0</v>
      </c>
      <c r="AM54" s="145">
        <f t="shared" si="92"/>
        <v>0</v>
      </c>
      <c r="AN54" s="145">
        <f t="shared" si="92"/>
        <v>0</v>
      </c>
      <c r="AO54" s="145">
        <f t="shared" si="92"/>
        <v>0</v>
      </c>
      <c r="AP54" s="145">
        <f t="shared" si="92"/>
        <v>0</v>
      </c>
      <c r="AQ54" s="145">
        <f t="shared" si="92"/>
        <v>0</v>
      </c>
      <c r="AR54" s="145">
        <f t="shared" si="92"/>
        <v>0</v>
      </c>
      <c r="AS54" s="145">
        <f t="shared" si="92"/>
        <v>0</v>
      </c>
      <c r="AT54" s="145">
        <f t="shared" si="92"/>
        <v>0</v>
      </c>
      <c r="AU54" s="145">
        <f t="shared" si="92"/>
        <v>0</v>
      </c>
      <c r="AV54" s="145">
        <f t="shared" si="92"/>
        <v>3.0005196338144544</v>
      </c>
      <c r="AW54" s="145">
        <f t="shared" si="92"/>
        <v>0</v>
      </c>
      <c r="AX54" s="145">
        <f t="shared" si="92"/>
        <v>0</v>
      </c>
      <c r="AY54" s="145">
        <f t="shared" si="92"/>
        <v>0</v>
      </c>
      <c r="AZ54" s="145">
        <f t="shared" si="92"/>
        <v>0</v>
      </c>
      <c r="BA54" s="145">
        <f t="shared" si="92"/>
        <v>0</v>
      </c>
      <c r="BB54" s="145">
        <f t="shared" si="92"/>
        <v>0</v>
      </c>
      <c r="BC54" s="145">
        <f t="shared" si="92"/>
        <v>0</v>
      </c>
      <c r="BD54" s="145">
        <f t="shared" si="92"/>
        <v>0</v>
      </c>
      <c r="BE54" s="145">
        <f t="shared" ref="BE54" si="93">BE228/BE$238*BE$4</f>
        <v>3.0016509613802764</v>
      </c>
      <c r="BF54" s="119">
        <v>0</v>
      </c>
      <c r="BG54" s="120">
        <f>BF54/'VAR 1 bi em X e FBKF'!BH$60*1000</f>
        <v>0</v>
      </c>
      <c r="BH54" s="119">
        <v>0</v>
      </c>
      <c r="BI54" s="120">
        <f>BH54/'VAR 1 bi em X e FBKF'!BL$60*1000</f>
        <v>0</v>
      </c>
      <c r="BJ54" s="169">
        <v>0</v>
      </c>
      <c r="BK54" s="16">
        <v>0</v>
      </c>
      <c r="BL54" s="16">
        <v>0</v>
      </c>
      <c r="BM54" s="16">
        <v>0</v>
      </c>
      <c r="BN54" s="16">
        <v>0</v>
      </c>
      <c r="BO54" s="16">
        <v>0</v>
      </c>
      <c r="BP54" s="14">
        <v>0</v>
      </c>
      <c r="BQ54" s="17">
        <v>3</v>
      </c>
    </row>
    <row r="55" spans="1:70">
      <c r="A55" s="13" t="s">
        <v>45</v>
      </c>
      <c r="B55" s="145">
        <f t="shared" ref="B55:BD55" si="94">B229/B$238*B$4</f>
        <v>0</v>
      </c>
      <c r="C55" s="145">
        <f t="shared" si="94"/>
        <v>0</v>
      </c>
      <c r="D55" s="145">
        <f t="shared" si="94"/>
        <v>0</v>
      </c>
      <c r="E55" s="145">
        <f t="shared" si="94"/>
        <v>0</v>
      </c>
      <c r="F55" s="145">
        <f t="shared" si="94"/>
        <v>0</v>
      </c>
      <c r="G55" s="145">
        <f t="shared" si="94"/>
        <v>0</v>
      </c>
      <c r="H55" s="145">
        <f t="shared" si="94"/>
        <v>0</v>
      </c>
      <c r="I55" s="145">
        <f t="shared" si="94"/>
        <v>0</v>
      </c>
      <c r="J55" s="145">
        <f t="shared" si="94"/>
        <v>0</v>
      </c>
      <c r="K55" s="145">
        <f t="shared" si="94"/>
        <v>0</v>
      </c>
      <c r="L55" s="145">
        <f t="shared" si="94"/>
        <v>0</v>
      </c>
      <c r="M55" s="145">
        <f t="shared" si="94"/>
        <v>0</v>
      </c>
      <c r="N55" s="145">
        <f t="shared" si="94"/>
        <v>0</v>
      </c>
      <c r="O55" s="145">
        <f t="shared" si="94"/>
        <v>0</v>
      </c>
      <c r="P55" s="145">
        <f t="shared" si="94"/>
        <v>0</v>
      </c>
      <c r="Q55" s="145">
        <f t="shared" si="94"/>
        <v>0</v>
      </c>
      <c r="R55" s="145">
        <f t="shared" si="94"/>
        <v>0</v>
      </c>
      <c r="S55" s="145">
        <f t="shared" si="94"/>
        <v>0</v>
      </c>
      <c r="T55" s="145">
        <f t="shared" si="94"/>
        <v>0</v>
      </c>
      <c r="U55" s="145">
        <f t="shared" si="94"/>
        <v>0</v>
      </c>
      <c r="V55" s="145">
        <f t="shared" si="94"/>
        <v>0</v>
      </c>
      <c r="W55" s="145">
        <f t="shared" si="94"/>
        <v>0</v>
      </c>
      <c r="X55" s="145">
        <f t="shared" si="94"/>
        <v>0</v>
      </c>
      <c r="Y55" s="145">
        <f t="shared" si="94"/>
        <v>0</v>
      </c>
      <c r="Z55" s="145">
        <f t="shared" si="94"/>
        <v>0</v>
      </c>
      <c r="AA55" s="145">
        <f t="shared" si="94"/>
        <v>0</v>
      </c>
      <c r="AB55" s="145">
        <f t="shared" si="94"/>
        <v>0</v>
      </c>
      <c r="AC55" s="145">
        <f t="shared" si="94"/>
        <v>0</v>
      </c>
      <c r="AD55" s="145">
        <f t="shared" si="94"/>
        <v>0</v>
      </c>
      <c r="AE55" s="145">
        <f t="shared" si="94"/>
        <v>0</v>
      </c>
      <c r="AF55" s="145">
        <f t="shared" si="94"/>
        <v>0</v>
      </c>
      <c r="AG55" s="145">
        <f t="shared" si="94"/>
        <v>0</v>
      </c>
      <c r="AH55" s="145">
        <f t="shared" si="94"/>
        <v>0</v>
      </c>
      <c r="AI55" s="145">
        <f t="shared" si="94"/>
        <v>0</v>
      </c>
      <c r="AJ55" s="145">
        <f t="shared" si="94"/>
        <v>0</v>
      </c>
      <c r="AK55" s="145">
        <f t="shared" si="94"/>
        <v>0</v>
      </c>
      <c r="AL55" s="145">
        <f t="shared" si="94"/>
        <v>0</v>
      </c>
      <c r="AM55" s="145">
        <f t="shared" si="94"/>
        <v>0</v>
      </c>
      <c r="AN55" s="145">
        <f t="shared" si="94"/>
        <v>0</v>
      </c>
      <c r="AO55" s="145">
        <f t="shared" si="94"/>
        <v>0</v>
      </c>
      <c r="AP55" s="145">
        <f t="shared" si="94"/>
        <v>0</v>
      </c>
      <c r="AQ55" s="145">
        <f t="shared" si="94"/>
        <v>0</v>
      </c>
      <c r="AR55" s="145">
        <f t="shared" si="94"/>
        <v>0</v>
      </c>
      <c r="AS55" s="145">
        <f t="shared" si="94"/>
        <v>0</v>
      </c>
      <c r="AT55" s="145">
        <f t="shared" si="94"/>
        <v>0</v>
      </c>
      <c r="AU55" s="145">
        <f t="shared" si="94"/>
        <v>0</v>
      </c>
      <c r="AV55" s="145">
        <f t="shared" si="94"/>
        <v>0</v>
      </c>
      <c r="AW55" s="145">
        <f t="shared" si="94"/>
        <v>0</v>
      </c>
      <c r="AX55" s="145">
        <f t="shared" si="94"/>
        <v>0</v>
      </c>
      <c r="AY55" s="145">
        <f t="shared" si="94"/>
        <v>0</v>
      </c>
      <c r="AZ55" s="145">
        <f t="shared" si="94"/>
        <v>0</v>
      </c>
      <c r="BA55" s="145">
        <f t="shared" si="94"/>
        <v>0</v>
      </c>
      <c r="BB55" s="145">
        <f t="shared" si="94"/>
        <v>0</v>
      </c>
      <c r="BC55" s="145">
        <f t="shared" si="94"/>
        <v>0</v>
      </c>
      <c r="BD55" s="145">
        <f t="shared" si="94"/>
        <v>0</v>
      </c>
      <c r="BE55" s="145">
        <f t="shared" ref="BE55" si="95">BE229/BE$238*BE$4</f>
        <v>0</v>
      </c>
      <c r="BF55" s="119">
        <v>0</v>
      </c>
      <c r="BG55" s="120">
        <f>BF55/'VAR 1 bi em X e FBKF'!BH$60*1000</f>
        <v>0</v>
      </c>
      <c r="BH55" s="119">
        <v>0</v>
      </c>
      <c r="BI55" s="120">
        <f>BH55/'VAR 1 bi em X e FBKF'!BL$60*1000</f>
        <v>0</v>
      </c>
      <c r="BJ55" s="169">
        <v>0</v>
      </c>
      <c r="BK55" s="16">
        <v>0</v>
      </c>
      <c r="BL55" s="16">
        <v>0</v>
      </c>
      <c r="BM55" s="16">
        <v>8066</v>
      </c>
      <c r="BN55" s="16">
        <v>0</v>
      </c>
      <c r="BO55" s="16">
        <v>0</v>
      </c>
      <c r="BP55" s="14">
        <v>8066</v>
      </c>
      <c r="BQ55" s="17">
        <v>8066</v>
      </c>
    </row>
    <row r="56" spans="1:70">
      <c r="A56" s="13" t="s">
        <v>46</v>
      </c>
      <c r="B56" s="145">
        <f t="shared" ref="B56:BD56" si="96">B230/B$238*B$4</f>
        <v>0</v>
      </c>
      <c r="C56" s="145">
        <f t="shared" si="96"/>
        <v>0</v>
      </c>
      <c r="D56" s="145">
        <f t="shared" si="96"/>
        <v>536.58372085269207</v>
      </c>
      <c r="E56" s="145">
        <f t="shared" si="96"/>
        <v>82.21191700218148</v>
      </c>
      <c r="F56" s="145">
        <f t="shared" si="96"/>
        <v>20.032015929757748</v>
      </c>
      <c r="G56" s="145">
        <f t="shared" si="96"/>
        <v>563.43035616480324</v>
      </c>
      <c r="H56" s="145">
        <f t="shared" si="96"/>
        <v>34.046086613314479</v>
      </c>
      <c r="I56" s="145">
        <f t="shared" si="96"/>
        <v>32.021447918774633</v>
      </c>
      <c r="J56" s="145">
        <f t="shared" si="96"/>
        <v>23.003061008732725</v>
      </c>
      <c r="K56" s="145">
        <f t="shared" si="96"/>
        <v>27.029463547005978</v>
      </c>
      <c r="L56" s="145">
        <f t="shared" si="96"/>
        <v>12.019066193015625</v>
      </c>
      <c r="M56" s="145">
        <f t="shared" si="96"/>
        <v>41.04457735262443</v>
      </c>
      <c r="N56" s="145">
        <f t="shared" si="96"/>
        <v>185.06737826646398</v>
      </c>
      <c r="O56" s="145">
        <f t="shared" si="96"/>
        <v>163.1325663656587</v>
      </c>
      <c r="P56" s="145">
        <f t="shared" si="96"/>
        <v>2.0017226541821045</v>
      </c>
      <c r="Q56" s="145">
        <f t="shared" si="96"/>
        <v>52.063557195891114</v>
      </c>
      <c r="R56" s="145">
        <f t="shared" si="96"/>
        <v>12.015412194739836</v>
      </c>
      <c r="S56" s="145">
        <f t="shared" si="96"/>
        <v>245.05388134349388</v>
      </c>
      <c r="T56" s="145">
        <f t="shared" si="96"/>
        <v>28.027906230370135</v>
      </c>
      <c r="U56" s="145">
        <f t="shared" si="96"/>
        <v>101.03162129082499</v>
      </c>
      <c r="V56" s="145">
        <f t="shared" si="96"/>
        <v>20.009250287749879</v>
      </c>
      <c r="W56" s="145">
        <f t="shared" si="96"/>
        <v>27.030165555681265</v>
      </c>
      <c r="X56" s="145">
        <f t="shared" si="96"/>
        <v>50.044763381557338</v>
      </c>
      <c r="Y56" s="145">
        <f t="shared" si="96"/>
        <v>16.004772355247333</v>
      </c>
      <c r="Z56" s="145">
        <f t="shared" si="96"/>
        <v>62.046972918038605</v>
      </c>
      <c r="AA56" s="145">
        <f t="shared" si="96"/>
        <v>55.089841937212235</v>
      </c>
      <c r="AB56" s="145">
        <f t="shared" si="96"/>
        <v>5.0085611088723194</v>
      </c>
      <c r="AC56" s="145">
        <f t="shared" si="96"/>
        <v>44.035655041691413</v>
      </c>
      <c r="AD56" s="145">
        <f t="shared" si="96"/>
        <v>43.045821700280392</v>
      </c>
      <c r="AE56" s="145">
        <f t="shared" si="96"/>
        <v>39.01660594573594</v>
      </c>
      <c r="AF56" s="145">
        <f t="shared" si="96"/>
        <v>37.011481755642194</v>
      </c>
      <c r="AG56" s="145">
        <f t="shared" si="96"/>
        <v>62.06021138762172</v>
      </c>
      <c r="AH56" s="145">
        <f t="shared" si="96"/>
        <v>156.100093297922</v>
      </c>
      <c r="AI56" s="145">
        <f t="shared" si="96"/>
        <v>20.010482861136758</v>
      </c>
      <c r="AJ56" s="145">
        <f t="shared" si="96"/>
        <v>300.27926922068366</v>
      </c>
      <c r="AK56" s="145">
        <f t="shared" si="96"/>
        <v>119.12960016754158</v>
      </c>
      <c r="AL56" s="145">
        <f t="shared" si="96"/>
        <v>137.17169558316186</v>
      </c>
      <c r="AM56" s="145">
        <f t="shared" si="96"/>
        <v>96.185615124824309</v>
      </c>
      <c r="AN56" s="145">
        <f t="shared" si="96"/>
        <v>27.011003551443061</v>
      </c>
      <c r="AO56" s="145">
        <f t="shared" si="96"/>
        <v>576.2908096534801</v>
      </c>
      <c r="AP56" s="145">
        <f t="shared" si="96"/>
        <v>290.01317620415961</v>
      </c>
      <c r="AQ56" s="145">
        <f t="shared" si="96"/>
        <v>1437.5770779981685</v>
      </c>
      <c r="AR56" s="145">
        <f t="shared" si="96"/>
        <v>254.15729933651326</v>
      </c>
      <c r="AS56" s="145">
        <f t="shared" si="96"/>
        <v>1156.3904021818537</v>
      </c>
      <c r="AT56" s="145">
        <f t="shared" si="96"/>
        <v>1329.3455346096193</v>
      </c>
      <c r="AU56" s="145">
        <f t="shared" si="96"/>
        <v>204.01975332049329</v>
      </c>
      <c r="AV56" s="145">
        <f t="shared" si="96"/>
        <v>4.0006928450859389</v>
      </c>
      <c r="AW56" s="145">
        <f t="shared" si="96"/>
        <v>60.029329358093733</v>
      </c>
      <c r="AX56" s="145">
        <f t="shared" si="96"/>
        <v>410.26042807833619</v>
      </c>
      <c r="AY56" s="145">
        <f t="shared" si="96"/>
        <v>160.00346805003193</v>
      </c>
      <c r="AZ56" s="145">
        <f t="shared" si="96"/>
        <v>620.00974940186541</v>
      </c>
      <c r="BA56" s="145">
        <f t="shared" si="96"/>
        <v>343.02991482425017</v>
      </c>
      <c r="BB56" s="145">
        <f t="shared" si="96"/>
        <v>133.00013768252495</v>
      </c>
      <c r="BC56" s="145">
        <f t="shared" si="96"/>
        <v>32.000001641340972</v>
      </c>
      <c r="BD56" s="145">
        <f t="shared" si="96"/>
        <v>826.01345728944045</v>
      </c>
      <c r="BE56" s="145">
        <f t="shared" ref="BE56" si="97">BE230/BE$238*BE$4</f>
        <v>11313.222473442263</v>
      </c>
      <c r="BF56" s="119">
        <v>0</v>
      </c>
      <c r="BG56" s="120">
        <f>BF56/'VAR 1 bi em X e FBKF'!BH$60*1000</f>
        <v>0</v>
      </c>
      <c r="BH56" s="119">
        <v>0</v>
      </c>
      <c r="BI56" s="120">
        <f>BH56/'VAR 1 bi em X e FBKF'!BL$60*1000</f>
        <v>0</v>
      </c>
      <c r="BJ56" s="169">
        <v>0</v>
      </c>
      <c r="BK56" s="16">
        <v>0</v>
      </c>
      <c r="BL56" s="16">
        <v>0</v>
      </c>
      <c r="BM56" s="16">
        <v>0</v>
      </c>
      <c r="BN56" s="16">
        <v>0</v>
      </c>
      <c r="BO56" s="16">
        <v>0</v>
      </c>
      <c r="BP56" s="14">
        <v>0</v>
      </c>
      <c r="BQ56" s="17">
        <v>11307</v>
      </c>
    </row>
    <row r="57" spans="1:70">
      <c r="A57" s="13" t="s">
        <v>47</v>
      </c>
      <c r="B57" s="145">
        <f t="shared" ref="B57:BD57" si="98">B231/B$238*B$4</f>
        <v>0</v>
      </c>
      <c r="C57" s="145">
        <f t="shared" si="98"/>
        <v>0</v>
      </c>
      <c r="D57" s="145">
        <f t="shared" si="98"/>
        <v>0</v>
      </c>
      <c r="E57" s="145">
        <f t="shared" si="98"/>
        <v>0</v>
      </c>
      <c r="F57" s="145">
        <f t="shared" si="98"/>
        <v>0</v>
      </c>
      <c r="G57" s="145">
        <f t="shared" si="98"/>
        <v>0</v>
      </c>
      <c r="H57" s="145">
        <f t="shared" si="98"/>
        <v>0</v>
      </c>
      <c r="I57" s="145">
        <f t="shared" si="98"/>
        <v>0</v>
      </c>
      <c r="J57" s="145">
        <f t="shared" si="98"/>
        <v>0</v>
      </c>
      <c r="K57" s="145">
        <f t="shared" si="98"/>
        <v>0</v>
      </c>
      <c r="L57" s="145">
        <f t="shared" si="98"/>
        <v>0</v>
      </c>
      <c r="M57" s="145">
        <f t="shared" si="98"/>
        <v>0</v>
      </c>
      <c r="N57" s="145">
        <f t="shared" si="98"/>
        <v>0</v>
      </c>
      <c r="O57" s="145">
        <f t="shared" si="98"/>
        <v>0</v>
      </c>
      <c r="P57" s="145">
        <f t="shared" si="98"/>
        <v>0</v>
      </c>
      <c r="Q57" s="145">
        <f t="shared" si="98"/>
        <v>0</v>
      </c>
      <c r="R57" s="145">
        <f t="shared" si="98"/>
        <v>0</v>
      </c>
      <c r="S57" s="145">
        <f t="shared" si="98"/>
        <v>0</v>
      </c>
      <c r="T57" s="145">
        <f t="shared" si="98"/>
        <v>0</v>
      </c>
      <c r="U57" s="145">
        <f t="shared" si="98"/>
        <v>0</v>
      </c>
      <c r="V57" s="145">
        <f t="shared" si="98"/>
        <v>0</v>
      </c>
      <c r="W57" s="145">
        <f t="shared" si="98"/>
        <v>0</v>
      </c>
      <c r="X57" s="145">
        <f t="shared" si="98"/>
        <v>0</v>
      </c>
      <c r="Y57" s="145">
        <f t="shared" si="98"/>
        <v>0</v>
      </c>
      <c r="Z57" s="145">
        <f t="shared" si="98"/>
        <v>0</v>
      </c>
      <c r="AA57" s="145">
        <f t="shared" si="98"/>
        <v>0</v>
      </c>
      <c r="AB57" s="145">
        <f t="shared" si="98"/>
        <v>0</v>
      </c>
      <c r="AC57" s="145">
        <f t="shared" si="98"/>
        <v>0</v>
      </c>
      <c r="AD57" s="145">
        <f t="shared" si="98"/>
        <v>0</v>
      </c>
      <c r="AE57" s="145">
        <f t="shared" si="98"/>
        <v>0</v>
      </c>
      <c r="AF57" s="145">
        <f t="shared" si="98"/>
        <v>0</v>
      </c>
      <c r="AG57" s="145">
        <f t="shared" si="98"/>
        <v>0</v>
      </c>
      <c r="AH57" s="145">
        <f t="shared" si="98"/>
        <v>0</v>
      </c>
      <c r="AI57" s="145">
        <f t="shared" si="98"/>
        <v>0</v>
      </c>
      <c r="AJ57" s="145">
        <f t="shared" si="98"/>
        <v>0</v>
      </c>
      <c r="AK57" s="145">
        <f t="shared" si="98"/>
        <v>0</v>
      </c>
      <c r="AL57" s="145">
        <f t="shared" si="98"/>
        <v>0</v>
      </c>
      <c r="AM57" s="145">
        <f t="shared" si="98"/>
        <v>0</v>
      </c>
      <c r="AN57" s="145">
        <f t="shared" si="98"/>
        <v>0</v>
      </c>
      <c r="AO57" s="145">
        <f t="shared" si="98"/>
        <v>0</v>
      </c>
      <c r="AP57" s="145">
        <f t="shared" si="98"/>
        <v>0</v>
      </c>
      <c r="AQ57" s="145">
        <f t="shared" si="98"/>
        <v>0</v>
      </c>
      <c r="AR57" s="145">
        <f t="shared" si="98"/>
        <v>0</v>
      </c>
      <c r="AS57" s="145">
        <f t="shared" si="98"/>
        <v>0</v>
      </c>
      <c r="AT57" s="145">
        <f t="shared" si="98"/>
        <v>0</v>
      </c>
      <c r="AU57" s="145">
        <f t="shared" si="98"/>
        <v>0</v>
      </c>
      <c r="AV57" s="145">
        <f t="shared" si="98"/>
        <v>0</v>
      </c>
      <c r="AW57" s="145">
        <f t="shared" si="98"/>
        <v>0</v>
      </c>
      <c r="AX57" s="145">
        <f t="shared" si="98"/>
        <v>0</v>
      </c>
      <c r="AY57" s="145">
        <f t="shared" si="98"/>
        <v>0</v>
      </c>
      <c r="AZ57" s="145">
        <f t="shared" si="98"/>
        <v>0</v>
      </c>
      <c r="BA57" s="145">
        <f t="shared" si="98"/>
        <v>0</v>
      </c>
      <c r="BB57" s="145">
        <f t="shared" si="98"/>
        <v>0</v>
      </c>
      <c r="BC57" s="145">
        <f t="shared" si="98"/>
        <v>0</v>
      </c>
      <c r="BD57" s="145">
        <f t="shared" si="98"/>
        <v>0</v>
      </c>
      <c r="BE57" s="145">
        <f t="shared" ref="BE57" si="99">BE231/BE$238*BE$4</f>
        <v>0</v>
      </c>
      <c r="BF57" s="119">
        <v>0</v>
      </c>
      <c r="BG57" s="120">
        <f>BF57/'VAR 1 bi em X e FBKF'!BH$60*1000</f>
        <v>0</v>
      </c>
      <c r="BH57" s="119">
        <v>0</v>
      </c>
      <c r="BI57" s="120">
        <f>BH57/'VAR 1 bi em X e FBKF'!BL$60*1000</f>
        <v>0</v>
      </c>
      <c r="BJ57" s="169">
        <v>0</v>
      </c>
      <c r="BK57" s="16">
        <v>0</v>
      </c>
      <c r="BL57" s="16">
        <v>0</v>
      </c>
      <c r="BM57" s="16">
        <v>227</v>
      </c>
      <c r="BN57" s="16">
        <v>0</v>
      </c>
      <c r="BO57" s="16">
        <v>0</v>
      </c>
      <c r="BP57" s="14">
        <v>227</v>
      </c>
      <c r="BQ57" s="17">
        <v>227</v>
      </c>
    </row>
    <row r="58" spans="1:70">
      <c r="A58" s="13" t="s">
        <v>48</v>
      </c>
      <c r="B58" s="145">
        <f t="shared" ref="B58:BD58" si="100">B232/B$238*B$4</f>
        <v>0</v>
      </c>
      <c r="C58" s="145">
        <f t="shared" si="100"/>
        <v>0</v>
      </c>
      <c r="D58" s="145">
        <f t="shared" si="100"/>
        <v>0</v>
      </c>
      <c r="E58" s="145">
        <f t="shared" si="100"/>
        <v>0</v>
      </c>
      <c r="F58" s="145">
        <f t="shared" si="100"/>
        <v>0</v>
      </c>
      <c r="G58" s="145">
        <f t="shared" si="100"/>
        <v>0</v>
      </c>
      <c r="H58" s="145">
        <f t="shared" si="100"/>
        <v>0</v>
      </c>
      <c r="I58" s="145">
        <f t="shared" si="100"/>
        <v>0</v>
      </c>
      <c r="J58" s="145">
        <f t="shared" si="100"/>
        <v>0</v>
      </c>
      <c r="K58" s="145">
        <f t="shared" si="100"/>
        <v>0</v>
      </c>
      <c r="L58" s="145">
        <f t="shared" si="100"/>
        <v>0</v>
      </c>
      <c r="M58" s="145">
        <f t="shared" si="100"/>
        <v>0</v>
      </c>
      <c r="N58" s="145">
        <f t="shared" si="100"/>
        <v>0</v>
      </c>
      <c r="O58" s="145">
        <f t="shared" si="100"/>
        <v>0</v>
      </c>
      <c r="P58" s="145">
        <f t="shared" si="100"/>
        <v>0</v>
      </c>
      <c r="Q58" s="145">
        <f t="shared" si="100"/>
        <v>0</v>
      </c>
      <c r="R58" s="145">
        <f t="shared" si="100"/>
        <v>0</v>
      </c>
      <c r="S58" s="145">
        <f t="shared" si="100"/>
        <v>0</v>
      </c>
      <c r="T58" s="145">
        <f t="shared" si="100"/>
        <v>0</v>
      </c>
      <c r="U58" s="145">
        <f t="shared" si="100"/>
        <v>0</v>
      </c>
      <c r="V58" s="145">
        <f t="shared" si="100"/>
        <v>0</v>
      </c>
      <c r="W58" s="145">
        <f t="shared" si="100"/>
        <v>0</v>
      </c>
      <c r="X58" s="145">
        <f t="shared" si="100"/>
        <v>0</v>
      </c>
      <c r="Y58" s="145">
        <f t="shared" si="100"/>
        <v>0</v>
      </c>
      <c r="Z58" s="145">
        <f t="shared" si="100"/>
        <v>0</v>
      </c>
      <c r="AA58" s="145">
        <f t="shared" si="100"/>
        <v>0</v>
      </c>
      <c r="AB58" s="145">
        <f t="shared" si="100"/>
        <v>0</v>
      </c>
      <c r="AC58" s="145">
        <f t="shared" si="100"/>
        <v>0</v>
      </c>
      <c r="AD58" s="145">
        <f t="shared" si="100"/>
        <v>0</v>
      </c>
      <c r="AE58" s="145">
        <f t="shared" si="100"/>
        <v>0</v>
      </c>
      <c r="AF58" s="145">
        <f t="shared" si="100"/>
        <v>0</v>
      </c>
      <c r="AG58" s="145">
        <f t="shared" si="100"/>
        <v>0</v>
      </c>
      <c r="AH58" s="145">
        <f t="shared" si="100"/>
        <v>0</v>
      </c>
      <c r="AI58" s="145">
        <f t="shared" si="100"/>
        <v>0</v>
      </c>
      <c r="AJ58" s="145">
        <f t="shared" si="100"/>
        <v>0</v>
      </c>
      <c r="AK58" s="145">
        <f t="shared" si="100"/>
        <v>0</v>
      </c>
      <c r="AL58" s="145">
        <f t="shared" si="100"/>
        <v>0</v>
      </c>
      <c r="AM58" s="145">
        <f t="shared" si="100"/>
        <v>0</v>
      </c>
      <c r="AN58" s="145">
        <f t="shared" si="100"/>
        <v>0</v>
      </c>
      <c r="AO58" s="145">
        <f t="shared" si="100"/>
        <v>0</v>
      </c>
      <c r="AP58" s="145">
        <f t="shared" si="100"/>
        <v>0</v>
      </c>
      <c r="AQ58" s="145">
        <f t="shared" si="100"/>
        <v>0</v>
      </c>
      <c r="AR58" s="145">
        <f t="shared" si="100"/>
        <v>0</v>
      </c>
      <c r="AS58" s="145">
        <f t="shared" si="100"/>
        <v>0</v>
      </c>
      <c r="AT58" s="145">
        <f t="shared" si="100"/>
        <v>0</v>
      </c>
      <c r="AU58" s="145">
        <f t="shared" si="100"/>
        <v>0</v>
      </c>
      <c r="AV58" s="145">
        <f t="shared" si="100"/>
        <v>0</v>
      </c>
      <c r="AW58" s="145">
        <f t="shared" si="100"/>
        <v>0</v>
      </c>
      <c r="AX58" s="145">
        <f t="shared" si="100"/>
        <v>0</v>
      </c>
      <c r="AY58" s="145">
        <f t="shared" si="100"/>
        <v>0</v>
      </c>
      <c r="AZ58" s="145">
        <f t="shared" si="100"/>
        <v>0</v>
      </c>
      <c r="BA58" s="145">
        <f t="shared" si="100"/>
        <v>0</v>
      </c>
      <c r="BB58" s="145">
        <f t="shared" si="100"/>
        <v>0</v>
      </c>
      <c r="BC58" s="145">
        <f t="shared" si="100"/>
        <v>0</v>
      </c>
      <c r="BD58" s="145">
        <f t="shared" si="100"/>
        <v>0</v>
      </c>
      <c r="BE58" s="145">
        <f t="shared" ref="BE58" si="101">BE232/BE$238*BE$4</f>
        <v>0</v>
      </c>
      <c r="BF58" s="119">
        <v>0</v>
      </c>
      <c r="BG58" s="120">
        <f>BF58/'VAR 1 bi em X e FBKF'!BH$60*1000</f>
        <v>0</v>
      </c>
      <c r="BH58" s="119">
        <v>0</v>
      </c>
      <c r="BI58" s="120">
        <f>BH58/'VAR 1 bi em X e FBKF'!BL$60*1000</f>
        <v>0</v>
      </c>
      <c r="BJ58" s="169">
        <v>0</v>
      </c>
      <c r="BK58" s="16">
        <v>0</v>
      </c>
      <c r="BL58" s="16">
        <v>0</v>
      </c>
      <c r="BM58" s="16">
        <v>18</v>
      </c>
      <c r="BN58" s="16">
        <v>0</v>
      </c>
      <c r="BO58" s="16">
        <v>0</v>
      </c>
      <c r="BP58" s="14">
        <v>18</v>
      </c>
      <c r="BQ58" s="17">
        <v>18</v>
      </c>
    </row>
    <row r="59" spans="1:70">
      <c r="A59" s="13" t="s">
        <v>181</v>
      </c>
      <c r="B59" s="145">
        <f t="shared" ref="B59:BD59" si="102">B233/B$238*B$4</f>
        <v>0</v>
      </c>
      <c r="C59" s="145">
        <f t="shared" si="102"/>
        <v>0</v>
      </c>
      <c r="D59" s="145">
        <f t="shared" si="102"/>
        <v>0</v>
      </c>
      <c r="E59" s="145">
        <f t="shared" si="102"/>
        <v>0</v>
      </c>
      <c r="F59" s="145">
        <f t="shared" si="102"/>
        <v>0</v>
      </c>
      <c r="G59" s="145">
        <f t="shared" si="102"/>
        <v>0</v>
      </c>
      <c r="H59" s="145">
        <f t="shared" si="102"/>
        <v>0</v>
      </c>
      <c r="I59" s="145">
        <f t="shared" si="102"/>
        <v>0</v>
      </c>
      <c r="J59" s="145">
        <f t="shared" si="102"/>
        <v>0</v>
      </c>
      <c r="K59" s="145">
        <f t="shared" si="102"/>
        <v>0</v>
      </c>
      <c r="L59" s="145">
        <f t="shared" si="102"/>
        <v>0</v>
      </c>
      <c r="M59" s="145">
        <f t="shared" si="102"/>
        <v>0</v>
      </c>
      <c r="N59" s="145">
        <f t="shared" si="102"/>
        <v>0</v>
      </c>
      <c r="O59" s="145">
        <f t="shared" si="102"/>
        <v>0</v>
      </c>
      <c r="P59" s="145">
        <f t="shared" si="102"/>
        <v>0</v>
      </c>
      <c r="Q59" s="145">
        <f t="shared" si="102"/>
        <v>0</v>
      </c>
      <c r="R59" s="145">
        <f t="shared" si="102"/>
        <v>0</v>
      </c>
      <c r="S59" s="145">
        <f t="shared" si="102"/>
        <v>0</v>
      </c>
      <c r="T59" s="145">
        <f t="shared" si="102"/>
        <v>0</v>
      </c>
      <c r="U59" s="145">
        <f t="shared" si="102"/>
        <v>0</v>
      </c>
      <c r="V59" s="145">
        <f t="shared" si="102"/>
        <v>0</v>
      </c>
      <c r="W59" s="145">
        <f t="shared" si="102"/>
        <v>0</v>
      </c>
      <c r="X59" s="145">
        <f t="shared" si="102"/>
        <v>0</v>
      </c>
      <c r="Y59" s="145">
        <f t="shared" si="102"/>
        <v>0</v>
      </c>
      <c r="Z59" s="145">
        <f t="shared" si="102"/>
        <v>0</v>
      </c>
      <c r="AA59" s="145">
        <f t="shared" si="102"/>
        <v>0</v>
      </c>
      <c r="AB59" s="145">
        <f t="shared" si="102"/>
        <v>0</v>
      </c>
      <c r="AC59" s="145">
        <f t="shared" si="102"/>
        <v>0</v>
      </c>
      <c r="AD59" s="145">
        <f t="shared" si="102"/>
        <v>0</v>
      </c>
      <c r="AE59" s="145">
        <f t="shared" si="102"/>
        <v>0</v>
      </c>
      <c r="AF59" s="145">
        <f t="shared" si="102"/>
        <v>0</v>
      </c>
      <c r="AG59" s="145">
        <f t="shared" si="102"/>
        <v>0</v>
      </c>
      <c r="AH59" s="145">
        <f t="shared" si="102"/>
        <v>0</v>
      </c>
      <c r="AI59" s="145">
        <f t="shared" si="102"/>
        <v>0</v>
      </c>
      <c r="AJ59" s="145">
        <f t="shared" si="102"/>
        <v>0</v>
      </c>
      <c r="AK59" s="145">
        <f t="shared" si="102"/>
        <v>0</v>
      </c>
      <c r="AL59" s="145">
        <f t="shared" si="102"/>
        <v>0</v>
      </c>
      <c r="AM59" s="145">
        <f t="shared" si="102"/>
        <v>0</v>
      </c>
      <c r="AN59" s="145">
        <f t="shared" si="102"/>
        <v>0</v>
      </c>
      <c r="AO59" s="145">
        <f t="shared" si="102"/>
        <v>0</v>
      </c>
      <c r="AP59" s="145">
        <f t="shared" si="102"/>
        <v>0</v>
      </c>
      <c r="AQ59" s="145">
        <f t="shared" si="102"/>
        <v>0</v>
      </c>
      <c r="AR59" s="145">
        <f t="shared" si="102"/>
        <v>0</v>
      </c>
      <c r="AS59" s="145">
        <f t="shared" si="102"/>
        <v>0</v>
      </c>
      <c r="AT59" s="145">
        <f t="shared" si="102"/>
        <v>0</v>
      </c>
      <c r="AU59" s="145">
        <f t="shared" si="102"/>
        <v>0</v>
      </c>
      <c r="AV59" s="145">
        <f t="shared" si="102"/>
        <v>0</v>
      </c>
      <c r="AW59" s="145">
        <f t="shared" si="102"/>
        <v>0</v>
      </c>
      <c r="AX59" s="145">
        <f t="shared" si="102"/>
        <v>0</v>
      </c>
      <c r="AY59" s="145">
        <f t="shared" si="102"/>
        <v>0</v>
      </c>
      <c r="AZ59" s="145">
        <f t="shared" si="102"/>
        <v>0</v>
      </c>
      <c r="BA59" s="145">
        <f t="shared" si="102"/>
        <v>0</v>
      </c>
      <c r="BB59" s="145">
        <f t="shared" si="102"/>
        <v>0</v>
      </c>
      <c r="BC59" s="145">
        <f t="shared" si="102"/>
        <v>0</v>
      </c>
      <c r="BD59" s="145">
        <f t="shared" si="102"/>
        <v>0</v>
      </c>
      <c r="BE59" s="145">
        <f t="shared" ref="BE59" si="103">BE233/BE$238*BE$4</f>
        <v>0</v>
      </c>
      <c r="BF59" s="119">
        <v>0</v>
      </c>
      <c r="BG59" s="120">
        <f>BF59/'VAR 1 bi em X e FBKF'!BH$60*1000</f>
        <v>0</v>
      </c>
      <c r="BH59" s="119">
        <v>0</v>
      </c>
      <c r="BI59" s="120">
        <f>BH59/'VAR 1 bi em X e FBKF'!BL$60*1000</f>
        <v>0</v>
      </c>
      <c r="BJ59" s="169">
        <v>0</v>
      </c>
      <c r="BK59" s="16">
        <v>0</v>
      </c>
      <c r="BL59" s="16">
        <v>0</v>
      </c>
      <c r="BM59" s="16">
        <v>757</v>
      </c>
      <c r="BN59" s="16">
        <v>0</v>
      </c>
      <c r="BO59" s="16">
        <v>0</v>
      </c>
      <c r="BP59" s="14">
        <v>757</v>
      </c>
      <c r="BQ59" s="17">
        <v>757</v>
      </c>
    </row>
    <row r="60" spans="1:70">
      <c r="A60" s="13" t="s">
        <v>49</v>
      </c>
      <c r="B60" s="145">
        <f t="shared" ref="B60:BD60" si="104">B234/B$238*B$4</f>
        <v>0</v>
      </c>
      <c r="C60" s="145">
        <f t="shared" si="104"/>
        <v>0</v>
      </c>
      <c r="D60" s="145">
        <f t="shared" si="104"/>
        <v>0</v>
      </c>
      <c r="E60" s="145">
        <f t="shared" si="104"/>
        <v>0</v>
      </c>
      <c r="F60" s="145">
        <f t="shared" si="104"/>
        <v>0</v>
      </c>
      <c r="G60" s="145">
        <f t="shared" si="104"/>
        <v>0</v>
      </c>
      <c r="H60" s="145">
        <f t="shared" si="104"/>
        <v>0</v>
      </c>
      <c r="I60" s="145">
        <f t="shared" si="104"/>
        <v>0</v>
      </c>
      <c r="J60" s="145">
        <f t="shared" si="104"/>
        <v>0</v>
      </c>
      <c r="K60" s="145">
        <f t="shared" si="104"/>
        <v>0</v>
      </c>
      <c r="L60" s="145">
        <f t="shared" si="104"/>
        <v>0</v>
      </c>
      <c r="M60" s="145">
        <f t="shared" si="104"/>
        <v>0</v>
      </c>
      <c r="N60" s="145">
        <f t="shared" si="104"/>
        <v>0</v>
      </c>
      <c r="O60" s="145">
        <f t="shared" si="104"/>
        <v>0</v>
      </c>
      <c r="P60" s="145">
        <f t="shared" si="104"/>
        <v>0</v>
      </c>
      <c r="Q60" s="145">
        <f t="shared" si="104"/>
        <v>0</v>
      </c>
      <c r="R60" s="145">
        <f t="shared" si="104"/>
        <v>0</v>
      </c>
      <c r="S60" s="145">
        <f t="shared" si="104"/>
        <v>0</v>
      </c>
      <c r="T60" s="145">
        <f t="shared" si="104"/>
        <v>0</v>
      </c>
      <c r="U60" s="145">
        <f t="shared" si="104"/>
        <v>0</v>
      </c>
      <c r="V60" s="145">
        <f t="shared" si="104"/>
        <v>0</v>
      </c>
      <c r="W60" s="145">
        <f t="shared" si="104"/>
        <v>0</v>
      </c>
      <c r="X60" s="145">
        <f t="shared" si="104"/>
        <v>0</v>
      </c>
      <c r="Y60" s="145">
        <f t="shared" si="104"/>
        <v>0</v>
      </c>
      <c r="Z60" s="145">
        <f t="shared" si="104"/>
        <v>0</v>
      </c>
      <c r="AA60" s="145">
        <f t="shared" si="104"/>
        <v>0</v>
      </c>
      <c r="AB60" s="145">
        <f t="shared" si="104"/>
        <v>0</v>
      </c>
      <c r="AC60" s="145">
        <f t="shared" si="104"/>
        <v>0</v>
      </c>
      <c r="AD60" s="145">
        <f t="shared" si="104"/>
        <v>0</v>
      </c>
      <c r="AE60" s="145">
        <f t="shared" si="104"/>
        <v>0</v>
      </c>
      <c r="AF60" s="145">
        <f t="shared" si="104"/>
        <v>0</v>
      </c>
      <c r="AG60" s="145">
        <f t="shared" si="104"/>
        <v>0</v>
      </c>
      <c r="AH60" s="145">
        <f t="shared" si="104"/>
        <v>0</v>
      </c>
      <c r="AI60" s="145">
        <f t="shared" si="104"/>
        <v>0</v>
      </c>
      <c r="AJ60" s="145">
        <f t="shared" si="104"/>
        <v>0</v>
      </c>
      <c r="AK60" s="145">
        <f t="shared" si="104"/>
        <v>0</v>
      </c>
      <c r="AL60" s="145">
        <f t="shared" si="104"/>
        <v>0</v>
      </c>
      <c r="AM60" s="145">
        <f t="shared" si="104"/>
        <v>0</v>
      </c>
      <c r="AN60" s="145">
        <f t="shared" si="104"/>
        <v>0</v>
      </c>
      <c r="AO60" s="145">
        <f t="shared" si="104"/>
        <v>0</v>
      </c>
      <c r="AP60" s="145">
        <f t="shared" si="104"/>
        <v>0</v>
      </c>
      <c r="AQ60" s="145">
        <f t="shared" si="104"/>
        <v>0</v>
      </c>
      <c r="AR60" s="145">
        <f t="shared" si="104"/>
        <v>0</v>
      </c>
      <c r="AS60" s="145">
        <f t="shared" si="104"/>
        <v>0</v>
      </c>
      <c r="AT60" s="145">
        <f t="shared" si="104"/>
        <v>0</v>
      </c>
      <c r="AU60" s="145">
        <f t="shared" si="104"/>
        <v>0</v>
      </c>
      <c r="AV60" s="145">
        <f t="shared" si="104"/>
        <v>0</v>
      </c>
      <c r="AW60" s="145">
        <f t="shared" si="104"/>
        <v>0</v>
      </c>
      <c r="AX60" s="145">
        <f t="shared" si="104"/>
        <v>0</v>
      </c>
      <c r="AY60" s="145">
        <f t="shared" si="104"/>
        <v>0</v>
      </c>
      <c r="AZ60" s="145">
        <f t="shared" si="104"/>
        <v>0</v>
      </c>
      <c r="BA60" s="145">
        <f t="shared" si="104"/>
        <v>0</v>
      </c>
      <c r="BB60" s="145">
        <f t="shared" si="104"/>
        <v>0</v>
      </c>
      <c r="BC60" s="145">
        <f t="shared" si="104"/>
        <v>0</v>
      </c>
      <c r="BD60" s="145">
        <f t="shared" si="104"/>
        <v>0</v>
      </c>
      <c r="BE60" s="145">
        <f t="shared" ref="BE60" si="105">BE234/BE$238*BE$4</f>
        <v>0</v>
      </c>
      <c r="BF60" s="119">
        <v>0</v>
      </c>
      <c r="BG60" s="120">
        <f>BF60/'VAR 1 bi em X e FBKF'!BH$60*1000</f>
        <v>0</v>
      </c>
      <c r="BH60" s="119">
        <v>0</v>
      </c>
      <c r="BI60" s="120">
        <f>BH60/'VAR 1 bi em X e FBKF'!BL$60*1000</f>
        <v>0</v>
      </c>
      <c r="BJ60" s="169">
        <v>0</v>
      </c>
      <c r="BK60" s="16">
        <v>0</v>
      </c>
      <c r="BL60" s="16">
        <v>0</v>
      </c>
      <c r="BM60" s="16">
        <v>0</v>
      </c>
      <c r="BN60" s="16">
        <v>0</v>
      </c>
      <c r="BO60" s="16">
        <v>0</v>
      </c>
      <c r="BP60" s="14">
        <v>0</v>
      </c>
      <c r="BQ60" s="17">
        <v>0</v>
      </c>
    </row>
    <row r="61" spans="1:70">
      <c r="A61" s="13" t="s">
        <v>50</v>
      </c>
      <c r="B61" s="145">
        <f t="shared" ref="B61:BD61" si="106">B235/B$238*B$4</f>
        <v>0</v>
      </c>
      <c r="C61" s="145">
        <f t="shared" si="106"/>
        <v>0</v>
      </c>
      <c r="D61" s="145">
        <f t="shared" si="106"/>
        <v>0</v>
      </c>
      <c r="E61" s="145">
        <f t="shared" si="106"/>
        <v>0</v>
      </c>
      <c r="F61" s="145">
        <f t="shared" si="106"/>
        <v>0</v>
      </c>
      <c r="G61" s="145">
        <f t="shared" si="106"/>
        <v>0</v>
      </c>
      <c r="H61" s="145">
        <f t="shared" si="106"/>
        <v>0</v>
      </c>
      <c r="I61" s="145">
        <f t="shared" si="106"/>
        <v>0</v>
      </c>
      <c r="J61" s="145">
        <f t="shared" si="106"/>
        <v>0</v>
      </c>
      <c r="K61" s="145">
        <f t="shared" si="106"/>
        <v>0</v>
      </c>
      <c r="L61" s="145">
        <f t="shared" si="106"/>
        <v>0</v>
      </c>
      <c r="M61" s="145">
        <f t="shared" si="106"/>
        <v>0</v>
      </c>
      <c r="N61" s="145">
        <f t="shared" si="106"/>
        <v>0</v>
      </c>
      <c r="O61" s="145">
        <f t="shared" si="106"/>
        <v>0</v>
      </c>
      <c r="P61" s="145">
        <f t="shared" si="106"/>
        <v>0</v>
      </c>
      <c r="Q61" s="145">
        <f t="shared" si="106"/>
        <v>0</v>
      </c>
      <c r="R61" s="145">
        <f t="shared" si="106"/>
        <v>0</v>
      </c>
      <c r="S61" s="145">
        <f t="shared" si="106"/>
        <v>0</v>
      </c>
      <c r="T61" s="145">
        <f t="shared" si="106"/>
        <v>0</v>
      </c>
      <c r="U61" s="145">
        <f t="shared" si="106"/>
        <v>0</v>
      </c>
      <c r="V61" s="145">
        <f t="shared" si="106"/>
        <v>0</v>
      </c>
      <c r="W61" s="145">
        <f t="shared" si="106"/>
        <v>0</v>
      </c>
      <c r="X61" s="145">
        <f t="shared" si="106"/>
        <v>0</v>
      </c>
      <c r="Y61" s="145">
        <f t="shared" si="106"/>
        <v>0</v>
      </c>
      <c r="Z61" s="145">
        <f t="shared" si="106"/>
        <v>0</v>
      </c>
      <c r="AA61" s="145">
        <f t="shared" si="106"/>
        <v>0</v>
      </c>
      <c r="AB61" s="145">
        <f t="shared" si="106"/>
        <v>0</v>
      </c>
      <c r="AC61" s="145">
        <f t="shared" si="106"/>
        <v>0</v>
      </c>
      <c r="AD61" s="145">
        <f t="shared" si="106"/>
        <v>0</v>
      </c>
      <c r="AE61" s="145">
        <f t="shared" si="106"/>
        <v>0</v>
      </c>
      <c r="AF61" s="145">
        <f t="shared" si="106"/>
        <v>0</v>
      </c>
      <c r="AG61" s="145">
        <f t="shared" si="106"/>
        <v>0</v>
      </c>
      <c r="AH61" s="145">
        <f t="shared" si="106"/>
        <v>0</v>
      </c>
      <c r="AI61" s="145">
        <f t="shared" si="106"/>
        <v>0</v>
      </c>
      <c r="AJ61" s="145">
        <f t="shared" si="106"/>
        <v>0</v>
      </c>
      <c r="AK61" s="145">
        <f t="shared" si="106"/>
        <v>0</v>
      </c>
      <c r="AL61" s="145">
        <f t="shared" si="106"/>
        <v>0</v>
      </c>
      <c r="AM61" s="145">
        <f t="shared" si="106"/>
        <v>0</v>
      </c>
      <c r="AN61" s="145">
        <f t="shared" si="106"/>
        <v>0</v>
      </c>
      <c r="AO61" s="145">
        <f t="shared" si="106"/>
        <v>0</v>
      </c>
      <c r="AP61" s="145">
        <f t="shared" si="106"/>
        <v>0</v>
      </c>
      <c r="AQ61" s="145">
        <f t="shared" si="106"/>
        <v>0</v>
      </c>
      <c r="AR61" s="145">
        <f t="shared" si="106"/>
        <v>0</v>
      </c>
      <c r="AS61" s="145">
        <f t="shared" si="106"/>
        <v>0</v>
      </c>
      <c r="AT61" s="145">
        <f t="shared" si="106"/>
        <v>0</v>
      </c>
      <c r="AU61" s="145">
        <f t="shared" si="106"/>
        <v>0</v>
      </c>
      <c r="AV61" s="145">
        <f t="shared" si="106"/>
        <v>0</v>
      </c>
      <c r="AW61" s="145">
        <f t="shared" si="106"/>
        <v>0</v>
      </c>
      <c r="AX61" s="145">
        <f t="shared" si="106"/>
        <v>0</v>
      </c>
      <c r="AY61" s="145">
        <f t="shared" si="106"/>
        <v>0</v>
      </c>
      <c r="AZ61" s="145">
        <f t="shared" si="106"/>
        <v>0</v>
      </c>
      <c r="BA61" s="145">
        <f t="shared" si="106"/>
        <v>0</v>
      </c>
      <c r="BB61" s="145">
        <f t="shared" si="106"/>
        <v>0</v>
      </c>
      <c r="BC61" s="145">
        <f t="shared" si="106"/>
        <v>0</v>
      </c>
      <c r="BD61" s="145">
        <f t="shared" si="106"/>
        <v>0</v>
      </c>
      <c r="BE61" s="145">
        <f t="shared" ref="BE61" si="107">BE235/BE$238*BE$4</f>
        <v>0</v>
      </c>
      <c r="BF61" s="119">
        <v>0</v>
      </c>
      <c r="BG61" s="120">
        <f>BF61/'VAR 1 bi em X e FBKF'!BH$60*1000</f>
        <v>0</v>
      </c>
      <c r="BH61" s="119">
        <v>0</v>
      </c>
      <c r="BI61" s="120">
        <f>BH61/'VAR 1 bi em X e FBKF'!BL$60*1000</f>
        <v>0</v>
      </c>
      <c r="BJ61" s="169">
        <v>0</v>
      </c>
      <c r="BK61" s="16">
        <v>0</v>
      </c>
      <c r="BL61" s="16">
        <v>0</v>
      </c>
      <c r="BM61" s="16">
        <v>0</v>
      </c>
      <c r="BN61" s="16">
        <v>0</v>
      </c>
      <c r="BO61" s="16">
        <v>0</v>
      </c>
      <c r="BP61" s="14">
        <v>0</v>
      </c>
      <c r="BQ61" s="17">
        <v>0</v>
      </c>
    </row>
    <row r="62" spans="1:70">
      <c r="A62" s="13" t="s">
        <v>185</v>
      </c>
      <c r="B62" s="145">
        <f t="shared" ref="B62:BD62" si="108">B236/B$238*B$4</f>
        <v>0</v>
      </c>
      <c r="C62" s="145">
        <f t="shared" si="108"/>
        <v>0</v>
      </c>
      <c r="D62" s="145">
        <f t="shared" si="108"/>
        <v>0</v>
      </c>
      <c r="E62" s="145">
        <f t="shared" si="108"/>
        <v>0</v>
      </c>
      <c r="F62" s="145">
        <f t="shared" si="108"/>
        <v>0</v>
      </c>
      <c r="G62" s="145">
        <f t="shared" si="108"/>
        <v>0</v>
      </c>
      <c r="H62" s="145">
        <f t="shared" si="108"/>
        <v>0</v>
      </c>
      <c r="I62" s="145">
        <f t="shared" si="108"/>
        <v>0</v>
      </c>
      <c r="J62" s="145">
        <f t="shared" si="108"/>
        <v>0</v>
      </c>
      <c r="K62" s="145">
        <f t="shared" si="108"/>
        <v>0</v>
      </c>
      <c r="L62" s="145">
        <f t="shared" si="108"/>
        <v>0</v>
      </c>
      <c r="M62" s="145">
        <f t="shared" si="108"/>
        <v>0</v>
      </c>
      <c r="N62" s="145">
        <f t="shared" si="108"/>
        <v>0</v>
      </c>
      <c r="O62" s="145">
        <f t="shared" si="108"/>
        <v>0</v>
      </c>
      <c r="P62" s="145">
        <f t="shared" si="108"/>
        <v>0</v>
      </c>
      <c r="Q62" s="145">
        <f t="shared" si="108"/>
        <v>0</v>
      </c>
      <c r="R62" s="145">
        <f t="shared" si="108"/>
        <v>0</v>
      </c>
      <c r="S62" s="145">
        <f t="shared" si="108"/>
        <v>0</v>
      </c>
      <c r="T62" s="145">
        <f t="shared" si="108"/>
        <v>0</v>
      </c>
      <c r="U62" s="145">
        <f t="shared" si="108"/>
        <v>0</v>
      </c>
      <c r="V62" s="145">
        <f t="shared" si="108"/>
        <v>0</v>
      </c>
      <c r="W62" s="145">
        <f t="shared" si="108"/>
        <v>0</v>
      </c>
      <c r="X62" s="145">
        <f t="shared" si="108"/>
        <v>0</v>
      </c>
      <c r="Y62" s="145">
        <f t="shared" si="108"/>
        <v>0</v>
      </c>
      <c r="Z62" s="145">
        <f t="shared" si="108"/>
        <v>0</v>
      </c>
      <c r="AA62" s="145">
        <f t="shared" si="108"/>
        <v>0</v>
      </c>
      <c r="AB62" s="145">
        <f t="shared" si="108"/>
        <v>0</v>
      </c>
      <c r="AC62" s="145">
        <f t="shared" si="108"/>
        <v>0</v>
      </c>
      <c r="AD62" s="145">
        <f t="shared" si="108"/>
        <v>0</v>
      </c>
      <c r="AE62" s="145">
        <f t="shared" si="108"/>
        <v>0</v>
      </c>
      <c r="AF62" s="145">
        <f t="shared" si="108"/>
        <v>0</v>
      </c>
      <c r="AG62" s="145">
        <f t="shared" si="108"/>
        <v>0</v>
      </c>
      <c r="AH62" s="145">
        <f t="shared" si="108"/>
        <v>0</v>
      </c>
      <c r="AI62" s="145">
        <f t="shared" si="108"/>
        <v>0</v>
      </c>
      <c r="AJ62" s="145">
        <f t="shared" si="108"/>
        <v>0</v>
      </c>
      <c r="AK62" s="145">
        <f t="shared" si="108"/>
        <v>0</v>
      </c>
      <c r="AL62" s="145">
        <f t="shared" si="108"/>
        <v>0</v>
      </c>
      <c r="AM62" s="145">
        <f t="shared" si="108"/>
        <v>0</v>
      </c>
      <c r="AN62" s="145">
        <f t="shared" si="108"/>
        <v>0</v>
      </c>
      <c r="AO62" s="145">
        <f t="shared" si="108"/>
        <v>0</v>
      </c>
      <c r="AP62" s="145">
        <f t="shared" si="108"/>
        <v>0</v>
      </c>
      <c r="AQ62" s="145">
        <f t="shared" si="108"/>
        <v>0</v>
      </c>
      <c r="AR62" s="145">
        <f t="shared" si="108"/>
        <v>0</v>
      </c>
      <c r="AS62" s="145">
        <f t="shared" si="108"/>
        <v>0</v>
      </c>
      <c r="AT62" s="145">
        <f t="shared" si="108"/>
        <v>0</v>
      </c>
      <c r="AU62" s="145">
        <f t="shared" si="108"/>
        <v>0</v>
      </c>
      <c r="AV62" s="145">
        <f t="shared" si="108"/>
        <v>0</v>
      </c>
      <c r="AW62" s="145">
        <f t="shared" si="108"/>
        <v>0</v>
      </c>
      <c r="AX62" s="145">
        <f t="shared" si="108"/>
        <v>0</v>
      </c>
      <c r="AY62" s="145">
        <f t="shared" si="108"/>
        <v>0</v>
      </c>
      <c r="AZ62" s="145">
        <f t="shared" si="108"/>
        <v>0</v>
      </c>
      <c r="BA62" s="145">
        <f t="shared" si="108"/>
        <v>0</v>
      </c>
      <c r="BB62" s="145">
        <f t="shared" si="108"/>
        <v>0</v>
      </c>
      <c r="BC62" s="145">
        <f t="shared" si="108"/>
        <v>0</v>
      </c>
      <c r="BD62" s="145">
        <f t="shared" si="108"/>
        <v>0</v>
      </c>
      <c r="BE62" s="145">
        <f t="shared" ref="BE62" si="109">BE236/BE$238*BE$4</f>
        <v>0</v>
      </c>
      <c r="BF62" s="119">
        <v>0</v>
      </c>
      <c r="BG62" s="120">
        <f>BF62/'VAR 1 bi em X e FBKF'!BH$60*1000</f>
        <v>0</v>
      </c>
      <c r="BH62" s="119">
        <v>0</v>
      </c>
      <c r="BI62" s="120">
        <f>BH62/'VAR 1 bi em X e FBKF'!BL$60*1000</f>
        <v>0</v>
      </c>
      <c r="BJ62" s="169">
        <v>0</v>
      </c>
      <c r="BK62" s="16">
        <v>0</v>
      </c>
      <c r="BL62" s="16">
        <v>0</v>
      </c>
      <c r="BM62" s="16">
        <v>0</v>
      </c>
      <c r="BN62" s="16">
        <v>0</v>
      </c>
      <c r="BO62" s="16">
        <v>0</v>
      </c>
      <c r="BP62" s="14">
        <v>0</v>
      </c>
      <c r="BQ62" s="17">
        <v>0</v>
      </c>
    </row>
    <row r="63" spans="1:70" ht="15.75" thickBot="1">
      <c r="A63" s="46" t="s">
        <v>51</v>
      </c>
      <c r="B63" s="145">
        <f t="shared" ref="B63:BD63" si="110">B237/B$238*B$4</f>
        <v>1940.8915896530996</v>
      </c>
      <c r="C63" s="145">
        <f t="shared" si="110"/>
        <v>714.36551037787376</v>
      </c>
      <c r="D63" s="145">
        <f t="shared" si="110"/>
        <v>5585.0757064126283</v>
      </c>
      <c r="E63" s="145">
        <f t="shared" si="110"/>
        <v>567.46274418578923</v>
      </c>
      <c r="F63" s="145">
        <f t="shared" si="110"/>
        <v>413.66112894949748</v>
      </c>
      <c r="G63" s="145">
        <f t="shared" si="110"/>
        <v>6737.1459284217672</v>
      </c>
      <c r="H63" s="145">
        <f t="shared" si="110"/>
        <v>165.22365562343791</v>
      </c>
      <c r="I63" s="145">
        <f t="shared" si="110"/>
        <v>2096.4041684322769</v>
      </c>
      <c r="J63" s="145">
        <f t="shared" si="110"/>
        <v>1083.1441335851105</v>
      </c>
      <c r="K63" s="145">
        <f t="shared" si="110"/>
        <v>1130.2320127618425</v>
      </c>
      <c r="L63" s="145">
        <f t="shared" si="110"/>
        <v>344.54656419978124</v>
      </c>
      <c r="M63" s="145">
        <f t="shared" si="110"/>
        <v>2488.702909722545</v>
      </c>
      <c r="N63" s="145">
        <f t="shared" si="110"/>
        <v>1898.6912645932355</v>
      </c>
      <c r="O63" s="145">
        <f t="shared" si="110"/>
        <v>21148.185643391003</v>
      </c>
      <c r="P63" s="145">
        <f t="shared" si="110"/>
        <v>99.085271382014156</v>
      </c>
      <c r="Q63" s="145">
        <f t="shared" si="110"/>
        <v>13218.136194233741</v>
      </c>
      <c r="R63" s="145">
        <f t="shared" si="110"/>
        <v>1657.1255985245357</v>
      </c>
      <c r="S63" s="145">
        <f t="shared" si="110"/>
        <v>3282.7217900789669</v>
      </c>
      <c r="T63" s="145">
        <f t="shared" si="110"/>
        <v>1755.748126002472</v>
      </c>
      <c r="U63" s="145">
        <f t="shared" si="110"/>
        <v>1332.4170253403852</v>
      </c>
      <c r="V63" s="145">
        <f t="shared" si="110"/>
        <v>1382.6391948835167</v>
      </c>
      <c r="W63" s="145">
        <f t="shared" si="110"/>
        <v>2103.3473271291232</v>
      </c>
      <c r="X63" s="145">
        <f t="shared" si="110"/>
        <v>4417.9517113238826</v>
      </c>
      <c r="Y63" s="145">
        <f t="shared" si="110"/>
        <v>346.10320218222358</v>
      </c>
      <c r="Z63" s="145">
        <f t="shared" si="110"/>
        <v>1137.8614227066112</v>
      </c>
      <c r="AA63" s="145">
        <f t="shared" si="110"/>
        <v>8267.4828245409062</v>
      </c>
      <c r="AB63" s="145">
        <f t="shared" si="110"/>
        <v>4041.9088148599617</v>
      </c>
      <c r="AC63" s="145">
        <f t="shared" si="110"/>
        <v>1923.5574770484291</v>
      </c>
      <c r="AD63" s="145">
        <f t="shared" si="110"/>
        <v>5031.3558108281222</v>
      </c>
      <c r="AE63" s="145">
        <f t="shared" si="110"/>
        <v>653.27804314270691</v>
      </c>
      <c r="AF63" s="145">
        <f t="shared" si="110"/>
        <v>4333.344296363297</v>
      </c>
      <c r="AG63" s="145">
        <f t="shared" si="110"/>
        <v>3032.9425887821585</v>
      </c>
      <c r="AH63" s="145">
        <f t="shared" si="110"/>
        <v>9890.3418086965467</v>
      </c>
      <c r="AI63" s="145">
        <f t="shared" si="110"/>
        <v>1498.7851662991432</v>
      </c>
      <c r="AJ63" s="145">
        <f t="shared" si="110"/>
        <v>8820.2030679088803</v>
      </c>
      <c r="AK63" s="145">
        <f t="shared" si="110"/>
        <v>3942.2887853762923</v>
      </c>
      <c r="AL63" s="145">
        <f t="shared" si="110"/>
        <v>2830.5429446248068</v>
      </c>
      <c r="AM63" s="145">
        <f t="shared" si="110"/>
        <v>3867.4632748106437</v>
      </c>
      <c r="AN63" s="145">
        <f t="shared" si="110"/>
        <v>1651.672846793796</v>
      </c>
      <c r="AO63" s="145">
        <f t="shared" si="110"/>
        <v>5525.7884404794631</v>
      </c>
      <c r="AP63" s="145">
        <f t="shared" si="110"/>
        <v>4680.212636674024</v>
      </c>
      <c r="AQ63" s="145">
        <f t="shared" si="110"/>
        <v>4318.7336435059806</v>
      </c>
      <c r="AR63" s="145">
        <f t="shared" si="110"/>
        <v>2647.6386379701344</v>
      </c>
      <c r="AS63" s="145">
        <f t="shared" si="110"/>
        <v>6183.0874358875753</v>
      </c>
      <c r="AT63" s="145">
        <f t="shared" si="110"/>
        <v>4188.0886030176634</v>
      </c>
      <c r="AU63" s="145">
        <f t="shared" si="110"/>
        <v>367.03553661088745</v>
      </c>
      <c r="AV63" s="145">
        <f t="shared" si="110"/>
        <v>668.1157051293518</v>
      </c>
      <c r="AW63" s="145">
        <f t="shared" si="110"/>
        <v>481.23512368738477</v>
      </c>
      <c r="AX63" s="145">
        <f t="shared" si="110"/>
        <v>2966.8833396396753</v>
      </c>
      <c r="AY63" s="145">
        <f t="shared" si="110"/>
        <v>431.00934205977347</v>
      </c>
      <c r="AZ63" s="145">
        <f t="shared" si="110"/>
        <v>1943.0305533674591</v>
      </c>
      <c r="BA63" s="145">
        <f t="shared" si="110"/>
        <v>1972.1719884356305</v>
      </c>
      <c r="BB63" s="145">
        <f t="shared" si="110"/>
        <v>299.00030952687945</v>
      </c>
      <c r="BC63" s="145">
        <f t="shared" si="110"/>
        <v>2455.0001259216278</v>
      </c>
      <c r="BD63" s="145">
        <f t="shared" si="110"/>
        <v>2582.0420662485899</v>
      </c>
      <c r="BE63" s="145">
        <f t="shared" ref="BE63" si="111">BE237/BE$238*BE$4</f>
        <v>178495.17551911905</v>
      </c>
      <c r="BF63" s="121">
        <v>727</v>
      </c>
      <c r="BG63" s="120">
        <f>BF63/'VAR 1 bi em X e FBKF'!BH$60*1000</f>
        <v>2.2433632551293403</v>
      </c>
      <c r="BH63" s="121">
        <v>727</v>
      </c>
      <c r="BI63" s="120">
        <f>SUM(BI9:BI62)</f>
        <v>2.5439034159984826</v>
      </c>
      <c r="BJ63" s="169">
        <v>0</v>
      </c>
      <c r="BK63" s="21">
        <v>0</v>
      </c>
      <c r="BL63" s="21">
        <v>0</v>
      </c>
      <c r="BM63" s="21">
        <v>37001</v>
      </c>
      <c r="BN63" s="21">
        <v>31034</v>
      </c>
      <c r="BO63" s="21">
        <v>203</v>
      </c>
      <c r="BP63" s="19">
        <v>68965</v>
      </c>
      <c r="BQ63" s="22">
        <v>247362</v>
      </c>
    </row>
    <row r="64" spans="1:70" ht="43.5" thickBot="1">
      <c r="A64" s="138" t="s">
        <v>6</v>
      </c>
      <c r="B64" s="141">
        <v>122681</v>
      </c>
      <c r="C64" s="142">
        <v>71796</v>
      </c>
      <c r="D64" s="142">
        <v>71196</v>
      </c>
      <c r="E64" s="142">
        <v>23572</v>
      </c>
      <c r="F64" s="142">
        <v>12142</v>
      </c>
      <c r="G64" s="142">
        <v>257296</v>
      </c>
      <c r="H64" s="142">
        <v>9520</v>
      </c>
      <c r="I64" s="142">
        <v>33797</v>
      </c>
      <c r="J64" s="142">
        <v>28020</v>
      </c>
      <c r="K64" s="142">
        <v>23517</v>
      </c>
      <c r="L64" s="142">
        <v>19620</v>
      </c>
      <c r="M64" s="142">
        <v>37506</v>
      </c>
      <c r="N64" s="142">
        <v>29357</v>
      </c>
      <c r="O64" s="142">
        <v>122707</v>
      </c>
      <c r="P64" s="142">
        <v>12308</v>
      </c>
      <c r="Q64" s="142">
        <v>61041</v>
      </c>
      <c r="R64" s="142">
        <v>24001</v>
      </c>
      <c r="S64" s="142">
        <v>27436</v>
      </c>
      <c r="T64" s="142">
        <v>11719</v>
      </c>
      <c r="U64" s="142">
        <v>17522</v>
      </c>
      <c r="V64" s="142">
        <v>8418</v>
      </c>
      <c r="W64" s="142">
        <v>13020</v>
      </c>
      <c r="X64" s="142">
        <v>48186</v>
      </c>
      <c r="Y64" s="142">
        <v>6675</v>
      </c>
      <c r="Z64" s="142">
        <v>25524</v>
      </c>
      <c r="AA64" s="142">
        <v>73482</v>
      </c>
      <c r="AB64" s="142">
        <v>25264</v>
      </c>
      <c r="AC64" s="142">
        <v>52860</v>
      </c>
      <c r="AD64" s="142">
        <v>60568</v>
      </c>
      <c r="AE64" s="142">
        <v>9560</v>
      </c>
      <c r="AF64" s="142">
        <v>11874</v>
      </c>
      <c r="AG64" s="142">
        <v>30487</v>
      </c>
      <c r="AH64" s="142">
        <v>36639</v>
      </c>
      <c r="AI64" s="142">
        <v>10610</v>
      </c>
      <c r="AJ64" s="142">
        <v>53086</v>
      </c>
      <c r="AK64" s="142">
        <v>19694</v>
      </c>
      <c r="AL64" s="142">
        <v>55812</v>
      </c>
      <c r="AM64" s="142">
        <v>24559</v>
      </c>
      <c r="AN64" s="142">
        <v>32919</v>
      </c>
      <c r="AO64" s="142">
        <v>132635</v>
      </c>
      <c r="AP64" s="142">
        <v>167672</v>
      </c>
      <c r="AQ64" s="142">
        <v>294390</v>
      </c>
      <c r="AR64" s="142">
        <v>180898</v>
      </c>
      <c r="AS64" s="142">
        <v>140269</v>
      </c>
      <c r="AT64" s="142">
        <v>199331</v>
      </c>
      <c r="AU64" s="142">
        <v>176258</v>
      </c>
      <c r="AV64" s="142">
        <v>25454</v>
      </c>
      <c r="AW64" s="142">
        <v>69743</v>
      </c>
      <c r="AX64" s="142">
        <v>139613</v>
      </c>
      <c r="AY64" s="142">
        <v>36053</v>
      </c>
      <c r="AZ64" s="142">
        <v>65908</v>
      </c>
      <c r="BA64" s="142">
        <v>109597</v>
      </c>
      <c r="BB64" s="142">
        <v>79162</v>
      </c>
      <c r="BC64" s="142">
        <v>58799</v>
      </c>
      <c r="BD64" s="142">
        <v>294910</v>
      </c>
      <c r="BE64" s="145">
        <f t="shared" ref="BE64" si="112">SUM(B64:BD64)</f>
        <v>3786683</v>
      </c>
      <c r="BF64" s="191">
        <f>BF63/BL64</f>
        <v>2.5544444522526194E-3</v>
      </c>
      <c r="BG64" s="192">
        <f>BG63/1000</f>
        <v>2.2433632551293404E-3</v>
      </c>
      <c r="BH64" s="191">
        <f>BH63/BL64</f>
        <v>2.5544444522526194E-3</v>
      </c>
      <c r="BI64" s="192">
        <f>BI63/1000</f>
        <v>2.5439034159984828E-3</v>
      </c>
      <c r="BJ64" s="267"/>
      <c r="BK64" s="194" t="s">
        <v>236</v>
      </c>
      <c r="BL64" s="25">
        <v>284602</v>
      </c>
      <c r="BM64" s="25"/>
      <c r="BN64" s="25"/>
      <c r="BO64" s="25"/>
      <c r="BP64" s="25"/>
      <c r="BR64" s="31">
        <f>BQ121+BE121</f>
        <v>425902.59784594667</v>
      </c>
    </row>
    <row r="65" spans="1:70" ht="44.1" customHeight="1">
      <c r="A65" s="144"/>
      <c r="B65" s="8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s="9"/>
      <c r="AO65" s="9"/>
      <c r="AP65" s="9"/>
      <c r="AQ65" s="9"/>
      <c r="AR65" s="9"/>
      <c r="AS65" s="9"/>
      <c r="AT65" s="9"/>
      <c r="AU65" s="9"/>
      <c r="AV65" s="9"/>
      <c r="AW65" s="9"/>
      <c r="AX65" s="9"/>
      <c r="AY65" s="9"/>
      <c r="AZ65" s="9"/>
      <c r="BA65" s="9"/>
      <c r="BB65" s="9"/>
      <c r="BC65" s="9"/>
      <c r="BD65" s="9"/>
      <c r="BE65" s="7"/>
      <c r="BF65" s="117"/>
      <c r="BG65" s="118"/>
      <c r="BH65" s="117"/>
      <c r="BI65" s="118"/>
      <c r="BJ65" s="118"/>
      <c r="BK65" s="10"/>
      <c r="BL65" s="10"/>
      <c r="BM65" s="10"/>
      <c r="BN65" s="266"/>
      <c r="BO65" s="10"/>
      <c r="BP65" s="11"/>
      <c r="BQ65" s="34"/>
    </row>
    <row r="66" spans="1:70">
      <c r="A66" s="49" t="s">
        <v>114</v>
      </c>
      <c r="B66" s="145">
        <f t="shared" ref="B66:AG66" si="113">B182/B$238*B$5</f>
        <v>112.12328037451901</v>
      </c>
      <c r="C66" s="145">
        <f t="shared" si="113"/>
        <v>69.03989633891652</v>
      </c>
      <c r="D66" s="145">
        <f t="shared" si="113"/>
        <v>0</v>
      </c>
      <c r="E66" s="145">
        <f t="shared" si="113"/>
        <v>0</v>
      </c>
      <c r="F66" s="145">
        <f t="shared" si="113"/>
        <v>0</v>
      </c>
      <c r="G66" s="145">
        <f t="shared" si="113"/>
        <v>2834.4466227921744</v>
      </c>
      <c r="H66" s="145">
        <f t="shared" si="113"/>
        <v>17.026238110566936</v>
      </c>
      <c r="I66" s="145">
        <f t="shared" si="113"/>
        <v>4.0029799180623931</v>
      </c>
      <c r="J66" s="145">
        <f t="shared" si="113"/>
        <v>0</v>
      </c>
      <c r="K66" s="145">
        <f t="shared" si="113"/>
        <v>0</v>
      </c>
      <c r="L66" s="145">
        <f t="shared" si="113"/>
        <v>2.0036033248990233</v>
      </c>
      <c r="M66" s="145">
        <f t="shared" si="113"/>
        <v>658.79693939250785</v>
      </c>
      <c r="N66" s="145">
        <f t="shared" si="113"/>
        <v>0</v>
      </c>
      <c r="O66" s="145">
        <f t="shared" si="113"/>
        <v>0</v>
      </c>
      <c r="P66" s="145">
        <f t="shared" si="113"/>
        <v>0</v>
      </c>
      <c r="Q66" s="145">
        <f t="shared" si="113"/>
        <v>0</v>
      </c>
      <c r="R66" s="145">
        <f t="shared" si="113"/>
        <v>0</v>
      </c>
      <c r="S66" s="145">
        <f t="shared" si="113"/>
        <v>0</v>
      </c>
      <c r="T66" s="145">
        <f t="shared" si="113"/>
        <v>0</v>
      </c>
      <c r="U66" s="145">
        <f t="shared" si="113"/>
        <v>9.0031027822672645</v>
      </c>
      <c r="V66" s="145">
        <f t="shared" si="113"/>
        <v>0</v>
      </c>
      <c r="W66" s="145">
        <f t="shared" si="113"/>
        <v>1.001218811502768</v>
      </c>
      <c r="X66" s="145">
        <f t="shared" si="113"/>
        <v>34.033302225310479</v>
      </c>
      <c r="Y66" s="145">
        <f t="shared" si="113"/>
        <v>0</v>
      </c>
      <c r="Z66" s="145">
        <f t="shared" si="113"/>
        <v>1.0008395234647465</v>
      </c>
      <c r="AA66" s="145">
        <f t="shared" si="113"/>
        <v>0</v>
      </c>
      <c r="AB66" s="145">
        <f t="shared" si="113"/>
        <v>0</v>
      </c>
      <c r="AC66" s="145">
        <f t="shared" si="113"/>
        <v>0</v>
      </c>
      <c r="AD66" s="145">
        <f t="shared" si="113"/>
        <v>0</v>
      </c>
      <c r="AE66" s="145">
        <f t="shared" si="113"/>
        <v>0</v>
      </c>
      <c r="AF66" s="145">
        <f t="shared" si="113"/>
        <v>0</v>
      </c>
      <c r="AG66" s="145">
        <f t="shared" si="113"/>
        <v>0</v>
      </c>
      <c r="AH66" s="145">
        <f t="shared" ref="AH66:BD66" si="114">AH182/AH$238*AH$5</f>
        <v>0</v>
      </c>
      <c r="AI66" s="145">
        <f t="shared" si="114"/>
        <v>0</v>
      </c>
      <c r="AJ66" s="145">
        <f t="shared" si="114"/>
        <v>0</v>
      </c>
      <c r="AK66" s="145">
        <f t="shared" si="114"/>
        <v>0</v>
      </c>
      <c r="AL66" s="145">
        <f t="shared" si="114"/>
        <v>1.0014011090127901</v>
      </c>
      <c r="AM66" s="145">
        <f t="shared" si="114"/>
        <v>0</v>
      </c>
      <c r="AN66" s="145">
        <f t="shared" si="114"/>
        <v>3.0013792280764418</v>
      </c>
      <c r="AO66" s="145">
        <f t="shared" si="114"/>
        <v>0</v>
      </c>
      <c r="AP66" s="145">
        <f t="shared" si="114"/>
        <v>0</v>
      </c>
      <c r="AQ66" s="145">
        <f t="shared" si="114"/>
        <v>0</v>
      </c>
      <c r="AR66" s="145">
        <f t="shared" si="114"/>
        <v>0</v>
      </c>
      <c r="AS66" s="145">
        <f t="shared" si="114"/>
        <v>0</v>
      </c>
      <c r="AT66" s="145">
        <f t="shared" si="114"/>
        <v>0</v>
      </c>
      <c r="AU66" s="145">
        <f t="shared" si="114"/>
        <v>0</v>
      </c>
      <c r="AV66" s="145">
        <f t="shared" si="114"/>
        <v>0</v>
      </c>
      <c r="AW66" s="145">
        <f t="shared" si="114"/>
        <v>9.0047779712391147</v>
      </c>
      <c r="AX66" s="145">
        <f t="shared" si="114"/>
        <v>0</v>
      </c>
      <c r="AY66" s="145">
        <f t="shared" si="114"/>
        <v>0</v>
      </c>
      <c r="AZ66" s="145">
        <f t="shared" si="114"/>
        <v>0</v>
      </c>
      <c r="BA66" s="145">
        <f t="shared" si="114"/>
        <v>3.0002755580114782</v>
      </c>
      <c r="BB66" s="145">
        <f t="shared" si="114"/>
        <v>1.0000009930605505</v>
      </c>
      <c r="BC66" s="145">
        <f t="shared" si="114"/>
        <v>0</v>
      </c>
      <c r="BD66" s="145">
        <f t="shared" si="114"/>
        <v>1.0000157605777511</v>
      </c>
      <c r="BE66" s="145">
        <f>SUM(B66:BD66)</f>
        <v>3760.4858742141691</v>
      </c>
      <c r="BF66" s="119">
        <v>3</v>
      </c>
      <c r="BG66" s="169">
        <f>BF66/'VAR 1 bi em X e FBKF'!BH$60*1000</f>
        <v>9.2573449317579388E-3</v>
      </c>
      <c r="BH66" s="119">
        <v>3</v>
      </c>
      <c r="BI66" s="291">
        <f>BH66/'VAR 1 bi em X e FBKF'!BL$60*1000</f>
        <v>1.0541036254137357E-2</v>
      </c>
      <c r="BJ66" s="169">
        <v>0</v>
      </c>
      <c r="BK66" s="16">
        <v>0</v>
      </c>
      <c r="BL66" s="16">
        <v>0</v>
      </c>
      <c r="BM66" s="16">
        <v>918</v>
      </c>
      <c r="BN66" s="16">
        <v>0</v>
      </c>
      <c r="BO66" s="16">
        <v>-265</v>
      </c>
      <c r="BP66" s="14">
        <v>656</v>
      </c>
      <c r="BQ66" s="17">
        <v>4413</v>
      </c>
    </row>
    <row r="67" spans="1:70">
      <c r="A67" s="13" t="s">
        <v>116</v>
      </c>
      <c r="B67" s="145">
        <f t="shared" ref="B67:AG67" si="115">B183/B$238*B$5</f>
        <v>0</v>
      </c>
      <c r="C67" s="145">
        <f t="shared" si="115"/>
        <v>3.0017346234311533</v>
      </c>
      <c r="D67" s="145">
        <f t="shared" si="115"/>
        <v>0</v>
      </c>
      <c r="E67" s="145">
        <f t="shared" si="115"/>
        <v>0</v>
      </c>
      <c r="F67" s="145">
        <f t="shared" si="115"/>
        <v>0</v>
      </c>
      <c r="G67" s="145">
        <f t="shared" si="115"/>
        <v>36.031101137188664</v>
      </c>
      <c r="H67" s="145">
        <f t="shared" si="115"/>
        <v>0</v>
      </c>
      <c r="I67" s="145">
        <f t="shared" si="115"/>
        <v>0</v>
      </c>
      <c r="J67" s="145">
        <f t="shared" si="115"/>
        <v>0</v>
      </c>
      <c r="K67" s="145">
        <f t="shared" si="115"/>
        <v>0</v>
      </c>
      <c r="L67" s="145">
        <f t="shared" si="115"/>
        <v>0</v>
      </c>
      <c r="M67" s="145">
        <f t="shared" si="115"/>
        <v>0</v>
      </c>
      <c r="N67" s="145">
        <f t="shared" si="115"/>
        <v>0</v>
      </c>
      <c r="O67" s="145">
        <f t="shared" si="115"/>
        <v>0</v>
      </c>
      <c r="P67" s="145">
        <f t="shared" si="115"/>
        <v>0</v>
      </c>
      <c r="Q67" s="145">
        <f t="shared" si="115"/>
        <v>0</v>
      </c>
      <c r="R67" s="145">
        <f t="shared" si="115"/>
        <v>0</v>
      </c>
      <c r="S67" s="145">
        <f t="shared" si="115"/>
        <v>0</v>
      </c>
      <c r="T67" s="145">
        <f t="shared" si="115"/>
        <v>0</v>
      </c>
      <c r="U67" s="145">
        <f t="shared" si="115"/>
        <v>0</v>
      </c>
      <c r="V67" s="145">
        <f t="shared" si="115"/>
        <v>0</v>
      </c>
      <c r="W67" s="145">
        <f t="shared" si="115"/>
        <v>0</v>
      </c>
      <c r="X67" s="145">
        <f t="shared" si="115"/>
        <v>0</v>
      </c>
      <c r="Y67" s="145">
        <f t="shared" si="115"/>
        <v>0</v>
      </c>
      <c r="Z67" s="145">
        <f t="shared" si="115"/>
        <v>0</v>
      </c>
      <c r="AA67" s="145">
        <f t="shared" si="115"/>
        <v>0</v>
      </c>
      <c r="AB67" s="145">
        <f t="shared" si="115"/>
        <v>0</v>
      </c>
      <c r="AC67" s="145">
        <f t="shared" si="115"/>
        <v>0</v>
      </c>
      <c r="AD67" s="145">
        <f t="shared" si="115"/>
        <v>0</v>
      </c>
      <c r="AE67" s="145">
        <f t="shared" si="115"/>
        <v>0</v>
      </c>
      <c r="AF67" s="145">
        <f t="shared" si="115"/>
        <v>0</v>
      </c>
      <c r="AG67" s="145">
        <f t="shared" si="115"/>
        <v>0</v>
      </c>
      <c r="AH67" s="145">
        <f t="shared" ref="AH67:BD67" si="116">AH183/AH$238*AH$5</f>
        <v>0</v>
      </c>
      <c r="AI67" s="145">
        <f t="shared" si="116"/>
        <v>0</v>
      </c>
      <c r="AJ67" s="145">
        <f t="shared" si="116"/>
        <v>0</v>
      </c>
      <c r="AK67" s="145">
        <f t="shared" si="116"/>
        <v>0</v>
      </c>
      <c r="AL67" s="145">
        <f t="shared" si="116"/>
        <v>0</v>
      </c>
      <c r="AM67" s="145">
        <f t="shared" si="116"/>
        <v>0</v>
      </c>
      <c r="AN67" s="145">
        <f t="shared" si="116"/>
        <v>0</v>
      </c>
      <c r="AO67" s="145">
        <f t="shared" si="116"/>
        <v>0</v>
      </c>
      <c r="AP67" s="145">
        <f t="shared" si="116"/>
        <v>0</v>
      </c>
      <c r="AQ67" s="145">
        <f t="shared" si="116"/>
        <v>0</v>
      </c>
      <c r="AR67" s="145">
        <f t="shared" si="116"/>
        <v>0</v>
      </c>
      <c r="AS67" s="145">
        <f t="shared" si="116"/>
        <v>0</v>
      </c>
      <c r="AT67" s="145">
        <f t="shared" si="116"/>
        <v>0</v>
      </c>
      <c r="AU67" s="145">
        <f t="shared" si="116"/>
        <v>0</v>
      </c>
      <c r="AV67" s="145">
        <f t="shared" si="116"/>
        <v>0</v>
      </c>
      <c r="AW67" s="145">
        <f t="shared" si="116"/>
        <v>1.0005308856932351</v>
      </c>
      <c r="AX67" s="145">
        <f t="shared" si="116"/>
        <v>0</v>
      </c>
      <c r="AY67" s="145">
        <f t="shared" si="116"/>
        <v>0</v>
      </c>
      <c r="AZ67" s="145">
        <f t="shared" si="116"/>
        <v>0</v>
      </c>
      <c r="BA67" s="145">
        <f t="shared" si="116"/>
        <v>0</v>
      </c>
      <c r="BB67" s="145">
        <f t="shared" si="116"/>
        <v>0</v>
      </c>
      <c r="BC67" s="145">
        <f t="shared" si="116"/>
        <v>0</v>
      </c>
      <c r="BD67" s="145">
        <f t="shared" si="116"/>
        <v>0</v>
      </c>
      <c r="BE67" s="145">
        <f t="shared" ref="BE67:BE122" si="117">SUM(B67:BD67)</f>
        <v>40.033366646313056</v>
      </c>
      <c r="BF67" s="119">
        <v>0</v>
      </c>
      <c r="BG67" s="120">
        <f>BF67/'VAR 1 bi em X e FBKF'!BH$60*1000</f>
        <v>0</v>
      </c>
      <c r="BH67" s="119">
        <v>0</v>
      </c>
      <c r="BI67" s="120">
        <f>BH67/'VAR 1 bi em X e FBKF'!BL$60*1000</f>
        <v>0</v>
      </c>
      <c r="BJ67" s="169">
        <v>0</v>
      </c>
      <c r="BK67" s="16">
        <v>0</v>
      </c>
      <c r="BL67" s="16">
        <v>0</v>
      </c>
      <c r="BM67" s="16">
        <v>136</v>
      </c>
      <c r="BN67" s="16">
        <v>6</v>
      </c>
      <c r="BO67" s="16">
        <v>0</v>
      </c>
      <c r="BP67" s="14">
        <v>142</v>
      </c>
      <c r="BQ67" s="17">
        <v>182</v>
      </c>
    </row>
    <row r="68" spans="1:70">
      <c r="A68" s="13" t="s">
        <v>15</v>
      </c>
      <c r="B68" s="145">
        <f t="shared" ref="B68:AG68" si="118">B184/B$238*B$5</f>
        <v>0</v>
      </c>
      <c r="C68" s="145">
        <f t="shared" si="118"/>
        <v>0</v>
      </c>
      <c r="D68" s="145">
        <f t="shared" si="118"/>
        <v>0</v>
      </c>
      <c r="E68" s="145">
        <f t="shared" si="118"/>
        <v>0</v>
      </c>
      <c r="F68" s="145">
        <f t="shared" si="118"/>
        <v>0</v>
      </c>
      <c r="G68" s="145">
        <f t="shared" si="118"/>
        <v>0</v>
      </c>
      <c r="H68" s="145">
        <f t="shared" si="118"/>
        <v>0</v>
      </c>
      <c r="I68" s="145">
        <f t="shared" si="118"/>
        <v>0</v>
      </c>
      <c r="J68" s="145">
        <f t="shared" si="118"/>
        <v>0</v>
      </c>
      <c r="K68" s="145">
        <f t="shared" si="118"/>
        <v>0</v>
      </c>
      <c r="L68" s="145">
        <f t="shared" si="118"/>
        <v>0</v>
      </c>
      <c r="M68" s="145">
        <f t="shared" si="118"/>
        <v>0</v>
      </c>
      <c r="N68" s="145">
        <f t="shared" si="118"/>
        <v>0</v>
      </c>
      <c r="O68" s="145">
        <f t="shared" si="118"/>
        <v>20030.354578701019</v>
      </c>
      <c r="P68" s="145">
        <f t="shared" si="118"/>
        <v>0</v>
      </c>
      <c r="Q68" s="145">
        <f t="shared" si="118"/>
        <v>40.053725375169542</v>
      </c>
      <c r="R68" s="145">
        <f t="shared" si="118"/>
        <v>0</v>
      </c>
      <c r="S68" s="145">
        <f t="shared" si="118"/>
        <v>0</v>
      </c>
      <c r="T68" s="145">
        <f t="shared" si="118"/>
        <v>0</v>
      </c>
      <c r="U68" s="145">
        <f t="shared" si="118"/>
        <v>0</v>
      </c>
      <c r="V68" s="145">
        <f t="shared" si="118"/>
        <v>0</v>
      </c>
      <c r="W68" s="145">
        <f t="shared" si="118"/>
        <v>0</v>
      </c>
      <c r="X68" s="145">
        <f t="shared" si="118"/>
        <v>0</v>
      </c>
      <c r="Y68" s="145">
        <f t="shared" si="118"/>
        <v>0</v>
      </c>
      <c r="Z68" s="145">
        <f t="shared" si="118"/>
        <v>0</v>
      </c>
      <c r="AA68" s="145">
        <f t="shared" si="118"/>
        <v>0</v>
      </c>
      <c r="AB68" s="145">
        <f t="shared" si="118"/>
        <v>0</v>
      </c>
      <c r="AC68" s="145">
        <f t="shared" si="118"/>
        <v>0</v>
      </c>
      <c r="AD68" s="145">
        <f t="shared" si="118"/>
        <v>0</v>
      </c>
      <c r="AE68" s="145">
        <f t="shared" si="118"/>
        <v>0</v>
      </c>
      <c r="AF68" s="145">
        <f t="shared" si="118"/>
        <v>0</v>
      </c>
      <c r="AG68" s="145">
        <f t="shared" si="118"/>
        <v>0</v>
      </c>
      <c r="AH68" s="145">
        <f t="shared" ref="AH68:BD68" si="119">AH184/AH$238*AH$5</f>
        <v>0</v>
      </c>
      <c r="AI68" s="145">
        <f t="shared" si="119"/>
        <v>0</v>
      </c>
      <c r="AJ68" s="145">
        <f t="shared" si="119"/>
        <v>0</v>
      </c>
      <c r="AK68" s="145">
        <f t="shared" si="119"/>
        <v>0</v>
      </c>
      <c r="AL68" s="145">
        <f t="shared" si="119"/>
        <v>0</v>
      </c>
      <c r="AM68" s="145">
        <f t="shared" si="119"/>
        <v>0</v>
      </c>
      <c r="AN68" s="145">
        <f t="shared" si="119"/>
        <v>0</v>
      </c>
      <c r="AO68" s="145">
        <f t="shared" si="119"/>
        <v>350.17663143554523</v>
      </c>
      <c r="AP68" s="145">
        <f t="shared" si="119"/>
        <v>0</v>
      </c>
      <c r="AQ68" s="145">
        <f t="shared" si="119"/>
        <v>0</v>
      </c>
      <c r="AR68" s="145">
        <f t="shared" si="119"/>
        <v>0</v>
      </c>
      <c r="AS68" s="145">
        <f t="shared" si="119"/>
        <v>0</v>
      </c>
      <c r="AT68" s="145">
        <f t="shared" si="119"/>
        <v>0</v>
      </c>
      <c r="AU68" s="145">
        <f t="shared" si="119"/>
        <v>0</v>
      </c>
      <c r="AV68" s="145">
        <f t="shared" si="119"/>
        <v>0</v>
      </c>
      <c r="AW68" s="145">
        <f t="shared" si="119"/>
        <v>0</v>
      </c>
      <c r="AX68" s="145">
        <f t="shared" si="119"/>
        <v>0</v>
      </c>
      <c r="AY68" s="145">
        <f t="shared" si="119"/>
        <v>0</v>
      </c>
      <c r="AZ68" s="145">
        <f t="shared" si="119"/>
        <v>0</v>
      </c>
      <c r="BA68" s="145">
        <f t="shared" si="119"/>
        <v>0</v>
      </c>
      <c r="BB68" s="145">
        <f t="shared" si="119"/>
        <v>0</v>
      </c>
      <c r="BC68" s="145">
        <f t="shared" si="119"/>
        <v>0</v>
      </c>
      <c r="BD68" s="145">
        <f t="shared" si="119"/>
        <v>0</v>
      </c>
      <c r="BE68" s="145">
        <f t="shared" si="117"/>
        <v>20420.584935511732</v>
      </c>
      <c r="BF68" s="168">
        <v>0</v>
      </c>
      <c r="BG68" s="120">
        <f>BF68/'VAR 1 bi em X e FBKF'!BH$60*1000</f>
        <v>0</v>
      </c>
      <c r="BH68" s="168">
        <v>0</v>
      </c>
      <c r="BI68" s="120">
        <f>BH68/'VAR 1 bi em X e FBKF'!BL$60*1000</f>
        <v>0</v>
      </c>
      <c r="BJ68" s="169">
        <v>0</v>
      </c>
      <c r="BK68" s="16">
        <v>0</v>
      </c>
      <c r="BL68" s="16">
        <v>0</v>
      </c>
      <c r="BM68" s="16">
        <v>0</v>
      </c>
      <c r="BN68" s="16">
        <v>0</v>
      </c>
      <c r="BO68" s="16">
        <v>331</v>
      </c>
      <c r="BP68" s="14">
        <v>331</v>
      </c>
      <c r="BQ68" s="17">
        <v>20742</v>
      </c>
    </row>
    <row r="69" spans="1:70">
      <c r="A69" s="13" t="s">
        <v>16</v>
      </c>
      <c r="B69" s="145">
        <f t="shared" ref="B69:AG69" si="120">B185/B$238*B$5</f>
        <v>0</v>
      </c>
      <c r="C69" s="145">
        <f t="shared" si="120"/>
        <v>0</v>
      </c>
      <c r="D69" s="145">
        <f t="shared" si="120"/>
        <v>0</v>
      </c>
      <c r="E69" s="145">
        <f t="shared" si="120"/>
        <v>0</v>
      </c>
      <c r="F69" s="145">
        <f t="shared" si="120"/>
        <v>0</v>
      </c>
      <c r="G69" s="145">
        <f t="shared" si="120"/>
        <v>0</v>
      </c>
      <c r="H69" s="145">
        <f t="shared" si="120"/>
        <v>0</v>
      </c>
      <c r="I69" s="145">
        <f t="shared" si="120"/>
        <v>0</v>
      </c>
      <c r="J69" s="145">
        <f t="shared" si="120"/>
        <v>0</v>
      </c>
      <c r="K69" s="145">
        <f t="shared" si="120"/>
        <v>0</v>
      </c>
      <c r="L69" s="145">
        <f t="shared" si="120"/>
        <v>0</v>
      </c>
      <c r="M69" s="145">
        <f t="shared" si="120"/>
        <v>0</v>
      </c>
      <c r="N69" s="145">
        <f t="shared" si="120"/>
        <v>0</v>
      </c>
      <c r="O69" s="145">
        <f t="shared" si="120"/>
        <v>0</v>
      </c>
      <c r="P69" s="145">
        <f t="shared" si="120"/>
        <v>0</v>
      </c>
      <c r="Q69" s="145">
        <f t="shared" si="120"/>
        <v>0</v>
      </c>
      <c r="R69" s="145">
        <f t="shared" si="120"/>
        <v>0</v>
      </c>
      <c r="S69" s="145">
        <f t="shared" si="120"/>
        <v>0</v>
      </c>
      <c r="T69" s="145">
        <f t="shared" si="120"/>
        <v>0</v>
      </c>
      <c r="U69" s="145">
        <f t="shared" si="120"/>
        <v>0</v>
      </c>
      <c r="V69" s="145">
        <f t="shared" si="120"/>
        <v>0</v>
      </c>
      <c r="W69" s="145">
        <f t="shared" si="120"/>
        <v>0</v>
      </c>
      <c r="X69" s="145">
        <f t="shared" si="120"/>
        <v>0</v>
      </c>
      <c r="Y69" s="145">
        <f t="shared" si="120"/>
        <v>0</v>
      </c>
      <c r="Z69" s="145">
        <f t="shared" si="120"/>
        <v>0</v>
      </c>
      <c r="AA69" s="145">
        <f t="shared" si="120"/>
        <v>0</v>
      </c>
      <c r="AB69" s="145">
        <f t="shared" si="120"/>
        <v>0</v>
      </c>
      <c r="AC69" s="145">
        <f t="shared" si="120"/>
        <v>0</v>
      </c>
      <c r="AD69" s="145">
        <f t="shared" si="120"/>
        <v>0</v>
      </c>
      <c r="AE69" s="145">
        <f t="shared" si="120"/>
        <v>0</v>
      </c>
      <c r="AF69" s="145">
        <f t="shared" si="120"/>
        <v>0</v>
      </c>
      <c r="AG69" s="145">
        <f t="shared" si="120"/>
        <v>0</v>
      </c>
      <c r="AH69" s="145">
        <f t="shared" ref="AH69:BD69" si="121">AH185/AH$238*AH$5</f>
        <v>0</v>
      </c>
      <c r="AI69" s="145">
        <f t="shared" si="121"/>
        <v>0</v>
      </c>
      <c r="AJ69" s="145">
        <f t="shared" si="121"/>
        <v>0</v>
      </c>
      <c r="AK69" s="145">
        <f t="shared" si="121"/>
        <v>0</v>
      </c>
      <c r="AL69" s="145">
        <f t="shared" si="121"/>
        <v>0</v>
      </c>
      <c r="AM69" s="145">
        <f t="shared" si="121"/>
        <v>0</v>
      </c>
      <c r="AN69" s="145">
        <f t="shared" si="121"/>
        <v>0</v>
      </c>
      <c r="AO69" s="145">
        <f t="shared" si="121"/>
        <v>0</v>
      </c>
      <c r="AP69" s="145">
        <f t="shared" si="121"/>
        <v>0</v>
      </c>
      <c r="AQ69" s="145">
        <f t="shared" si="121"/>
        <v>0</v>
      </c>
      <c r="AR69" s="145">
        <f t="shared" si="121"/>
        <v>0</v>
      </c>
      <c r="AS69" s="145">
        <f t="shared" si="121"/>
        <v>0</v>
      </c>
      <c r="AT69" s="145">
        <f t="shared" si="121"/>
        <v>0</v>
      </c>
      <c r="AU69" s="145">
        <f t="shared" si="121"/>
        <v>0</v>
      </c>
      <c r="AV69" s="145">
        <f t="shared" si="121"/>
        <v>0</v>
      </c>
      <c r="AW69" s="145">
        <f t="shared" si="121"/>
        <v>0</v>
      </c>
      <c r="AX69" s="145">
        <f t="shared" si="121"/>
        <v>0</v>
      </c>
      <c r="AY69" s="145">
        <f t="shared" si="121"/>
        <v>0</v>
      </c>
      <c r="AZ69" s="145">
        <f t="shared" si="121"/>
        <v>0</v>
      </c>
      <c r="BA69" s="145">
        <f t="shared" si="121"/>
        <v>0</v>
      </c>
      <c r="BB69" s="145">
        <f t="shared" si="121"/>
        <v>0</v>
      </c>
      <c r="BC69" s="145">
        <f t="shared" si="121"/>
        <v>0</v>
      </c>
      <c r="BD69" s="145">
        <f t="shared" si="121"/>
        <v>0</v>
      </c>
      <c r="BE69" s="145">
        <f t="shared" si="117"/>
        <v>0</v>
      </c>
      <c r="BF69" s="168">
        <v>0</v>
      </c>
      <c r="BG69" s="120">
        <f>BF69/'VAR 1 bi em X e FBKF'!BH$60*1000</f>
        <v>0</v>
      </c>
      <c r="BH69" s="168">
        <v>0</v>
      </c>
      <c r="BI69" s="120">
        <f>BH69/'VAR 1 bi em X e FBKF'!BL$60*1000</f>
        <v>0</v>
      </c>
      <c r="BJ69" s="169">
        <v>0</v>
      </c>
      <c r="BK69" s="16">
        <v>0</v>
      </c>
      <c r="BL69" s="16">
        <v>0</v>
      </c>
      <c r="BM69" s="16">
        <v>0</v>
      </c>
      <c r="BN69" s="16">
        <v>0</v>
      </c>
      <c r="BO69" s="16">
        <v>0</v>
      </c>
      <c r="BP69" s="14">
        <v>0</v>
      </c>
      <c r="BQ69" s="17">
        <v>0</v>
      </c>
    </row>
    <row r="70" spans="1:70">
      <c r="A70" s="13" t="s">
        <v>120</v>
      </c>
      <c r="B70" s="145">
        <f t="shared" ref="B70:AG70" si="122">B186/B$238*B$5</f>
        <v>3.0033021528889021</v>
      </c>
      <c r="C70" s="145">
        <f t="shared" si="122"/>
        <v>61.035270676433456</v>
      </c>
      <c r="D70" s="145">
        <f t="shared" si="122"/>
        <v>0</v>
      </c>
      <c r="E70" s="145">
        <f t="shared" si="122"/>
        <v>13.006738441903895</v>
      </c>
      <c r="F70" s="145">
        <f t="shared" si="122"/>
        <v>12.009285668276592</v>
      </c>
      <c r="G70" s="145">
        <f t="shared" si="122"/>
        <v>23.019870170981644</v>
      </c>
      <c r="H70" s="145">
        <f t="shared" si="122"/>
        <v>0</v>
      </c>
      <c r="I70" s="145">
        <f t="shared" si="122"/>
        <v>0</v>
      </c>
      <c r="J70" s="145">
        <f t="shared" si="122"/>
        <v>0</v>
      </c>
      <c r="K70" s="145">
        <f t="shared" si="122"/>
        <v>0</v>
      </c>
      <c r="L70" s="145">
        <f t="shared" si="122"/>
        <v>0</v>
      </c>
      <c r="M70" s="145">
        <f t="shared" si="122"/>
        <v>1.0012111540919573</v>
      </c>
      <c r="N70" s="145">
        <f t="shared" si="122"/>
        <v>0</v>
      </c>
      <c r="O70" s="145">
        <f t="shared" si="122"/>
        <v>0</v>
      </c>
      <c r="P70" s="145">
        <f t="shared" si="122"/>
        <v>0</v>
      </c>
      <c r="Q70" s="145">
        <f t="shared" si="122"/>
        <v>2744.6815313334923</v>
      </c>
      <c r="R70" s="145">
        <f t="shared" si="122"/>
        <v>0</v>
      </c>
      <c r="S70" s="145">
        <f t="shared" si="122"/>
        <v>0</v>
      </c>
      <c r="T70" s="145">
        <f t="shared" si="122"/>
        <v>0</v>
      </c>
      <c r="U70" s="145">
        <f t="shared" si="122"/>
        <v>0</v>
      </c>
      <c r="V70" s="145">
        <f t="shared" si="122"/>
        <v>1.0005082198851503</v>
      </c>
      <c r="W70" s="145">
        <f t="shared" si="122"/>
        <v>1.001218811502768</v>
      </c>
      <c r="X70" s="145">
        <f t="shared" si="122"/>
        <v>0</v>
      </c>
      <c r="Y70" s="145">
        <f t="shared" si="122"/>
        <v>106.0297079377585</v>
      </c>
      <c r="Z70" s="145">
        <f t="shared" si="122"/>
        <v>147.1234099493177</v>
      </c>
      <c r="AA70" s="145">
        <f t="shared" si="122"/>
        <v>3895.0988392905124</v>
      </c>
      <c r="AB70" s="145">
        <f t="shared" si="122"/>
        <v>1846.5077244615757</v>
      </c>
      <c r="AC70" s="145">
        <f t="shared" si="122"/>
        <v>3.002462794334201</v>
      </c>
      <c r="AD70" s="145">
        <f t="shared" si="122"/>
        <v>3.0034630201797992</v>
      </c>
      <c r="AE70" s="145">
        <f t="shared" si="122"/>
        <v>0</v>
      </c>
      <c r="AF70" s="145">
        <f t="shared" si="122"/>
        <v>0</v>
      </c>
      <c r="AG70" s="145">
        <f t="shared" si="122"/>
        <v>3.0031510488888591</v>
      </c>
      <c r="AH70" s="145">
        <f t="shared" ref="AH70:BD70" si="123">AH186/AH$238*AH$5</f>
        <v>0</v>
      </c>
      <c r="AI70" s="145">
        <f t="shared" si="123"/>
        <v>0</v>
      </c>
      <c r="AJ70" s="145">
        <f t="shared" si="123"/>
        <v>0</v>
      </c>
      <c r="AK70" s="145">
        <f t="shared" si="123"/>
        <v>0</v>
      </c>
      <c r="AL70" s="145">
        <f t="shared" si="123"/>
        <v>3.004203327038371</v>
      </c>
      <c r="AM70" s="145">
        <f t="shared" si="123"/>
        <v>0</v>
      </c>
      <c r="AN70" s="145">
        <f t="shared" si="123"/>
        <v>0</v>
      </c>
      <c r="AO70" s="145">
        <f t="shared" si="123"/>
        <v>0</v>
      </c>
      <c r="AP70" s="145">
        <f t="shared" si="123"/>
        <v>23.000983350550147</v>
      </c>
      <c r="AQ70" s="145">
        <f t="shared" si="123"/>
        <v>0</v>
      </c>
      <c r="AR70" s="145">
        <f t="shared" si="123"/>
        <v>0</v>
      </c>
      <c r="AS70" s="145">
        <f t="shared" si="123"/>
        <v>0</v>
      </c>
      <c r="AT70" s="145">
        <f t="shared" si="123"/>
        <v>0</v>
      </c>
      <c r="AU70" s="145">
        <f t="shared" si="123"/>
        <v>0</v>
      </c>
      <c r="AV70" s="145">
        <f t="shared" si="123"/>
        <v>0</v>
      </c>
      <c r="AW70" s="145">
        <f t="shared" si="123"/>
        <v>0</v>
      </c>
      <c r="AX70" s="145">
        <f t="shared" si="123"/>
        <v>0</v>
      </c>
      <c r="AY70" s="145">
        <f t="shared" si="123"/>
        <v>0</v>
      </c>
      <c r="AZ70" s="145">
        <f t="shared" si="123"/>
        <v>0</v>
      </c>
      <c r="BA70" s="145">
        <f t="shared" si="123"/>
        <v>0</v>
      </c>
      <c r="BB70" s="145">
        <f t="shared" si="123"/>
        <v>0</v>
      </c>
      <c r="BC70" s="145">
        <f t="shared" si="123"/>
        <v>0</v>
      </c>
      <c r="BD70" s="145">
        <f t="shared" si="123"/>
        <v>0</v>
      </c>
      <c r="BE70" s="145">
        <f t="shared" si="117"/>
        <v>8889.5328818096095</v>
      </c>
      <c r="BF70" s="168">
        <v>0</v>
      </c>
      <c r="BG70" s="120">
        <f>BF70/'VAR 1 bi em X e FBKF'!BH$60*1000</f>
        <v>0</v>
      </c>
      <c r="BH70" s="168">
        <v>0</v>
      </c>
      <c r="BI70" s="120">
        <f>BH70/'VAR 1 bi em X e FBKF'!BL$60*1000</f>
        <v>0</v>
      </c>
      <c r="BJ70" s="169">
        <v>0</v>
      </c>
      <c r="BK70" s="16">
        <v>0</v>
      </c>
      <c r="BL70" s="16">
        <v>0</v>
      </c>
      <c r="BM70" s="16">
        <v>0</v>
      </c>
      <c r="BN70" s="16">
        <v>0</v>
      </c>
      <c r="BO70" s="16">
        <v>-70</v>
      </c>
      <c r="BP70" s="14">
        <v>-70</v>
      </c>
      <c r="BQ70" s="17">
        <v>8805</v>
      </c>
    </row>
    <row r="71" spans="1:70">
      <c r="A71" s="13" t="s">
        <v>122</v>
      </c>
      <c r="B71" s="145">
        <f t="shared" ref="B71:AG71" si="124">B187/B$238*B$5</f>
        <v>23.025316505481584</v>
      </c>
      <c r="C71" s="145">
        <f t="shared" si="124"/>
        <v>217.12547109485342</v>
      </c>
      <c r="D71" s="145">
        <f t="shared" si="124"/>
        <v>0</v>
      </c>
      <c r="E71" s="145">
        <f t="shared" si="124"/>
        <v>0</v>
      </c>
      <c r="F71" s="145">
        <f t="shared" si="124"/>
        <v>0</v>
      </c>
      <c r="G71" s="145">
        <f t="shared" si="124"/>
        <v>1220.0531190620272</v>
      </c>
      <c r="H71" s="145">
        <f t="shared" si="124"/>
        <v>0</v>
      </c>
      <c r="I71" s="145">
        <f t="shared" si="124"/>
        <v>0</v>
      </c>
      <c r="J71" s="145">
        <f t="shared" si="124"/>
        <v>1.0001470265550505</v>
      </c>
      <c r="K71" s="145">
        <f t="shared" si="124"/>
        <v>101.12533141194555</v>
      </c>
      <c r="L71" s="145">
        <f t="shared" si="124"/>
        <v>0</v>
      </c>
      <c r="M71" s="145">
        <f t="shared" si="124"/>
        <v>2.0024223081839145</v>
      </c>
      <c r="N71" s="145">
        <f t="shared" si="124"/>
        <v>0</v>
      </c>
      <c r="O71" s="145">
        <f t="shared" si="124"/>
        <v>0</v>
      </c>
      <c r="P71" s="145">
        <f t="shared" si="124"/>
        <v>0</v>
      </c>
      <c r="Q71" s="145">
        <f t="shared" si="124"/>
        <v>0</v>
      </c>
      <c r="R71" s="145">
        <f t="shared" si="124"/>
        <v>1.001431430073046</v>
      </c>
      <c r="S71" s="145">
        <f t="shared" si="124"/>
        <v>1.0002490398829988</v>
      </c>
      <c r="T71" s="145">
        <f t="shared" si="124"/>
        <v>0</v>
      </c>
      <c r="U71" s="145">
        <f t="shared" si="124"/>
        <v>123.04240469098595</v>
      </c>
      <c r="V71" s="145">
        <f t="shared" si="124"/>
        <v>0</v>
      </c>
      <c r="W71" s="145">
        <f t="shared" si="124"/>
        <v>4.0048752460110721</v>
      </c>
      <c r="X71" s="145">
        <f t="shared" si="124"/>
        <v>0</v>
      </c>
      <c r="Y71" s="145">
        <f t="shared" si="124"/>
        <v>0</v>
      </c>
      <c r="Z71" s="145">
        <f t="shared" si="124"/>
        <v>0</v>
      </c>
      <c r="AA71" s="145">
        <f t="shared" si="124"/>
        <v>0</v>
      </c>
      <c r="AB71" s="145">
        <f t="shared" si="124"/>
        <v>0</v>
      </c>
      <c r="AC71" s="145">
        <f t="shared" si="124"/>
        <v>0</v>
      </c>
      <c r="AD71" s="145">
        <f t="shared" si="124"/>
        <v>0</v>
      </c>
      <c r="AE71" s="145">
        <f t="shared" si="124"/>
        <v>0</v>
      </c>
      <c r="AF71" s="145">
        <f t="shared" si="124"/>
        <v>0</v>
      </c>
      <c r="AG71" s="145">
        <f t="shared" si="124"/>
        <v>0</v>
      </c>
      <c r="AH71" s="145">
        <f t="shared" ref="AH71:BD71" si="125">AH187/AH$238*AH$5</f>
        <v>0</v>
      </c>
      <c r="AI71" s="145">
        <f t="shared" si="125"/>
        <v>0</v>
      </c>
      <c r="AJ71" s="145">
        <f t="shared" si="125"/>
        <v>0</v>
      </c>
      <c r="AK71" s="145">
        <f t="shared" si="125"/>
        <v>0</v>
      </c>
      <c r="AL71" s="145">
        <f t="shared" si="125"/>
        <v>0</v>
      </c>
      <c r="AM71" s="145">
        <f t="shared" si="125"/>
        <v>0</v>
      </c>
      <c r="AN71" s="145">
        <f t="shared" si="125"/>
        <v>2.0009194853842942</v>
      </c>
      <c r="AO71" s="145">
        <f t="shared" si="125"/>
        <v>0</v>
      </c>
      <c r="AP71" s="145">
        <f t="shared" si="125"/>
        <v>0</v>
      </c>
      <c r="AQ71" s="145">
        <f t="shared" si="125"/>
        <v>0</v>
      </c>
      <c r="AR71" s="145">
        <f t="shared" si="125"/>
        <v>0</v>
      </c>
      <c r="AS71" s="145">
        <f t="shared" si="125"/>
        <v>0</v>
      </c>
      <c r="AT71" s="145">
        <f t="shared" si="125"/>
        <v>0</v>
      </c>
      <c r="AU71" s="145">
        <f t="shared" si="125"/>
        <v>0</v>
      </c>
      <c r="AV71" s="145">
        <f t="shared" si="125"/>
        <v>0</v>
      </c>
      <c r="AW71" s="145">
        <f t="shared" si="125"/>
        <v>95.050434140857334</v>
      </c>
      <c r="AX71" s="145">
        <f t="shared" si="125"/>
        <v>0</v>
      </c>
      <c r="AY71" s="145">
        <f t="shared" si="125"/>
        <v>0</v>
      </c>
      <c r="AZ71" s="145">
        <f t="shared" si="125"/>
        <v>4.0000646653901111</v>
      </c>
      <c r="BA71" s="145">
        <f t="shared" si="125"/>
        <v>36.003306696137734</v>
      </c>
      <c r="BB71" s="145">
        <f t="shared" si="125"/>
        <v>10.000009930605504</v>
      </c>
      <c r="BC71" s="145">
        <f t="shared" si="125"/>
        <v>4.000000199952213</v>
      </c>
      <c r="BD71" s="145">
        <f t="shared" si="125"/>
        <v>36.000567380799033</v>
      </c>
      <c r="BE71" s="145">
        <f t="shared" si="117"/>
        <v>1880.436070315126</v>
      </c>
      <c r="BF71" s="119">
        <v>0</v>
      </c>
      <c r="BG71" s="120">
        <f>BF71/'VAR 1 bi em X e FBKF'!BH$60*1000</f>
        <v>0</v>
      </c>
      <c r="BH71" s="119">
        <v>0</v>
      </c>
      <c r="BI71" s="120">
        <f>BH71/'VAR 1 bi em X e FBKF'!BL$60*1000</f>
        <v>0</v>
      </c>
      <c r="BJ71" s="169">
        <v>0</v>
      </c>
      <c r="BK71" s="16">
        <v>0</v>
      </c>
      <c r="BL71" s="16">
        <v>0</v>
      </c>
      <c r="BM71" s="16">
        <v>3268</v>
      </c>
      <c r="BN71" s="16">
        <v>0</v>
      </c>
      <c r="BO71" s="16">
        <v>-7</v>
      </c>
      <c r="BP71" s="14">
        <v>3261</v>
      </c>
      <c r="BQ71" s="17">
        <v>5140</v>
      </c>
    </row>
    <row r="72" spans="1:70">
      <c r="A72" s="13" t="s">
        <v>17</v>
      </c>
      <c r="B72" s="145">
        <f t="shared" ref="B72:AG72" si="126">B188/B$238*B$5</f>
        <v>0</v>
      </c>
      <c r="C72" s="145">
        <f t="shared" si="126"/>
        <v>0</v>
      </c>
      <c r="D72" s="145">
        <f t="shared" si="126"/>
        <v>0</v>
      </c>
      <c r="E72" s="145">
        <f t="shared" si="126"/>
        <v>0</v>
      </c>
      <c r="F72" s="145">
        <f t="shared" si="126"/>
        <v>0</v>
      </c>
      <c r="G72" s="145">
        <f t="shared" si="126"/>
        <v>0</v>
      </c>
      <c r="H72" s="145">
        <f t="shared" si="126"/>
        <v>36.055563057671158</v>
      </c>
      <c r="I72" s="145">
        <f t="shared" si="126"/>
        <v>0</v>
      </c>
      <c r="J72" s="145">
        <f t="shared" si="126"/>
        <v>0</v>
      </c>
      <c r="K72" s="145">
        <f t="shared" si="126"/>
        <v>0</v>
      </c>
      <c r="L72" s="145">
        <f t="shared" si="126"/>
        <v>0</v>
      </c>
      <c r="M72" s="145">
        <f t="shared" si="126"/>
        <v>0</v>
      </c>
      <c r="N72" s="145">
        <f t="shared" si="126"/>
        <v>0</v>
      </c>
      <c r="O72" s="145">
        <f t="shared" si="126"/>
        <v>0</v>
      </c>
      <c r="P72" s="145">
        <f t="shared" si="126"/>
        <v>0</v>
      </c>
      <c r="Q72" s="145">
        <f t="shared" si="126"/>
        <v>0</v>
      </c>
      <c r="R72" s="145">
        <f t="shared" si="126"/>
        <v>0</v>
      </c>
      <c r="S72" s="145">
        <f t="shared" si="126"/>
        <v>0</v>
      </c>
      <c r="T72" s="145">
        <f t="shared" si="126"/>
        <v>0</v>
      </c>
      <c r="U72" s="145">
        <f t="shared" si="126"/>
        <v>0</v>
      </c>
      <c r="V72" s="145">
        <f t="shared" si="126"/>
        <v>0</v>
      </c>
      <c r="W72" s="145">
        <f t="shared" si="126"/>
        <v>0</v>
      </c>
      <c r="X72" s="145">
        <f t="shared" si="126"/>
        <v>0</v>
      </c>
      <c r="Y72" s="145">
        <f t="shared" si="126"/>
        <v>0</v>
      </c>
      <c r="Z72" s="145">
        <f t="shared" si="126"/>
        <v>0</v>
      </c>
      <c r="AA72" s="145">
        <f t="shared" si="126"/>
        <v>0</v>
      </c>
      <c r="AB72" s="145">
        <f t="shared" si="126"/>
        <v>0</v>
      </c>
      <c r="AC72" s="145">
        <f t="shared" si="126"/>
        <v>0</v>
      </c>
      <c r="AD72" s="145">
        <f t="shared" si="126"/>
        <v>0</v>
      </c>
      <c r="AE72" s="145">
        <f t="shared" si="126"/>
        <v>0</v>
      </c>
      <c r="AF72" s="145">
        <f t="shared" si="126"/>
        <v>0</v>
      </c>
      <c r="AG72" s="145">
        <f t="shared" si="126"/>
        <v>0</v>
      </c>
      <c r="AH72" s="145">
        <f t="shared" ref="AH72:BD72" si="127">AH188/AH$238*AH$5</f>
        <v>0</v>
      </c>
      <c r="AI72" s="145">
        <f t="shared" si="127"/>
        <v>0</v>
      </c>
      <c r="AJ72" s="145">
        <f t="shared" si="127"/>
        <v>0</v>
      </c>
      <c r="AK72" s="145">
        <f t="shared" si="127"/>
        <v>0</v>
      </c>
      <c r="AL72" s="145">
        <f t="shared" si="127"/>
        <v>0</v>
      </c>
      <c r="AM72" s="145">
        <f t="shared" si="127"/>
        <v>0</v>
      </c>
      <c r="AN72" s="145">
        <f t="shared" si="127"/>
        <v>0</v>
      </c>
      <c r="AO72" s="145">
        <f t="shared" si="127"/>
        <v>0</v>
      </c>
      <c r="AP72" s="145">
        <f t="shared" si="127"/>
        <v>0</v>
      </c>
      <c r="AQ72" s="145">
        <f t="shared" si="127"/>
        <v>0</v>
      </c>
      <c r="AR72" s="145">
        <f t="shared" si="127"/>
        <v>0</v>
      </c>
      <c r="AS72" s="145">
        <f t="shared" si="127"/>
        <v>0</v>
      </c>
      <c r="AT72" s="145">
        <f t="shared" si="127"/>
        <v>0</v>
      </c>
      <c r="AU72" s="145">
        <f t="shared" si="127"/>
        <v>0</v>
      </c>
      <c r="AV72" s="145">
        <f t="shared" si="127"/>
        <v>0</v>
      </c>
      <c r="AW72" s="145">
        <f t="shared" si="127"/>
        <v>0</v>
      </c>
      <c r="AX72" s="145">
        <f t="shared" si="127"/>
        <v>0</v>
      </c>
      <c r="AY72" s="145">
        <f t="shared" si="127"/>
        <v>0</v>
      </c>
      <c r="AZ72" s="145">
        <f t="shared" si="127"/>
        <v>0</v>
      </c>
      <c r="BA72" s="145">
        <f t="shared" si="127"/>
        <v>0</v>
      </c>
      <c r="BB72" s="145">
        <f t="shared" si="127"/>
        <v>0</v>
      </c>
      <c r="BC72" s="145">
        <f t="shared" si="127"/>
        <v>0</v>
      </c>
      <c r="BD72" s="145">
        <f t="shared" si="127"/>
        <v>0</v>
      </c>
      <c r="BE72" s="145">
        <f t="shared" si="117"/>
        <v>36.055563057671158</v>
      </c>
      <c r="BF72" s="119">
        <v>0</v>
      </c>
      <c r="BG72" s="120">
        <f>BF72/'VAR 1 bi em X e FBKF'!BH$60*1000</f>
        <v>0</v>
      </c>
      <c r="BH72" s="119">
        <v>0</v>
      </c>
      <c r="BI72" s="120">
        <f>BH72/'VAR 1 bi em X e FBKF'!BL$60*1000</f>
        <v>0</v>
      </c>
      <c r="BJ72" s="169">
        <v>0</v>
      </c>
      <c r="BK72" s="16">
        <v>0</v>
      </c>
      <c r="BL72" s="16">
        <v>0</v>
      </c>
      <c r="BM72" s="16">
        <v>1966</v>
      </c>
      <c r="BN72" s="16">
        <v>0</v>
      </c>
      <c r="BO72" s="16">
        <v>6</v>
      </c>
      <c r="BP72" s="14">
        <v>1972</v>
      </c>
      <c r="BQ72" s="17">
        <v>2008</v>
      </c>
    </row>
    <row r="73" spans="1:70">
      <c r="A73" s="13" t="s">
        <v>125</v>
      </c>
      <c r="B73" s="145">
        <f t="shared" ref="B73:AG73" si="128">B189/B$238*B$5</f>
        <v>2.0022014352592676</v>
      </c>
      <c r="C73" s="145">
        <f t="shared" si="128"/>
        <v>2.0011564156207688</v>
      </c>
      <c r="D73" s="145">
        <f t="shared" si="128"/>
        <v>0</v>
      </c>
      <c r="E73" s="145">
        <f t="shared" si="128"/>
        <v>0</v>
      </c>
      <c r="F73" s="145">
        <f t="shared" si="128"/>
        <v>9.0069642512074441</v>
      </c>
      <c r="G73" s="145">
        <f t="shared" si="128"/>
        <v>1.0008639204774628</v>
      </c>
      <c r="H73" s="145">
        <f t="shared" si="128"/>
        <v>11.016977600955077</v>
      </c>
      <c r="I73" s="145">
        <f t="shared" si="128"/>
        <v>838.6242928340713</v>
      </c>
      <c r="J73" s="145">
        <f t="shared" si="128"/>
        <v>904.13291200576555</v>
      </c>
      <c r="K73" s="145">
        <f t="shared" si="128"/>
        <v>14.017372670962752</v>
      </c>
      <c r="L73" s="145">
        <f t="shared" si="128"/>
        <v>0</v>
      </c>
      <c r="M73" s="145">
        <f t="shared" si="128"/>
        <v>34.041179239126549</v>
      </c>
      <c r="N73" s="145">
        <f t="shared" si="128"/>
        <v>0</v>
      </c>
      <c r="O73" s="145">
        <f t="shared" si="128"/>
        <v>0</v>
      </c>
      <c r="P73" s="145">
        <f t="shared" si="128"/>
        <v>0</v>
      </c>
      <c r="Q73" s="145">
        <f t="shared" si="128"/>
        <v>0</v>
      </c>
      <c r="R73" s="145">
        <f t="shared" si="128"/>
        <v>0</v>
      </c>
      <c r="S73" s="145">
        <f t="shared" si="128"/>
        <v>6.001494239297994</v>
      </c>
      <c r="T73" s="145">
        <f t="shared" si="128"/>
        <v>0</v>
      </c>
      <c r="U73" s="145">
        <f t="shared" si="128"/>
        <v>0</v>
      </c>
      <c r="V73" s="145">
        <f t="shared" si="128"/>
        <v>0</v>
      </c>
      <c r="W73" s="145">
        <f t="shared" si="128"/>
        <v>3.0036564345083043</v>
      </c>
      <c r="X73" s="145">
        <f t="shared" si="128"/>
        <v>126.12341412909176</v>
      </c>
      <c r="Y73" s="145">
        <f t="shared" si="128"/>
        <v>0</v>
      </c>
      <c r="Z73" s="145">
        <f t="shared" si="128"/>
        <v>10.008395234647463</v>
      </c>
      <c r="AA73" s="145">
        <f t="shared" si="128"/>
        <v>0</v>
      </c>
      <c r="AB73" s="145">
        <f t="shared" si="128"/>
        <v>0</v>
      </c>
      <c r="AC73" s="145">
        <f t="shared" si="128"/>
        <v>0</v>
      </c>
      <c r="AD73" s="145">
        <f t="shared" si="128"/>
        <v>11.012697740659263</v>
      </c>
      <c r="AE73" s="145">
        <f t="shared" si="128"/>
        <v>0</v>
      </c>
      <c r="AF73" s="145">
        <f t="shared" si="128"/>
        <v>0</v>
      </c>
      <c r="AG73" s="145">
        <f t="shared" si="128"/>
        <v>0</v>
      </c>
      <c r="AH73" s="145">
        <f t="shared" ref="AH73:BD73" si="129">AH189/AH$238*AH$5</f>
        <v>0</v>
      </c>
      <c r="AI73" s="145">
        <f t="shared" si="129"/>
        <v>0</v>
      </c>
      <c r="AJ73" s="145">
        <f t="shared" si="129"/>
        <v>0</v>
      </c>
      <c r="AK73" s="145">
        <f t="shared" si="129"/>
        <v>0</v>
      </c>
      <c r="AL73" s="145">
        <f t="shared" si="129"/>
        <v>2.0028022180255802</v>
      </c>
      <c r="AM73" s="145">
        <f t="shared" si="129"/>
        <v>0</v>
      </c>
      <c r="AN73" s="145">
        <f t="shared" si="129"/>
        <v>40.018389707685891</v>
      </c>
      <c r="AO73" s="145">
        <f t="shared" si="129"/>
        <v>0</v>
      </c>
      <c r="AP73" s="145">
        <f t="shared" si="129"/>
        <v>3.0001282631152364</v>
      </c>
      <c r="AQ73" s="145">
        <f t="shared" si="129"/>
        <v>7.0030606131118658</v>
      </c>
      <c r="AR73" s="145">
        <f t="shared" si="129"/>
        <v>42.025586590463334</v>
      </c>
      <c r="AS73" s="145">
        <f t="shared" si="129"/>
        <v>0</v>
      </c>
      <c r="AT73" s="145">
        <f t="shared" si="129"/>
        <v>0</v>
      </c>
      <c r="AU73" s="145">
        <f t="shared" si="129"/>
        <v>0</v>
      </c>
      <c r="AV73" s="145">
        <f t="shared" si="129"/>
        <v>2.0003435036158201</v>
      </c>
      <c r="AW73" s="145">
        <f t="shared" si="129"/>
        <v>5.0026544284661751</v>
      </c>
      <c r="AX73" s="145">
        <f t="shared" si="129"/>
        <v>0</v>
      </c>
      <c r="AY73" s="145">
        <f t="shared" si="129"/>
        <v>0</v>
      </c>
      <c r="AZ73" s="145">
        <f t="shared" si="129"/>
        <v>0</v>
      </c>
      <c r="BA73" s="145">
        <f t="shared" si="129"/>
        <v>45.00413337017217</v>
      </c>
      <c r="BB73" s="145">
        <f t="shared" si="129"/>
        <v>0</v>
      </c>
      <c r="BC73" s="145">
        <f t="shared" si="129"/>
        <v>0</v>
      </c>
      <c r="BD73" s="145">
        <f t="shared" si="129"/>
        <v>0</v>
      </c>
      <c r="BE73" s="145">
        <f t="shared" si="117"/>
        <v>2118.0506768463065</v>
      </c>
      <c r="BF73" s="119">
        <v>0</v>
      </c>
      <c r="BG73" s="120">
        <f>BF73/'VAR 1 bi em X e FBKF'!BH$60*1000</f>
        <v>0</v>
      </c>
      <c r="BH73" s="119">
        <v>0</v>
      </c>
      <c r="BI73" s="120">
        <f>BH73/'VAR 1 bi em X e FBKF'!BL$60*1000</f>
        <v>0</v>
      </c>
      <c r="BJ73" s="169">
        <v>0</v>
      </c>
      <c r="BK73" s="16">
        <v>0</v>
      </c>
      <c r="BL73" s="16">
        <v>0</v>
      </c>
      <c r="BM73" s="16">
        <v>190</v>
      </c>
      <c r="BN73" s="16">
        <v>0</v>
      </c>
      <c r="BO73" s="16">
        <v>-16</v>
      </c>
      <c r="BP73" s="14">
        <v>174</v>
      </c>
      <c r="BQ73" s="17">
        <v>2291</v>
      </c>
    </row>
    <row r="74" spans="1:70">
      <c r="A74" s="13" t="s">
        <v>18</v>
      </c>
      <c r="B74" s="145">
        <f t="shared" ref="B74:AG74" si="130">B190/B$238*B$5</f>
        <v>0</v>
      </c>
      <c r="C74" s="145">
        <f t="shared" si="130"/>
        <v>0</v>
      </c>
      <c r="D74" s="145">
        <f t="shared" si="130"/>
        <v>0</v>
      </c>
      <c r="E74" s="145">
        <f t="shared" si="130"/>
        <v>0</v>
      </c>
      <c r="F74" s="145">
        <f t="shared" si="130"/>
        <v>0</v>
      </c>
      <c r="G74" s="145">
        <f t="shared" si="130"/>
        <v>0</v>
      </c>
      <c r="H74" s="145">
        <f t="shared" si="130"/>
        <v>0</v>
      </c>
      <c r="I74" s="145">
        <f t="shared" si="130"/>
        <v>0</v>
      </c>
      <c r="J74" s="145">
        <f t="shared" si="130"/>
        <v>0</v>
      </c>
      <c r="K74" s="145">
        <f t="shared" si="130"/>
        <v>0</v>
      </c>
      <c r="L74" s="145">
        <f t="shared" si="130"/>
        <v>0</v>
      </c>
      <c r="M74" s="145">
        <f t="shared" si="130"/>
        <v>0</v>
      </c>
      <c r="N74" s="145">
        <f t="shared" si="130"/>
        <v>0</v>
      </c>
      <c r="O74" s="145">
        <f t="shared" si="130"/>
        <v>0</v>
      </c>
      <c r="P74" s="145">
        <f t="shared" si="130"/>
        <v>0</v>
      </c>
      <c r="Q74" s="145">
        <f t="shared" si="130"/>
        <v>0</v>
      </c>
      <c r="R74" s="145">
        <f t="shared" si="130"/>
        <v>0</v>
      </c>
      <c r="S74" s="145">
        <f t="shared" si="130"/>
        <v>0</v>
      </c>
      <c r="T74" s="145">
        <f t="shared" si="130"/>
        <v>0</v>
      </c>
      <c r="U74" s="145">
        <f t="shared" si="130"/>
        <v>0</v>
      </c>
      <c r="V74" s="145">
        <f t="shared" si="130"/>
        <v>0</v>
      </c>
      <c r="W74" s="145">
        <f t="shared" si="130"/>
        <v>0</v>
      </c>
      <c r="X74" s="145">
        <f t="shared" si="130"/>
        <v>0</v>
      </c>
      <c r="Y74" s="145">
        <f t="shared" si="130"/>
        <v>0</v>
      </c>
      <c r="Z74" s="145">
        <f t="shared" si="130"/>
        <v>0</v>
      </c>
      <c r="AA74" s="145">
        <f t="shared" si="130"/>
        <v>0</v>
      </c>
      <c r="AB74" s="145">
        <f t="shared" si="130"/>
        <v>0</v>
      </c>
      <c r="AC74" s="145">
        <f t="shared" si="130"/>
        <v>0</v>
      </c>
      <c r="AD74" s="145">
        <f t="shared" si="130"/>
        <v>0</v>
      </c>
      <c r="AE74" s="145">
        <f t="shared" si="130"/>
        <v>0</v>
      </c>
      <c r="AF74" s="145">
        <f t="shared" si="130"/>
        <v>0</v>
      </c>
      <c r="AG74" s="145">
        <f t="shared" si="130"/>
        <v>0</v>
      </c>
      <c r="AH74" s="145">
        <f t="shared" ref="AH74:BD74" si="131">AH190/AH$238*AH$5</f>
        <v>0</v>
      </c>
      <c r="AI74" s="145">
        <f t="shared" si="131"/>
        <v>0</v>
      </c>
      <c r="AJ74" s="145">
        <f t="shared" si="131"/>
        <v>0</v>
      </c>
      <c r="AK74" s="145">
        <f t="shared" si="131"/>
        <v>0</v>
      </c>
      <c r="AL74" s="145">
        <f t="shared" si="131"/>
        <v>0</v>
      </c>
      <c r="AM74" s="145">
        <f t="shared" si="131"/>
        <v>0</v>
      </c>
      <c r="AN74" s="145">
        <f t="shared" si="131"/>
        <v>0</v>
      </c>
      <c r="AO74" s="145">
        <f t="shared" si="131"/>
        <v>0</v>
      </c>
      <c r="AP74" s="145">
        <f t="shared" si="131"/>
        <v>0</v>
      </c>
      <c r="AQ74" s="145">
        <f t="shared" si="131"/>
        <v>0</v>
      </c>
      <c r="AR74" s="145">
        <f t="shared" si="131"/>
        <v>1.0006092045348414</v>
      </c>
      <c r="AS74" s="145">
        <f t="shared" si="131"/>
        <v>0</v>
      </c>
      <c r="AT74" s="145">
        <f t="shared" si="131"/>
        <v>0</v>
      </c>
      <c r="AU74" s="145">
        <f t="shared" si="131"/>
        <v>0</v>
      </c>
      <c r="AV74" s="145">
        <f t="shared" si="131"/>
        <v>0</v>
      </c>
      <c r="AW74" s="145">
        <f t="shared" si="131"/>
        <v>0</v>
      </c>
      <c r="AX74" s="145">
        <f t="shared" si="131"/>
        <v>1.0006625051521765</v>
      </c>
      <c r="AY74" s="145">
        <f t="shared" si="131"/>
        <v>0</v>
      </c>
      <c r="AZ74" s="145">
        <f t="shared" si="131"/>
        <v>0</v>
      </c>
      <c r="BA74" s="145">
        <f t="shared" si="131"/>
        <v>1.0000918526704925</v>
      </c>
      <c r="BB74" s="145">
        <f t="shared" si="131"/>
        <v>0</v>
      </c>
      <c r="BC74" s="145">
        <f t="shared" si="131"/>
        <v>0</v>
      </c>
      <c r="BD74" s="145">
        <f t="shared" si="131"/>
        <v>0</v>
      </c>
      <c r="BE74" s="145">
        <f t="shared" si="117"/>
        <v>3.0013635623575103</v>
      </c>
      <c r="BF74" s="119">
        <v>0</v>
      </c>
      <c r="BG74" s="120">
        <f>BF74/'VAR 1 bi em X e FBKF'!BH$60*1000</f>
        <v>0</v>
      </c>
      <c r="BH74" s="119">
        <v>0</v>
      </c>
      <c r="BI74" s="120">
        <f>BH74/'VAR 1 bi em X e FBKF'!BL$60*1000</f>
        <v>0</v>
      </c>
      <c r="BJ74" s="169">
        <v>0</v>
      </c>
      <c r="BK74" s="16">
        <v>0</v>
      </c>
      <c r="BL74" s="16">
        <v>0</v>
      </c>
      <c r="BM74" s="16">
        <v>581</v>
      </c>
      <c r="BN74" s="16">
        <v>0</v>
      </c>
      <c r="BO74" s="16">
        <v>0</v>
      </c>
      <c r="BP74" s="14">
        <v>581</v>
      </c>
      <c r="BQ74" s="17">
        <v>584</v>
      </c>
    </row>
    <row r="75" spans="1:70">
      <c r="A75" s="13" t="s">
        <v>128</v>
      </c>
      <c r="B75" s="145">
        <f t="shared" ref="B75:AG75" si="132">B191/B$238*B$5</f>
        <v>0</v>
      </c>
      <c r="C75" s="145">
        <f t="shared" si="132"/>
        <v>0</v>
      </c>
      <c r="D75" s="145">
        <f t="shared" si="132"/>
        <v>0</v>
      </c>
      <c r="E75" s="145">
        <f t="shared" si="132"/>
        <v>0</v>
      </c>
      <c r="F75" s="145">
        <f t="shared" si="132"/>
        <v>0</v>
      </c>
      <c r="G75" s="145">
        <f t="shared" si="132"/>
        <v>0</v>
      </c>
      <c r="H75" s="145">
        <f t="shared" si="132"/>
        <v>0</v>
      </c>
      <c r="I75" s="145">
        <f t="shared" si="132"/>
        <v>0</v>
      </c>
      <c r="J75" s="145">
        <f t="shared" si="132"/>
        <v>4.000588106220202</v>
      </c>
      <c r="K75" s="145">
        <f t="shared" si="132"/>
        <v>198.24569920361606</v>
      </c>
      <c r="L75" s="145">
        <f t="shared" si="132"/>
        <v>0</v>
      </c>
      <c r="M75" s="145">
        <f t="shared" si="132"/>
        <v>2.0024223081839145</v>
      </c>
      <c r="N75" s="145">
        <f t="shared" si="132"/>
        <v>0</v>
      </c>
      <c r="O75" s="145">
        <f t="shared" si="132"/>
        <v>0</v>
      </c>
      <c r="P75" s="145">
        <f t="shared" si="132"/>
        <v>0</v>
      </c>
      <c r="Q75" s="145">
        <f t="shared" si="132"/>
        <v>0</v>
      </c>
      <c r="R75" s="145">
        <f t="shared" si="132"/>
        <v>0</v>
      </c>
      <c r="S75" s="145">
        <f t="shared" si="132"/>
        <v>0</v>
      </c>
      <c r="T75" s="145">
        <f t="shared" si="132"/>
        <v>0</v>
      </c>
      <c r="U75" s="145">
        <f t="shared" si="132"/>
        <v>0</v>
      </c>
      <c r="V75" s="145">
        <f t="shared" si="132"/>
        <v>0</v>
      </c>
      <c r="W75" s="145">
        <f t="shared" si="132"/>
        <v>0</v>
      </c>
      <c r="X75" s="145">
        <f t="shared" si="132"/>
        <v>0</v>
      </c>
      <c r="Y75" s="145">
        <f t="shared" si="132"/>
        <v>0</v>
      </c>
      <c r="Z75" s="145">
        <f t="shared" si="132"/>
        <v>0</v>
      </c>
      <c r="AA75" s="145">
        <f t="shared" si="132"/>
        <v>0</v>
      </c>
      <c r="AB75" s="145">
        <f t="shared" si="132"/>
        <v>0</v>
      </c>
      <c r="AC75" s="145">
        <f t="shared" si="132"/>
        <v>0</v>
      </c>
      <c r="AD75" s="145">
        <f t="shared" si="132"/>
        <v>0</v>
      </c>
      <c r="AE75" s="145">
        <f t="shared" si="132"/>
        <v>0</v>
      </c>
      <c r="AF75" s="145">
        <f t="shared" si="132"/>
        <v>0</v>
      </c>
      <c r="AG75" s="145">
        <f t="shared" si="132"/>
        <v>0</v>
      </c>
      <c r="AH75" s="145">
        <f t="shared" ref="AH75:BD75" si="133">AH191/AH$238*AH$5</f>
        <v>0</v>
      </c>
      <c r="AI75" s="145">
        <f t="shared" si="133"/>
        <v>0</v>
      </c>
      <c r="AJ75" s="145">
        <f t="shared" si="133"/>
        <v>0</v>
      </c>
      <c r="AK75" s="145">
        <f t="shared" si="133"/>
        <v>0</v>
      </c>
      <c r="AL75" s="145">
        <f t="shared" si="133"/>
        <v>0</v>
      </c>
      <c r="AM75" s="145">
        <f t="shared" si="133"/>
        <v>0</v>
      </c>
      <c r="AN75" s="145">
        <f t="shared" si="133"/>
        <v>0</v>
      </c>
      <c r="AO75" s="145">
        <f t="shared" si="133"/>
        <v>0</v>
      </c>
      <c r="AP75" s="145">
        <f t="shared" si="133"/>
        <v>0</v>
      </c>
      <c r="AQ75" s="145">
        <f t="shared" si="133"/>
        <v>0</v>
      </c>
      <c r="AR75" s="145">
        <f t="shared" si="133"/>
        <v>0</v>
      </c>
      <c r="AS75" s="145">
        <f t="shared" si="133"/>
        <v>0</v>
      </c>
      <c r="AT75" s="145">
        <f t="shared" si="133"/>
        <v>0</v>
      </c>
      <c r="AU75" s="145">
        <f t="shared" si="133"/>
        <v>0</v>
      </c>
      <c r="AV75" s="145">
        <f t="shared" si="133"/>
        <v>0</v>
      </c>
      <c r="AW75" s="145">
        <f t="shared" si="133"/>
        <v>0</v>
      </c>
      <c r="AX75" s="145">
        <f t="shared" si="133"/>
        <v>0</v>
      </c>
      <c r="AY75" s="145">
        <f t="shared" si="133"/>
        <v>0</v>
      </c>
      <c r="AZ75" s="145">
        <f t="shared" si="133"/>
        <v>0</v>
      </c>
      <c r="BA75" s="145">
        <f t="shared" si="133"/>
        <v>0</v>
      </c>
      <c r="BB75" s="145">
        <f t="shared" si="133"/>
        <v>0</v>
      </c>
      <c r="BC75" s="145">
        <f t="shared" si="133"/>
        <v>0</v>
      </c>
      <c r="BD75" s="145">
        <f t="shared" si="133"/>
        <v>0</v>
      </c>
      <c r="BE75" s="145">
        <f t="shared" si="117"/>
        <v>204.24870961802017</v>
      </c>
      <c r="BF75" s="119">
        <v>2</v>
      </c>
      <c r="BG75" s="120">
        <f>BF75/'VAR 1 bi em X e FBKF'!BH$60*1000</f>
        <v>6.1715632878386259E-3</v>
      </c>
      <c r="BH75" s="119">
        <v>2</v>
      </c>
      <c r="BI75" s="120">
        <f>BH75/'VAR 1 bi em X e FBKF'!BL$60*1000</f>
        <v>7.0273575027582375E-3</v>
      </c>
      <c r="BJ75" s="169">
        <v>0</v>
      </c>
      <c r="BK75" s="16">
        <v>0</v>
      </c>
      <c r="BL75" s="16">
        <v>0</v>
      </c>
      <c r="BM75" s="16">
        <v>561</v>
      </c>
      <c r="BN75" s="16">
        <v>0</v>
      </c>
      <c r="BO75" s="16">
        <v>16</v>
      </c>
      <c r="BP75" s="14">
        <v>579</v>
      </c>
      <c r="BQ75" s="17">
        <v>783</v>
      </c>
    </row>
    <row r="76" spans="1:70">
      <c r="A76" s="13" t="s">
        <v>19</v>
      </c>
      <c r="B76" s="145">
        <f t="shared" ref="B76:AG76" si="134">B192/B$238*B$5</f>
        <v>0</v>
      </c>
      <c r="C76" s="145">
        <f t="shared" si="134"/>
        <v>0</v>
      </c>
      <c r="D76" s="145">
        <f t="shared" si="134"/>
        <v>0</v>
      </c>
      <c r="E76" s="145">
        <f t="shared" si="134"/>
        <v>0</v>
      </c>
      <c r="F76" s="145">
        <f t="shared" si="134"/>
        <v>0</v>
      </c>
      <c r="G76" s="145">
        <f t="shared" si="134"/>
        <v>1.0008639204774628</v>
      </c>
      <c r="H76" s="145">
        <f t="shared" si="134"/>
        <v>0</v>
      </c>
      <c r="I76" s="145">
        <f t="shared" si="134"/>
        <v>0</v>
      </c>
      <c r="J76" s="145">
        <f t="shared" si="134"/>
        <v>0</v>
      </c>
      <c r="K76" s="145">
        <f t="shared" si="134"/>
        <v>0</v>
      </c>
      <c r="L76" s="145">
        <f t="shared" si="134"/>
        <v>43.077471485328992</v>
      </c>
      <c r="M76" s="145">
        <f t="shared" si="134"/>
        <v>1.0012111540919573</v>
      </c>
      <c r="N76" s="145">
        <f t="shared" si="134"/>
        <v>1.0003686499866991</v>
      </c>
      <c r="O76" s="145">
        <f t="shared" si="134"/>
        <v>0</v>
      </c>
      <c r="P76" s="145">
        <f t="shared" si="134"/>
        <v>0</v>
      </c>
      <c r="Q76" s="145">
        <f t="shared" si="134"/>
        <v>0</v>
      </c>
      <c r="R76" s="145">
        <f t="shared" si="134"/>
        <v>0</v>
      </c>
      <c r="S76" s="145">
        <f t="shared" si="134"/>
        <v>0</v>
      </c>
      <c r="T76" s="145">
        <f t="shared" si="134"/>
        <v>0</v>
      </c>
      <c r="U76" s="145">
        <f t="shared" si="134"/>
        <v>0</v>
      </c>
      <c r="V76" s="145">
        <f t="shared" si="134"/>
        <v>0</v>
      </c>
      <c r="W76" s="145">
        <f t="shared" si="134"/>
        <v>0</v>
      </c>
      <c r="X76" s="145">
        <f t="shared" si="134"/>
        <v>0</v>
      </c>
      <c r="Y76" s="145">
        <f t="shared" si="134"/>
        <v>0</v>
      </c>
      <c r="Z76" s="145">
        <f t="shared" si="134"/>
        <v>7.0058766642532246</v>
      </c>
      <c r="AA76" s="145">
        <f t="shared" si="134"/>
        <v>0</v>
      </c>
      <c r="AB76" s="145">
        <f t="shared" si="134"/>
        <v>0</v>
      </c>
      <c r="AC76" s="145">
        <f t="shared" si="134"/>
        <v>2.0016418628894672</v>
      </c>
      <c r="AD76" s="145">
        <f t="shared" si="134"/>
        <v>1.001154340059933</v>
      </c>
      <c r="AE76" s="145">
        <f t="shared" si="134"/>
        <v>0</v>
      </c>
      <c r="AF76" s="145">
        <f t="shared" si="134"/>
        <v>0</v>
      </c>
      <c r="AG76" s="145">
        <f t="shared" si="134"/>
        <v>0</v>
      </c>
      <c r="AH76" s="145">
        <f t="shared" ref="AH76:BD76" si="135">AH192/AH$238*AH$5</f>
        <v>1.0007273515512434</v>
      </c>
      <c r="AI76" s="145">
        <f t="shared" si="135"/>
        <v>0</v>
      </c>
      <c r="AJ76" s="145">
        <f t="shared" si="135"/>
        <v>0</v>
      </c>
      <c r="AK76" s="145">
        <f t="shared" si="135"/>
        <v>0</v>
      </c>
      <c r="AL76" s="145">
        <f t="shared" si="135"/>
        <v>2.0028022180255802</v>
      </c>
      <c r="AM76" s="145">
        <f t="shared" si="135"/>
        <v>0</v>
      </c>
      <c r="AN76" s="145">
        <f t="shared" si="135"/>
        <v>133.06114577805556</v>
      </c>
      <c r="AO76" s="145">
        <f t="shared" si="135"/>
        <v>0</v>
      </c>
      <c r="AP76" s="145">
        <f t="shared" si="135"/>
        <v>20.000855087434907</v>
      </c>
      <c r="AQ76" s="145">
        <f t="shared" si="135"/>
        <v>1.0004372304445521</v>
      </c>
      <c r="AR76" s="145">
        <f t="shared" si="135"/>
        <v>0</v>
      </c>
      <c r="AS76" s="145">
        <f t="shared" si="135"/>
        <v>0</v>
      </c>
      <c r="AT76" s="145">
        <f t="shared" si="135"/>
        <v>0</v>
      </c>
      <c r="AU76" s="145">
        <f t="shared" si="135"/>
        <v>0</v>
      </c>
      <c r="AV76" s="145">
        <f t="shared" si="135"/>
        <v>0</v>
      </c>
      <c r="AW76" s="145">
        <f t="shared" si="135"/>
        <v>0</v>
      </c>
      <c r="AX76" s="145">
        <f t="shared" si="135"/>
        <v>0</v>
      </c>
      <c r="AY76" s="145">
        <f t="shared" si="135"/>
        <v>0</v>
      </c>
      <c r="AZ76" s="145">
        <f t="shared" si="135"/>
        <v>0</v>
      </c>
      <c r="BA76" s="145">
        <f t="shared" si="135"/>
        <v>1.0000918526704925</v>
      </c>
      <c r="BB76" s="145">
        <f t="shared" si="135"/>
        <v>0</v>
      </c>
      <c r="BC76" s="145">
        <f t="shared" si="135"/>
        <v>0</v>
      </c>
      <c r="BD76" s="145">
        <f t="shared" si="135"/>
        <v>0</v>
      </c>
      <c r="BE76" s="145">
        <f t="shared" si="117"/>
        <v>214.15464759527006</v>
      </c>
      <c r="BF76" s="119">
        <v>0</v>
      </c>
      <c r="BG76" s="120">
        <f>BF76/'VAR 1 bi em X e FBKF'!BH$60*1000</f>
        <v>0</v>
      </c>
      <c r="BH76" s="119">
        <v>0</v>
      </c>
      <c r="BI76" s="120">
        <f>BH76/'VAR 1 bi em X e FBKF'!BL$60*1000</f>
        <v>0</v>
      </c>
      <c r="BJ76" s="169">
        <v>0</v>
      </c>
      <c r="BK76" s="16">
        <v>0</v>
      </c>
      <c r="BL76" s="16">
        <v>0</v>
      </c>
      <c r="BM76" s="16">
        <v>17</v>
      </c>
      <c r="BN76" s="16">
        <v>0</v>
      </c>
      <c r="BO76" s="16">
        <v>-4</v>
      </c>
      <c r="BP76" s="14">
        <v>13</v>
      </c>
      <c r="BQ76" s="17">
        <v>227</v>
      </c>
    </row>
    <row r="77" spans="1:70">
      <c r="A77" s="13" t="s">
        <v>131</v>
      </c>
      <c r="B77" s="145">
        <f t="shared" ref="B77:AG77" si="136">B193/B$238*B$5</f>
        <v>0</v>
      </c>
      <c r="C77" s="145">
        <f t="shared" si="136"/>
        <v>0</v>
      </c>
      <c r="D77" s="145">
        <f t="shared" si="136"/>
        <v>0</v>
      </c>
      <c r="E77" s="145">
        <f t="shared" si="136"/>
        <v>1.000518341684915</v>
      </c>
      <c r="F77" s="145">
        <f t="shared" si="136"/>
        <v>1.000773805689716</v>
      </c>
      <c r="G77" s="145">
        <f t="shared" si="136"/>
        <v>33.028509375756272</v>
      </c>
      <c r="H77" s="145">
        <f t="shared" si="136"/>
        <v>11.016977600955077</v>
      </c>
      <c r="I77" s="145">
        <f t="shared" si="136"/>
        <v>1.0007449795155983</v>
      </c>
      <c r="J77" s="145">
        <f t="shared" si="136"/>
        <v>0</v>
      </c>
      <c r="K77" s="145">
        <f t="shared" si="136"/>
        <v>4.0049636202750714</v>
      </c>
      <c r="L77" s="145">
        <f t="shared" si="136"/>
        <v>6.0108099746970689</v>
      </c>
      <c r="M77" s="145">
        <f t="shared" si="136"/>
        <v>755.9144213394278</v>
      </c>
      <c r="N77" s="145">
        <f t="shared" si="136"/>
        <v>852.31408978866762</v>
      </c>
      <c r="O77" s="145">
        <f t="shared" si="136"/>
        <v>0</v>
      </c>
      <c r="P77" s="145">
        <f t="shared" si="136"/>
        <v>0</v>
      </c>
      <c r="Q77" s="145">
        <f t="shared" si="136"/>
        <v>8.010745075033908</v>
      </c>
      <c r="R77" s="145">
        <f t="shared" si="136"/>
        <v>0</v>
      </c>
      <c r="S77" s="145">
        <f t="shared" si="136"/>
        <v>9.002241358946991</v>
      </c>
      <c r="T77" s="145">
        <f t="shared" si="136"/>
        <v>1.0011207502675203</v>
      </c>
      <c r="U77" s="145">
        <f t="shared" si="136"/>
        <v>4.0013790143410066</v>
      </c>
      <c r="V77" s="145">
        <f t="shared" si="136"/>
        <v>0</v>
      </c>
      <c r="W77" s="145">
        <f t="shared" si="136"/>
        <v>22.026813853060897</v>
      </c>
      <c r="X77" s="145">
        <f t="shared" si="136"/>
        <v>30.029384316450418</v>
      </c>
      <c r="Y77" s="145">
        <f t="shared" si="136"/>
        <v>2.0005605271275191</v>
      </c>
      <c r="Z77" s="145">
        <f t="shared" si="136"/>
        <v>2.0016790469294929</v>
      </c>
      <c r="AA77" s="145">
        <f t="shared" si="136"/>
        <v>0</v>
      </c>
      <c r="AB77" s="145">
        <f t="shared" si="136"/>
        <v>0</v>
      </c>
      <c r="AC77" s="145">
        <f t="shared" si="136"/>
        <v>4.0032837257789344</v>
      </c>
      <c r="AD77" s="145">
        <f t="shared" si="136"/>
        <v>2.002308680119866</v>
      </c>
      <c r="AE77" s="145">
        <f t="shared" si="136"/>
        <v>2.0009650986033174</v>
      </c>
      <c r="AF77" s="145">
        <f t="shared" si="136"/>
        <v>0</v>
      </c>
      <c r="AG77" s="145">
        <f t="shared" si="136"/>
        <v>4.0042013985184788</v>
      </c>
      <c r="AH77" s="145">
        <f t="shared" ref="AH77:BD77" si="137">AH193/AH$238*AH$5</f>
        <v>2.0014547031024867</v>
      </c>
      <c r="AI77" s="145">
        <f t="shared" si="137"/>
        <v>1.0005829761444092</v>
      </c>
      <c r="AJ77" s="145">
        <f t="shared" si="137"/>
        <v>1.001059296551011</v>
      </c>
      <c r="AK77" s="145">
        <f t="shared" si="137"/>
        <v>0</v>
      </c>
      <c r="AL77" s="145">
        <f t="shared" si="137"/>
        <v>1.0014011090127901</v>
      </c>
      <c r="AM77" s="145">
        <f t="shared" si="137"/>
        <v>0</v>
      </c>
      <c r="AN77" s="145">
        <f t="shared" si="137"/>
        <v>21.009654596535093</v>
      </c>
      <c r="AO77" s="145">
        <f t="shared" si="137"/>
        <v>6.0030279674664895</v>
      </c>
      <c r="AP77" s="145">
        <f t="shared" si="137"/>
        <v>13.000555806832692</v>
      </c>
      <c r="AQ77" s="145">
        <f t="shared" si="137"/>
        <v>35.01530306555933</v>
      </c>
      <c r="AR77" s="145">
        <f t="shared" si="137"/>
        <v>1.0006092045348414</v>
      </c>
      <c r="AS77" s="145">
        <f t="shared" si="137"/>
        <v>14.004551440714767</v>
      </c>
      <c r="AT77" s="145">
        <f t="shared" si="137"/>
        <v>68.018020302389331</v>
      </c>
      <c r="AU77" s="145">
        <f t="shared" si="137"/>
        <v>17.001733782472563</v>
      </c>
      <c r="AV77" s="145">
        <f t="shared" si="137"/>
        <v>7.0012022626553705</v>
      </c>
      <c r="AW77" s="145">
        <f t="shared" si="137"/>
        <v>1.0005308856932351</v>
      </c>
      <c r="AX77" s="145">
        <f t="shared" si="137"/>
        <v>45.029812731847933</v>
      </c>
      <c r="AY77" s="145">
        <f t="shared" si="137"/>
        <v>12.000260467970287</v>
      </c>
      <c r="AZ77" s="145">
        <f t="shared" si="137"/>
        <v>105.00169746649041</v>
      </c>
      <c r="BA77" s="145">
        <f t="shared" si="137"/>
        <v>46.004225222842663</v>
      </c>
      <c r="BB77" s="145">
        <f t="shared" si="137"/>
        <v>5.0000049653027521</v>
      </c>
      <c r="BC77" s="145">
        <f t="shared" si="137"/>
        <v>6.0000002999283186</v>
      </c>
      <c r="BD77" s="145">
        <f t="shared" si="137"/>
        <v>57.000898352931806</v>
      </c>
      <c r="BE77" s="145">
        <f t="shared" si="117"/>
        <v>2219.4730785788252</v>
      </c>
      <c r="BF77" s="119">
        <v>1</v>
      </c>
      <c r="BG77" s="120">
        <f>BF77/'VAR 1 bi em X e FBKF'!BH$60*1000</f>
        <v>3.0857816439193129E-3</v>
      </c>
      <c r="BH77" s="119">
        <v>1</v>
      </c>
      <c r="BI77" s="120">
        <f>BH77/'VAR 1 bi em X e FBKF'!BL$60*1000</f>
        <v>3.5136787513791188E-3</v>
      </c>
      <c r="BJ77" s="169">
        <v>0</v>
      </c>
      <c r="BK77" s="16">
        <v>0</v>
      </c>
      <c r="BL77" s="16">
        <v>0</v>
      </c>
      <c r="BM77" s="16">
        <v>60</v>
      </c>
      <c r="BN77" s="16">
        <v>0</v>
      </c>
      <c r="BO77" s="16">
        <v>-10</v>
      </c>
      <c r="BP77" s="14">
        <v>51</v>
      </c>
      <c r="BQ77" s="17">
        <v>2269</v>
      </c>
    </row>
    <row r="78" spans="1:70">
      <c r="A78" s="13" t="s">
        <v>133</v>
      </c>
      <c r="B78" s="145">
        <f t="shared" ref="B78:AG78" si="138">B194/B$238*B$5</f>
        <v>0</v>
      </c>
      <c r="C78" s="145">
        <f t="shared" si="138"/>
        <v>0</v>
      </c>
      <c r="D78" s="145">
        <f t="shared" si="138"/>
        <v>0</v>
      </c>
      <c r="E78" s="145">
        <f t="shared" si="138"/>
        <v>0</v>
      </c>
      <c r="F78" s="145">
        <f t="shared" si="138"/>
        <v>0</v>
      </c>
      <c r="G78" s="145">
        <f t="shared" si="138"/>
        <v>0</v>
      </c>
      <c r="H78" s="145">
        <f t="shared" si="138"/>
        <v>0</v>
      </c>
      <c r="I78" s="145">
        <f t="shared" si="138"/>
        <v>0</v>
      </c>
      <c r="J78" s="145">
        <f t="shared" si="138"/>
        <v>0</v>
      </c>
      <c r="K78" s="145">
        <f t="shared" si="138"/>
        <v>0</v>
      </c>
      <c r="L78" s="145">
        <f t="shared" si="138"/>
        <v>0</v>
      </c>
      <c r="M78" s="145">
        <f t="shared" si="138"/>
        <v>0</v>
      </c>
      <c r="N78" s="145">
        <f t="shared" si="138"/>
        <v>0</v>
      </c>
      <c r="O78" s="145">
        <f t="shared" si="138"/>
        <v>0</v>
      </c>
      <c r="P78" s="145">
        <f t="shared" si="138"/>
        <v>0</v>
      </c>
      <c r="Q78" s="145">
        <f t="shared" si="138"/>
        <v>0</v>
      </c>
      <c r="R78" s="145">
        <f t="shared" si="138"/>
        <v>0</v>
      </c>
      <c r="S78" s="145">
        <f t="shared" si="138"/>
        <v>0</v>
      </c>
      <c r="T78" s="145">
        <f t="shared" si="138"/>
        <v>0</v>
      </c>
      <c r="U78" s="145">
        <f t="shared" si="138"/>
        <v>0</v>
      </c>
      <c r="V78" s="145">
        <f t="shared" si="138"/>
        <v>0</v>
      </c>
      <c r="W78" s="145">
        <f t="shared" si="138"/>
        <v>0</v>
      </c>
      <c r="X78" s="145">
        <f t="shared" si="138"/>
        <v>0</v>
      </c>
      <c r="Y78" s="145">
        <f t="shared" si="138"/>
        <v>0</v>
      </c>
      <c r="Z78" s="145">
        <f t="shared" si="138"/>
        <v>0</v>
      </c>
      <c r="AA78" s="145">
        <f t="shared" si="138"/>
        <v>0</v>
      </c>
      <c r="AB78" s="145">
        <f t="shared" si="138"/>
        <v>0</v>
      </c>
      <c r="AC78" s="145">
        <f t="shared" si="138"/>
        <v>0</v>
      </c>
      <c r="AD78" s="145">
        <f t="shared" si="138"/>
        <v>0</v>
      </c>
      <c r="AE78" s="145">
        <f t="shared" si="138"/>
        <v>0</v>
      </c>
      <c r="AF78" s="145">
        <f t="shared" si="138"/>
        <v>0</v>
      </c>
      <c r="AG78" s="145">
        <f t="shared" si="138"/>
        <v>0</v>
      </c>
      <c r="AH78" s="145">
        <f t="shared" ref="AH78:BD78" si="139">AH194/AH$238*AH$5</f>
        <v>0</v>
      </c>
      <c r="AI78" s="145">
        <f t="shared" si="139"/>
        <v>0</v>
      </c>
      <c r="AJ78" s="145">
        <f t="shared" si="139"/>
        <v>0</v>
      </c>
      <c r="AK78" s="145">
        <f t="shared" si="139"/>
        <v>0</v>
      </c>
      <c r="AL78" s="145">
        <f t="shared" si="139"/>
        <v>0</v>
      </c>
      <c r="AM78" s="145">
        <f t="shared" si="139"/>
        <v>0</v>
      </c>
      <c r="AN78" s="145">
        <f t="shared" si="139"/>
        <v>0</v>
      </c>
      <c r="AO78" s="145">
        <f t="shared" si="139"/>
        <v>0</v>
      </c>
      <c r="AP78" s="145">
        <f t="shared" si="139"/>
        <v>0</v>
      </c>
      <c r="AQ78" s="145">
        <f t="shared" si="139"/>
        <v>1.0004372304445521</v>
      </c>
      <c r="AR78" s="145">
        <f t="shared" si="139"/>
        <v>0</v>
      </c>
      <c r="AS78" s="145">
        <f t="shared" si="139"/>
        <v>1.0003251029081976</v>
      </c>
      <c r="AT78" s="145">
        <f t="shared" si="139"/>
        <v>1.0002650044469019</v>
      </c>
      <c r="AU78" s="145">
        <f t="shared" si="139"/>
        <v>0</v>
      </c>
      <c r="AV78" s="145">
        <f t="shared" si="139"/>
        <v>0</v>
      </c>
      <c r="AW78" s="145">
        <f t="shared" si="139"/>
        <v>0</v>
      </c>
      <c r="AX78" s="145">
        <f t="shared" si="139"/>
        <v>8.0053000412174118</v>
      </c>
      <c r="AY78" s="145">
        <f t="shared" si="139"/>
        <v>0</v>
      </c>
      <c r="AZ78" s="145">
        <f t="shared" si="139"/>
        <v>0</v>
      </c>
      <c r="BA78" s="145">
        <f t="shared" si="139"/>
        <v>0</v>
      </c>
      <c r="BB78" s="145">
        <f t="shared" si="139"/>
        <v>0</v>
      </c>
      <c r="BC78" s="145">
        <f t="shared" si="139"/>
        <v>0</v>
      </c>
      <c r="BD78" s="145">
        <f t="shared" si="139"/>
        <v>1.0000157605777511</v>
      </c>
      <c r="BE78" s="145">
        <f t="shared" si="117"/>
        <v>12.006343139594815</v>
      </c>
      <c r="BF78" s="119">
        <v>2</v>
      </c>
      <c r="BG78" s="120">
        <f>BF78/'VAR 1 bi em X e FBKF'!BH$60*1000</f>
        <v>6.1715632878386259E-3</v>
      </c>
      <c r="BH78" s="119">
        <v>2</v>
      </c>
      <c r="BI78" s="120">
        <f>BH78/'VAR 1 bi em X e FBKF'!BL$60*1000</f>
        <v>7.0273575027582375E-3</v>
      </c>
      <c r="BJ78" s="169">
        <v>0</v>
      </c>
      <c r="BK78" s="16">
        <v>0</v>
      </c>
      <c r="BL78" s="16">
        <v>0</v>
      </c>
      <c r="BM78" s="16">
        <v>352</v>
      </c>
      <c r="BN78" s="16">
        <v>0</v>
      </c>
      <c r="BO78" s="16">
        <v>0</v>
      </c>
      <c r="BP78" s="14">
        <v>354</v>
      </c>
      <c r="BQ78" s="17">
        <v>366</v>
      </c>
    </row>
    <row r="79" spans="1:70" s="36" customFormat="1">
      <c r="A79" s="13" t="s">
        <v>135</v>
      </c>
      <c r="B79" s="145">
        <f t="shared" ref="B79:AG79" si="140">B195/B$238*B$5</f>
        <v>341.37534471170517</v>
      </c>
      <c r="C79" s="145">
        <f t="shared" si="140"/>
        <v>192.11101589959381</v>
      </c>
      <c r="D79" s="145">
        <f t="shared" si="140"/>
        <v>76.029016033845267</v>
      </c>
      <c r="E79" s="145">
        <f t="shared" si="140"/>
        <v>62.032137184464737</v>
      </c>
      <c r="F79" s="145">
        <f t="shared" si="140"/>
        <v>45.034821256037219</v>
      </c>
      <c r="G79" s="145">
        <f t="shared" si="140"/>
        <v>331.28595767804018</v>
      </c>
      <c r="H79" s="145">
        <f t="shared" si="140"/>
        <v>1.0015434182686433</v>
      </c>
      <c r="I79" s="145">
        <f t="shared" si="140"/>
        <v>31.023094364983542</v>
      </c>
      <c r="J79" s="145">
        <f t="shared" si="140"/>
        <v>3.0004410796651513</v>
      </c>
      <c r="K79" s="145">
        <f t="shared" si="140"/>
        <v>4.0049636202750714</v>
      </c>
      <c r="L79" s="145">
        <f t="shared" si="140"/>
        <v>31.055851535934856</v>
      </c>
      <c r="M79" s="145">
        <f t="shared" si="140"/>
        <v>22.026645390023059</v>
      </c>
      <c r="N79" s="145">
        <f t="shared" si="140"/>
        <v>10.003686499866991</v>
      </c>
      <c r="O79" s="145">
        <f t="shared" si="140"/>
        <v>200.09344766695989</v>
      </c>
      <c r="P79" s="145">
        <f t="shared" si="140"/>
        <v>5.0042342864874714</v>
      </c>
      <c r="Q79" s="145">
        <f t="shared" si="140"/>
        <v>4822.468535170412</v>
      </c>
      <c r="R79" s="145">
        <f t="shared" si="140"/>
        <v>95.135985856939371</v>
      </c>
      <c r="S79" s="145">
        <f t="shared" si="140"/>
        <v>6.001494239297994</v>
      </c>
      <c r="T79" s="145">
        <f t="shared" si="140"/>
        <v>1.0011207502675203</v>
      </c>
      <c r="U79" s="145">
        <f t="shared" si="140"/>
        <v>6.0020685215115099</v>
      </c>
      <c r="V79" s="145">
        <f t="shared" si="140"/>
        <v>42.021345235176312</v>
      </c>
      <c r="W79" s="145">
        <f t="shared" si="140"/>
        <v>12.014625738033217</v>
      </c>
      <c r="X79" s="145">
        <f t="shared" si="140"/>
        <v>139.13614733288694</v>
      </c>
      <c r="Y79" s="145">
        <f t="shared" si="140"/>
        <v>76.021300030845723</v>
      </c>
      <c r="Z79" s="145">
        <f t="shared" si="140"/>
        <v>119.09990329230482</v>
      </c>
      <c r="AA79" s="145">
        <f t="shared" si="140"/>
        <v>1008.8386139829079</v>
      </c>
      <c r="AB79" s="145">
        <f t="shared" si="140"/>
        <v>45.085647097542541</v>
      </c>
      <c r="AC79" s="145">
        <f t="shared" si="140"/>
        <v>30.024627943342011</v>
      </c>
      <c r="AD79" s="145">
        <f t="shared" si="140"/>
        <v>104.12005136623304</v>
      </c>
      <c r="AE79" s="145">
        <f t="shared" si="140"/>
        <v>9.0043429437149278</v>
      </c>
      <c r="AF79" s="145">
        <f t="shared" si="140"/>
        <v>10.003513939080339</v>
      </c>
      <c r="AG79" s="145">
        <f t="shared" si="140"/>
        <v>177.18591188444267</v>
      </c>
      <c r="AH79" s="145">
        <f t="shared" ref="AH79:BD79" si="141">AH195/AH$238*AH$5</f>
        <v>41.029821413600978</v>
      </c>
      <c r="AI79" s="145">
        <f t="shared" si="141"/>
        <v>0</v>
      </c>
      <c r="AJ79" s="145">
        <f t="shared" si="141"/>
        <v>7.007415075857077</v>
      </c>
      <c r="AK79" s="145">
        <f t="shared" si="141"/>
        <v>2.002472835014264</v>
      </c>
      <c r="AL79" s="145">
        <f t="shared" si="141"/>
        <v>24.033626616306968</v>
      </c>
      <c r="AM79" s="145">
        <f t="shared" si="141"/>
        <v>51.111924174492195</v>
      </c>
      <c r="AN79" s="145">
        <f t="shared" si="141"/>
        <v>23.010574081919387</v>
      </c>
      <c r="AO79" s="145">
        <f t="shared" si="141"/>
        <v>111.05601739813007</v>
      </c>
      <c r="AP79" s="145">
        <f t="shared" si="141"/>
        <v>169.00722548882496</v>
      </c>
      <c r="AQ79" s="145">
        <f t="shared" si="141"/>
        <v>235.10274915446976</v>
      </c>
      <c r="AR79" s="145">
        <f t="shared" si="141"/>
        <v>1970.1995237291023</v>
      </c>
      <c r="AS79" s="145">
        <f t="shared" si="141"/>
        <v>9.0029259261737788</v>
      </c>
      <c r="AT79" s="145">
        <f t="shared" si="141"/>
        <v>12.003180053362822</v>
      </c>
      <c r="AU79" s="145">
        <f t="shared" si="141"/>
        <v>10.001019872042685</v>
      </c>
      <c r="AV79" s="145">
        <f t="shared" si="141"/>
        <v>6.0010305108474604</v>
      </c>
      <c r="AW79" s="145">
        <f t="shared" si="141"/>
        <v>121.06423716888145</v>
      </c>
      <c r="AX79" s="145">
        <f t="shared" si="141"/>
        <v>42.027825216391406</v>
      </c>
      <c r="AY79" s="145">
        <f t="shared" si="141"/>
        <v>24.000520935940575</v>
      </c>
      <c r="AZ79" s="145">
        <f t="shared" si="141"/>
        <v>74.001196309717059</v>
      </c>
      <c r="BA79" s="145">
        <f t="shared" si="141"/>
        <v>39.003582254149215</v>
      </c>
      <c r="BB79" s="145">
        <f t="shared" si="141"/>
        <v>8.0000079444844037</v>
      </c>
      <c r="BC79" s="145">
        <f t="shared" si="141"/>
        <v>6.0000002999283186</v>
      </c>
      <c r="BD79" s="145">
        <f t="shared" si="141"/>
        <v>75.001182043331312</v>
      </c>
      <c r="BE79" s="145">
        <f t="shared" si="117"/>
        <v>11117.915494454059</v>
      </c>
      <c r="BF79" s="168">
        <v>0</v>
      </c>
      <c r="BG79" s="120">
        <f>BF79/'VAR 1 bi em X e FBKF'!BH$60*1000</f>
        <v>0</v>
      </c>
      <c r="BH79" s="168">
        <v>0</v>
      </c>
      <c r="BI79" s="120">
        <f>BH79/'VAR 1 bi em X e FBKF'!BL$60*1000</f>
        <v>0</v>
      </c>
      <c r="BJ79" s="169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0</v>
      </c>
      <c r="BP79" s="14">
        <v>0</v>
      </c>
      <c r="BQ79" s="17">
        <v>11106</v>
      </c>
      <c r="BR79" s="3"/>
    </row>
    <row r="80" spans="1:70" s="36" customFormat="1">
      <c r="A80" s="13" t="s">
        <v>20</v>
      </c>
      <c r="B80" s="145">
        <f t="shared" ref="B80:AG80" si="142">B196/B$238*B$5</f>
        <v>0</v>
      </c>
      <c r="C80" s="145">
        <f t="shared" si="142"/>
        <v>0</v>
      </c>
      <c r="D80" s="145">
        <f t="shared" si="142"/>
        <v>0</v>
      </c>
      <c r="E80" s="145">
        <f t="shared" si="142"/>
        <v>0</v>
      </c>
      <c r="F80" s="145">
        <f t="shared" si="142"/>
        <v>0</v>
      </c>
      <c r="G80" s="145">
        <f t="shared" si="142"/>
        <v>0</v>
      </c>
      <c r="H80" s="145">
        <f t="shared" si="142"/>
        <v>0</v>
      </c>
      <c r="I80" s="145">
        <f t="shared" si="142"/>
        <v>0</v>
      </c>
      <c r="J80" s="145">
        <f t="shared" si="142"/>
        <v>0</v>
      </c>
      <c r="K80" s="145">
        <f t="shared" si="142"/>
        <v>0</v>
      </c>
      <c r="L80" s="145">
        <f t="shared" si="142"/>
        <v>0</v>
      </c>
      <c r="M80" s="145">
        <f t="shared" si="142"/>
        <v>0</v>
      </c>
      <c r="N80" s="145">
        <f t="shared" si="142"/>
        <v>0</v>
      </c>
      <c r="O80" s="145">
        <f t="shared" si="142"/>
        <v>1.0004672383347994</v>
      </c>
      <c r="P80" s="145">
        <f t="shared" si="142"/>
        <v>0</v>
      </c>
      <c r="Q80" s="145">
        <f t="shared" si="142"/>
        <v>0</v>
      </c>
      <c r="R80" s="145">
        <f t="shared" si="142"/>
        <v>0</v>
      </c>
      <c r="S80" s="145">
        <f t="shared" si="142"/>
        <v>0</v>
      </c>
      <c r="T80" s="145">
        <f t="shared" si="142"/>
        <v>0</v>
      </c>
      <c r="U80" s="145">
        <f t="shared" si="142"/>
        <v>0</v>
      </c>
      <c r="V80" s="145">
        <f t="shared" si="142"/>
        <v>0</v>
      </c>
      <c r="W80" s="145">
        <f t="shared" si="142"/>
        <v>0</v>
      </c>
      <c r="X80" s="145">
        <f t="shared" si="142"/>
        <v>0</v>
      </c>
      <c r="Y80" s="145">
        <f t="shared" si="142"/>
        <v>0</v>
      </c>
      <c r="Z80" s="145">
        <f t="shared" si="142"/>
        <v>0</v>
      </c>
      <c r="AA80" s="145">
        <f t="shared" si="142"/>
        <v>0</v>
      </c>
      <c r="AB80" s="145">
        <f t="shared" si="142"/>
        <v>0</v>
      </c>
      <c r="AC80" s="145">
        <f t="shared" si="142"/>
        <v>0</v>
      </c>
      <c r="AD80" s="145">
        <f t="shared" si="142"/>
        <v>0</v>
      </c>
      <c r="AE80" s="145">
        <f t="shared" si="142"/>
        <v>0</v>
      </c>
      <c r="AF80" s="145">
        <f t="shared" si="142"/>
        <v>0</v>
      </c>
      <c r="AG80" s="145">
        <f t="shared" si="142"/>
        <v>0</v>
      </c>
      <c r="AH80" s="145">
        <f t="shared" ref="AH80:BD80" si="143">AH196/AH$238*AH$5</f>
        <v>0</v>
      </c>
      <c r="AI80" s="145">
        <f t="shared" si="143"/>
        <v>0</v>
      </c>
      <c r="AJ80" s="145">
        <f t="shared" si="143"/>
        <v>0</v>
      </c>
      <c r="AK80" s="145">
        <f t="shared" si="143"/>
        <v>0</v>
      </c>
      <c r="AL80" s="145">
        <f t="shared" si="143"/>
        <v>0</v>
      </c>
      <c r="AM80" s="145">
        <f t="shared" si="143"/>
        <v>0</v>
      </c>
      <c r="AN80" s="145">
        <f t="shared" si="143"/>
        <v>0</v>
      </c>
      <c r="AO80" s="145">
        <f t="shared" si="143"/>
        <v>0</v>
      </c>
      <c r="AP80" s="145">
        <f t="shared" si="143"/>
        <v>0</v>
      </c>
      <c r="AQ80" s="145">
        <f t="shared" si="143"/>
        <v>0</v>
      </c>
      <c r="AR80" s="145">
        <f t="shared" si="143"/>
        <v>0</v>
      </c>
      <c r="AS80" s="145">
        <f t="shared" si="143"/>
        <v>0</v>
      </c>
      <c r="AT80" s="145">
        <f t="shared" si="143"/>
        <v>0</v>
      </c>
      <c r="AU80" s="145">
        <f t="shared" si="143"/>
        <v>0</v>
      </c>
      <c r="AV80" s="145">
        <f t="shared" si="143"/>
        <v>0</v>
      </c>
      <c r="AW80" s="145">
        <f t="shared" si="143"/>
        <v>0</v>
      </c>
      <c r="AX80" s="145">
        <f t="shared" si="143"/>
        <v>0</v>
      </c>
      <c r="AY80" s="145">
        <f t="shared" si="143"/>
        <v>0</v>
      </c>
      <c r="AZ80" s="145">
        <f t="shared" si="143"/>
        <v>0</v>
      </c>
      <c r="BA80" s="145">
        <f t="shared" si="143"/>
        <v>0</v>
      </c>
      <c r="BB80" s="145">
        <f t="shared" si="143"/>
        <v>0</v>
      </c>
      <c r="BC80" s="145">
        <f t="shared" si="143"/>
        <v>0</v>
      </c>
      <c r="BD80" s="145">
        <f t="shared" si="143"/>
        <v>0</v>
      </c>
      <c r="BE80" s="145">
        <f t="shared" si="117"/>
        <v>1.0004672383347994</v>
      </c>
      <c r="BF80" s="119">
        <v>0</v>
      </c>
      <c r="BG80" s="120">
        <f>BF80/'VAR 1 bi em X e FBKF'!BH$60*1000</f>
        <v>0</v>
      </c>
      <c r="BH80" s="119">
        <v>0</v>
      </c>
      <c r="BI80" s="120">
        <f>BH80/'VAR 1 bi em X e FBKF'!BL$60*1000</f>
        <v>0</v>
      </c>
      <c r="BJ80" s="169">
        <v>0</v>
      </c>
      <c r="BK80" s="16">
        <v>0</v>
      </c>
      <c r="BL80" s="16">
        <v>0</v>
      </c>
      <c r="BM80" s="16">
        <v>0</v>
      </c>
      <c r="BN80" s="16">
        <v>0</v>
      </c>
      <c r="BO80" s="16">
        <v>0</v>
      </c>
      <c r="BP80" s="14">
        <v>0</v>
      </c>
      <c r="BQ80" s="17">
        <v>1</v>
      </c>
      <c r="BR80" s="3"/>
    </row>
    <row r="81" spans="1:70" s="36" customFormat="1">
      <c r="A81" s="13" t="s">
        <v>138</v>
      </c>
      <c r="B81" s="145">
        <f t="shared" ref="B81:AG81" si="144">B197/B$238*B$5</f>
        <v>457.5030279567427</v>
      </c>
      <c r="C81" s="145">
        <f t="shared" si="144"/>
        <v>14.008094909345381</v>
      </c>
      <c r="D81" s="145">
        <f t="shared" si="144"/>
        <v>296.11300981602898</v>
      </c>
      <c r="E81" s="145">
        <f t="shared" si="144"/>
        <v>27.013995225492703</v>
      </c>
      <c r="F81" s="145">
        <f t="shared" si="144"/>
        <v>22.017023725173754</v>
      </c>
      <c r="G81" s="145">
        <f t="shared" si="144"/>
        <v>316.27299887087827</v>
      </c>
      <c r="H81" s="145">
        <f t="shared" si="144"/>
        <v>20.030868365372864</v>
      </c>
      <c r="I81" s="145">
        <f t="shared" si="144"/>
        <v>279.20784928485187</v>
      </c>
      <c r="J81" s="145">
        <f t="shared" si="144"/>
        <v>24.00352863732121</v>
      </c>
      <c r="K81" s="145">
        <f t="shared" si="144"/>
        <v>412.51125288833236</v>
      </c>
      <c r="L81" s="145">
        <f t="shared" si="144"/>
        <v>16.028826599192186</v>
      </c>
      <c r="M81" s="145">
        <f t="shared" si="144"/>
        <v>354.4287485485529</v>
      </c>
      <c r="N81" s="145">
        <f t="shared" si="144"/>
        <v>118.04350069843048</v>
      </c>
      <c r="O81" s="145">
        <f t="shared" si="144"/>
        <v>224.10466138699505</v>
      </c>
      <c r="P81" s="145">
        <f t="shared" si="144"/>
        <v>5.0042342864874714</v>
      </c>
      <c r="Q81" s="145">
        <f t="shared" si="144"/>
        <v>4880.5464369644078</v>
      </c>
      <c r="R81" s="145">
        <f t="shared" si="144"/>
        <v>982.40423290165825</v>
      </c>
      <c r="S81" s="145">
        <f t="shared" si="144"/>
        <v>1015.252775481244</v>
      </c>
      <c r="T81" s="145">
        <f t="shared" si="144"/>
        <v>680.76211018191395</v>
      </c>
      <c r="U81" s="145">
        <f t="shared" si="144"/>
        <v>693.2389142345794</v>
      </c>
      <c r="V81" s="145">
        <f t="shared" si="144"/>
        <v>985.50059658687292</v>
      </c>
      <c r="W81" s="145">
        <f t="shared" si="144"/>
        <v>663.80807202633525</v>
      </c>
      <c r="X81" s="145">
        <f t="shared" si="144"/>
        <v>826.80904817960152</v>
      </c>
      <c r="Y81" s="145">
        <f t="shared" si="144"/>
        <v>22.006165798402709</v>
      </c>
      <c r="Z81" s="145">
        <f t="shared" si="144"/>
        <v>253.21239943658082</v>
      </c>
      <c r="AA81" s="145">
        <f t="shared" si="144"/>
        <v>954.74001899276186</v>
      </c>
      <c r="AB81" s="145">
        <f t="shared" si="144"/>
        <v>260.49484989691246</v>
      </c>
      <c r="AC81" s="145">
        <f t="shared" si="144"/>
        <v>355.29143066288049</v>
      </c>
      <c r="AD81" s="145">
        <f t="shared" si="144"/>
        <v>66.076186443955592</v>
      </c>
      <c r="AE81" s="145">
        <f t="shared" si="144"/>
        <v>0</v>
      </c>
      <c r="AF81" s="145">
        <f t="shared" si="144"/>
        <v>0</v>
      </c>
      <c r="AG81" s="145">
        <f t="shared" si="144"/>
        <v>31.032560838518208</v>
      </c>
      <c r="AH81" s="145">
        <f t="shared" ref="AH81:BD81" si="145">AH197/AH$238*AH$5</f>
        <v>0</v>
      </c>
      <c r="AI81" s="145">
        <f t="shared" si="145"/>
        <v>11.0064127375885</v>
      </c>
      <c r="AJ81" s="145">
        <f t="shared" si="145"/>
        <v>0</v>
      </c>
      <c r="AK81" s="145">
        <f t="shared" si="145"/>
        <v>0</v>
      </c>
      <c r="AL81" s="145">
        <f t="shared" si="145"/>
        <v>22.030824398281386</v>
      </c>
      <c r="AM81" s="145">
        <f t="shared" si="145"/>
        <v>0</v>
      </c>
      <c r="AN81" s="145">
        <f t="shared" si="145"/>
        <v>125.05746783651838</v>
      </c>
      <c r="AO81" s="145">
        <f t="shared" si="145"/>
        <v>213.10749284506039</v>
      </c>
      <c r="AP81" s="145">
        <f t="shared" si="145"/>
        <v>0</v>
      </c>
      <c r="AQ81" s="145">
        <f t="shared" si="145"/>
        <v>0</v>
      </c>
      <c r="AR81" s="145">
        <f t="shared" si="145"/>
        <v>0</v>
      </c>
      <c r="AS81" s="145">
        <f t="shared" si="145"/>
        <v>32.010403293062325</v>
      </c>
      <c r="AT81" s="145">
        <f t="shared" si="145"/>
        <v>0</v>
      </c>
      <c r="AU81" s="145">
        <f t="shared" si="145"/>
        <v>0</v>
      </c>
      <c r="AV81" s="145">
        <f t="shared" si="145"/>
        <v>0</v>
      </c>
      <c r="AW81" s="145">
        <f t="shared" si="145"/>
        <v>0</v>
      </c>
      <c r="AX81" s="145">
        <f t="shared" si="145"/>
        <v>1.0006625051521765</v>
      </c>
      <c r="AY81" s="145">
        <f t="shared" si="145"/>
        <v>0</v>
      </c>
      <c r="AZ81" s="145">
        <f t="shared" si="145"/>
        <v>3.0000484990425837</v>
      </c>
      <c r="BA81" s="145">
        <f t="shared" si="145"/>
        <v>15.001377790057392</v>
      </c>
      <c r="BB81" s="145">
        <f t="shared" si="145"/>
        <v>0</v>
      </c>
      <c r="BC81" s="145">
        <f t="shared" si="145"/>
        <v>2.0000000999761065</v>
      </c>
      <c r="BD81" s="145">
        <f t="shared" si="145"/>
        <v>0</v>
      </c>
      <c r="BE81" s="145">
        <f t="shared" si="117"/>
        <v>15681.682109830561</v>
      </c>
      <c r="BF81" s="119">
        <v>1</v>
      </c>
      <c r="BG81" s="120">
        <f>BF81/'VAR 1 bi em X e FBKF'!BH$60*1000</f>
        <v>3.0857816439193129E-3</v>
      </c>
      <c r="BH81" s="119">
        <v>1</v>
      </c>
      <c r="BI81" s="120">
        <f>BH81/'VAR 1 bi em X e FBKF'!BL$60*1000</f>
        <v>3.5136787513791188E-3</v>
      </c>
      <c r="BJ81" s="169">
        <v>0</v>
      </c>
      <c r="BK81" s="16">
        <v>0</v>
      </c>
      <c r="BL81" s="16">
        <v>0</v>
      </c>
      <c r="BM81" s="16">
        <v>33</v>
      </c>
      <c r="BN81" s="16">
        <v>0</v>
      </c>
      <c r="BO81" s="16">
        <v>-43</v>
      </c>
      <c r="BP81" s="14">
        <v>-9</v>
      </c>
      <c r="BQ81" s="17">
        <v>15656</v>
      </c>
      <c r="BR81" s="3"/>
    </row>
    <row r="82" spans="1:70" s="36" customFormat="1">
      <c r="A82" s="13" t="s">
        <v>21</v>
      </c>
      <c r="B82" s="145">
        <f t="shared" ref="B82:AG82" si="146">B198/B$238*B$5</f>
        <v>0</v>
      </c>
      <c r="C82" s="145">
        <f t="shared" si="146"/>
        <v>0</v>
      </c>
      <c r="D82" s="145">
        <f t="shared" si="146"/>
        <v>0</v>
      </c>
      <c r="E82" s="145">
        <f t="shared" si="146"/>
        <v>0</v>
      </c>
      <c r="F82" s="145">
        <f t="shared" si="146"/>
        <v>12.009285668276592</v>
      </c>
      <c r="G82" s="145">
        <f t="shared" si="146"/>
        <v>84.072569320106865</v>
      </c>
      <c r="H82" s="145">
        <f t="shared" si="146"/>
        <v>5.0077170913432161</v>
      </c>
      <c r="I82" s="145">
        <f t="shared" si="146"/>
        <v>599.44624272984333</v>
      </c>
      <c r="J82" s="145">
        <f t="shared" si="146"/>
        <v>10.001470265550504</v>
      </c>
      <c r="K82" s="145">
        <f t="shared" si="146"/>
        <v>93.115404171395411</v>
      </c>
      <c r="L82" s="145">
        <f t="shared" si="146"/>
        <v>102.18376956985018</v>
      </c>
      <c r="M82" s="145">
        <f t="shared" si="146"/>
        <v>117.14170502875901</v>
      </c>
      <c r="N82" s="145">
        <f t="shared" si="146"/>
        <v>342.12607829545107</v>
      </c>
      <c r="O82" s="145">
        <f t="shared" si="146"/>
        <v>0</v>
      </c>
      <c r="P82" s="145">
        <f t="shared" si="146"/>
        <v>0</v>
      </c>
      <c r="Q82" s="145">
        <f t="shared" si="146"/>
        <v>41.055068509548775</v>
      </c>
      <c r="R82" s="145">
        <f t="shared" si="146"/>
        <v>365.52247197666185</v>
      </c>
      <c r="S82" s="145">
        <f t="shared" si="146"/>
        <v>0</v>
      </c>
      <c r="T82" s="145">
        <f t="shared" si="146"/>
        <v>0</v>
      </c>
      <c r="U82" s="145">
        <f t="shared" si="146"/>
        <v>34.011721621898552</v>
      </c>
      <c r="V82" s="145">
        <f t="shared" si="146"/>
        <v>251.1275631911727</v>
      </c>
      <c r="W82" s="145">
        <f t="shared" si="146"/>
        <v>640.78003936177163</v>
      </c>
      <c r="X82" s="145">
        <f t="shared" si="146"/>
        <v>2509.4555493780399</v>
      </c>
      <c r="Y82" s="145">
        <f t="shared" si="146"/>
        <v>0</v>
      </c>
      <c r="Z82" s="145">
        <f t="shared" si="146"/>
        <v>142.11921233199399</v>
      </c>
      <c r="AA82" s="145">
        <f t="shared" si="146"/>
        <v>43.078510825486632</v>
      </c>
      <c r="AB82" s="145">
        <f t="shared" si="146"/>
        <v>14.026645763679902</v>
      </c>
      <c r="AC82" s="145">
        <f t="shared" si="146"/>
        <v>189.15515604305466</v>
      </c>
      <c r="AD82" s="145">
        <f t="shared" si="146"/>
        <v>87.100427585214177</v>
      </c>
      <c r="AE82" s="145">
        <f t="shared" si="146"/>
        <v>49.023644915781276</v>
      </c>
      <c r="AF82" s="145">
        <f t="shared" si="146"/>
        <v>0</v>
      </c>
      <c r="AG82" s="145">
        <f t="shared" si="146"/>
        <v>356.37392446814459</v>
      </c>
      <c r="AH82" s="145">
        <f t="shared" ref="AH82:BD82" si="147">AH198/AH$238*AH$5</f>
        <v>8.005818812409947</v>
      </c>
      <c r="AI82" s="145">
        <f t="shared" si="147"/>
        <v>24.013991427465818</v>
      </c>
      <c r="AJ82" s="145">
        <f t="shared" si="147"/>
        <v>0</v>
      </c>
      <c r="AK82" s="145">
        <f t="shared" si="147"/>
        <v>11.013600592578451</v>
      </c>
      <c r="AL82" s="145">
        <f t="shared" si="147"/>
        <v>243.34046949010803</v>
      </c>
      <c r="AM82" s="145">
        <f t="shared" si="147"/>
        <v>75.164594374253227</v>
      </c>
      <c r="AN82" s="145">
        <f t="shared" si="147"/>
        <v>246.11309670226819</v>
      </c>
      <c r="AO82" s="145">
        <f t="shared" si="147"/>
        <v>0</v>
      </c>
      <c r="AP82" s="145">
        <f t="shared" si="147"/>
        <v>2.0000855087434912</v>
      </c>
      <c r="AQ82" s="145">
        <f t="shared" si="147"/>
        <v>0</v>
      </c>
      <c r="AR82" s="145">
        <f t="shared" si="147"/>
        <v>0</v>
      </c>
      <c r="AS82" s="145">
        <f t="shared" si="147"/>
        <v>0</v>
      </c>
      <c r="AT82" s="145">
        <f t="shared" si="147"/>
        <v>0</v>
      </c>
      <c r="AU82" s="145">
        <f t="shared" si="147"/>
        <v>0</v>
      </c>
      <c r="AV82" s="145">
        <f t="shared" si="147"/>
        <v>0</v>
      </c>
      <c r="AW82" s="145">
        <f t="shared" si="147"/>
        <v>0</v>
      </c>
      <c r="AX82" s="145">
        <f t="shared" si="147"/>
        <v>0</v>
      </c>
      <c r="AY82" s="145">
        <f t="shared" si="147"/>
        <v>0</v>
      </c>
      <c r="AZ82" s="145">
        <f t="shared" si="147"/>
        <v>0</v>
      </c>
      <c r="BA82" s="145">
        <f t="shared" si="147"/>
        <v>0</v>
      </c>
      <c r="BB82" s="145">
        <f t="shared" si="147"/>
        <v>0</v>
      </c>
      <c r="BC82" s="145">
        <f t="shared" si="147"/>
        <v>0</v>
      </c>
      <c r="BD82" s="145">
        <f t="shared" si="147"/>
        <v>0</v>
      </c>
      <c r="BE82" s="145">
        <f t="shared" si="117"/>
        <v>6697.5858350208528</v>
      </c>
      <c r="BF82" s="119">
        <v>0</v>
      </c>
      <c r="BG82" s="120">
        <f>BF82/'VAR 1 bi em X e FBKF'!BH$60*1000</f>
        <v>0</v>
      </c>
      <c r="BH82" s="119">
        <v>0</v>
      </c>
      <c r="BI82" s="120">
        <f>BH82/'VAR 1 bi em X e FBKF'!BL$60*1000</f>
        <v>0</v>
      </c>
      <c r="BJ82" s="169">
        <v>0</v>
      </c>
      <c r="BK82" s="16">
        <v>0</v>
      </c>
      <c r="BL82" s="16">
        <v>0</v>
      </c>
      <c r="BM82" s="16">
        <v>0</v>
      </c>
      <c r="BN82" s="16">
        <v>0</v>
      </c>
      <c r="BO82" s="16">
        <v>-12</v>
      </c>
      <c r="BP82" s="14">
        <v>-12</v>
      </c>
      <c r="BQ82" s="17">
        <v>6679</v>
      </c>
      <c r="BR82" s="3"/>
    </row>
    <row r="83" spans="1:70" s="36" customFormat="1">
      <c r="A83" s="13" t="s">
        <v>22</v>
      </c>
      <c r="B83" s="145">
        <f t="shared" ref="B83:AG83" si="148">B199/B$238*B$5</f>
        <v>2.0022014352592676</v>
      </c>
      <c r="C83" s="145">
        <f t="shared" si="148"/>
        <v>61.035270676433456</v>
      </c>
      <c r="D83" s="145">
        <f t="shared" si="148"/>
        <v>0</v>
      </c>
      <c r="E83" s="145">
        <f t="shared" si="148"/>
        <v>0</v>
      </c>
      <c r="F83" s="145">
        <f t="shared" si="148"/>
        <v>0</v>
      </c>
      <c r="G83" s="145">
        <f t="shared" si="148"/>
        <v>21.018142330026716</v>
      </c>
      <c r="H83" s="145">
        <f t="shared" si="148"/>
        <v>0</v>
      </c>
      <c r="I83" s="145">
        <f t="shared" si="148"/>
        <v>0</v>
      </c>
      <c r="J83" s="145">
        <f t="shared" si="148"/>
        <v>0</v>
      </c>
      <c r="K83" s="145">
        <f t="shared" si="148"/>
        <v>0</v>
      </c>
      <c r="L83" s="145">
        <f t="shared" si="148"/>
        <v>0</v>
      </c>
      <c r="M83" s="145">
        <f t="shared" si="148"/>
        <v>0</v>
      </c>
      <c r="N83" s="145">
        <f t="shared" si="148"/>
        <v>0</v>
      </c>
      <c r="O83" s="145">
        <f t="shared" si="148"/>
        <v>0</v>
      </c>
      <c r="P83" s="145">
        <f t="shared" si="148"/>
        <v>0</v>
      </c>
      <c r="Q83" s="145">
        <f t="shared" si="148"/>
        <v>6.0080588062754305</v>
      </c>
      <c r="R83" s="145">
        <f t="shared" si="148"/>
        <v>0</v>
      </c>
      <c r="S83" s="145">
        <f t="shared" si="148"/>
        <v>1559.3882531775953</v>
      </c>
      <c r="T83" s="145">
        <f t="shared" si="148"/>
        <v>10.011207502675205</v>
      </c>
      <c r="U83" s="145">
        <f t="shared" si="148"/>
        <v>5.0017237679262578</v>
      </c>
      <c r="V83" s="145">
        <f t="shared" si="148"/>
        <v>0</v>
      </c>
      <c r="W83" s="145">
        <f t="shared" si="148"/>
        <v>11.013406926530449</v>
      </c>
      <c r="X83" s="145">
        <f t="shared" si="148"/>
        <v>0</v>
      </c>
      <c r="Y83" s="145">
        <f t="shared" si="148"/>
        <v>0</v>
      </c>
      <c r="Z83" s="145">
        <f t="shared" si="148"/>
        <v>0</v>
      </c>
      <c r="AA83" s="145">
        <f t="shared" si="148"/>
        <v>0</v>
      </c>
      <c r="AB83" s="145">
        <f t="shared" si="148"/>
        <v>0</v>
      </c>
      <c r="AC83" s="145">
        <f t="shared" si="148"/>
        <v>0</v>
      </c>
      <c r="AD83" s="145">
        <f t="shared" si="148"/>
        <v>0</v>
      </c>
      <c r="AE83" s="145">
        <f t="shared" si="148"/>
        <v>0</v>
      </c>
      <c r="AF83" s="145">
        <f t="shared" si="148"/>
        <v>0</v>
      </c>
      <c r="AG83" s="145">
        <f t="shared" si="148"/>
        <v>0</v>
      </c>
      <c r="AH83" s="145">
        <f t="shared" ref="AH83:BD83" si="149">AH199/AH$238*AH$5</f>
        <v>0</v>
      </c>
      <c r="AI83" s="145">
        <f t="shared" si="149"/>
        <v>1.0005829761444092</v>
      </c>
      <c r="AJ83" s="145">
        <f t="shared" si="149"/>
        <v>0</v>
      </c>
      <c r="AK83" s="145">
        <f t="shared" si="149"/>
        <v>0</v>
      </c>
      <c r="AL83" s="145">
        <f t="shared" si="149"/>
        <v>0</v>
      </c>
      <c r="AM83" s="145">
        <f t="shared" si="149"/>
        <v>0</v>
      </c>
      <c r="AN83" s="145">
        <f t="shared" si="149"/>
        <v>0</v>
      </c>
      <c r="AO83" s="145">
        <f t="shared" si="149"/>
        <v>0</v>
      </c>
      <c r="AP83" s="145">
        <f t="shared" si="149"/>
        <v>0</v>
      </c>
      <c r="AQ83" s="145">
        <f t="shared" si="149"/>
        <v>0</v>
      </c>
      <c r="AR83" s="145">
        <f t="shared" si="149"/>
        <v>0</v>
      </c>
      <c r="AS83" s="145">
        <f t="shared" si="149"/>
        <v>0</v>
      </c>
      <c r="AT83" s="145">
        <f t="shared" si="149"/>
        <v>0</v>
      </c>
      <c r="AU83" s="145">
        <f t="shared" si="149"/>
        <v>0</v>
      </c>
      <c r="AV83" s="145">
        <f t="shared" si="149"/>
        <v>0</v>
      </c>
      <c r="AW83" s="145">
        <f t="shared" si="149"/>
        <v>0</v>
      </c>
      <c r="AX83" s="145">
        <f t="shared" si="149"/>
        <v>0</v>
      </c>
      <c r="AY83" s="145">
        <f t="shared" si="149"/>
        <v>37.000803109575052</v>
      </c>
      <c r="AZ83" s="145">
        <f t="shared" si="149"/>
        <v>182.00294227525009</v>
      </c>
      <c r="BA83" s="145">
        <f t="shared" si="149"/>
        <v>32.00293928545576</v>
      </c>
      <c r="BB83" s="145">
        <f t="shared" si="149"/>
        <v>67.000066535056874</v>
      </c>
      <c r="BC83" s="145">
        <f t="shared" si="149"/>
        <v>1784.0000891786869</v>
      </c>
      <c r="BD83" s="145">
        <f t="shared" si="149"/>
        <v>193.00304179150595</v>
      </c>
      <c r="BE83" s="145">
        <f t="shared" si="117"/>
        <v>3971.4887297743971</v>
      </c>
      <c r="BF83" s="119">
        <v>0</v>
      </c>
      <c r="BG83" s="120">
        <f>BF83/'VAR 1 bi em X e FBKF'!BH$60*1000</f>
        <v>0</v>
      </c>
      <c r="BH83" s="119">
        <v>0</v>
      </c>
      <c r="BI83" s="120">
        <f>BH83/'VAR 1 bi em X e FBKF'!BL$60*1000</f>
        <v>0</v>
      </c>
      <c r="BJ83" s="169">
        <v>0</v>
      </c>
      <c r="BK83" s="16">
        <v>0</v>
      </c>
      <c r="BL83" s="16">
        <v>0</v>
      </c>
      <c r="BM83" s="16">
        <v>4045</v>
      </c>
      <c r="BN83" s="16">
        <v>0</v>
      </c>
      <c r="BO83" s="16">
        <v>-36</v>
      </c>
      <c r="BP83" s="14">
        <v>4009</v>
      </c>
      <c r="BQ83" s="17">
        <v>7980</v>
      </c>
      <c r="BR83" s="3"/>
    </row>
    <row r="84" spans="1:70" s="36" customFormat="1">
      <c r="A84" s="13" t="s">
        <v>23</v>
      </c>
      <c r="B84" s="145">
        <f t="shared" ref="B84:AG84" si="150">B200/B$238*B$5</f>
        <v>845.93010639704073</v>
      </c>
      <c r="C84" s="145">
        <f t="shared" si="150"/>
        <v>62.035848884243833</v>
      </c>
      <c r="D84" s="145">
        <f t="shared" si="150"/>
        <v>0</v>
      </c>
      <c r="E84" s="145">
        <f t="shared" si="150"/>
        <v>0</v>
      </c>
      <c r="F84" s="145">
        <f t="shared" si="150"/>
        <v>0</v>
      </c>
      <c r="G84" s="145">
        <f t="shared" si="150"/>
        <v>27.023325852891496</v>
      </c>
      <c r="H84" s="145">
        <f t="shared" si="150"/>
        <v>0</v>
      </c>
      <c r="I84" s="145">
        <f t="shared" si="150"/>
        <v>0</v>
      </c>
      <c r="J84" s="145">
        <f t="shared" si="150"/>
        <v>0</v>
      </c>
      <c r="K84" s="145">
        <f t="shared" si="150"/>
        <v>38.04715439261318</v>
      </c>
      <c r="L84" s="145">
        <f t="shared" si="150"/>
        <v>6.0108099746970689</v>
      </c>
      <c r="M84" s="145">
        <f t="shared" si="150"/>
        <v>11.01332269501153</v>
      </c>
      <c r="N84" s="145">
        <f t="shared" si="150"/>
        <v>3.0011059499600972</v>
      </c>
      <c r="O84" s="145">
        <f t="shared" si="150"/>
        <v>0</v>
      </c>
      <c r="P84" s="145">
        <f t="shared" si="150"/>
        <v>0</v>
      </c>
      <c r="Q84" s="145">
        <f t="shared" si="150"/>
        <v>1.0013431343792385</v>
      </c>
      <c r="R84" s="145">
        <f t="shared" si="150"/>
        <v>0</v>
      </c>
      <c r="S84" s="145">
        <f t="shared" si="150"/>
        <v>43.010708714968956</v>
      </c>
      <c r="T84" s="145">
        <f t="shared" si="150"/>
        <v>847.94927547658972</v>
      </c>
      <c r="U84" s="145">
        <f t="shared" si="150"/>
        <v>1.0003447535852517</v>
      </c>
      <c r="V84" s="145">
        <f t="shared" si="150"/>
        <v>10.005082198851502</v>
      </c>
      <c r="W84" s="145">
        <f t="shared" si="150"/>
        <v>1.001218811502768</v>
      </c>
      <c r="X84" s="145">
        <f t="shared" si="150"/>
        <v>2.001958954430028</v>
      </c>
      <c r="Y84" s="145">
        <f t="shared" si="150"/>
        <v>0</v>
      </c>
      <c r="Z84" s="145">
        <f t="shared" si="150"/>
        <v>0</v>
      </c>
      <c r="AA84" s="145">
        <f t="shared" si="150"/>
        <v>0</v>
      </c>
      <c r="AB84" s="145">
        <f t="shared" si="150"/>
        <v>0</v>
      </c>
      <c r="AC84" s="145">
        <f t="shared" si="150"/>
        <v>0</v>
      </c>
      <c r="AD84" s="145">
        <f t="shared" si="150"/>
        <v>0</v>
      </c>
      <c r="AE84" s="145">
        <f t="shared" si="150"/>
        <v>0</v>
      </c>
      <c r="AF84" s="145">
        <f t="shared" si="150"/>
        <v>0</v>
      </c>
      <c r="AG84" s="145">
        <f t="shared" si="150"/>
        <v>0</v>
      </c>
      <c r="AH84" s="145">
        <f t="shared" ref="AH84:BD84" si="151">AH200/AH$238*AH$5</f>
        <v>0</v>
      </c>
      <c r="AI84" s="145">
        <f t="shared" si="151"/>
        <v>0</v>
      </c>
      <c r="AJ84" s="145">
        <f t="shared" si="151"/>
        <v>0</v>
      </c>
      <c r="AK84" s="145">
        <f t="shared" si="151"/>
        <v>0</v>
      </c>
      <c r="AL84" s="145">
        <f t="shared" si="151"/>
        <v>0</v>
      </c>
      <c r="AM84" s="145">
        <f t="shared" si="151"/>
        <v>0</v>
      </c>
      <c r="AN84" s="145">
        <f t="shared" si="151"/>
        <v>43.019768935762329</v>
      </c>
      <c r="AO84" s="145">
        <f t="shared" si="151"/>
        <v>0</v>
      </c>
      <c r="AP84" s="145">
        <f t="shared" si="151"/>
        <v>6.0002565262304728</v>
      </c>
      <c r="AQ84" s="145">
        <f t="shared" si="151"/>
        <v>0</v>
      </c>
      <c r="AR84" s="145">
        <f t="shared" si="151"/>
        <v>1.0006092045348414</v>
      </c>
      <c r="AS84" s="145">
        <f t="shared" si="151"/>
        <v>0</v>
      </c>
      <c r="AT84" s="145">
        <f t="shared" si="151"/>
        <v>0</v>
      </c>
      <c r="AU84" s="145">
        <f t="shared" si="151"/>
        <v>0</v>
      </c>
      <c r="AV84" s="145">
        <f t="shared" si="151"/>
        <v>0</v>
      </c>
      <c r="AW84" s="145">
        <f t="shared" si="151"/>
        <v>16.008494171091762</v>
      </c>
      <c r="AX84" s="145">
        <f t="shared" si="151"/>
        <v>49.032462752456638</v>
      </c>
      <c r="AY84" s="145">
        <f t="shared" si="151"/>
        <v>0</v>
      </c>
      <c r="AZ84" s="145">
        <f t="shared" si="151"/>
        <v>115.00185912996571</v>
      </c>
      <c r="BA84" s="145">
        <f t="shared" si="151"/>
        <v>0</v>
      </c>
      <c r="BB84" s="145">
        <f t="shared" si="151"/>
        <v>0</v>
      </c>
      <c r="BC84" s="145">
        <f t="shared" si="151"/>
        <v>0</v>
      </c>
      <c r="BD84" s="145">
        <f t="shared" si="151"/>
        <v>0</v>
      </c>
      <c r="BE84" s="145">
        <f t="shared" si="117"/>
        <v>2129.0950569108072</v>
      </c>
      <c r="BF84" s="119">
        <v>0</v>
      </c>
      <c r="BG84" s="120">
        <f>BF84/'VAR 1 bi em X e FBKF'!BH$60*1000</f>
        <v>0</v>
      </c>
      <c r="BH84" s="119">
        <v>0</v>
      </c>
      <c r="BI84" s="120">
        <f>BH84/'VAR 1 bi em X e FBKF'!BL$60*1000</f>
        <v>0</v>
      </c>
      <c r="BJ84" s="169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4">
        <v>0</v>
      </c>
      <c r="BQ84" s="17">
        <v>2127</v>
      </c>
      <c r="BR84" s="3"/>
    </row>
    <row r="85" spans="1:70">
      <c r="A85" s="13" t="s">
        <v>143</v>
      </c>
      <c r="B85" s="145">
        <f t="shared" ref="B85:AG85" si="152">B201/B$238*B$5</f>
        <v>0</v>
      </c>
      <c r="C85" s="145">
        <f t="shared" si="152"/>
        <v>0</v>
      </c>
      <c r="D85" s="145">
        <f t="shared" si="152"/>
        <v>0</v>
      </c>
      <c r="E85" s="145">
        <f t="shared" si="152"/>
        <v>0</v>
      </c>
      <c r="F85" s="145">
        <f t="shared" si="152"/>
        <v>0</v>
      </c>
      <c r="G85" s="145">
        <f t="shared" si="152"/>
        <v>2.0017278409549255</v>
      </c>
      <c r="H85" s="145">
        <f t="shared" si="152"/>
        <v>0</v>
      </c>
      <c r="I85" s="145">
        <f t="shared" si="152"/>
        <v>0</v>
      </c>
      <c r="J85" s="145">
        <f t="shared" si="152"/>
        <v>0</v>
      </c>
      <c r="K85" s="145">
        <f t="shared" si="152"/>
        <v>1.0012409050687678</v>
      </c>
      <c r="L85" s="145">
        <f t="shared" si="152"/>
        <v>0</v>
      </c>
      <c r="M85" s="145">
        <f t="shared" si="152"/>
        <v>0</v>
      </c>
      <c r="N85" s="145">
        <f t="shared" si="152"/>
        <v>0</v>
      </c>
      <c r="O85" s="145">
        <f t="shared" si="152"/>
        <v>0</v>
      </c>
      <c r="P85" s="145">
        <f t="shared" si="152"/>
        <v>0</v>
      </c>
      <c r="Q85" s="145">
        <f t="shared" si="152"/>
        <v>1.0013431343792385</v>
      </c>
      <c r="R85" s="145">
        <f t="shared" si="152"/>
        <v>0</v>
      </c>
      <c r="S85" s="145">
        <f t="shared" si="152"/>
        <v>1.0002490398829988</v>
      </c>
      <c r="T85" s="145">
        <f t="shared" si="152"/>
        <v>0</v>
      </c>
      <c r="U85" s="145">
        <f t="shared" si="152"/>
        <v>35.012066375483805</v>
      </c>
      <c r="V85" s="145">
        <f t="shared" si="152"/>
        <v>0</v>
      </c>
      <c r="W85" s="145">
        <f t="shared" si="152"/>
        <v>0</v>
      </c>
      <c r="X85" s="145">
        <f t="shared" si="152"/>
        <v>0</v>
      </c>
      <c r="Y85" s="145">
        <f t="shared" si="152"/>
        <v>0</v>
      </c>
      <c r="Z85" s="145">
        <f t="shared" si="152"/>
        <v>0</v>
      </c>
      <c r="AA85" s="145">
        <f t="shared" si="152"/>
        <v>0</v>
      </c>
      <c r="AB85" s="145">
        <f t="shared" si="152"/>
        <v>0</v>
      </c>
      <c r="AC85" s="145">
        <f t="shared" si="152"/>
        <v>0</v>
      </c>
      <c r="AD85" s="145">
        <f t="shared" si="152"/>
        <v>1.001154340059933</v>
      </c>
      <c r="AE85" s="145">
        <f t="shared" si="152"/>
        <v>0</v>
      </c>
      <c r="AF85" s="145">
        <f t="shared" si="152"/>
        <v>0</v>
      </c>
      <c r="AG85" s="145">
        <f t="shared" si="152"/>
        <v>0</v>
      </c>
      <c r="AH85" s="145">
        <f t="shared" ref="AH85:BD85" si="153">AH201/AH$238*AH$5</f>
        <v>0</v>
      </c>
      <c r="AI85" s="145">
        <f t="shared" si="153"/>
        <v>0</v>
      </c>
      <c r="AJ85" s="145">
        <f t="shared" si="153"/>
        <v>0</v>
      </c>
      <c r="AK85" s="145">
        <f t="shared" si="153"/>
        <v>0</v>
      </c>
      <c r="AL85" s="145">
        <f t="shared" si="153"/>
        <v>0</v>
      </c>
      <c r="AM85" s="145">
        <f t="shared" si="153"/>
        <v>0</v>
      </c>
      <c r="AN85" s="145">
        <f t="shared" si="153"/>
        <v>0</v>
      </c>
      <c r="AO85" s="145">
        <f t="shared" si="153"/>
        <v>1.0005046612444151</v>
      </c>
      <c r="AP85" s="145">
        <f t="shared" si="153"/>
        <v>0</v>
      </c>
      <c r="AQ85" s="145">
        <f t="shared" si="153"/>
        <v>0</v>
      </c>
      <c r="AR85" s="145">
        <f t="shared" si="153"/>
        <v>1.0006092045348414</v>
      </c>
      <c r="AS85" s="145">
        <f t="shared" si="153"/>
        <v>0</v>
      </c>
      <c r="AT85" s="145">
        <f t="shared" si="153"/>
        <v>0</v>
      </c>
      <c r="AU85" s="145">
        <f t="shared" si="153"/>
        <v>0</v>
      </c>
      <c r="AV85" s="145">
        <f t="shared" si="153"/>
        <v>0</v>
      </c>
      <c r="AW85" s="145">
        <f t="shared" si="153"/>
        <v>2.0010617713864702</v>
      </c>
      <c r="AX85" s="145">
        <f t="shared" si="153"/>
        <v>2.0013250103043529</v>
      </c>
      <c r="AY85" s="145">
        <f t="shared" si="153"/>
        <v>0</v>
      </c>
      <c r="AZ85" s="145">
        <f t="shared" si="153"/>
        <v>4.0000646653901111</v>
      </c>
      <c r="BA85" s="145">
        <f t="shared" si="153"/>
        <v>3.0002755580114782</v>
      </c>
      <c r="BB85" s="145">
        <f t="shared" si="153"/>
        <v>0</v>
      </c>
      <c r="BC85" s="145">
        <f t="shared" si="153"/>
        <v>0</v>
      </c>
      <c r="BD85" s="145">
        <f t="shared" si="153"/>
        <v>1.0000157605777511</v>
      </c>
      <c r="BE85" s="145">
        <f t="shared" si="117"/>
        <v>55.021638267279094</v>
      </c>
      <c r="BF85" s="119">
        <v>0</v>
      </c>
      <c r="BG85" s="120">
        <f>BF85/'VAR 1 bi em X e FBKF'!BH$60*1000</f>
        <v>0</v>
      </c>
      <c r="BH85" s="119">
        <v>0</v>
      </c>
      <c r="BI85" s="120">
        <f>BH85/'VAR 1 bi em X e FBKF'!BL$60*1000</f>
        <v>0</v>
      </c>
      <c r="BJ85" s="169">
        <v>0</v>
      </c>
      <c r="BK85" s="16">
        <v>0</v>
      </c>
      <c r="BL85" s="16">
        <v>0</v>
      </c>
      <c r="BM85" s="16">
        <v>3638</v>
      </c>
      <c r="BN85" s="16">
        <v>0</v>
      </c>
      <c r="BO85" s="16">
        <v>0</v>
      </c>
      <c r="BP85" s="14">
        <v>3638</v>
      </c>
      <c r="BQ85" s="17">
        <v>3693</v>
      </c>
    </row>
    <row r="86" spans="1:70">
      <c r="A86" s="18" t="s">
        <v>24</v>
      </c>
      <c r="B86" s="145">
        <f t="shared" ref="B86:AG86" si="154">B202/B$238*B$5</f>
        <v>0</v>
      </c>
      <c r="C86" s="145">
        <f t="shared" si="154"/>
        <v>0</v>
      </c>
      <c r="D86" s="145">
        <f t="shared" si="154"/>
        <v>0</v>
      </c>
      <c r="E86" s="145">
        <f t="shared" si="154"/>
        <v>0</v>
      </c>
      <c r="F86" s="145">
        <f t="shared" si="154"/>
        <v>0</v>
      </c>
      <c r="G86" s="145">
        <f t="shared" si="154"/>
        <v>0</v>
      </c>
      <c r="H86" s="145">
        <f t="shared" si="154"/>
        <v>0</v>
      </c>
      <c r="I86" s="145">
        <f t="shared" si="154"/>
        <v>0</v>
      </c>
      <c r="J86" s="145">
        <f t="shared" si="154"/>
        <v>0</v>
      </c>
      <c r="K86" s="145">
        <f t="shared" si="154"/>
        <v>2.0024818101375357</v>
      </c>
      <c r="L86" s="145">
        <f t="shared" si="154"/>
        <v>3.0054049873485345</v>
      </c>
      <c r="M86" s="145">
        <f t="shared" si="154"/>
        <v>15.018167311379358</v>
      </c>
      <c r="N86" s="145">
        <f t="shared" si="154"/>
        <v>22.008110299707379</v>
      </c>
      <c r="O86" s="145">
        <f t="shared" si="154"/>
        <v>0</v>
      </c>
      <c r="P86" s="145">
        <f t="shared" si="154"/>
        <v>0</v>
      </c>
      <c r="Q86" s="145">
        <f t="shared" si="154"/>
        <v>0</v>
      </c>
      <c r="R86" s="145">
        <f t="shared" si="154"/>
        <v>0</v>
      </c>
      <c r="S86" s="145">
        <f t="shared" si="154"/>
        <v>0</v>
      </c>
      <c r="T86" s="145">
        <f t="shared" si="154"/>
        <v>0</v>
      </c>
      <c r="U86" s="145">
        <f t="shared" si="154"/>
        <v>0</v>
      </c>
      <c r="V86" s="145">
        <f t="shared" si="154"/>
        <v>1.0005082198851503</v>
      </c>
      <c r="W86" s="145">
        <f t="shared" si="154"/>
        <v>2.0024376230055361</v>
      </c>
      <c r="X86" s="145">
        <f t="shared" si="154"/>
        <v>9.0088152949351255</v>
      </c>
      <c r="Y86" s="145">
        <f t="shared" si="154"/>
        <v>0</v>
      </c>
      <c r="Z86" s="145">
        <f t="shared" si="154"/>
        <v>4.0033580938589859</v>
      </c>
      <c r="AA86" s="145">
        <f t="shared" si="154"/>
        <v>32.058426660827266</v>
      </c>
      <c r="AB86" s="145">
        <f t="shared" si="154"/>
        <v>0</v>
      </c>
      <c r="AC86" s="145">
        <f t="shared" si="154"/>
        <v>21.017239560339409</v>
      </c>
      <c r="AD86" s="145">
        <f t="shared" si="154"/>
        <v>7.008080380419532</v>
      </c>
      <c r="AE86" s="145">
        <f t="shared" si="154"/>
        <v>1.0004825493016587</v>
      </c>
      <c r="AF86" s="145">
        <f t="shared" si="154"/>
        <v>0</v>
      </c>
      <c r="AG86" s="145">
        <f t="shared" si="154"/>
        <v>1.0010503496296197</v>
      </c>
      <c r="AH86" s="145">
        <f t="shared" ref="AH86:BD86" si="155">AH202/AH$238*AH$5</f>
        <v>0</v>
      </c>
      <c r="AI86" s="145">
        <f t="shared" si="155"/>
        <v>1.0005829761444092</v>
      </c>
      <c r="AJ86" s="145">
        <f t="shared" si="155"/>
        <v>80.08474372408088</v>
      </c>
      <c r="AK86" s="145">
        <f t="shared" si="155"/>
        <v>1.001236417507132</v>
      </c>
      <c r="AL86" s="145">
        <f t="shared" si="155"/>
        <v>10.014011090127902</v>
      </c>
      <c r="AM86" s="145">
        <f t="shared" si="155"/>
        <v>8.0175567332536772</v>
      </c>
      <c r="AN86" s="145">
        <f t="shared" si="155"/>
        <v>8.0036779415371768</v>
      </c>
      <c r="AO86" s="145">
        <f t="shared" si="155"/>
        <v>0</v>
      </c>
      <c r="AP86" s="145">
        <f t="shared" si="155"/>
        <v>149.00637040139009</v>
      </c>
      <c r="AQ86" s="145">
        <f t="shared" si="155"/>
        <v>0</v>
      </c>
      <c r="AR86" s="145">
        <f t="shared" si="155"/>
        <v>7.0042644317438887</v>
      </c>
      <c r="AS86" s="145">
        <f t="shared" si="155"/>
        <v>0</v>
      </c>
      <c r="AT86" s="145">
        <f t="shared" si="155"/>
        <v>0</v>
      </c>
      <c r="AU86" s="145">
        <f t="shared" si="155"/>
        <v>1.0001019872042685</v>
      </c>
      <c r="AV86" s="145">
        <f t="shared" si="155"/>
        <v>4.0006870072316403</v>
      </c>
      <c r="AW86" s="145">
        <f t="shared" si="155"/>
        <v>0</v>
      </c>
      <c r="AX86" s="145">
        <f t="shared" si="155"/>
        <v>0</v>
      </c>
      <c r="AY86" s="145">
        <f t="shared" si="155"/>
        <v>7.000151939649335</v>
      </c>
      <c r="AZ86" s="145">
        <f t="shared" si="155"/>
        <v>0</v>
      </c>
      <c r="BA86" s="145">
        <f t="shared" si="155"/>
        <v>1.0000918526704925</v>
      </c>
      <c r="BB86" s="145">
        <f t="shared" si="155"/>
        <v>16.000015888968807</v>
      </c>
      <c r="BC86" s="145">
        <f t="shared" si="155"/>
        <v>7.0000003499163723</v>
      </c>
      <c r="BD86" s="145">
        <f t="shared" si="155"/>
        <v>104.00163910008611</v>
      </c>
      <c r="BE86" s="145">
        <f t="shared" si="117"/>
        <v>524.26969498228732</v>
      </c>
      <c r="BF86" s="119">
        <v>0</v>
      </c>
      <c r="BG86" s="120">
        <f>BF86/'VAR 1 bi em X e FBKF'!BH$60*1000</f>
        <v>0</v>
      </c>
      <c r="BH86" s="119">
        <v>0</v>
      </c>
      <c r="BI86" s="120">
        <f>BH86/'VAR 1 bi em X e FBKF'!BL$60*1000</f>
        <v>0</v>
      </c>
      <c r="BJ86" s="169">
        <v>0</v>
      </c>
      <c r="BK86" s="16">
        <v>0</v>
      </c>
      <c r="BL86" s="16">
        <v>0</v>
      </c>
      <c r="BM86" s="16">
        <v>0</v>
      </c>
      <c r="BN86" s="16">
        <v>0</v>
      </c>
      <c r="BO86" s="16">
        <v>0</v>
      </c>
      <c r="BP86" s="14">
        <v>0</v>
      </c>
      <c r="BQ86" s="17">
        <v>524</v>
      </c>
    </row>
    <row r="87" spans="1:70">
      <c r="A87" s="13" t="s">
        <v>25</v>
      </c>
      <c r="B87" s="145">
        <f t="shared" ref="B87:AG87" si="156">B203/B$238*B$5</f>
        <v>0</v>
      </c>
      <c r="C87" s="145">
        <f t="shared" si="156"/>
        <v>0</v>
      </c>
      <c r="D87" s="145">
        <f t="shared" si="156"/>
        <v>21.008017588299349</v>
      </c>
      <c r="E87" s="145">
        <f t="shared" si="156"/>
        <v>0</v>
      </c>
      <c r="F87" s="145">
        <f t="shared" si="156"/>
        <v>25.019345142242901</v>
      </c>
      <c r="G87" s="145">
        <f t="shared" si="156"/>
        <v>153.13217983305179</v>
      </c>
      <c r="H87" s="145">
        <f t="shared" si="156"/>
        <v>1.0015434182686433</v>
      </c>
      <c r="I87" s="145">
        <f t="shared" si="156"/>
        <v>45.033524078201914</v>
      </c>
      <c r="J87" s="145">
        <f t="shared" si="156"/>
        <v>4.000588106220202</v>
      </c>
      <c r="K87" s="145">
        <f t="shared" si="156"/>
        <v>95.11788598153295</v>
      </c>
      <c r="L87" s="145">
        <f t="shared" si="156"/>
        <v>11.019818286944625</v>
      </c>
      <c r="M87" s="145">
        <f t="shared" si="156"/>
        <v>141.17077272696596</v>
      </c>
      <c r="N87" s="145">
        <f t="shared" si="156"/>
        <v>51.018801149321654</v>
      </c>
      <c r="O87" s="145">
        <f t="shared" si="156"/>
        <v>89.041584211797144</v>
      </c>
      <c r="P87" s="145">
        <f t="shared" si="156"/>
        <v>1.0008468572974945</v>
      </c>
      <c r="Q87" s="145">
        <f t="shared" si="156"/>
        <v>170.22833284447054</v>
      </c>
      <c r="R87" s="145">
        <f t="shared" si="156"/>
        <v>80.114514405843693</v>
      </c>
      <c r="S87" s="145">
        <f t="shared" si="156"/>
        <v>123.03063190560887</v>
      </c>
      <c r="T87" s="145">
        <f t="shared" si="156"/>
        <v>49.054916763108501</v>
      </c>
      <c r="U87" s="145">
        <f t="shared" si="156"/>
        <v>181.06240039893055</v>
      </c>
      <c r="V87" s="145">
        <f t="shared" si="156"/>
        <v>14.007115078392102</v>
      </c>
      <c r="W87" s="145">
        <f t="shared" si="156"/>
        <v>612.7459126396941</v>
      </c>
      <c r="X87" s="145">
        <f t="shared" si="156"/>
        <v>95.093050335426327</v>
      </c>
      <c r="Y87" s="145">
        <f t="shared" si="156"/>
        <v>9.0025223720738357</v>
      </c>
      <c r="Z87" s="145">
        <f t="shared" si="156"/>
        <v>13.010913805041701</v>
      </c>
      <c r="AA87" s="145">
        <f t="shared" si="156"/>
        <v>5.0091291657542598</v>
      </c>
      <c r="AB87" s="145">
        <f t="shared" si="156"/>
        <v>16.030452301348458</v>
      </c>
      <c r="AC87" s="145">
        <f t="shared" si="156"/>
        <v>16.013134903115738</v>
      </c>
      <c r="AD87" s="145">
        <f t="shared" si="156"/>
        <v>2.002308680119866</v>
      </c>
      <c r="AE87" s="145">
        <f t="shared" si="156"/>
        <v>0</v>
      </c>
      <c r="AF87" s="145">
        <f t="shared" si="156"/>
        <v>0</v>
      </c>
      <c r="AG87" s="145">
        <f t="shared" si="156"/>
        <v>27.028359439999733</v>
      </c>
      <c r="AH87" s="145">
        <f t="shared" ref="AH87:BD87" si="157">AH203/AH$238*AH$5</f>
        <v>41.029821413600978</v>
      </c>
      <c r="AI87" s="145">
        <f t="shared" si="157"/>
        <v>313.18247153320004</v>
      </c>
      <c r="AJ87" s="145">
        <f t="shared" si="157"/>
        <v>0</v>
      </c>
      <c r="AK87" s="145">
        <f t="shared" si="157"/>
        <v>0</v>
      </c>
      <c r="AL87" s="145">
        <f t="shared" si="157"/>
        <v>46.064451014588357</v>
      </c>
      <c r="AM87" s="145">
        <f t="shared" si="157"/>
        <v>0</v>
      </c>
      <c r="AN87" s="145">
        <f t="shared" si="157"/>
        <v>30.013792280764417</v>
      </c>
      <c r="AO87" s="145">
        <f t="shared" si="157"/>
        <v>60.030279674664897</v>
      </c>
      <c r="AP87" s="145">
        <f t="shared" si="157"/>
        <v>54.002308736074255</v>
      </c>
      <c r="AQ87" s="145">
        <f t="shared" si="157"/>
        <v>0</v>
      </c>
      <c r="AR87" s="145">
        <f t="shared" si="157"/>
        <v>0</v>
      </c>
      <c r="AS87" s="145">
        <f t="shared" si="157"/>
        <v>0</v>
      </c>
      <c r="AT87" s="145">
        <f t="shared" si="157"/>
        <v>21.005565093384938</v>
      </c>
      <c r="AU87" s="145">
        <f t="shared" si="157"/>
        <v>0</v>
      </c>
      <c r="AV87" s="145">
        <f t="shared" si="157"/>
        <v>4.0006870072316403</v>
      </c>
      <c r="AW87" s="145">
        <f t="shared" si="157"/>
        <v>0</v>
      </c>
      <c r="AX87" s="145">
        <f t="shared" si="157"/>
        <v>14.009275072130468</v>
      </c>
      <c r="AY87" s="145">
        <f t="shared" si="157"/>
        <v>17.000368996291243</v>
      </c>
      <c r="AZ87" s="145">
        <f t="shared" si="157"/>
        <v>74.001196309717059</v>
      </c>
      <c r="BA87" s="145">
        <f t="shared" si="157"/>
        <v>4.00036741068197</v>
      </c>
      <c r="BB87" s="145">
        <f t="shared" si="157"/>
        <v>10.000009930605504</v>
      </c>
      <c r="BC87" s="145">
        <f t="shared" si="157"/>
        <v>117.00000584860223</v>
      </c>
      <c r="BD87" s="145">
        <f t="shared" si="157"/>
        <v>30.000472817332529</v>
      </c>
      <c r="BE87" s="145">
        <f t="shared" si="117"/>
        <v>2886.3396755579438</v>
      </c>
      <c r="BF87" s="119">
        <v>0</v>
      </c>
      <c r="BG87" s="120">
        <f>BF87/'VAR 1 bi em X e FBKF'!BH$60*1000</f>
        <v>0</v>
      </c>
      <c r="BH87" s="119">
        <v>0</v>
      </c>
      <c r="BI87" s="120">
        <f>BH87/'VAR 1 bi em X e FBKF'!BL$60*1000</f>
        <v>0</v>
      </c>
      <c r="BJ87" s="169">
        <v>0</v>
      </c>
      <c r="BK87" s="16">
        <v>0</v>
      </c>
      <c r="BL87" s="16">
        <v>0</v>
      </c>
      <c r="BM87" s="16">
        <v>123</v>
      </c>
      <c r="BN87" s="16">
        <v>0</v>
      </c>
      <c r="BO87" s="16">
        <v>24</v>
      </c>
      <c r="BP87" s="14">
        <v>147</v>
      </c>
      <c r="BQ87" s="17">
        <v>3031</v>
      </c>
    </row>
    <row r="88" spans="1:70">
      <c r="A88" s="13" t="s">
        <v>147</v>
      </c>
      <c r="B88" s="145">
        <f t="shared" ref="B88:AG88" si="158">B204/B$238*B$5</f>
        <v>67.073748081185485</v>
      </c>
      <c r="C88" s="145">
        <f t="shared" si="158"/>
        <v>2.0011564156207688</v>
      </c>
      <c r="D88" s="145">
        <f t="shared" si="158"/>
        <v>21.008017588299349</v>
      </c>
      <c r="E88" s="145">
        <f t="shared" si="158"/>
        <v>6.0031100501094903</v>
      </c>
      <c r="F88" s="145">
        <f t="shared" si="158"/>
        <v>57.044106924313816</v>
      </c>
      <c r="G88" s="145">
        <f t="shared" si="158"/>
        <v>157.13563551496168</v>
      </c>
      <c r="H88" s="145">
        <f t="shared" si="158"/>
        <v>1.0015434182686433</v>
      </c>
      <c r="I88" s="145">
        <f t="shared" si="158"/>
        <v>22.016389549343163</v>
      </c>
      <c r="J88" s="145">
        <f t="shared" si="158"/>
        <v>2.000294053110101</v>
      </c>
      <c r="K88" s="145">
        <f t="shared" si="158"/>
        <v>51.063286158507161</v>
      </c>
      <c r="L88" s="145">
        <f t="shared" si="158"/>
        <v>22.039636573889251</v>
      </c>
      <c r="M88" s="145">
        <f t="shared" si="158"/>
        <v>67.081147324161137</v>
      </c>
      <c r="N88" s="145">
        <f t="shared" si="158"/>
        <v>55.02027574926845</v>
      </c>
      <c r="O88" s="145">
        <f t="shared" si="158"/>
        <v>4.0018689533391978</v>
      </c>
      <c r="P88" s="145">
        <f t="shared" si="158"/>
        <v>4.0033874291899778</v>
      </c>
      <c r="Q88" s="145">
        <f t="shared" si="158"/>
        <v>19.02551955320553</v>
      </c>
      <c r="R88" s="145">
        <f t="shared" si="158"/>
        <v>5.0071571503652308</v>
      </c>
      <c r="S88" s="145">
        <f t="shared" si="158"/>
        <v>47.01170487450095</v>
      </c>
      <c r="T88" s="145">
        <f t="shared" si="158"/>
        <v>23.025777256152971</v>
      </c>
      <c r="U88" s="145">
        <f t="shared" si="158"/>
        <v>24.00827408604604</v>
      </c>
      <c r="V88" s="145">
        <f t="shared" si="158"/>
        <v>2.0010164397703005</v>
      </c>
      <c r="W88" s="145">
        <f t="shared" si="158"/>
        <v>27.032907910574743</v>
      </c>
      <c r="X88" s="145">
        <f t="shared" si="158"/>
        <v>261.25564355311866</v>
      </c>
      <c r="Y88" s="145">
        <f t="shared" si="158"/>
        <v>1.0002802635637595</v>
      </c>
      <c r="Z88" s="145">
        <f t="shared" si="158"/>
        <v>9.0075557111827163</v>
      </c>
      <c r="AA88" s="145">
        <f t="shared" si="158"/>
        <v>46.083988324939192</v>
      </c>
      <c r="AB88" s="145">
        <f t="shared" si="158"/>
        <v>49.093260172879653</v>
      </c>
      <c r="AC88" s="145">
        <f t="shared" si="158"/>
        <v>97.079630350139169</v>
      </c>
      <c r="AD88" s="145">
        <f t="shared" si="158"/>
        <v>154.17776836922968</v>
      </c>
      <c r="AE88" s="145">
        <f t="shared" si="158"/>
        <v>47.022679817177959</v>
      </c>
      <c r="AF88" s="145">
        <f t="shared" si="158"/>
        <v>21.007379272068714</v>
      </c>
      <c r="AG88" s="145">
        <f t="shared" si="158"/>
        <v>49.051467131851368</v>
      </c>
      <c r="AH88" s="145">
        <f t="shared" ref="AH88:BD88" si="159">AH204/AH$238*AH$5</f>
        <v>66.048005202382072</v>
      </c>
      <c r="AI88" s="145">
        <f t="shared" si="159"/>
        <v>40.023319045776361</v>
      </c>
      <c r="AJ88" s="145">
        <f t="shared" si="159"/>
        <v>866.91735081317552</v>
      </c>
      <c r="AK88" s="145">
        <f t="shared" si="159"/>
        <v>554.68497529895103</v>
      </c>
      <c r="AL88" s="145">
        <f t="shared" si="159"/>
        <v>426.59687243944865</v>
      </c>
      <c r="AM88" s="145">
        <f t="shared" si="159"/>
        <v>84.184345699163615</v>
      </c>
      <c r="AN88" s="145">
        <f t="shared" si="159"/>
        <v>126.05792757921054</v>
      </c>
      <c r="AO88" s="145">
        <f t="shared" si="159"/>
        <v>35.017663143554529</v>
      </c>
      <c r="AP88" s="145">
        <f t="shared" si="159"/>
        <v>536.02291634325547</v>
      </c>
      <c r="AQ88" s="145">
        <f t="shared" si="159"/>
        <v>97.042411353121565</v>
      </c>
      <c r="AR88" s="145">
        <f t="shared" si="159"/>
        <v>160.09747272557459</v>
      </c>
      <c r="AS88" s="145">
        <f t="shared" si="159"/>
        <v>68.022106997757433</v>
      </c>
      <c r="AT88" s="145">
        <f t="shared" si="159"/>
        <v>3.0007950133407055</v>
      </c>
      <c r="AU88" s="145">
        <f t="shared" si="159"/>
        <v>6.0006119232256108</v>
      </c>
      <c r="AV88" s="145">
        <f t="shared" si="159"/>
        <v>16.002748028926561</v>
      </c>
      <c r="AW88" s="145">
        <f t="shared" si="159"/>
        <v>5.0026544284661751</v>
      </c>
      <c r="AX88" s="145">
        <f t="shared" si="159"/>
        <v>77.051012896717566</v>
      </c>
      <c r="AY88" s="145">
        <f t="shared" si="159"/>
        <v>0</v>
      </c>
      <c r="AZ88" s="145">
        <f t="shared" si="159"/>
        <v>122.0019722943984</v>
      </c>
      <c r="BA88" s="145">
        <f t="shared" si="159"/>
        <v>18.001653348068867</v>
      </c>
      <c r="BB88" s="145">
        <f t="shared" si="159"/>
        <v>1.0000009930605505</v>
      </c>
      <c r="BC88" s="145">
        <f t="shared" si="159"/>
        <v>8.000000399904426</v>
      </c>
      <c r="BD88" s="145">
        <f t="shared" si="159"/>
        <v>2.0000315211555022</v>
      </c>
      <c r="BE88" s="145">
        <f t="shared" si="117"/>
        <v>4739.1624615089704</v>
      </c>
      <c r="BF88" s="119">
        <v>8</v>
      </c>
      <c r="BG88" s="120">
        <f>BF88/'VAR 1 bi em X e FBKF'!BH$60*1000</f>
        <v>2.4686253151354504E-2</v>
      </c>
      <c r="BH88" s="119">
        <v>8</v>
      </c>
      <c r="BI88" s="120">
        <f>BH88/'VAR 1 bi em X e FBKF'!BL$60*1000</f>
        <v>2.810943001103295E-2</v>
      </c>
      <c r="BJ88" s="169">
        <v>0</v>
      </c>
      <c r="BK88" s="16">
        <v>0</v>
      </c>
      <c r="BL88" s="16">
        <v>0</v>
      </c>
      <c r="BM88" s="16">
        <v>312</v>
      </c>
      <c r="BN88" s="16">
        <v>0</v>
      </c>
      <c r="BO88" s="16">
        <v>-15</v>
      </c>
      <c r="BP88" s="14">
        <v>305</v>
      </c>
      <c r="BQ88" s="17">
        <v>5040</v>
      </c>
    </row>
    <row r="89" spans="1:70">
      <c r="A89" s="13" t="s">
        <v>8</v>
      </c>
      <c r="B89" s="145">
        <f t="shared" ref="B89:AG89" si="160">B205/B$238*B$5</f>
        <v>0</v>
      </c>
      <c r="C89" s="145">
        <f t="shared" si="160"/>
        <v>0</v>
      </c>
      <c r="D89" s="145">
        <f t="shared" si="160"/>
        <v>1.0003817899190166</v>
      </c>
      <c r="E89" s="145">
        <f t="shared" si="160"/>
        <v>0</v>
      </c>
      <c r="F89" s="145">
        <f t="shared" si="160"/>
        <v>0</v>
      </c>
      <c r="G89" s="145">
        <f t="shared" si="160"/>
        <v>0</v>
      </c>
      <c r="H89" s="145">
        <f t="shared" si="160"/>
        <v>0</v>
      </c>
      <c r="I89" s="145">
        <f t="shared" si="160"/>
        <v>0</v>
      </c>
      <c r="J89" s="145">
        <f t="shared" si="160"/>
        <v>0</v>
      </c>
      <c r="K89" s="145">
        <f t="shared" si="160"/>
        <v>0</v>
      </c>
      <c r="L89" s="145">
        <f t="shared" si="160"/>
        <v>0</v>
      </c>
      <c r="M89" s="145">
        <f t="shared" si="160"/>
        <v>0</v>
      </c>
      <c r="N89" s="145">
        <f t="shared" si="160"/>
        <v>0</v>
      </c>
      <c r="O89" s="145">
        <f t="shared" si="160"/>
        <v>0</v>
      </c>
      <c r="P89" s="145">
        <f t="shared" si="160"/>
        <v>0</v>
      </c>
      <c r="Q89" s="145">
        <f t="shared" si="160"/>
        <v>0</v>
      </c>
      <c r="R89" s="145">
        <f t="shared" si="160"/>
        <v>0</v>
      </c>
      <c r="S89" s="145">
        <f t="shared" si="160"/>
        <v>0</v>
      </c>
      <c r="T89" s="145">
        <f t="shared" si="160"/>
        <v>0</v>
      </c>
      <c r="U89" s="145">
        <f t="shared" si="160"/>
        <v>0</v>
      </c>
      <c r="V89" s="145">
        <f t="shared" si="160"/>
        <v>0</v>
      </c>
      <c r="W89" s="145">
        <f t="shared" si="160"/>
        <v>0</v>
      </c>
      <c r="X89" s="145">
        <f t="shared" si="160"/>
        <v>0</v>
      </c>
      <c r="Y89" s="145">
        <f t="shared" si="160"/>
        <v>1.0002802635637595</v>
      </c>
      <c r="Z89" s="145">
        <f t="shared" si="160"/>
        <v>5.0041976173237313</v>
      </c>
      <c r="AA89" s="145">
        <f t="shared" si="160"/>
        <v>0</v>
      </c>
      <c r="AB89" s="145">
        <f t="shared" si="160"/>
        <v>0</v>
      </c>
      <c r="AC89" s="145">
        <f t="shared" si="160"/>
        <v>0</v>
      </c>
      <c r="AD89" s="145">
        <f t="shared" si="160"/>
        <v>0</v>
      </c>
      <c r="AE89" s="145">
        <f t="shared" si="160"/>
        <v>0</v>
      </c>
      <c r="AF89" s="145">
        <f t="shared" si="160"/>
        <v>0</v>
      </c>
      <c r="AG89" s="145">
        <f t="shared" si="160"/>
        <v>0</v>
      </c>
      <c r="AH89" s="145">
        <f t="shared" ref="AH89:BD89" si="161">AH205/AH$238*AH$5</f>
        <v>0</v>
      </c>
      <c r="AI89" s="145">
        <f t="shared" si="161"/>
        <v>0</v>
      </c>
      <c r="AJ89" s="145">
        <f t="shared" si="161"/>
        <v>0</v>
      </c>
      <c r="AK89" s="145">
        <f t="shared" si="161"/>
        <v>0</v>
      </c>
      <c r="AL89" s="145">
        <f t="shared" si="161"/>
        <v>0</v>
      </c>
      <c r="AM89" s="145">
        <f t="shared" si="161"/>
        <v>0</v>
      </c>
      <c r="AN89" s="145">
        <f t="shared" si="161"/>
        <v>0</v>
      </c>
      <c r="AO89" s="145">
        <f t="shared" si="161"/>
        <v>0</v>
      </c>
      <c r="AP89" s="145">
        <f t="shared" si="161"/>
        <v>52.002223227330767</v>
      </c>
      <c r="AQ89" s="145">
        <f t="shared" si="161"/>
        <v>0</v>
      </c>
      <c r="AR89" s="145">
        <f t="shared" si="161"/>
        <v>0</v>
      </c>
      <c r="AS89" s="145">
        <f t="shared" si="161"/>
        <v>0</v>
      </c>
      <c r="AT89" s="145">
        <f t="shared" si="161"/>
        <v>0</v>
      </c>
      <c r="AU89" s="145">
        <f t="shared" si="161"/>
        <v>0</v>
      </c>
      <c r="AV89" s="145">
        <f t="shared" si="161"/>
        <v>0</v>
      </c>
      <c r="AW89" s="145">
        <f t="shared" si="161"/>
        <v>0</v>
      </c>
      <c r="AX89" s="145">
        <f t="shared" si="161"/>
        <v>0</v>
      </c>
      <c r="AY89" s="145">
        <f t="shared" si="161"/>
        <v>0</v>
      </c>
      <c r="AZ89" s="145">
        <f t="shared" si="161"/>
        <v>0</v>
      </c>
      <c r="BA89" s="145">
        <f t="shared" si="161"/>
        <v>0</v>
      </c>
      <c r="BB89" s="145">
        <f t="shared" si="161"/>
        <v>0</v>
      </c>
      <c r="BC89" s="145">
        <f t="shared" si="161"/>
        <v>0</v>
      </c>
      <c r="BD89" s="145">
        <f t="shared" si="161"/>
        <v>0</v>
      </c>
      <c r="BE89" s="145">
        <f t="shared" si="117"/>
        <v>59.00708289813727</v>
      </c>
      <c r="BF89" s="119">
        <v>0</v>
      </c>
      <c r="BG89" s="120">
        <f>BF89/'VAR 1 bi em X e FBKF'!BH$60*1000</f>
        <v>0</v>
      </c>
      <c r="BH89" s="119">
        <v>0</v>
      </c>
      <c r="BI89" s="120">
        <f>BH89/'VAR 1 bi em X e FBKF'!BL$60*1000</f>
        <v>0</v>
      </c>
      <c r="BJ89" s="169">
        <v>0</v>
      </c>
      <c r="BK89" s="16">
        <v>0</v>
      </c>
      <c r="BL89" s="16">
        <v>0</v>
      </c>
      <c r="BM89" s="16">
        <v>0</v>
      </c>
      <c r="BN89" s="16">
        <v>0</v>
      </c>
      <c r="BO89" s="16">
        <v>0</v>
      </c>
      <c r="BP89" s="14">
        <v>0</v>
      </c>
      <c r="BQ89" s="17">
        <v>59</v>
      </c>
    </row>
    <row r="90" spans="1:70">
      <c r="A90" s="13" t="s">
        <v>26</v>
      </c>
      <c r="B90" s="145">
        <f t="shared" ref="B90:AG90" si="162">B206/B$238*B$5</f>
        <v>3.0033021528889021</v>
      </c>
      <c r="C90" s="145">
        <f t="shared" si="162"/>
        <v>0</v>
      </c>
      <c r="D90" s="145">
        <f t="shared" si="162"/>
        <v>0</v>
      </c>
      <c r="E90" s="145">
        <f t="shared" si="162"/>
        <v>2.0010366833698301</v>
      </c>
      <c r="F90" s="145">
        <f t="shared" si="162"/>
        <v>1.000773805689716</v>
      </c>
      <c r="G90" s="145">
        <f t="shared" si="162"/>
        <v>19.016414489071792</v>
      </c>
      <c r="H90" s="145">
        <f t="shared" si="162"/>
        <v>0</v>
      </c>
      <c r="I90" s="145">
        <f t="shared" si="162"/>
        <v>0</v>
      </c>
      <c r="J90" s="145">
        <f t="shared" si="162"/>
        <v>0</v>
      </c>
      <c r="K90" s="145">
        <f t="shared" si="162"/>
        <v>7.008686335481376</v>
      </c>
      <c r="L90" s="145">
        <f t="shared" si="162"/>
        <v>0</v>
      </c>
      <c r="M90" s="145">
        <f t="shared" si="162"/>
        <v>5.0060557704597866</v>
      </c>
      <c r="N90" s="145">
        <f t="shared" si="162"/>
        <v>1.0003686499866991</v>
      </c>
      <c r="O90" s="145">
        <f t="shared" si="162"/>
        <v>0</v>
      </c>
      <c r="P90" s="145">
        <f t="shared" si="162"/>
        <v>2.0016937145949889</v>
      </c>
      <c r="Q90" s="145">
        <f t="shared" si="162"/>
        <v>6.0080588062754305</v>
      </c>
      <c r="R90" s="145">
        <f t="shared" si="162"/>
        <v>1.001431430073046</v>
      </c>
      <c r="S90" s="145">
        <f t="shared" si="162"/>
        <v>22.005478877425979</v>
      </c>
      <c r="T90" s="145">
        <f t="shared" si="162"/>
        <v>3.0033622508025615</v>
      </c>
      <c r="U90" s="145">
        <f t="shared" si="162"/>
        <v>4.0013790143410066</v>
      </c>
      <c r="V90" s="145">
        <f t="shared" si="162"/>
        <v>3.0015246596554506</v>
      </c>
      <c r="W90" s="145">
        <f t="shared" si="162"/>
        <v>7.0085316805193765</v>
      </c>
      <c r="X90" s="145">
        <f t="shared" si="162"/>
        <v>2.001958954430028</v>
      </c>
      <c r="Y90" s="145">
        <f t="shared" si="162"/>
        <v>13.003643426328873</v>
      </c>
      <c r="Z90" s="145">
        <f t="shared" si="162"/>
        <v>112.09402662805159</v>
      </c>
      <c r="AA90" s="145">
        <f t="shared" si="162"/>
        <v>63.115027488503671</v>
      </c>
      <c r="AB90" s="145">
        <f t="shared" si="162"/>
        <v>10.019032688342786</v>
      </c>
      <c r="AC90" s="145">
        <f t="shared" si="162"/>
        <v>12.009851177336804</v>
      </c>
      <c r="AD90" s="145">
        <f t="shared" si="162"/>
        <v>7.008080380419532</v>
      </c>
      <c r="AE90" s="145">
        <f t="shared" si="162"/>
        <v>28.013511380446445</v>
      </c>
      <c r="AF90" s="145">
        <f t="shared" si="162"/>
        <v>0</v>
      </c>
      <c r="AG90" s="145">
        <f t="shared" si="162"/>
        <v>25.026258740740495</v>
      </c>
      <c r="AH90" s="145">
        <f t="shared" ref="AH90:BD90" si="163">AH206/AH$238*AH$5</f>
        <v>27.019638491883576</v>
      </c>
      <c r="AI90" s="145">
        <f t="shared" si="163"/>
        <v>3.0017489284332273</v>
      </c>
      <c r="AJ90" s="145">
        <f t="shared" si="163"/>
        <v>106.11228543440717</v>
      </c>
      <c r="AK90" s="145">
        <f t="shared" si="163"/>
        <v>84.103859070599071</v>
      </c>
      <c r="AL90" s="145">
        <f t="shared" si="163"/>
        <v>66.09247319484416</v>
      </c>
      <c r="AM90" s="145">
        <f t="shared" si="163"/>
        <v>2.0043891833134193</v>
      </c>
      <c r="AN90" s="145">
        <f t="shared" si="163"/>
        <v>36.016550736917303</v>
      </c>
      <c r="AO90" s="145">
        <f t="shared" si="163"/>
        <v>3.0015139837332447</v>
      </c>
      <c r="AP90" s="145">
        <f t="shared" si="163"/>
        <v>615.02629393862344</v>
      </c>
      <c r="AQ90" s="145">
        <f t="shared" si="163"/>
        <v>4.0017489217782085</v>
      </c>
      <c r="AR90" s="145">
        <f t="shared" si="163"/>
        <v>0</v>
      </c>
      <c r="AS90" s="145">
        <f t="shared" si="163"/>
        <v>0</v>
      </c>
      <c r="AT90" s="145">
        <f t="shared" si="163"/>
        <v>0</v>
      </c>
      <c r="AU90" s="145">
        <f t="shared" si="163"/>
        <v>0</v>
      </c>
      <c r="AV90" s="145">
        <f t="shared" si="163"/>
        <v>0</v>
      </c>
      <c r="AW90" s="145">
        <f t="shared" si="163"/>
        <v>0</v>
      </c>
      <c r="AX90" s="145">
        <f t="shared" si="163"/>
        <v>0</v>
      </c>
      <c r="AY90" s="145">
        <f t="shared" si="163"/>
        <v>0</v>
      </c>
      <c r="AZ90" s="145">
        <f t="shared" si="163"/>
        <v>111.00179446457558</v>
      </c>
      <c r="BA90" s="145">
        <f t="shared" si="163"/>
        <v>18.001653348068867</v>
      </c>
      <c r="BB90" s="145">
        <f t="shared" si="163"/>
        <v>2.0000019861211009</v>
      </c>
      <c r="BC90" s="145">
        <f t="shared" si="163"/>
        <v>18.000000899784958</v>
      </c>
      <c r="BD90" s="145">
        <f t="shared" si="163"/>
        <v>5.0000788028887557</v>
      </c>
      <c r="BE90" s="145">
        <f t="shared" si="117"/>
        <v>1458.7435205712086</v>
      </c>
      <c r="BF90" s="119">
        <v>0</v>
      </c>
      <c r="BG90" s="120">
        <f>BF90/'VAR 1 bi em X e FBKF'!BH$60*1000</f>
        <v>0</v>
      </c>
      <c r="BH90" s="119">
        <v>0</v>
      </c>
      <c r="BI90" s="120">
        <f>BH90/'VAR 1 bi em X e FBKF'!BL$60*1000</f>
        <v>0</v>
      </c>
      <c r="BJ90" s="169">
        <v>0</v>
      </c>
      <c r="BK90" s="16">
        <v>0</v>
      </c>
      <c r="BL90" s="16">
        <v>0</v>
      </c>
      <c r="BM90" s="16">
        <v>78</v>
      </c>
      <c r="BN90" s="16">
        <v>0</v>
      </c>
      <c r="BO90" s="16">
        <v>0</v>
      </c>
      <c r="BP90" s="14">
        <v>78</v>
      </c>
      <c r="BQ90" s="17">
        <v>1536</v>
      </c>
    </row>
    <row r="91" spans="1:70">
      <c r="A91" s="13" t="s">
        <v>151</v>
      </c>
      <c r="B91" s="145">
        <f t="shared" ref="B91:AG91" si="164">B207/B$238*B$5</f>
        <v>0</v>
      </c>
      <c r="C91" s="145">
        <f t="shared" si="164"/>
        <v>0</v>
      </c>
      <c r="D91" s="145">
        <f t="shared" si="164"/>
        <v>27.010308327813451</v>
      </c>
      <c r="E91" s="145">
        <f t="shared" si="164"/>
        <v>0</v>
      </c>
      <c r="F91" s="145">
        <f t="shared" si="164"/>
        <v>0</v>
      </c>
      <c r="G91" s="145">
        <f t="shared" si="164"/>
        <v>4.003455681909851</v>
      </c>
      <c r="H91" s="145">
        <f t="shared" si="164"/>
        <v>0</v>
      </c>
      <c r="I91" s="145">
        <f t="shared" si="164"/>
        <v>0</v>
      </c>
      <c r="J91" s="145">
        <f t="shared" si="164"/>
        <v>0</v>
      </c>
      <c r="K91" s="145">
        <f t="shared" si="164"/>
        <v>0</v>
      </c>
      <c r="L91" s="145">
        <f t="shared" si="164"/>
        <v>2.0036033248990233</v>
      </c>
      <c r="M91" s="145">
        <f t="shared" si="164"/>
        <v>0</v>
      </c>
      <c r="N91" s="145">
        <f t="shared" si="164"/>
        <v>1.0003686499866991</v>
      </c>
      <c r="O91" s="145">
        <f t="shared" si="164"/>
        <v>0</v>
      </c>
      <c r="P91" s="145">
        <f t="shared" si="164"/>
        <v>0</v>
      </c>
      <c r="Q91" s="145">
        <f t="shared" si="164"/>
        <v>0</v>
      </c>
      <c r="R91" s="145">
        <f t="shared" si="164"/>
        <v>0</v>
      </c>
      <c r="S91" s="145">
        <f t="shared" si="164"/>
        <v>0</v>
      </c>
      <c r="T91" s="145">
        <f t="shared" si="164"/>
        <v>0</v>
      </c>
      <c r="U91" s="145">
        <f t="shared" si="164"/>
        <v>0</v>
      </c>
      <c r="V91" s="145">
        <f t="shared" si="164"/>
        <v>0</v>
      </c>
      <c r="W91" s="145">
        <f t="shared" si="164"/>
        <v>1.001218811502768</v>
      </c>
      <c r="X91" s="145">
        <f t="shared" si="164"/>
        <v>6.0058768632900845</v>
      </c>
      <c r="Y91" s="145">
        <f t="shared" si="164"/>
        <v>6.0016815813825568</v>
      </c>
      <c r="Z91" s="145">
        <f t="shared" si="164"/>
        <v>2.0016790469294929</v>
      </c>
      <c r="AA91" s="145">
        <f t="shared" si="164"/>
        <v>1236.2530781081512</v>
      </c>
      <c r="AB91" s="145">
        <f t="shared" si="164"/>
        <v>49.093260172879653</v>
      </c>
      <c r="AC91" s="145">
        <f t="shared" si="164"/>
        <v>493.40471920225372</v>
      </c>
      <c r="AD91" s="145">
        <f t="shared" si="164"/>
        <v>531.6129545718245</v>
      </c>
      <c r="AE91" s="145">
        <f t="shared" si="164"/>
        <v>112.05404552178578</v>
      </c>
      <c r="AF91" s="145">
        <f t="shared" si="164"/>
        <v>0</v>
      </c>
      <c r="AG91" s="145">
        <f t="shared" si="164"/>
        <v>45.047265733332885</v>
      </c>
      <c r="AH91" s="145">
        <f t="shared" ref="AH91:BD91" si="165">AH207/AH$238*AH$5</f>
        <v>4.0029094062049735</v>
      </c>
      <c r="AI91" s="145">
        <f t="shared" si="165"/>
        <v>2.0011659522888183</v>
      </c>
      <c r="AJ91" s="145">
        <f t="shared" si="165"/>
        <v>104.11016684130514</v>
      </c>
      <c r="AK91" s="145">
        <f t="shared" si="165"/>
        <v>37.04574744776388</v>
      </c>
      <c r="AL91" s="145">
        <f t="shared" si="165"/>
        <v>251.35167836221038</v>
      </c>
      <c r="AM91" s="145">
        <f t="shared" si="165"/>
        <v>39.085589074611683</v>
      </c>
      <c r="AN91" s="145">
        <f t="shared" si="165"/>
        <v>92.042296327677548</v>
      </c>
      <c r="AO91" s="145">
        <f t="shared" si="165"/>
        <v>0</v>
      </c>
      <c r="AP91" s="145">
        <f t="shared" si="165"/>
        <v>114.00487399837898</v>
      </c>
      <c r="AQ91" s="145">
        <f t="shared" si="165"/>
        <v>0</v>
      </c>
      <c r="AR91" s="145">
        <f t="shared" si="165"/>
        <v>0</v>
      </c>
      <c r="AS91" s="145">
        <f t="shared" si="165"/>
        <v>0</v>
      </c>
      <c r="AT91" s="145">
        <f t="shared" si="165"/>
        <v>0</v>
      </c>
      <c r="AU91" s="145">
        <f t="shared" si="165"/>
        <v>0</v>
      </c>
      <c r="AV91" s="145">
        <f t="shared" si="165"/>
        <v>0</v>
      </c>
      <c r="AW91" s="145">
        <f t="shared" si="165"/>
        <v>0</v>
      </c>
      <c r="AX91" s="145">
        <f t="shared" si="165"/>
        <v>0</v>
      </c>
      <c r="AY91" s="145">
        <f t="shared" si="165"/>
        <v>0</v>
      </c>
      <c r="AZ91" s="145">
        <f t="shared" si="165"/>
        <v>0</v>
      </c>
      <c r="BA91" s="145">
        <f t="shared" si="165"/>
        <v>0</v>
      </c>
      <c r="BB91" s="145">
        <f t="shared" si="165"/>
        <v>0</v>
      </c>
      <c r="BC91" s="145">
        <f t="shared" si="165"/>
        <v>0</v>
      </c>
      <c r="BD91" s="145">
        <f t="shared" si="165"/>
        <v>0</v>
      </c>
      <c r="BE91" s="145">
        <f t="shared" si="117"/>
        <v>3160.137943008383</v>
      </c>
      <c r="BF91" s="119">
        <v>1</v>
      </c>
      <c r="BG91" s="120">
        <f>BF91/'VAR 1 bi em X e FBKF'!BH$60*1000</f>
        <v>3.0857816439193129E-3</v>
      </c>
      <c r="BH91" s="119">
        <v>1</v>
      </c>
      <c r="BI91" s="120">
        <f>BH91/'VAR 1 bi em X e FBKF'!BL$60*1000</f>
        <v>3.5136787513791188E-3</v>
      </c>
      <c r="BJ91" s="169">
        <v>0</v>
      </c>
      <c r="BK91" s="16">
        <v>0</v>
      </c>
      <c r="BL91" s="16">
        <v>0</v>
      </c>
      <c r="BM91" s="16">
        <v>0</v>
      </c>
      <c r="BN91" s="16">
        <v>0</v>
      </c>
      <c r="BO91" s="16">
        <v>1</v>
      </c>
      <c r="BP91" s="14">
        <v>2</v>
      </c>
      <c r="BQ91" s="17">
        <v>3158</v>
      </c>
    </row>
    <row r="92" spans="1:70">
      <c r="A92" s="13" t="s">
        <v>153</v>
      </c>
      <c r="B92" s="145">
        <f t="shared" ref="B92:AG92" si="166">B208/B$238*B$5</f>
        <v>0</v>
      </c>
      <c r="C92" s="145">
        <f t="shared" si="166"/>
        <v>0</v>
      </c>
      <c r="D92" s="145">
        <f t="shared" si="166"/>
        <v>1.0003817899190166</v>
      </c>
      <c r="E92" s="145">
        <f t="shared" si="166"/>
        <v>0</v>
      </c>
      <c r="F92" s="145">
        <f t="shared" si="166"/>
        <v>5.0038690284485803</v>
      </c>
      <c r="G92" s="145">
        <f t="shared" si="166"/>
        <v>0</v>
      </c>
      <c r="H92" s="145">
        <f t="shared" si="166"/>
        <v>0</v>
      </c>
      <c r="I92" s="145">
        <f t="shared" si="166"/>
        <v>0</v>
      </c>
      <c r="J92" s="145">
        <f t="shared" si="166"/>
        <v>0</v>
      </c>
      <c r="K92" s="145">
        <f t="shared" si="166"/>
        <v>0</v>
      </c>
      <c r="L92" s="145">
        <f t="shared" si="166"/>
        <v>0</v>
      </c>
      <c r="M92" s="145">
        <f t="shared" si="166"/>
        <v>0</v>
      </c>
      <c r="N92" s="145">
        <f t="shared" si="166"/>
        <v>4.0014745999467962</v>
      </c>
      <c r="O92" s="145">
        <f t="shared" si="166"/>
        <v>0</v>
      </c>
      <c r="P92" s="145">
        <f t="shared" si="166"/>
        <v>0</v>
      </c>
      <c r="Q92" s="145">
        <f t="shared" si="166"/>
        <v>2.002686268758477</v>
      </c>
      <c r="R92" s="145">
        <f t="shared" si="166"/>
        <v>0</v>
      </c>
      <c r="S92" s="145">
        <f t="shared" si="166"/>
        <v>2.0004980797659977</v>
      </c>
      <c r="T92" s="145">
        <f t="shared" si="166"/>
        <v>0</v>
      </c>
      <c r="U92" s="145">
        <f t="shared" si="166"/>
        <v>0</v>
      </c>
      <c r="V92" s="145">
        <f t="shared" si="166"/>
        <v>1.0005082198851503</v>
      </c>
      <c r="W92" s="145">
        <f t="shared" si="166"/>
        <v>1.001218811502768</v>
      </c>
      <c r="X92" s="145">
        <f t="shared" si="166"/>
        <v>4.0039179088600561</v>
      </c>
      <c r="Y92" s="145">
        <f t="shared" si="166"/>
        <v>0</v>
      </c>
      <c r="Z92" s="145">
        <f t="shared" si="166"/>
        <v>5.0041976173237313</v>
      </c>
      <c r="AA92" s="145">
        <f t="shared" si="166"/>
        <v>62.113201655352817</v>
      </c>
      <c r="AB92" s="145">
        <f t="shared" si="166"/>
        <v>1343.5522835067675</v>
      </c>
      <c r="AC92" s="145">
        <f t="shared" si="166"/>
        <v>399.32755164644874</v>
      </c>
      <c r="AD92" s="145">
        <f t="shared" si="166"/>
        <v>243.28050463456375</v>
      </c>
      <c r="AE92" s="145">
        <f t="shared" si="166"/>
        <v>2.0009650986033174</v>
      </c>
      <c r="AF92" s="145">
        <f t="shared" si="166"/>
        <v>0</v>
      </c>
      <c r="AG92" s="145">
        <f t="shared" si="166"/>
        <v>1476.5492657036891</v>
      </c>
      <c r="AH92" s="145">
        <f t="shared" ref="AH92:BD92" si="167">AH208/AH$238*AH$5</f>
        <v>230.167290856786</v>
      </c>
      <c r="AI92" s="145">
        <f t="shared" si="167"/>
        <v>355.20695653126523</v>
      </c>
      <c r="AJ92" s="145">
        <f t="shared" si="167"/>
        <v>126.13347136542738</v>
      </c>
      <c r="AK92" s="145">
        <f t="shared" si="167"/>
        <v>1.001236417507132</v>
      </c>
      <c r="AL92" s="145">
        <f t="shared" si="167"/>
        <v>29.040632161370915</v>
      </c>
      <c r="AM92" s="145">
        <f t="shared" si="167"/>
        <v>140.30724283193936</v>
      </c>
      <c r="AN92" s="145">
        <f t="shared" si="167"/>
        <v>17.007815625766501</v>
      </c>
      <c r="AO92" s="145">
        <f t="shared" si="167"/>
        <v>176.08882037901705</v>
      </c>
      <c r="AP92" s="145">
        <f t="shared" si="167"/>
        <v>38.001624666126325</v>
      </c>
      <c r="AQ92" s="145">
        <f t="shared" si="167"/>
        <v>0</v>
      </c>
      <c r="AR92" s="145">
        <f t="shared" si="167"/>
        <v>0</v>
      </c>
      <c r="AS92" s="145">
        <f t="shared" si="167"/>
        <v>3.0009753087245929</v>
      </c>
      <c r="AT92" s="145">
        <f t="shared" si="167"/>
        <v>0</v>
      </c>
      <c r="AU92" s="145">
        <f t="shared" si="167"/>
        <v>0</v>
      </c>
      <c r="AV92" s="145">
        <f t="shared" si="167"/>
        <v>0</v>
      </c>
      <c r="AW92" s="145">
        <f t="shared" si="167"/>
        <v>0</v>
      </c>
      <c r="AX92" s="145">
        <f t="shared" si="167"/>
        <v>0</v>
      </c>
      <c r="AY92" s="145">
        <f t="shared" si="167"/>
        <v>0</v>
      </c>
      <c r="AZ92" s="145">
        <f t="shared" si="167"/>
        <v>0</v>
      </c>
      <c r="BA92" s="145">
        <f t="shared" si="167"/>
        <v>0</v>
      </c>
      <c r="BB92" s="145">
        <f t="shared" si="167"/>
        <v>0</v>
      </c>
      <c r="BC92" s="145">
        <f t="shared" si="167"/>
        <v>0</v>
      </c>
      <c r="BD92" s="145">
        <f t="shared" si="167"/>
        <v>0</v>
      </c>
      <c r="BE92" s="145">
        <f t="shared" si="117"/>
        <v>4667.7985907137672</v>
      </c>
      <c r="BF92" s="119">
        <v>0</v>
      </c>
      <c r="BG92" s="120">
        <f>BF92/'VAR 1 bi em X e FBKF'!BH$60*1000</f>
        <v>0</v>
      </c>
      <c r="BH92" s="119">
        <v>0</v>
      </c>
      <c r="BI92" s="120">
        <f>BH92/'VAR 1 bi em X e FBKF'!BL$60*1000</f>
        <v>0</v>
      </c>
      <c r="BJ92" s="169">
        <v>0</v>
      </c>
      <c r="BK92" s="16">
        <v>0</v>
      </c>
      <c r="BL92" s="16">
        <v>0</v>
      </c>
      <c r="BM92" s="16">
        <v>0</v>
      </c>
      <c r="BN92" s="16">
        <v>0</v>
      </c>
      <c r="BO92" s="16">
        <v>-2</v>
      </c>
      <c r="BP92" s="14">
        <v>-2</v>
      </c>
      <c r="BQ92" s="17">
        <v>4660</v>
      </c>
    </row>
    <row r="93" spans="1:70">
      <c r="A93" s="13" t="s">
        <v>155</v>
      </c>
      <c r="B93" s="145">
        <f t="shared" ref="B93:AG93" si="168">B209/B$238*B$5</f>
        <v>36.039625834666829</v>
      </c>
      <c r="C93" s="145">
        <f t="shared" si="168"/>
        <v>7.0040474546726905</v>
      </c>
      <c r="D93" s="145">
        <f t="shared" si="168"/>
        <v>103.03932436165871</v>
      </c>
      <c r="E93" s="145">
        <f t="shared" si="168"/>
        <v>1.000518341684915</v>
      </c>
      <c r="F93" s="145">
        <f t="shared" si="168"/>
        <v>9.0069642512074441</v>
      </c>
      <c r="G93" s="145">
        <f t="shared" si="168"/>
        <v>117.10107869586314</v>
      </c>
      <c r="H93" s="145">
        <f t="shared" si="168"/>
        <v>4.0061736730745734</v>
      </c>
      <c r="I93" s="145">
        <f t="shared" si="168"/>
        <v>0</v>
      </c>
      <c r="J93" s="145">
        <f t="shared" si="168"/>
        <v>0</v>
      </c>
      <c r="K93" s="145">
        <f t="shared" si="168"/>
        <v>12.014890860825215</v>
      </c>
      <c r="L93" s="145">
        <f t="shared" si="168"/>
        <v>16.028826599192186</v>
      </c>
      <c r="M93" s="145">
        <f t="shared" si="168"/>
        <v>35.042390393218504</v>
      </c>
      <c r="N93" s="145">
        <f t="shared" si="168"/>
        <v>0</v>
      </c>
      <c r="O93" s="145">
        <f t="shared" si="168"/>
        <v>11.005139621682792</v>
      </c>
      <c r="P93" s="145">
        <f t="shared" si="168"/>
        <v>8.0067748583799556</v>
      </c>
      <c r="Q93" s="145">
        <f t="shared" si="168"/>
        <v>29.038950896997914</v>
      </c>
      <c r="R93" s="145">
        <f t="shared" si="168"/>
        <v>3.0042942902191387</v>
      </c>
      <c r="S93" s="145">
        <f t="shared" si="168"/>
        <v>0</v>
      </c>
      <c r="T93" s="145">
        <f t="shared" si="168"/>
        <v>6.0067245016051229</v>
      </c>
      <c r="U93" s="145">
        <f t="shared" si="168"/>
        <v>0</v>
      </c>
      <c r="V93" s="145">
        <f t="shared" si="168"/>
        <v>5.0025410994257511</v>
      </c>
      <c r="W93" s="145">
        <f t="shared" si="168"/>
        <v>6.0073128690166087</v>
      </c>
      <c r="X93" s="145">
        <f t="shared" si="168"/>
        <v>26.025466407590365</v>
      </c>
      <c r="Y93" s="145">
        <f t="shared" si="168"/>
        <v>2.0005605271275191</v>
      </c>
      <c r="Z93" s="145">
        <f t="shared" si="168"/>
        <v>11.009234758112209</v>
      </c>
      <c r="AA93" s="145">
        <f t="shared" si="168"/>
        <v>126.23005497700734</v>
      </c>
      <c r="AB93" s="145">
        <f t="shared" si="168"/>
        <v>48.091356904045369</v>
      </c>
      <c r="AC93" s="145">
        <f t="shared" si="168"/>
        <v>76.06239078979975</v>
      </c>
      <c r="AD93" s="145">
        <f t="shared" si="168"/>
        <v>581.67067157482109</v>
      </c>
      <c r="AE93" s="145">
        <f t="shared" si="168"/>
        <v>14.006755690223223</v>
      </c>
      <c r="AF93" s="145">
        <f t="shared" si="168"/>
        <v>9.003162545172307</v>
      </c>
      <c r="AG93" s="145">
        <f t="shared" si="168"/>
        <v>145.15230069629484</v>
      </c>
      <c r="AH93" s="145">
        <f t="shared" ref="AH93:BD93" si="169">AH209/AH$238*AH$5</f>
        <v>46.033458171357204</v>
      </c>
      <c r="AI93" s="145">
        <f t="shared" si="169"/>
        <v>15.008744642166137</v>
      </c>
      <c r="AJ93" s="145">
        <f t="shared" si="169"/>
        <v>206.21821508950825</v>
      </c>
      <c r="AK93" s="145">
        <f t="shared" si="169"/>
        <v>10.012364175071319</v>
      </c>
      <c r="AL93" s="145">
        <f t="shared" si="169"/>
        <v>24.033626616306968</v>
      </c>
      <c r="AM93" s="145">
        <f t="shared" si="169"/>
        <v>7.0153621415969685</v>
      </c>
      <c r="AN93" s="145">
        <f t="shared" si="169"/>
        <v>35.016090994225145</v>
      </c>
      <c r="AO93" s="145">
        <f t="shared" si="169"/>
        <v>0</v>
      </c>
      <c r="AP93" s="145">
        <f t="shared" si="169"/>
        <v>711.030398358311</v>
      </c>
      <c r="AQ93" s="145">
        <f t="shared" si="169"/>
        <v>12.005246765334629</v>
      </c>
      <c r="AR93" s="145">
        <f t="shared" si="169"/>
        <v>0</v>
      </c>
      <c r="AS93" s="145">
        <f t="shared" si="169"/>
        <v>0</v>
      </c>
      <c r="AT93" s="145">
        <f t="shared" si="169"/>
        <v>0</v>
      </c>
      <c r="AU93" s="145">
        <f t="shared" si="169"/>
        <v>0</v>
      </c>
      <c r="AV93" s="145">
        <f t="shared" si="169"/>
        <v>7.0012022626553705</v>
      </c>
      <c r="AW93" s="145">
        <f t="shared" si="169"/>
        <v>0</v>
      </c>
      <c r="AX93" s="145">
        <f t="shared" si="169"/>
        <v>0</v>
      </c>
      <c r="AY93" s="145">
        <f t="shared" si="169"/>
        <v>0</v>
      </c>
      <c r="AZ93" s="145">
        <f t="shared" si="169"/>
        <v>0</v>
      </c>
      <c r="BA93" s="145">
        <f t="shared" si="169"/>
        <v>4.00036741068197</v>
      </c>
      <c r="BB93" s="145">
        <f t="shared" si="169"/>
        <v>2.0000019861211009</v>
      </c>
      <c r="BC93" s="145">
        <f t="shared" si="169"/>
        <v>10.000000499880532</v>
      </c>
      <c r="BD93" s="145">
        <f t="shared" si="169"/>
        <v>71.001119001020314</v>
      </c>
      <c r="BE93" s="145">
        <f t="shared" si="117"/>
        <v>2607.9837315878217</v>
      </c>
      <c r="BF93" s="119">
        <v>3</v>
      </c>
      <c r="BG93" s="120">
        <f>BF93/'VAR 1 bi em X e FBKF'!BH$60*1000</f>
        <v>9.2573449317579388E-3</v>
      </c>
      <c r="BH93" s="119">
        <v>3</v>
      </c>
      <c r="BI93" s="120">
        <f>BH93/'VAR 1 bi em X e FBKF'!BL$60*1000</f>
        <v>1.0541036254137357E-2</v>
      </c>
      <c r="BJ93" s="169">
        <v>0</v>
      </c>
      <c r="BK93" s="16">
        <v>0</v>
      </c>
      <c r="BL93" s="16">
        <v>0</v>
      </c>
      <c r="BM93" s="16">
        <v>165</v>
      </c>
      <c r="BN93" s="16">
        <v>478</v>
      </c>
      <c r="BO93" s="16">
        <v>-23</v>
      </c>
      <c r="BP93" s="14">
        <v>623</v>
      </c>
      <c r="BQ93" s="17">
        <v>3229</v>
      </c>
    </row>
    <row r="94" spans="1:70">
      <c r="A94" s="13" t="s">
        <v>27</v>
      </c>
      <c r="B94" s="145">
        <f t="shared" ref="B94:AG94" si="170">B210/B$238*B$5</f>
        <v>0</v>
      </c>
      <c r="C94" s="145">
        <f t="shared" si="170"/>
        <v>0</v>
      </c>
      <c r="D94" s="145">
        <f t="shared" si="170"/>
        <v>428.16340608533915</v>
      </c>
      <c r="E94" s="145">
        <f t="shared" si="170"/>
        <v>325.16846104759736</v>
      </c>
      <c r="F94" s="145">
        <f t="shared" si="170"/>
        <v>122.09440429414536</v>
      </c>
      <c r="G94" s="145">
        <f t="shared" si="170"/>
        <v>341.29459688281486</v>
      </c>
      <c r="H94" s="145">
        <f t="shared" si="170"/>
        <v>8.0123473461491468</v>
      </c>
      <c r="I94" s="145">
        <f t="shared" si="170"/>
        <v>132.09833729605896</v>
      </c>
      <c r="J94" s="145">
        <f t="shared" si="170"/>
        <v>20.002940531101007</v>
      </c>
      <c r="K94" s="145">
        <f t="shared" si="170"/>
        <v>41.050877107819488</v>
      </c>
      <c r="L94" s="145">
        <f t="shared" si="170"/>
        <v>37.066661510631924</v>
      </c>
      <c r="M94" s="145">
        <f t="shared" si="170"/>
        <v>163.19741811698904</v>
      </c>
      <c r="N94" s="145">
        <f t="shared" si="170"/>
        <v>31.011428149587669</v>
      </c>
      <c r="O94" s="145">
        <f t="shared" si="170"/>
        <v>209.09765281197306</v>
      </c>
      <c r="P94" s="145">
        <f t="shared" si="170"/>
        <v>56.047424008659682</v>
      </c>
      <c r="Q94" s="145">
        <f t="shared" si="170"/>
        <v>282.37876389494522</v>
      </c>
      <c r="R94" s="145">
        <f t="shared" si="170"/>
        <v>60.085885804382769</v>
      </c>
      <c r="S94" s="145">
        <f t="shared" si="170"/>
        <v>23.005727917308977</v>
      </c>
      <c r="T94" s="145">
        <f t="shared" si="170"/>
        <v>10.011207502675205</v>
      </c>
      <c r="U94" s="145">
        <f t="shared" si="170"/>
        <v>28.009653100387048</v>
      </c>
      <c r="V94" s="145">
        <f t="shared" si="170"/>
        <v>16.008131518162404</v>
      </c>
      <c r="W94" s="145">
        <f t="shared" si="170"/>
        <v>14.017063361038753</v>
      </c>
      <c r="X94" s="145">
        <f t="shared" si="170"/>
        <v>121.1185167430167</v>
      </c>
      <c r="Y94" s="145">
        <f t="shared" si="170"/>
        <v>44.012331596805417</v>
      </c>
      <c r="Z94" s="145">
        <f t="shared" si="170"/>
        <v>152.12760756664144</v>
      </c>
      <c r="AA94" s="145">
        <f t="shared" si="170"/>
        <v>484.88370324501233</v>
      </c>
      <c r="AB94" s="145">
        <f t="shared" si="170"/>
        <v>292.55575449960935</v>
      </c>
      <c r="AC94" s="145">
        <f t="shared" si="170"/>
        <v>104.0853768702523</v>
      </c>
      <c r="AD94" s="145">
        <f t="shared" si="170"/>
        <v>1569.810005213975</v>
      </c>
      <c r="AE94" s="145">
        <f t="shared" si="170"/>
        <v>219.10567829706326</v>
      </c>
      <c r="AF94" s="145">
        <f t="shared" si="170"/>
        <v>35.012298786781194</v>
      </c>
      <c r="AG94" s="145">
        <f t="shared" si="170"/>
        <v>75.078776222221478</v>
      </c>
      <c r="AH94" s="145">
        <f t="shared" ref="AH94:BD94" si="171">AH210/AH$238*AH$5</f>
        <v>8.005818812409947</v>
      </c>
      <c r="AI94" s="145">
        <f t="shared" si="171"/>
        <v>25.014574403610226</v>
      </c>
      <c r="AJ94" s="145">
        <f t="shared" si="171"/>
        <v>743.78705733740117</v>
      </c>
      <c r="AK94" s="145">
        <f t="shared" si="171"/>
        <v>340.42038195242486</v>
      </c>
      <c r="AL94" s="145">
        <f t="shared" si="171"/>
        <v>357.50019591756615</v>
      </c>
      <c r="AM94" s="145">
        <f t="shared" si="171"/>
        <v>69.151426824312978</v>
      </c>
      <c r="AN94" s="145">
        <f t="shared" si="171"/>
        <v>46.021148163838774</v>
      </c>
      <c r="AO94" s="145">
        <f t="shared" si="171"/>
        <v>42.021195772265436</v>
      </c>
      <c r="AP94" s="145">
        <f t="shared" si="171"/>
        <v>511.02184748396189</v>
      </c>
      <c r="AQ94" s="145">
        <f t="shared" si="171"/>
        <v>0</v>
      </c>
      <c r="AR94" s="145">
        <f t="shared" si="171"/>
        <v>3.0018276136045237</v>
      </c>
      <c r="AS94" s="145">
        <f t="shared" si="171"/>
        <v>255.08290124159038</v>
      </c>
      <c r="AT94" s="145">
        <f t="shared" si="171"/>
        <v>0</v>
      </c>
      <c r="AU94" s="145">
        <f t="shared" si="171"/>
        <v>55.005609296234773</v>
      </c>
      <c r="AV94" s="145">
        <f t="shared" si="171"/>
        <v>0</v>
      </c>
      <c r="AW94" s="145">
        <f t="shared" si="171"/>
        <v>0</v>
      </c>
      <c r="AX94" s="145">
        <f t="shared" si="171"/>
        <v>25.016562628804408</v>
      </c>
      <c r="AY94" s="145">
        <f t="shared" si="171"/>
        <v>69.001497690829154</v>
      </c>
      <c r="AZ94" s="145">
        <f t="shared" si="171"/>
        <v>21.000339493298085</v>
      </c>
      <c r="BA94" s="145">
        <f t="shared" si="171"/>
        <v>0</v>
      </c>
      <c r="BB94" s="145">
        <f t="shared" si="171"/>
        <v>0</v>
      </c>
      <c r="BC94" s="145">
        <f t="shared" si="171"/>
        <v>0</v>
      </c>
      <c r="BD94" s="145">
        <f t="shared" si="171"/>
        <v>13.000204887510764</v>
      </c>
      <c r="BE94" s="145">
        <f t="shared" si="117"/>
        <v>8029.6650268488092</v>
      </c>
      <c r="BF94" s="119">
        <v>19</v>
      </c>
      <c r="BG94" s="120">
        <f>BF94/'VAR 1 bi em X e FBKF'!BH$60*1000</f>
        <v>5.8629851234466943E-2</v>
      </c>
      <c r="BH94" s="119">
        <v>19</v>
      </c>
      <c r="BI94" s="120">
        <f>BH94/'VAR 1 bi em X e FBKF'!BL$60*1000</f>
        <v>6.6759896276203254E-2</v>
      </c>
      <c r="BJ94" s="169">
        <v>0</v>
      </c>
      <c r="BK94" s="16">
        <v>0</v>
      </c>
      <c r="BL94" s="16">
        <v>0</v>
      </c>
      <c r="BM94" s="16">
        <v>16</v>
      </c>
      <c r="BN94" s="16">
        <v>10921</v>
      </c>
      <c r="BO94" s="16">
        <v>-63</v>
      </c>
      <c r="BP94" s="14">
        <v>10893</v>
      </c>
      <c r="BQ94" s="17">
        <v>18915</v>
      </c>
    </row>
    <row r="95" spans="1:70">
      <c r="A95" s="13" t="s">
        <v>28</v>
      </c>
      <c r="B95" s="145">
        <f t="shared" ref="B95:AG95" si="172">B211/B$238*B$5</f>
        <v>0</v>
      </c>
      <c r="C95" s="145">
        <f t="shared" si="172"/>
        <v>0</v>
      </c>
      <c r="D95" s="145">
        <f t="shared" si="172"/>
        <v>0</v>
      </c>
      <c r="E95" s="145">
        <f t="shared" si="172"/>
        <v>0</v>
      </c>
      <c r="F95" s="145">
        <f t="shared" si="172"/>
        <v>0</v>
      </c>
      <c r="G95" s="145">
        <f t="shared" si="172"/>
        <v>0</v>
      </c>
      <c r="H95" s="145">
        <f t="shared" si="172"/>
        <v>0</v>
      </c>
      <c r="I95" s="145">
        <f t="shared" si="172"/>
        <v>0</v>
      </c>
      <c r="J95" s="145">
        <f t="shared" si="172"/>
        <v>0</v>
      </c>
      <c r="K95" s="145">
        <f t="shared" si="172"/>
        <v>0</v>
      </c>
      <c r="L95" s="145">
        <f t="shared" si="172"/>
        <v>0</v>
      </c>
      <c r="M95" s="145">
        <f t="shared" si="172"/>
        <v>0</v>
      </c>
      <c r="N95" s="145">
        <f t="shared" si="172"/>
        <v>0</v>
      </c>
      <c r="O95" s="145">
        <f t="shared" si="172"/>
        <v>0</v>
      </c>
      <c r="P95" s="145">
        <f t="shared" si="172"/>
        <v>0</v>
      </c>
      <c r="Q95" s="145">
        <f t="shared" si="172"/>
        <v>0</v>
      </c>
      <c r="R95" s="145">
        <f t="shared" si="172"/>
        <v>0</v>
      </c>
      <c r="S95" s="145">
        <f t="shared" si="172"/>
        <v>0</v>
      </c>
      <c r="T95" s="145">
        <f t="shared" si="172"/>
        <v>0</v>
      </c>
      <c r="U95" s="145">
        <f t="shared" si="172"/>
        <v>0</v>
      </c>
      <c r="V95" s="145">
        <f t="shared" si="172"/>
        <v>0</v>
      </c>
      <c r="W95" s="145">
        <f t="shared" si="172"/>
        <v>0</v>
      </c>
      <c r="X95" s="145">
        <f t="shared" si="172"/>
        <v>0</v>
      </c>
      <c r="Y95" s="145">
        <f t="shared" si="172"/>
        <v>0</v>
      </c>
      <c r="Z95" s="145">
        <f t="shared" si="172"/>
        <v>0</v>
      </c>
      <c r="AA95" s="145">
        <f t="shared" si="172"/>
        <v>0</v>
      </c>
      <c r="AB95" s="145">
        <f t="shared" si="172"/>
        <v>0</v>
      </c>
      <c r="AC95" s="145">
        <f t="shared" si="172"/>
        <v>0</v>
      </c>
      <c r="AD95" s="145">
        <f t="shared" si="172"/>
        <v>1.001154340059933</v>
      </c>
      <c r="AE95" s="145">
        <f t="shared" si="172"/>
        <v>22.010616084636492</v>
      </c>
      <c r="AF95" s="145">
        <f t="shared" si="172"/>
        <v>0</v>
      </c>
      <c r="AG95" s="145">
        <f t="shared" si="172"/>
        <v>0</v>
      </c>
      <c r="AH95" s="145">
        <f t="shared" ref="AH95:BD95" si="173">AH211/AH$238*AH$5</f>
        <v>7.0050914608587043</v>
      </c>
      <c r="AI95" s="145">
        <f t="shared" si="173"/>
        <v>0</v>
      </c>
      <c r="AJ95" s="145">
        <f t="shared" si="173"/>
        <v>0</v>
      </c>
      <c r="AK95" s="145">
        <f t="shared" si="173"/>
        <v>0</v>
      </c>
      <c r="AL95" s="145">
        <f t="shared" si="173"/>
        <v>0</v>
      </c>
      <c r="AM95" s="145">
        <f t="shared" si="173"/>
        <v>0</v>
      </c>
      <c r="AN95" s="145">
        <f t="shared" si="173"/>
        <v>0</v>
      </c>
      <c r="AO95" s="145">
        <f t="shared" si="173"/>
        <v>0</v>
      </c>
      <c r="AP95" s="145">
        <f t="shared" si="173"/>
        <v>5.0002137718587267</v>
      </c>
      <c r="AQ95" s="145">
        <f t="shared" si="173"/>
        <v>0</v>
      </c>
      <c r="AR95" s="145">
        <f t="shared" si="173"/>
        <v>0</v>
      </c>
      <c r="AS95" s="145">
        <f t="shared" si="173"/>
        <v>0</v>
      </c>
      <c r="AT95" s="145">
        <f t="shared" si="173"/>
        <v>0</v>
      </c>
      <c r="AU95" s="145">
        <f t="shared" si="173"/>
        <v>0</v>
      </c>
      <c r="AV95" s="145">
        <f t="shared" si="173"/>
        <v>27.004637298813567</v>
      </c>
      <c r="AW95" s="145">
        <f t="shared" si="173"/>
        <v>10.00530885693235</v>
      </c>
      <c r="AX95" s="145">
        <f t="shared" si="173"/>
        <v>0</v>
      </c>
      <c r="AY95" s="145">
        <f t="shared" si="173"/>
        <v>0</v>
      </c>
      <c r="AZ95" s="145">
        <f t="shared" si="173"/>
        <v>0</v>
      </c>
      <c r="BA95" s="145">
        <f t="shared" si="173"/>
        <v>19.001745200739361</v>
      </c>
      <c r="BB95" s="145">
        <f t="shared" si="173"/>
        <v>0</v>
      </c>
      <c r="BC95" s="145">
        <f t="shared" si="173"/>
        <v>0</v>
      </c>
      <c r="BD95" s="145">
        <f t="shared" si="173"/>
        <v>0</v>
      </c>
      <c r="BE95" s="145">
        <f t="shared" si="117"/>
        <v>91.028767013899127</v>
      </c>
      <c r="BF95" s="119">
        <v>0</v>
      </c>
      <c r="BG95" s="120">
        <f>BF95/'VAR 1 bi em X e FBKF'!BH$60*1000</f>
        <v>0</v>
      </c>
      <c r="BH95" s="119">
        <v>0</v>
      </c>
      <c r="BI95" s="120">
        <f>BH95/'VAR 1 bi em X e FBKF'!BL$60*1000</f>
        <v>0</v>
      </c>
      <c r="BJ95" s="169">
        <v>0</v>
      </c>
      <c r="BK95" s="16">
        <v>0</v>
      </c>
      <c r="BL95" s="16">
        <v>0</v>
      </c>
      <c r="BM95" s="16">
        <v>309</v>
      </c>
      <c r="BN95" s="16">
        <v>25</v>
      </c>
      <c r="BO95" s="16">
        <v>0</v>
      </c>
      <c r="BP95" s="14">
        <v>334</v>
      </c>
      <c r="BQ95" s="17">
        <v>425</v>
      </c>
    </row>
    <row r="96" spans="1:70">
      <c r="A96" s="13" t="s">
        <v>29</v>
      </c>
      <c r="B96" s="145">
        <f t="shared" ref="B96:AG96" si="174">B212/B$238*B$5</f>
        <v>0</v>
      </c>
      <c r="C96" s="145">
        <f t="shared" si="174"/>
        <v>0</v>
      </c>
      <c r="D96" s="145">
        <f t="shared" si="174"/>
        <v>22.008399378218368</v>
      </c>
      <c r="E96" s="145">
        <f t="shared" si="174"/>
        <v>0</v>
      </c>
      <c r="F96" s="145">
        <f t="shared" si="174"/>
        <v>0</v>
      </c>
      <c r="G96" s="145">
        <f t="shared" si="174"/>
        <v>0</v>
      </c>
      <c r="H96" s="145">
        <f t="shared" si="174"/>
        <v>0</v>
      </c>
      <c r="I96" s="145">
        <f t="shared" si="174"/>
        <v>0</v>
      </c>
      <c r="J96" s="145">
        <f t="shared" si="174"/>
        <v>0</v>
      </c>
      <c r="K96" s="145">
        <f t="shared" si="174"/>
        <v>0</v>
      </c>
      <c r="L96" s="145">
        <f t="shared" si="174"/>
        <v>0</v>
      </c>
      <c r="M96" s="145">
        <f t="shared" si="174"/>
        <v>0</v>
      </c>
      <c r="N96" s="145">
        <f t="shared" si="174"/>
        <v>123.04534394836398</v>
      </c>
      <c r="O96" s="145">
        <f t="shared" si="174"/>
        <v>23.010746481700384</v>
      </c>
      <c r="P96" s="145">
        <f t="shared" si="174"/>
        <v>0</v>
      </c>
      <c r="Q96" s="145">
        <f t="shared" si="174"/>
        <v>0</v>
      </c>
      <c r="R96" s="145">
        <f t="shared" si="174"/>
        <v>0</v>
      </c>
      <c r="S96" s="145">
        <f t="shared" si="174"/>
        <v>0</v>
      </c>
      <c r="T96" s="145">
        <f t="shared" si="174"/>
        <v>0</v>
      </c>
      <c r="U96" s="145">
        <f t="shared" si="174"/>
        <v>0</v>
      </c>
      <c r="V96" s="145">
        <f t="shared" si="174"/>
        <v>0</v>
      </c>
      <c r="W96" s="145">
        <f t="shared" si="174"/>
        <v>0</v>
      </c>
      <c r="X96" s="145">
        <f t="shared" si="174"/>
        <v>7.0068563405050979</v>
      </c>
      <c r="Y96" s="145">
        <f t="shared" si="174"/>
        <v>0</v>
      </c>
      <c r="Z96" s="145">
        <f t="shared" si="174"/>
        <v>0</v>
      </c>
      <c r="AA96" s="145">
        <f t="shared" si="174"/>
        <v>0</v>
      </c>
      <c r="AB96" s="145">
        <f t="shared" si="174"/>
        <v>0</v>
      </c>
      <c r="AC96" s="145">
        <f t="shared" si="174"/>
        <v>0</v>
      </c>
      <c r="AD96" s="145">
        <f t="shared" si="174"/>
        <v>0</v>
      </c>
      <c r="AE96" s="145">
        <f t="shared" si="174"/>
        <v>0</v>
      </c>
      <c r="AF96" s="145">
        <f t="shared" si="174"/>
        <v>704.24738131125594</v>
      </c>
      <c r="AG96" s="145">
        <f t="shared" si="174"/>
        <v>3.0031510488888591</v>
      </c>
      <c r="AH96" s="145">
        <f t="shared" ref="AH96:BD96" si="175">AH212/AH$238*AH$5</f>
        <v>1.0007273515512434</v>
      </c>
      <c r="AI96" s="145">
        <f t="shared" si="175"/>
        <v>0</v>
      </c>
      <c r="AJ96" s="145">
        <f t="shared" si="175"/>
        <v>0</v>
      </c>
      <c r="AK96" s="145">
        <f t="shared" si="175"/>
        <v>0</v>
      </c>
      <c r="AL96" s="145">
        <f t="shared" si="175"/>
        <v>0</v>
      </c>
      <c r="AM96" s="145">
        <f t="shared" si="175"/>
        <v>0</v>
      </c>
      <c r="AN96" s="145">
        <f t="shared" si="175"/>
        <v>0</v>
      </c>
      <c r="AO96" s="145">
        <f t="shared" si="175"/>
        <v>0</v>
      </c>
      <c r="AP96" s="145">
        <f t="shared" si="175"/>
        <v>0</v>
      </c>
      <c r="AQ96" s="145">
        <f t="shared" si="175"/>
        <v>75.032792283341422</v>
      </c>
      <c r="AR96" s="145">
        <f t="shared" si="175"/>
        <v>0</v>
      </c>
      <c r="AS96" s="145">
        <f t="shared" si="175"/>
        <v>683.22204528629902</v>
      </c>
      <c r="AT96" s="145">
        <f t="shared" si="175"/>
        <v>112.029680498053</v>
      </c>
      <c r="AU96" s="145">
        <f t="shared" si="175"/>
        <v>0</v>
      </c>
      <c r="AV96" s="145">
        <f t="shared" si="175"/>
        <v>0</v>
      </c>
      <c r="AW96" s="145">
        <f t="shared" si="175"/>
        <v>0</v>
      </c>
      <c r="AX96" s="145">
        <f t="shared" si="175"/>
        <v>96.06360049460892</v>
      </c>
      <c r="AY96" s="145">
        <f t="shared" si="175"/>
        <v>0</v>
      </c>
      <c r="AZ96" s="145">
        <f t="shared" si="175"/>
        <v>19.000307160603029</v>
      </c>
      <c r="BA96" s="145">
        <f t="shared" si="175"/>
        <v>0</v>
      </c>
      <c r="BB96" s="145">
        <f t="shared" si="175"/>
        <v>16.000015888968807</v>
      </c>
      <c r="BC96" s="145">
        <f t="shared" si="175"/>
        <v>3.0000001499641593</v>
      </c>
      <c r="BD96" s="145">
        <f t="shared" si="175"/>
        <v>83.001308127953337</v>
      </c>
      <c r="BE96" s="145">
        <f t="shared" si="117"/>
        <v>1970.6723557502755</v>
      </c>
      <c r="BF96" s="119">
        <v>3</v>
      </c>
      <c r="BG96" s="120">
        <f>BF96/'VAR 1 bi em X e FBKF'!BH$60*1000</f>
        <v>9.2573449317579388E-3</v>
      </c>
      <c r="BH96" s="119">
        <v>3</v>
      </c>
      <c r="BI96" s="120">
        <f>BH96/'VAR 1 bi em X e FBKF'!BL$60*1000</f>
        <v>1.0541036254137357E-2</v>
      </c>
      <c r="BJ96" s="169">
        <v>0</v>
      </c>
      <c r="BK96" s="16">
        <v>0</v>
      </c>
      <c r="BL96" s="16">
        <v>0</v>
      </c>
      <c r="BM96" s="16">
        <v>1</v>
      </c>
      <c r="BN96" s="16">
        <v>3914</v>
      </c>
      <c r="BO96" s="16">
        <v>0</v>
      </c>
      <c r="BP96" s="14">
        <v>3918</v>
      </c>
      <c r="BQ96" s="17">
        <v>5888</v>
      </c>
    </row>
    <row r="97" spans="1:69">
      <c r="A97" s="13" t="s">
        <v>30</v>
      </c>
      <c r="B97" s="145">
        <f t="shared" ref="B97:AG97" si="176">B213/B$238*B$5</f>
        <v>0</v>
      </c>
      <c r="C97" s="145">
        <f t="shared" si="176"/>
        <v>0</v>
      </c>
      <c r="D97" s="145">
        <f t="shared" si="176"/>
        <v>135.05154163906727</v>
      </c>
      <c r="E97" s="145">
        <f t="shared" si="176"/>
        <v>0</v>
      </c>
      <c r="F97" s="145">
        <f t="shared" si="176"/>
        <v>5.0038690284485803</v>
      </c>
      <c r="G97" s="145">
        <f t="shared" si="176"/>
        <v>47.040604262440752</v>
      </c>
      <c r="H97" s="145">
        <f t="shared" si="176"/>
        <v>1.0015434182686433</v>
      </c>
      <c r="I97" s="145">
        <f t="shared" si="176"/>
        <v>1.0007449795155983</v>
      </c>
      <c r="J97" s="145">
        <f t="shared" si="176"/>
        <v>0</v>
      </c>
      <c r="K97" s="145">
        <f t="shared" si="176"/>
        <v>6.0074454304126075</v>
      </c>
      <c r="L97" s="145">
        <f t="shared" si="176"/>
        <v>2.0036033248990233</v>
      </c>
      <c r="M97" s="145">
        <f t="shared" si="176"/>
        <v>0</v>
      </c>
      <c r="N97" s="145">
        <f t="shared" si="176"/>
        <v>0</v>
      </c>
      <c r="O97" s="145">
        <f t="shared" si="176"/>
        <v>55.025698108413962</v>
      </c>
      <c r="P97" s="145">
        <f t="shared" si="176"/>
        <v>0</v>
      </c>
      <c r="Q97" s="145">
        <f t="shared" si="176"/>
        <v>13.0174607469301</v>
      </c>
      <c r="R97" s="145">
        <f t="shared" si="176"/>
        <v>1.001431430073046</v>
      </c>
      <c r="S97" s="145">
        <f t="shared" si="176"/>
        <v>14.003486558361985</v>
      </c>
      <c r="T97" s="145">
        <f t="shared" si="176"/>
        <v>0</v>
      </c>
      <c r="U97" s="145">
        <f t="shared" si="176"/>
        <v>0</v>
      </c>
      <c r="V97" s="145">
        <f t="shared" si="176"/>
        <v>1.0005082198851503</v>
      </c>
      <c r="W97" s="145">
        <f t="shared" si="176"/>
        <v>2.0024376230055361</v>
      </c>
      <c r="X97" s="145">
        <f t="shared" si="176"/>
        <v>33.03232274809546</v>
      </c>
      <c r="Y97" s="145">
        <f t="shared" si="176"/>
        <v>9.0025223720738357</v>
      </c>
      <c r="Z97" s="145">
        <f t="shared" si="176"/>
        <v>1.0008395234647465</v>
      </c>
      <c r="AA97" s="145">
        <f t="shared" si="176"/>
        <v>1.0018258331508521</v>
      </c>
      <c r="AB97" s="145">
        <f t="shared" si="176"/>
        <v>1.0019032688342786</v>
      </c>
      <c r="AC97" s="145">
        <f t="shared" si="176"/>
        <v>6.0049255886684021</v>
      </c>
      <c r="AD97" s="145">
        <f t="shared" si="176"/>
        <v>343.39593864055706</v>
      </c>
      <c r="AE97" s="145">
        <f t="shared" si="176"/>
        <v>55.026540211591232</v>
      </c>
      <c r="AF97" s="145">
        <f t="shared" si="176"/>
        <v>43.015109938045462</v>
      </c>
      <c r="AG97" s="145">
        <f t="shared" si="176"/>
        <v>339.35606852444107</v>
      </c>
      <c r="AH97" s="145">
        <f t="shared" ref="AH97:BD97" si="177">AH213/AH$238*AH$5</f>
        <v>349.25384569138402</v>
      </c>
      <c r="AI97" s="145">
        <f t="shared" si="177"/>
        <v>39.022736069631961</v>
      </c>
      <c r="AJ97" s="145">
        <f t="shared" si="177"/>
        <v>996.05400006825585</v>
      </c>
      <c r="AK97" s="145">
        <f t="shared" si="177"/>
        <v>57.070475797906518</v>
      </c>
      <c r="AL97" s="145">
        <f t="shared" si="177"/>
        <v>13.018214417166273</v>
      </c>
      <c r="AM97" s="145">
        <f t="shared" si="177"/>
        <v>22.048281016447614</v>
      </c>
      <c r="AN97" s="145">
        <f t="shared" si="177"/>
        <v>56.025745590760245</v>
      </c>
      <c r="AO97" s="145">
        <f t="shared" si="177"/>
        <v>1076.5430154989906</v>
      </c>
      <c r="AP97" s="145">
        <f t="shared" si="177"/>
        <v>597.02552435993198</v>
      </c>
      <c r="AQ97" s="145">
        <f t="shared" si="177"/>
        <v>23.010056300224704</v>
      </c>
      <c r="AR97" s="145">
        <f t="shared" si="177"/>
        <v>106.06457568069317</v>
      </c>
      <c r="AS97" s="145">
        <f t="shared" si="177"/>
        <v>47.015279836685288</v>
      </c>
      <c r="AT97" s="145">
        <f t="shared" si="177"/>
        <v>15.003975066703529</v>
      </c>
      <c r="AU97" s="145">
        <f t="shared" si="177"/>
        <v>4.0004079488170738</v>
      </c>
      <c r="AV97" s="145">
        <f t="shared" si="177"/>
        <v>53.009102845819228</v>
      </c>
      <c r="AW97" s="145">
        <f t="shared" si="177"/>
        <v>0</v>
      </c>
      <c r="AX97" s="145">
        <f t="shared" si="177"/>
        <v>24.01590012365223</v>
      </c>
      <c r="AY97" s="145">
        <f t="shared" si="177"/>
        <v>0</v>
      </c>
      <c r="AZ97" s="145">
        <f t="shared" si="177"/>
        <v>34.000549655815945</v>
      </c>
      <c r="BA97" s="145">
        <f t="shared" si="177"/>
        <v>105.00964453040173</v>
      </c>
      <c r="BB97" s="145">
        <f t="shared" si="177"/>
        <v>1.0000009930605505</v>
      </c>
      <c r="BC97" s="145">
        <f t="shared" si="177"/>
        <v>10.000000499880532</v>
      </c>
      <c r="BD97" s="145">
        <f t="shared" si="177"/>
        <v>3.0000472817332531</v>
      </c>
      <c r="BE97" s="145">
        <f t="shared" si="117"/>
        <v>4746.189750692607</v>
      </c>
      <c r="BF97" s="119">
        <v>26</v>
      </c>
      <c r="BG97" s="120">
        <f>BF97/'VAR 1 bi em X e FBKF'!BH$60*1000</f>
        <v>8.0230322741902144E-2</v>
      </c>
      <c r="BH97" s="119">
        <v>26</v>
      </c>
      <c r="BI97" s="120">
        <f>BH97/'VAR 1 bi em X e FBKF'!BL$60*1000</f>
        <v>9.1355647535857093E-2</v>
      </c>
      <c r="BJ97" s="169">
        <v>0</v>
      </c>
      <c r="BK97" s="16">
        <v>0</v>
      </c>
      <c r="BL97" s="16">
        <v>0</v>
      </c>
      <c r="BM97" s="16">
        <v>258</v>
      </c>
      <c r="BN97" s="16">
        <v>1905</v>
      </c>
      <c r="BO97" s="16">
        <v>72</v>
      </c>
      <c r="BP97" s="14">
        <v>2261</v>
      </c>
      <c r="BQ97" s="17">
        <v>7004</v>
      </c>
    </row>
    <row r="98" spans="1:69">
      <c r="A98" s="13" t="s">
        <v>31</v>
      </c>
      <c r="B98" s="145">
        <f t="shared" ref="B98:AG98" si="178">B214/B$238*B$5</f>
        <v>0</v>
      </c>
      <c r="C98" s="145">
        <f t="shared" si="178"/>
        <v>0</v>
      </c>
      <c r="D98" s="145">
        <f t="shared" si="178"/>
        <v>0</v>
      </c>
      <c r="E98" s="145">
        <f t="shared" si="178"/>
        <v>0</v>
      </c>
      <c r="F98" s="145">
        <f t="shared" si="178"/>
        <v>52.040237895865232</v>
      </c>
      <c r="G98" s="145">
        <f t="shared" si="178"/>
        <v>3.0025917614323885</v>
      </c>
      <c r="H98" s="145">
        <f t="shared" si="178"/>
        <v>0</v>
      </c>
      <c r="I98" s="145">
        <f t="shared" si="178"/>
        <v>0</v>
      </c>
      <c r="J98" s="145">
        <f t="shared" si="178"/>
        <v>0</v>
      </c>
      <c r="K98" s="145">
        <f t="shared" si="178"/>
        <v>0</v>
      </c>
      <c r="L98" s="145">
        <f t="shared" si="178"/>
        <v>0</v>
      </c>
      <c r="M98" s="145">
        <f t="shared" si="178"/>
        <v>0</v>
      </c>
      <c r="N98" s="145">
        <f t="shared" si="178"/>
        <v>0</v>
      </c>
      <c r="O98" s="145">
        <f t="shared" si="178"/>
        <v>0</v>
      </c>
      <c r="P98" s="145">
        <f t="shared" si="178"/>
        <v>0</v>
      </c>
      <c r="Q98" s="145">
        <f t="shared" si="178"/>
        <v>0</v>
      </c>
      <c r="R98" s="145">
        <f t="shared" si="178"/>
        <v>0</v>
      </c>
      <c r="S98" s="145">
        <f t="shared" si="178"/>
        <v>0</v>
      </c>
      <c r="T98" s="145">
        <f t="shared" si="178"/>
        <v>0</v>
      </c>
      <c r="U98" s="145">
        <f t="shared" si="178"/>
        <v>6.0020685215115099</v>
      </c>
      <c r="V98" s="145">
        <f t="shared" si="178"/>
        <v>0</v>
      </c>
      <c r="W98" s="145">
        <f t="shared" si="178"/>
        <v>0</v>
      </c>
      <c r="X98" s="145">
        <f t="shared" si="178"/>
        <v>0</v>
      </c>
      <c r="Y98" s="145">
        <f t="shared" si="178"/>
        <v>0</v>
      </c>
      <c r="Z98" s="145">
        <f t="shared" si="178"/>
        <v>1.0008395234647465</v>
      </c>
      <c r="AA98" s="145">
        <f t="shared" si="178"/>
        <v>0</v>
      </c>
      <c r="AB98" s="145">
        <f t="shared" si="178"/>
        <v>0</v>
      </c>
      <c r="AC98" s="145">
        <f t="shared" si="178"/>
        <v>0</v>
      </c>
      <c r="AD98" s="145">
        <f t="shared" si="178"/>
        <v>136.15699024815089</v>
      </c>
      <c r="AE98" s="145">
        <f t="shared" si="178"/>
        <v>0</v>
      </c>
      <c r="AF98" s="145">
        <f t="shared" si="178"/>
        <v>3465.2172284974295</v>
      </c>
      <c r="AG98" s="145">
        <f t="shared" si="178"/>
        <v>143.15019999703563</v>
      </c>
      <c r="AH98" s="145">
        <f t="shared" ref="AH98:BD98" si="179">AH214/AH$238*AH$5</f>
        <v>8821.4116039242108</v>
      </c>
      <c r="AI98" s="145">
        <f t="shared" si="179"/>
        <v>23.013408451321407</v>
      </c>
      <c r="AJ98" s="145">
        <f t="shared" si="179"/>
        <v>1.001059296551011</v>
      </c>
      <c r="AK98" s="145">
        <f t="shared" si="179"/>
        <v>0</v>
      </c>
      <c r="AL98" s="145">
        <f t="shared" si="179"/>
        <v>334.46797041027196</v>
      </c>
      <c r="AM98" s="145">
        <f t="shared" si="179"/>
        <v>6.0131675499402579</v>
      </c>
      <c r="AN98" s="145">
        <f t="shared" si="179"/>
        <v>36.016550736917303</v>
      </c>
      <c r="AO98" s="145">
        <f t="shared" si="179"/>
        <v>0</v>
      </c>
      <c r="AP98" s="145">
        <f t="shared" si="179"/>
        <v>0</v>
      </c>
      <c r="AQ98" s="145">
        <f t="shared" si="179"/>
        <v>0</v>
      </c>
      <c r="AR98" s="145">
        <f t="shared" si="179"/>
        <v>158.09625431650491</v>
      </c>
      <c r="AS98" s="145">
        <f t="shared" si="179"/>
        <v>706.22952265318747</v>
      </c>
      <c r="AT98" s="145">
        <f t="shared" si="179"/>
        <v>0</v>
      </c>
      <c r="AU98" s="145">
        <f t="shared" si="179"/>
        <v>20.002039744085369</v>
      </c>
      <c r="AV98" s="145">
        <f t="shared" si="179"/>
        <v>435.07471203644087</v>
      </c>
      <c r="AW98" s="145">
        <f t="shared" si="179"/>
        <v>0</v>
      </c>
      <c r="AX98" s="145">
        <f t="shared" si="179"/>
        <v>437.28951475150103</v>
      </c>
      <c r="AY98" s="145">
        <f t="shared" si="179"/>
        <v>0</v>
      </c>
      <c r="AZ98" s="145">
        <f t="shared" si="179"/>
        <v>0</v>
      </c>
      <c r="BA98" s="145">
        <f t="shared" si="179"/>
        <v>113.01037935176568</v>
      </c>
      <c r="BB98" s="145">
        <f t="shared" si="179"/>
        <v>0</v>
      </c>
      <c r="BC98" s="145">
        <f t="shared" si="179"/>
        <v>0</v>
      </c>
      <c r="BD98" s="145">
        <f t="shared" si="179"/>
        <v>0</v>
      </c>
      <c r="BE98" s="145">
        <f t="shared" si="117"/>
        <v>14898.196339667589</v>
      </c>
      <c r="BF98" s="119">
        <v>632</v>
      </c>
      <c r="BG98" s="120">
        <f>BF98/'VAR 1 bi em X e FBKF'!BH$60*1000</f>
        <v>1.9502139989570058</v>
      </c>
      <c r="BH98" s="119">
        <v>632</v>
      </c>
      <c r="BI98" s="120">
        <f>BH98/'VAR 1 bi em X e FBKF'!BL$60*1000</f>
        <v>2.2206449708716032</v>
      </c>
      <c r="BJ98" s="169">
        <v>0</v>
      </c>
      <c r="BK98" s="16">
        <v>0</v>
      </c>
      <c r="BL98" s="16">
        <v>0</v>
      </c>
      <c r="BM98" s="16">
        <v>454</v>
      </c>
      <c r="BN98" s="16">
        <v>2608</v>
      </c>
      <c r="BO98" s="16">
        <v>94</v>
      </c>
      <c r="BP98" s="14">
        <v>3788</v>
      </c>
      <c r="BQ98" s="17">
        <v>18677</v>
      </c>
    </row>
    <row r="99" spans="1:69">
      <c r="A99" s="13" t="s">
        <v>32</v>
      </c>
      <c r="B99" s="145">
        <f t="shared" ref="B99:AG99" si="180">B215/B$238*B$5</f>
        <v>0</v>
      </c>
      <c r="C99" s="145">
        <f t="shared" si="180"/>
        <v>0</v>
      </c>
      <c r="D99" s="145">
        <f t="shared" si="180"/>
        <v>5.0019089495950837</v>
      </c>
      <c r="E99" s="145">
        <f t="shared" si="180"/>
        <v>0</v>
      </c>
      <c r="F99" s="145">
        <f t="shared" si="180"/>
        <v>0</v>
      </c>
      <c r="G99" s="145">
        <f t="shared" si="180"/>
        <v>0</v>
      </c>
      <c r="H99" s="145">
        <f t="shared" si="180"/>
        <v>0</v>
      </c>
      <c r="I99" s="145">
        <f t="shared" si="180"/>
        <v>0</v>
      </c>
      <c r="J99" s="145">
        <f t="shared" si="180"/>
        <v>0</v>
      </c>
      <c r="K99" s="145">
        <f t="shared" si="180"/>
        <v>0</v>
      </c>
      <c r="L99" s="145">
        <f t="shared" si="180"/>
        <v>0</v>
      </c>
      <c r="M99" s="145">
        <f t="shared" si="180"/>
        <v>0</v>
      </c>
      <c r="N99" s="145">
        <f t="shared" si="180"/>
        <v>0</v>
      </c>
      <c r="O99" s="145">
        <f t="shared" si="180"/>
        <v>2.0009344766695989</v>
      </c>
      <c r="P99" s="145">
        <f t="shared" si="180"/>
        <v>0</v>
      </c>
      <c r="Q99" s="145">
        <f t="shared" si="180"/>
        <v>0</v>
      </c>
      <c r="R99" s="145">
        <f t="shared" si="180"/>
        <v>0</v>
      </c>
      <c r="S99" s="145">
        <f t="shared" si="180"/>
        <v>0</v>
      </c>
      <c r="T99" s="145">
        <f t="shared" si="180"/>
        <v>1.0011207502675203</v>
      </c>
      <c r="U99" s="145">
        <f t="shared" si="180"/>
        <v>0</v>
      </c>
      <c r="V99" s="145">
        <f t="shared" si="180"/>
        <v>2.0010164397703005</v>
      </c>
      <c r="W99" s="145">
        <f t="shared" si="180"/>
        <v>0</v>
      </c>
      <c r="X99" s="145">
        <f t="shared" si="180"/>
        <v>2.001958954430028</v>
      </c>
      <c r="Y99" s="145">
        <f t="shared" si="180"/>
        <v>0</v>
      </c>
      <c r="Z99" s="145">
        <f t="shared" si="180"/>
        <v>0</v>
      </c>
      <c r="AA99" s="145">
        <f t="shared" si="180"/>
        <v>0</v>
      </c>
      <c r="AB99" s="145">
        <f t="shared" si="180"/>
        <v>0</v>
      </c>
      <c r="AC99" s="145">
        <f t="shared" si="180"/>
        <v>0</v>
      </c>
      <c r="AD99" s="145">
        <f t="shared" si="180"/>
        <v>48.055408322876787</v>
      </c>
      <c r="AE99" s="145">
        <f t="shared" si="180"/>
        <v>40.019301972066344</v>
      </c>
      <c r="AF99" s="145">
        <f t="shared" si="180"/>
        <v>0</v>
      </c>
      <c r="AG99" s="145">
        <f t="shared" si="180"/>
        <v>28.029409789629351</v>
      </c>
      <c r="AH99" s="145">
        <f t="shared" ref="AH99:BD99" si="181">AH215/AH$238*AH$5</f>
        <v>1.0007273515512434</v>
      </c>
      <c r="AI99" s="145">
        <f t="shared" si="181"/>
        <v>587.34220699676814</v>
      </c>
      <c r="AJ99" s="145">
        <f t="shared" si="181"/>
        <v>11.011652262061121</v>
      </c>
      <c r="AK99" s="145">
        <f t="shared" si="181"/>
        <v>2.002472835014264</v>
      </c>
      <c r="AL99" s="145">
        <f t="shared" si="181"/>
        <v>18.025219962230224</v>
      </c>
      <c r="AM99" s="145">
        <f t="shared" si="181"/>
        <v>0</v>
      </c>
      <c r="AN99" s="145">
        <f t="shared" si="181"/>
        <v>0</v>
      </c>
      <c r="AO99" s="145">
        <f t="shared" si="181"/>
        <v>0</v>
      </c>
      <c r="AP99" s="145">
        <f t="shared" si="181"/>
        <v>20.000855087434907</v>
      </c>
      <c r="AQ99" s="145">
        <f t="shared" si="181"/>
        <v>12.005246765334629</v>
      </c>
      <c r="AR99" s="145">
        <f t="shared" si="181"/>
        <v>0</v>
      </c>
      <c r="AS99" s="145">
        <f t="shared" si="181"/>
        <v>0</v>
      </c>
      <c r="AT99" s="145">
        <f t="shared" si="181"/>
        <v>0</v>
      </c>
      <c r="AU99" s="145">
        <f t="shared" si="181"/>
        <v>0</v>
      </c>
      <c r="AV99" s="145">
        <f t="shared" si="181"/>
        <v>22.003778539774022</v>
      </c>
      <c r="AW99" s="145">
        <f t="shared" si="181"/>
        <v>0</v>
      </c>
      <c r="AX99" s="145">
        <f t="shared" si="181"/>
        <v>22.014575113347881</v>
      </c>
      <c r="AY99" s="145">
        <f t="shared" si="181"/>
        <v>0</v>
      </c>
      <c r="AZ99" s="145">
        <f t="shared" si="181"/>
        <v>11.000177829822807</v>
      </c>
      <c r="BA99" s="145">
        <f t="shared" si="181"/>
        <v>13.001194084716404</v>
      </c>
      <c r="BB99" s="145">
        <f t="shared" si="181"/>
        <v>3.0000029791816507</v>
      </c>
      <c r="BC99" s="145">
        <f t="shared" si="181"/>
        <v>10.000000499880532</v>
      </c>
      <c r="BD99" s="145">
        <f t="shared" si="181"/>
        <v>4.0000630423110044</v>
      </c>
      <c r="BE99" s="145">
        <f t="shared" si="117"/>
        <v>864.51923300473402</v>
      </c>
      <c r="BF99" s="119">
        <v>9</v>
      </c>
      <c r="BG99" s="120">
        <f>BF99/'VAR 1 bi em X e FBKF'!BH$60*1000</f>
        <v>2.7772034795273817E-2</v>
      </c>
      <c r="BH99" s="119">
        <v>9</v>
      </c>
      <c r="BI99" s="120">
        <f>BH99/'VAR 1 bi em X e FBKF'!BL$60*1000</f>
        <v>3.1623108762412075E-2</v>
      </c>
      <c r="BJ99" s="169">
        <v>0</v>
      </c>
      <c r="BK99" s="16">
        <v>0</v>
      </c>
      <c r="BL99" s="16">
        <v>0</v>
      </c>
      <c r="BM99" s="16">
        <v>892</v>
      </c>
      <c r="BN99" s="16">
        <v>6659</v>
      </c>
      <c r="BO99" s="16">
        <v>16</v>
      </c>
      <c r="BP99" s="14">
        <v>7576</v>
      </c>
      <c r="BQ99" s="17">
        <v>8440</v>
      </c>
    </row>
    <row r="100" spans="1:69">
      <c r="A100" s="13" t="s">
        <v>33</v>
      </c>
      <c r="B100" s="145">
        <f t="shared" ref="B100:AG100" si="182">B216/B$238*B$5</f>
        <v>0</v>
      </c>
      <c r="C100" s="145">
        <f t="shared" si="182"/>
        <v>0</v>
      </c>
      <c r="D100" s="145">
        <f t="shared" si="182"/>
        <v>0</v>
      </c>
      <c r="E100" s="145">
        <f t="shared" si="182"/>
        <v>0</v>
      </c>
      <c r="F100" s="145">
        <f t="shared" si="182"/>
        <v>0</v>
      </c>
      <c r="G100" s="145">
        <f t="shared" si="182"/>
        <v>0</v>
      </c>
      <c r="H100" s="145">
        <f t="shared" si="182"/>
        <v>0</v>
      </c>
      <c r="I100" s="145">
        <f t="shared" si="182"/>
        <v>0</v>
      </c>
      <c r="J100" s="145">
        <f t="shared" si="182"/>
        <v>0</v>
      </c>
      <c r="K100" s="145">
        <f t="shared" si="182"/>
        <v>0</v>
      </c>
      <c r="L100" s="145">
        <f t="shared" si="182"/>
        <v>0</v>
      </c>
      <c r="M100" s="145">
        <f t="shared" si="182"/>
        <v>0</v>
      </c>
      <c r="N100" s="145">
        <f t="shared" si="182"/>
        <v>0</v>
      </c>
      <c r="O100" s="145">
        <f t="shared" si="182"/>
        <v>0</v>
      </c>
      <c r="P100" s="145">
        <f t="shared" si="182"/>
        <v>0</v>
      </c>
      <c r="Q100" s="145">
        <f t="shared" si="182"/>
        <v>0</v>
      </c>
      <c r="R100" s="145">
        <f t="shared" si="182"/>
        <v>0</v>
      </c>
      <c r="S100" s="145">
        <f t="shared" si="182"/>
        <v>0</v>
      </c>
      <c r="T100" s="145">
        <f t="shared" si="182"/>
        <v>0</v>
      </c>
      <c r="U100" s="145">
        <f t="shared" si="182"/>
        <v>0</v>
      </c>
      <c r="V100" s="145">
        <f t="shared" si="182"/>
        <v>0</v>
      </c>
      <c r="W100" s="145">
        <f t="shared" si="182"/>
        <v>0</v>
      </c>
      <c r="X100" s="145">
        <f t="shared" si="182"/>
        <v>0</v>
      </c>
      <c r="Y100" s="145">
        <f t="shared" si="182"/>
        <v>0</v>
      </c>
      <c r="Z100" s="145">
        <f t="shared" si="182"/>
        <v>0</v>
      </c>
      <c r="AA100" s="145">
        <f t="shared" si="182"/>
        <v>0</v>
      </c>
      <c r="AB100" s="145">
        <f t="shared" si="182"/>
        <v>0</v>
      </c>
      <c r="AC100" s="145">
        <f t="shared" si="182"/>
        <v>0</v>
      </c>
      <c r="AD100" s="145">
        <f t="shared" si="182"/>
        <v>12.013852080719197</v>
      </c>
      <c r="AE100" s="145">
        <f t="shared" si="182"/>
        <v>0</v>
      </c>
      <c r="AF100" s="145">
        <f t="shared" si="182"/>
        <v>0</v>
      </c>
      <c r="AG100" s="145">
        <f t="shared" si="182"/>
        <v>0</v>
      </c>
      <c r="AH100" s="145">
        <f t="shared" ref="AH100:BD100" si="183">AH216/AH$238*AH$5</f>
        <v>0</v>
      </c>
      <c r="AI100" s="145">
        <f t="shared" si="183"/>
        <v>0</v>
      </c>
      <c r="AJ100" s="145">
        <f t="shared" si="183"/>
        <v>1044.1048463027043</v>
      </c>
      <c r="AK100" s="145">
        <f t="shared" si="183"/>
        <v>0</v>
      </c>
      <c r="AL100" s="145">
        <f t="shared" si="183"/>
        <v>0</v>
      </c>
      <c r="AM100" s="145">
        <f t="shared" si="183"/>
        <v>0</v>
      </c>
      <c r="AN100" s="145">
        <f t="shared" si="183"/>
        <v>0</v>
      </c>
      <c r="AO100" s="145">
        <f t="shared" si="183"/>
        <v>0</v>
      </c>
      <c r="AP100" s="145">
        <f t="shared" si="183"/>
        <v>0</v>
      </c>
      <c r="AQ100" s="145">
        <f t="shared" si="183"/>
        <v>0</v>
      </c>
      <c r="AR100" s="145">
        <f t="shared" si="183"/>
        <v>0</v>
      </c>
      <c r="AS100" s="145">
        <f t="shared" si="183"/>
        <v>0</v>
      </c>
      <c r="AT100" s="145">
        <f t="shared" si="183"/>
        <v>0</v>
      </c>
      <c r="AU100" s="145">
        <f t="shared" si="183"/>
        <v>0</v>
      </c>
      <c r="AV100" s="145">
        <f t="shared" si="183"/>
        <v>6.0010305108474604</v>
      </c>
      <c r="AW100" s="145">
        <f t="shared" si="183"/>
        <v>0</v>
      </c>
      <c r="AX100" s="145">
        <f t="shared" si="183"/>
        <v>0</v>
      </c>
      <c r="AY100" s="145">
        <f t="shared" si="183"/>
        <v>0</v>
      </c>
      <c r="AZ100" s="145">
        <f t="shared" si="183"/>
        <v>0</v>
      </c>
      <c r="BA100" s="145">
        <f t="shared" si="183"/>
        <v>0</v>
      </c>
      <c r="BB100" s="145">
        <f t="shared" si="183"/>
        <v>0</v>
      </c>
      <c r="BC100" s="145">
        <f t="shared" si="183"/>
        <v>0</v>
      </c>
      <c r="BD100" s="145">
        <f t="shared" si="183"/>
        <v>0</v>
      </c>
      <c r="BE100" s="145">
        <f t="shared" si="117"/>
        <v>1062.119728894271</v>
      </c>
      <c r="BF100" s="119">
        <v>0</v>
      </c>
      <c r="BG100" s="120">
        <f>BF100/'VAR 1 bi em X e FBKF'!BH$60*1000</f>
        <v>0</v>
      </c>
      <c r="BH100" s="119">
        <v>0</v>
      </c>
      <c r="BI100" s="120">
        <f>BH100/'VAR 1 bi em X e FBKF'!BL$60*1000</f>
        <v>0</v>
      </c>
      <c r="BJ100" s="169">
        <v>0</v>
      </c>
      <c r="BK100" s="16">
        <v>0</v>
      </c>
      <c r="BL100" s="16">
        <v>0</v>
      </c>
      <c r="BM100" s="16">
        <v>2023</v>
      </c>
      <c r="BN100" s="16">
        <v>1104</v>
      </c>
      <c r="BO100" s="16">
        <v>0</v>
      </c>
      <c r="BP100" s="14">
        <v>3127</v>
      </c>
      <c r="BQ100" s="17">
        <v>4188</v>
      </c>
    </row>
    <row r="101" spans="1:69">
      <c r="A101" s="13" t="s">
        <v>34</v>
      </c>
      <c r="B101" s="145">
        <f t="shared" ref="B101:AG101" si="184">B217/B$238*B$5</f>
        <v>0</v>
      </c>
      <c r="C101" s="145">
        <f t="shared" si="184"/>
        <v>0</v>
      </c>
      <c r="D101" s="145">
        <f t="shared" si="184"/>
        <v>0</v>
      </c>
      <c r="E101" s="145">
        <f t="shared" si="184"/>
        <v>0</v>
      </c>
      <c r="F101" s="145">
        <f t="shared" si="184"/>
        <v>0</v>
      </c>
      <c r="G101" s="145">
        <f t="shared" si="184"/>
        <v>0</v>
      </c>
      <c r="H101" s="145">
        <f t="shared" si="184"/>
        <v>0</v>
      </c>
      <c r="I101" s="145">
        <f t="shared" si="184"/>
        <v>0</v>
      </c>
      <c r="J101" s="145">
        <f t="shared" si="184"/>
        <v>0</v>
      </c>
      <c r="K101" s="145">
        <f t="shared" si="184"/>
        <v>0</v>
      </c>
      <c r="L101" s="145">
        <f t="shared" si="184"/>
        <v>0</v>
      </c>
      <c r="M101" s="145">
        <f t="shared" si="184"/>
        <v>0</v>
      </c>
      <c r="N101" s="145">
        <f t="shared" si="184"/>
        <v>0</v>
      </c>
      <c r="O101" s="145">
        <f t="shared" si="184"/>
        <v>0</v>
      </c>
      <c r="P101" s="145">
        <f t="shared" si="184"/>
        <v>0</v>
      </c>
      <c r="Q101" s="145">
        <f t="shared" si="184"/>
        <v>0</v>
      </c>
      <c r="R101" s="145">
        <f t="shared" si="184"/>
        <v>0</v>
      </c>
      <c r="S101" s="145">
        <f t="shared" si="184"/>
        <v>0</v>
      </c>
      <c r="T101" s="145">
        <f t="shared" si="184"/>
        <v>0</v>
      </c>
      <c r="U101" s="145">
        <f t="shared" si="184"/>
        <v>0</v>
      </c>
      <c r="V101" s="145">
        <f t="shared" si="184"/>
        <v>0</v>
      </c>
      <c r="W101" s="145">
        <f t="shared" si="184"/>
        <v>0</v>
      </c>
      <c r="X101" s="145">
        <f t="shared" si="184"/>
        <v>0</v>
      </c>
      <c r="Y101" s="145">
        <f t="shared" si="184"/>
        <v>0</v>
      </c>
      <c r="Z101" s="145">
        <f t="shared" si="184"/>
        <v>0</v>
      </c>
      <c r="AA101" s="145">
        <f t="shared" si="184"/>
        <v>0</v>
      </c>
      <c r="AB101" s="145">
        <f t="shared" si="184"/>
        <v>0</v>
      </c>
      <c r="AC101" s="145">
        <f t="shared" si="184"/>
        <v>0</v>
      </c>
      <c r="AD101" s="145">
        <f t="shared" si="184"/>
        <v>0</v>
      </c>
      <c r="AE101" s="145">
        <f t="shared" si="184"/>
        <v>0</v>
      </c>
      <c r="AF101" s="145">
        <f t="shared" si="184"/>
        <v>0</v>
      </c>
      <c r="AG101" s="145">
        <f t="shared" si="184"/>
        <v>0</v>
      </c>
      <c r="AH101" s="145">
        <f t="shared" ref="AH101:BD101" si="185">AH217/AH$238*AH$5</f>
        <v>0</v>
      </c>
      <c r="AI101" s="145">
        <f t="shared" si="185"/>
        <v>0</v>
      </c>
      <c r="AJ101" s="145">
        <f t="shared" si="185"/>
        <v>0</v>
      </c>
      <c r="AK101" s="145">
        <f t="shared" si="185"/>
        <v>0</v>
      </c>
      <c r="AL101" s="145">
        <f t="shared" si="185"/>
        <v>0</v>
      </c>
      <c r="AM101" s="145">
        <f t="shared" si="185"/>
        <v>0</v>
      </c>
      <c r="AN101" s="145">
        <f t="shared" si="185"/>
        <v>0</v>
      </c>
      <c r="AO101" s="145">
        <f t="shared" si="185"/>
        <v>0</v>
      </c>
      <c r="AP101" s="145">
        <f t="shared" si="185"/>
        <v>0</v>
      </c>
      <c r="AQ101" s="145">
        <f t="shared" si="185"/>
        <v>0</v>
      </c>
      <c r="AR101" s="145">
        <f t="shared" si="185"/>
        <v>0</v>
      </c>
      <c r="AS101" s="145">
        <f t="shared" si="185"/>
        <v>0</v>
      </c>
      <c r="AT101" s="145">
        <f t="shared" si="185"/>
        <v>0</v>
      </c>
      <c r="AU101" s="145">
        <f t="shared" si="185"/>
        <v>0</v>
      </c>
      <c r="AV101" s="145">
        <f t="shared" si="185"/>
        <v>0</v>
      </c>
      <c r="AW101" s="145">
        <f t="shared" si="185"/>
        <v>0</v>
      </c>
      <c r="AX101" s="145">
        <f t="shared" si="185"/>
        <v>0</v>
      </c>
      <c r="AY101" s="145">
        <f t="shared" si="185"/>
        <v>0</v>
      </c>
      <c r="AZ101" s="145">
        <f t="shared" si="185"/>
        <v>0</v>
      </c>
      <c r="BA101" s="145">
        <f t="shared" si="185"/>
        <v>0</v>
      </c>
      <c r="BB101" s="145">
        <f t="shared" si="185"/>
        <v>0</v>
      </c>
      <c r="BC101" s="145">
        <f t="shared" si="185"/>
        <v>0</v>
      </c>
      <c r="BD101" s="145">
        <f t="shared" si="185"/>
        <v>0</v>
      </c>
      <c r="BE101" s="145">
        <f t="shared" si="117"/>
        <v>0</v>
      </c>
      <c r="BF101" s="119">
        <v>0</v>
      </c>
      <c r="BG101" s="120">
        <f>BF101/'VAR 1 bi em X e FBKF'!BH$60*1000</f>
        <v>0</v>
      </c>
      <c r="BH101" s="119">
        <v>0</v>
      </c>
      <c r="BI101" s="120">
        <f>BH101/'VAR 1 bi em X e FBKF'!BL$60*1000</f>
        <v>0</v>
      </c>
      <c r="BJ101" s="169">
        <v>0</v>
      </c>
      <c r="BK101" s="16">
        <v>0</v>
      </c>
      <c r="BL101" s="16">
        <v>0</v>
      </c>
      <c r="BM101" s="16">
        <v>0</v>
      </c>
      <c r="BN101" s="16">
        <v>605</v>
      </c>
      <c r="BO101" s="16">
        <v>0</v>
      </c>
      <c r="BP101" s="14">
        <v>605</v>
      </c>
      <c r="BQ101" s="17">
        <v>605</v>
      </c>
    </row>
    <row r="102" spans="1:69">
      <c r="A102" s="13" t="s">
        <v>35</v>
      </c>
      <c r="B102" s="145">
        <f t="shared" ref="B102:AG102" si="186">B218/B$238*B$5</f>
        <v>4.0044028705185353</v>
      </c>
      <c r="C102" s="145">
        <f t="shared" si="186"/>
        <v>0</v>
      </c>
      <c r="D102" s="145">
        <f t="shared" si="186"/>
        <v>0</v>
      </c>
      <c r="E102" s="145">
        <f t="shared" si="186"/>
        <v>0</v>
      </c>
      <c r="F102" s="145">
        <f t="shared" si="186"/>
        <v>0</v>
      </c>
      <c r="G102" s="145">
        <f t="shared" si="186"/>
        <v>2.0017278409549255</v>
      </c>
      <c r="H102" s="145">
        <f t="shared" si="186"/>
        <v>0</v>
      </c>
      <c r="I102" s="145">
        <f t="shared" si="186"/>
        <v>0</v>
      </c>
      <c r="J102" s="145">
        <f t="shared" si="186"/>
        <v>0</v>
      </c>
      <c r="K102" s="145">
        <f t="shared" si="186"/>
        <v>0</v>
      </c>
      <c r="L102" s="145">
        <f t="shared" si="186"/>
        <v>0</v>
      </c>
      <c r="M102" s="145">
        <f t="shared" si="186"/>
        <v>0</v>
      </c>
      <c r="N102" s="145">
        <f t="shared" si="186"/>
        <v>0</v>
      </c>
      <c r="O102" s="145">
        <f t="shared" si="186"/>
        <v>0</v>
      </c>
      <c r="P102" s="145">
        <f t="shared" si="186"/>
        <v>0</v>
      </c>
      <c r="Q102" s="145">
        <f t="shared" si="186"/>
        <v>0</v>
      </c>
      <c r="R102" s="145">
        <f t="shared" si="186"/>
        <v>0</v>
      </c>
      <c r="S102" s="145">
        <f t="shared" si="186"/>
        <v>0</v>
      </c>
      <c r="T102" s="145">
        <f t="shared" si="186"/>
        <v>0</v>
      </c>
      <c r="U102" s="145">
        <f t="shared" si="186"/>
        <v>0</v>
      </c>
      <c r="V102" s="145">
        <f t="shared" si="186"/>
        <v>0</v>
      </c>
      <c r="W102" s="145">
        <f t="shared" si="186"/>
        <v>0</v>
      </c>
      <c r="X102" s="145">
        <f t="shared" si="186"/>
        <v>2.001958954430028</v>
      </c>
      <c r="Y102" s="145">
        <f t="shared" si="186"/>
        <v>0</v>
      </c>
      <c r="Z102" s="145">
        <f t="shared" si="186"/>
        <v>0</v>
      </c>
      <c r="AA102" s="145">
        <f t="shared" si="186"/>
        <v>1.0018258331508521</v>
      </c>
      <c r="AB102" s="145">
        <f t="shared" si="186"/>
        <v>0</v>
      </c>
      <c r="AC102" s="145">
        <f t="shared" si="186"/>
        <v>0</v>
      </c>
      <c r="AD102" s="145">
        <f t="shared" si="186"/>
        <v>887.02274529310068</v>
      </c>
      <c r="AE102" s="145">
        <f t="shared" si="186"/>
        <v>0</v>
      </c>
      <c r="AF102" s="145">
        <f t="shared" si="186"/>
        <v>0</v>
      </c>
      <c r="AG102" s="145">
        <f t="shared" si="186"/>
        <v>4.0042013985184788</v>
      </c>
      <c r="AH102" s="145">
        <f t="shared" ref="AH102:BD102" si="187">AH218/AH$238*AH$5</f>
        <v>0</v>
      </c>
      <c r="AI102" s="145">
        <f t="shared" si="187"/>
        <v>0</v>
      </c>
      <c r="AJ102" s="145">
        <f t="shared" si="187"/>
        <v>4050.2859138453905</v>
      </c>
      <c r="AK102" s="145">
        <f t="shared" si="187"/>
        <v>2695.3284359291988</v>
      </c>
      <c r="AL102" s="145">
        <f t="shared" si="187"/>
        <v>651.91212196732647</v>
      </c>
      <c r="AM102" s="145">
        <f t="shared" si="187"/>
        <v>0</v>
      </c>
      <c r="AN102" s="145">
        <f t="shared" si="187"/>
        <v>0</v>
      </c>
      <c r="AO102" s="145">
        <f t="shared" si="187"/>
        <v>2.0010093224888301</v>
      </c>
      <c r="AP102" s="145">
        <f t="shared" si="187"/>
        <v>1.0000427543717456</v>
      </c>
      <c r="AQ102" s="145">
        <f t="shared" si="187"/>
        <v>51.022298752672171</v>
      </c>
      <c r="AR102" s="145">
        <f t="shared" si="187"/>
        <v>69.042035112904045</v>
      </c>
      <c r="AS102" s="145">
        <f t="shared" si="187"/>
        <v>1.0003251029081976</v>
      </c>
      <c r="AT102" s="145">
        <f t="shared" si="187"/>
        <v>0</v>
      </c>
      <c r="AU102" s="145">
        <f t="shared" si="187"/>
        <v>2.0002039744085369</v>
      </c>
      <c r="AV102" s="145">
        <f t="shared" si="187"/>
        <v>23.00395029158193</v>
      </c>
      <c r="AW102" s="145">
        <f t="shared" si="187"/>
        <v>0</v>
      </c>
      <c r="AX102" s="145">
        <f t="shared" si="187"/>
        <v>7.0046375360652338</v>
      </c>
      <c r="AY102" s="145">
        <f t="shared" si="187"/>
        <v>0</v>
      </c>
      <c r="AZ102" s="145">
        <f t="shared" si="187"/>
        <v>0</v>
      </c>
      <c r="BA102" s="145">
        <f t="shared" si="187"/>
        <v>0</v>
      </c>
      <c r="BB102" s="145">
        <f t="shared" si="187"/>
        <v>0</v>
      </c>
      <c r="BC102" s="145">
        <f t="shared" si="187"/>
        <v>0</v>
      </c>
      <c r="BD102" s="145">
        <f t="shared" si="187"/>
        <v>1.0000157605777511</v>
      </c>
      <c r="BE102" s="145">
        <f t="shared" si="117"/>
        <v>8454.6378525405671</v>
      </c>
      <c r="BF102" s="119">
        <v>12</v>
      </c>
      <c r="BG102" s="120">
        <f>BF102/'VAR 1 bi em X e FBKF'!BH$60*1000</f>
        <v>3.7029379727031755E-2</v>
      </c>
      <c r="BH102" s="119">
        <v>12</v>
      </c>
      <c r="BI102" s="120">
        <f>BH102/'VAR 1 bi em X e FBKF'!BL$60*1000</f>
        <v>4.2164145016549429E-2</v>
      </c>
      <c r="BJ102" s="169">
        <v>0</v>
      </c>
      <c r="BK102" s="16">
        <v>0</v>
      </c>
      <c r="BL102" s="16">
        <v>0</v>
      </c>
      <c r="BM102" s="16">
        <v>0</v>
      </c>
      <c r="BN102" s="16">
        <v>0</v>
      </c>
      <c r="BO102" s="16">
        <v>151</v>
      </c>
      <c r="BP102" s="14">
        <v>163</v>
      </c>
      <c r="BQ102" s="17">
        <v>8608</v>
      </c>
    </row>
    <row r="103" spans="1:69">
      <c r="A103" s="13" t="s">
        <v>36</v>
      </c>
      <c r="B103" s="145">
        <f t="shared" ref="B103:AG103" si="188">B219/B$238*B$5</f>
        <v>0</v>
      </c>
      <c r="C103" s="145">
        <f t="shared" si="188"/>
        <v>0</v>
      </c>
      <c r="D103" s="145">
        <f t="shared" si="188"/>
        <v>0</v>
      </c>
      <c r="E103" s="145">
        <f t="shared" si="188"/>
        <v>0</v>
      </c>
      <c r="F103" s="145">
        <f t="shared" si="188"/>
        <v>2.0015476113794319</v>
      </c>
      <c r="G103" s="145">
        <f t="shared" si="188"/>
        <v>0</v>
      </c>
      <c r="H103" s="145">
        <f t="shared" si="188"/>
        <v>0</v>
      </c>
      <c r="I103" s="145">
        <f t="shared" si="188"/>
        <v>0</v>
      </c>
      <c r="J103" s="145">
        <f t="shared" si="188"/>
        <v>0</v>
      </c>
      <c r="K103" s="145">
        <f t="shared" si="188"/>
        <v>0</v>
      </c>
      <c r="L103" s="145">
        <f t="shared" si="188"/>
        <v>0</v>
      </c>
      <c r="M103" s="145">
        <f t="shared" si="188"/>
        <v>0</v>
      </c>
      <c r="N103" s="145">
        <f t="shared" si="188"/>
        <v>0</v>
      </c>
      <c r="O103" s="145">
        <f t="shared" si="188"/>
        <v>0</v>
      </c>
      <c r="P103" s="145">
        <f t="shared" si="188"/>
        <v>0</v>
      </c>
      <c r="Q103" s="145">
        <f t="shared" si="188"/>
        <v>0</v>
      </c>
      <c r="R103" s="145">
        <f t="shared" si="188"/>
        <v>0</v>
      </c>
      <c r="S103" s="145">
        <f t="shared" si="188"/>
        <v>0</v>
      </c>
      <c r="T103" s="145">
        <f t="shared" si="188"/>
        <v>0</v>
      </c>
      <c r="U103" s="145">
        <f t="shared" si="188"/>
        <v>0</v>
      </c>
      <c r="V103" s="145">
        <f t="shared" si="188"/>
        <v>0</v>
      </c>
      <c r="W103" s="145">
        <f t="shared" si="188"/>
        <v>0</v>
      </c>
      <c r="X103" s="145">
        <f t="shared" si="188"/>
        <v>0</v>
      </c>
      <c r="Y103" s="145">
        <f t="shared" si="188"/>
        <v>0</v>
      </c>
      <c r="Z103" s="145">
        <f t="shared" si="188"/>
        <v>0</v>
      </c>
      <c r="AA103" s="145">
        <f t="shared" si="188"/>
        <v>0</v>
      </c>
      <c r="AB103" s="145">
        <f t="shared" si="188"/>
        <v>0</v>
      </c>
      <c r="AC103" s="145">
        <f t="shared" si="188"/>
        <v>0</v>
      </c>
      <c r="AD103" s="145">
        <f t="shared" si="188"/>
        <v>0</v>
      </c>
      <c r="AE103" s="145">
        <f t="shared" si="188"/>
        <v>0</v>
      </c>
      <c r="AF103" s="145">
        <f t="shared" si="188"/>
        <v>0</v>
      </c>
      <c r="AG103" s="145">
        <f t="shared" si="188"/>
        <v>0</v>
      </c>
      <c r="AH103" s="145">
        <f t="shared" ref="AH103:BD103" si="189">AH219/AH$238*AH$5</f>
        <v>0</v>
      </c>
      <c r="AI103" s="145">
        <f t="shared" si="189"/>
        <v>0</v>
      </c>
      <c r="AJ103" s="145">
        <f t="shared" si="189"/>
        <v>0</v>
      </c>
      <c r="AK103" s="145">
        <f t="shared" si="189"/>
        <v>0</v>
      </c>
      <c r="AL103" s="145">
        <f t="shared" si="189"/>
        <v>10.014011090127902</v>
      </c>
      <c r="AM103" s="145">
        <f t="shared" si="189"/>
        <v>3189.9853852433071</v>
      </c>
      <c r="AN103" s="145">
        <f t="shared" si="189"/>
        <v>0</v>
      </c>
      <c r="AO103" s="145">
        <f t="shared" si="189"/>
        <v>0</v>
      </c>
      <c r="AP103" s="145">
        <f t="shared" si="189"/>
        <v>7.0002992806022188</v>
      </c>
      <c r="AQ103" s="145">
        <f t="shared" si="189"/>
        <v>23.010056300224704</v>
      </c>
      <c r="AR103" s="145">
        <f t="shared" si="189"/>
        <v>62.037770681160154</v>
      </c>
      <c r="AS103" s="145">
        <f t="shared" si="189"/>
        <v>0</v>
      </c>
      <c r="AT103" s="145">
        <f t="shared" si="189"/>
        <v>0</v>
      </c>
      <c r="AU103" s="145">
        <f t="shared" si="189"/>
        <v>0</v>
      </c>
      <c r="AV103" s="145">
        <f t="shared" si="189"/>
        <v>2.0003435036158201</v>
      </c>
      <c r="AW103" s="145">
        <f t="shared" si="189"/>
        <v>0</v>
      </c>
      <c r="AX103" s="145">
        <f t="shared" si="189"/>
        <v>0</v>
      </c>
      <c r="AY103" s="145">
        <f t="shared" si="189"/>
        <v>0</v>
      </c>
      <c r="AZ103" s="145">
        <f t="shared" si="189"/>
        <v>0</v>
      </c>
      <c r="BA103" s="145">
        <f t="shared" si="189"/>
        <v>0</v>
      </c>
      <c r="BB103" s="145">
        <f t="shared" si="189"/>
        <v>0</v>
      </c>
      <c r="BC103" s="145">
        <f t="shared" si="189"/>
        <v>0</v>
      </c>
      <c r="BD103" s="145">
        <f t="shared" si="189"/>
        <v>2.0000315211555022</v>
      </c>
      <c r="BE103" s="145">
        <f t="shared" si="117"/>
        <v>3298.0494452315729</v>
      </c>
      <c r="BF103" s="119">
        <v>5</v>
      </c>
      <c r="BG103" s="120">
        <f>BF103/'VAR 1 bi em X e FBKF'!BH$60*1000</f>
        <v>1.5428908219596563E-2</v>
      </c>
      <c r="BH103" s="119">
        <v>5</v>
      </c>
      <c r="BI103" s="120">
        <f>BH103/'VAR 1 bi em X e FBKF'!BL$60*1000</f>
        <v>1.7568393756895593E-2</v>
      </c>
      <c r="BJ103" s="169">
        <v>0</v>
      </c>
      <c r="BK103" s="16">
        <v>0</v>
      </c>
      <c r="BL103" s="16">
        <v>0</v>
      </c>
      <c r="BM103" s="16">
        <v>137</v>
      </c>
      <c r="BN103" s="16">
        <v>2786</v>
      </c>
      <c r="BO103" s="16">
        <v>65</v>
      </c>
      <c r="BP103" s="14">
        <v>2993</v>
      </c>
      <c r="BQ103" s="17">
        <v>6284</v>
      </c>
    </row>
    <row r="104" spans="1:69">
      <c r="A104" s="13" t="s">
        <v>37</v>
      </c>
      <c r="B104" s="145">
        <f t="shared" ref="B104:AG104" si="190">B220/B$238*B$5</f>
        <v>0</v>
      </c>
      <c r="C104" s="145">
        <f t="shared" si="190"/>
        <v>0</v>
      </c>
      <c r="D104" s="145">
        <f t="shared" si="190"/>
        <v>0</v>
      </c>
      <c r="E104" s="145">
        <f t="shared" si="190"/>
        <v>0</v>
      </c>
      <c r="F104" s="145">
        <f t="shared" si="190"/>
        <v>0</v>
      </c>
      <c r="G104" s="145">
        <f t="shared" si="190"/>
        <v>3.0025917614323885</v>
      </c>
      <c r="H104" s="145">
        <f t="shared" si="190"/>
        <v>0</v>
      </c>
      <c r="I104" s="145">
        <f t="shared" si="190"/>
        <v>0</v>
      </c>
      <c r="J104" s="145">
        <f t="shared" si="190"/>
        <v>6.0008821593303026</v>
      </c>
      <c r="K104" s="145">
        <f t="shared" si="190"/>
        <v>2.0024818101375357</v>
      </c>
      <c r="L104" s="145">
        <f t="shared" si="190"/>
        <v>0</v>
      </c>
      <c r="M104" s="145">
        <f t="shared" si="190"/>
        <v>0</v>
      </c>
      <c r="N104" s="145">
        <f t="shared" si="190"/>
        <v>0</v>
      </c>
      <c r="O104" s="145">
        <f t="shared" si="190"/>
        <v>0</v>
      </c>
      <c r="P104" s="145">
        <f t="shared" si="190"/>
        <v>0</v>
      </c>
      <c r="Q104" s="145">
        <f t="shared" si="190"/>
        <v>0</v>
      </c>
      <c r="R104" s="145">
        <f t="shared" si="190"/>
        <v>0</v>
      </c>
      <c r="S104" s="145">
        <f t="shared" si="190"/>
        <v>0</v>
      </c>
      <c r="T104" s="145">
        <f t="shared" si="190"/>
        <v>0</v>
      </c>
      <c r="U104" s="145">
        <f t="shared" si="190"/>
        <v>0</v>
      </c>
      <c r="V104" s="145">
        <f t="shared" si="190"/>
        <v>0</v>
      </c>
      <c r="W104" s="145">
        <f t="shared" si="190"/>
        <v>0</v>
      </c>
      <c r="X104" s="145">
        <f t="shared" si="190"/>
        <v>0</v>
      </c>
      <c r="Y104" s="145">
        <f t="shared" si="190"/>
        <v>0</v>
      </c>
      <c r="Z104" s="145">
        <f t="shared" si="190"/>
        <v>0</v>
      </c>
      <c r="AA104" s="145">
        <f t="shared" si="190"/>
        <v>11.020084164659371</v>
      </c>
      <c r="AB104" s="145">
        <f t="shared" si="190"/>
        <v>0</v>
      </c>
      <c r="AC104" s="145">
        <f t="shared" si="190"/>
        <v>0</v>
      </c>
      <c r="AD104" s="145">
        <f t="shared" si="190"/>
        <v>4.0046173602397319</v>
      </c>
      <c r="AE104" s="145">
        <f t="shared" si="190"/>
        <v>0</v>
      </c>
      <c r="AF104" s="145">
        <f t="shared" si="190"/>
        <v>0</v>
      </c>
      <c r="AG104" s="145">
        <f t="shared" si="190"/>
        <v>1.0010503496296197</v>
      </c>
      <c r="AH104" s="145">
        <f t="shared" ref="AH104:BD104" si="191">AH220/AH$238*AH$5</f>
        <v>0</v>
      </c>
      <c r="AI104" s="145">
        <f t="shared" si="191"/>
        <v>0</v>
      </c>
      <c r="AJ104" s="145">
        <f t="shared" si="191"/>
        <v>0</v>
      </c>
      <c r="AK104" s="145">
        <f t="shared" si="191"/>
        <v>0</v>
      </c>
      <c r="AL104" s="145">
        <f t="shared" si="191"/>
        <v>0</v>
      </c>
      <c r="AM104" s="145">
        <f t="shared" si="191"/>
        <v>0</v>
      </c>
      <c r="AN104" s="145">
        <f t="shared" si="191"/>
        <v>338.15539302994574</v>
      </c>
      <c r="AO104" s="145">
        <f t="shared" si="191"/>
        <v>0</v>
      </c>
      <c r="AP104" s="145">
        <f t="shared" si="191"/>
        <v>18.000769578691418</v>
      </c>
      <c r="AQ104" s="145">
        <f t="shared" si="191"/>
        <v>0</v>
      </c>
      <c r="AR104" s="145">
        <f t="shared" si="191"/>
        <v>9.0054828408135723</v>
      </c>
      <c r="AS104" s="145">
        <f t="shared" si="191"/>
        <v>0</v>
      </c>
      <c r="AT104" s="145">
        <f t="shared" si="191"/>
        <v>60.015900266814114</v>
      </c>
      <c r="AU104" s="145">
        <f t="shared" si="191"/>
        <v>2.0002039744085369</v>
      </c>
      <c r="AV104" s="145">
        <f t="shared" si="191"/>
        <v>7.0012022626553705</v>
      </c>
      <c r="AW104" s="145">
        <f t="shared" si="191"/>
        <v>0</v>
      </c>
      <c r="AX104" s="145">
        <f t="shared" si="191"/>
        <v>5.0033125257608821</v>
      </c>
      <c r="AY104" s="145">
        <f t="shared" si="191"/>
        <v>21.000455818948002</v>
      </c>
      <c r="AZ104" s="145">
        <f t="shared" si="191"/>
        <v>0</v>
      </c>
      <c r="BA104" s="145">
        <f t="shared" si="191"/>
        <v>37.003398548808228</v>
      </c>
      <c r="BB104" s="145">
        <f t="shared" si="191"/>
        <v>11.000010923666053</v>
      </c>
      <c r="BC104" s="145">
        <f t="shared" si="191"/>
        <v>0</v>
      </c>
      <c r="BD104" s="145">
        <f t="shared" si="191"/>
        <v>3.0000472817332531</v>
      </c>
      <c r="BE104" s="145">
        <f t="shared" si="117"/>
        <v>538.21788465767418</v>
      </c>
      <c r="BF104" s="119">
        <v>0</v>
      </c>
      <c r="BG104" s="120">
        <f>BF104/'VAR 1 bi em X e FBKF'!BH$60*1000</f>
        <v>0</v>
      </c>
      <c r="BH104" s="119">
        <v>0</v>
      </c>
      <c r="BI104" s="120">
        <f>BH104/'VAR 1 bi em X e FBKF'!BL$60*1000</f>
        <v>0</v>
      </c>
      <c r="BJ104" s="169">
        <v>0</v>
      </c>
      <c r="BK104" s="16">
        <v>0</v>
      </c>
      <c r="BL104" s="16">
        <v>0</v>
      </c>
      <c r="BM104" s="16">
        <v>727</v>
      </c>
      <c r="BN104" s="16">
        <v>23</v>
      </c>
      <c r="BO104" s="16">
        <v>-7</v>
      </c>
      <c r="BP104" s="14">
        <v>743</v>
      </c>
      <c r="BQ104" s="17">
        <v>1281</v>
      </c>
    </row>
    <row r="105" spans="1:69">
      <c r="A105" s="13" t="s">
        <v>38</v>
      </c>
      <c r="B105" s="145">
        <f t="shared" ref="B105:AG105" si="192">B221/B$238*B$5</f>
        <v>0</v>
      </c>
      <c r="C105" s="145">
        <f t="shared" si="192"/>
        <v>0</v>
      </c>
      <c r="D105" s="145">
        <f t="shared" si="192"/>
        <v>0</v>
      </c>
      <c r="E105" s="145">
        <f t="shared" si="192"/>
        <v>0</v>
      </c>
      <c r="F105" s="145">
        <f t="shared" si="192"/>
        <v>0</v>
      </c>
      <c r="G105" s="145">
        <f t="shared" si="192"/>
        <v>0</v>
      </c>
      <c r="H105" s="145">
        <f t="shared" si="192"/>
        <v>0</v>
      </c>
      <c r="I105" s="145">
        <f t="shared" si="192"/>
        <v>0</v>
      </c>
      <c r="J105" s="145">
        <f t="shared" si="192"/>
        <v>0</v>
      </c>
      <c r="K105" s="145">
        <f t="shared" si="192"/>
        <v>0</v>
      </c>
      <c r="L105" s="145">
        <f t="shared" si="192"/>
        <v>0</v>
      </c>
      <c r="M105" s="145">
        <f t="shared" si="192"/>
        <v>0</v>
      </c>
      <c r="N105" s="145">
        <f t="shared" si="192"/>
        <v>0</v>
      </c>
      <c r="O105" s="145">
        <f t="shared" si="192"/>
        <v>0</v>
      </c>
      <c r="P105" s="145">
        <f t="shared" si="192"/>
        <v>0</v>
      </c>
      <c r="Q105" s="145">
        <f t="shared" si="192"/>
        <v>0</v>
      </c>
      <c r="R105" s="145">
        <f t="shared" si="192"/>
        <v>0</v>
      </c>
      <c r="S105" s="145">
        <f t="shared" si="192"/>
        <v>0</v>
      </c>
      <c r="T105" s="145">
        <f t="shared" si="192"/>
        <v>0</v>
      </c>
      <c r="U105" s="145">
        <f t="shared" si="192"/>
        <v>0</v>
      </c>
      <c r="V105" s="145">
        <f t="shared" si="192"/>
        <v>0</v>
      </c>
      <c r="W105" s="145">
        <f t="shared" si="192"/>
        <v>0</v>
      </c>
      <c r="X105" s="145">
        <f t="shared" si="192"/>
        <v>0</v>
      </c>
      <c r="Y105" s="145">
        <f t="shared" si="192"/>
        <v>0</v>
      </c>
      <c r="Z105" s="145">
        <f t="shared" si="192"/>
        <v>0</v>
      </c>
      <c r="AA105" s="145">
        <f t="shared" si="192"/>
        <v>0</v>
      </c>
      <c r="AB105" s="145">
        <f t="shared" si="192"/>
        <v>0</v>
      </c>
      <c r="AC105" s="145">
        <f t="shared" si="192"/>
        <v>0</v>
      </c>
      <c r="AD105" s="145">
        <f t="shared" si="192"/>
        <v>0</v>
      </c>
      <c r="AE105" s="145">
        <f t="shared" si="192"/>
        <v>0</v>
      </c>
      <c r="AF105" s="145">
        <f t="shared" si="192"/>
        <v>0</v>
      </c>
      <c r="AG105" s="145">
        <f t="shared" si="192"/>
        <v>0</v>
      </c>
      <c r="AH105" s="145">
        <f t="shared" ref="AH105:BD105" si="193">AH221/AH$238*AH$5</f>
        <v>0</v>
      </c>
      <c r="AI105" s="145">
        <f t="shared" si="193"/>
        <v>0</v>
      </c>
      <c r="AJ105" s="145">
        <f t="shared" si="193"/>
        <v>0</v>
      </c>
      <c r="AK105" s="145">
        <f t="shared" si="193"/>
        <v>0</v>
      </c>
      <c r="AL105" s="145">
        <f t="shared" si="193"/>
        <v>0</v>
      </c>
      <c r="AM105" s="145">
        <f t="shared" si="193"/>
        <v>0</v>
      </c>
      <c r="AN105" s="145">
        <f t="shared" si="193"/>
        <v>0</v>
      </c>
      <c r="AO105" s="145">
        <f t="shared" si="193"/>
        <v>2758.3913510508523</v>
      </c>
      <c r="AP105" s="145">
        <f t="shared" si="193"/>
        <v>0</v>
      </c>
      <c r="AQ105" s="145">
        <f t="shared" si="193"/>
        <v>0</v>
      </c>
      <c r="AR105" s="145">
        <f t="shared" si="193"/>
        <v>0</v>
      </c>
      <c r="AS105" s="145">
        <f t="shared" si="193"/>
        <v>0</v>
      </c>
      <c r="AT105" s="145">
        <f t="shared" si="193"/>
        <v>0</v>
      </c>
      <c r="AU105" s="145">
        <f t="shared" si="193"/>
        <v>0</v>
      </c>
      <c r="AV105" s="145">
        <f t="shared" si="193"/>
        <v>0</v>
      </c>
      <c r="AW105" s="145">
        <f t="shared" si="193"/>
        <v>0</v>
      </c>
      <c r="AX105" s="145">
        <f t="shared" si="193"/>
        <v>0</v>
      </c>
      <c r="AY105" s="145">
        <f t="shared" si="193"/>
        <v>0</v>
      </c>
      <c r="AZ105" s="145">
        <f t="shared" si="193"/>
        <v>0</v>
      </c>
      <c r="BA105" s="145">
        <f t="shared" si="193"/>
        <v>0</v>
      </c>
      <c r="BB105" s="145">
        <f t="shared" si="193"/>
        <v>0</v>
      </c>
      <c r="BC105" s="145">
        <f t="shared" si="193"/>
        <v>0</v>
      </c>
      <c r="BD105" s="145">
        <f t="shared" si="193"/>
        <v>0</v>
      </c>
      <c r="BE105" s="145">
        <f t="shared" si="117"/>
        <v>2758.3913510508523</v>
      </c>
      <c r="BF105" s="119">
        <v>0</v>
      </c>
      <c r="BG105" s="120">
        <f>BF105/'VAR 1 bi em X e FBKF'!BH$60*1000</f>
        <v>0</v>
      </c>
      <c r="BH105" s="119">
        <v>0</v>
      </c>
      <c r="BI105" s="120">
        <f>BH105/'VAR 1 bi em X e FBKF'!BL$60*1000</f>
        <v>0</v>
      </c>
      <c r="BJ105" s="169">
        <v>0</v>
      </c>
      <c r="BK105" s="16">
        <v>0</v>
      </c>
      <c r="BL105" s="16">
        <v>0</v>
      </c>
      <c r="BM105" s="16">
        <v>0</v>
      </c>
      <c r="BN105" s="16">
        <v>0</v>
      </c>
      <c r="BO105" s="16">
        <v>0</v>
      </c>
      <c r="BP105" s="14">
        <v>0</v>
      </c>
      <c r="BQ105" s="17">
        <v>2757</v>
      </c>
    </row>
    <row r="106" spans="1:69">
      <c r="A106" s="13" t="s">
        <v>39</v>
      </c>
      <c r="B106" s="145">
        <f t="shared" ref="B106:AG106" si="194">B222/B$238*B$5</f>
        <v>0</v>
      </c>
      <c r="C106" s="145">
        <f t="shared" si="194"/>
        <v>0</v>
      </c>
      <c r="D106" s="145">
        <f t="shared" si="194"/>
        <v>0</v>
      </c>
      <c r="E106" s="145">
        <f t="shared" si="194"/>
        <v>0</v>
      </c>
      <c r="F106" s="145">
        <f t="shared" si="194"/>
        <v>0</v>
      </c>
      <c r="G106" s="145">
        <f t="shared" si="194"/>
        <v>0</v>
      </c>
      <c r="H106" s="145">
        <f t="shared" si="194"/>
        <v>0</v>
      </c>
      <c r="I106" s="145">
        <f t="shared" si="194"/>
        <v>0</v>
      </c>
      <c r="J106" s="145">
        <f t="shared" si="194"/>
        <v>0</v>
      </c>
      <c r="K106" s="145">
        <f t="shared" si="194"/>
        <v>0</v>
      </c>
      <c r="L106" s="145">
        <f t="shared" si="194"/>
        <v>0</v>
      </c>
      <c r="M106" s="145">
        <f t="shared" si="194"/>
        <v>0</v>
      </c>
      <c r="N106" s="145">
        <f t="shared" si="194"/>
        <v>0</v>
      </c>
      <c r="O106" s="145">
        <f t="shared" si="194"/>
        <v>0</v>
      </c>
      <c r="P106" s="145">
        <f t="shared" si="194"/>
        <v>0</v>
      </c>
      <c r="Q106" s="145">
        <f t="shared" si="194"/>
        <v>0</v>
      </c>
      <c r="R106" s="145">
        <f t="shared" si="194"/>
        <v>0</v>
      </c>
      <c r="S106" s="145">
        <f t="shared" si="194"/>
        <v>0</v>
      </c>
      <c r="T106" s="145">
        <f t="shared" si="194"/>
        <v>0</v>
      </c>
      <c r="U106" s="145">
        <f t="shared" si="194"/>
        <v>0</v>
      </c>
      <c r="V106" s="145">
        <f t="shared" si="194"/>
        <v>0</v>
      </c>
      <c r="W106" s="145">
        <f t="shared" si="194"/>
        <v>0</v>
      </c>
      <c r="X106" s="145">
        <f t="shared" si="194"/>
        <v>0</v>
      </c>
      <c r="Y106" s="145">
        <f t="shared" si="194"/>
        <v>0</v>
      </c>
      <c r="Z106" s="145">
        <f t="shared" si="194"/>
        <v>0</v>
      </c>
      <c r="AA106" s="145">
        <f t="shared" si="194"/>
        <v>0</v>
      </c>
      <c r="AB106" s="145">
        <f t="shared" si="194"/>
        <v>0</v>
      </c>
      <c r="AC106" s="145">
        <f t="shared" si="194"/>
        <v>0</v>
      </c>
      <c r="AD106" s="145">
        <f t="shared" si="194"/>
        <v>0</v>
      </c>
      <c r="AE106" s="145">
        <f t="shared" si="194"/>
        <v>0</v>
      </c>
      <c r="AF106" s="145">
        <f t="shared" si="194"/>
        <v>0</v>
      </c>
      <c r="AG106" s="145">
        <f t="shared" si="194"/>
        <v>0</v>
      </c>
      <c r="AH106" s="145">
        <f t="shared" ref="AH106:BD106" si="195">AH222/AH$238*AH$5</f>
        <v>0</v>
      </c>
      <c r="AI106" s="145">
        <f t="shared" si="195"/>
        <v>0</v>
      </c>
      <c r="AJ106" s="145">
        <f t="shared" si="195"/>
        <v>0</v>
      </c>
      <c r="AK106" s="145">
        <f t="shared" si="195"/>
        <v>0</v>
      </c>
      <c r="AL106" s="145">
        <f t="shared" si="195"/>
        <v>0</v>
      </c>
      <c r="AM106" s="145">
        <f t="shared" si="195"/>
        <v>0</v>
      </c>
      <c r="AN106" s="145">
        <f t="shared" si="195"/>
        <v>0</v>
      </c>
      <c r="AO106" s="145">
        <f t="shared" si="195"/>
        <v>0</v>
      </c>
      <c r="AP106" s="145">
        <f t="shared" si="195"/>
        <v>185.00790955877289</v>
      </c>
      <c r="AQ106" s="145">
        <f t="shared" si="195"/>
        <v>0</v>
      </c>
      <c r="AR106" s="145">
        <f t="shared" si="195"/>
        <v>0</v>
      </c>
      <c r="AS106" s="145">
        <f t="shared" si="195"/>
        <v>0</v>
      </c>
      <c r="AT106" s="145">
        <f t="shared" si="195"/>
        <v>0</v>
      </c>
      <c r="AU106" s="145">
        <f t="shared" si="195"/>
        <v>0</v>
      </c>
      <c r="AV106" s="145">
        <f t="shared" si="195"/>
        <v>0</v>
      </c>
      <c r="AW106" s="145">
        <f t="shared" si="195"/>
        <v>0</v>
      </c>
      <c r="AX106" s="145">
        <f t="shared" si="195"/>
        <v>0</v>
      </c>
      <c r="AY106" s="145">
        <f t="shared" si="195"/>
        <v>0</v>
      </c>
      <c r="AZ106" s="145">
        <f t="shared" si="195"/>
        <v>0</v>
      </c>
      <c r="BA106" s="145">
        <f t="shared" si="195"/>
        <v>0</v>
      </c>
      <c r="BB106" s="145">
        <f t="shared" si="195"/>
        <v>0</v>
      </c>
      <c r="BC106" s="145">
        <f t="shared" si="195"/>
        <v>0</v>
      </c>
      <c r="BD106" s="145">
        <f t="shared" si="195"/>
        <v>0</v>
      </c>
      <c r="BE106" s="145">
        <f t="shared" si="117"/>
        <v>185.00790955877289</v>
      </c>
      <c r="BF106" s="119">
        <v>0</v>
      </c>
      <c r="BG106" s="120">
        <f>BF106/'VAR 1 bi em X e FBKF'!BH$60*1000</f>
        <v>0</v>
      </c>
      <c r="BH106" s="119">
        <v>0</v>
      </c>
      <c r="BI106" s="120">
        <f>BH106/'VAR 1 bi em X e FBKF'!BL$60*1000</f>
        <v>0</v>
      </c>
      <c r="BJ106" s="169">
        <v>0</v>
      </c>
      <c r="BK106" s="16">
        <v>0</v>
      </c>
      <c r="BL106" s="16">
        <v>0</v>
      </c>
      <c r="BM106" s="16">
        <v>0</v>
      </c>
      <c r="BN106" s="16">
        <v>0</v>
      </c>
      <c r="BO106" s="16">
        <v>0</v>
      </c>
      <c r="BP106" s="14">
        <v>0</v>
      </c>
      <c r="BQ106" s="17">
        <v>185</v>
      </c>
    </row>
    <row r="107" spans="1:69">
      <c r="A107" s="13" t="s">
        <v>40</v>
      </c>
      <c r="B107" s="145">
        <f t="shared" ref="B107:AG107" si="196">B223/B$238*B$5</f>
        <v>0</v>
      </c>
      <c r="C107" s="145">
        <f t="shared" si="196"/>
        <v>0</v>
      </c>
      <c r="D107" s="145">
        <f t="shared" si="196"/>
        <v>0</v>
      </c>
      <c r="E107" s="145">
        <f t="shared" si="196"/>
        <v>0</v>
      </c>
      <c r="F107" s="145">
        <f t="shared" si="196"/>
        <v>0</v>
      </c>
      <c r="G107" s="145">
        <f t="shared" si="196"/>
        <v>173.14945824260107</v>
      </c>
      <c r="H107" s="145">
        <f t="shared" si="196"/>
        <v>0</v>
      </c>
      <c r="I107" s="145">
        <f t="shared" si="196"/>
        <v>68.050658607060669</v>
      </c>
      <c r="J107" s="145">
        <f t="shared" si="196"/>
        <v>56.008233487082826</v>
      </c>
      <c r="K107" s="145">
        <f t="shared" si="196"/>
        <v>0</v>
      </c>
      <c r="L107" s="145">
        <f t="shared" si="196"/>
        <v>18.032429924091208</v>
      </c>
      <c r="M107" s="145">
        <f t="shared" si="196"/>
        <v>0</v>
      </c>
      <c r="N107" s="145">
        <f t="shared" si="196"/>
        <v>62.022856299175338</v>
      </c>
      <c r="O107" s="145">
        <f t="shared" si="196"/>
        <v>0</v>
      </c>
      <c r="P107" s="145">
        <f t="shared" si="196"/>
        <v>0</v>
      </c>
      <c r="Q107" s="145">
        <f t="shared" si="196"/>
        <v>0</v>
      </c>
      <c r="R107" s="145">
        <f t="shared" si="196"/>
        <v>0</v>
      </c>
      <c r="S107" s="145">
        <f t="shared" si="196"/>
        <v>91.022662629352908</v>
      </c>
      <c r="T107" s="145">
        <f t="shared" si="196"/>
        <v>29.032501757758094</v>
      </c>
      <c r="U107" s="145">
        <f t="shared" si="196"/>
        <v>53.018271940018337</v>
      </c>
      <c r="V107" s="145">
        <f t="shared" si="196"/>
        <v>0</v>
      </c>
      <c r="W107" s="145">
        <f t="shared" si="196"/>
        <v>0</v>
      </c>
      <c r="X107" s="145">
        <f t="shared" si="196"/>
        <v>68.066604450620957</v>
      </c>
      <c r="Y107" s="145">
        <f t="shared" si="196"/>
        <v>24.006726325530227</v>
      </c>
      <c r="Z107" s="145">
        <f t="shared" si="196"/>
        <v>53.044494743631553</v>
      </c>
      <c r="AA107" s="145">
        <f t="shared" si="196"/>
        <v>0</v>
      </c>
      <c r="AB107" s="145">
        <f t="shared" si="196"/>
        <v>0</v>
      </c>
      <c r="AC107" s="145">
        <f t="shared" si="196"/>
        <v>0</v>
      </c>
      <c r="AD107" s="145">
        <f t="shared" si="196"/>
        <v>56.064643043356256</v>
      </c>
      <c r="AE107" s="145">
        <f t="shared" si="196"/>
        <v>0</v>
      </c>
      <c r="AF107" s="145">
        <f t="shared" si="196"/>
        <v>0</v>
      </c>
      <c r="AG107" s="145">
        <f t="shared" si="196"/>
        <v>0</v>
      </c>
      <c r="AH107" s="145">
        <f t="shared" ref="AH107:BD107" si="197">AH223/AH$238*AH$5</f>
        <v>0</v>
      </c>
      <c r="AI107" s="145">
        <f t="shared" si="197"/>
        <v>0</v>
      </c>
      <c r="AJ107" s="145">
        <f t="shared" si="197"/>
        <v>0</v>
      </c>
      <c r="AK107" s="145">
        <f t="shared" si="197"/>
        <v>0</v>
      </c>
      <c r="AL107" s="145">
        <f t="shared" si="197"/>
        <v>0</v>
      </c>
      <c r="AM107" s="145">
        <f t="shared" si="197"/>
        <v>26.057059383074449</v>
      </c>
      <c r="AN107" s="145">
        <f t="shared" si="197"/>
        <v>82.03769890075607</v>
      </c>
      <c r="AO107" s="145">
        <f t="shared" si="197"/>
        <v>0</v>
      </c>
      <c r="AP107" s="145">
        <f t="shared" si="197"/>
        <v>12.000513052460946</v>
      </c>
      <c r="AQ107" s="145">
        <f t="shared" si="197"/>
        <v>1253.547849747024</v>
      </c>
      <c r="AR107" s="145">
        <f t="shared" si="197"/>
        <v>0</v>
      </c>
      <c r="AS107" s="145">
        <f t="shared" si="197"/>
        <v>0</v>
      </c>
      <c r="AT107" s="145">
        <f t="shared" si="197"/>
        <v>0</v>
      </c>
      <c r="AU107" s="145">
        <f t="shared" si="197"/>
        <v>0</v>
      </c>
      <c r="AV107" s="145">
        <f t="shared" si="197"/>
        <v>0</v>
      </c>
      <c r="AW107" s="145">
        <f t="shared" si="197"/>
        <v>0</v>
      </c>
      <c r="AX107" s="145">
        <f t="shared" si="197"/>
        <v>0</v>
      </c>
      <c r="AY107" s="145">
        <f t="shared" si="197"/>
        <v>3.0000651169925718</v>
      </c>
      <c r="AZ107" s="145">
        <f t="shared" si="197"/>
        <v>0</v>
      </c>
      <c r="BA107" s="145">
        <f t="shared" si="197"/>
        <v>0</v>
      </c>
      <c r="BB107" s="145">
        <f t="shared" si="197"/>
        <v>0</v>
      </c>
      <c r="BC107" s="145">
        <f t="shared" si="197"/>
        <v>0</v>
      </c>
      <c r="BD107" s="145">
        <f t="shared" si="197"/>
        <v>0</v>
      </c>
      <c r="BE107" s="145">
        <f t="shared" si="117"/>
        <v>2128.1627276505874</v>
      </c>
      <c r="BF107" s="119">
        <v>0</v>
      </c>
      <c r="BG107" s="120">
        <f>BF107/'VAR 1 bi em X e FBKF'!BH$60*1000</f>
        <v>0</v>
      </c>
      <c r="BH107" s="119">
        <v>0</v>
      </c>
      <c r="BI107" s="120">
        <f>BH107/'VAR 1 bi em X e FBKF'!BL$60*1000</f>
        <v>0</v>
      </c>
      <c r="BJ107" s="169">
        <v>0</v>
      </c>
      <c r="BK107" s="16">
        <v>0</v>
      </c>
      <c r="BL107" s="16">
        <v>0</v>
      </c>
      <c r="BM107" s="16">
        <v>0</v>
      </c>
      <c r="BN107" s="16">
        <v>0</v>
      </c>
      <c r="BO107" s="16">
        <v>0</v>
      </c>
      <c r="BP107" s="14">
        <v>0</v>
      </c>
      <c r="BQ107" s="17">
        <v>2127</v>
      </c>
    </row>
    <row r="108" spans="1:69">
      <c r="A108" s="13" t="s">
        <v>171</v>
      </c>
      <c r="B108" s="145">
        <f t="shared" ref="B108:AG108" si="198">B224/B$238*B$5</f>
        <v>0</v>
      </c>
      <c r="C108" s="145">
        <f t="shared" si="198"/>
        <v>0</v>
      </c>
      <c r="D108" s="145">
        <f t="shared" si="198"/>
        <v>0</v>
      </c>
      <c r="E108" s="145">
        <f t="shared" si="198"/>
        <v>0</v>
      </c>
      <c r="F108" s="145">
        <f t="shared" si="198"/>
        <v>0</v>
      </c>
      <c r="G108" s="145">
        <f t="shared" si="198"/>
        <v>0</v>
      </c>
      <c r="H108" s="145">
        <f t="shared" si="198"/>
        <v>0</v>
      </c>
      <c r="I108" s="145">
        <f t="shared" si="198"/>
        <v>0</v>
      </c>
      <c r="J108" s="145">
        <f t="shared" si="198"/>
        <v>0</v>
      </c>
      <c r="K108" s="145">
        <f t="shared" si="198"/>
        <v>0</v>
      </c>
      <c r="L108" s="145">
        <f t="shared" si="198"/>
        <v>0</v>
      </c>
      <c r="M108" s="145">
        <f t="shared" si="198"/>
        <v>0</v>
      </c>
      <c r="N108" s="145">
        <f t="shared" si="198"/>
        <v>0</v>
      </c>
      <c r="O108" s="145">
        <f t="shared" si="198"/>
        <v>0</v>
      </c>
      <c r="P108" s="145">
        <f t="shared" si="198"/>
        <v>0</v>
      </c>
      <c r="Q108" s="145">
        <f t="shared" si="198"/>
        <v>0</v>
      </c>
      <c r="R108" s="145">
        <f t="shared" si="198"/>
        <v>0</v>
      </c>
      <c r="S108" s="145">
        <f t="shared" si="198"/>
        <v>0</v>
      </c>
      <c r="T108" s="145">
        <f t="shared" si="198"/>
        <v>0</v>
      </c>
      <c r="U108" s="145">
        <f t="shared" si="198"/>
        <v>0</v>
      </c>
      <c r="V108" s="145">
        <f t="shared" si="198"/>
        <v>0</v>
      </c>
      <c r="W108" s="145">
        <f t="shared" si="198"/>
        <v>0</v>
      </c>
      <c r="X108" s="145">
        <f t="shared" si="198"/>
        <v>0</v>
      </c>
      <c r="Y108" s="145">
        <f t="shared" si="198"/>
        <v>0</v>
      </c>
      <c r="Z108" s="145">
        <f t="shared" si="198"/>
        <v>0</v>
      </c>
      <c r="AA108" s="145">
        <f t="shared" si="198"/>
        <v>0</v>
      </c>
      <c r="AB108" s="145">
        <f t="shared" si="198"/>
        <v>0</v>
      </c>
      <c r="AC108" s="145">
        <f t="shared" si="198"/>
        <v>0</v>
      </c>
      <c r="AD108" s="145">
        <f t="shared" si="198"/>
        <v>0</v>
      </c>
      <c r="AE108" s="145">
        <f t="shared" si="198"/>
        <v>0</v>
      </c>
      <c r="AF108" s="145">
        <f t="shared" si="198"/>
        <v>0</v>
      </c>
      <c r="AG108" s="145">
        <f t="shared" si="198"/>
        <v>0</v>
      </c>
      <c r="AH108" s="145">
        <f t="shared" ref="AH108:BD108" si="199">AH224/AH$238*AH$5</f>
        <v>0</v>
      </c>
      <c r="AI108" s="145">
        <f t="shared" si="199"/>
        <v>0</v>
      </c>
      <c r="AJ108" s="145">
        <f t="shared" si="199"/>
        <v>0</v>
      </c>
      <c r="AK108" s="145">
        <f t="shared" si="199"/>
        <v>0</v>
      </c>
      <c r="AL108" s="145">
        <f t="shared" si="199"/>
        <v>0</v>
      </c>
      <c r="AM108" s="145">
        <f t="shared" si="199"/>
        <v>0</v>
      </c>
      <c r="AN108" s="145">
        <f t="shared" si="199"/>
        <v>0</v>
      </c>
      <c r="AO108" s="145">
        <f t="shared" si="199"/>
        <v>0</v>
      </c>
      <c r="AP108" s="145">
        <f t="shared" si="199"/>
        <v>0</v>
      </c>
      <c r="AQ108" s="145">
        <f t="shared" si="199"/>
        <v>0</v>
      </c>
      <c r="AR108" s="145">
        <f t="shared" si="199"/>
        <v>-1556.9479222562131</v>
      </c>
      <c r="AS108" s="145">
        <f t="shared" si="199"/>
        <v>0</v>
      </c>
      <c r="AT108" s="145">
        <f t="shared" si="199"/>
        <v>0</v>
      </c>
      <c r="AU108" s="145">
        <f t="shared" si="199"/>
        <v>0</v>
      </c>
      <c r="AV108" s="145">
        <f t="shared" si="199"/>
        <v>0</v>
      </c>
      <c r="AW108" s="145">
        <f t="shared" si="199"/>
        <v>0</v>
      </c>
      <c r="AX108" s="145">
        <f t="shared" si="199"/>
        <v>0</v>
      </c>
      <c r="AY108" s="145">
        <f t="shared" si="199"/>
        <v>0</v>
      </c>
      <c r="AZ108" s="145">
        <f t="shared" si="199"/>
        <v>0</v>
      </c>
      <c r="BA108" s="145">
        <f t="shared" si="199"/>
        <v>0</v>
      </c>
      <c r="BB108" s="145">
        <f t="shared" si="199"/>
        <v>0</v>
      </c>
      <c r="BC108" s="145">
        <f t="shared" si="199"/>
        <v>0</v>
      </c>
      <c r="BD108" s="145">
        <f t="shared" si="199"/>
        <v>0</v>
      </c>
      <c r="BE108" s="145">
        <f t="shared" si="117"/>
        <v>-1556.9479222562131</v>
      </c>
      <c r="BF108" s="119">
        <v>0</v>
      </c>
      <c r="BG108" s="120">
        <f>BF108/'VAR 1 bi em X e FBKF'!BH$60*1000</f>
        <v>0</v>
      </c>
      <c r="BH108" s="119">
        <v>0</v>
      </c>
      <c r="BI108" s="120">
        <f>BH108/'VAR 1 bi em X e FBKF'!BL$60*1000</f>
        <v>0</v>
      </c>
      <c r="BJ108" s="169">
        <v>0</v>
      </c>
      <c r="BK108" s="16">
        <v>0</v>
      </c>
      <c r="BL108" s="16">
        <v>0</v>
      </c>
      <c r="BM108" s="16">
        <v>5201</v>
      </c>
      <c r="BN108" s="16">
        <v>0</v>
      </c>
      <c r="BO108" s="16">
        <v>0</v>
      </c>
      <c r="BP108" s="14">
        <v>5201</v>
      </c>
      <c r="BQ108" s="17">
        <v>3645</v>
      </c>
    </row>
    <row r="109" spans="1:69">
      <c r="A109" s="13" t="s">
        <v>41</v>
      </c>
      <c r="B109" s="145">
        <f t="shared" ref="B109:AG109" si="200">B225/B$238*B$5</f>
        <v>0</v>
      </c>
      <c r="C109" s="145">
        <f t="shared" si="200"/>
        <v>0</v>
      </c>
      <c r="D109" s="145">
        <f t="shared" si="200"/>
        <v>48.018325916112801</v>
      </c>
      <c r="E109" s="145">
        <f t="shared" si="200"/>
        <v>6.0031100501094903</v>
      </c>
      <c r="F109" s="145">
        <f t="shared" si="200"/>
        <v>0</v>
      </c>
      <c r="G109" s="145">
        <f t="shared" si="200"/>
        <v>8.006911363819702</v>
      </c>
      <c r="H109" s="145">
        <f t="shared" si="200"/>
        <v>0</v>
      </c>
      <c r="I109" s="145">
        <f t="shared" si="200"/>
        <v>0</v>
      </c>
      <c r="J109" s="145">
        <f t="shared" si="200"/>
        <v>0</v>
      </c>
      <c r="K109" s="145">
        <f t="shared" si="200"/>
        <v>2.0024818101375357</v>
      </c>
      <c r="L109" s="145">
        <f t="shared" si="200"/>
        <v>0</v>
      </c>
      <c r="M109" s="145">
        <f t="shared" si="200"/>
        <v>0</v>
      </c>
      <c r="N109" s="145">
        <f t="shared" si="200"/>
        <v>0</v>
      </c>
      <c r="O109" s="145">
        <f t="shared" si="200"/>
        <v>46.021492963400767</v>
      </c>
      <c r="P109" s="145">
        <f t="shared" si="200"/>
        <v>2.0016937145949889</v>
      </c>
      <c r="Q109" s="145">
        <f t="shared" si="200"/>
        <v>16.021490150067816</v>
      </c>
      <c r="R109" s="145">
        <f t="shared" si="200"/>
        <v>8.0114514405843682</v>
      </c>
      <c r="S109" s="145">
        <f t="shared" si="200"/>
        <v>40.009961595319957</v>
      </c>
      <c r="T109" s="145">
        <f t="shared" si="200"/>
        <v>18.020173504815368</v>
      </c>
      <c r="U109" s="145">
        <f t="shared" si="200"/>
        <v>2.0006895071705033</v>
      </c>
      <c r="V109" s="145">
        <f t="shared" si="200"/>
        <v>20.010164397703004</v>
      </c>
      <c r="W109" s="145">
        <f t="shared" si="200"/>
        <v>20.024376230055363</v>
      </c>
      <c r="X109" s="145">
        <f t="shared" si="200"/>
        <v>6.0058768632900845</v>
      </c>
      <c r="Y109" s="145">
        <f t="shared" si="200"/>
        <v>0</v>
      </c>
      <c r="Z109" s="145">
        <f t="shared" si="200"/>
        <v>0</v>
      </c>
      <c r="AA109" s="145">
        <f t="shared" si="200"/>
        <v>130.23735830961073</v>
      </c>
      <c r="AB109" s="145">
        <f t="shared" si="200"/>
        <v>6.0114196130056712</v>
      </c>
      <c r="AC109" s="145">
        <f t="shared" si="200"/>
        <v>0</v>
      </c>
      <c r="AD109" s="145">
        <f t="shared" si="200"/>
        <v>42.048482282517192</v>
      </c>
      <c r="AE109" s="145">
        <f t="shared" si="200"/>
        <v>0</v>
      </c>
      <c r="AF109" s="145">
        <f t="shared" si="200"/>
        <v>0</v>
      </c>
      <c r="AG109" s="145">
        <f t="shared" si="200"/>
        <v>0</v>
      </c>
      <c r="AH109" s="145">
        <f t="shared" ref="AH109:BD109" si="201">AH225/AH$238*AH$5</f>
        <v>0</v>
      </c>
      <c r="AI109" s="145">
        <f t="shared" si="201"/>
        <v>6.0034978568664545</v>
      </c>
      <c r="AJ109" s="145">
        <f t="shared" si="201"/>
        <v>79.08368442752986</v>
      </c>
      <c r="AK109" s="145">
        <f t="shared" si="201"/>
        <v>6.007418505042792</v>
      </c>
      <c r="AL109" s="145">
        <f t="shared" si="201"/>
        <v>0</v>
      </c>
      <c r="AM109" s="145">
        <f t="shared" si="201"/>
        <v>0</v>
      </c>
      <c r="AN109" s="145">
        <f t="shared" si="201"/>
        <v>0</v>
      </c>
      <c r="AO109" s="145">
        <f t="shared" si="201"/>
        <v>0</v>
      </c>
      <c r="AP109" s="145">
        <f t="shared" si="201"/>
        <v>54.002308736074255</v>
      </c>
      <c r="AQ109" s="145">
        <f t="shared" si="201"/>
        <v>0</v>
      </c>
      <c r="AR109" s="145">
        <f t="shared" si="201"/>
        <v>42.025586590463334</v>
      </c>
      <c r="AS109" s="145">
        <f t="shared" si="201"/>
        <v>1424.4629465412736</v>
      </c>
      <c r="AT109" s="145">
        <f t="shared" si="201"/>
        <v>1753.464552795419</v>
      </c>
      <c r="AU109" s="145">
        <f t="shared" si="201"/>
        <v>0</v>
      </c>
      <c r="AV109" s="145">
        <f t="shared" si="201"/>
        <v>0</v>
      </c>
      <c r="AW109" s="145">
        <f t="shared" si="201"/>
        <v>0</v>
      </c>
      <c r="AX109" s="145">
        <f t="shared" si="201"/>
        <v>915.60619221424133</v>
      </c>
      <c r="AY109" s="145">
        <f t="shared" si="201"/>
        <v>0</v>
      </c>
      <c r="AZ109" s="145">
        <f t="shared" si="201"/>
        <v>330.00533489468421</v>
      </c>
      <c r="BA109" s="145">
        <f t="shared" si="201"/>
        <v>66.006062276252521</v>
      </c>
      <c r="BB109" s="145">
        <f t="shared" si="201"/>
        <v>0</v>
      </c>
      <c r="BC109" s="145">
        <f t="shared" si="201"/>
        <v>187.00000934776594</v>
      </c>
      <c r="BD109" s="145">
        <f t="shared" si="201"/>
        <v>0</v>
      </c>
      <c r="BE109" s="145">
        <f t="shared" si="117"/>
        <v>5284.123053897928</v>
      </c>
      <c r="BF109" s="119">
        <v>0</v>
      </c>
      <c r="BG109" s="120">
        <f>BF109/'VAR 1 bi em X e FBKF'!BH$60*1000</f>
        <v>0</v>
      </c>
      <c r="BH109" s="119">
        <v>0</v>
      </c>
      <c r="BI109" s="120">
        <f>BH109/'VAR 1 bi em X e FBKF'!BL$60*1000</f>
        <v>0</v>
      </c>
      <c r="BJ109" s="169">
        <v>0</v>
      </c>
      <c r="BK109" s="16">
        <v>0</v>
      </c>
      <c r="BL109" s="16">
        <v>0</v>
      </c>
      <c r="BM109" s="16">
        <v>111</v>
      </c>
      <c r="BN109" s="16">
        <v>0</v>
      </c>
      <c r="BO109" s="16">
        <v>0</v>
      </c>
      <c r="BP109" s="14">
        <v>111</v>
      </c>
      <c r="BQ109" s="17">
        <v>5393</v>
      </c>
    </row>
    <row r="110" spans="1:69">
      <c r="A110" s="13" t="s">
        <v>42</v>
      </c>
      <c r="B110" s="145">
        <f t="shared" ref="B110:AG110" si="202">B226/B$238*B$5</f>
        <v>44.048431575703894</v>
      </c>
      <c r="C110" s="145">
        <f t="shared" si="202"/>
        <v>24.013876987449226</v>
      </c>
      <c r="D110" s="145">
        <f t="shared" si="202"/>
        <v>25.009544747975418</v>
      </c>
      <c r="E110" s="145">
        <f t="shared" si="202"/>
        <v>41.021252009081515</v>
      </c>
      <c r="F110" s="145">
        <f t="shared" si="202"/>
        <v>10.007738056897161</v>
      </c>
      <c r="G110" s="145">
        <f t="shared" si="202"/>
        <v>205.17710369787986</v>
      </c>
      <c r="H110" s="145">
        <f t="shared" si="202"/>
        <v>15.023151274029649</v>
      </c>
      <c r="I110" s="145">
        <f t="shared" si="202"/>
        <v>39.029054201108323</v>
      </c>
      <c r="J110" s="145">
        <f t="shared" si="202"/>
        <v>22.003234584211111</v>
      </c>
      <c r="K110" s="145">
        <f t="shared" si="202"/>
        <v>19.02357719630659</v>
      </c>
      <c r="L110" s="145">
        <f t="shared" si="202"/>
        <v>15.027024936742674</v>
      </c>
      <c r="M110" s="145">
        <f t="shared" si="202"/>
        <v>62.075091553701348</v>
      </c>
      <c r="N110" s="145">
        <f t="shared" si="202"/>
        <v>33.012165449561074</v>
      </c>
      <c r="O110" s="145">
        <f t="shared" si="202"/>
        <v>22.010279243365584</v>
      </c>
      <c r="P110" s="145">
        <f t="shared" si="202"/>
        <v>14.011856002164921</v>
      </c>
      <c r="Q110" s="145">
        <f t="shared" si="202"/>
        <v>81.10879388471831</v>
      </c>
      <c r="R110" s="145">
        <f t="shared" si="202"/>
        <v>43.061551493140982</v>
      </c>
      <c r="S110" s="145">
        <f t="shared" si="202"/>
        <v>31.007720236372968</v>
      </c>
      <c r="T110" s="145">
        <f t="shared" si="202"/>
        <v>25.028018756688009</v>
      </c>
      <c r="U110" s="145">
        <f t="shared" si="202"/>
        <v>19.006550318119782</v>
      </c>
      <c r="V110" s="145">
        <f t="shared" si="202"/>
        <v>8.0040657590812021</v>
      </c>
      <c r="W110" s="145">
        <f t="shared" si="202"/>
        <v>16.019500984044289</v>
      </c>
      <c r="X110" s="145">
        <f t="shared" si="202"/>
        <v>47.046035429105657</v>
      </c>
      <c r="Y110" s="145">
        <f t="shared" si="202"/>
        <v>15.004203953456393</v>
      </c>
      <c r="Z110" s="145">
        <f t="shared" si="202"/>
        <v>26.021827610083403</v>
      </c>
      <c r="AA110" s="145">
        <f t="shared" si="202"/>
        <v>68.124156654257931</v>
      </c>
      <c r="AB110" s="145">
        <f t="shared" si="202"/>
        <v>37.07042094686831</v>
      </c>
      <c r="AC110" s="145">
        <f t="shared" si="202"/>
        <v>41.033658189234082</v>
      </c>
      <c r="AD110" s="145">
        <f t="shared" si="202"/>
        <v>64.073877763835711</v>
      </c>
      <c r="AE110" s="145">
        <f t="shared" si="202"/>
        <v>14.006755690223223</v>
      </c>
      <c r="AF110" s="145">
        <f t="shared" si="202"/>
        <v>9.003162545172307</v>
      </c>
      <c r="AG110" s="145">
        <f t="shared" si="202"/>
        <v>37.038862936295928</v>
      </c>
      <c r="AH110" s="145">
        <f t="shared" ref="AH110:BD110" si="203">AH226/AH$238*AH$5</f>
        <v>77.056006069445758</v>
      </c>
      <c r="AI110" s="145">
        <f t="shared" si="203"/>
        <v>9.0052467852996827</v>
      </c>
      <c r="AJ110" s="145">
        <f t="shared" si="203"/>
        <v>98.103811061999082</v>
      </c>
      <c r="AK110" s="145">
        <f t="shared" si="203"/>
        <v>22.027201185156901</v>
      </c>
      <c r="AL110" s="145">
        <f t="shared" si="203"/>
        <v>44.061648796562771</v>
      </c>
      <c r="AM110" s="145">
        <f t="shared" si="203"/>
        <v>22.048281016447614</v>
      </c>
      <c r="AN110" s="145">
        <f t="shared" si="203"/>
        <v>22.01011433922724</v>
      </c>
      <c r="AO110" s="145">
        <f t="shared" si="203"/>
        <v>89.044914850752946</v>
      </c>
      <c r="AP110" s="145">
        <f t="shared" si="203"/>
        <v>74.003163823509155</v>
      </c>
      <c r="AQ110" s="145">
        <f t="shared" si="203"/>
        <v>280.12242452447464</v>
      </c>
      <c r="AR110" s="145">
        <f t="shared" si="203"/>
        <v>175.10661079359721</v>
      </c>
      <c r="AS110" s="145">
        <f t="shared" si="203"/>
        <v>126.0409629664329</v>
      </c>
      <c r="AT110" s="145">
        <f t="shared" si="203"/>
        <v>718.19027319287557</v>
      </c>
      <c r="AU110" s="145">
        <f t="shared" si="203"/>
        <v>27.002753654515249</v>
      </c>
      <c r="AV110" s="145">
        <f t="shared" si="203"/>
        <v>17.002919780734469</v>
      </c>
      <c r="AW110" s="145">
        <f t="shared" si="203"/>
        <v>27.014333913717348</v>
      </c>
      <c r="AX110" s="145">
        <f t="shared" si="203"/>
        <v>116.07685059765245</v>
      </c>
      <c r="AY110" s="145">
        <f t="shared" si="203"/>
        <v>28.00060775859734</v>
      </c>
      <c r="AZ110" s="145">
        <f t="shared" si="203"/>
        <v>31.00050115677336</v>
      </c>
      <c r="BA110" s="145">
        <f t="shared" si="203"/>
        <v>27.002480022103299</v>
      </c>
      <c r="BB110" s="145">
        <f t="shared" si="203"/>
        <v>2.0000019861211009</v>
      </c>
      <c r="BC110" s="145">
        <f t="shared" si="203"/>
        <v>1.0000000499880533</v>
      </c>
      <c r="BD110" s="145">
        <f t="shared" si="203"/>
        <v>330.00520099065784</v>
      </c>
      <c r="BE110" s="145">
        <f t="shared" si="117"/>
        <v>3535.0788539835185</v>
      </c>
      <c r="BF110" s="119">
        <v>0</v>
      </c>
      <c r="BG110" s="120">
        <f>BF110/'VAR 1 bi em X e FBKF'!BH$60*1000</f>
        <v>0</v>
      </c>
      <c r="BH110" s="119">
        <v>0</v>
      </c>
      <c r="BI110" s="120">
        <f>BH110/'VAR 1 bi em X e FBKF'!BL$60*1000</f>
        <v>0</v>
      </c>
      <c r="BJ110" s="169">
        <v>0</v>
      </c>
      <c r="BK110" s="16">
        <v>0</v>
      </c>
      <c r="BL110" s="16">
        <v>0</v>
      </c>
      <c r="BM110" s="16">
        <v>0</v>
      </c>
      <c r="BN110" s="16">
        <v>0</v>
      </c>
      <c r="BO110" s="16">
        <v>0</v>
      </c>
      <c r="BP110" s="14">
        <v>0</v>
      </c>
      <c r="BQ110" s="17">
        <v>3533</v>
      </c>
    </row>
    <row r="111" spans="1:69">
      <c r="A111" s="13" t="s">
        <v>43</v>
      </c>
      <c r="B111" s="145">
        <f t="shared" ref="B111:AG111" si="204">B227/B$238*B$5</f>
        <v>0</v>
      </c>
      <c r="C111" s="145">
        <f t="shared" si="204"/>
        <v>0</v>
      </c>
      <c r="D111" s="145">
        <f t="shared" si="204"/>
        <v>3835.4637825495097</v>
      </c>
      <c r="E111" s="145">
        <f t="shared" si="204"/>
        <v>0</v>
      </c>
      <c r="F111" s="145">
        <f t="shared" si="204"/>
        <v>4.0030952227588639</v>
      </c>
      <c r="G111" s="145">
        <f t="shared" si="204"/>
        <v>11.00950312525209</v>
      </c>
      <c r="H111" s="145">
        <f t="shared" si="204"/>
        <v>0</v>
      </c>
      <c r="I111" s="145">
        <f t="shared" si="204"/>
        <v>4.0029799180623931</v>
      </c>
      <c r="J111" s="145">
        <f t="shared" si="204"/>
        <v>4.000588106220202</v>
      </c>
      <c r="K111" s="145">
        <f t="shared" si="204"/>
        <v>0</v>
      </c>
      <c r="L111" s="145">
        <f t="shared" si="204"/>
        <v>0</v>
      </c>
      <c r="M111" s="145">
        <f t="shared" si="204"/>
        <v>0</v>
      </c>
      <c r="N111" s="145">
        <f t="shared" si="204"/>
        <v>4.0014745999467962</v>
      </c>
      <c r="O111" s="145">
        <f t="shared" si="204"/>
        <v>61.028501538422766</v>
      </c>
      <c r="P111" s="145">
        <f t="shared" si="204"/>
        <v>0</v>
      </c>
      <c r="Q111" s="145">
        <f t="shared" si="204"/>
        <v>4.005372537516954</v>
      </c>
      <c r="R111" s="145">
        <f t="shared" si="204"/>
        <v>0</v>
      </c>
      <c r="S111" s="145">
        <f t="shared" si="204"/>
        <v>4.0009961595319954</v>
      </c>
      <c r="T111" s="145">
        <f t="shared" si="204"/>
        <v>23.025777256152971</v>
      </c>
      <c r="U111" s="145">
        <f t="shared" si="204"/>
        <v>4.0013790143410066</v>
      </c>
      <c r="V111" s="145">
        <f t="shared" si="204"/>
        <v>0</v>
      </c>
      <c r="W111" s="145">
        <f t="shared" si="204"/>
        <v>8.0097504920221443</v>
      </c>
      <c r="X111" s="145">
        <f t="shared" si="204"/>
        <v>11.010774249365154</v>
      </c>
      <c r="Y111" s="145">
        <f t="shared" si="204"/>
        <v>0</v>
      </c>
      <c r="Z111" s="145">
        <f t="shared" si="204"/>
        <v>0</v>
      </c>
      <c r="AA111" s="145">
        <f t="shared" si="204"/>
        <v>45.082162491788338</v>
      </c>
      <c r="AB111" s="145">
        <f t="shared" si="204"/>
        <v>19.036162107851293</v>
      </c>
      <c r="AC111" s="145">
        <f t="shared" si="204"/>
        <v>30.024627943342011</v>
      </c>
      <c r="AD111" s="145">
        <f t="shared" si="204"/>
        <v>23.02654982137846</v>
      </c>
      <c r="AE111" s="145">
        <f t="shared" si="204"/>
        <v>0</v>
      </c>
      <c r="AF111" s="145">
        <f t="shared" si="204"/>
        <v>0</v>
      </c>
      <c r="AG111" s="145">
        <f t="shared" si="204"/>
        <v>0</v>
      </c>
      <c r="AH111" s="145">
        <f t="shared" ref="AH111:BD111" si="205">AH227/AH$238*AH$5</f>
        <v>4.0029094062049735</v>
      </c>
      <c r="AI111" s="145">
        <f t="shared" si="205"/>
        <v>23.013408451321407</v>
      </c>
      <c r="AJ111" s="145">
        <f t="shared" si="205"/>
        <v>0</v>
      </c>
      <c r="AK111" s="145">
        <f t="shared" si="205"/>
        <v>0</v>
      </c>
      <c r="AL111" s="145">
        <f t="shared" si="205"/>
        <v>113.15832531844529</v>
      </c>
      <c r="AM111" s="145">
        <f t="shared" si="205"/>
        <v>30.065837749701291</v>
      </c>
      <c r="AN111" s="145">
        <f t="shared" si="205"/>
        <v>64.029423532297415</v>
      </c>
      <c r="AO111" s="145">
        <f t="shared" si="205"/>
        <v>26.013121192354792</v>
      </c>
      <c r="AP111" s="145">
        <f t="shared" si="205"/>
        <v>401.01714450306991</v>
      </c>
      <c r="AQ111" s="145">
        <f t="shared" si="205"/>
        <v>771.33710467274977</v>
      </c>
      <c r="AR111" s="145">
        <f t="shared" si="205"/>
        <v>1142.6957115787886</v>
      </c>
      <c r="AS111" s="145">
        <f t="shared" si="205"/>
        <v>1656.5383704159754</v>
      </c>
      <c r="AT111" s="145">
        <f t="shared" si="205"/>
        <v>95.025175422455675</v>
      </c>
      <c r="AU111" s="145">
        <f t="shared" si="205"/>
        <v>19.001937756881102</v>
      </c>
      <c r="AV111" s="145">
        <f t="shared" si="205"/>
        <v>23.00395029158193</v>
      </c>
      <c r="AW111" s="145">
        <f t="shared" si="205"/>
        <v>129.06848425442732</v>
      </c>
      <c r="AX111" s="145">
        <f t="shared" si="205"/>
        <v>669.44321594680594</v>
      </c>
      <c r="AY111" s="145">
        <f t="shared" si="205"/>
        <v>53.001150400202107</v>
      </c>
      <c r="AZ111" s="145">
        <f t="shared" si="205"/>
        <v>83.001341806844806</v>
      </c>
      <c r="BA111" s="145">
        <f t="shared" si="205"/>
        <v>983.09029117509431</v>
      </c>
      <c r="BB111" s="145">
        <f t="shared" si="205"/>
        <v>11.000010923666053</v>
      </c>
      <c r="BC111" s="145">
        <f t="shared" si="205"/>
        <v>250.00001249701333</v>
      </c>
      <c r="BD111" s="145">
        <f t="shared" si="205"/>
        <v>741.01167858811357</v>
      </c>
      <c r="BE111" s="145">
        <f t="shared" si="117"/>
        <v>11383.252083017456</v>
      </c>
      <c r="BF111" s="119">
        <v>0</v>
      </c>
      <c r="BG111" s="120">
        <f>BF111/'VAR 1 bi em X e FBKF'!BH$60*1000</f>
        <v>0</v>
      </c>
      <c r="BH111" s="119">
        <v>0</v>
      </c>
      <c r="BI111" s="120">
        <f>BH111/'VAR 1 bi em X e FBKF'!BL$60*1000</f>
        <v>0</v>
      </c>
      <c r="BJ111" s="169">
        <v>0</v>
      </c>
      <c r="BK111" s="16">
        <v>0</v>
      </c>
      <c r="BL111" s="16">
        <v>0</v>
      </c>
      <c r="BM111" s="16">
        <v>1361</v>
      </c>
      <c r="BN111" s="16">
        <v>0</v>
      </c>
      <c r="BO111" s="16">
        <v>0</v>
      </c>
      <c r="BP111" s="14">
        <v>1361</v>
      </c>
      <c r="BQ111" s="17">
        <v>12740</v>
      </c>
    </row>
    <row r="112" spans="1:69">
      <c r="A112" s="13" t="s">
        <v>44</v>
      </c>
      <c r="B112" s="145">
        <f t="shared" ref="B112:AG112" si="206">B228/B$238*B$5</f>
        <v>0</v>
      </c>
      <c r="C112" s="145">
        <f t="shared" si="206"/>
        <v>0</v>
      </c>
      <c r="D112" s="145">
        <f t="shared" si="206"/>
        <v>0</v>
      </c>
      <c r="E112" s="145">
        <f t="shared" si="206"/>
        <v>0</v>
      </c>
      <c r="F112" s="145">
        <f t="shared" si="206"/>
        <v>0</v>
      </c>
      <c r="G112" s="145">
        <f t="shared" si="206"/>
        <v>0</v>
      </c>
      <c r="H112" s="145">
        <f t="shared" si="206"/>
        <v>0</v>
      </c>
      <c r="I112" s="145">
        <f t="shared" si="206"/>
        <v>0</v>
      </c>
      <c r="J112" s="145">
        <f t="shared" si="206"/>
        <v>0</v>
      </c>
      <c r="K112" s="145">
        <f t="shared" si="206"/>
        <v>0</v>
      </c>
      <c r="L112" s="145">
        <f t="shared" si="206"/>
        <v>0</v>
      </c>
      <c r="M112" s="145">
        <f t="shared" si="206"/>
        <v>0</v>
      </c>
      <c r="N112" s="145">
        <f t="shared" si="206"/>
        <v>0</v>
      </c>
      <c r="O112" s="145">
        <f t="shared" si="206"/>
        <v>0</v>
      </c>
      <c r="P112" s="145">
        <f t="shared" si="206"/>
        <v>0</v>
      </c>
      <c r="Q112" s="145">
        <f t="shared" si="206"/>
        <v>0</v>
      </c>
      <c r="R112" s="145">
        <f t="shared" si="206"/>
        <v>0</v>
      </c>
      <c r="S112" s="145">
        <f t="shared" si="206"/>
        <v>0</v>
      </c>
      <c r="T112" s="145">
        <f t="shared" si="206"/>
        <v>0</v>
      </c>
      <c r="U112" s="145">
        <f t="shared" si="206"/>
        <v>0</v>
      </c>
      <c r="V112" s="145">
        <f t="shared" si="206"/>
        <v>0</v>
      </c>
      <c r="W112" s="145">
        <f t="shared" si="206"/>
        <v>0</v>
      </c>
      <c r="X112" s="145">
        <f t="shared" si="206"/>
        <v>0</v>
      </c>
      <c r="Y112" s="145">
        <f t="shared" si="206"/>
        <v>0</v>
      </c>
      <c r="Z112" s="145">
        <f t="shared" si="206"/>
        <v>0</v>
      </c>
      <c r="AA112" s="145">
        <f t="shared" si="206"/>
        <v>0</v>
      </c>
      <c r="AB112" s="145">
        <f t="shared" si="206"/>
        <v>0</v>
      </c>
      <c r="AC112" s="145">
        <f t="shared" si="206"/>
        <v>0</v>
      </c>
      <c r="AD112" s="145">
        <f t="shared" si="206"/>
        <v>0</v>
      </c>
      <c r="AE112" s="145">
        <f t="shared" si="206"/>
        <v>0</v>
      </c>
      <c r="AF112" s="145">
        <f t="shared" si="206"/>
        <v>0</v>
      </c>
      <c r="AG112" s="145">
        <f t="shared" si="206"/>
        <v>0</v>
      </c>
      <c r="AH112" s="145">
        <f t="shared" ref="AH112:BD112" si="207">AH228/AH$238*AH$5</f>
        <v>0</v>
      </c>
      <c r="AI112" s="145">
        <f t="shared" si="207"/>
        <v>0</v>
      </c>
      <c r="AJ112" s="145">
        <f t="shared" si="207"/>
        <v>0</v>
      </c>
      <c r="AK112" s="145">
        <f t="shared" si="207"/>
        <v>0</v>
      </c>
      <c r="AL112" s="145">
        <f t="shared" si="207"/>
        <v>0</v>
      </c>
      <c r="AM112" s="145">
        <f t="shared" si="207"/>
        <v>0</v>
      </c>
      <c r="AN112" s="145">
        <f t="shared" si="207"/>
        <v>0</v>
      </c>
      <c r="AO112" s="145">
        <f t="shared" si="207"/>
        <v>0</v>
      </c>
      <c r="AP112" s="145">
        <f t="shared" si="207"/>
        <v>0</v>
      </c>
      <c r="AQ112" s="145">
        <f t="shared" si="207"/>
        <v>0</v>
      </c>
      <c r="AR112" s="145">
        <f t="shared" si="207"/>
        <v>0</v>
      </c>
      <c r="AS112" s="145">
        <f t="shared" si="207"/>
        <v>0</v>
      </c>
      <c r="AT112" s="145">
        <f t="shared" si="207"/>
        <v>0</v>
      </c>
      <c r="AU112" s="145">
        <f t="shared" si="207"/>
        <v>0</v>
      </c>
      <c r="AV112" s="145">
        <f t="shared" si="207"/>
        <v>3.0005152554237302</v>
      </c>
      <c r="AW112" s="145">
        <f t="shared" si="207"/>
        <v>0</v>
      </c>
      <c r="AX112" s="145">
        <f t="shared" si="207"/>
        <v>0</v>
      </c>
      <c r="AY112" s="145">
        <f t="shared" si="207"/>
        <v>0</v>
      </c>
      <c r="AZ112" s="145">
        <f t="shared" si="207"/>
        <v>0</v>
      </c>
      <c r="BA112" s="145">
        <f t="shared" si="207"/>
        <v>0</v>
      </c>
      <c r="BB112" s="145">
        <f t="shared" si="207"/>
        <v>0</v>
      </c>
      <c r="BC112" s="145">
        <f t="shared" si="207"/>
        <v>0</v>
      </c>
      <c r="BD112" s="145">
        <f t="shared" si="207"/>
        <v>0</v>
      </c>
      <c r="BE112" s="145">
        <f t="shared" si="117"/>
        <v>3.0005152554237302</v>
      </c>
      <c r="BF112" s="119">
        <v>0</v>
      </c>
      <c r="BG112" s="120">
        <f>BF112/'VAR 1 bi em X e FBKF'!BH$60*1000</f>
        <v>0</v>
      </c>
      <c r="BH112" s="119">
        <v>0</v>
      </c>
      <c r="BI112" s="120">
        <f>BH112/'VAR 1 bi em X e FBKF'!BL$60*1000</f>
        <v>0</v>
      </c>
      <c r="BJ112" s="169">
        <v>0</v>
      </c>
      <c r="BK112" s="16">
        <v>0</v>
      </c>
      <c r="BL112" s="16">
        <v>0</v>
      </c>
      <c r="BM112" s="16">
        <v>0</v>
      </c>
      <c r="BN112" s="16">
        <v>0</v>
      </c>
      <c r="BO112" s="16">
        <v>0</v>
      </c>
      <c r="BP112" s="14">
        <v>0</v>
      </c>
      <c r="BQ112" s="17">
        <v>3</v>
      </c>
    </row>
    <row r="113" spans="1:69">
      <c r="A113" s="13" t="s">
        <v>45</v>
      </c>
      <c r="B113" s="145">
        <f t="shared" ref="B113:AG113" si="208">B229/B$238*B$5</f>
        <v>0</v>
      </c>
      <c r="C113" s="145">
        <f t="shared" si="208"/>
        <v>0</v>
      </c>
      <c r="D113" s="145">
        <f t="shared" si="208"/>
        <v>0</v>
      </c>
      <c r="E113" s="145">
        <f t="shared" si="208"/>
        <v>0</v>
      </c>
      <c r="F113" s="145">
        <f t="shared" si="208"/>
        <v>0</v>
      </c>
      <c r="G113" s="145">
        <f t="shared" si="208"/>
        <v>0</v>
      </c>
      <c r="H113" s="145">
        <f t="shared" si="208"/>
        <v>0</v>
      </c>
      <c r="I113" s="145">
        <f t="shared" si="208"/>
        <v>0</v>
      </c>
      <c r="J113" s="145">
        <f t="shared" si="208"/>
        <v>0</v>
      </c>
      <c r="K113" s="145">
        <f t="shared" si="208"/>
        <v>0</v>
      </c>
      <c r="L113" s="145">
        <f t="shared" si="208"/>
        <v>0</v>
      </c>
      <c r="M113" s="145">
        <f t="shared" si="208"/>
        <v>0</v>
      </c>
      <c r="N113" s="145">
        <f t="shared" si="208"/>
        <v>0</v>
      </c>
      <c r="O113" s="145">
        <f t="shared" si="208"/>
        <v>0</v>
      </c>
      <c r="P113" s="145">
        <f t="shared" si="208"/>
        <v>0</v>
      </c>
      <c r="Q113" s="145">
        <f t="shared" si="208"/>
        <v>0</v>
      </c>
      <c r="R113" s="145">
        <f t="shared" si="208"/>
        <v>0</v>
      </c>
      <c r="S113" s="145">
        <f t="shared" si="208"/>
        <v>0</v>
      </c>
      <c r="T113" s="145">
        <f t="shared" si="208"/>
        <v>0</v>
      </c>
      <c r="U113" s="145">
        <f t="shared" si="208"/>
        <v>0</v>
      </c>
      <c r="V113" s="145">
        <f t="shared" si="208"/>
        <v>0</v>
      </c>
      <c r="W113" s="145">
        <f t="shared" si="208"/>
        <v>0</v>
      </c>
      <c r="X113" s="145">
        <f t="shared" si="208"/>
        <v>0</v>
      </c>
      <c r="Y113" s="145">
        <f t="shared" si="208"/>
        <v>0</v>
      </c>
      <c r="Z113" s="145">
        <f t="shared" si="208"/>
        <v>0</v>
      </c>
      <c r="AA113" s="145">
        <f t="shared" si="208"/>
        <v>0</v>
      </c>
      <c r="AB113" s="145">
        <f t="shared" si="208"/>
        <v>0</v>
      </c>
      <c r="AC113" s="145">
        <f t="shared" si="208"/>
        <v>0</v>
      </c>
      <c r="AD113" s="145">
        <f t="shared" si="208"/>
        <v>0</v>
      </c>
      <c r="AE113" s="145">
        <f t="shared" si="208"/>
        <v>0</v>
      </c>
      <c r="AF113" s="145">
        <f t="shared" si="208"/>
        <v>0</v>
      </c>
      <c r="AG113" s="145">
        <f t="shared" si="208"/>
        <v>0</v>
      </c>
      <c r="AH113" s="145">
        <f t="shared" ref="AH113:BD113" si="209">AH229/AH$238*AH$5</f>
        <v>0</v>
      </c>
      <c r="AI113" s="145">
        <f t="shared" si="209"/>
        <v>0</v>
      </c>
      <c r="AJ113" s="145">
        <f t="shared" si="209"/>
        <v>0</v>
      </c>
      <c r="AK113" s="145">
        <f t="shared" si="209"/>
        <v>0</v>
      </c>
      <c r="AL113" s="145">
        <f t="shared" si="209"/>
        <v>0</v>
      </c>
      <c r="AM113" s="145">
        <f t="shared" si="209"/>
        <v>0</v>
      </c>
      <c r="AN113" s="145">
        <f t="shared" si="209"/>
        <v>0</v>
      </c>
      <c r="AO113" s="145">
        <f t="shared" si="209"/>
        <v>0</v>
      </c>
      <c r="AP113" s="145">
        <f t="shared" si="209"/>
        <v>0</v>
      </c>
      <c r="AQ113" s="145">
        <f t="shared" si="209"/>
        <v>0</v>
      </c>
      <c r="AR113" s="145">
        <f t="shared" si="209"/>
        <v>0</v>
      </c>
      <c r="AS113" s="145">
        <f t="shared" si="209"/>
        <v>0</v>
      </c>
      <c r="AT113" s="145">
        <f t="shared" si="209"/>
        <v>0</v>
      </c>
      <c r="AU113" s="145">
        <f t="shared" si="209"/>
        <v>0</v>
      </c>
      <c r="AV113" s="145">
        <f t="shared" si="209"/>
        <v>0</v>
      </c>
      <c r="AW113" s="145">
        <f t="shared" si="209"/>
        <v>0</v>
      </c>
      <c r="AX113" s="145">
        <f t="shared" si="209"/>
        <v>0</v>
      </c>
      <c r="AY113" s="145">
        <f t="shared" si="209"/>
        <v>0</v>
      </c>
      <c r="AZ113" s="145">
        <f t="shared" si="209"/>
        <v>0</v>
      </c>
      <c r="BA113" s="145">
        <f t="shared" si="209"/>
        <v>0</v>
      </c>
      <c r="BB113" s="145">
        <f t="shared" si="209"/>
        <v>0</v>
      </c>
      <c r="BC113" s="145">
        <f t="shared" si="209"/>
        <v>0</v>
      </c>
      <c r="BD113" s="145">
        <f t="shared" si="209"/>
        <v>0</v>
      </c>
      <c r="BE113" s="145">
        <f t="shared" si="117"/>
        <v>0</v>
      </c>
      <c r="BF113" s="119">
        <v>0</v>
      </c>
      <c r="BG113" s="120">
        <f>BF113/'VAR 1 bi em X e FBKF'!BH$60*1000</f>
        <v>0</v>
      </c>
      <c r="BH113" s="119">
        <v>0</v>
      </c>
      <c r="BI113" s="120">
        <f>BH113/'VAR 1 bi em X e FBKF'!BL$60*1000</f>
        <v>0</v>
      </c>
      <c r="BJ113" s="169">
        <v>0</v>
      </c>
      <c r="BK113" s="16">
        <v>0</v>
      </c>
      <c r="BL113" s="16">
        <v>0</v>
      </c>
      <c r="BM113" s="16">
        <v>8066</v>
      </c>
      <c r="BN113" s="16">
        <v>0</v>
      </c>
      <c r="BO113" s="16">
        <v>0</v>
      </c>
      <c r="BP113" s="14">
        <v>8066</v>
      </c>
      <c r="BQ113" s="17">
        <v>8066</v>
      </c>
    </row>
    <row r="114" spans="1:69">
      <c r="A114" s="13" t="s">
        <v>46</v>
      </c>
      <c r="B114" s="145">
        <f t="shared" ref="B114:AG114" si="210">B230/B$238*B$5</f>
        <v>0</v>
      </c>
      <c r="C114" s="145">
        <f t="shared" si="210"/>
        <v>0</v>
      </c>
      <c r="D114" s="145">
        <f t="shared" si="210"/>
        <v>536.20463939659294</v>
      </c>
      <c r="E114" s="145">
        <f t="shared" si="210"/>
        <v>82.042504018163029</v>
      </c>
      <c r="F114" s="145">
        <f t="shared" si="210"/>
        <v>20.015476113794321</v>
      </c>
      <c r="G114" s="145">
        <f t="shared" si="210"/>
        <v>563.48638722881151</v>
      </c>
      <c r="H114" s="145">
        <f t="shared" si="210"/>
        <v>34.052476221133873</v>
      </c>
      <c r="I114" s="145">
        <f t="shared" si="210"/>
        <v>32.023839344499144</v>
      </c>
      <c r="J114" s="145">
        <f t="shared" si="210"/>
        <v>23.003381610766162</v>
      </c>
      <c r="K114" s="145">
        <f t="shared" si="210"/>
        <v>27.033504436856735</v>
      </c>
      <c r="L114" s="145">
        <f t="shared" si="210"/>
        <v>12.021619949394138</v>
      </c>
      <c r="M114" s="145">
        <f t="shared" si="210"/>
        <v>41.049657317770247</v>
      </c>
      <c r="N114" s="145">
        <f t="shared" si="210"/>
        <v>185.06820024753932</v>
      </c>
      <c r="O114" s="145">
        <f t="shared" si="210"/>
        <v>163.0761598485723</v>
      </c>
      <c r="P114" s="145">
        <f t="shared" si="210"/>
        <v>2.0016937145949889</v>
      </c>
      <c r="Q114" s="145">
        <f t="shared" si="210"/>
        <v>52.069842987720399</v>
      </c>
      <c r="R114" s="145">
        <f t="shared" si="210"/>
        <v>12.017177160876555</v>
      </c>
      <c r="S114" s="145">
        <f t="shared" si="210"/>
        <v>245.06101477133473</v>
      </c>
      <c r="T114" s="145">
        <f t="shared" si="210"/>
        <v>28.031381007490573</v>
      </c>
      <c r="U114" s="145">
        <f t="shared" si="210"/>
        <v>101.03482011211041</v>
      </c>
      <c r="V114" s="145">
        <f t="shared" si="210"/>
        <v>20.010164397703004</v>
      </c>
      <c r="W114" s="145">
        <f t="shared" si="210"/>
        <v>27.032907910574743</v>
      </c>
      <c r="X114" s="145">
        <f t="shared" si="210"/>
        <v>50.048973860750692</v>
      </c>
      <c r="Y114" s="145">
        <f t="shared" si="210"/>
        <v>16.004484217020153</v>
      </c>
      <c r="Z114" s="145">
        <f t="shared" si="210"/>
        <v>62.052050454814278</v>
      </c>
      <c r="AA114" s="145">
        <f t="shared" si="210"/>
        <v>55.100420823296851</v>
      </c>
      <c r="AB114" s="145">
        <f t="shared" si="210"/>
        <v>5.0095163441713932</v>
      </c>
      <c r="AC114" s="145">
        <f t="shared" si="210"/>
        <v>44.036120983568281</v>
      </c>
      <c r="AD114" s="145">
        <f t="shared" si="210"/>
        <v>43.049636622577118</v>
      </c>
      <c r="AE114" s="145">
        <f t="shared" si="210"/>
        <v>39.018819422764686</v>
      </c>
      <c r="AF114" s="145">
        <f t="shared" si="210"/>
        <v>37.013001574597254</v>
      </c>
      <c r="AG114" s="145">
        <f t="shared" si="210"/>
        <v>62.065121677036416</v>
      </c>
      <c r="AH114" s="145">
        <f t="shared" ref="AH114:BD114" si="211">AH230/AH$238*AH$5</f>
        <v>156.11346684199398</v>
      </c>
      <c r="AI114" s="145">
        <f t="shared" si="211"/>
        <v>20.011659522888181</v>
      </c>
      <c r="AJ114" s="145">
        <f t="shared" si="211"/>
        <v>300.31778896530329</v>
      </c>
      <c r="AK114" s="145">
        <f t="shared" si="211"/>
        <v>119.1471336833487</v>
      </c>
      <c r="AL114" s="145">
        <f t="shared" si="211"/>
        <v>137.19195193475227</v>
      </c>
      <c r="AM114" s="145">
        <f t="shared" si="211"/>
        <v>96.210680799044127</v>
      </c>
      <c r="AN114" s="145">
        <f t="shared" si="211"/>
        <v>27.012413052687975</v>
      </c>
      <c r="AO114" s="145">
        <f t="shared" si="211"/>
        <v>576.29068487678308</v>
      </c>
      <c r="AP114" s="145">
        <f t="shared" si="211"/>
        <v>290.01239876780619</v>
      </c>
      <c r="AQ114" s="145">
        <f t="shared" si="211"/>
        <v>1437.6283001488216</v>
      </c>
      <c r="AR114" s="145">
        <f t="shared" si="211"/>
        <v>254.15473795184965</v>
      </c>
      <c r="AS114" s="145">
        <f t="shared" si="211"/>
        <v>1156.3758189618763</v>
      </c>
      <c r="AT114" s="145">
        <f t="shared" si="211"/>
        <v>1329.3521909099327</v>
      </c>
      <c r="AU114" s="145">
        <f t="shared" si="211"/>
        <v>204.02080538967076</v>
      </c>
      <c r="AV114" s="145">
        <f t="shared" si="211"/>
        <v>4.0006870072316403</v>
      </c>
      <c r="AW114" s="145">
        <f t="shared" si="211"/>
        <v>60.031853141594098</v>
      </c>
      <c r="AX114" s="145">
        <f t="shared" si="211"/>
        <v>410.27162711239231</v>
      </c>
      <c r="AY114" s="145">
        <f t="shared" si="211"/>
        <v>160.0034729062705</v>
      </c>
      <c r="AZ114" s="145">
        <f t="shared" si="211"/>
        <v>620.01002313546724</v>
      </c>
      <c r="BA114" s="145">
        <f t="shared" si="211"/>
        <v>343.03150546597897</v>
      </c>
      <c r="BB114" s="145">
        <f t="shared" si="211"/>
        <v>133.00013207705319</v>
      </c>
      <c r="BC114" s="145">
        <f t="shared" si="211"/>
        <v>32.000001599617704</v>
      </c>
      <c r="BD114" s="145">
        <f t="shared" si="211"/>
        <v>826.01301823722235</v>
      </c>
      <c r="BE114" s="145">
        <f t="shared" si="117"/>
        <v>11311.937346266484</v>
      </c>
      <c r="BF114" s="119">
        <v>0</v>
      </c>
      <c r="BG114" s="120">
        <f>BF114/'VAR 1 bi em X e FBKF'!BH$60*1000</f>
        <v>0</v>
      </c>
      <c r="BH114" s="119">
        <v>0</v>
      </c>
      <c r="BI114" s="120">
        <f>BH114/'VAR 1 bi em X e FBKF'!BL$60*1000</f>
        <v>0</v>
      </c>
      <c r="BJ114" s="169">
        <v>0</v>
      </c>
      <c r="BK114" s="16">
        <v>0</v>
      </c>
      <c r="BL114" s="16">
        <v>0</v>
      </c>
      <c r="BM114" s="16">
        <v>0</v>
      </c>
      <c r="BN114" s="16">
        <v>0</v>
      </c>
      <c r="BO114" s="16">
        <v>0</v>
      </c>
      <c r="BP114" s="14">
        <v>0</v>
      </c>
      <c r="BQ114" s="17">
        <v>11307</v>
      </c>
    </row>
    <row r="115" spans="1:69">
      <c r="A115" s="13" t="s">
        <v>47</v>
      </c>
      <c r="B115" s="145">
        <f t="shared" ref="B115:AG115" si="212">B231/B$238*B$5</f>
        <v>0</v>
      </c>
      <c r="C115" s="145">
        <f t="shared" si="212"/>
        <v>0</v>
      </c>
      <c r="D115" s="145">
        <f t="shared" si="212"/>
        <v>0</v>
      </c>
      <c r="E115" s="145">
        <f t="shared" si="212"/>
        <v>0</v>
      </c>
      <c r="F115" s="145">
        <f t="shared" si="212"/>
        <v>0</v>
      </c>
      <c r="G115" s="145">
        <f t="shared" si="212"/>
        <v>0</v>
      </c>
      <c r="H115" s="145">
        <f t="shared" si="212"/>
        <v>0</v>
      </c>
      <c r="I115" s="145">
        <f t="shared" si="212"/>
        <v>0</v>
      </c>
      <c r="J115" s="145">
        <f t="shared" si="212"/>
        <v>0</v>
      </c>
      <c r="K115" s="145">
        <f t="shared" si="212"/>
        <v>0</v>
      </c>
      <c r="L115" s="145">
        <f t="shared" si="212"/>
        <v>0</v>
      </c>
      <c r="M115" s="145">
        <f t="shared" si="212"/>
        <v>0</v>
      </c>
      <c r="N115" s="145">
        <f t="shared" si="212"/>
        <v>0</v>
      </c>
      <c r="O115" s="145">
        <f t="shared" si="212"/>
        <v>0</v>
      </c>
      <c r="P115" s="145">
        <f t="shared" si="212"/>
        <v>0</v>
      </c>
      <c r="Q115" s="145">
        <f t="shared" si="212"/>
        <v>0</v>
      </c>
      <c r="R115" s="145">
        <f t="shared" si="212"/>
        <v>0</v>
      </c>
      <c r="S115" s="145">
        <f t="shared" si="212"/>
        <v>0</v>
      </c>
      <c r="T115" s="145">
        <f t="shared" si="212"/>
        <v>0</v>
      </c>
      <c r="U115" s="145">
        <f t="shared" si="212"/>
        <v>0</v>
      </c>
      <c r="V115" s="145">
        <f t="shared" si="212"/>
        <v>0</v>
      </c>
      <c r="W115" s="145">
        <f t="shared" si="212"/>
        <v>0</v>
      </c>
      <c r="X115" s="145">
        <f t="shared" si="212"/>
        <v>0</v>
      </c>
      <c r="Y115" s="145">
        <f t="shared" si="212"/>
        <v>0</v>
      </c>
      <c r="Z115" s="145">
        <f t="shared" si="212"/>
        <v>0</v>
      </c>
      <c r="AA115" s="145">
        <f t="shared" si="212"/>
        <v>0</v>
      </c>
      <c r="AB115" s="145">
        <f t="shared" si="212"/>
        <v>0</v>
      </c>
      <c r="AC115" s="145">
        <f t="shared" si="212"/>
        <v>0</v>
      </c>
      <c r="AD115" s="145">
        <f t="shared" si="212"/>
        <v>0</v>
      </c>
      <c r="AE115" s="145">
        <f t="shared" si="212"/>
        <v>0</v>
      </c>
      <c r="AF115" s="145">
        <f t="shared" si="212"/>
        <v>0</v>
      </c>
      <c r="AG115" s="145">
        <f t="shared" si="212"/>
        <v>0</v>
      </c>
      <c r="AH115" s="145">
        <f t="shared" ref="AH115:BD115" si="213">AH231/AH$238*AH$5</f>
        <v>0</v>
      </c>
      <c r="AI115" s="145">
        <f t="shared" si="213"/>
        <v>0</v>
      </c>
      <c r="AJ115" s="145">
        <f t="shared" si="213"/>
        <v>0</v>
      </c>
      <c r="AK115" s="145">
        <f t="shared" si="213"/>
        <v>0</v>
      </c>
      <c r="AL115" s="145">
        <f t="shared" si="213"/>
        <v>0</v>
      </c>
      <c r="AM115" s="145">
        <f t="shared" si="213"/>
        <v>0</v>
      </c>
      <c r="AN115" s="145">
        <f t="shared" si="213"/>
        <v>0</v>
      </c>
      <c r="AO115" s="145">
        <f t="shared" si="213"/>
        <v>0</v>
      </c>
      <c r="AP115" s="145">
        <f t="shared" si="213"/>
        <v>0</v>
      </c>
      <c r="AQ115" s="145">
        <f t="shared" si="213"/>
        <v>0</v>
      </c>
      <c r="AR115" s="145">
        <f t="shared" si="213"/>
        <v>0</v>
      </c>
      <c r="AS115" s="145">
        <f t="shared" si="213"/>
        <v>0</v>
      </c>
      <c r="AT115" s="145">
        <f t="shared" si="213"/>
        <v>0</v>
      </c>
      <c r="AU115" s="145">
        <f t="shared" si="213"/>
        <v>0</v>
      </c>
      <c r="AV115" s="145">
        <f t="shared" si="213"/>
        <v>0</v>
      </c>
      <c r="AW115" s="145">
        <f t="shared" si="213"/>
        <v>0</v>
      </c>
      <c r="AX115" s="145">
        <f t="shared" si="213"/>
        <v>0</v>
      </c>
      <c r="AY115" s="145">
        <f t="shared" si="213"/>
        <v>0</v>
      </c>
      <c r="AZ115" s="145">
        <f t="shared" si="213"/>
        <v>0</v>
      </c>
      <c r="BA115" s="145">
        <f t="shared" si="213"/>
        <v>0</v>
      </c>
      <c r="BB115" s="145">
        <f t="shared" si="213"/>
        <v>0</v>
      </c>
      <c r="BC115" s="145">
        <f t="shared" si="213"/>
        <v>0</v>
      </c>
      <c r="BD115" s="145">
        <f t="shared" si="213"/>
        <v>0</v>
      </c>
      <c r="BE115" s="145">
        <f t="shared" si="117"/>
        <v>0</v>
      </c>
      <c r="BF115" s="119">
        <v>0</v>
      </c>
      <c r="BG115" s="120">
        <f>BF115/'VAR 1 bi em X e FBKF'!BH$60*1000</f>
        <v>0</v>
      </c>
      <c r="BH115" s="119">
        <v>0</v>
      </c>
      <c r="BI115" s="120">
        <f>BH115/'VAR 1 bi em X e FBKF'!BL$60*1000</f>
        <v>0</v>
      </c>
      <c r="BJ115" s="169">
        <v>0</v>
      </c>
      <c r="BK115" s="16">
        <v>0</v>
      </c>
      <c r="BL115" s="16">
        <v>0</v>
      </c>
      <c r="BM115" s="16">
        <v>227</v>
      </c>
      <c r="BN115" s="16">
        <v>0</v>
      </c>
      <c r="BO115" s="16">
        <v>0</v>
      </c>
      <c r="BP115" s="14">
        <v>227</v>
      </c>
      <c r="BQ115" s="17">
        <v>227</v>
      </c>
    </row>
    <row r="116" spans="1:69">
      <c r="A116" s="13" t="s">
        <v>48</v>
      </c>
      <c r="B116" s="145">
        <f t="shared" ref="B116:AG116" si="214">B232/B$238*B$5</f>
        <v>0</v>
      </c>
      <c r="C116" s="145">
        <f t="shared" si="214"/>
        <v>0</v>
      </c>
      <c r="D116" s="145">
        <f t="shared" si="214"/>
        <v>0</v>
      </c>
      <c r="E116" s="145">
        <f t="shared" si="214"/>
        <v>0</v>
      </c>
      <c r="F116" s="145">
        <f t="shared" si="214"/>
        <v>0</v>
      </c>
      <c r="G116" s="145">
        <f t="shared" si="214"/>
        <v>0</v>
      </c>
      <c r="H116" s="145">
        <f t="shared" si="214"/>
        <v>0</v>
      </c>
      <c r="I116" s="145">
        <f t="shared" si="214"/>
        <v>0</v>
      </c>
      <c r="J116" s="145">
        <f t="shared" si="214"/>
        <v>0</v>
      </c>
      <c r="K116" s="145">
        <f t="shared" si="214"/>
        <v>0</v>
      </c>
      <c r="L116" s="145">
        <f t="shared" si="214"/>
        <v>0</v>
      </c>
      <c r="M116" s="145">
        <f t="shared" si="214"/>
        <v>0</v>
      </c>
      <c r="N116" s="145">
        <f t="shared" si="214"/>
        <v>0</v>
      </c>
      <c r="O116" s="145">
        <f t="shared" si="214"/>
        <v>0</v>
      </c>
      <c r="P116" s="145">
        <f t="shared" si="214"/>
        <v>0</v>
      </c>
      <c r="Q116" s="145">
        <f t="shared" si="214"/>
        <v>0</v>
      </c>
      <c r="R116" s="145">
        <f t="shared" si="214"/>
        <v>0</v>
      </c>
      <c r="S116" s="145">
        <f t="shared" si="214"/>
        <v>0</v>
      </c>
      <c r="T116" s="145">
        <f t="shared" si="214"/>
        <v>0</v>
      </c>
      <c r="U116" s="145">
        <f t="shared" si="214"/>
        <v>0</v>
      </c>
      <c r="V116" s="145">
        <f t="shared" si="214"/>
        <v>0</v>
      </c>
      <c r="W116" s="145">
        <f t="shared" si="214"/>
        <v>0</v>
      </c>
      <c r="X116" s="145">
        <f t="shared" si="214"/>
        <v>0</v>
      </c>
      <c r="Y116" s="145">
        <f t="shared" si="214"/>
        <v>0</v>
      </c>
      <c r="Z116" s="145">
        <f t="shared" si="214"/>
        <v>0</v>
      </c>
      <c r="AA116" s="145">
        <f t="shared" si="214"/>
        <v>0</v>
      </c>
      <c r="AB116" s="145">
        <f t="shared" si="214"/>
        <v>0</v>
      </c>
      <c r="AC116" s="145">
        <f t="shared" si="214"/>
        <v>0</v>
      </c>
      <c r="AD116" s="145">
        <f t="shared" si="214"/>
        <v>0</v>
      </c>
      <c r="AE116" s="145">
        <f t="shared" si="214"/>
        <v>0</v>
      </c>
      <c r="AF116" s="145">
        <f t="shared" si="214"/>
        <v>0</v>
      </c>
      <c r="AG116" s="145">
        <f t="shared" si="214"/>
        <v>0</v>
      </c>
      <c r="AH116" s="145">
        <f t="shared" ref="AH116:BD116" si="215">AH232/AH$238*AH$5</f>
        <v>0</v>
      </c>
      <c r="AI116" s="145">
        <f t="shared" si="215"/>
        <v>0</v>
      </c>
      <c r="AJ116" s="145">
        <f t="shared" si="215"/>
        <v>0</v>
      </c>
      <c r="AK116" s="145">
        <f t="shared" si="215"/>
        <v>0</v>
      </c>
      <c r="AL116" s="145">
        <f t="shared" si="215"/>
        <v>0</v>
      </c>
      <c r="AM116" s="145">
        <f t="shared" si="215"/>
        <v>0</v>
      </c>
      <c r="AN116" s="145">
        <f t="shared" si="215"/>
        <v>0</v>
      </c>
      <c r="AO116" s="145">
        <f t="shared" si="215"/>
        <v>0</v>
      </c>
      <c r="AP116" s="145">
        <f t="shared" si="215"/>
        <v>0</v>
      </c>
      <c r="AQ116" s="145">
        <f t="shared" si="215"/>
        <v>0</v>
      </c>
      <c r="AR116" s="145">
        <f t="shared" si="215"/>
        <v>0</v>
      </c>
      <c r="AS116" s="145">
        <f t="shared" si="215"/>
        <v>0</v>
      </c>
      <c r="AT116" s="145">
        <f t="shared" si="215"/>
        <v>0</v>
      </c>
      <c r="AU116" s="145">
        <f t="shared" si="215"/>
        <v>0</v>
      </c>
      <c r="AV116" s="145">
        <f t="shared" si="215"/>
        <v>0</v>
      </c>
      <c r="AW116" s="145">
        <f t="shared" si="215"/>
        <v>0</v>
      </c>
      <c r="AX116" s="145">
        <f t="shared" si="215"/>
        <v>0</v>
      </c>
      <c r="AY116" s="145">
        <f t="shared" si="215"/>
        <v>0</v>
      </c>
      <c r="AZ116" s="145">
        <f t="shared" si="215"/>
        <v>0</v>
      </c>
      <c r="BA116" s="145">
        <f t="shared" si="215"/>
        <v>0</v>
      </c>
      <c r="BB116" s="145">
        <f t="shared" si="215"/>
        <v>0</v>
      </c>
      <c r="BC116" s="145">
        <f t="shared" si="215"/>
        <v>0</v>
      </c>
      <c r="BD116" s="145">
        <f t="shared" si="215"/>
        <v>0</v>
      </c>
      <c r="BE116" s="145">
        <f t="shared" si="117"/>
        <v>0</v>
      </c>
      <c r="BF116" s="119">
        <v>0</v>
      </c>
      <c r="BG116" s="120">
        <f>BF116/'VAR 1 bi em X e FBKF'!BH$60*1000</f>
        <v>0</v>
      </c>
      <c r="BH116" s="119">
        <v>0</v>
      </c>
      <c r="BI116" s="120">
        <f>BH116/'VAR 1 bi em X e FBKF'!BL$60*1000</f>
        <v>0</v>
      </c>
      <c r="BJ116" s="169">
        <v>0</v>
      </c>
      <c r="BK116" s="16">
        <v>0</v>
      </c>
      <c r="BL116" s="16">
        <v>0</v>
      </c>
      <c r="BM116" s="16">
        <v>18</v>
      </c>
      <c r="BN116" s="16">
        <v>0</v>
      </c>
      <c r="BO116" s="16">
        <v>0</v>
      </c>
      <c r="BP116" s="14">
        <v>18</v>
      </c>
      <c r="BQ116" s="17">
        <v>18</v>
      </c>
    </row>
    <row r="117" spans="1:69">
      <c r="A117" s="13" t="s">
        <v>181</v>
      </c>
      <c r="B117" s="145">
        <f t="shared" ref="B117:AG117" si="216">B233/B$238*B$5</f>
        <v>0</v>
      </c>
      <c r="C117" s="145">
        <f t="shared" si="216"/>
        <v>0</v>
      </c>
      <c r="D117" s="145">
        <f t="shared" si="216"/>
        <v>0</v>
      </c>
      <c r="E117" s="145">
        <f t="shared" si="216"/>
        <v>0</v>
      </c>
      <c r="F117" s="145">
        <f t="shared" si="216"/>
        <v>0</v>
      </c>
      <c r="G117" s="145">
        <f t="shared" si="216"/>
        <v>0</v>
      </c>
      <c r="H117" s="145">
        <f t="shared" si="216"/>
        <v>0</v>
      </c>
      <c r="I117" s="145">
        <f t="shared" si="216"/>
        <v>0</v>
      </c>
      <c r="J117" s="145">
        <f t="shared" si="216"/>
        <v>0</v>
      </c>
      <c r="K117" s="145">
        <f t="shared" si="216"/>
        <v>0</v>
      </c>
      <c r="L117" s="145">
        <f t="shared" si="216"/>
        <v>0</v>
      </c>
      <c r="M117" s="145">
        <f t="shared" si="216"/>
        <v>0</v>
      </c>
      <c r="N117" s="145">
        <f t="shared" si="216"/>
        <v>0</v>
      </c>
      <c r="O117" s="145">
        <f t="shared" si="216"/>
        <v>0</v>
      </c>
      <c r="P117" s="145">
        <f t="shared" si="216"/>
        <v>0</v>
      </c>
      <c r="Q117" s="145">
        <f t="shared" si="216"/>
        <v>0</v>
      </c>
      <c r="R117" s="145">
        <f t="shared" si="216"/>
        <v>0</v>
      </c>
      <c r="S117" s="145">
        <f t="shared" si="216"/>
        <v>0</v>
      </c>
      <c r="T117" s="145">
        <f t="shared" si="216"/>
        <v>0</v>
      </c>
      <c r="U117" s="145">
        <f t="shared" si="216"/>
        <v>0</v>
      </c>
      <c r="V117" s="145">
        <f t="shared" si="216"/>
        <v>0</v>
      </c>
      <c r="W117" s="145">
        <f t="shared" si="216"/>
        <v>0</v>
      </c>
      <c r="X117" s="145">
        <f t="shared" si="216"/>
        <v>0</v>
      </c>
      <c r="Y117" s="145">
        <f t="shared" si="216"/>
        <v>0</v>
      </c>
      <c r="Z117" s="145">
        <f t="shared" si="216"/>
        <v>0</v>
      </c>
      <c r="AA117" s="145">
        <f t="shared" si="216"/>
        <v>0</v>
      </c>
      <c r="AB117" s="145">
        <f t="shared" si="216"/>
        <v>0</v>
      </c>
      <c r="AC117" s="145">
        <f t="shared" si="216"/>
        <v>0</v>
      </c>
      <c r="AD117" s="145">
        <f t="shared" si="216"/>
        <v>0</v>
      </c>
      <c r="AE117" s="145">
        <f t="shared" si="216"/>
        <v>0</v>
      </c>
      <c r="AF117" s="145">
        <f t="shared" si="216"/>
        <v>0</v>
      </c>
      <c r="AG117" s="145">
        <f t="shared" si="216"/>
        <v>0</v>
      </c>
      <c r="AH117" s="145">
        <f t="shared" ref="AH117:BD117" si="217">AH233/AH$238*AH$5</f>
        <v>0</v>
      </c>
      <c r="AI117" s="145">
        <f t="shared" si="217"/>
        <v>0</v>
      </c>
      <c r="AJ117" s="145">
        <f t="shared" si="217"/>
        <v>0</v>
      </c>
      <c r="AK117" s="145">
        <f t="shared" si="217"/>
        <v>0</v>
      </c>
      <c r="AL117" s="145">
        <f t="shared" si="217"/>
        <v>0</v>
      </c>
      <c r="AM117" s="145">
        <f t="shared" si="217"/>
        <v>0</v>
      </c>
      <c r="AN117" s="145">
        <f t="shared" si="217"/>
        <v>0</v>
      </c>
      <c r="AO117" s="145">
        <f t="shared" si="217"/>
        <v>0</v>
      </c>
      <c r="AP117" s="145">
        <f t="shared" si="217"/>
        <v>0</v>
      </c>
      <c r="AQ117" s="145">
        <f t="shared" si="217"/>
        <v>0</v>
      </c>
      <c r="AR117" s="145">
        <f t="shared" si="217"/>
        <v>0</v>
      </c>
      <c r="AS117" s="145">
        <f t="shared" si="217"/>
        <v>0</v>
      </c>
      <c r="AT117" s="145">
        <f t="shared" si="217"/>
        <v>0</v>
      </c>
      <c r="AU117" s="145">
        <f t="shared" si="217"/>
        <v>0</v>
      </c>
      <c r="AV117" s="145">
        <f t="shared" si="217"/>
        <v>0</v>
      </c>
      <c r="AW117" s="145">
        <f t="shared" si="217"/>
        <v>0</v>
      </c>
      <c r="AX117" s="145">
        <f t="shared" si="217"/>
        <v>0</v>
      </c>
      <c r="AY117" s="145">
        <f t="shared" si="217"/>
        <v>0</v>
      </c>
      <c r="AZ117" s="145">
        <f t="shared" si="217"/>
        <v>0</v>
      </c>
      <c r="BA117" s="145">
        <f t="shared" si="217"/>
        <v>0</v>
      </c>
      <c r="BB117" s="145">
        <f t="shared" si="217"/>
        <v>0</v>
      </c>
      <c r="BC117" s="145">
        <f t="shared" si="217"/>
        <v>0</v>
      </c>
      <c r="BD117" s="145">
        <f t="shared" si="217"/>
        <v>0</v>
      </c>
      <c r="BE117" s="145">
        <f t="shared" si="117"/>
        <v>0</v>
      </c>
      <c r="BF117" s="119">
        <v>0</v>
      </c>
      <c r="BG117" s="120">
        <f>BF117/'VAR 1 bi em X e FBKF'!BH$60*1000</f>
        <v>0</v>
      </c>
      <c r="BH117" s="119">
        <v>0</v>
      </c>
      <c r="BI117" s="120">
        <f>BH117/'VAR 1 bi em X e FBKF'!BL$60*1000</f>
        <v>0</v>
      </c>
      <c r="BJ117" s="169">
        <v>0</v>
      </c>
      <c r="BK117" s="16">
        <v>0</v>
      </c>
      <c r="BL117" s="16">
        <v>0</v>
      </c>
      <c r="BM117" s="16">
        <v>757</v>
      </c>
      <c r="BN117" s="16">
        <v>0</v>
      </c>
      <c r="BO117" s="16">
        <v>0</v>
      </c>
      <c r="BP117" s="14">
        <v>757</v>
      </c>
      <c r="BQ117" s="17">
        <v>757</v>
      </c>
    </row>
    <row r="118" spans="1:69">
      <c r="A118" s="13" t="s">
        <v>49</v>
      </c>
      <c r="B118" s="145">
        <f t="shared" ref="B118:AG118" si="218">B234/B$238*B$5</f>
        <v>0</v>
      </c>
      <c r="C118" s="145">
        <f t="shared" si="218"/>
        <v>0</v>
      </c>
      <c r="D118" s="145">
        <f t="shared" si="218"/>
        <v>0</v>
      </c>
      <c r="E118" s="145">
        <f t="shared" si="218"/>
        <v>0</v>
      </c>
      <c r="F118" s="145">
        <f t="shared" si="218"/>
        <v>0</v>
      </c>
      <c r="G118" s="145">
        <f t="shared" si="218"/>
        <v>0</v>
      </c>
      <c r="H118" s="145">
        <f t="shared" si="218"/>
        <v>0</v>
      </c>
      <c r="I118" s="145">
        <f t="shared" si="218"/>
        <v>0</v>
      </c>
      <c r="J118" s="145">
        <f t="shared" si="218"/>
        <v>0</v>
      </c>
      <c r="K118" s="145">
        <f t="shared" si="218"/>
        <v>0</v>
      </c>
      <c r="L118" s="145">
        <f t="shared" si="218"/>
        <v>0</v>
      </c>
      <c r="M118" s="145">
        <f t="shared" si="218"/>
        <v>0</v>
      </c>
      <c r="N118" s="145">
        <f t="shared" si="218"/>
        <v>0</v>
      </c>
      <c r="O118" s="145">
        <f t="shared" si="218"/>
        <v>0</v>
      </c>
      <c r="P118" s="145">
        <f t="shared" si="218"/>
        <v>0</v>
      </c>
      <c r="Q118" s="145">
        <f t="shared" si="218"/>
        <v>0</v>
      </c>
      <c r="R118" s="145">
        <f t="shared" si="218"/>
        <v>0</v>
      </c>
      <c r="S118" s="145">
        <f t="shared" si="218"/>
        <v>0</v>
      </c>
      <c r="T118" s="145">
        <f t="shared" si="218"/>
        <v>0</v>
      </c>
      <c r="U118" s="145">
        <f t="shared" si="218"/>
        <v>0</v>
      </c>
      <c r="V118" s="145">
        <f t="shared" si="218"/>
        <v>0</v>
      </c>
      <c r="W118" s="145">
        <f t="shared" si="218"/>
        <v>0</v>
      </c>
      <c r="X118" s="145">
        <f t="shared" si="218"/>
        <v>0</v>
      </c>
      <c r="Y118" s="145">
        <f t="shared" si="218"/>
        <v>0</v>
      </c>
      <c r="Z118" s="145">
        <f t="shared" si="218"/>
        <v>0</v>
      </c>
      <c r="AA118" s="145">
        <f t="shared" si="218"/>
        <v>0</v>
      </c>
      <c r="AB118" s="145">
        <f t="shared" si="218"/>
        <v>0</v>
      </c>
      <c r="AC118" s="145">
        <f t="shared" si="218"/>
        <v>0</v>
      </c>
      <c r="AD118" s="145">
        <f t="shared" si="218"/>
        <v>0</v>
      </c>
      <c r="AE118" s="145">
        <f t="shared" si="218"/>
        <v>0</v>
      </c>
      <c r="AF118" s="145">
        <f t="shared" si="218"/>
        <v>0</v>
      </c>
      <c r="AG118" s="145">
        <f t="shared" si="218"/>
        <v>0</v>
      </c>
      <c r="AH118" s="145">
        <f t="shared" ref="AH118:BD118" si="219">AH234/AH$238*AH$5</f>
        <v>0</v>
      </c>
      <c r="AI118" s="145">
        <f t="shared" si="219"/>
        <v>0</v>
      </c>
      <c r="AJ118" s="145">
        <f t="shared" si="219"/>
        <v>0</v>
      </c>
      <c r="AK118" s="145">
        <f t="shared" si="219"/>
        <v>0</v>
      </c>
      <c r="AL118" s="145">
        <f t="shared" si="219"/>
        <v>0</v>
      </c>
      <c r="AM118" s="145">
        <f t="shared" si="219"/>
        <v>0</v>
      </c>
      <c r="AN118" s="145">
        <f t="shared" si="219"/>
        <v>0</v>
      </c>
      <c r="AO118" s="145">
        <f t="shared" si="219"/>
        <v>0</v>
      </c>
      <c r="AP118" s="145">
        <f t="shared" si="219"/>
        <v>0</v>
      </c>
      <c r="AQ118" s="145">
        <f t="shared" si="219"/>
        <v>0</v>
      </c>
      <c r="AR118" s="145">
        <f t="shared" si="219"/>
        <v>0</v>
      </c>
      <c r="AS118" s="145">
        <f t="shared" si="219"/>
        <v>0</v>
      </c>
      <c r="AT118" s="145">
        <f t="shared" si="219"/>
        <v>0</v>
      </c>
      <c r="AU118" s="145">
        <f t="shared" si="219"/>
        <v>0</v>
      </c>
      <c r="AV118" s="145">
        <f t="shared" si="219"/>
        <v>0</v>
      </c>
      <c r="AW118" s="145">
        <f t="shared" si="219"/>
        <v>0</v>
      </c>
      <c r="AX118" s="145">
        <f t="shared" si="219"/>
        <v>0</v>
      </c>
      <c r="AY118" s="145">
        <f t="shared" si="219"/>
        <v>0</v>
      </c>
      <c r="AZ118" s="145">
        <f t="shared" si="219"/>
        <v>0</v>
      </c>
      <c r="BA118" s="145">
        <f t="shared" si="219"/>
        <v>0</v>
      </c>
      <c r="BB118" s="145">
        <f t="shared" si="219"/>
        <v>0</v>
      </c>
      <c r="BC118" s="145">
        <f t="shared" si="219"/>
        <v>0</v>
      </c>
      <c r="BD118" s="145">
        <f t="shared" si="219"/>
        <v>0</v>
      </c>
      <c r="BE118" s="145">
        <f t="shared" si="117"/>
        <v>0</v>
      </c>
      <c r="BF118" s="119">
        <v>0</v>
      </c>
      <c r="BG118" s="120">
        <f>BF118/'VAR 1 bi em X e FBKF'!BH$60*1000</f>
        <v>0</v>
      </c>
      <c r="BH118" s="119">
        <v>0</v>
      </c>
      <c r="BI118" s="120">
        <f>BH118/'VAR 1 bi em X e FBKF'!BL$60*1000</f>
        <v>0</v>
      </c>
      <c r="BJ118" s="169">
        <v>0</v>
      </c>
      <c r="BK118" s="16">
        <v>0</v>
      </c>
      <c r="BL118" s="16">
        <v>0</v>
      </c>
      <c r="BM118" s="16">
        <v>0</v>
      </c>
      <c r="BN118" s="16">
        <v>0</v>
      </c>
      <c r="BO118" s="16">
        <v>0</v>
      </c>
      <c r="BP118" s="14">
        <v>0</v>
      </c>
      <c r="BQ118" s="17">
        <v>0</v>
      </c>
    </row>
    <row r="119" spans="1:69">
      <c r="A119" s="13" t="s">
        <v>50</v>
      </c>
      <c r="B119" s="145">
        <f t="shared" ref="B119:AG119" si="220">B235/B$238*B$5</f>
        <v>0</v>
      </c>
      <c r="C119" s="145">
        <f t="shared" si="220"/>
        <v>0</v>
      </c>
      <c r="D119" s="145">
        <f t="shared" si="220"/>
        <v>0</v>
      </c>
      <c r="E119" s="145">
        <f t="shared" si="220"/>
        <v>0</v>
      </c>
      <c r="F119" s="145">
        <f t="shared" si="220"/>
        <v>0</v>
      </c>
      <c r="G119" s="145">
        <f t="shared" si="220"/>
        <v>0</v>
      </c>
      <c r="H119" s="145">
        <f t="shared" si="220"/>
        <v>0</v>
      </c>
      <c r="I119" s="145">
        <f t="shared" si="220"/>
        <v>0</v>
      </c>
      <c r="J119" s="145">
        <f t="shared" si="220"/>
        <v>0</v>
      </c>
      <c r="K119" s="145">
        <f t="shared" si="220"/>
        <v>0</v>
      </c>
      <c r="L119" s="145">
        <f t="shared" si="220"/>
        <v>0</v>
      </c>
      <c r="M119" s="145">
        <f t="shared" si="220"/>
        <v>0</v>
      </c>
      <c r="N119" s="145">
        <f t="shared" si="220"/>
        <v>0</v>
      </c>
      <c r="O119" s="145">
        <f t="shared" si="220"/>
        <v>0</v>
      </c>
      <c r="P119" s="145">
        <f t="shared" si="220"/>
        <v>0</v>
      </c>
      <c r="Q119" s="145">
        <f t="shared" si="220"/>
        <v>0</v>
      </c>
      <c r="R119" s="145">
        <f t="shared" si="220"/>
        <v>0</v>
      </c>
      <c r="S119" s="145">
        <f t="shared" si="220"/>
        <v>0</v>
      </c>
      <c r="T119" s="145">
        <f t="shared" si="220"/>
        <v>0</v>
      </c>
      <c r="U119" s="145">
        <f t="shared" si="220"/>
        <v>0</v>
      </c>
      <c r="V119" s="145">
        <f t="shared" si="220"/>
        <v>0</v>
      </c>
      <c r="W119" s="145">
        <f t="shared" si="220"/>
        <v>0</v>
      </c>
      <c r="X119" s="145">
        <f t="shared" si="220"/>
        <v>0</v>
      </c>
      <c r="Y119" s="145">
        <f t="shared" si="220"/>
        <v>0</v>
      </c>
      <c r="Z119" s="145">
        <f t="shared" si="220"/>
        <v>0</v>
      </c>
      <c r="AA119" s="145">
        <f t="shared" si="220"/>
        <v>0</v>
      </c>
      <c r="AB119" s="145">
        <f t="shared" si="220"/>
        <v>0</v>
      </c>
      <c r="AC119" s="145">
        <f t="shared" si="220"/>
        <v>0</v>
      </c>
      <c r="AD119" s="145">
        <f t="shared" si="220"/>
        <v>0</v>
      </c>
      <c r="AE119" s="145">
        <f t="shared" si="220"/>
        <v>0</v>
      </c>
      <c r="AF119" s="145">
        <f t="shared" si="220"/>
        <v>0</v>
      </c>
      <c r="AG119" s="145">
        <f t="shared" si="220"/>
        <v>0</v>
      </c>
      <c r="AH119" s="145">
        <f t="shared" ref="AH119:BD119" si="221">AH235/AH$238*AH$5</f>
        <v>0</v>
      </c>
      <c r="AI119" s="145">
        <f t="shared" si="221"/>
        <v>0</v>
      </c>
      <c r="AJ119" s="145">
        <f t="shared" si="221"/>
        <v>0</v>
      </c>
      <c r="AK119" s="145">
        <f t="shared" si="221"/>
        <v>0</v>
      </c>
      <c r="AL119" s="145">
        <f t="shared" si="221"/>
        <v>0</v>
      </c>
      <c r="AM119" s="145">
        <f t="shared" si="221"/>
        <v>0</v>
      </c>
      <c r="AN119" s="145">
        <f t="shared" si="221"/>
        <v>0</v>
      </c>
      <c r="AO119" s="145">
        <f t="shared" si="221"/>
        <v>0</v>
      </c>
      <c r="AP119" s="145">
        <f t="shared" si="221"/>
        <v>0</v>
      </c>
      <c r="AQ119" s="145">
        <f t="shared" si="221"/>
        <v>0</v>
      </c>
      <c r="AR119" s="145">
        <f t="shared" si="221"/>
        <v>0</v>
      </c>
      <c r="AS119" s="145">
        <f t="shared" si="221"/>
        <v>0</v>
      </c>
      <c r="AT119" s="145">
        <f t="shared" si="221"/>
        <v>0</v>
      </c>
      <c r="AU119" s="145">
        <f t="shared" si="221"/>
        <v>0</v>
      </c>
      <c r="AV119" s="145">
        <f t="shared" si="221"/>
        <v>0</v>
      </c>
      <c r="AW119" s="145">
        <f t="shared" si="221"/>
        <v>0</v>
      </c>
      <c r="AX119" s="145">
        <f t="shared" si="221"/>
        <v>0</v>
      </c>
      <c r="AY119" s="145">
        <f t="shared" si="221"/>
        <v>0</v>
      </c>
      <c r="AZ119" s="145">
        <f t="shared" si="221"/>
        <v>0</v>
      </c>
      <c r="BA119" s="145">
        <f t="shared" si="221"/>
        <v>0</v>
      </c>
      <c r="BB119" s="145">
        <f t="shared" si="221"/>
        <v>0</v>
      </c>
      <c r="BC119" s="145">
        <f t="shared" si="221"/>
        <v>0</v>
      </c>
      <c r="BD119" s="145">
        <f t="shared" si="221"/>
        <v>0</v>
      </c>
      <c r="BE119" s="145">
        <f t="shared" si="117"/>
        <v>0</v>
      </c>
      <c r="BF119" s="119">
        <v>0</v>
      </c>
      <c r="BG119" s="120">
        <f>BF119/'VAR 1 bi em X e FBKF'!BH$60*1000</f>
        <v>0</v>
      </c>
      <c r="BH119" s="119">
        <v>0</v>
      </c>
      <c r="BI119" s="120">
        <f>BH119/'VAR 1 bi em X e FBKF'!BL$60*1000</f>
        <v>0</v>
      </c>
      <c r="BJ119" s="169">
        <v>0</v>
      </c>
      <c r="BK119" s="16">
        <v>0</v>
      </c>
      <c r="BL119" s="16">
        <v>0</v>
      </c>
      <c r="BM119" s="16">
        <v>0</v>
      </c>
      <c r="BN119" s="16">
        <v>0</v>
      </c>
      <c r="BO119" s="16">
        <v>0</v>
      </c>
      <c r="BP119" s="14">
        <v>0</v>
      </c>
      <c r="BQ119" s="17">
        <v>0</v>
      </c>
    </row>
    <row r="120" spans="1:69">
      <c r="A120" s="13" t="s">
        <v>185</v>
      </c>
      <c r="B120" s="145">
        <f t="shared" ref="B120:AG120" si="222">B236/B$238*B$5</f>
        <v>0</v>
      </c>
      <c r="C120" s="145">
        <f t="shared" si="222"/>
        <v>0</v>
      </c>
      <c r="D120" s="145">
        <f t="shared" si="222"/>
        <v>0</v>
      </c>
      <c r="E120" s="145">
        <f t="shared" si="222"/>
        <v>0</v>
      </c>
      <c r="F120" s="145">
        <f t="shared" si="222"/>
        <v>0</v>
      </c>
      <c r="G120" s="145">
        <f t="shared" si="222"/>
        <v>0</v>
      </c>
      <c r="H120" s="145">
        <f t="shared" si="222"/>
        <v>0</v>
      </c>
      <c r="I120" s="145">
        <f t="shared" si="222"/>
        <v>0</v>
      </c>
      <c r="J120" s="145">
        <f t="shared" si="222"/>
        <v>0</v>
      </c>
      <c r="K120" s="145">
        <f t="shared" si="222"/>
        <v>0</v>
      </c>
      <c r="L120" s="145">
        <f t="shared" si="222"/>
        <v>0</v>
      </c>
      <c r="M120" s="145">
        <f t="shared" si="222"/>
        <v>0</v>
      </c>
      <c r="N120" s="145">
        <f t="shared" si="222"/>
        <v>0</v>
      </c>
      <c r="O120" s="145">
        <f t="shared" si="222"/>
        <v>0</v>
      </c>
      <c r="P120" s="145">
        <f t="shared" si="222"/>
        <v>0</v>
      </c>
      <c r="Q120" s="145">
        <f t="shared" si="222"/>
        <v>0</v>
      </c>
      <c r="R120" s="145">
        <f t="shared" si="222"/>
        <v>0</v>
      </c>
      <c r="S120" s="145">
        <f t="shared" si="222"/>
        <v>0</v>
      </c>
      <c r="T120" s="145">
        <f t="shared" si="222"/>
        <v>0</v>
      </c>
      <c r="U120" s="145">
        <f t="shared" si="222"/>
        <v>0</v>
      </c>
      <c r="V120" s="145">
        <f t="shared" si="222"/>
        <v>0</v>
      </c>
      <c r="W120" s="145">
        <f t="shared" si="222"/>
        <v>0</v>
      </c>
      <c r="X120" s="145">
        <f t="shared" si="222"/>
        <v>0</v>
      </c>
      <c r="Y120" s="145">
        <f t="shared" si="222"/>
        <v>0</v>
      </c>
      <c r="Z120" s="145">
        <f t="shared" si="222"/>
        <v>0</v>
      </c>
      <c r="AA120" s="145">
        <f t="shared" si="222"/>
        <v>0</v>
      </c>
      <c r="AB120" s="145">
        <f t="shared" si="222"/>
        <v>0</v>
      </c>
      <c r="AC120" s="145">
        <f t="shared" si="222"/>
        <v>0</v>
      </c>
      <c r="AD120" s="145">
        <f t="shared" si="222"/>
        <v>0</v>
      </c>
      <c r="AE120" s="145">
        <f t="shared" si="222"/>
        <v>0</v>
      </c>
      <c r="AF120" s="145">
        <f t="shared" si="222"/>
        <v>0</v>
      </c>
      <c r="AG120" s="145">
        <f t="shared" si="222"/>
        <v>0</v>
      </c>
      <c r="AH120" s="145">
        <f t="shared" ref="AH120:BD120" si="223">AH236/AH$238*AH$5</f>
        <v>0</v>
      </c>
      <c r="AI120" s="145">
        <f t="shared" si="223"/>
        <v>0</v>
      </c>
      <c r="AJ120" s="145">
        <f t="shared" si="223"/>
        <v>0</v>
      </c>
      <c r="AK120" s="145">
        <f t="shared" si="223"/>
        <v>0</v>
      </c>
      <c r="AL120" s="145">
        <f t="shared" si="223"/>
        <v>0</v>
      </c>
      <c r="AM120" s="145">
        <f t="shared" si="223"/>
        <v>0</v>
      </c>
      <c r="AN120" s="145">
        <f t="shared" si="223"/>
        <v>0</v>
      </c>
      <c r="AO120" s="145">
        <f t="shared" si="223"/>
        <v>0</v>
      </c>
      <c r="AP120" s="145">
        <f t="shared" si="223"/>
        <v>0</v>
      </c>
      <c r="AQ120" s="145">
        <f t="shared" si="223"/>
        <v>0</v>
      </c>
      <c r="AR120" s="145">
        <f t="shared" si="223"/>
        <v>0</v>
      </c>
      <c r="AS120" s="145">
        <f t="shared" si="223"/>
        <v>0</v>
      </c>
      <c r="AT120" s="145">
        <f t="shared" si="223"/>
        <v>0</v>
      </c>
      <c r="AU120" s="145">
        <f t="shared" si="223"/>
        <v>0</v>
      </c>
      <c r="AV120" s="145">
        <f t="shared" si="223"/>
        <v>0</v>
      </c>
      <c r="AW120" s="145">
        <f t="shared" si="223"/>
        <v>0</v>
      </c>
      <c r="AX120" s="145">
        <f t="shared" si="223"/>
        <v>0</v>
      </c>
      <c r="AY120" s="145">
        <f t="shared" si="223"/>
        <v>0</v>
      </c>
      <c r="AZ120" s="145">
        <f t="shared" si="223"/>
        <v>0</v>
      </c>
      <c r="BA120" s="145">
        <f t="shared" si="223"/>
        <v>0</v>
      </c>
      <c r="BB120" s="145">
        <f t="shared" si="223"/>
        <v>0</v>
      </c>
      <c r="BC120" s="145">
        <f t="shared" si="223"/>
        <v>0</v>
      </c>
      <c r="BD120" s="145">
        <f t="shared" si="223"/>
        <v>0</v>
      </c>
      <c r="BE120" s="145">
        <f t="shared" si="117"/>
        <v>0</v>
      </c>
      <c r="BF120" s="119">
        <v>0</v>
      </c>
      <c r="BG120" s="120">
        <f>BF120/'VAR 1 bi em X e FBKF'!BH$60*1000</f>
        <v>0</v>
      </c>
      <c r="BH120" s="119">
        <v>0</v>
      </c>
      <c r="BI120" s="120">
        <f>BH120/'VAR 1 bi em X e FBKF'!BL$60*1000</f>
        <v>0</v>
      </c>
      <c r="BJ120" s="169">
        <v>0</v>
      </c>
      <c r="BK120" s="16">
        <v>0</v>
      </c>
      <c r="BL120" s="16">
        <v>0</v>
      </c>
      <c r="BM120" s="16">
        <v>0</v>
      </c>
      <c r="BN120" s="16">
        <v>0</v>
      </c>
      <c r="BO120" s="16">
        <v>0</v>
      </c>
      <c r="BP120" s="14">
        <v>0</v>
      </c>
      <c r="BQ120" s="17">
        <v>0</v>
      </c>
    </row>
    <row r="121" spans="1:69" ht="15.75" thickBot="1">
      <c r="A121" s="46" t="s">
        <v>51</v>
      </c>
      <c r="B121" s="145">
        <f t="shared" ref="B121:BC121" si="224">SUM(B66:B120)</f>
        <v>1941.1342914838604</v>
      </c>
      <c r="C121" s="145">
        <f t="shared" si="224"/>
        <v>714.41284037661444</v>
      </c>
      <c r="D121" s="145">
        <f t="shared" si="224"/>
        <v>5581.1300059581945</v>
      </c>
      <c r="E121" s="145">
        <f t="shared" si="224"/>
        <v>566.29338139366189</v>
      </c>
      <c r="F121" s="145">
        <f t="shared" si="224"/>
        <v>413.31958174985272</v>
      </c>
      <c r="G121" s="145">
        <f t="shared" si="224"/>
        <v>6737.8159126542787</v>
      </c>
      <c r="H121" s="145">
        <f t="shared" si="224"/>
        <v>165.25466401432612</v>
      </c>
      <c r="I121" s="145">
        <f t="shared" si="224"/>
        <v>2096.5607320851786</v>
      </c>
      <c r="J121" s="145">
        <f t="shared" si="224"/>
        <v>1083.1592297591199</v>
      </c>
      <c r="K121" s="145">
        <f t="shared" si="224"/>
        <v>1130.4009818226391</v>
      </c>
      <c r="L121" s="145">
        <f t="shared" si="224"/>
        <v>344.61977188263205</v>
      </c>
      <c r="M121" s="145">
        <f t="shared" si="224"/>
        <v>2489.0109290726054</v>
      </c>
      <c r="N121" s="145">
        <f t="shared" si="224"/>
        <v>1898.6996976747546</v>
      </c>
      <c r="O121" s="145">
        <f t="shared" si="224"/>
        <v>21140.873213252649</v>
      </c>
      <c r="P121" s="145">
        <f t="shared" si="224"/>
        <v>99.083838872451949</v>
      </c>
      <c r="Q121" s="145">
        <f t="shared" si="224"/>
        <v>13219.732060074708</v>
      </c>
      <c r="R121" s="145">
        <f t="shared" si="224"/>
        <v>1657.3690167708914</v>
      </c>
      <c r="S121" s="145">
        <f t="shared" si="224"/>
        <v>3282.8173488960028</v>
      </c>
      <c r="T121" s="145">
        <f t="shared" si="224"/>
        <v>1755.9657959692306</v>
      </c>
      <c r="U121" s="145">
        <f t="shared" si="224"/>
        <v>1332.4592117755551</v>
      </c>
      <c r="V121" s="145">
        <f t="shared" si="224"/>
        <v>1382.702359881278</v>
      </c>
      <c r="W121" s="145">
        <f t="shared" si="224"/>
        <v>2103.5607229673155</v>
      </c>
      <c r="X121" s="145">
        <f t="shared" si="224"/>
        <v>4418.3234124270703</v>
      </c>
      <c r="Y121" s="145">
        <f t="shared" si="224"/>
        <v>346.09697119306077</v>
      </c>
      <c r="Z121" s="145">
        <f t="shared" si="224"/>
        <v>1137.9545381794164</v>
      </c>
      <c r="AA121" s="145">
        <f t="shared" si="224"/>
        <v>8269.0704268271329</v>
      </c>
      <c r="AB121" s="145">
        <f t="shared" si="224"/>
        <v>4042.6796897463137</v>
      </c>
      <c r="AC121" s="145">
        <f t="shared" si="224"/>
        <v>1923.577830236778</v>
      </c>
      <c r="AD121" s="145">
        <f t="shared" si="224"/>
        <v>5031.8017131412234</v>
      </c>
      <c r="AE121" s="145">
        <f t="shared" si="224"/>
        <v>653.31510469398313</v>
      </c>
      <c r="AF121" s="145">
        <f t="shared" si="224"/>
        <v>4333.5222384096023</v>
      </c>
      <c r="AG121" s="145">
        <f t="shared" si="224"/>
        <v>3033.182559377748</v>
      </c>
      <c r="AH121" s="145">
        <f t="shared" si="224"/>
        <v>9891.1891427324899</v>
      </c>
      <c r="AI121" s="145">
        <f t="shared" si="224"/>
        <v>1498.8732982643246</v>
      </c>
      <c r="AJ121" s="145">
        <f t="shared" si="224"/>
        <v>8821.3345212075092</v>
      </c>
      <c r="AK121" s="145">
        <f t="shared" si="224"/>
        <v>3942.8690121430859</v>
      </c>
      <c r="AL121" s="145">
        <f t="shared" si="224"/>
        <v>2830.9609351791578</v>
      </c>
      <c r="AM121" s="145">
        <f t="shared" si="224"/>
        <v>3868.4711237948991</v>
      </c>
      <c r="AN121" s="145">
        <f t="shared" si="224"/>
        <v>1651.7590351847348</v>
      </c>
      <c r="AO121" s="145">
        <f t="shared" si="224"/>
        <v>5525.7872440529045</v>
      </c>
      <c r="AP121" s="145">
        <f t="shared" si="224"/>
        <v>4680.200090459768</v>
      </c>
      <c r="AQ121" s="145">
        <f t="shared" si="224"/>
        <v>4318.8875238291321</v>
      </c>
      <c r="AR121" s="145">
        <f t="shared" si="224"/>
        <v>2647.6119551991901</v>
      </c>
      <c r="AS121" s="145">
        <f t="shared" si="224"/>
        <v>6183.0094610755696</v>
      </c>
      <c r="AT121" s="145">
        <f t="shared" si="224"/>
        <v>4188.1095736191783</v>
      </c>
      <c r="AU121" s="145">
        <f t="shared" si="224"/>
        <v>367.03742930396652</v>
      </c>
      <c r="AV121" s="145">
        <f t="shared" si="224"/>
        <v>668.11473020768369</v>
      </c>
      <c r="AW121" s="145">
        <f t="shared" si="224"/>
        <v>481.25535601844604</v>
      </c>
      <c r="AX121" s="145">
        <f t="shared" si="224"/>
        <v>2966.9643277762029</v>
      </c>
      <c r="AY121" s="145">
        <f t="shared" si="224"/>
        <v>431.00935514126616</v>
      </c>
      <c r="AZ121" s="145">
        <f t="shared" si="224"/>
        <v>1943.0314112132467</v>
      </c>
      <c r="BA121" s="145">
        <f t="shared" si="224"/>
        <v>1972.1811334662116</v>
      </c>
      <c r="BB121" s="145">
        <f t="shared" si="224"/>
        <v>299.00029692510458</v>
      </c>
      <c r="BC121" s="145">
        <f t="shared" si="224"/>
        <v>2455.0001227206708</v>
      </c>
      <c r="BD121" s="145">
        <f>SUM(BD66:BD120)</f>
        <v>2582.040693811753</v>
      </c>
      <c r="BE121" s="145">
        <f t="shared" si="117"/>
        <v>178540.59784594664</v>
      </c>
      <c r="BF121" s="121">
        <v>727</v>
      </c>
      <c r="BG121" s="120">
        <f>BF121/'VAR 1 bi em X e FBKF'!BH$60*1000</f>
        <v>2.2433632551293403</v>
      </c>
      <c r="BH121" s="121">
        <v>727</v>
      </c>
      <c r="BI121" s="120">
        <f>SUM(BI67:BI120)</f>
        <v>2.5439034159984826</v>
      </c>
      <c r="BJ121" s="169">
        <v>0</v>
      </c>
      <c r="BK121" s="21">
        <v>0</v>
      </c>
      <c r="BL121" s="21">
        <v>0</v>
      </c>
      <c r="BM121" s="21">
        <v>37001</v>
      </c>
      <c r="BN121" s="21">
        <v>31034</v>
      </c>
      <c r="BO121" s="21">
        <v>203</v>
      </c>
      <c r="BP121" s="19">
        <v>68965</v>
      </c>
      <c r="BQ121" s="22">
        <v>247362</v>
      </c>
    </row>
    <row r="122" spans="1:69" ht="43.5" thickBot="1">
      <c r="A122" s="138" t="s">
        <v>6</v>
      </c>
      <c r="B122" s="141">
        <v>122681</v>
      </c>
      <c r="C122" s="142">
        <v>71796</v>
      </c>
      <c r="D122" s="142">
        <v>71196</v>
      </c>
      <c r="E122" s="142">
        <v>23572</v>
      </c>
      <c r="F122" s="142">
        <v>12142</v>
      </c>
      <c r="G122" s="142">
        <v>257296</v>
      </c>
      <c r="H122" s="142">
        <v>9520</v>
      </c>
      <c r="I122" s="142">
        <v>33797</v>
      </c>
      <c r="J122" s="142">
        <v>28020</v>
      </c>
      <c r="K122" s="142">
        <v>23517</v>
      </c>
      <c r="L122" s="142">
        <v>19620</v>
      </c>
      <c r="M122" s="142">
        <v>37506</v>
      </c>
      <c r="N122" s="142">
        <v>29357</v>
      </c>
      <c r="O122" s="142">
        <v>122707</v>
      </c>
      <c r="P122" s="142">
        <v>12308</v>
      </c>
      <c r="Q122" s="142">
        <v>61041</v>
      </c>
      <c r="R122" s="142">
        <v>24001</v>
      </c>
      <c r="S122" s="142">
        <v>27436</v>
      </c>
      <c r="T122" s="142">
        <v>11719</v>
      </c>
      <c r="U122" s="142">
        <v>17522</v>
      </c>
      <c r="V122" s="142">
        <v>8418</v>
      </c>
      <c r="W122" s="142">
        <v>13020</v>
      </c>
      <c r="X122" s="142">
        <v>48186</v>
      </c>
      <c r="Y122" s="142">
        <v>6675</v>
      </c>
      <c r="Z122" s="142">
        <v>25524</v>
      </c>
      <c r="AA122" s="142">
        <v>73482</v>
      </c>
      <c r="AB122" s="142">
        <v>25264</v>
      </c>
      <c r="AC122" s="142">
        <v>52860</v>
      </c>
      <c r="AD122" s="142">
        <v>60568</v>
      </c>
      <c r="AE122" s="142">
        <v>9560</v>
      </c>
      <c r="AF122" s="142">
        <v>11874</v>
      </c>
      <c r="AG122" s="142">
        <v>30487</v>
      </c>
      <c r="AH122" s="142">
        <v>36639</v>
      </c>
      <c r="AI122" s="142">
        <v>10610</v>
      </c>
      <c r="AJ122" s="142">
        <v>53086</v>
      </c>
      <c r="AK122" s="142">
        <v>19694</v>
      </c>
      <c r="AL122" s="142">
        <v>55812</v>
      </c>
      <c r="AM122" s="142">
        <v>24559</v>
      </c>
      <c r="AN122" s="142">
        <v>32919</v>
      </c>
      <c r="AO122" s="142">
        <v>132635</v>
      </c>
      <c r="AP122" s="142">
        <v>167672</v>
      </c>
      <c r="AQ122" s="142">
        <v>294390</v>
      </c>
      <c r="AR122" s="142">
        <v>180898</v>
      </c>
      <c r="AS122" s="142">
        <v>140269</v>
      </c>
      <c r="AT122" s="142">
        <v>199331</v>
      </c>
      <c r="AU122" s="142">
        <v>176258</v>
      </c>
      <c r="AV122" s="142">
        <v>25454</v>
      </c>
      <c r="AW122" s="142">
        <v>69743</v>
      </c>
      <c r="AX122" s="142">
        <v>139613</v>
      </c>
      <c r="AY122" s="142">
        <v>36053</v>
      </c>
      <c r="AZ122" s="142">
        <v>65908</v>
      </c>
      <c r="BA122" s="142">
        <v>109597</v>
      </c>
      <c r="BB122" s="142">
        <v>79162</v>
      </c>
      <c r="BC122" s="142">
        <v>58799</v>
      </c>
      <c r="BD122" s="142">
        <v>294910</v>
      </c>
      <c r="BE122" s="145">
        <f t="shared" si="117"/>
        <v>3786683</v>
      </c>
      <c r="BF122" s="191">
        <f>BF121/BL122</f>
        <v>2.5544444522526194E-3</v>
      </c>
      <c r="BG122" s="192">
        <f>BG121/1000</f>
        <v>2.2433632551293404E-3</v>
      </c>
      <c r="BH122" s="191">
        <f>BH121/BL122</f>
        <v>2.5544444522526194E-3</v>
      </c>
      <c r="BI122" s="192">
        <f>BI121/1000</f>
        <v>2.5439034159984828E-3</v>
      </c>
      <c r="BJ122" s="267"/>
      <c r="BK122" s="194" t="s">
        <v>236</v>
      </c>
      <c r="BL122" s="25">
        <v>284602</v>
      </c>
      <c r="BM122" s="25"/>
      <c r="BN122" s="25"/>
      <c r="BO122" s="25"/>
      <c r="BP122" s="25"/>
    </row>
    <row r="123" spans="1:69"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</row>
    <row r="124" spans="1:69">
      <c r="A124" s="49" t="s">
        <v>114</v>
      </c>
      <c r="B124" s="145">
        <f t="shared" ref="B124:AG124" si="225">B182/B$238*B$6</f>
        <v>112.00816430109607</v>
      </c>
      <c r="C124" s="145">
        <f t="shared" si="225"/>
        <v>69.002337680287582</v>
      </c>
      <c r="D124" s="145">
        <f t="shared" si="225"/>
        <v>0</v>
      </c>
      <c r="E124" s="145">
        <f t="shared" si="225"/>
        <v>0</v>
      </c>
      <c r="F124" s="145">
        <f t="shared" si="225"/>
        <v>0</v>
      </c>
      <c r="G124" s="145">
        <f t="shared" si="225"/>
        <v>2832.1322334250549</v>
      </c>
      <c r="H124" s="145">
        <f t="shared" si="225"/>
        <v>17.000003965917163</v>
      </c>
      <c r="I124" s="145">
        <f t="shared" si="225"/>
        <v>4.0005252678651857</v>
      </c>
      <c r="J124" s="145">
        <f t="shared" si="225"/>
        <v>0</v>
      </c>
      <c r="K124" s="145">
        <f t="shared" si="225"/>
        <v>0</v>
      </c>
      <c r="L124" s="145">
        <f t="shared" si="225"/>
        <v>2.0001082948373003</v>
      </c>
      <c r="M124" s="145">
        <f t="shared" si="225"/>
        <v>658.12747810095834</v>
      </c>
      <c r="N124" s="145">
        <f t="shared" si="225"/>
        <v>0</v>
      </c>
      <c r="O124" s="145">
        <f t="shared" si="225"/>
        <v>0</v>
      </c>
      <c r="P124" s="145">
        <f t="shared" si="225"/>
        <v>0</v>
      </c>
      <c r="Q124" s="145">
        <f t="shared" si="225"/>
        <v>0</v>
      </c>
      <c r="R124" s="145">
        <f t="shared" si="225"/>
        <v>0</v>
      </c>
      <c r="S124" s="145">
        <f t="shared" si="225"/>
        <v>0</v>
      </c>
      <c r="T124" s="145">
        <f t="shared" si="225"/>
        <v>0</v>
      </c>
      <c r="U124" s="145">
        <f t="shared" si="225"/>
        <v>9.0007621466225611</v>
      </c>
      <c r="V124" s="145">
        <f t="shared" si="225"/>
        <v>0</v>
      </c>
      <c r="W124" s="145">
        <f t="shared" si="225"/>
        <v>1.0003847797322225</v>
      </c>
      <c r="X124" s="145">
        <f t="shared" si="225"/>
        <v>34.00979165631739</v>
      </c>
      <c r="Y124" s="145">
        <f t="shared" si="225"/>
        <v>0</v>
      </c>
      <c r="Z124" s="145">
        <f t="shared" si="225"/>
        <v>1.0001670361606498</v>
      </c>
      <c r="AA124" s="145">
        <f t="shared" si="225"/>
        <v>0</v>
      </c>
      <c r="AB124" s="145">
        <f t="shared" si="225"/>
        <v>0</v>
      </c>
      <c r="AC124" s="145">
        <f t="shared" si="225"/>
        <v>0</v>
      </c>
      <c r="AD124" s="145">
        <f t="shared" si="225"/>
        <v>0</v>
      </c>
      <c r="AE124" s="145">
        <f t="shared" si="225"/>
        <v>0</v>
      </c>
      <c r="AF124" s="145">
        <f t="shared" si="225"/>
        <v>0</v>
      </c>
      <c r="AG124" s="145">
        <f t="shared" si="225"/>
        <v>0</v>
      </c>
      <c r="AH124" s="145">
        <f t="shared" ref="AH124:BD124" si="226">AH182/AH$238*AH$6</f>
        <v>0</v>
      </c>
      <c r="AI124" s="145">
        <f t="shared" si="226"/>
        <v>0</v>
      </c>
      <c r="AJ124" s="145">
        <f t="shared" si="226"/>
        <v>0</v>
      </c>
      <c r="AK124" s="145">
        <f t="shared" si="226"/>
        <v>0</v>
      </c>
      <c r="AL124" s="145">
        <f t="shared" si="226"/>
        <v>1.0001869841269579</v>
      </c>
      <c r="AM124" s="145">
        <f t="shared" si="226"/>
        <v>0</v>
      </c>
      <c r="AN124" s="145">
        <f t="shared" si="226"/>
        <v>3.0000932141965313</v>
      </c>
      <c r="AO124" s="145">
        <f t="shared" si="226"/>
        <v>0</v>
      </c>
      <c r="AP124" s="145">
        <f t="shared" si="226"/>
        <v>0</v>
      </c>
      <c r="AQ124" s="145">
        <f t="shared" si="226"/>
        <v>0</v>
      </c>
      <c r="AR124" s="145">
        <f t="shared" si="226"/>
        <v>0</v>
      </c>
      <c r="AS124" s="145">
        <f t="shared" si="226"/>
        <v>0</v>
      </c>
      <c r="AT124" s="145">
        <f t="shared" si="226"/>
        <v>0</v>
      </c>
      <c r="AU124" s="145">
        <f t="shared" si="226"/>
        <v>0</v>
      </c>
      <c r="AV124" s="145">
        <f t="shared" si="226"/>
        <v>0</v>
      </c>
      <c r="AW124" s="145">
        <f t="shared" si="226"/>
        <v>9.0016693625442734</v>
      </c>
      <c r="AX124" s="145">
        <f t="shared" si="226"/>
        <v>0</v>
      </c>
      <c r="AY124" s="145">
        <f t="shared" si="226"/>
        <v>0</v>
      </c>
      <c r="AZ124" s="145">
        <f t="shared" si="226"/>
        <v>0</v>
      </c>
      <c r="BA124" s="145">
        <f t="shared" si="226"/>
        <v>3.0001613169557686</v>
      </c>
      <c r="BB124" s="145">
        <f t="shared" si="226"/>
        <v>1.0000013391459115</v>
      </c>
      <c r="BC124" s="145">
        <f t="shared" si="226"/>
        <v>0</v>
      </c>
      <c r="BD124" s="145">
        <f t="shared" si="226"/>
        <v>1.0000201253222851</v>
      </c>
      <c r="BE124" s="145">
        <f>SUM(B124:BD124)</f>
        <v>3757.2840889971412</v>
      </c>
      <c r="BF124" s="119">
        <v>3</v>
      </c>
      <c r="BG124" s="169" t="e">
        <f>BF124/BJ$122*1000</f>
        <v>#DIV/0!</v>
      </c>
      <c r="BH124" s="119">
        <v>3</v>
      </c>
      <c r="BI124" s="169">
        <f>BH124/BL$122*1000</f>
        <v>1.0541036254137357E-2</v>
      </c>
      <c r="BJ124" s="169"/>
      <c r="BK124" s="16">
        <v>0</v>
      </c>
      <c r="BL124" s="16">
        <v>0</v>
      </c>
      <c r="BM124" s="16">
        <v>918</v>
      </c>
      <c r="BN124" s="69">
        <v>0</v>
      </c>
      <c r="BO124" s="16">
        <v>-265</v>
      </c>
      <c r="BP124" s="14">
        <v>656</v>
      </c>
      <c r="BQ124" s="17">
        <v>4413</v>
      </c>
    </row>
    <row r="125" spans="1:69">
      <c r="A125" s="13" t="s">
        <v>116</v>
      </c>
      <c r="B125" s="145">
        <f t="shared" ref="B125:AG125" si="227">B183/B$238*B$6</f>
        <v>0</v>
      </c>
      <c r="C125" s="145">
        <f t="shared" si="227"/>
        <v>3.0001016382733736</v>
      </c>
      <c r="D125" s="145">
        <f t="shared" si="227"/>
        <v>0</v>
      </c>
      <c r="E125" s="145">
        <f t="shared" si="227"/>
        <v>0</v>
      </c>
      <c r="F125" s="145">
        <f t="shared" si="227"/>
        <v>0</v>
      </c>
      <c r="G125" s="145">
        <f t="shared" si="227"/>
        <v>36.001680933369343</v>
      </c>
      <c r="H125" s="145">
        <f t="shared" si="227"/>
        <v>0</v>
      </c>
      <c r="I125" s="145">
        <f t="shared" si="227"/>
        <v>0</v>
      </c>
      <c r="J125" s="145">
        <f t="shared" si="227"/>
        <v>0</v>
      </c>
      <c r="K125" s="145">
        <f t="shared" si="227"/>
        <v>0</v>
      </c>
      <c r="L125" s="145">
        <f t="shared" si="227"/>
        <v>0</v>
      </c>
      <c r="M125" s="145">
        <f t="shared" si="227"/>
        <v>0</v>
      </c>
      <c r="N125" s="145">
        <f t="shared" si="227"/>
        <v>0</v>
      </c>
      <c r="O125" s="145">
        <f t="shared" si="227"/>
        <v>0</v>
      </c>
      <c r="P125" s="145">
        <f t="shared" si="227"/>
        <v>0</v>
      </c>
      <c r="Q125" s="145">
        <f t="shared" si="227"/>
        <v>0</v>
      </c>
      <c r="R125" s="145">
        <f t="shared" si="227"/>
        <v>0</v>
      </c>
      <c r="S125" s="145">
        <f t="shared" si="227"/>
        <v>0</v>
      </c>
      <c r="T125" s="145">
        <f t="shared" si="227"/>
        <v>0</v>
      </c>
      <c r="U125" s="145">
        <f t="shared" si="227"/>
        <v>0</v>
      </c>
      <c r="V125" s="145">
        <f t="shared" si="227"/>
        <v>0</v>
      </c>
      <c r="W125" s="145">
        <f t="shared" si="227"/>
        <v>0</v>
      </c>
      <c r="X125" s="145">
        <f t="shared" si="227"/>
        <v>0</v>
      </c>
      <c r="Y125" s="145">
        <f t="shared" si="227"/>
        <v>0</v>
      </c>
      <c r="Z125" s="145">
        <f t="shared" si="227"/>
        <v>0</v>
      </c>
      <c r="AA125" s="145">
        <f t="shared" si="227"/>
        <v>0</v>
      </c>
      <c r="AB125" s="145">
        <f t="shared" si="227"/>
        <v>0</v>
      </c>
      <c r="AC125" s="145">
        <f t="shared" si="227"/>
        <v>0</v>
      </c>
      <c r="AD125" s="145">
        <f t="shared" si="227"/>
        <v>0</v>
      </c>
      <c r="AE125" s="145">
        <f t="shared" si="227"/>
        <v>0</v>
      </c>
      <c r="AF125" s="145">
        <f t="shared" si="227"/>
        <v>0</v>
      </c>
      <c r="AG125" s="145">
        <f t="shared" si="227"/>
        <v>0</v>
      </c>
      <c r="AH125" s="145">
        <f t="shared" ref="AH125:BD125" si="228">AH183/AH$238*AH$6</f>
        <v>0</v>
      </c>
      <c r="AI125" s="145">
        <f t="shared" si="228"/>
        <v>0</v>
      </c>
      <c r="AJ125" s="145">
        <f t="shared" si="228"/>
        <v>0</v>
      </c>
      <c r="AK125" s="145">
        <f t="shared" si="228"/>
        <v>0</v>
      </c>
      <c r="AL125" s="145">
        <f t="shared" si="228"/>
        <v>0</v>
      </c>
      <c r="AM125" s="145">
        <f t="shared" si="228"/>
        <v>0</v>
      </c>
      <c r="AN125" s="145">
        <f t="shared" si="228"/>
        <v>0</v>
      </c>
      <c r="AO125" s="145">
        <f t="shared" si="228"/>
        <v>0</v>
      </c>
      <c r="AP125" s="145">
        <f t="shared" si="228"/>
        <v>0</v>
      </c>
      <c r="AQ125" s="145">
        <f t="shared" si="228"/>
        <v>0</v>
      </c>
      <c r="AR125" s="145">
        <f t="shared" si="228"/>
        <v>0</v>
      </c>
      <c r="AS125" s="145">
        <f t="shared" si="228"/>
        <v>0</v>
      </c>
      <c r="AT125" s="145">
        <f t="shared" si="228"/>
        <v>0</v>
      </c>
      <c r="AU125" s="145">
        <f t="shared" si="228"/>
        <v>0</v>
      </c>
      <c r="AV125" s="145">
        <f t="shared" si="228"/>
        <v>0</v>
      </c>
      <c r="AW125" s="145">
        <f t="shared" si="228"/>
        <v>1.0001854847271416</v>
      </c>
      <c r="AX125" s="145">
        <f t="shared" si="228"/>
        <v>0</v>
      </c>
      <c r="AY125" s="145">
        <f t="shared" si="228"/>
        <v>0</v>
      </c>
      <c r="AZ125" s="145">
        <f t="shared" si="228"/>
        <v>0</v>
      </c>
      <c r="BA125" s="145">
        <f t="shared" si="228"/>
        <v>0</v>
      </c>
      <c r="BB125" s="145">
        <f t="shared" si="228"/>
        <v>0</v>
      </c>
      <c r="BC125" s="145">
        <f t="shared" si="228"/>
        <v>0</v>
      </c>
      <c r="BD125" s="145">
        <f t="shared" si="228"/>
        <v>0</v>
      </c>
      <c r="BE125" s="145">
        <f t="shared" ref="BE125:BE180" si="229">SUM(B125:BD125)</f>
        <v>40.001968056369854</v>
      </c>
      <c r="BF125" s="119">
        <v>0</v>
      </c>
      <c r="BG125" s="120">
        <f>BF125/'VAR 1 bi em X e FBKF'!BJ$60*1000</f>
        <v>0</v>
      </c>
      <c r="BH125" s="119">
        <v>0</v>
      </c>
      <c r="BI125" s="120">
        <f>BH125/'VAR 1 bi em X e FBKF'!BL$60*1000</f>
        <v>0</v>
      </c>
      <c r="BJ125" s="120"/>
      <c r="BK125" s="16">
        <v>0</v>
      </c>
      <c r="BL125" s="16">
        <v>0</v>
      </c>
      <c r="BM125" s="16">
        <v>136</v>
      </c>
      <c r="BN125" s="69">
        <v>6</v>
      </c>
      <c r="BO125" s="16">
        <v>0</v>
      </c>
      <c r="BP125" s="14">
        <v>142</v>
      </c>
      <c r="BQ125" s="17">
        <v>182</v>
      </c>
    </row>
    <row r="126" spans="1:69">
      <c r="A126" s="13" t="s">
        <v>15</v>
      </c>
      <c r="B126" s="145">
        <f t="shared" ref="B126:AG126" si="230">B184/B$238*B$6</f>
        <v>0</v>
      </c>
      <c r="C126" s="145">
        <f t="shared" si="230"/>
        <v>0</v>
      </c>
      <c r="D126" s="145">
        <f t="shared" si="230"/>
        <v>0</v>
      </c>
      <c r="E126" s="145">
        <f t="shared" si="230"/>
        <v>0</v>
      </c>
      <c r="F126" s="145">
        <f t="shared" si="230"/>
        <v>0</v>
      </c>
      <c r="G126" s="145">
        <f t="shared" si="230"/>
        <v>0</v>
      </c>
      <c r="H126" s="145">
        <f t="shared" si="230"/>
        <v>0</v>
      </c>
      <c r="I126" s="145">
        <f t="shared" si="230"/>
        <v>0</v>
      </c>
      <c r="J126" s="145">
        <f t="shared" si="230"/>
        <v>0</v>
      </c>
      <c r="K126" s="145">
        <f t="shared" si="230"/>
        <v>0</v>
      </c>
      <c r="L126" s="145">
        <f t="shared" si="230"/>
        <v>0</v>
      </c>
      <c r="M126" s="145">
        <f t="shared" si="230"/>
        <v>0</v>
      </c>
      <c r="N126" s="145">
        <f t="shared" si="230"/>
        <v>0</v>
      </c>
      <c r="O126" s="145">
        <f t="shared" si="230"/>
        <v>20087.24644059916</v>
      </c>
      <c r="P126" s="145">
        <f t="shared" si="230"/>
        <v>0</v>
      </c>
      <c r="Q126" s="145">
        <f t="shared" si="230"/>
        <v>40.014020910634464</v>
      </c>
      <c r="R126" s="145">
        <f t="shared" si="230"/>
        <v>0</v>
      </c>
      <c r="S126" s="145">
        <f t="shared" si="230"/>
        <v>0</v>
      </c>
      <c r="T126" s="145">
        <f t="shared" si="230"/>
        <v>0</v>
      </c>
      <c r="U126" s="145">
        <f t="shared" si="230"/>
        <v>0</v>
      </c>
      <c r="V126" s="145">
        <f t="shared" si="230"/>
        <v>0</v>
      </c>
      <c r="W126" s="145">
        <f t="shared" si="230"/>
        <v>0</v>
      </c>
      <c r="X126" s="145">
        <f t="shared" si="230"/>
        <v>0</v>
      </c>
      <c r="Y126" s="145">
        <f t="shared" si="230"/>
        <v>0</v>
      </c>
      <c r="Z126" s="145">
        <f t="shared" si="230"/>
        <v>0</v>
      </c>
      <c r="AA126" s="145">
        <f t="shared" si="230"/>
        <v>0</v>
      </c>
      <c r="AB126" s="145">
        <f t="shared" si="230"/>
        <v>0</v>
      </c>
      <c r="AC126" s="145">
        <f t="shared" si="230"/>
        <v>0</v>
      </c>
      <c r="AD126" s="145">
        <f t="shared" si="230"/>
        <v>0</v>
      </c>
      <c r="AE126" s="145">
        <f t="shared" si="230"/>
        <v>0</v>
      </c>
      <c r="AF126" s="145">
        <f t="shared" si="230"/>
        <v>0</v>
      </c>
      <c r="AG126" s="145">
        <f t="shared" si="230"/>
        <v>0</v>
      </c>
      <c r="AH126" s="145">
        <f t="shared" ref="AH126:BD126" si="231">AH184/AH$238*AH$6</f>
        <v>0</v>
      </c>
      <c r="AI126" s="145">
        <f t="shared" si="231"/>
        <v>0</v>
      </c>
      <c r="AJ126" s="145">
        <f t="shared" si="231"/>
        <v>0</v>
      </c>
      <c r="AK126" s="145">
        <f t="shared" si="231"/>
        <v>0</v>
      </c>
      <c r="AL126" s="145">
        <f t="shared" si="231"/>
        <v>0</v>
      </c>
      <c r="AM126" s="145">
        <f t="shared" si="231"/>
        <v>0</v>
      </c>
      <c r="AN126" s="145">
        <f t="shared" si="231"/>
        <v>0</v>
      </c>
      <c r="AO126" s="145">
        <f t="shared" si="231"/>
        <v>350.17725402498183</v>
      </c>
      <c r="AP126" s="145">
        <f t="shared" si="231"/>
        <v>0</v>
      </c>
      <c r="AQ126" s="145">
        <f t="shared" si="231"/>
        <v>0</v>
      </c>
      <c r="AR126" s="145">
        <f t="shared" si="231"/>
        <v>0</v>
      </c>
      <c r="AS126" s="145">
        <f t="shared" si="231"/>
        <v>0</v>
      </c>
      <c r="AT126" s="145">
        <f t="shared" si="231"/>
        <v>0</v>
      </c>
      <c r="AU126" s="145">
        <f t="shared" si="231"/>
        <v>0</v>
      </c>
      <c r="AV126" s="145">
        <f t="shared" si="231"/>
        <v>0</v>
      </c>
      <c r="AW126" s="145">
        <f t="shared" si="231"/>
        <v>0</v>
      </c>
      <c r="AX126" s="145">
        <f t="shared" si="231"/>
        <v>0</v>
      </c>
      <c r="AY126" s="145">
        <f t="shared" si="231"/>
        <v>0</v>
      </c>
      <c r="AZ126" s="145">
        <f t="shared" si="231"/>
        <v>0</v>
      </c>
      <c r="BA126" s="145">
        <f t="shared" si="231"/>
        <v>0</v>
      </c>
      <c r="BB126" s="145">
        <f t="shared" si="231"/>
        <v>0</v>
      </c>
      <c r="BC126" s="145">
        <f t="shared" si="231"/>
        <v>0</v>
      </c>
      <c r="BD126" s="145">
        <f t="shared" si="231"/>
        <v>0</v>
      </c>
      <c r="BE126" s="145">
        <f t="shared" si="229"/>
        <v>20477.437715534776</v>
      </c>
      <c r="BF126" s="168">
        <v>0</v>
      </c>
      <c r="BG126" s="120">
        <f>BF126/'VAR 1 bi em X e FBKF'!BJ$60*1000</f>
        <v>0</v>
      </c>
      <c r="BH126" s="168">
        <v>0</v>
      </c>
      <c r="BI126" s="120">
        <f>BH126/'VAR 1 bi em X e FBKF'!BL$60*1000</f>
        <v>0</v>
      </c>
      <c r="BJ126" s="120"/>
      <c r="BK126" s="16">
        <v>0</v>
      </c>
      <c r="BL126" s="16">
        <v>0</v>
      </c>
      <c r="BM126" s="16">
        <v>0</v>
      </c>
      <c r="BN126" s="69">
        <v>0</v>
      </c>
      <c r="BO126" s="16">
        <v>331</v>
      </c>
      <c r="BP126" s="14">
        <v>331</v>
      </c>
      <c r="BQ126" s="17">
        <v>20742</v>
      </c>
    </row>
    <row r="127" spans="1:69">
      <c r="A127" s="13" t="s">
        <v>16</v>
      </c>
      <c r="B127" s="145">
        <f t="shared" ref="B127:AG127" si="232">B185/B$238*B$6</f>
        <v>0</v>
      </c>
      <c r="C127" s="145">
        <f t="shared" si="232"/>
        <v>0</v>
      </c>
      <c r="D127" s="145">
        <f t="shared" si="232"/>
        <v>0</v>
      </c>
      <c r="E127" s="145">
        <f t="shared" si="232"/>
        <v>0</v>
      </c>
      <c r="F127" s="145">
        <f t="shared" si="232"/>
        <v>0</v>
      </c>
      <c r="G127" s="145">
        <f t="shared" si="232"/>
        <v>0</v>
      </c>
      <c r="H127" s="145">
        <f t="shared" si="232"/>
        <v>0</v>
      </c>
      <c r="I127" s="145">
        <f t="shared" si="232"/>
        <v>0</v>
      </c>
      <c r="J127" s="145">
        <f t="shared" si="232"/>
        <v>0</v>
      </c>
      <c r="K127" s="145">
        <f t="shared" si="232"/>
        <v>0</v>
      </c>
      <c r="L127" s="145">
        <f t="shared" si="232"/>
        <v>0</v>
      </c>
      <c r="M127" s="145">
        <f t="shared" si="232"/>
        <v>0</v>
      </c>
      <c r="N127" s="145">
        <f t="shared" si="232"/>
        <v>0</v>
      </c>
      <c r="O127" s="145">
        <f t="shared" si="232"/>
        <v>0</v>
      </c>
      <c r="P127" s="145">
        <f t="shared" si="232"/>
        <v>0</v>
      </c>
      <c r="Q127" s="145">
        <f t="shared" si="232"/>
        <v>0</v>
      </c>
      <c r="R127" s="145">
        <f t="shared" si="232"/>
        <v>0</v>
      </c>
      <c r="S127" s="145">
        <f t="shared" si="232"/>
        <v>0</v>
      </c>
      <c r="T127" s="145">
        <f t="shared" si="232"/>
        <v>0</v>
      </c>
      <c r="U127" s="145">
        <f t="shared" si="232"/>
        <v>0</v>
      </c>
      <c r="V127" s="145">
        <f t="shared" si="232"/>
        <v>0</v>
      </c>
      <c r="W127" s="145">
        <f t="shared" si="232"/>
        <v>0</v>
      </c>
      <c r="X127" s="145">
        <f t="shared" si="232"/>
        <v>0</v>
      </c>
      <c r="Y127" s="145">
        <f t="shared" si="232"/>
        <v>0</v>
      </c>
      <c r="Z127" s="145">
        <f t="shared" si="232"/>
        <v>0</v>
      </c>
      <c r="AA127" s="145">
        <f t="shared" si="232"/>
        <v>0</v>
      </c>
      <c r="AB127" s="145">
        <f t="shared" si="232"/>
        <v>0</v>
      </c>
      <c r="AC127" s="145">
        <f t="shared" si="232"/>
        <v>0</v>
      </c>
      <c r="AD127" s="145">
        <f t="shared" si="232"/>
        <v>0</v>
      </c>
      <c r="AE127" s="145">
        <f t="shared" si="232"/>
        <v>0</v>
      </c>
      <c r="AF127" s="145">
        <f t="shared" si="232"/>
        <v>0</v>
      </c>
      <c r="AG127" s="145">
        <f t="shared" si="232"/>
        <v>0</v>
      </c>
      <c r="AH127" s="145">
        <f t="shared" ref="AH127:BD127" si="233">AH185/AH$238*AH$6</f>
        <v>0</v>
      </c>
      <c r="AI127" s="145">
        <f t="shared" si="233"/>
        <v>0</v>
      </c>
      <c r="AJ127" s="145">
        <f t="shared" si="233"/>
        <v>0</v>
      </c>
      <c r="AK127" s="145">
        <f t="shared" si="233"/>
        <v>0</v>
      </c>
      <c r="AL127" s="145">
        <f t="shared" si="233"/>
        <v>0</v>
      </c>
      <c r="AM127" s="145">
        <f t="shared" si="233"/>
        <v>0</v>
      </c>
      <c r="AN127" s="145">
        <f t="shared" si="233"/>
        <v>0</v>
      </c>
      <c r="AO127" s="145">
        <f t="shared" si="233"/>
        <v>0</v>
      </c>
      <c r="AP127" s="145">
        <f t="shared" si="233"/>
        <v>0</v>
      </c>
      <c r="AQ127" s="145">
        <f t="shared" si="233"/>
        <v>0</v>
      </c>
      <c r="AR127" s="145">
        <f t="shared" si="233"/>
        <v>0</v>
      </c>
      <c r="AS127" s="145">
        <f t="shared" si="233"/>
        <v>0</v>
      </c>
      <c r="AT127" s="145">
        <f t="shared" si="233"/>
        <v>0</v>
      </c>
      <c r="AU127" s="145">
        <f t="shared" si="233"/>
        <v>0</v>
      </c>
      <c r="AV127" s="145">
        <f t="shared" si="233"/>
        <v>0</v>
      </c>
      <c r="AW127" s="145">
        <f t="shared" si="233"/>
        <v>0</v>
      </c>
      <c r="AX127" s="145">
        <f t="shared" si="233"/>
        <v>0</v>
      </c>
      <c r="AY127" s="145">
        <f t="shared" si="233"/>
        <v>0</v>
      </c>
      <c r="AZ127" s="145">
        <f t="shared" si="233"/>
        <v>0</v>
      </c>
      <c r="BA127" s="145">
        <f t="shared" si="233"/>
        <v>0</v>
      </c>
      <c r="BB127" s="145">
        <f t="shared" si="233"/>
        <v>0</v>
      </c>
      <c r="BC127" s="145">
        <f t="shared" si="233"/>
        <v>0</v>
      </c>
      <c r="BD127" s="145">
        <f t="shared" si="233"/>
        <v>0</v>
      </c>
      <c r="BE127" s="145">
        <f t="shared" si="229"/>
        <v>0</v>
      </c>
      <c r="BF127" s="168">
        <v>0</v>
      </c>
      <c r="BG127" s="120">
        <f>BF127/'VAR 1 bi em X e FBKF'!BJ$60*1000</f>
        <v>0</v>
      </c>
      <c r="BH127" s="168">
        <v>0</v>
      </c>
      <c r="BI127" s="120">
        <f>BH127/'VAR 1 bi em X e FBKF'!BL$60*1000</f>
        <v>0</v>
      </c>
      <c r="BJ127" s="120"/>
      <c r="BK127" s="16">
        <v>0</v>
      </c>
      <c r="BL127" s="16">
        <v>0</v>
      </c>
      <c r="BM127" s="16">
        <v>0</v>
      </c>
      <c r="BN127" s="69">
        <v>0</v>
      </c>
      <c r="BO127" s="16">
        <v>0</v>
      </c>
      <c r="BP127" s="14">
        <v>0</v>
      </c>
      <c r="BQ127" s="17">
        <v>0</v>
      </c>
    </row>
    <row r="128" spans="1:69">
      <c r="A128" s="13" t="s">
        <v>120</v>
      </c>
      <c r="B128" s="145">
        <f t="shared" ref="B128:AG128" si="234">B186/B$238*B$6</f>
        <v>3.0002186866365022</v>
      </c>
      <c r="C128" s="145">
        <f t="shared" si="234"/>
        <v>61.002066644891926</v>
      </c>
      <c r="D128" s="145">
        <f t="shared" si="234"/>
        <v>0</v>
      </c>
      <c r="E128" s="145">
        <f t="shared" si="234"/>
        <v>13.227284293706759</v>
      </c>
      <c r="F128" s="145">
        <f t="shared" si="234"/>
        <v>12.090775725894531</v>
      </c>
      <c r="G128" s="145">
        <f t="shared" si="234"/>
        <v>23.001073929652637</v>
      </c>
      <c r="H128" s="145">
        <f t="shared" si="234"/>
        <v>0</v>
      </c>
      <c r="I128" s="145">
        <f t="shared" si="234"/>
        <v>0</v>
      </c>
      <c r="J128" s="145">
        <f t="shared" si="234"/>
        <v>0</v>
      </c>
      <c r="K128" s="145">
        <f t="shared" si="234"/>
        <v>0</v>
      </c>
      <c r="L128" s="145">
        <f t="shared" si="234"/>
        <v>0</v>
      </c>
      <c r="M128" s="145">
        <f t="shared" si="234"/>
        <v>1.0001937357157422</v>
      </c>
      <c r="N128" s="145">
        <f t="shared" si="234"/>
        <v>0</v>
      </c>
      <c r="O128" s="145">
        <f t="shared" si="234"/>
        <v>0</v>
      </c>
      <c r="P128" s="145">
        <f t="shared" si="234"/>
        <v>0</v>
      </c>
      <c r="Q128" s="145">
        <f t="shared" si="234"/>
        <v>2741.9607829012266</v>
      </c>
      <c r="R128" s="145">
        <f t="shared" si="234"/>
        <v>0</v>
      </c>
      <c r="S128" s="145">
        <f t="shared" si="234"/>
        <v>0</v>
      </c>
      <c r="T128" s="145">
        <f t="shared" si="234"/>
        <v>0</v>
      </c>
      <c r="U128" s="145">
        <f t="shared" si="234"/>
        <v>0</v>
      </c>
      <c r="V128" s="145">
        <f t="shared" si="234"/>
        <v>1.0001329090145308</v>
      </c>
      <c r="W128" s="145">
        <f t="shared" si="234"/>
        <v>1.0003847797322225</v>
      </c>
      <c r="X128" s="145">
        <f t="shared" si="234"/>
        <v>0</v>
      </c>
      <c r="Y128" s="145">
        <f t="shared" si="234"/>
        <v>106.04538300685776</v>
      </c>
      <c r="Z128" s="145">
        <f t="shared" si="234"/>
        <v>147.02455431561552</v>
      </c>
      <c r="AA128" s="145">
        <f t="shared" si="234"/>
        <v>3888.9580215325732</v>
      </c>
      <c r="AB128" s="145">
        <f t="shared" si="234"/>
        <v>1843.6164561579303</v>
      </c>
      <c r="AC128" s="145">
        <f t="shared" si="234"/>
        <v>3.0022019250031255</v>
      </c>
      <c r="AD128" s="145">
        <f t="shared" si="234"/>
        <v>3.001277467911347</v>
      </c>
      <c r="AE128" s="145">
        <f t="shared" si="234"/>
        <v>0</v>
      </c>
      <c r="AF128" s="145">
        <f t="shared" si="234"/>
        <v>0</v>
      </c>
      <c r="AG128" s="145">
        <f t="shared" si="234"/>
        <v>3.0012000395096807</v>
      </c>
      <c r="AH128" s="145">
        <f t="shared" ref="AH128:BD128" si="235">AH186/AH$238*AH$6</f>
        <v>0</v>
      </c>
      <c r="AI128" s="145">
        <f t="shared" si="235"/>
        <v>0</v>
      </c>
      <c r="AJ128" s="145">
        <f t="shared" si="235"/>
        <v>0</v>
      </c>
      <c r="AK128" s="145">
        <f t="shared" si="235"/>
        <v>0</v>
      </c>
      <c r="AL128" s="145">
        <f t="shared" si="235"/>
        <v>3.0005609523808743</v>
      </c>
      <c r="AM128" s="145">
        <f t="shared" si="235"/>
        <v>0</v>
      </c>
      <c r="AN128" s="145">
        <f t="shared" si="235"/>
        <v>0</v>
      </c>
      <c r="AO128" s="145">
        <f t="shared" si="235"/>
        <v>0</v>
      </c>
      <c r="AP128" s="145">
        <f t="shared" si="235"/>
        <v>23.001489661575203</v>
      </c>
      <c r="AQ128" s="145">
        <f t="shared" si="235"/>
        <v>0</v>
      </c>
      <c r="AR128" s="145">
        <f t="shared" si="235"/>
        <v>0</v>
      </c>
      <c r="AS128" s="145">
        <f t="shared" si="235"/>
        <v>0</v>
      </c>
      <c r="AT128" s="145">
        <f t="shared" si="235"/>
        <v>0</v>
      </c>
      <c r="AU128" s="145">
        <f t="shared" si="235"/>
        <v>0</v>
      </c>
      <c r="AV128" s="145">
        <f t="shared" si="235"/>
        <v>0</v>
      </c>
      <c r="AW128" s="145">
        <f t="shared" si="235"/>
        <v>0</v>
      </c>
      <c r="AX128" s="145">
        <f t="shared" si="235"/>
        <v>0</v>
      </c>
      <c r="AY128" s="145">
        <f t="shared" si="235"/>
        <v>0</v>
      </c>
      <c r="AZ128" s="145">
        <f t="shared" si="235"/>
        <v>0</v>
      </c>
      <c r="BA128" s="145">
        <f t="shared" si="235"/>
        <v>0</v>
      </c>
      <c r="BB128" s="145">
        <f t="shared" si="235"/>
        <v>0</v>
      </c>
      <c r="BC128" s="145">
        <f t="shared" si="235"/>
        <v>0</v>
      </c>
      <c r="BD128" s="145">
        <f t="shared" si="235"/>
        <v>0</v>
      </c>
      <c r="BE128" s="145">
        <f t="shared" si="229"/>
        <v>8877.9340586658273</v>
      </c>
      <c r="BF128" s="168">
        <v>0</v>
      </c>
      <c r="BG128" s="120">
        <f>BF128/'VAR 1 bi em X e FBKF'!BJ$60*1000</f>
        <v>0</v>
      </c>
      <c r="BH128" s="168">
        <v>0</v>
      </c>
      <c r="BI128" s="120">
        <f>BH128/'VAR 1 bi em X e FBKF'!BL$60*1000</f>
        <v>0</v>
      </c>
      <c r="BJ128" s="120"/>
      <c r="BK128" s="16">
        <v>0</v>
      </c>
      <c r="BL128" s="16">
        <v>0</v>
      </c>
      <c r="BM128" s="16">
        <v>0</v>
      </c>
      <c r="BN128" s="69">
        <v>0</v>
      </c>
      <c r="BO128" s="16">
        <v>-70</v>
      </c>
      <c r="BP128" s="14">
        <v>-70</v>
      </c>
      <c r="BQ128" s="17">
        <v>8805</v>
      </c>
    </row>
    <row r="129" spans="1:69">
      <c r="A129" s="13" t="s">
        <v>122</v>
      </c>
      <c r="B129" s="145">
        <f t="shared" ref="B129:AG129" si="236">B187/B$238*B$6</f>
        <v>23.001676597546517</v>
      </c>
      <c r="C129" s="145">
        <f t="shared" si="236"/>
        <v>217.00735183510736</v>
      </c>
      <c r="D129" s="145">
        <f t="shared" si="236"/>
        <v>0</v>
      </c>
      <c r="E129" s="145">
        <f t="shared" si="236"/>
        <v>0</v>
      </c>
      <c r="F129" s="145">
        <f t="shared" si="236"/>
        <v>0</v>
      </c>
      <c r="G129" s="145">
        <f t="shared" si="236"/>
        <v>1219.0569182715897</v>
      </c>
      <c r="H129" s="145">
        <f t="shared" si="236"/>
        <v>0</v>
      </c>
      <c r="I129" s="145">
        <f t="shared" si="236"/>
        <v>0</v>
      </c>
      <c r="J129" s="145">
        <f t="shared" si="236"/>
        <v>1.0000325646056403</v>
      </c>
      <c r="K129" s="145">
        <f t="shared" si="236"/>
        <v>101.00120696583267</v>
      </c>
      <c r="L129" s="145">
        <f t="shared" si="236"/>
        <v>0</v>
      </c>
      <c r="M129" s="145">
        <f t="shared" si="236"/>
        <v>2.0003874714314844</v>
      </c>
      <c r="N129" s="145">
        <f t="shared" si="236"/>
        <v>0</v>
      </c>
      <c r="O129" s="145">
        <f t="shared" si="236"/>
        <v>0</v>
      </c>
      <c r="P129" s="145">
        <f t="shared" si="236"/>
        <v>0</v>
      </c>
      <c r="Q129" s="145">
        <f t="shared" si="236"/>
        <v>0</v>
      </c>
      <c r="R129" s="145">
        <f t="shared" si="236"/>
        <v>1.0002236778853952</v>
      </c>
      <c r="S129" s="145">
        <f t="shared" si="236"/>
        <v>1.0000099534736928</v>
      </c>
      <c r="T129" s="145">
        <f t="shared" si="236"/>
        <v>0</v>
      </c>
      <c r="U129" s="145">
        <f t="shared" si="236"/>
        <v>123.01041600384167</v>
      </c>
      <c r="V129" s="145">
        <f t="shared" si="236"/>
        <v>0</v>
      </c>
      <c r="W129" s="145">
        <f t="shared" si="236"/>
        <v>4.00153911892889</v>
      </c>
      <c r="X129" s="145">
        <f t="shared" si="236"/>
        <v>0</v>
      </c>
      <c r="Y129" s="145">
        <f t="shared" si="236"/>
        <v>0</v>
      </c>
      <c r="Z129" s="145">
        <f t="shared" si="236"/>
        <v>0</v>
      </c>
      <c r="AA129" s="145">
        <f t="shared" si="236"/>
        <v>0</v>
      </c>
      <c r="AB129" s="145">
        <f t="shared" si="236"/>
        <v>0</v>
      </c>
      <c r="AC129" s="145">
        <f t="shared" si="236"/>
        <v>0</v>
      </c>
      <c r="AD129" s="145">
        <f t="shared" si="236"/>
        <v>0</v>
      </c>
      <c r="AE129" s="145">
        <f t="shared" si="236"/>
        <v>0</v>
      </c>
      <c r="AF129" s="145">
        <f t="shared" si="236"/>
        <v>0</v>
      </c>
      <c r="AG129" s="145">
        <f t="shared" si="236"/>
        <v>0</v>
      </c>
      <c r="AH129" s="145">
        <f t="shared" ref="AH129:BD129" si="237">AH187/AH$238*AH$6</f>
        <v>0</v>
      </c>
      <c r="AI129" s="145">
        <f t="shared" si="237"/>
        <v>0</v>
      </c>
      <c r="AJ129" s="145">
        <f t="shared" si="237"/>
        <v>0</v>
      </c>
      <c r="AK129" s="145">
        <f t="shared" si="237"/>
        <v>0</v>
      </c>
      <c r="AL129" s="145">
        <f t="shared" si="237"/>
        <v>0</v>
      </c>
      <c r="AM129" s="145">
        <f t="shared" si="237"/>
        <v>0</v>
      </c>
      <c r="AN129" s="145">
        <f t="shared" si="237"/>
        <v>2.0000621427976877</v>
      </c>
      <c r="AO129" s="145">
        <f t="shared" si="237"/>
        <v>0</v>
      </c>
      <c r="AP129" s="145">
        <f t="shared" si="237"/>
        <v>0</v>
      </c>
      <c r="AQ129" s="145">
        <f t="shared" si="237"/>
        <v>0</v>
      </c>
      <c r="AR129" s="145">
        <f t="shared" si="237"/>
        <v>0</v>
      </c>
      <c r="AS129" s="145">
        <f t="shared" si="237"/>
        <v>0</v>
      </c>
      <c r="AT129" s="145">
        <f t="shared" si="237"/>
        <v>0</v>
      </c>
      <c r="AU129" s="145">
        <f t="shared" si="237"/>
        <v>0</v>
      </c>
      <c r="AV129" s="145">
        <f t="shared" si="237"/>
        <v>0</v>
      </c>
      <c r="AW129" s="145">
        <f t="shared" si="237"/>
        <v>95.017621049078471</v>
      </c>
      <c r="AX129" s="145">
        <f t="shared" si="237"/>
        <v>0</v>
      </c>
      <c r="AY129" s="145">
        <f t="shared" si="237"/>
        <v>0</v>
      </c>
      <c r="AZ129" s="145">
        <f t="shared" si="237"/>
        <v>4.0000501636834747</v>
      </c>
      <c r="BA129" s="145">
        <f t="shared" si="237"/>
        <v>36.001935803469223</v>
      </c>
      <c r="BB129" s="145">
        <f t="shared" si="237"/>
        <v>10.000013391459115</v>
      </c>
      <c r="BC129" s="145">
        <f t="shared" si="237"/>
        <v>4.0000002427785581</v>
      </c>
      <c r="BD129" s="145">
        <f t="shared" si="237"/>
        <v>36.000724511602264</v>
      </c>
      <c r="BE129" s="145">
        <f t="shared" si="229"/>
        <v>1879.1001697651116</v>
      </c>
      <c r="BF129" s="119">
        <v>0</v>
      </c>
      <c r="BG129" s="120">
        <f>BF129/'VAR 1 bi em X e FBKF'!BJ$60*1000</f>
        <v>0</v>
      </c>
      <c r="BH129" s="119">
        <v>0</v>
      </c>
      <c r="BI129" s="120">
        <f>BH129/'VAR 1 bi em X e FBKF'!BL$60*1000</f>
        <v>0</v>
      </c>
      <c r="BJ129" s="120"/>
      <c r="BK129" s="16">
        <v>0</v>
      </c>
      <c r="BL129" s="16">
        <v>0</v>
      </c>
      <c r="BM129" s="16">
        <v>3268</v>
      </c>
      <c r="BN129" s="69">
        <v>0</v>
      </c>
      <c r="BO129" s="16">
        <v>-7</v>
      </c>
      <c r="BP129" s="14">
        <v>3261</v>
      </c>
      <c r="BQ129" s="17">
        <v>5140</v>
      </c>
    </row>
    <row r="130" spans="1:69">
      <c r="A130" s="13" t="s">
        <v>17</v>
      </c>
      <c r="B130" s="145">
        <f t="shared" ref="B130:AG130" si="238">B188/B$238*B$6</f>
        <v>0</v>
      </c>
      <c r="C130" s="145">
        <f t="shared" si="238"/>
        <v>0</v>
      </c>
      <c r="D130" s="145">
        <f t="shared" si="238"/>
        <v>0</v>
      </c>
      <c r="E130" s="145">
        <f t="shared" si="238"/>
        <v>0</v>
      </c>
      <c r="F130" s="145">
        <f t="shared" si="238"/>
        <v>0</v>
      </c>
      <c r="G130" s="145">
        <f t="shared" si="238"/>
        <v>0</v>
      </c>
      <c r="H130" s="145">
        <f t="shared" si="238"/>
        <v>36.000008398412817</v>
      </c>
      <c r="I130" s="145">
        <f t="shared" si="238"/>
        <v>0</v>
      </c>
      <c r="J130" s="145">
        <f t="shared" si="238"/>
        <v>0</v>
      </c>
      <c r="K130" s="145">
        <f t="shared" si="238"/>
        <v>0</v>
      </c>
      <c r="L130" s="145">
        <f t="shared" si="238"/>
        <v>0</v>
      </c>
      <c r="M130" s="145">
        <f t="shared" si="238"/>
        <v>0</v>
      </c>
      <c r="N130" s="145">
        <f t="shared" si="238"/>
        <v>0</v>
      </c>
      <c r="O130" s="145">
        <f t="shared" si="238"/>
        <v>0</v>
      </c>
      <c r="P130" s="145">
        <f t="shared" si="238"/>
        <v>0</v>
      </c>
      <c r="Q130" s="145">
        <f t="shared" si="238"/>
        <v>0</v>
      </c>
      <c r="R130" s="145">
        <f t="shared" si="238"/>
        <v>0</v>
      </c>
      <c r="S130" s="145">
        <f t="shared" si="238"/>
        <v>0</v>
      </c>
      <c r="T130" s="145">
        <f t="shared" si="238"/>
        <v>0</v>
      </c>
      <c r="U130" s="145">
        <f t="shared" si="238"/>
        <v>0</v>
      </c>
      <c r="V130" s="145">
        <f t="shared" si="238"/>
        <v>0</v>
      </c>
      <c r="W130" s="145">
        <f t="shared" si="238"/>
        <v>0</v>
      </c>
      <c r="X130" s="145">
        <f t="shared" si="238"/>
        <v>0</v>
      </c>
      <c r="Y130" s="145">
        <f t="shared" si="238"/>
        <v>0</v>
      </c>
      <c r="Z130" s="145">
        <f t="shared" si="238"/>
        <v>0</v>
      </c>
      <c r="AA130" s="145">
        <f t="shared" si="238"/>
        <v>0</v>
      </c>
      <c r="AB130" s="145">
        <f t="shared" si="238"/>
        <v>0</v>
      </c>
      <c r="AC130" s="145">
        <f t="shared" si="238"/>
        <v>0</v>
      </c>
      <c r="AD130" s="145">
        <f t="shared" si="238"/>
        <v>0</v>
      </c>
      <c r="AE130" s="145">
        <f t="shared" si="238"/>
        <v>0</v>
      </c>
      <c r="AF130" s="145">
        <f t="shared" si="238"/>
        <v>0</v>
      </c>
      <c r="AG130" s="145">
        <f t="shared" si="238"/>
        <v>0</v>
      </c>
      <c r="AH130" s="145">
        <f t="shared" ref="AH130:BD130" si="239">AH188/AH$238*AH$6</f>
        <v>0</v>
      </c>
      <c r="AI130" s="145">
        <f t="shared" si="239"/>
        <v>0</v>
      </c>
      <c r="AJ130" s="145">
        <f t="shared" si="239"/>
        <v>0</v>
      </c>
      <c r="AK130" s="145">
        <f t="shared" si="239"/>
        <v>0</v>
      </c>
      <c r="AL130" s="145">
        <f t="shared" si="239"/>
        <v>0</v>
      </c>
      <c r="AM130" s="145">
        <f t="shared" si="239"/>
        <v>0</v>
      </c>
      <c r="AN130" s="145">
        <f t="shared" si="239"/>
        <v>0</v>
      </c>
      <c r="AO130" s="145">
        <f t="shared" si="239"/>
        <v>0</v>
      </c>
      <c r="AP130" s="145">
        <f t="shared" si="239"/>
        <v>0</v>
      </c>
      <c r="AQ130" s="145">
        <f t="shared" si="239"/>
        <v>0</v>
      </c>
      <c r="AR130" s="145">
        <f t="shared" si="239"/>
        <v>0</v>
      </c>
      <c r="AS130" s="145">
        <f t="shared" si="239"/>
        <v>0</v>
      </c>
      <c r="AT130" s="145">
        <f t="shared" si="239"/>
        <v>0</v>
      </c>
      <c r="AU130" s="145">
        <f t="shared" si="239"/>
        <v>0</v>
      </c>
      <c r="AV130" s="145">
        <f t="shared" si="239"/>
        <v>0</v>
      </c>
      <c r="AW130" s="145">
        <f t="shared" si="239"/>
        <v>0</v>
      </c>
      <c r="AX130" s="145">
        <f t="shared" si="239"/>
        <v>0</v>
      </c>
      <c r="AY130" s="145">
        <f t="shared" si="239"/>
        <v>0</v>
      </c>
      <c r="AZ130" s="145">
        <f t="shared" si="239"/>
        <v>0</v>
      </c>
      <c r="BA130" s="145">
        <f t="shared" si="239"/>
        <v>0</v>
      </c>
      <c r="BB130" s="145">
        <f t="shared" si="239"/>
        <v>0</v>
      </c>
      <c r="BC130" s="145">
        <f t="shared" si="239"/>
        <v>0</v>
      </c>
      <c r="BD130" s="145">
        <f t="shared" si="239"/>
        <v>0</v>
      </c>
      <c r="BE130" s="145">
        <f t="shared" si="229"/>
        <v>36.000008398412817</v>
      </c>
      <c r="BF130" s="119">
        <v>0</v>
      </c>
      <c r="BG130" s="120">
        <f>BF130/'VAR 1 bi em X e FBKF'!BJ$60*1000</f>
        <v>0</v>
      </c>
      <c r="BH130" s="119">
        <v>0</v>
      </c>
      <c r="BI130" s="120">
        <f>BH130/'VAR 1 bi em X e FBKF'!BL$60*1000</f>
        <v>0</v>
      </c>
      <c r="BJ130" s="120"/>
      <c r="BK130" s="16">
        <v>0</v>
      </c>
      <c r="BL130" s="16">
        <v>0</v>
      </c>
      <c r="BM130" s="16">
        <v>1966</v>
      </c>
      <c r="BN130" s="69">
        <v>0</v>
      </c>
      <c r="BO130" s="16">
        <v>6</v>
      </c>
      <c r="BP130" s="14">
        <v>1972</v>
      </c>
      <c r="BQ130" s="17">
        <v>2008</v>
      </c>
    </row>
    <row r="131" spans="1:69">
      <c r="A131" s="13" t="s">
        <v>125</v>
      </c>
      <c r="B131" s="145">
        <f t="shared" ref="B131:AG131" si="240">B189/B$238*B$6</f>
        <v>2.000145791091001</v>
      </c>
      <c r="C131" s="145">
        <f t="shared" si="240"/>
        <v>2.0000677588489153</v>
      </c>
      <c r="D131" s="145">
        <f t="shared" si="240"/>
        <v>0</v>
      </c>
      <c r="E131" s="145">
        <f t="shared" si="240"/>
        <v>0</v>
      </c>
      <c r="F131" s="145">
        <f t="shared" si="240"/>
        <v>9.0680817944208982</v>
      </c>
      <c r="G131" s="145">
        <f t="shared" si="240"/>
        <v>1.0000466925935927</v>
      </c>
      <c r="H131" s="145">
        <f t="shared" si="240"/>
        <v>11.000002566181694</v>
      </c>
      <c r="I131" s="145">
        <f t="shared" si="240"/>
        <v>838.11004361775633</v>
      </c>
      <c r="J131" s="145">
        <f t="shared" si="240"/>
        <v>904.02943840349872</v>
      </c>
      <c r="K131" s="145">
        <f t="shared" si="240"/>
        <v>14.00016730219463</v>
      </c>
      <c r="L131" s="145">
        <f t="shared" si="240"/>
        <v>0</v>
      </c>
      <c r="M131" s="145">
        <f t="shared" si="240"/>
        <v>34.006587014335238</v>
      </c>
      <c r="N131" s="145">
        <f t="shared" si="240"/>
        <v>0</v>
      </c>
      <c r="O131" s="145">
        <f t="shared" si="240"/>
        <v>0</v>
      </c>
      <c r="P131" s="145">
        <f t="shared" si="240"/>
        <v>0</v>
      </c>
      <c r="Q131" s="145">
        <f t="shared" si="240"/>
        <v>0</v>
      </c>
      <c r="R131" s="145">
        <f t="shared" si="240"/>
        <v>0</v>
      </c>
      <c r="S131" s="145">
        <f t="shared" si="240"/>
        <v>6.0000597208421569</v>
      </c>
      <c r="T131" s="145">
        <f t="shared" si="240"/>
        <v>0</v>
      </c>
      <c r="U131" s="145">
        <f t="shared" si="240"/>
        <v>0</v>
      </c>
      <c r="V131" s="145">
        <f t="shared" si="240"/>
        <v>0</v>
      </c>
      <c r="W131" s="145">
        <f t="shared" si="240"/>
        <v>3.0011543391966677</v>
      </c>
      <c r="X131" s="145">
        <f t="shared" si="240"/>
        <v>126.03628672635267</v>
      </c>
      <c r="Y131" s="145">
        <f t="shared" si="240"/>
        <v>0</v>
      </c>
      <c r="Z131" s="145">
        <f t="shared" si="240"/>
        <v>10.001670361606498</v>
      </c>
      <c r="AA131" s="145">
        <f t="shared" si="240"/>
        <v>0</v>
      </c>
      <c r="AB131" s="145">
        <f t="shared" si="240"/>
        <v>0</v>
      </c>
      <c r="AC131" s="145">
        <f t="shared" si="240"/>
        <v>0</v>
      </c>
      <c r="AD131" s="145">
        <f t="shared" si="240"/>
        <v>11.004684049008272</v>
      </c>
      <c r="AE131" s="145">
        <f t="shared" si="240"/>
        <v>0</v>
      </c>
      <c r="AF131" s="145">
        <f t="shared" si="240"/>
        <v>0</v>
      </c>
      <c r="AG131" s="145">
        <f t="shared" si="240"/>
        <v>0</v>
      </c>
      <c r="AH131" s="145">
        <f t="shared" ref="AH131:BD131" si="241">AH189/AH$238*AH$6</f>
        <v>0</v>
      </c>
      <c r="AI131" s="145">
        <f t="shared" si="241"/>
        <v>0</v>
      </c>
      <c r="AJ131" s="145">
        <f t="shared" si="241"/>
        <v>0</v>
      </c>
      <c r="AK131" s="145">
        <f t="shared" si="241"/>
        <v>0</v>
      </c>
      <c r="AL131" s="145">
        <f t="shared" si="241"/>
        <v>2.0003739682539159</v>
      </c>
      <c r="AM131" s="145">
        <f t="shared" si="241"/>
        <v>0</v>
      </c>
      <c r="AN131" s="145">
        <f t="shared" si="241"/>
        <v>40.001242855953748</v>
      </c>
      <c r="AO131" s="145">
        <f t="shared" si="241"/>
        <v>0</v>
      </c>
      <c r="AP131" s="145">
        <f t="shared" si="241"/>
        <v>3.0001943036837222</v>
      </c>
      <c r="AQ131" s="145">
        <f t="shared" si="241"/>
        <v>7.0010117082989654</v>
      </c>
      <c r="AR131" s="145">
        <f t="shared" si="241"/>
        <v>42.029064458347712</v>
      </c>
      <c r="AS131" s="145">
        <f t="shared" si="241"/>
        <v>0</v>
      </c>
      <c r="AT131" s="145">
        <f t="shared" si="241"/>
        <v>0</v>
      </c>
      <c r="AU131" s="145">
        <f t="shared" si="241"/>
        <v>0</v>
      </c>
      <c r="AV131" s="145">
        <f t="shared" si="241"/>
        <v>2.0003674723973881</v>
      </c>
      <c r="AW131" s="145">
        <f t="shared" si="241"/>
        <v>5.0009274236357086</v>
      </c>
      <c r="AX131" s="145">
        <f t="shared" si="241"/>
        <v>0</v>
      </c>
      <c r="AY131" s="145">
        <f t="shared" si="241"/>
        <v>0</v>
      </c>
      <c r="AZ131" s="145">
        <f t="shared" si="241"/>
        <v>0</v>
      </c>
      <c r="BA131" s="145">
        <f t="shared" si="241"/>
        <v>45.002419754336522</v>
      </c>
      <c r="BB131" s="145">
        <f t="shared" si="241"/>
        <v>0</v>
      </c>
      <c r="BC131" s="145">
        <f t="shared" si="241"/>
        <v>0</v>
      </c>
      <c r="BD131" s="145">
        <f t="shared" si="241"/>
        <v>0</v>
      </c>
      <c r="BE131" s="145">
        <f t="shared" si="229"/>
        <v>2117.2940380828354</v>
      </c>
      <c r="BF131" s="119">
        <v>0</v>
      </c>
      <c r="BG131" s="120">
        <f>BF131/'VAR 1 bi em X e FBKF'!BJ$60*1000</f>
        <v>0</v>
      </c>
      <c r="BH131" s="119">
        <v>0</v>
      </c>
      <c r="BI131" s="120">
        <f>BH131/'VAR 1 bi em X e FBKF'!BL$60*1000</f>
        <v>0</v>
      </c>
      <c r="BJ131" s="120"/>
      <c r="BK131" s="16">
        <v>0</v>
      </c>
      <c r="BL131" s="16">
        <v>0</v>
      </c>
      <c r="BM131" s="16">
        <v>190</v>
      </c>
      <c r="BN131" s="69">
        <v>0</v>
      </c>
      <c r="BO131" s="16">
        <v>-16</v>
      </c>
      <c r="BP131" s="14">
        <v>174</v>
      </c>
      <c r="BQ131" s="17">
        <v>2291</v>
      </c>
    </row>
    <row r="132" spans="1:69">
      <c r="A132" s="13" t="s">
        <v>18</v>
      </c>
      <c r="B132" s="145">
        <f t="shared" ref="B132:AG132" si="242">B190/B$238*B$6</f>
        <v>0</v>
      </c>
      <c r="C132" s="145">
        <f t="shared" si="242"/>
        <v>0</v>
      </c>
      <c r="D132" s="145">
        <f t="shared" si="242"/>
        <v>0</v>
      </c>
      <c r="E132" s="145">
        <f t="shared" si="242"/>
        <v>0</v>
      </c>
      <c r="F132" s="145">
        <f t="shared" si="242"/>
        <v>0</v>
      </c>
      <c r="G132" s="145">
        <f t="shared" si="242"/>
        <v>0</v>
      </c>
      <c r="H132" s="145">
        <f t="shared" si="242"/>
        <v>0</v>
      </c>
      <c r="I132" s="145">
        <f t="shared" si="242"/>
        <v>0</v>
      </c>
      <c r="J132" s="145">
        <f t="shared" si="242"/>
        <v>0</v>
      </c>
      <c r="K132" s="145">
        <f t="shared" si="242"/>
        <v>0</v>
      </c>
      <c r="L132" s="145">
        <f t="shared" si="242"/>
        <v>0</v>
      </c>
      <c r="M132" s="145">
        <f t="shared" si="242"/>
        <v>0</v>
      </c>
      <c r="N132" s="145">
        <f t="shared" si="242"/>
        <v>0</v>
      </c>
      <c r="O132" s="145">
        <f t="shared" si="242"/>
        <v>0</v>
      </c>
      <c r="P132" s="145">
        <f t="shared" si="242"/>
        <v>0</v>
      </c>
      <c r="Q132" s="145">
        <f t="shared" si="242"/>
        <v>0</v>
      </c>
      <c r="R132" s="145">
        <f t="shared" si="242"/>
        <v>0</v>
      </c>
      <c r="S132" s="145">
        <f t="shared" si="242"/>
        <v>0</v>
      </c>
      <c r="T132" s="145">
        <f t="shared" si="242"/>
        <v>0</v>
      </c>
      <c r="U132" s="145">
        <f t="shared" si="242"/>
        <v>0</v>
      </c>
      <c r="V132" s="145">
        <f t="shared" si="242"/>
        <v>0</v>
      </c>
      <c r="W132" s="145">
        <f t="shared" si="242"/>
        <v>0</v>
      </c>
      <c r="X132" s="145">
        <f t="shared" si="242"/>
        <v>0</v>
      </c>
      <c r="Y132" s="145">
        <f t="shared" si="242"/>
        <v>0</v>
      </c>
      <c r="Z132" s="145">
        <f t="shared" si="242"/>
        <v>0</v>
      </c>
      <c r="AA132" s="145">
        <f t="shared" si="242"/>
        <v>0</v>
      </c>
      <c r="AB132" s="145">
        <f t="shared" si="242"/>
        <v>0</v>
      </c>
      <c r="AC132" s="145">
        <f t="shared" si="242"/>
        <v>0</v>
      </c>
      <c r="AD132" s="145">
        <f t="shared" si="242"/>
        <v>0</v>
      </c>
      <c r="AE132" s="145">
        <f t="shared" si="242"/>
        <v>0</v>
      </c>
      <c r="AF132" s="145">
        <f t="shared" si="242"/>
        <v>0</v>
      </c>
      <c r="AG132" s="145">
        <f t="shared" si="242"/>
        <v>0</v>
      </c>
      <c r="AH132" s="145">
        <f t="shared" ref="AH132:BD132" si="243">AH190/AH$238*AH$6</f>
        <v>0</v>
      </c>
      <c r="AI132" s="145">
        <f t="shared" si="243"/>
        <v>0</v>
      </c>
      <c r="AJ132" s="145">
        <f t="shared" si="243"/>
        <v>0</v>
      </c>
      <c r="AK132" s="145">
        <f t="shared" si="243"/>
        <v>0</v>
      </c>
      <c r="AL132" s="145">
        <f t="shared" si="243"/>
        <v>0</v>
      </c>
      <c r="AM132" s="145">
        <f t="shared" si="243"/>
        <v>0</v>
      </c>
      <c r="AN132" s="145">
        <f t="shared" si="243"/>
        <v>0</v>
      </c>
      <c r="AO132" s="145">
        <f t="shared" si="243"/>
        <v>0</v>
      </c>
      <c r="AP132" s="145">
        <f t="shared" si="243"/>
        <v>0</v>
      </c>
      <c r="AQ132" s="145">
        <f t="shared" si="243"/>
        <v>0</v>
      </c>
      <c r="AR132" s="145">
        <f t="shared" si="243"/>
        <v>1.0006920109130408</v>
      </c>
      <c r="AS132" s="145">
        <f t="shared" si="243"/>
        <v>0</v>
      </c>
      <c r="AT132" s="145">
        <f t="shared" si="243"/>
        <v>0</v>
      </c>
      <c r="AU132" s="145">
        <f t="shared" si="243"/>
        <v>0</v>
      </c>
      <c r="AV132" s="145">
        <f t="shared" si="243"/>
        <v>0</v>
      </c>
      <c r="AW132" s="145">
        <f t="shared" si="243"/>
        <v>0</v>
      </c>
      <c r="AX132" s="145">
        <f t="shared" si="243"/>
        <v>1.0004382102462568</v>
      </c>
      <c r="AY132" s="145">
        <f t="shared" si="243"/>
        <v>0</v>
      </c>
      <c r="AZ132" s="145">
        <f t="shared" si="243"/>
        <v>0</v>
      </c>
      <c r="BA132" s="145">
        <f t="shared" si="243"/>
        <v>1.0000537723185894</v>
      </c>
      <c r="BB132" s="145">
        <f t="shared" si="243"/>
        <v>0</v>
      </c>
      <c r="BC132" s="145">
        <f t="shared" si="243"/>
        <v>0</v>
      </c>
      <c r="BD132" s="145">
        <f t="shared" si="243"/>
        <v>0</v>
      </c>
      <c r="BE132" s="145">
        <f t="shared" si="229"/>
        <v>3.0011839934778872</v>
      </c>
      <c r="BF132" s="119">
        <v>0</v>
      </c>
      <c r="BG132" s="120">
        <f>BF132/'VAR 1 bi em X e FBKF'!BJ$60*1000</f>
        <v>0</v>
      </c>
      <c r="BH132" s="119">
        <v>0</v>
      </c>
      <c r="BI132" s="120">
        <f>BH132/'VAR 1 bi em X e FBKF'!BL$60*1000</f>
        <v>0</v>
      </c>
      <c r="BJ132" s="120"/>
      <c r="BK132" s="16">
        <v>0</v>
      </c>
      <c r="BL132" s="16">
        <v>0</v>
      </c>
      <c r="BM132" s="16">
        <v>581</v>
      </c>
      <c r="BN132" s="69">
        <v>0</v>
      </c>
      <c r="BO132" s="16">
        <v>0</v>
      </c>
      <c r="BP132" s="14">
        <v>581</v>
      </c>
      <c r="BQ132" s="17">
        <v>584</v>
      </c>
    </row>
    <row r="133" spans="1:69">
      <c r="A133" s="13" t="s">
        <v>128</v>
      </c>
      <c r="B133" s="145">
        <f t="shared" ref="B133:AG133" si="244">B191/B$238*B$6</f>
        <v>0</v>
      </c>
      <c r="C133" s="145">
        <f t="shared" si="244"/>
        <v>0</v>
      </c>
      <c r="D133" s="145">
        <f t="shared" si="244"/>
        <v>0</v>
      </c>
      <c r="E133" s="145">
        <f t="shared" si="244"/>
        <v>0</v>
      </c>
      <c r="F133" s="145">
        <f t="shared" si="244"/>
        <v>0</v>
      </c>
      <c r="G133" s="145">
        <f t="shared" si="244"/>
        <v>0</v>
      </c>
      <c r="H133" s="145">
        <f t="shared" si="244"/>
        <v>0</v>
      </c>
      <c r="I133" s="145">
        <f t="shared" si="244"/>
        <v>0</v>
      </c>
      <c r="J133" s="145">
        <f t="shared" si="244"/>
        <v>4.0001302584225611</v>
      </c>
      <c r="K133" s="145">
        <f t="shared" si="244"/>
        <v>198.00236613103831</v>
      </c>
      <c r="L133" s="145">
        <f t="shared" si="244"/>
        <v>0</v>
      </c>
      <c r="M133" s="145">
        <f t="shared" si="244"/>
        <v>2.0003874714314844</v>
      </c>
      <c r="N133" s="145">
        <f t="shared" si="244"/>
        <v>0</v>
      </c>
      <c r="O133" s="145">
        <f t="shared" si="244"/>
        <v>0</v>
      </c>
      <c r="P133" s="145">
        <f t="shared" si="244"/>
        <v>0</v>
      </c>
      <c r="Q133" s="145">
        <f t="shared" si="244"/>
        <v>0</v>
      </c>
      <c r="R133" s="145">
        <f t="shared" si="244"/>
        <v>0</v>
      </c>
      <c r="S133" s="145">
        <f t="shared" si="244"/>
        <v>0</v>
      </c>
      <c r="T133" s="145">
        <f t="shared" si="244"/>
        <v>0</v>
      </c>
      <c r="U133" s="145">
        <f t="shared" si="244"/>
        <v>0</v>
      </c>
      <c r="V133" s="145">
        <f t="shared" si="244"/>
        <v>0</v>
      </c>
      <c r="W133" s="145">
        <f t="shared" si="244"/>
        <v>0</v>
      </c>
      <c r="X133" s="145">
        <f t="shared" si="244"/>
        <v>0</v>
      </c>
      <c r="Y133" s="145">
        <f t="shared" si="244"/>
        <v>0</v>
      </c>
      <c r="Z133" s="145">
        <f t="shared" si="244"/>
        <v>0</v>
      </c>
      <c r="AA133" s="145">
        <f t="shared" si="244"/>
        <v>0</v>
      </c>
      <c r="AB133" s="145">
        <f t="shared" si="244"/>
        <v>0</v>
      </c>
      <c r="AC133" s="145">
        <f t="shared" si="244"/>
        <v>0</v>
      </c>
      <c r="AD133" s="145">
        <f t="shared" si="244"/>
        <v>0</v>
      </c>
      <c r="AE133" s="145">
        <f t="shared" si="244"/>
        <v>0</v>
      </c>
      <c r="AF133" s="145">
        <f t="shared" si="244"/>
        <v>0</v>
      </c>
      <c r="AG133" s="145">
        <f t="shared" si="244"/>
        <v>0</v>
      </c>
      <c r="AH133" s="145">
        <f t="shared" ref="AH133:BD133" si="245">AH191/AH$238*AH$6</f>
        <v>0</v>
      </c>
      <c r="AI133" s="145">
        <f t="shared" si="245"/>
        <v>0</v>
      </c>
      <c r="AJ133" s="145">
        <f t="shared" si="245"/>
        <v>0</v>
      </c>
      <c r="AK133" s="145">
        <f t="shared" si="245"/>
        <v>0</v>
      </c>
      <c r="AL133" s="145">
        <f t="shared" si="245"/>
        <v>0</v>
      </c>
      <c r="AM133" s="145">
        <f t="shared" si="245"/>
        <v>0</v>
      </c>
      <c r="AN133" s="145">
        <f t="shared" si="245"/>
        <v>0</v>
      </c>
      <c r="AO133" s="145">
        <f t="shared" si="245"/>
        <v>0</v>
      </c>
      <c r="AP133" s="145">
        <f t="shared" si="245"/>
        <v>0</v>
      </c>
      <c r="AQ133" s="145">
        <f t="shared" si="245"/>
        <v>0</v>
      </c>
      <c r="AR133" s="145">
        <f t="shared" si="245"/>
        <v>0</v>
      </c>
      <c r="AS133" s="145">
        <f t="shared" si="245"/>
        <v>0</v>
      </c>
      <c r="AT133" s="145">
        <f t="shared" si="245"/>
        <v>0</v>
      </c>
      <c r="AU133" s="145">
        <f t="shared" si="245"/>
        <v>0</v>
      </c>
      <c r="AV133" s="145">
        <f t="shared" si="245"/>
        <v>0</v>
      </c>
      <c r="AW133" s="145">
        <f t="shared" si="245"/>
        <v>0</v>
      </c>
      <c r="AX133" s="145">
        <f t="shared" si="245"/>
        <v>0</v>
      </c>
      <c r="AY133" s="145">
        <f t="shared" si="245"/>
        <v>0</v>
      </c>
      <c r="AZ133" s="145">
        <f t="shared" si="245"/>
        <v>0</v>
      </c>
      <c r="BA133" s="145">
        <f t="shared" si="245"/>
        <v>0</v>
      </c>
      <c r="BB133" s="145">
        <f t="shared" si="245"/>
        <v>0</v>
      </c>
      <c r="BC133" s="145">
        <f t="shared" si="245"/>
        <v>0</v>
      </c>
      <c r="BD133" s="145">
        <f t="shared" si="245"/>
        <v>0</v>
      </c>
      <c r="BE133" s="145">
        <f t="shared" si="229"/>
        <v>204.00288386089235</v>
      </c>
      <c r="BF133" s="119">
        <v>2</v>
      </c>
      <c r="BG133" s="120">
        <f>BF133/'VAR 1 bi em X e FBKF'!BJ$60*1000</f>
        <v>2.0044968144986699</v>
      </c>
      <c r="BH133" s="119">
        <v>2</v>
      </c>
      <c r="BI133" s="120">
        <f>BH133/'VAR 1 bi em X e FBKF'!BL$60*1000</f>
        <v>7.0273575027582375E-3</v>
      </c>
      <c r="BJ133" s="120"/>
      <c r="BK133" s="16">
        <v>0</v>
      </c>
      <c r="BL133" s="16">
        <v>0</v>
      </c>
      <c r="BM133" s="16">
        <v>561</v>
      </c>
      <c r="BN133" s="69">
        <v>0</v>
      </c>
      <c r="BO133" s="16">
        <v>16</v>
      </c>
      <c r="BP133" s="14">
        <v>579</v>
      </c>
      <c r="BQ133" s="17">
        <v>783</v>
      </c>
    </row>
    <row r="134" spans="1:69">
      <c r="A134" s="13" t="s">
        <v>19</v>
      </c>
      <c r="B134" s="145">
        <f t="shared" ref="B134:AG134" si="246">B192/B$238*B$6</f>
        <v>0</v>
      </c>
      <c r="C134" s="145">
        <f t="shared" si="246"/>
        <v>0</v>
      </c>
      <c r="D134" s="145">
        <f t="shared" si="246"/>
        <v>0</v>
      </c>
      <c r="E134" s="145">
        <f t="shared" si="246"/>
        <v>0</v>
      </c>
      <c r="F134" s="145">
        <f t="shared" si="246"/>
        <v>0</v>
      </c>
      <c r="G134" s="145">
        <f t="shared" si="246"/>
        <v>1.0000466925935927</v>
      </c>
      <c r="H134" s="145">
        <f t="shared" si="246"/>
        <v>0</v>
      </c>
      <c r="I134" s="145">
        <f t="shared" si="246"/>
        <v>0</v>
      </c>
      <c r="J134" s="145">
        <f t="shared" si="246"/>
        <v>0</v>
      </c>
      <c r="K134" s="145">
        <f t="shared" si="246"/>
        <v>0</v>
      </c>
      <c r="L134" s="145">
        <f t="shared" si="246"/>
        <v>43.002328339001949</v>
      </c>
      <c r="M134" s="145">
        <f t="shared" si="246"/>
        <v>1.0001937357157422</v>
      </c>
      <c r="N134" s="145">
        <f t="shared" si="246"/>
        <v>1.0003321651176367</v>
      </c>
      <c r="O134" s="145">
        <f t="shared" si="246"/>
        <v>0</v>
      </c>
      <c r="P134" s="145">
        <f t="shared" si="246"/>
        <v>0</v>
      </c>
      <c r="Q134" s="145">
        <f t="shared" si="246"/>
        <v>0</v>
      </c>
      <c r="R134" s="145">
        <f t="shared" si="246"/>
        <v>0</v>
      </c>
      <c r="S134" s="145">
        <f t="shared" si="246"/>
        <v>0</v>
      </c>
      <c r="T134" s="145">
        <f t="shared" si="246"/>
        <v>0</v>
      </c>
      <c r="U134" s="145">
        <f t="shared" si="246"/>
        <v>0</v>
      </c>
      <c r="V134" s="145">
        <f t="shared" si="246"/>
        <v>0</v>
      </c>
      <c r="W134" s="145">
        <f t="shared" si="246"/>
        <v>0</v>
      </c>
      <c r="X134" s="145">
        <f t="shared" si="246"/>
        <v>0</v>
      </c>
      <c r="Y134" s="145">
        <f t="shared" si="246"/>
        <v>0</v>
      </c>
      <c r="Z134" s="145">
        <f t="shared" si="246"/>
        <v>7.0011692531245489</v>
      </c>
      <c r="AA134" s="145">
        <f t="shared" si="246"/>
        <v>0</v>
      </c>
      <c r="AB134" s="145">
        <f t="shared" si="246"/>
        <v>0</v>
      </c>
      <c r="AC134" s="145">
        <f t="shared" si="246"/>
        <v>2.0014679500020836</v>
      </c>
      <c r="AD134" s="145">
        <f t="shared" si="246"/>
        <v>1.0004258226371157</v>
      </c>
      <c r="AE134" s="145">
        <f t="shared" si="246"/>
        <v>0</v>
      </c>
      <c r="AF134" s="145">
        <f t="shared" si="246"/>
        <v>0</v>
      </c>
      <c r="AG134" s="145">
        <f t="shared" si="246"/>
        <v>0</v>
      </c>
      <c r="AH134" s="145">
        <f t="shared" ref="AH134:BD134" si="247">AH192/AH$238*AH$6</f>
        <v>1.0000233970074932</v>
      </c>
      <c r="AI134" s="145">
        <f t="shared" si="247"/>
        <v>0</v>
      </c>
      <c r="AJ134" s="145">
        <f t="shared" si="247"/>
        <v>0</v>
      </c>
      <c r="AK134" s="145">
        <f t="shared" si="247"/>
        <v>0</v>
      </c>
      <c r="AL134" s="145">
        <f t="shared" si="247"/>
        <v>2.0003739682539159</v>
      </c>
      <c r="AM134" s="145">
        <f t="shared" si="247"/>
        <v>0</v>
      </c>
      <c r="AN134" s="145">
        <f t="shared" si="247"/>
        <v>133.0041324960462</v>
      </c>
      <c r="AO134" s="145">
        <f t="shared" si="247"/>
        <v>0</v>
      </c>
      <c r="AP134" s="145">
        <f t="shared" si="247"/>
        <v>20.001295357891479</v>
      </c>
      <c r="AQ134" s="145">
        <f t="shared" si="247"/>
        <v>1.0001445297569951</v>
      </c>
      <c r="AR134" s="145">
        <f t="shared" si="247"/>
        <v>0</v>
      </c>
      <c r="AS134" s="145">
        <f t="shared" si="247"/>
        <v>0</v>
      </c>
      <c r="AT134" s="145">
        <f t="shared" si="247"/>
        <v>0</v>
      </c>
      <c r="AU134" s="145">
        <f t="shared" si="247"/>
        <v>0</v>
      </c>
      <c r="AV134" s="145">
        <f t="shared" si="247"/>
        <v>0</v>
      </c>
      <c r="AW134" s="145">
        <f t="shared" si="247"/>
        <v>0</v>
      </c>
      <c r="AX134" s="145">
        <f t="shared" si="247"/>
        <v>0</v>
      </c>
      <c r="AY134" s="145">
        <f t="shared" si="247"/>
        <v>0</v>
      </c>
      <c r="AZ134" s="145">
        <f t="shared" si="247"/>
        <v>0</v>
      </c>
      <c r="BA134" s="145">
        <f t="shared" si="247"/>
        <v>1.0000537723185894</v>
      </c>
      <c r="BB134" s="145">
        <f t="shared" si="247"/>
        <v>0</v>
      </c>
      <c r="BC134" s="145">
        <f t="shared" si="247"/>
        <v>0</v>
      </c>
      <c r="BD134" s="145">
        <f t="shared" si="247"/>
        <v>0</v>
      </c>
      <c r="BE134" s="145">
        <f t="shared" si="229"/>
        <v>214.01198747946734</v>
      </c>
      <c r="BF134" s="119">
        <v>0</v>
      </c>
      <c r="BG134" s="120">
        <f>BF134/'VAR 1 bi em X e FBKF'!BJ$60*1000</f>
        <v>0</v>
      </c>
      <c r="BH134" s="119">
        <v>0</v>
      </c>
      <c r="BI134" s="120">
        <f>BH134/'VAR 1 bi em X e FBKF'!BL$60*1000</f>
        <v>0</v>
      </c>
      <c r="BJ134" s="120"/>
      <c r="BK134" s="16">
        <v>0</v>
      </c>
      <c r="BL134" s="16">
        <v>0</v>
      </c>
      <c r="BM134" s="16">
        <v>17</v>
      </c>
      <c r="BN134" s="69">
        <v>0</v>
      </c>
      <c r="BO134" s="16">
        <v>-4</v>
      </c>
      <c r="BP134" s="14">
        <v>13</v>
      </c>
      <c r="BQ134" s="17">
        <v>227</v>
      </c>
    </row>
    <row r="135" spans="1:69">
      <c r="A135" s="13" t="s">
        <v>131</v>
      </c>
      <c r="B135" s="145">
        <f t="shared" ref="B135:AG135" si="248">B193/B$238*B$6</f>
        <v>0</v>
      </c>
      <c r="C135" s="145">
        <f t="shared" si="248"/>
        <v>0</v>
      </c>
      <c r="D135" s="145">
        <f t="shared" si="248"/>
        <v>0</v>
      </c>
      <c r="E135" s="145">
        <f t="shared" si="248"/>
        <v>1.0174834072082124</v>
      </c>
      <c r="F135" s="145">
        <f t="shared" si="248"/>
        <v>1.0075646438245442</v>
      </c>
      <c r="G135" s="145">
        <f t="shared" si="248"/>
        <v>33.001540855588566</v>
      </c>
      <c r="H135" s="145">
        <f t="shared" si="248"/>
        <v>11.000002566181694</v>
      </c>
      <c r="I135" s="145">
        <f t="shared" si="248"/>
        <v>1.0001313169662964</v>
      </c>
      <c r="J135" s="145">
        <f t="shared" si="248"/>
        <v>0</v>
      </c>
      <c r="K135" s="145">
        <f t="shared" si="248"/>
        <v>4.0000478006270361</v>
      </c>
      <c r="L135" s="145">
        <f t="shared" si="248"/>
        <v>6.0003248845119002</v>
      </c>
      <c r="M135" s="145">
        <f t="shared" si="248"/>
        <v>755.14627046538533</v>
      </c>
      <c r="N135" s="145">
        <f t="shared" si="248"/>
        <v>852.28300468022644</v>
      </c>
      <c r="O135" s="145">
        <f t="shared" si="248"/>
        <v>0</v>
      </c>
      <c r="P135" s="145">
        <f t="shared" si="248"/>
        <v>0</v>
      </c>
      <c r="Q135" s="145">
        <f t="shared" si="248"/>
        <v>8.0028041821268925</v>
      </c>
      <c r="R135" s="145">
        <f t="shared" si="248"/>
        <v>0</v>
      </c>
      <c r="S135" s="145">
        <f t="shared" si="248"/>
        <v>9.000089581263234</v>
      </c>
      <c r="T135" s="145">
        <f t="shared" si="248"/>
        <v>1.0001017093478184</v>
      </c>
      <c r="U135" s="145">
        <f t="shared" si="248"/>
        <v>4.0003387318322501</v>
      </c>
      <c r="V135" s="145">
        <f t="shared" si="248"/>
        <v>0</v>
      </c>
      <c r="W135" s="145">
        <f t="shared" si="248"/>
        <v>22.008465154108897</v>
      </c>
      <c r="X135" s="145">
        <f t="shared" si="248"/>
        <v>30.008639696750635</v>
      </c>
      <c r="Y135" s="145">
        <f t="shared" si="248"/>
        <v>2.0008562831482601</v>
      </c>
      <c r="Z135" s="145">
        <f t="shared" si="248"/>
        <v>2.0003340723212997</v>
      </c>
      <c r="AA135" s="145">
        <f t="shared" si="248"/>
        <v>0</v>
      </c>
      <c r="AB135" s="145">
        <f t="shared" si="248"/>
        <v>0</v>
      </c>
      <c r="AC135" s="145">
        <f t="shared" si="248"/>
        <v>4.0029359000041671</v>
      </c>
      <c r="AD135" s="145">
        <f t="shared" si="248"/>
        <v>2.0008516452742313</v>
      </c>
      <c r="AE135" s="145">
        <f t="shared" si="248"/>
        <v>2.000032997312299</v>
      </c>
      <c r="AF135" s="145">
        <f t="shared" si="248"/>
        <v>0</v>
      </c>
      <c r="AG135" s="145">
        <f t="shared" si="248"/>
        <v>4.0016000526795743</v>
      </c>
      <c r="AH135" s="145">
        <f t="shared" ref="AH135:BD135" si="249">AH193/AH$238*AH$6</f>
        <v>2.0000467940149864</v>
      </c>
      <c r="AI135" s="145">
        <f t="shared" si="249"/>
        <v>1.0000998680184758</v>
      </c>
      <c r="AJ135" s="145">
        <f t="shared" si="249"/>
        <v>1.0000049464450393</v>
      </c>
      <c r="AK135" s="145">
        <f t="shared" si="249"/>
        <v>0</v>
      </c>
      <c r="AL135" s="145">
        <f t="shared" si="249"/>
        <v>1.0001869841269579</v>
      </c>
      <c r="AM135" s="145">
        <f t="shared" si="249"/>
        <v>0</v>
      </c>
      <c r="AN135" s="145">
        <f t="shared" si="249"/>
        <v>21.000652499375718</v>
      </c>
      <c r="AO135" s="145">
        <f t="shared" si="249"/>
        <v>6.0030386404282599</v>
      </c>
      <c r="AP135" s="145">
        <f t="shared" si="249"/>
        <v>13.000841982629463</v>
      </c>
      <c r="AQ135" s="145">
        <f t="shared" si="249"/>
        <v>35.005058541494826</v>
      </c>
      <c r="AR135" s="145">
        <f t="shared" si="249"/>
        <v>1.0006920109130408</v>
      </c>
      <c r="AS135" s="145">
        <f t="shared" si="249"/>
        <v>14.006001702255187</v>
      </c>
      <c r="AT135" s="145">
        <f t="shared" si="249"/>
        <v>68.015223643224047</v>
      </c>
      <c r="AU135" s="145">
        <f t="shared" si="249"/>
        <v>17.001013859962892</v>
      </c>
      <c r="AV135" s="145">
        <f t="shared" si="249"/>
        <v>7.0012861533908577</v>
      </c>
      <c r="AW135" s="145">
        <f t="shared" si="249"/>
        <v>1.0001854847271416</v>
      </c>
      <c r="AX135" s="145">
        <f t="shared" si="249"/>
        <v>45.01971946108155</v>
      </c>
      <c r="AY135" s="145">
        <f t="shared" si="249"/>
        <v>12.000257477193642</v>
      </c>
      <c r="AZ135" s="145">
        <f t="shared" si="249"/>
        <v>105.0013167966912</v>
      </c>
      <c r="BA135" s="145">
        <f t="shared" si="249"/>
        <v>46.002473526655116</v>
      </c>
      <c r="BB135" s="145">
        <f t="shared" si="249"/>
        <v>5.0000066957295575</v>
      </c>
      <c r="BC135" s="145">
        <f t="shared" si="249"/>
        <v>6.0000003641678363</v>
      </c>
      <c r="BD135" s="145">
        <f t="shared" si="249"/>
        <v>57.001147143370247</v>
      </c>
      <c r="BE135" s="145">
        <f t="shared" si="229"/>
        <v>2218.542675202586</v>
      </c>
      <c r="BF135" s="119">
        <v>1</v>
      </c>
      <c r="BG135" s="120">
        <f>BF135/'VAR 1 bi em X e FBKF'!BJ$60*1000</f>
        <v>1.0022484072493349</v>
      </c>
      <c r="BH135" s="119">
        <v>1</v>
      </c>
      <c r="BI135" s="120">
        <f>BH135/'VAR 1 bi em X e FBKF'!BL$60*1000</f>
        <v>3.5136787513791188E-3</v>
      </c>
      <c r="BJ135" s="120"/>
      <c r="BK135" s="16">
        <v>0</v>
      </c>
      <c r="BL135" s="16">
        <v>0</v>
      </c>
      <c r="BM135" s="16">
        <v>60</v>
      </c>
      <c r="BN135" s="69">
        <v>0</v>
      </c>
      <c r="BO135" s="16">
        <v>-10</v>
      </c>
      <c r="BP135" s="14">
        <v>51</v>
      </c>
      <c r="BQ135" s="17">
        <v>2269</v>
      </c>
    </row>
    <row r="136" spans="1:69">
      <c r="A136" s="13" t="s">
        <v>133</v>
      </c>
      <c r="B136" s="145">
        <f t="shared" ref="B136:AG136" si="250">B194/B$238*B$6</f>
        <v>0</v>
      </c>
      <c r="C136" s="145">
        <f t="shared" si="250"/>
        <v>0</v>
      </c>
      <c r="D136" s="145">
        <f t="shared" si="250"/>
        <v>0</v>
      </c>
      <c r="E136" s="145">
        <f t="shared" si="250"/>
        <v>0</v>
      </c>
      <c r="F136" s="145">
        <f t="shared" si="250"/>
        <v>0</v>
      </c>
      <c r="G136" s="145">
        <f t="shared" si="250"/>
        <v>0</v>
      </c>
      <c r="H136" s="145">
        <f t="shared" si="250"/>
        <v>0</v>
      </c>
      <c r="I136" s="145">
        <f t="shared" si="250"/>
        <v>0</v>
      </c>
      <c r="J136" s="145">
        <f t="shared" si="250"/>
        <v>0</v>
      </c>
      <c r="K136" s="145">
        <f t="shared" si="250"/>
        <v>0</v>
      </c>
      <c r="L136" s="145">
        <f t="shared" si="250"/>
        <v>0</v>
      </c>
      <c r="M136" s="145">
        <f t="shared" si="250"/>
        <v>0</v>
      </c>
      <c r="N136" s="145">
        <f t="shared" si="250"/>
        <v>0</v>
      </c>
      <c r="O136" s="145">
        <f t="shared" si="250"/>
        <v>0</v>
      </c>
      <c r="P136" s="145">
        <f t="shared" si="250"/>
        <v>0</v>
      </c>
      <c r="Q136" s="145">
        <f t="shared" si="250"/>
        <v>0</v>
      </c>
      <c r="R136" s="145">
        <f t="shared" si="250"/>
        <v>0</v>
      </c>
      <c r="S136" s="145">
        <f t="shared" si="250"/>
        <v>0</v>
      </c>
      <c r="T136" s="145">
        <f t="shared" si="250"/>
        <v>0</v>
      </c>
      <c r="U136" s="145">
        <f t="shared" si="250"/>
        <v>0</v>
      </c>
      <c r="V136" s="145">
        <f t="shared" si="250"/>
        <v>0</v>
      </c>
      <c r="W136" s="145">
        <f t="shared" si="250"/>
        <v>0</v>
      </c>
      <c r="X136" s="145">
        <f t="shared" si="250"/>
        <v>0</v>
      </c>
      <c r="Y136" s="145">
        <f t="shared" si="250"/>
        <v>0</v>
      </c>
      <c r="Z136" s="145">
        <f t="shared" si="250"/>
        <v>0</v>
      </c>
      <c r="AA136" s="145">
        <f t="shared" si="250"/>
        <v>0</v>
      </c>
      <c r="AB136" s="145">
        <f t="shared" si="250"/>
        <v>0</v>
      </c>
      <c r="AC136" s="145">
        <f t="shared" si="250"/>
        <v>0</v>
      </c>
      <c r="AD136" s="145">
        <f t="shared" si="250"/>
        <v>0</v>
      </c>
      <c r="AE136" s="145">
        <f t="shared" si="250"/>
        <v>0</v>
      </c>
      <c r="AF136" s="145">
        <f t="shared" si="250"/>
        <v>0</v>
      </c>
      <c r="AG136" s="145">
        <f t="shared" si="250"/>
        <v>0</v>
      </c>
      <c r="AH136" s="145">
        <f t="shared" ref="AH136:BD136" si="251">AH194/AH$238*AH$6</f>
        <v>0</v>
      </c>
      <c r="AI136" s="145">
        <f t="shared" si="251"/>
        <v>0</v>
      </c>
      <c r="AJ136" s="145">
        <f t="shared" si="251"/>
        <v>0</v>
      </c>
      <c r="AK136" s="145">
        <f t="shared" si="251"/>
        <v>0</v>
      </c>
      <c r="AL136" s="145">
        <f t="shared" si="251"/>
        <v>0</v>
      </c>
      <c r="AM136" s="145">
        <f t="shared" si="251"/>
        <v>0</v>
      </c>
      <c r="AN136" s="145">
        <f t="shared" si="251"/>
        <v>0</v>
      </c>
      <c r="AO136" s="145">
        <f t="shared" si="251"/>
        <v>0</v>
      </c>
      <c r="AP136" s="145">
        <f t="shared" si="251"/>
        <v>0</v>
      </c>
      <c r="AQ136" s="145">
        <f t="shared" si="251"/>
        <v>1.0001445297569951</v>
      </c>
      <c r="AR136" s="145">
        <f t="shared" si="251"/>
        <v>0</v>
      </c>
      <c r="AS136" s="145">
        <f t="shared" si="251"/>
        <v>1.0004286930182276</v>
      </c>
      <c r="AT136" s="145">
        <f t="shared" si="251"/>
        <v>1.0002238771062359</v>
      </c>
      <c r="AU136" s="145">
        <f t="shared" si="251"/>
        <v>0</v>
      </c>
      <c r="AV136" s="145">
        <f t="shared" si="251"/>
        <v>0</v>
      </c>
      <c r="AW136" s="145">
        <f t="shared" si="251"/>
        <v>0</v>
      </c>
      <c r="AX136" s="145">
        <f t="shared" si="251"/>
        <v>8.0035056819700543</v>
      </c>
      <c r="AY136" s="145">
        <f t="shared" si="251"/>
        <v>0</v>
      </c>
      <c r="AZ136" s="145">
        <f t="shared" si="251"/>
        <v>0</v>
      </c>
      <c r="BA136" s="145">
        <f t="shared" si="251"/>
        <v>0</v>
      </c>
      <c r="BB136" s="145">
        <f t="shared" si="251"/>
        <v>0</v>
      </c>
      <c r="BC136" s="145">
        <f t="shared" si="251"/>
        <v>0</v>
      </c>
      <c r="BD136" s="145">
        <f t="shared" si="251"/>
        <v>1.0000201253222851</v>
      </c>
      <c r="BE136" s="145">
        <f t="shared" si="229"/>
        <v>12.004322907173798</v>
      </c>
      <c r="BF136" s="119">
        <v>2</v>
      </c>
      <c r="BG136" s="120">
        <f>BF136/'VAR 1 bi em X e FBKF'!BJ$60*1000</f>
        <v>2.0044968144986699</v>
      </c>
      <c r="BH136" s="119">
        <v>2</v>
      </c>
      <c r="BI136" s="120">
        <f>BH136/'VAR 1 bi em X e FBKF'!BL$60*1000</f>
        <v>7.0273575027582375E-3</v>
      </c>
      <c r="BJ136" s="120"/>
      <c r="BK136" s="16">
        <v>0</v>
      </c>
      <c r="BL136" s="16">
        <v>0</v>
      </c>
      <c r="BM136" s="16">
        <v>352</v>
      </c>
      <c r="BN136" s="69">
        <v>0</v>
      </c>
      <c r="BO136" s="16">
        <v>0</v>
      </c>
      <c r="BP136" s="14">
        <v>354</v>
      </c>
      <c r="BQ136" s="17">
        <v>366</v>
      </c>
    </row>
    <row r="137" spans="1:69">
      <c r="A137" s="13" t="s">
        <v>135</v>
      </c>
      <c r="B137" s="145">
        <f t="shared" ref="B137:AG137" si="252">B195/B$238*B$6</f>
        <v>341.02485738101569</v>
      </c>
      <c r="C137" s="145">
        <f t="shared" si="252"/>
        <v>192.00650484949591</v>
      </c>
      <c r="D137" s="145">
        <f t="shared" si="252"/>
        <v>76.47038728750465</v>
      </c>
      <c r="E137" s="145">
        <f t="shared" si="252"/>
        <v>63.083971246909165</v>
      </c>
      <c r="F137" s="145">
        <f t="shared" si="252"/>
        <v>45.340408972104491</v>
      </c>
      <c r="G137" s="145">
        <f t="shared" si="252"/>
        <v>331.01545524847921</v>
      </c>
      <c r="H137" s="145">
        <f t="shared" si="252"/>
        <v>1.000000233289245</v>
      </c>
      <c r="I137" s="145">
        <f t="shared" si="252"/>
        <v>31.004070825955186</v>
      </c>
      <c r="J137" s="145">
        <f t="shared" si="252"/>
        <v>3.0000976938169206</v>
      </c>
      <c r="K137" s="145">
        <f t="shared" si="252"/>
        <v>4.0000478006270361</v>
      </c>
      <c r="L137" s="145">
        <f t="shared" si="252"/>
        <v>31.00167856997815</v>
      </c>
      <c r="M137" s="145">
        <f t="shared" si="252"/>
        <v>22.004262185746327</v>
      </c>
      <c r="N137" s="145">
        <f t="shared" si="252"/>
        <v>10.003321651176366</v>
      </c>
      <c r="O137" s="145">
        <f t="shared" si="252"/>
        <v>200.66176954796623</v>
      </c>
      <c r="P137" s="145">
        <f t="shared" si="252"/>
        <v>5.0048283803160381</v>
      </c>
      <c r="Q137" s="145">
        <f t="shared" si="252"/>
        <v>4817.6881176403895</v>
      </c>
      <c r="R137" s="145">
        <f t="shared" si="252"/>
        <v>95.021249399112534</v>
      </c>
      <c r="S137" s="145">
        <f t="shared" si="252"/>
        <v>6.0000597208421569</v>
      </c>
      <c r="T137" s="145">
        <f t="shared" si="252"/>
        <v>1.0001017093478184</v>
      </c>
      <c r="U137" s="145">
        <f t="shared" si="252"/>
        <v>6.0005080977483747</v>
      </c>
      <c r="V137" s="145">
        <f t="shared" si="252"/>
        <v>42.005582178610297</v>
      </c>
      <c r="W137" s="145">
        <f t="shared" si="252"/>
        <v>12.004617356786671</v>
      </c>
      <c r="X137" s="145">
        <f t="shared" si="252"/>
        <v>139.0400305949446</v>
      </c>
      <c r="Y137" s="145">
        <f t="shared" si="252"/>
        <v>76.032538759633866</v>
      </c>
      <c r="Z137" s="145">
        <f t="shared" si="252"/>
        <v>119.01987730311733</v>
      </c>
      <c r="AA137" s="145">
        <f t="shared" si="252"/>
        <v>1007.2481295481741</v>
      </c>
      <c r="AB137" s="145">
        <f t="shared" si="252"/>
        <v>45.015051832396558</v>
      </c>
      <c r="AC137" s="145">
        <f t="shared" si="252"/>
        <v>30.022019250031256</v>
      </c>
      <c r="AD137" s="145">
        <f t="shared" si="252"/>
        <v>104.04428555426003</v>
      </c>
      <c r="AE137" s="145">
        <f t="shared" si="252"/>
        <v>9.0001484879053457</v>
      </c>
      <c r="AF137" s="145">
        <f t="shared" si="252"/>
        <v>10.000140966317549</v>
      </c>
      <c r="AG137" s="145">
        <f t="shared" si="252"/>
        <v>177.07080233107115</v>
      </c>
      <c r="AH137" s="145">
        <f t="shared" ref="AH137:BD137" si="253">AH195/AH$238*AH$6</f>
        <v>41.000959277307217</v>
      </c>
      <c r="AI137" s="145">
        <f t="shared" si="253"/>
        <v>0</v>
      </c>
      <c r="AJ137" s="145">
        <f t="shared" si="253"/>
        <v>7.0000346251152763</v>
      </c>
      <c r="AK137" s="145">
        <f t="shared" si="253"/>
        <v>2.0000530613537126</v>
      </c>
      <c r="AL137" s="145">
        <f t="shared" si="253"/>
        <v>24.004487619046994</v>
      </c>
      <c r="AM137" s="145">
        <f t="shared" si="253"/>
        <v>51.002578644112667</v>
      </c>
      <c r="AN137" s="145">
        <f t="shared" si="253"/>
        <v>23.000714642173406</v>
      </c>
      <c r="AO137" s="145">
        <f t="shared" si="253"/>
        <v>111.05621484792282</v>
      </c>
      <c r="AP137" s="145">
        <f t="shared" si="253"/>
        <v>169.010945774183</v>
      </c>
      <c r="AQ137" s="145">
        <f t="shared" si="253"/>
        <v>235.03396449289383</v>
      </c>
      <c r="AR137" s="145">
        <f t="shared" si="253"/>
        <v>1970.3625694877774</v>
      </c>
      <c r="AS137" s="145">
        <f t="shared" si="253"/>
        <v>9.0038582371640494</v>
      </c>
      <c r="AT137" s="145">
        <f t="shared" si="253"/>
        <v>12.00268652527483</v>
      </c>
      <c r="AU137" s="145">
        <f t="shared" si="253"/>
        <v>10.000596388213467</v>
      </c>
      <c r="AV137" s="145">
        <f t="shared" si="253"/>
        <v>6.0011024171921639</v>
      </c>
      <c r="AW137" s="145">
        <f t="shared" si="253"/>
        <v>121.02244365198415</v>
      </c>
      <c r="AX137" s="145">
        <f t="shared" si="253"/>
        <v>42.018404830342782</v>
      </c>
      <c r="AY137" s="145">
        <f t="shared" si="253"/>
        <v>24.000514954387285</v>
      </c>
      <c r="AZ137" s="145">
        <f t="shared" si="253"/>
        <v>74.000928028144273</v>
      </c>
      <c r="BA137" s="145">
        <f t="shared" si="253"/>
        <v>39.002097120424992</v>
      </c>
      <c r="BB137" s="145">
        <f t="shared" si="253"/>
        <v>8.000010713167292</v>
      </c>
      <c r="BC137" s="145">
        <f t="shared" si="253"/>
        <v>6.0000003641678363</v>
      </c>
      <c r="BD137" s="145">
        <f t="shared" si="253"/>
        <v>75.001509399171368</v>
      </c>
      <c r="BE137" s="145">
        <f t="shared" si="229"/>
        <v>11112.361597706587</v>
      </c>
      <c r="BF137" s="168">
        <v>0</v>
      </c>
      <c r="BG137" s="120">
        <f>BF137/'VAR 1 bi em X e FBKF'!BJ$60*1000</f>
        <v>0</v>
      </c>
      <c r="BH137" s="168">
        <v>0</v>
      </c>
      <c r="BI137" s="120">
        <f>BH137/'VAR 1 bi em X e FBKF'!BL$60*1000</f>
        <v>0</v>
      </c>
      <c r="BJ137" s="120"/>
      <c r="BK137" s="16">
        <v>0</v>
      </c>
      <c r="BL137" s="16">
        <v>0</v>
      </c>
      <c r="BM137" s="16">
        <v>0</v>
      </c>
      <c r="BN137" s="69">
        <v>0</v>
      </c>
      <c r="BO137" s="16">
        <v>0</v>
      </c>
      <c r="BP137" s="14">
        <v>0</v>
      </c>
      <c r="BQ137" s="17">
        <v>11106</v>
      </c>
    </row>
    <row r="138" spans="1:69">
      <c r="A138" s="13" t="s">
        <v>20</v>
      </c>
      <c r="B138" s="145">
        <f t="shared" ref="B138:AG138" si="254">B196/B$238*B$6</f>
        <v>0</v>
      </c>
      <c r="C138" s="145">
        <f t="shared" si="254"/>
        <v>0</v>
      </c>
      <c r="D138" s="145">
        <f t="shared" si="254"/>
        <v>0</v>
      </c>
      <c r="E138" s="145">
        <f t="shared" si="254"/>
        <v>0</v>
      </c>
      <c r="F138" s="145">
        <f t="shared" si="254"/>
        <v>0</v>
      </c>
      <c r="G138" s="145">
        <f t="shared" si="254"/>
        <v>0</v>
      </c>
      <c r="H138" s="145">
        <f t="shared" si="254"/>
        <v>0</v>
      </c>
      <c r="I138" s="145">
        <f t="shared" si="254"/>
        <v>0</v>
      </c>
      <c r="J138" s="145">
        <f t="shared" si="254"/>
        <v>0</v>
      </c>
      <c r="K138" s="145">
        <f t="shared" si="254"/>
        <v>0</v>
      </c>
      <c r="L138" s="145">
        <f t="shared" si="254"/>
        <v>0</v>
      </c>
      <c r="M138" s="145">
        <f t="shared" si="254"/>
        <v>0</v>
      </c>
      <c r="N138" s="145">
        <f t="shared" si="254"/>
        <v>0</v>
      </c>
      <c r="O138" s="145">
        <f t="shared" si="254"/>
        <v>1.0033088477398311</v>
      </c>
      <c r="P138" s="145">
        <f t="shared" si="254"/>
        <v>0</v>
      </c>
      <c r="Q138" s="145">
        <f t="shared" si="254"/>
        <v>0</v>
      </c>
      <c r="R138" s="145">
        <f t="shared" si="254"/>
        <v>0</v>
      </c>
      <c r="S138" s="145">
        <f t="shared" si="254"/>
        <v>0</v>
      </c>
      <c r="T138" s="145">
        <f t="shared" si="254"/>
        <v>0</v>
      </c>
      <c r="U138" s="145">
        <f t="shared" si="254"/>
        <v>0</v>
      </c>
      <c r="V138" s="145">
        <f t="shared" si="254"/>
        <v>0</v>
      </c>
      <c r="W138" s="145">
        <f t="shared" si="254"/>
        <v>0</v>
      </c>
      <c r="X138" s="145">
        <f t="shared" si="254"/>
        <v>0</v>
      </c>
      <c r="Y138" s="145">
        <f t="shared" si="254"/>
        <v>0</v>
      </c>
      <c r="Z138" s="145">
        <f t="shared" si="254"/>
        <v>0</v>
      </c>
      <c r="AA138" s="145">
        <f t="shared" si="254"/>
        <v>0</v>
      </c>
      <c r="AB138" s="145">
        <f t="shared" si="254"/>
        <v>0</v>
      </c>
      <c r="AC138" s="145">
        <f t="shared" si="254"/>
        <v>0</v>
      </c>
      <c r="AD138" s="145">
        <f t="shared" si="254"/>
        <v>0</v>
      </c>
      <c r="AE138" s="145">
        <f t="shared" si="254"/>
        <v>0</v>
      </c>
      <c r="AF138" s="145">
        <f t="shared" si="254"/>
        <v>0</v>
      </c>
      <c r="AG138" s="145">
        <f t="shared" si="254"/>
        <v>0</v>
      </c>
      <c r="AH138" s="145">
        <f t="shared" ref="AH138:BD138" si="255">AH196/AH$238*AH$6</f>
        <v>0</v>
      </c>
      <c r="AI138" s="145">
        <f t="shared" si="255"/>
        <v>0</v>
      </c>
      <c r="AJ138" s="145">
        <f t="shared" si="255"/>
        <v>0</v>
      </c>
      <c r="AK138" s="145">
        <f t="shared" si="255"/>
        <v>0</v>
      </c>
      <c r="AL138" s="145">
        <f t="shared" si="255"/>
        <v>0</v>
      </c>
      <c r="AM138" s="145">
        <f t="shared" si="255"/>
        <v>0</v>
      </c>
      <c r="AN138" s="145">
        <f t="shared" si="255"/>
        <v>0</v>
      </c>
      <c r="AO138" s="145">
        <f t="shared" si="255"/>
        <v>0</v>
      </c>
      <c r="AP138" s="145">
        <f t="shared" si="255"/>
        <v>0</v>
      </c>
      <c r="AQ138" s="145">
        <f t="shared" si="255"/>
        <v>0</v>
      </c>
      <c r="AR138" s="145">
        <f t="shared" si="255"/>
        <v>0</v>
      </c>
      <c r="AS138" s="145">
        <f t="shared" si="255"/>
        <v>0</v>
      </c>
      <c r="AT138" s="145">
        <f t="shared" si="255"/>
        <v>0</v>
      </c>
      <c r="AU138" s="145">
        <f t="shared" si="255"/>
        <v>0</v>
      </c>
      <c r="AV138" s="145">
        <f t="shared" si="255"/>
        <v>0</v>
      </c>
      <c r="AW138" s="145">
        <f t="shared" si="255"/>
        <v>0</v>
      </c>
      <c r="AX138" s="145">
        <f t="shared" si="255"/>
        <v>0</v>
      </c>
      <c r="AY138" s="145">
        <f t="shared" si="255"/>
        <v>0</v>
      </c>
      <c r="AZ138" s="145">
        <f t="shared" si="255"/>
        <v>0</v>
      </c>
      <c r="BA138" s="145">
        <f t="shared" si="255"/>
        <v>0</v>
      </c>
      <c r="BB138" s="145">
        <f t="shared" si="255"/>
        <v>0</v>
      </c>
      <c r="BC138" s="145">
        <f t="shared" si="255"/>
        <v>0</v>
      </c>
      <c r="BD138" s="145">
        <f t="shared" si="255"/>
        <v>0</v>
      </c>
      <c r="BE138" s="145">
        <f t="shared" si="229"/>
        <v>1.0033088477398311</v>
      </c>
      <c r="BF138" s="119">
        <v>0</v>
      </c>
      <c r="BG138" s="120">
        <f>BF138/'VAR 1 bi em X e FBKF'!BJ$60*1000</f>
        <v>0</v>
      </c>
      <c r="BH138" s="119">
        <v>0</v>
      </c>
      <c r="BI138" s="120">
        <f>BH138/'VAR 1 bi em X e FBKF'!BL$60*1000</f>
        <v>0</v>
      </c>
      <c r="BJ138" s="120"/>
      <c r="BK138" s="16">
        <v>0</v>
      </c>
      <c r="BL138" s="16">
        <v>0</v>
      </c>
      <c r="BM138" s="16">
        <v>0</v>
      </c>
      <c r="BN138" s="69">
        <v>0</v>
      </c>
      <c r="BO138" s="16">
        <v>0</v>
      </c>
      <c r="BP138" s="14">
        <v>0</v>
      </c>
      <c r="BQ138" s="17">
        <v>1</v>
      </c>
    </row>
    <row r="139" spans="1:69">
      <c r="A139" s="13" t="s">
        <v>138</v>
      </c>
      <c r="B139" s="145">
        <f t="shared" ref="B139:AG139" si="256">B197/B$238*B$6</f>
        <v>457.03331326429378</v>
      </c>
      <c r="C139" s="145">
        <f t="shared" si="256"/>
        <v>14.000474311942408</v>
      </c>
      <c r="D139" s="145">
        <f t="shared" si="256"/>
        <v>297.83203469870233</v>
      </c>
      <c r="E139" s="145">
        <f t="shared" si="256"/>
        <v>27.472051994621733</v>
      </c>
      <c r="F139" s="145">
        <f t="shared" si="256"/>
        <v>22.166422164139973</v>
      </c>
      <c r="G139" s="145">
        <f t="shared" si="256"/>
        <v>316.01475485957536</v>
      </c>
      <c r="H139" s="145">
        <f t="shared" si="256"/>
        <v>20.000004665784896</v>
      </c>
      <c r="I139" s="145">
        <f t="shared" si="256"/>
        <v>279.0366374335967</v>
      </c>
      <c r="J139" s="145">
        <f t="shared" si="256"/>
        <v>24.000781550535365</v>
      </c>
      <c r="K139" s="145">
        <f t="shared" si="256"/>
        <v>412.00492346458475</v>
      </c>
      <c r="L139" s="145">
        <f t="shared" si="256"/>
        <v>16.000866358698403</v>
      </c>
      <c r="M139" s="145">
        <f t="shared" si="256"/>
        <v>354.06858244337275</v>
      </c>
      <c r="N139" s="145">
        <f t="shared" si="256"/>
        <v>118.03919548388112</v>
      </c>
      <c r="O139" s="145">
        <f t="shared" si="256"/>
        <v>224.74118189372214</v>
      </c>
      <c r="P139" s="145">
        <f t="shared" si="256"/>
        <v>5.0048283803160381</v>
      </c>
      <c r="Q139" s="145">
        <f t="shared" si="256"/>
        <v>4875.7084479608093</v>
      </c>
      <c r="R139" s="145">
        <f t="shared" si="256"/>
        <v>981.21942800557269</v>
      </c>
      <c r="S139" s="145">
        <f t="shared" si="256"/>
        <v>1015.0101027757983</v>
      </c>
      <c r="T139" s="145">
        <f t="shared" si="256"/>
        <v>680.06916235651647</v>
      </c>
      <c r="U139" s="145">
        <f t="shared" si="256"/>
        <v>693.05868528993722</v>
      </c>
      <c r="V139" s="145">
        <f t="shared" si="256"/>
        <v>985.1309153793128</v>
      </c>
      <c r="W139" s="145">
        <f t="shared" si="256"/>
        <v>663.25510896246351</v>
      </c>
      <c r="X139" s="145">
        <f t="shared" si="256"/>
        <v>826.23787965053407</v>
      </c>
      <c r="Y139" s="145">
        <f t="shared" si="256"/>
        <v>22.009419114630859</v>
      </c>
      <c r="Z139" s="145">
        <f t="shared" si="256"/>
        <v>253.04226014864443</v>
      </c>
      <c r="AA139" s="145">
        <f t="shared" si="256"/>
        <v>953.23482369355509</v>
      </c>
      <c r="AB139" s="145">
        <f t="shared" si="256"/>
        <v>260.08696614273566</v>
      </c>
      <c r="AC139" s="145">
        <f t="shared" si="256"/>
        <v>355.26056112536986</v>
      </c>
      <c r="AD139" s="145">
        <f t="shared" si="256"/>
        <v>66.028104294049641</v>
      </c>
      <c r="AE139" s="145">
        <f t="shared" si="256"/>
        <v>0</v>
      </c>
      <c r="AF139" s="145">
        <f t="shared" si="256"/>
        <v>0</v>
      </c>
      <c r="AG139" s="145">
        <f t="shared" si="256"/>
        <v>31.0124004082667</v>
      </c>
      <c r="AH139" s="145">
        <f t="shared" ref="AH139:BD139" si="257">AH197/AH$238*AH$6</f>
        <v>0</v>
      </c>
      <c r="AI139" s="145">
        <f t="shared" si="257"/>
        <v>11.001098548203233</v>
      </c>
      <c r="AJ139" s="145">
        <f t="shared" si="257"/>
        <v>0</v>
      </c>
      <c r="AK139" s="145">
        <f t="shared" si="257"/>
        <v>0</v>
      </c>
      <c r="AL139" s="145">
        <f t="shared" si="257"/>
        <v>22.004113650793077</v>
      </c>
      <c r="AM139" s="145">
        <f t="shared" si="257"/>
        <v>0</v>
      </c>
      <c r="AN139" s="145">
        <f t="shared" si="257"/>
        <v>125.00388392485546</v>
      </c>
      <c r="AO139" s="145">
        <f t="shared" si="257"/>
        <v>213.10787173520325</v>
      </c>
      <c r="AP139" s="145">
        <f t="shared" si="257"/>
        <v>0</v>
      </c>
      <c r="AQ139" s="145">
        <f t="shared" si="257"/>
        <v>0</v>
      </c>
      <c r="AR139" s="145">
        <f t="shared" si="257"/>
        <v>0</v>
      </c>
      <c r="AS139" s="145">
        <f t="shared" si="257"/>
        <v>32.013718176583282</v>
      </c>
      <c r="AT139" s="145">
        <f t="shared" si="257"/>
        <v>0</v>
      </c>
      <c r="AU139" s="145">
        <f t="shared" si="257"/>
        <v>0</v>
      </c>
      <c r="AV139" s="145">
        <f t="shared" si="257"/>
        <v>0</v>
      </c>
      <c r="AW139" s="145">
        <f t="shared" si="257"/>
        <v>0</v>
      </c>
      <c r="AX139" s="145">
        <f t="shared" si="257"/>
        <v>1.0004382102462568</v>
      </c>
      <c r="AY139" s="145">
        <f t="shared" si="257"/>
        <v>0</v>
      </c>
      <c r="AZ139" s="145">
        <f t="shared" si="257"/>
        <v>3.0000376227626058</v>
      </c>
      <c r="BA139" s="145">
        <f t="shared" si="257"/>
        <v>15.000806584778843</v>
      </c>
      <c r="BB139" s="145">
        <f t="shared" si="257"/>
        <v>0</v>
      </c>
      <c r="BC139" s="145">
        <f t="shared" si="257"/>
        <v>2.0000001213892791</v>
      </c>
      <c r="BD139" s="145">
        <f t="shared" si="257"/>
        <v>0</v>
      </c>
      <c r="BE139" s="145">
        <f t="shared" si="229"/>
        <v>15671.91228685078</v>
      </c>
      <c r="BF139" s="119">
        <v>1</v>
      </c>
      <c r="BG139" s="120">
        <f>BF139/'VAR 1 bi em X e FBKF'!BJ$60*1000</f>
        <v>1.0022484072493349</v>
      </c>
      <c r="BH139" s="119">
        <v>1</v>
      </c>
      <c r="BI139" s="120">
        <f>BH139/'VAR 1 bi em X e FBKF'!BL$60*1000</f>
        <v>3.5136787513791188E-3</v>
      </c>
      <c r="BJ139" s="120"/>
      <c r="BK139" s="16">
        <v>0</v>
      </c>
      <c r="BL139" s="16">
        <v>0</v>
      </c>
      <c r="BM139" s="16">
        <v>33</v>
      </c>
      <c r="BN139" s="69">
        <v>0</v>
      </c>
      <c r="BO139" s="16">
        <v>-43</v>
      </c>
      <c r="BP139" s="14">
        <v>-9</v>
      </c>
      <c r="BQ139" s="17">
        <v>15656</v>
      </c>
    </row>
    <row r="140" spans="1:69">
      <c r="A140" s="13" t="s">
        <v>21</v>
      </c>
      <c r="B140" s="145">
        <f t="shared" ref="B140:AG140" si="258">B198/B$238*B$6</f>
        <v>0</v>
      </c>
      <c r="C140" s="145">
        <f t="shared" si="258"/>
        <v>0</v>
      </c>
      <c r="D140" s="145">
        <f t="shared" si="258"/>
        <v>0</v>
      </c>
      <c r="E140" s="145">
        <f t="shared" si="258"/>
        <v>0</v>
      </c>
      <c r="F140" s="145">
        <f t="shared" si="258"/>
        <v>12.090775725894531</v>
      </c>
      <c r="G140" s="145">
        <f t="shared" si="258"/>
        <v>84.003922177861796</v>
      </c>
      <c r="H140" s="145">
        <f t="shared" si="258"/>
        <v>5.0000011664462241</v>
      </c>
      <c r="I140" s="145">
        <f t="shared" si="258"/>
        <v>599.07865886281161</v>
      </c>
      <c r="J140" s="145">
        <f t="shared" si="258"/>
        <v>10.000325646056401</v>
      </c>
      <c r="K140" s="145">
        <f t="shared" si="258"/>
        <v>93.001111364578591</v>
      </c>
      <c r="L140" s="145">
        <f t="shared" si="258"/>
        <v>102.0055230367023</v>
      </c>
      <c r="M140" s="145">
        <f t="shared" si="258"/>
        <v>117.02266707874185</v>
      </c>
      <c r="N140" s="145">
        <f t="shared" si="258"/>
        <v>342.11360047023175</v>
      </c>
      <c r="O140" s="145">
        <f t="shared" si="258"/>
        <v>0</v>
      </c>
      <c r="P140" s="145">
        <f t="shared" si="258"/>
        <v>0</v>
      </c>
      <c r="Q140" s="145">
        <f t="shared" si="258"/>
        <v>41.014371433400321</v>
      </c>
      <c r="R140" s="145">
        <f t="shared" si="258"/>
        <v>365.08164242816923</v>
      </c>
      <c r="S140" s="145">
        <f t="shared" si="258"/>
        <v>0</v>
      </c>
      <c r="T140" s="145">
        <f t="shared" si="258"/>
        <v>0</v>
      </c>
      <c r="U140" s="145">
        <f t="shared" si="258"/>
        <v>34.002879220574115</v>
      </c>
      <c r="V140" s="145">
        <f t="shared" si="258"/>
        <v>251.03336016264723</v>
      </c>
      <c r="W140" s="145">
        <f t="shared" si="258"/>
        <v>640.24625902862238</v>
      </c>
      <c r="X140" s="145">
        <f t="shared" si="258"/>
        <v>2507.7219906584614</v>
      </c>
      <c r="Y140" s="145">
        <f t="shared" si="258"/>
        <v>0</v>
      </c>
      <c r="Z140" s="145">
        <f t="shared" si="258"/>
        <v>142.02371913481227</v>
      </c>
      <c r="AA140" s="145">
        <f t="shared" si="258"/>
        <v>43.010595402752223</v>
      </c>
      <c r="AB140" s="145">
        <f t="shared" si="258"/>
        <v>14.004682792301153</v>
      </c>
      <c r="AC140" s="145">
        <f t="shared" si="258"/>
        <v>189.1387212751969</v>
      </c>
      <c r="AD140" s="145">
        <f t="shared" si="258"/>
        <v>87.037046569429066</v>
      </c>
      <c r="AE140" s="145">
        <f t="shared" si="258"/>
        <v>49.000808434151324</v>
      </c>
      <c r="AF140" s="145">
        <f t="shared" si="258"/>
        <v>0</v>
      </c>
      <c r="AG140" s="145">
        <f t="shared" si="258"/>
        <v>356.14240468848209</v>
      </c>
      <c r="AH140" s="145">
        <f t="shared" ref="AH140:BD140" si="259">AH198/AH$238*AH$6</f>
        <v>8.0001871760599457</v>
      </c>
      <c r="AI140" s="145">
        <f t="shared" si="259"/>
        <v>24.002396832443416</v>
      </c>
      <c r="AJ140" s="145">
        <f t="shared" si="259"/>
        <v>0</v>
      </c>
      <c r="AK140" s="145">
        <f t="shared" si="259"/>
        <v>11.000291837445417</v>
      </c>
      <c r="AL140" s="145">
        <f t="shared" si="259"/>
        <v>243.0454371428508</v>
      </c>
      <c r="AM140" s="145">
        <f t="shared" si="259"/>
        <v>75.003792123695092</v>
      </c>
      <c r="AN140" s="145">
        <f t="shared" si="259"/>
        <v>246.00764356411557</v>
      </c>
      <c r="AO140" s="145">
        <f t="shared" si="259"/>
        <v>0</v>
      </c>
      <c r="AP140" s="145">
        <f t="shared" si="259"/>
        <v>2.000129535789148</v>
      </c>
      <c r="AQ140" s="145">
        <f t="shared" si="259"/>
        <v>0</v>
      </c>
      <c r="AR140" s="145">
        <f t="shared" si="259"/>
        <v>0</v>
      </c>
      <c r="AS140" s="145">
        <f t="shared" si="259"/>
        <v>0</v>
      </c>
      <c r="AT140" s="145">
        <f t="shared" si="259"/>
        <v>0</v>
      </c>
      <c r="AU140" s="145">
        <f t="shared" si="259"/>
        <v>0</v>
      </c>
      <c r="AV140" s="145">
        <f t="shared" si="259"/>
        <v>0</v>
      </c>
      <c r="AW140" s="145">
        <f t="shared" si="259"/>
        <v>0</v>
      </c>
      <c r="AX140" s="145">
        <f t="shared" si="259"/>
        <v>0</v>
      </c>
      <c r="AY140" s="145">
        <f t="shared" si="259"/>
        <v>0</v>
      </c>
      <c r="AZ140" s="145">
        <f t="shared" si="259"/>
        <v>0</v>
      </c>
      <c r="BA140" s="145">
        <f t="shared" si="259"/>
        <v>0</v>
      </c>
      <c r="BB140" s="145">
        <f t="shared" si="259"/>
        <v>0</v>
      </c>
      <c r="BC140" s="145">
        <f t="shared" si="259"/>
        <v>0</v>
      </c>
      <c r="BD140" s="145">
        <f t="shared" si="259"/>
        <v>0</v>
      </c>
      <c r="BE140" s="145">
        <f t="shared" si="229"/>
        <v>6692.8349449707239</v>
      </c>
      <c r="BF140" s="119">
        <v>0</v>
      </c>
      <c r="BG140" s="120">
        <f>BF140/'VAR 1 bi em X e FBKF'!BJ$60*1000</f>
        <v>0</v>
      </c>
      <c r="BH140" s="119">
        <v>0</v>
      </c>
      <c r="BI140" s="120">
        <f>BH140/'VAR 1 bi em X e FBKF'!BL$60*1000</f>
        <v>0</v>
      </c>
      <c r="BJ140" s="120"/>
      <c r="BK140" s="16">
        <v>0</v>
      </c>
      <c r="BL140" s="16">
        <v>0</v>
      </c>
      <c r="BM140" s="16">
        <v>0</v>
      </c>
      <c r="BN140" s="69">
        <v>0</v>
      </c>
      <c r="BO140" s="16">
        <v>-12</v>
      </c>
      <c r="BP140" s="14">
        <v>-12</v>
      </c>
      <c r="BQ140" s="17">
        <v>6679</v>
      </c>
    </row>
    <row r="141" spans="1:69">
      <c r="A141" s="13" t="s">
        <v>22</v>
      </c>
      <c r="B141" s="145">
        <f t="shared" ref="B141:AG141" si="260">B199/B$238*B$6</f>
        <v>2.000145791091001</v>
      </c>
      <c r="C141" s="145">
        <f t="shared" si="260"/>
        <v>61.002066644891926</v>
      </c>
      <c r="D141" s="145">
        <f t="shared" si="260"/>
        <v>0</v>
      </c>
      <c r="E141" s="145">
        <f t="shared" si="260"/>
        <v>0</v>
      </c>
      <c r="F141" s="145">
        <f t="shared" si="260"/>
        <v>0</v>
      </c>
      <c r="G141" s="145">
        <f t="shared" si="260"/>
        <v>21.000980544465449</v>
      </c>
      <c r="H141" s="145">
        <f t="shared" si="260"/>
        <v>0</v>
      </c>
      <c r="I141" s="145">
        <f t="shared" si="260"/>
        <v>0</v>
      </c>
      <c r="J141" s="145">
        <f t="shared" si="260"/>
        <v>0</v>
      </c>
      <c r="K141" s="145">
        <f t="shared" si="260"/>
        <v>0</v>
      </c>
      <c r="L141" s="145">
        <f t="shared" si="260"/>
        <v>0</v>
      </c>
      <c r="M141" s="145">
        <f t="shared" si="260"/>
        <v>0</v>
      </c>
      <c r="N141" s="145">
        <f t="shared" si="260"/>
        <v>0</v>
      </c>
      <c r="O141" s="145">
        <f t="shared" si="260"/>
        <v>0</v>
      </c>
      <c r="P141" s="145">
        <f t="shared" si="260"/>
        <v>0</v>
      </c>
      <c r="Q141" s="145">
        <f t="shared" si="260"/>
        <v>6.0021031365951689</v>
      </c>
      <c r="R141" s="145">
        <f t="shared" si="260"/>
        <v>0</v>
      </c>
      <c r="S141" s="145">
        <f t="shared" si="260"/>
        <v>1559.0155174654869</v>
      </c>
      <c r="T141" s="145">
        <f t="shared" si="260"/>
        <v>10.001017093478184</v>
      </c>
      <c r="U141" s="145">
        <f t="shared" si="260"/>
        <v>5.0004234147903119</v>
      </c>
      <c r="V141" s="145">
        <f t="shared" si="260"/>
        <v>0</v>
      </c>
      <c r="W141" s="145">
        <f t="shared" si="260"/>
        <v>11.004232577054449</v>
      </c>
      <c r="X141" s="145">
        <f t="shared" si="260"/>
        <v>0</v>
      </c>
      <c r="Y141" s="145">
        <f t="shared" si="260"/>
        <v>0</v>
      </c>
      <c r="Z141" s="145">
        <f t="shared" si="260"/>
        <v>0</v>
      </c>
      <c r="AA141" s="145">
        <f t="shared" si="260"/>
        <v>0</v>
      </c>
      <c r="AB141" s="145">
        <f t="shared" si="260"/>
        <v>0</v>
      </c>
      <c r="AC141" s="145">
        <f t="shared" si="260"/>
        <v>0</v>
      </c>
      <c r="AD141" s="145">
        <f t="shared" si="260"/>
        <v>0</v>
      </c>
      <c r="AE141" s="145">
        <f t="shared" si="260"/>
        <v>0</v>
      </c>
      <c r="AF141" s="145">
        <f t="shared" si="260"/>
        <v>0</v>
      </c>
      <c r="AG141" s="145">
        <f t="shared" si="260"/>
        <v>0</v>
      </c>
      <c r="AH141" s="145">
        <f t="shared" ref="AH141:BD141" si="261">AH199/AH$238*AH$6</f>
        <v>0</v>
      </c>
      <c r="AI141" s="145">
        <f t="shared" si="261"/>
        <v>1.0000998680184758</v>
      </c>
      <c r="AJ141" s="145">
        <f t="shared" si="261"/>
        <v>0</v>
      </c>
      <c r="AK141" s="145">
        <f t="shared" si="261"/>
        <v>0</v>
      </c>
      <c r="AL141" s="145">
        <f t="shared" si="261"/>
        <v>0</v>
      </c>
      <c r="AM141" s="145">
        <f t="shared" si="261"/>
        <v>0</v>
      </c>
      <c r="AN141" s="145">
        <f t="shared" si="261"/>
        <v>0</v>
      </c>
      <c r="AO141" s="145">
        <f t="shared" si="261"/>
        <v>0</v>
      </c>
      <c r="AP141" s="145">
        <f t="shared" si="261"/>
        <v>0</v>
      </c>
      <c r="AQ141" s="145">
        <f t="shared" si="261"/>
        <v>0</v>
      </c>
      <c r="AR141" s="145">
        <f t="shared" si="261"/>
        <v>0</v>
      </c>
      <c r="AS141" s="145">
        <f t="shared" si="261"/>
        <v>0</v>
      </c>
      <c r="AT141" s="145">
        <f t="shared" si="261"/>
        <v>0</v>
      </c>
      <c r="AU141" s="145">
        <f t="shared" si="261"/>
        <v>0</v>
      </c>
      <c r="AV141" s="145">
        <f t="shared" si="261"/>
        <v>0</v>
      </c>
      <c r="AW141" s="145">
        <f t="shared" si="261"/>
        <v>0</v>
      </c>
      <c r="AX141" s="145">
        <f t="shared" si="261"/>
        <v>0</v>
      </c>
      <c r="AY141" s="145">
        <f t="shared" si="261"/>
        <v>37.000793888013732</v>
      </c>
      <c r="AZ141" s="145">
        <f t="shared" si="261"/>
        <v>182.00228244759811</v>
      </c>
      <c r="BA141" s="145">
        <f t="shared" si="261"/>
        <v>32.00172071419486</v>
      </c>
      <c r="BB141" s="145">
        <f t="shared" si="261"/>
        <v>67.000089722776067</v>
      </c>
      <c r="BC141" s="145">
        <f t="shared" si="261"/>
        <v>1784.0001082792369</v>
      </c>
      <c r="BD141" s="145">
        <f t="shared" si="261"/>
        <v>193.00388418720104</v>
      </c>
      <c r="BE141" s="145">
        <f t="shared" si="229"/>
        <v>3971.0354657748921</v>
      </c>
      <c r="BF141" s="119">
        <v>0</v>
      </c>
      <c r="BG141" s="120">
        <f>BF141/'VAR 1 bi em X e FBKF'!BJ$60*1000</f>
        <v>0</v>
      </c>
      <c r="BH141" s="119">
        <v>0</v>
      </c>
      <c r="BI141" s="120">
        <f>BH141/'VAR 1 bi em X e FBKF'!BL$60*1000</f>
        <v>0</v>
      </c>
      <c r="BJ141" s="120"/>
      <c r="BK141" s="16">
        <v>0</v>
      </c>
      <c r="BL141" s="16">
        <v>0</v>
      </c>
      <c r="BM141" s="16">
        <v>4045</v>
      </c>
      <c r="BN141" s="69">
        <v>0</v>
      </c>
      <c r="BO141" s="16">
        <v>-36</v>
      </c>
      <c r="BP141" s="14">
        <v>4009</v>
      </c>
      <c r="BQ141" s="17">
        <v>7980</v>
      </c>
    </row>
    <row r="142" spans="1:69">
      <c r="A142" s="13" t="s">
        <v>23</v>
      </c>
      <c r="B142" s="145">
        <f t="shared" ref="B142:AG142" si="262">B200/B$238*B$6</f>
        <v>845.061596735948</v>
      </c>
      <c r="C142" s="145">
        <f t="shared" si="262"/>
        <v>62.002100524316376</v>
      </c>
      <c r="D142" s="145">
        <f t="shared" si="262"/>
        <v>0</v>
      </c>
      <c r="E142" s="145">
        <f t="shared" si="262"/>
        <v>0</v>
      </c>
      <c r="F142" s="145">
        <f t="shared" si="262"/>
        <v>0</v>
      </c>
      <c r="G142" s="145">
        <f t="shared" si="262"/>
        <v>27.001260700027007</v>
      </c>
      <c r="H142" s="145">
        <f t="shared" si="262"/>
        <v>0</v>
      </c>
      <c r="I142" s="145">
        <f t="shared" si="262"/>
        <v>0</v>
      </c>
      <c r="J142" s="145">
        <f t="shared" si="262"/>
        <v>0</v>
      </c>
      <c r="K142" s="145">
        <f t="shared" si="262"/>
        <v>38.000454105956848</v>
      </c>
      <c r="L142" s="145">
        <f t="shared" si="262"/>
        <v>6.0003248845119002</v>
      </c>
      <c r="M142" s="145">
        <f t="shared" si="262"/>
        <v>11.002131092873164</v>
      </c>
      <c r="N142" s="145">
        <f t="shared" si="262"/>
        <v>3.00099649535291</v>
      </c>
      <c r="O142" s="145">
        <f t="shared" si="262"/>
        <v>0</v>
      </c>
      <c r="P142" s="145">
        <f t="shared" si="262"/>
        <v>0</v>
      </c>
      <c r="Q142" s="145">
        <f t="shared" si="262"/>
        <v>1.0003505227658616</v>
      </c>
      <c r="R142" s="145">
        <f t="shared" si="262"/>
        <v>0</v>
      </c>
      <c r="S142" s="145">
        <f t="shared" si="262"/>
        <v>43.000427999368789</v>
      </c>
      <c r="T142" s="145">
        <f t="shared" si="262"/>
        <v>847.08614781760207</v>
      </c>
      <c r="U142" s="145">
        <f t="shared" si="262"/>
        <v>1.0000846829580625</v>
      </c>
      <c r="V142" s="145">
        <f t="shared" si="262"/>
        <v>10.001329090145308</v>
      </c>
      <c r="W142" s="145">
        <f t="shared" si="262"/>
        <v>1.0003847797322225</v>
      </c>
      <c r="X142" s="145">
        <f t="shared" si="262"/>
        <v>2.0005759797833758</v>
      </c>
      <c r="Y142" s="145">
        <f t="shared" si="262"/>
        <v>0</v>
      </c>
      <c r="Z142" s="145">
        <f t="shared" si="262"/>
        <v>0</v>
      </c>
      <c r="AA142" s="145">
        <f t="shared" si="262"/>
        <v>0</v>
      </c>
      <c r="AB142" s="145">
        <f t="shared" si="262"/>
        <v>0</v>
      </c>
      <c r="AC142" s="145">
        <f t="shared" si="262"/>
        <v>0</v>
      </c>
      <c r="AD142" s="145">
        <f t="shared" si="262"/>
        <v>0</v>
      </c>
      <c r="AE142" s="145">
        <f t="shared" si="262"/>
        <v>0</v>
      </c>
      <c r="AF142" s="145">
        <f t="shared" si="262"/>
        <v>0</v>
      </c>
      <c r="AG142" s="145">
        <f t="shared" si="262"/>
        <v>0</v>
      </c>
      <c r="AH142" s="145">
        <f t="shared" ref="AH142:BD142" si="263">AH200/AH$238*AH$6</f>
        <v>0</v>
      </c>
      <c r="AI142" s="145">
        <f t="shared" si="263"/>
        <v>0</v>
      </c>
      <c r="AJ142" s="145">
        <f t="shared" si="263"/>
        <v>0</v>
      </c>
      <c r="AK142" s="145">
        <f t="shared" si="263"/>
        <v>0</v>
      </c>
      <c r="AL142" s="145">
        <f t="shared" si="263"/>
        <v>0</v>
      </c>
      <c r="AM142" s="145">
        <f t="shared" si="263"/>
        <v>0</v>
      </c>
      <c r="AN142" s="145">
        <f t="shared" si="263"/>
        <v>43.00133607015028</v>
      </c>
      <c r="AO142" s="145">
        <f t="shared" si="263"/>
        <v>0</v>
      </c>
      <c r="AP142" s="145">
        <f t="shared" si="263"/>
        <v>6.0003886073674444</v>
      </c>
      <c r="AQ142" s="145">
        <f t="shared" si="263"/>
        <v>0</v>
      </c>
      <c r="AR142" s="145">
        <f t="shared" si="263"/>
        <v>1.0006920109130408</v>
      </c>
      <c r="AS142" s="145">
        <f t="shared" si="263"/>
        <v>0</v>
      </c>
      <c r="AT142" s="145">
        <f t="shared" si="263"/>
        <v>0</v>
      </c>
      <c r="AU142" s="145">
        <f t="shared" si="263"/>
        <v>0</v>
      </c>
      <c r="AV142" s="145">
        <f t="shared" si="263"/>
        <v>0</v>
      </c>
      <c r="AW142" s="145">
        <f t="shared" si="263"/>
        <v>16.002967755634266</v>
      </c>
      <c r="AX142" s="145">
        <f t="shared" si="263"/>
        <v>49.021472302066577</v>
      </c>
      <c r="AY142" s="145">
        <f t="shared" si="263"/>
        <v>0</v>
      </c>
      <c r="AZ142" s="145">
        <f t="shared" si="263"/>
        <v>115.00144220589989</v>
      </c>
      <c r="BA142" s="145">
        <f t="shared" si="263"/>
        <v>0</v>
      </c>
      <c r="BB142" s="145">
        <f t="shared" si="263"/>
        <v>0</v>
      </c>
      <c r="BC142" s="145">
        <f t="shared" si="263"/>
        <v>0</v>
      </c>
      <c r="BD142" s="145">
        <f t="shared" si="263"/>
        <v>0</v>
      </c>
      <c r="BE142" s="145">
        <f t="shared" si="229"/>
        <v>2127.1864643633735</v>
      </c>
      <c r="BF142" s="119">
        <v>0</v>
      </c>
      <c r="BG142" s="120">
        <f>BF142/'VAR 1 bi em X e FBKF'!BJ$60*1000</f>
        <v>0</v>
      </c>
      <c r="BH142" s="119">
        <v>0</v>
      </c>
      <c r="BI142" s="120">
        <f>BH142/'VAR 1 bi em X e FBKF'!BL$60*1000</f>
        <v>0</v>
      </c>
      <c r="BJ142" s="120"/>
      <c r="BK142" s="16">
        <v>0</v>
      </c>
      <c r="BL142" s="16">
        <v>0</v>
      </c>
      <c r="BM142" s="16">
        <v>0</v>
      </c>
      <c r="BN142" s="69">
        <v>0</v>
      </c>
      <c r="BO142" s="16">
        <v>0</v>
      </c>
      <c r="BP142" s="14">
        <v>0</v>
      </c>
      <c r="BQ142" s="17">
        <v>2127</v>
      </c>
    </row>
    <row r="143" spans="1:69">
      <c r="A143" s="13" t="s">
        <v>143</v>
      </c>
      <c r="B143" s="145">
        <f t="shared" ref="B143:AG143" si="264">B201/B$238*B$6</f>
        <v>0</v>
      </c>
      <c r="C143" s="145">
        <f t="shared" si="264"/>
        <v>0</v>
      </c>
      <c r="D143" s="145">
        <f t="shared" si="264"/>
        <v>0</v>
      </c>
      <c r="E143" s="145">
        <f t="shared" si="264"/>
        <v>0</v>
      </c>
      <c r="F143" s="145">
        <f t="shared" si="264"/>
        <v>0</v>
      </c>
      <c r="G143" s="145">
        <f t="shared" si="264"/>
        <v>2.0000933851871854</v>
      </c>
      <c r="H143" s="145">
        <f t="shared" si="264"/>
        <v>0</v>
      </c>
      <c r="I143" s="145">
        <f t="shared" si="264"/>
        <v>0</v>
      </c>
      <c r="J143" s="145">
        <f t="shared" si="264"/>
        <v>0</v>
      </c>
      <c r="K143" s="145">
        <f t="shared" si="264"/>
        <v>1.000011950156759</v>
      </c>
      <c r="L143" s="145">
        <f t="shared" si="264"/>
        <v>0</v>
      </c>
      <c r="M143" s="145">
        <f t="shared" si="264"/>
        <v>0</v>
      </c>
      <c r="N143" s="145">
        <f t="shared" si="264"/>
        <v>0</v>
      </c>
      <c r="O143" s="145">
        <f t="shared" si="264"/>
        <v>0</v>
      </c>
      <c r="P143" s="145">
        <f t="shared" si="264"/>
        <v>0</v>
      </c>
      <c r="Q143" s="145">
        <f t="shared" si="264"/>
        <v>1.0003505227658616</v>
      </c>
      <c r="R143" s="145">
        <f t="shared" si="264"/>
        <v>0</v>
      </c>
      <c r="S143" s="145">
        <f t="shared" si="264"/>
        <v>1.0000099534736928</v>
      </c>
      <c r="T143" s="145">
        <f t="shared" si="264"/>
        <v>0</v>
      </c>
      <c r="U143" s="145">
        <f t="shared" si="264"/>
        <v>35.002963903532184</v>
      </c>
      <c r="V143" s="145">
        <f t="shared" si="264"/>
        <v>0</v>
      </c>
      <c r="W143" s="145">
        <f t="shared" si="264"/>
        <v>0</v>
      </c>
      <c r="X143" s="145">
        <f t="shared" si="264"/>
        <v>0</v>
      </c>
      <c r="Y143" s="145">
        <f t="shared" si="264"/>
        <v>0</v>
      </c>
      <c r="Z143" s="145">
        <f t="shared" si="264"/>
        <v>0</v>
      </c>
      <c r="AA143" s="145">
        <f t="shared" si="264"/>
        <v>0</v>
      </c>
      <c r="AB143" s="145">
        <f t="shared" si="264"/>
        <v>0</v>
      </c>
      <c r="AC143" s="145">
        <f t="shared" si="264"/>
        <v>0</v>
      </c>
      <c r="AD143" s="145">
        <f t="shared" si="264"/>
        <v>1.0004258226371157</v>
      </c>
      <c r="AE143" s="145">
        <f t="shared" si="264"/>
        <v>0</v>
      </c>
      <c r="AF143" s="145">
        <f t="shared" si="264"/>
        <v>0</v>
      </c>
      <c r="AG143" s="145">
        <f t="shared" si="264"/>
        <v>0</v>
      </c>
      <c r="AH143" s="145">
        <f t="shared" ref="AH143:BD143" si="265">AH201/AH$238*AH$6</f>
        <v>0</v>
      </c>
      <c r="AI143" s="145">
        <f t="shared" si="265"/>
        <v>0</v>
      </c>
      <c r="AJ143" s="145">
        <f t="shared" si="265"/>
        <v>0</v>
      </c>
      <c r="AK143" s="145">
        <f t="shared" si="265"/>
        <v>0</v>
      </c>
      <c r="AL143" s="145">
        <f t="shared" si="265"/>
        <v>0</v>
      </c>
      <c r="AM143" s="145">
        <f t="shared" si="265"/>
        <v>0</v>
      </c>
      <c r="AN143" s="145">
        <f t="shared" si="265"/>
        <v>0</v>
      </c>
      <c r="AO143" s="145">
        <f t="shared" si="265"/>
        <v>1.0005064400713768</v>
      </c>
      <c r="AP143" s="145">
        <f t="shared" si="265"/>
        <v>0</v>
      </c>
      <c r="AQ143" s="145">
        <f t="shared" si="265"/>
        <v>0</v>
      </c>
      <c r="AR143" s="145">
        <f t="shared" si="265"/>
        <v>1.0006920109130408</v>
      </c>
      <c r="AS143" s="145">
        <f t="shared" si="265"/>
        <v>0</v>
      </c>
      <c r="AT143" s="145">
        <f t="shared" si="265"/>
        <v>0</v>
      </c>
      <c r="AU143" s="145">
        <f t="shared" si="265"/>
        <v>0</v>
      </c>
      <c r="AV143" s="145">
        <f t="shared" si="265"/>
        <v>0</v>
      </c>
      <c r="AW143" s="145">
        <f t="shared" si="265"/>
        <v>2.0003709694542833</v>
      </c>
      <c r="AX143" s="145">
        <f t="shared" si="265"/>
        <v>2.0008764204925136</v>
      </c>
      <c r="AY143" s="145">
        <f t="shared" si="265"/>
        <v>0</v>
      </c>
      <c r="AZ143" s="145">
        <f t="shared" si="265"/>
        <v>4.0000501636834747</v>
      </c>
      <c r="BA143" s="145">
        <f t="shared" si="265"/>
        <v>3.0001613169557686</v>
      </c>
      <c r="BB143" s="145">
        <f t="shared" si="265"/>
        <v>0</v>
      </c>
      <c r="BC143" s="145">
        <f t="shared" si="265"/>
        <v>0</v>
      </c>
      <c r="BD143" s="145">
        <f t="shared" si="265"/>
        <v>1.0000201253222851</v>
      </c>
      <c r="BE143" s="145">
        <f t="shared" si="229"/>
        <v>55.006532984645546</v>
      </c>
      <c r="BF143" s="119">
        <v>0</v>
      </c>
      <c r="BG143" s="120">
        <f>BF143/'VAR 1 bi em X e FBKF'!BJ$60*1000</f>
        <v>0</v>
      </c>
      <c r="BH143" s="119">
        <v>0</v>
      </c>
      <c r="BI143" s="120">
        <f>BH143/'VAR 1 bi em X e FBKF'!BL$60*1000</f>
        <v>0</v>
      </c>
      <c r="BJ143" s="120"/>
      <c r="BK143" s="16">
        <v>0</v>
      </c>
      <c r="BL143" s="16">
        <v>0</v>
      </c>
      <c r="BM143" s="16">
        <v>3638</v>
      </c>
      <c r="BN143" s="69">
        <v>0</v>
      </c>
      <c r="BO143" s="16">
        <v>0</v>
      </c>
      <c r="BP143" s="14">
        <v>3638</v>
      </c>
      <c r="BQ143" s="17">
        <v>3693</v>
      </c>
    </row>
    <row r="144" spans="1:69">
      <c r="A144" s="18" t="s">
        <v>24</v>
      </c>
      <c r="B144" s="145">
        <f t="shared" ref="B144:AG144" si="266">B202/B$238*B$6</f>
        <v>0</v>
      </c>
      <c r="C144" s="145">
        <f t="shared" si="266"/>
        <v>0</v>
      </c>
      <c r="D144" s="145">
        <f t="shared" si="266"/>
        <v>0</v>
      </c>
      <c r="E144" s="145">
        <f t="shared" si="266"/>
        <v>0</v>
      </c>
      <c r="F144" s="145">
        <f t="shared" si="266"/>
        <v>0</v>
      </c>
      <c r="G144" s="145">
        <f t="shared" si="266"/>
        <v>0</v>
      </c>
      <c r="H144" s="145">
        <f t="shared" si="266"/>
        <v>0</v>
      </c>
      <c r="I144" s="145">
        <f t="shared" si="266"/>
        <v>0</v>
      </c>
      <c r="J144" s="145">
        <f t="shared" si="266"/>
        <v>0</v>
      </c>
      <c r="K144" s="145">
        <f t="shared" si="266"/>
        <v>2.0000239003135181</v>
      </c>
      <c r="L144" s="145">
        <f t="shared" si="266"/>
        <v>3.0001624422559501</v>
      </c>
      <c r="M144" s="145">
        <f t="shared" si="266"/>
        <v>15.002906035736132</v>
      </c>
      <c r="N144" s="145">
        <f t="shared" si="266"/>
        <v>22.007307632588006</v>
      </c>
      <c r="O144" s="145">
        <f t="shared" si="266"/>
        <v>0</v>
      </c>
      <c r="P144" s="145">
        <f t="shared" si="266"/>
        <v>0</v>
      </c>
      <c r="Q144" s="145">
        <f t="shared" si="266"/>
        <v>0</v>
      </c>
      <c r="R144" s="145">
        <f t="shared" si="266"/>
        <v>0</v>
      </c>
      <c r="S144" s="145">
        <f t="shared" si="266"/>
        <v>0</v>
      </c>
      <c r="T144" s="145">
        <f t="shared" si="266"/>
        <v>0</v>
      </c>
      <c r="U144" s="145">
        <f t="shared" si="266"/>
        <v>0</v>
      </c>
      <c r="V144" s="145">
        <f t="shared" si="266"/>
        <v>1.0001329090145308</v>
      </c>
      <c r="W144" s="145">
        <f t="shared" si="266"/>
        <v>2.000769559464445</v>
      </c>
      <c r="X144" s="145">
        <f t="shared" si="266"/>
        <v>9.0025919090251918</v>
      </c>
      <c r="Y144" s="145">
        <f t="shared" si="266"/>
        <v>0</v>
      </c>
      <c r="Z144" s="145">
        <f t="shared" si="266"/>
        <v>4.0006681446425993</v>
      </c>
      <c r="AA144" s="145">
        <f t="shared" si="266"/>
        <v>32.007884950885376</v>
      </c>
      <c r="AB144" s="145">
        <f t="shared" si="266"/>
        <v>0</v>
      </c>
      <c r="AC144" s="145">
        <f t="shared" si="266"/>
        <v>21.01541347502188</v>
      </c>
      <c r="AD144" s="145">
        <f t="shared" si="266"/>
        <v>7.0029807584598096</v>
      </c>
      <c r="AE144" s="145">
        <f t="shared" si="266"/>
        <v>1.0000164986561495</v>
      </c>
      <c r="AF144" s="145">
        <f t="shared" si="266"/>
        <v>0</v>
      </c>
      <c r="AG144" s="145">
        <f t="shared" si="266"/>
        <v>1.0004000131698936</v>
      </c>
      <c r="AH144" s="145">
        <f t="shared" ref="AH144:BD144" si="267">AH202/AH$238*AH$6</f>
        <v>0</v>
      </c>
      <c r="AI144" s="145">
        <f t="shared" si="267"/>
        <v>1.0000998680184758</v>
      </c>
      <c r="AJ144" s="145">
        <f t="shared" si="267"/>
        <v>80.000395715603162</v>
      </c>
      <c r="AK144" s="145">
        <f t="shared" si="267"/>
        <v>1.0000265306768563</v>
      </c>
      <c r="AL144" s="145">
        <f t="shared" si="267"/>
        <v>10.001869841269579</v>
      </c>
      <c r="AM144" s="145">
        <f t="shared" si="267"/>
        <v>8.0004044931941429</v>
      </c>
      <c r="AN144" s="145">
        <f t="shared" si="267"/>
        <v>8.0002485711907507</v>
      </c>
      <c r="AO144" s="145">
        <f t="shared" si="267"/>
        <v>0</v>
      </c>
      <c r="AP144" s="145">
        <f t="shared" si="267"/>
        <v>149.00965041629152</v>
      </c>
      <c r="AQ144" s="145">
        <f t="shared" si="267"/>
        <v>0</v>
      </c>
      <c r="AR144" s="145">
        <f t="shared" si="267"/>
        <v>7.0048440763912856</v>
      </c>
      <c r="AS144" s="145">
        <f t="shared" si="267"/>
        <v>0</v>
      </c>
      <c r="AT144" s="145">
        <f t="shared" si="267"/>
        <v>0</v>
      </c>
      <c r="AU144" s="145">
        <f t="shared" si="267"/>
        <v>1.0000596388213465</v>
      </c>
      <c r="AV144" s="145">
        <f t="shared" si="267"/>
        <v>4.0007349447947762</v>
      </c>
      <c r="AW144" s="145">
        <f t="shared" si="267"/>
        <v>0</v>
      </c>
      <c r="AX144" s="145">
        <f t="shared" si="267"/>
        <v>0</v>
      </c>
      <c r="AY144" s="145">
        <f t="shared" si="267"/>
        <v>7.000150195029625</v>
      </c>
      <c r="AZ144" s="145">
        <f t="shared" si="267"/>
        <v>0</v>
      </c>
      <c r="BA144" s="145">
        <f t="shared" si="267"/>
        <v>1.0000537723185894</v>
      </c>
      <c r="BB144" s="145">
        <f t="shared" si="267"/>
        <v>16.000021426334584</v>
      </c>
      <c r="BC144" s="145">
        <f t="shared" si="267"/>
        <v>7.0000004248624768</v>
      </c>
      <c r="BD144" s="145">
        <f t="shared" si="267"/>
        <v>104.00209303351765</v>
      </c>
      <c r="BE144" s="145">
        <f t="shared" si="229"/>
        <v>524.06191117754838</v>
      </c>
      <c r="BF144" s="119">
        <v>0</v>
      </c>
      <c r="BG144" s="120">
        <f>BF144/'VAR 1 bi em X e FBKF'!BJ$60*1000</f>
        <v>0</v>
      </c>
      <c r="BH144" s="119">
        <v>0</v>
      </c>
      <c r="BI144" s="120">
        <f>BH144/'VAR 1 bi em X e FBKF'!BL$60*1000</f>
        <v>0</v>
      </c>
      <c r="BJ144" s="120"/>
      <c r="BK144" s="16">
        <v>0</v>
      </c>
      <c r="BL144" s="16">
        <v>0</v>
      </c>
      <c r="BM144" s="16">
        <v>0</v>
      </c>
      <c r="BN144" s="69">
        <v>0</v>
      </c>
      <c r="BO144" s="16">
        <v>0</v>
      </c>
      <c r="BP144" s="14">
        <v>0</v>
      </c>
      <c r="BQ144" s="17">
        <v>524</v>
      </c>
    </row>
    <row r="145" spans="1:69">
      <c r="A145" s="13" t="s">
        <v>25</v>
      </c>
      <c r="B145" s="145">
        <f t="shared" ref="B145:AG145" si="268">B203/B$238*B$6</f>
        <v>0</v>
      </c>
      <c r="C145" s="145">
        <f t="shared" si="268"/>
        <v>0</v>
      </c>
      <c r="D145" s="145">
        <f t="shared" si="268"/>
        <v>21.12997543470523</v>
      </c>
      <c r="E145" s="145">
        <f t="shared" si="268"/>
        <v>0</v>
      </c>
      <c r="F145" s="145">
        <f t="shared" si="268"/>
        <v>25.189116095613606</v>
      </c>
      <c r="G145" s="145">
        <f t="shared" si="268"/>
        <v>153.00714396681968</v>
      </c>
      <c r="H145" s="145">
        <f t="shared" si="268"/>
        <v>1.000000233289245</v>
      </c>
      <c r="I145" s="145">
        <f t="shared" si="268"/>
        <v>45.005909263483339</v>
      </c>
      <c r="J145" s="145">
        <f t="shared" si="268"/>
        <v>4.0001302584225611</v>
      </c>
      <c r="K145" s="145">
        <f t="shared" si="268"/>
        <v>95.001135264892113</v>
      </c>
      <c r="L145" s="145">
        <f t="shared" si="268"/>
        <v>11.00059562160515</v>
      </c>
      <c r="M145" s="145">
        <f t="shared" si="268"/>
        <v>141.02731673591964</v>
      </c>
      <c r="N145" s="145">
        <f t="shared" si="268"/>
        <v>51.016940420999468</v>
      </c>
      <c r="O145" s="145">
        <f t="shared" si="268"/>
        <v>89.294487448844961</v>
      </c>
      <c r="P145" s="145">
        <f t="shared" si="268"/>
        <v>1.0009656760632077</v>
      </c>
      <c r="Q145" s="145">
        <f t="shared" si="268"/>
        <v>170.05958887019648</v>
      </c>
      <c r="R145" s="145">
        <f t="shared" si="268"/>
        <v>80.017894230831615</v>
      </c>
      <c r="S145" s="145">
        <f t="shared" si="268"/>
        <v>123.00122427726421</v>
      </c>
      <c r="T145" s="145">
        <f t="shared" si="268"/>
        <v>49.004983758043096</v>
      </c>
      <c r="U145" s="145">
        <f t="shared" si="268"/>
        <v>181.01532761540929</v>
      </c>
      <c r="V145" s="145">
        <f t="shared" si="268"/>
        <v>14.00186072620343</v>
      </c>
      <c r="W145" s="145">
        <f t="shared" si="268"/>
        <v>612.23548519612018</v>
      </c>
      <c r="X145" s="145">
        <f t="shared" si="268"/>
        <v>95.027359039710348</v>
      </c>
      <c r="Y145" s="145">
        <f t="shared" si="268"/>
        <v>9.0038532741671684</v>
      </c>
      <c r="Z145" s="145">
        <f t="shared" si="268"/>
        <v>13.002171470088447</v>
      </c>
      <c r="AA145" s="145">
        <f t="shared" si="268"/>
        <v>5.0012320235758407</v>
      </c>
      <c r="AB145" s="145">
        <f t="shared" si="268"/>
        <v>16.005351762629889</v>
      </c>
      <c r="AC145" s="145">
        <f t="shared" si="268"/>
        <v>16.011743600016668</v>
      </c>
      <c r="AD145" s="145">
        <f t="shared" si="268"/>
        <v>2.0008516452742313</v>
      </c>
      <c r="AE145" s="145">
        <f t="shared" si="268"/>
        <v>0</v>
      </c>
      <c r="AF145" s="145">
        <f t="shared" si="268"/>
        <v>0</v>
      </c>
      <c r="AG145" s="145">
        <f t="shared" si="268"/>
        <v>27.010800355587126</v>
      </c>
      <c r="AH145" s="145">
        <f t="shared" ref="AH145:BD145" si="269">AH203/AH$238*AH$6</f>
        <v>41.000959277307217</v>
      </c>
      <c r="AI145" s="145">
        <f t="shared" si="269"/>
        <v>313.03125868978293</v>
      </c>
      <c r="AJ145" s="145">
        <f t="shared" si="269"/>
        <v>0</v>
      </c>
      <c r="AK145" s="145">
        <f t="shared" si="269"/>
        <v>0</v>
      </c>
      <c r="AL145" s="145">
        <f t="shared" si="269"/>
        <v>46.008601269840071</v>
      </c>
      <c r="AM145" s="145">
        <f t="shared" si="269"/>
        <v>0</v>
      </c>
      <c r="AN145" s="145">
        <f t="shared" si="269"/>
        <v>30.000932141965311</v>
      </c>
      <c r="AO145" s="145">
        <f t="shared" si="269"/>
        <v>60.030386404282595</v>
      </c>
      <c r="AP145" s="145">
        <f t="shared" si="269"/>
        <v>54.003497466306996</v>
      </c>
      <c r="AQ145" s="145">
        <f t="shared" si="269"/>
        <v>0</v>
      </c>
      <c r="AR145" s="145">
        <f t="shared" si="269"/>
        <v>0</v>
      </c>
      <c r="AS145" s="145">
        <f t="shared" si="269"/>
        <v>0</v>
      </c>
      <c r="AT145" s="145">
        <f t="shared" si="269"/>
        <v>21.004701419230955</v>
      </c>
      <c r="AU145" s="145">
        <f t="shared" si="269"/>
        <v>0</v>
      </c>
      <c r="AV145" s="145">
        <f t="shared" si="269"/>
        <v>4.0007349447947762</v>
      </c>
      <c r="AW145" s="145">
        <f t="shared" si="269"/>
        <v>0</v>
      </c>
      <c r="AX145" s="145">
        <f t="shared" si="269"/>
        <v>14.006134943447593</v>
      </c>
      <c r="AY145" s="145">
        <f t="shared" si="269"/>
        <v>17.000364759357662</v>
      </c>
      <c r="AZ145" s="145">
        <f t="shared" si="269"/>
        <v>74.000928028144273</v>
      </c>
      <c r="BA145" s="145">
        <f t="shared" si="269"/>
        <v>4.0002150892743575</v>
      </c>
      <c r="BB145" s="145">
        <f t="shared" si="269"/>
        <v>10.000013391459115</v>
      </c>
      <c r="BC145" s="145">
        <f t="shared" si="269"/>
        <v>117.00000710127283</v>
      </c>
      <c r="BD145" s="145">
        <f t="shared" si="269"/>
        <v>30.000603759668554</v>
      </c>
      <c r="BE145" s="145">
        <f t="shared" si="229"/>
        <v>2885.1627829519111</v>
      </c>
      <c r="BF145" s="119">
        <v>0</v>
      </c>
      <c r="BG145" s="120">
        <f>BF145/'VAR 1 bi em X e FBKF'!BJ$60*1000</f>
        <v>0</v>
      </c>
      <c r="BH145" s="119">
        <v>0</v>
      </c>
      <c r="BI145" s="120">
        <f>BH145/'VAR 1 bi em X e FBKF'!BL$60*1000</f>
        <v>0</v>
      </c>
      <c r="BJ145" s="120"/>
      <c r="BK145" s="16">
        <v>0</v>
      </c>
      <c r="BL145" s="16">
        <v>0</v>
      </c>
      <c r="BM145" s="16">
        <v>123</v>
      </c>
      <c r="BN145" s="69">
        <v>0</v>
      </c>
      <c r="BO145" s="16">
        <v>24</v>
      </c>
      <c r="BP145" s="14">
        <v>147</v>
      </c>
      <c r="BQ145" s="17">
        <v>3031</v>
      </c>
    </row>
    <row r="146" spans="1:69">
      <c r="A146" s="13" t="s">
        <v>147</v>
      </c>
      <c r="B146" s="145">
        <f t="shared" ref="B146:AG146" si="270">B204/B$238*B$6</f>
        <v>67.004884001548547</v>
      </c>
      <c r="C146" s="145">
        <f t="shared" si="270"/>
        <v>2.0000677588489153</v>
      </c>
      <c r="D146" s="145">
        <f t="shared" si="270"/>
        <v>21.12997543470523</v>
      </c>
      <c r="E146" s="145">
        <f t="shared" si="270"/>
        <v>6.1049004432492744</v>
      </c>
      <c r="F146" s="145">
        <f t="shared" si="270"/>
        <v>57.431184697999029</v>
      </c>
      <c r="G146" s="145">
        <f t="shared" si="270"/>
        <v>157.00733073719408</v>
      </c>
      <c r="H146" s="145">
        <f t="shared" si="270"/>
        <v>1.000000233289245</v>
      </c>
      <c r="I146" s="145">
        <f t="shared" si="270"/>
        <v>22.002888973258521</v>
      </c>
      <c r="J146" s="145">
        <f t="shared" si="270"/>
        <v>2.0000651292112805</v>
      </c>
      <c r="K146" s="145">
        <f t="shared" si="270"/>
        <v>51.000609457994713</v>
      </c>
      <c r="L146" s="145">
        <f t="shared" si="270"/>
        <v>22.0011912432103</v>
      </c>
      <c r="M146" s="145">
        <f t="shared" si="270"/>
        <v>67.012980292954722</v>
      </c>
      <c r="N146" s="145">
        <f t="shared" si="270"/>
        <v>55.018269081470017</v>
      </c>
      <c r="O146" s="145">
        <f t="shared" si="270"/>
        <v>4.0132353909593244</v>
      </c>
      <c r="P146" s="145">
        <f t="shared" si="270"/>
        <v>4.003862704252831</v>
      </c>
      <c r="Q146" s="145">
        <f t="shared" si="270"/>
        <v>19.006659932551369</v>
      </c>
      <c r="R146" s="145">
        <f t="shared" si="270"/>
        <v>5.001118389426976</v>
      </c>
      <c r="S146" s="145">
        <f t="shared" si="270"/>
        <v>47.000467813263562</v>
      </c>
      <c r="T146" s="145">
        <f t="shared" si="270"/>
        <v>23.002339314999823</v>
      </c>
      <c r="U146" s="145">
        <f t="shared" si="270"/>
        <v>24.002032390993499</v>
      </c>
      <c r="V146" s="145">
        <f t="shared" si="270"/>
        <v>2.0002658180290616</v>
      </c>
      <c r="W146" s="145">
        <f t="shared" si="270"/>
        <v>27.010389052770012</v>
      </c>
      <c r="X146" s="145">
        <f t="shared" si="270"/>
        <v>261.07516536173051</v>
      </c>
      <c r="Y146" s="145">
        <f t="shared" si="270"/>
        <v>1.0004281415741301</v>
      </c>
      <c r="Z146" s="145">
        <f t="shared" si="270"/>
        <v>9.0015033254458494</v>
      </c>
      <c r="AA146" s="145">
        <f t="shared" si="270"/>
        <v>46.011334616897734</v>
      </c>
      <c r="AB146" s="145">
        <f t="shared" si="270"/>
        <v>49.01638977305403</v>
      </c>
      <c r="AC146" s="145">
        <f t="shared" si="270"/>
        <v>97.071195575101058</v>
      </c>
      <c r="AD146" s="145">
        <f t="shared" si="270"/>
        <v>154.0655766861158</v>
      </c>
      <c r="AE146" s="145">
        <f t="shared" si="270"/>
        <v>47.000775436839028</v>
      </c>
      <c r="AF146" s="145">
        <f t="shared" si="270"/>
        <v>21.000296029266853</v>
      </c>
      <c r="AG146" s="145">
        <f t="shared" si="270"/>
        <v>49.019600645324786</v>
      </c>
      <c r="AH146" s="145">
        <f t="shared" ref="AH146:BD146" si="271">AH204/AH$238*AH$6</f>
        <v>66.001544202494543</v>
      </c>
      <c r="AI146" s="145">
        <f t="shared" si="271"/>
        <v>40.00399472073903</v>
      </c>
      <c r="AJ146" s="145">
        <f t="shared" si="271"/>
        <v>866.00428362140417</v>
      </c>
      <c r="AK146" s="145">
        <f t="shared" si="271"/>
        <v>554.01469799497829</v>
      </c>
      <c r="AL146" s="145">
        <f t="shared" si="271"/>
        <v>426.07965523808411</v>
      </c>
      <c r="AM146" s="145">
        <f t="shared" si="271"/>
        <v>84.004247178538506</v>
      </c>
      <c r="AN146" s="145">
        <f t="shared" si="271"/>
        <v>126.00391499625431</v>
      </c>
      <c r="AO146" s="145">
        <f t="shared" si="271"/>
        <v>35.017725402498186</v>
      </c>
      <c r="AP146" s="145">
        <f t="shared" si="271"/>
        <v>536.03471559149159</v>
      </c>
      <c r="AQ146" s="145">
        <f t="shared" si="271"/>
        <v>97.014019386428515</v>
      </c>
      <c r="AR146" s="145">
        <f t="shared" si="271"/>
        <v>160.11072174608654</v>
      </c>
      <c r="AS146" s="145">
        <f t="shared" si="271"/>
        <v>68.02915112523948</v>
      </c>
      <c r="AT146" s="145">
        <f t="shared" si="271"/>
        <v>3.0006716313187076</v>
      </c>
      <c r="AU146" s="145">
        <f t="shared" si="271"/>
        <v>6.0003578329280796</v>
      </c>
      <c r="AV146" s="145">
        <f t="shared" si="271"/>
        <v>16.002939779179105</v>
      </c>
      <c r="AW146" s="145">
        <f t="shared" si="271"/>
        <v>5.0009274236357086</v>
      </c>
      <c r="AX146" s="145">
        <f t="shared" si="271"/>
        <v>77.033742188961767</v>
      </c>
      <c r="AY146" s="145">
        <f t="shared" si="271"/>
        <v>0</v>
      </c>
      <c r="AZ146" s="145">
        <f t="shared" si="271"/>
        <v>122.00152999234597</v>
      </c>
      <c r="BA146" s="145">
        <f t="shared" si="271"/>
        <v>18.000967901734612</v>
      </c>
      <c r="BB146" s="145">
        <f t="shared" si="271"/>
        <v>1.0000013391459115</v>
      </c>
      <c r="BC146" s="145">
        <f t="shared" si="271"/>
        <v>8.0000004855571163</v>
      </c>
      <c r="BD146" s="145">
        <f t="shared" si="271"/>
        <v>2.0000402506445702</v>
      </c>
      <c r="BE146" s="145">
        <f t="shared" si="229"/>
        <v>4736.3768339132203</v>
      </c>
      <c r="BF146" s="119">
        <v>8</v>
      </c>
      <c r="BG146" s="120">
        <f>BF146/'VAR 1 bi em X e FBKF'!BJ$60*1000</f>
        <v>8.0179872579946796</v>
      </c>
      <c r="BH146" s="119">
        <v>8</v>
      </c>
      <c r="BI146" s="120">
        <f>BH146/'VAR 1 bi em X e FBKF'!BL$60*1000</f>
        <v>2.810943001103295E-2</v>
      </c>
      <c r="BJ146" s="120"/>
      <c r="BK146" s="16">
        <v>0</v>
      </c>
      <c r="BL146" s="16">
        <v>0</v>
      </c>
      <c r="BM146" s="16">
        <v>312</v>
      </c>
      <c r="BN146" s="69">
        <v>0</v>
      </c>
      <c r="BO146" s="16">
        <v>-15</v>
      </c>
      <c r="BP146" s="14">
        <v>305</v>
      </c>
      <c r="BQ146" s="17">
        <v>5040</v>
      </c>
    </row>
    <row r="147" spans="1:69">
      <c r="A147" s="13" t="s">
        <v>8</v>
      </c>
      <c r="B147" s="145">
        <f t="shared" ref="B147:AG147" si="272">B205/B$238*B$6</f>
        <v>0</v>
      </c>
      <c r="C147" s="145">
        <f t="shared" si="272"/>
        <v>0</v>
      </c>
      <c r="D147" s="145">
        <f t="shared" si="272"/>
        <v>1.0061893064145349</v>
      </c>
      <c r="E147" s="145">
        <f t="shared" si="272"/>
        <v>0</v>
      </c>
      <c r="F147" s="145">
        <f t="shared" si="272"/>
        <v>0</v>
      </c>
      <c r="G147" s="145">
        <f t="shared" si="272"/>
        <v>0</v>
      </c>
      <c r="H147" s="145">
        <f t="shared" si="272"/>
        <v>0</v>
      </c>
      <c r="I147" s="145">
        <f t="shared" si="272"/>
        <v>0</v>
      </c>
      <c r="J147" s="145">
        <f t="shared" si="272"/>
        <v>0</v>
      </c>
      <c r="K147" s="145">
        <f t="shared" si="272"/>
        <v>0</v>
      </c>
      <c r="L147" s="145">
        <f t="shared" si="272"/>
        <v>0</v>
      </c>
      <c r="M147" s="145">
        <f t="shared" si="272"/>
        <v>0</v>
      </c>
      <c r="N147" s="145">
        <f t="shared" si="272"/>
        <v>0</v>
      </c>
      <c r="O147" s="145">
        <f t="shared" si="272"/>
        <v>0</v>
      </c>
      <c r="P147" s="145">
        <f t="shared" si="272"/>
        <v>0</v>
      </c>
      <c r="Q147" s="145">
        <f t="shared" si="272"/>
        <v>0</v>
      </c>
      <c r="R147" s="145">
        <f t="shared" si="272"/>
        <v>0</v>
      </c>
      <c r="S147" s="145">
        <f t="shared" si="272"/>
        <v>0</v>
      </c>
      <c r="T147" s="145">
        <f t="shared" si="272"/>
        <v>0</v>
      </c>
      <c r="U147" s="145">
        <f t="shared" si="272"/>
        <v>0</v>
      </c>
      <c r="V147" s="145">
        <f t="shared" si="272"/>
        <v>0</v>
      </c>
      <c r="W147" s="145">
        <f t="shared" si="272"/>
        <v>0</v>
      </c>
      <c r="X147" s="145">
        <f t="shared" si="272"/>
        <v>0</v>
      </c>
      <c r="Y147" s="145">
        <f t="shared" si="272"/>
        <v>1.0004281415741301</v>
      </c>
      <c r="Z147" s="145">
        <f t="shared" si="272"/>
        <v>5.0008351808032492</v>
      </c>
      <c r="AA147" s="145">
        <f t="shared" si="272"/>
        <v>0</v>
      </c>
      <c r="AB147" s="145">
        <f t="shared" si="272"/>
        <v>0</v>
      </c>
      <c r="AC147" s="145">
        <f t="shared" si="272"/>
        <v>0</v>
      </c>
      <c r="AD147" s="145">
        <f t="shared" si="272"/>
        <v>0</v>
      </c>
      <c r="AE147" s="145">
        <f t="shared" si="272"/>
        <v>0</v>
      </c>
      <c r="AF147" s="145">
        <f t="shared" si="272"/>
        <v>0</v>
      </c>
      <c r="AG147" s="145">
        <f t="shared" si="272"/>
        <v>0</v>
      </c>
      <c r="AH147" s="145">
        <f t="shared" ref="AH147:BD147" si="273">AH205/AH$238*AH$6</f>
        <v>0</v>
      </c>
      <c r="AI147" s="145">
        <f t="shared" si="273"/>
        <v>0</v>
      </c>
      <c r="AJ147" s="145">
        <f t="shared" si="273"/>
        <v>0</v>
      </c>
      <c r="AK147" s="145">
        <f t="shared" si="273"/>
        <v>0</v>
      </c>
      <c r="AL147" s="145">
        <f t="shared" si="273"/>
        <v>0</v>
      </c>
      <c r="AM147" s="145">
        <f t="shared" si="273"/>
        <v>0</v>
      </c>
      <c r="AN147" s="145">
        <f t="shared" si="273"/>
        <v>0</v>
      </c>
      <c r="AO147" s="145">
        <f t="shared" si="273"/>
        <v>0</v>
      </c>
      <c r="AP147" s="145">
        <f t="shared" si="273"/>
        <v>52.003367930517854</v>
      </c>
      <c r="AQ147" s="145">
        <f t="shared" si="273"/>
        <v>0</v>
      </c>
      <c r="AR147" s="145">
        <f t="shared" si="273"/>
        <v>0</v>
      </c>
      <c r="AS147" s="145">
        <f t="shared" si="273"/>
        <v>0</v>
      </c>
      <c r="AT147" s="145">
        <f t="shared" si="273"/>
        <v>0</v>
      </c>
      <c r="AU147" s="145">
        <f t="shared" si="273"/>
        <v>0</v>
      </c>
      <c r="AV147" s="145">
        <f t="shared" si="273"/>
        <v>0</v>
      </c>
      <c r="AW147" s="145">
        <f t="shared" si="273"/>
        <v>0</v>
      </c>
      <c r="AX147" s="145">
        <f t="shared" si="273"/>
        <v>0</v>
      </c>
      <c r="AY147" s="145">
        <f t="shared" si="273"/>
        <v>0</v>
      </c>
      <c r="AZ147" s="145">
        <f t="shared" si="273"/>
        <v>0</v>
      </c>
      <c r="BA147" s="145">
        <f t="shared" si="273"/>
        <v>0</v>
      </c>
      <c r="BB147" s="145">
        <f t="shared" si="273"/>
        <v>0</v>
      </c>
      <c r="BC147" s="145">
        <f t="shared" si="273"/>
        <v>0</v>
      </c>
      <c r="BD147" s="145">
        <f t="shared" si="273"/>
        <v>0</v>
      </c>
      <c r="BE147" s="145">
        <f t="shared" si="229"/>
        <v>59.010820559309771</v>
      </c>
      <c r="BF147" s="119">
        <v>0</v>
      </c>
      <c r="BG147" s="120">
        <f>BF147/'VAR 1 bi em X e FBKF'!BJ$60*1000</f>
        <v>0</v>
      </c>
      <c r="BH147" s="119">
        <v>0</v>
      </c>
      <c r="BI147" s="120">
        <f>BH147/'VAR 1 bi em X e FBKF'!BL$60*1000</f>
        <v>0</v>
      </c>
      <c r="BJ147" s="120"/>
      <c r="BK147" s="16">
        <v>0</v>
      </c>
      <c r="BL147" s="16">
        <v>0</v>
      </c>
      <c r="BM147" s="16">
        <v>0</v>
      </c>
      <c r="BN147" s="69">
        <v>0</v>
      </c>
      <c r="BO147" s="16">
        <v>0</v>
      </c>
      <c r="BP147" s="14">
        <v>0</v>
      </c>
      <c r="BQ147" s="17">
        <v>59</v>
      </c>
    </row>
    <row r="148" spans="1:69">
      <c r="A148" s="13" t="s">
        <v>26</v>
      </c>
      <c r="B148" s="145">
        <f t="shared" ref="B148:AG148" si="274">B206/B$238*B$6</f>
        <v>3.0002186866365022</v>
      </c>
      <c r="C148" s="145">
        <f t="shared" si="274"/>
        <v>0</v>
      </c>
      <c r="D148" s="145">
        <f t="shared" si="274"/>
        <v>0</v>
      </c>
      <c r="E148" s="145">
        <f t="shared" si="274"/>
        <v>2.0349668144164248</v>
      </c>
      <c r="F148" s="145">
        <f t="shared" si="274"/>
        <v>1.0075646438245442</v>
      </c>
      <c r="G148" s="145">
        <f t="shared" si="274"/>
        <v>19.000887159278264</v>
      </c>
      <c r="H148" s="145">
        <f t="shared" si="274"/>
        <v>0</v>
      </c>
      <c r="I148" s="145">
        <f t="shared" si="274"/>
        <v>0</v>
      </c>
      <c r="J148" s="145">
        <f t="shared" si="274"/>
        <v>0</v>
      </c>
      <c r="K148" s="145">
        <f t="shared" si="274"/>
        <v>7.0000836510973148</v>
      </c>
      <c r="L148" s="145">
        <f t="shared" si="274"/>
        <v>0</v>
      </c>
      <c r="M148" s="145">
        <f t="shared" si="274"/>
        <v>5.0009686785787109</v>
      </c>
      <c r="N148" s="145">
        <f t="shared" si="274"/>
        <v>1.0003321651176367</v>
      </c>
      <c r="O148" s="145">
        <f t="shared" si="274"/>
        <v>0</v>
      </c>
      <c r="P148" s="145">
        <f t="shared" si="274"/>
        <v>2.0019313521264155</v>
      </c>
      <c r="Q148" s="145">
        <f t="shared" si="274"/>
        <v>6.0021031365951689</v>
      </c>
      <c r="R148" s="145">
        <f t="shared" si="274"/>
        <v>1.0002236778853952</v>
      </c>
      <c r="S148" s="145">
        <f t="shared" si="274"/>
        <v>22.000218976421241</v>
      </c>
      <c r="T148" s="145">
        <f t="shared" si="274"/>
        <v>3.0003051280434554</v>
      </c>
      <c r="U148" s="145">
        <f t="shared" si="274"/>
        <v>4.0003387318322501</v>
      </c>
      <c r="V148" s="145">
        <f t="shared" si="274"/>
        <v>3.0003987270435926</v>
      </c>
      <c r="W148" s="145">
        <f t="shared" si="274"/>
        <v>7.0026934581255578</v>
      </c>
      <c r="X148" s="145">
        <f t="shared" si="274"/>
        <v>2.0005759797833758</v>
      </c>
      <c r="Y148" s="145">
        <f t="shared" si="274"/>
        <v>13.005565840463689</v>
      </c>
      <c r="Z148" s="145">
        <f t="shared" si="274"/>
        <v>112.01870804999278</v>
      </c>
      <c r="AA148" s="145">
        <f t="shared" si="274"/>
        <v>63.015523497055582</v>
      </c>
      <c r="AB148" s="145">
        <f t="shared" si="274"/>
        <v>10.00334485164368</v>
      </c>
      <c r="AC148" s="145">
        <f t="shared" si="274"/>
        <v>12.008807700012502</v>
      </c>
      <c r="AD148" s="145">
        <f t="shared" si="274"/>
        <v>7.0029807584598096</v>
      </c>
      <c r="AE148" s="145">
        <f t="shared" si="274"/>
        <v>28.000461962372189</v>
      </c>
      <c r="AF148" s="145">
        <f t="shared" si="274"/>
        <v>0</v>
      </c>
      <c r="AG148" s="145">
        <f t="shared" si="274"/>
        <v>25.01000032924734</v>
      </c>
      <c r="AH148" s="145">
        <f t="shared" ref="AH148:BD148" si="275">AH206/AH$238*AH$6</f>
        <v>27.000631719202318</v>
      </c>
      <c r="AI148" s="145">
        <f t="shared" si="275"/>
        <v>3.0002996040554271</v>
      </c>
      <c r="AJ148" s="145">
        <f t="shared" si="275"/>
        <v>106.00052432317418</v>
      </c>
      <c r="AK148" s="145">
        <f t="shared" si="275"/>
        <v>84.002228576855913</v>
      </c>
      <c r="AL148" s="145">
        <f t="shared" si="275"/>
        <v>66.012340952379233</v>
      </c>
      <c r="AM148" s="145">
        <f t="shared" si="275"/>
        <v>2.0001011232985357</v>
      </c>
      <c r="AN148" s="145">
        <f t="shared" si="275"/>
        <v>36.001118570358372</v>
      </c>
      <c r="AO148" s="145">
        <f t="shared" si="275"/>
        <v>3.0015193202141299</v>
      </c>
      <c r="AP148" s="145">
        <f t="shared" si="275"/>
        <v>615.03983225516299</v>
      </c>
      <c r="AQ148" s="145">
        <f t="shared" si="275"/>
        <v>4.0005781190279803</v>
      </c>
      <c r="AR148" s="145">
        <f t="shared" si="275"/>
        <v>0</v>
      </c>
      <c r="AS148" s="145">
        <f t="shared" si="275"/>
        <v>0</v>
      </c>
      <c r="AT148" s="145">
        <f t="shared" si="275"/>
        <v>0</v>
      </c>
      <c r="AU148" s="145">
        <f t="shared" si="275"/>
        <v>0</v>
      </c>
      <c r="AV148" s="145">
        <f t="shared" si="275"/>
        <v>0</v>
      </c>
      <c r="AW148" s="145">
        <f t="shared" si="275"/>
        <v>0</v>
      </c>
      <c r="AX148" s="145">
        <f t="shared" si="275"/>
        <v>0</v>
      </c>
      <c r="AY148" s="145">
        <f t="shared" si="275"/>
        <v>0</v>
      </c>
      <c r="AZ148" s="145">
        <f t="shared" si="275"/>
        <v>111.00139204221641</v>
      </c>
      <c r="BA148" s="145">
        <f t="shared" si="275"/>
        <v>18.000967901734612</v>
      </c>
      <c r="BB148" s="145">
        <f t="shared" si="275"/>
        <v>2.000002678291823</v>
      </c>
      <c r="BC148" s="145">
        <f t="shared" si="275"/>
        <v>18.000001092503513</v>
      </c>
      <c r="BD148" s="145">
        <f t="shared" si="275"/>
        <v>5.0001006266114256</v>
      </c>
      <c r="BE148" s="145">
        <f t="shared" si="229"/>
        <v>1458.1808428611403</v>
      </c>
      <c r="BF148" s="119">
        <v>0</v>
      </c>
      <c r="BG148" s="120">
        <f>BF148/'VAR 1 bi em X e FBKF'!BJ$60*1000</f>
        <v>0</v>
      </c>
      <c r="BH148" s="119">
        <v>0</v>
      </c>
      <c r="BI148" s="120">
        <f>BH148/'VAR 1 bi em X e FBKF'!BL$60*1000</f>
        <v>0</v>
      </c>
      <c r="BJ148" s="120"/>
      <c r="BK148" s="16">
        <v>0</v>
      </c>
      <c r="BL148" s="16">
        <v>0</v>
      </c>
      <c r="BM148" s="16">
        <v>78</v>
      </c>
      <c r="BN148" s="69">
        <v>0</v>
      </c>
      <c r="BO148" s="16">
        <v>0</v>
      </c>
      <c r="BP148" s="14">
        <v>78</v>
      </c>
      <c r="BQ148" s="17">
        <v>1536</v>
      </c>
    </row>
    <row r="149" spans="1:69">
      <c r="A149" s="13" t="s">
        <v>151</v>
      </c>
      <c r="B149" s="145">
        <f t="shared" ref="B149:AG149" si="276">B207/B$238*B$6</f>
        <v>0</v>
      </c>
      <c r="C149" s="145">
        <f t="shared" si="276"/>
        <v>0</v>
      </c>
      <c r="D149" s="145">
        <f t="shared" si="276"/>
        <v>27.16711127319244</v>
      </c>
      <c r="E149" s="145">
        <f t="shared" si="276"/>
        <v>0</v>
      </c>
      <c r="F149" s="145">
        <f t="shared" si="276"/>
        <v>0</v>
      </c>
      <c r="G149" s="145">
        <f t="shared" si="276"/>
        <v>4.0001867703743708</v>
      </c>
      <c r="H149" s="145">
        <f t="shared" si="276"/>
        <v>0</v>
      </c>
      <c r="I149" s="145">
        <f t="shared" si="276"/>
        <v>0</v>
      </c>
      <c r="J149" s="145">
        <f t="shared" si="276"/>
        <v>0</v>
      </c>
      <c r="K149" s="145">
        <f t="shared" si="276"/>
        <v>0</v>
      </c>
      <c r="L149" s="145">
        <f t="shared" si="276"/>
        <v>2.0001082948373003</v>
      </c>
      <c r="M149" s="145">
        <f t="shared" si="276"/>
        <v>0</v>
      </c>
      <c r="N149" s="145">
        <f t="shared" si="276"/>
        <v>1.0003321651176367</v>
      </c>
      <c r="O149" s="145">
        <f t="shared" si="276"/>
        <v>0</v>
      </c>
      <c r="P149" s="145">
        <f t="shared" si="276"/>
        <v>0</v>
      </c>
      <c r="Q149" s="145">
        <f t="shared" si="276"/>
        <v>0</v>
      </c>
      <c r="R149" s="145">
        <f t="shared" si="276"/>
        <v>0</v>
      </c>
      <c r="S149" s="145">
        <f t="shared" si="276"/>
        <v>0</v>
      </c>
      <c r="T149" s="145">
        <f t="shared" si="276"/>
        <v>0</v>
      </c>
      <c r="U149" s="145">
        <f t="shared" si="276"/>
        <v>0</v>
      </c>
      <c r="V149" s="145">
        <f t="shared" si="276"/>
        <v>0</v>
      </c>
      <c r="W149" s="145">
        <f t="shared" si="276"/>
        <v>1.0003847797322225</v>
      </c>
      <c r="X149" s="145">
        <f t="shared" si="276"/>
        <v>6.0017279393501273</v>
      </c>
      <c r="Y149" s="145">
        <f t="shared" si="276"/>
        <v>6.0025688494447795</v>
      </c>
      <c r="Z149" s="145">
        <f t="shared" si="276"/>
        <v>2.0003340723212997</v>
      </c>
      <c r="AA149" s="145">
        <f t="shared" si="276"/>
        <v>1234.3040634185172</v>
      </c>
      <c r="AB149" s="145">
        <f t="shared" si="276"/>
        <v>49.01638977305403</v>
      </c>
      <c r="AC149" s="145">
        <f t="shared" si="276"/>
        <v>493.36184967551361</v>
      </c>
      <c r="AD149" s="145">
        <f t="shared" si="276"/>
        <v>531.22611182030846</v>
      </c>
      <c r="AE149" s="145">
        <f t="shared" si="276"/>
        <v>112.00184784948875</v>
      </c>
      <c r="AF149" s="145">
        <f t="shared" si="276"/>
        <v>0</v>
      </c>
      <c r="AG149" s="145">
        <f t="shared" si="276"/>
        <v>45.018000592645208</v>
      </c>
      <c r="AH149" s="145">
        <f t="shared" ref="AH149:BD149" si="277">AH207/AH$238*AH$6</f>
        <v>4.0000935880299728</v>
      </c>
      <c r="AI149" s="145">
        <f t="shared" si="277"/>
        <v>2.0001997360369517</v>
      </c>
      <c r="AJ149" s="145">
        <f t="shared" si="277"/>
        <v>104.0005144302841</v>
      </c>
      <c r="AK149" s="145">
        <f t="shared" si="277"/>
        <v>37.000981635043679</v>
      </c>
      <c r="AL149" s="145">
        <f t="shared" si="277"/>
        <v>251.0469330158665</v>
      </c>
      <c r="AM149" s="145">
        <f t="shared" si="277"/>
        <v>39.001971904321451</v>
      </c>
      <c r="AN149" s="145">
        <f t="shared" si="277"/>
        <v>92.002858568693625</v>
      </c>
      <c r="AO149" s="145">
        <f t="shared" si="277"/>
        <v>0</v>
      </c>
      <c r="AP149" s="145">
        <f t="shared" si="277"/>
        <v>114.00738353998145</v>
      </c>
      <c r="AQ149" s="145">
        <f t="shared" si="277"/>
        <v>0</v>
      </c>
      <c r="AR149" s="145">
        <f t="shared" si="277"/>
        <v>0</v>
      </c>
      <c r="AS149" s="145">
        <f t="shared" si="277"/>
        <v>0</v>
      </c>
      <c r="AT149" s="145">
        <f t="shared" si="277"/>
        <v>0</v>
      </c>
      <c r="AU149" s="145">
        <f t="shared" si="277"/>
        <v>0</v>
      </c>
      <c r="AV149" s="145">
        <f t="shared" si="277"/>
        <v>0</v>
      </c>
      <c r="AW149" s="145">
        <f t="shared" si="277"/>
        <v>0</v>
      </c>
      <c r="AX149" s="145">
        <f t="shared" si="277"/>
        <v>0</v>
      </c>
      <c r="AY149" s="145">
        <f t="shared" si="277"/>
        <v>0</v>
      </c>
      <c r="AZ149" s="145">
        <f t="shared" si="277"/>
        <v>0</v>
      </c>
      <c r="BA149" s="145">
        <f t="shared" si="277"/>
        <v>0</v>
      </c>
      <c r="BB149" s="145">
        <f t="shared" si="277"/>
        <v>0</v>
      </c>
      <c r="BC149" s="145">
        <f t="shared" si="277"/>
        <v>0</v>
      </c>
      <c r="BD149" s="145">
        <f t="shared" si="277"/>
        <v>0</v>
      </c>
      <c r="BE149" s="145">
        <f t="shared" si="229"/>
        <v>3157.1619536921562</v>
      </c>
      <c r="BF149" s="119">
        <v>1</v>
      </c>
      <c r="BG149" s="120">
        <f>BF149/'VAR 1 bi em X e FBKF'!BJ$60*1000</f>
        <v>1.0022484072493349</v>
      </c>
      <c r="BH149" s="119">
        <v>1</v>
      </c>
      <c r="BI149" s="120">
        <f>BH149/'VAR 1 bi em X e FBKF'!BL$60*1000</f>
        <v>3.5136787513791188E-3</v>
      </c>
      <c r="BJ149" s="120"/>
      <c r="BK149" s="16">
        <v>0</v>
      </c>
      <c r="BL149" s="16">
        <v>0</v>
      </c>
      <c r="BM149" s="16">
        <v>0</v>
      </c>
      <c r="BN149" s="69">
        <v>0</v>
      </c>
      <c r="BO149" s="16">
        <v>1</v>
      </c>
      <c r="BP149" s="14">
        <v>2</v>
      </c>
      <c r="BQ149" s="17">
        <v>3158</v>
      </c>
    </row>
    <row r="150" spans="1:69">
      <c r="A150" s="13" t="s">
        <v>153</v>
      </c>
      <c r="B150" s="145">
        <f t="shared" ref="B150:AG150" si="278">B208/B$238*B$6</f>
        <v>0</v>
      </c>
      <c r="C150" s="145">
        <f t="shared" si="278"/>
        <v>0</v>
      </c>
      <c r="D150" s="145">
        <f t="shared" si="278"/>
        <v>1.0061893064145349</v>
      </c>
      <c r="E150" s="145">
        <f t="shared" si="278"/>
        <v>0</v>
      </c>
      <c r="F150" s="145">
        <f t="shared" si="278"/>
        <v>5.0378232191227212</v>
      </c>
      <c r="G150" s="145">
        <f t="shared" si="278"/>
        <v>0</v>
      </c>
      <c r="H150" s="145">
        <f t="shared" si="278"/>
        <v>0</v>
      </c>
      <c r="I150" s="145">
        <f t="shared" si="278"/>
        <v>0</v>
      </c>
      <c r="J150" s="145">
        <f t="shared" si="278"/>
        <v>0</v>
      </c>
      <c r="K150" s="145">
        <f t="shared" si="278"/>
        <v>0</v>
      </c>
      <c r="L150" s="145">
        <f t="shared" si="278"/>
        <v>0</v>
      </c>
      <c r="M150" s="145">
        <f t="shared" si="278"/>
        <v>0</v>
      </c>
      <c r="N150" s="145">
        <f t="shared" si="278"/>
        <v>4.0013286604705467</v>
      </c>
      <c r="O150" s="145">
        <f t="shared" si="278"/>
        <v>0</v>
      </c>
      <c r="P150" s="145">
        <f t="shared" si="278"/>
        <v>0</v>
      </c>
      <c r="Q150" s="145">
        <f t="shared" si="278"/>
        <v>2.0007010455317231</v>
      </c>
      <c r="R150" s="145">
        <f t="shared" si="278"/>
        <v>0</v>
      </c>
      <c r="S150" s="145">
        <f t="shared" si="278"/>
        <v>2.0000199069473856</v>
      </c>
      <c r="T150" s="145">
        <f t="shared" si="278"/>
        <v>0</v>
      </c>
      <c r="U150" s="145">
        <f t="shared" si="278"/>
        <v>0</v>
      </c>
      <c r="V150" s="145">
        <f t="shared" si="278"/>
        <v>1.0001329090145308</v>
      </c>
      <c r="W150" s="145">
        <f t="shared" si="278"/>
        <v>1.0003847797322225</v>
      </c>
      <c r="X150" s="145">
        <f t="shared" si="278"/>
        <v>4.0011519595667515</v>
      </c>
      <c r="Y150" s="145">
        <f t="shared" si="278"/>
        <v>0</v>
      </c>
      <c r="Z150" s="145">
        <f t="shared" si="278"/>
        <v>5.0008351808032492</v>
      </c>
      <c r="AA150" s="145">
        <f t="shared" si="278"/>
        <v>62.015277092340419</v>
      </c>
      <c r="AB150" s="145">
        <f t="shared" si="278"/>
        <v>1341.4485446054175</v>
      </c>
      <c r="AC150" s="145">
        <f t="shared" si="278"/>
        <v>399.29285602541569</v>
      </c>
      <c r="AD150" s="145">
        <f t="shared" si="278"/>
        <v>243.10347490081912</v>
      </c>
      <c r="AE150" s="145">
        <f t="shared" si="278"/>
        <v>2.000032997312299</v>
      </c>
      <c r="AF150" s="145">
        <f t="shared" si="278"/>
        <v>0</v>
      </c>
      <c r="AG150" s="145">
        <f t="shared" si="278"/>
        <v>1475.590019425593</v>
      </c>
      <c r="AH150" s="145">
        <f t="shared" ref="AH150:BD150" si="279">AH208/AH$238*AH$6</f>
        <v>230.00538131172343</v>
      </c>
      <c r="AI150" s="145">
        <f t="shared" si="279"/>
        <v>355.03545314655889</v>
      </c>
      <c r="AJ150" s="145">
        <f t="shared" si="279"/>
        <v>126.00062325207496</v>
      </c>
      <c r="AK150" s="145">
        <f t="shared" si="279"/>
        <v>1.0000265306768563</v>
      </c>
      <c r="AL150" s="145">
        <f t="shared" si="279"/>
        <v>29.005422539681781</v>
      </c>
      <c r="AM150" s="145">
        <f t="shared" si="279"/>
        <v>140.0070786308975</v>
      </c>
      <c r="AN150" s="145">
        <f t="shared" si="279"/>
        <v>17.000528213780346</v>
      </c>
      <c r="AO150" s="145">
        <f t="shared" si="279"/>
        <v>176.08913345256229</v>
      </c>
      <c r="AP150" s="145">
        <f t="shared" si="279"/>
        <v>38.002461179993809</v>
      </c>
      <c r="AQ150" s="145">
        <f t="shared" si="279"/>
        <v>0</v>
      </c>
      <c r="AR150" s="145">
        <f t="shared" si="279"/>
        <v>0</v>
      </c>
      <c r="AS150" s="145">
        <f t="shared" si="279"/>
        <v>3.0012860790546827</v>
      </c>
      <c r="AT150" s="145">
        <f t="shared" si="279"/>
        <v>0</v>
      </c>
      <c r="AU150" s="145">
        <f t="shared" si="279"/>
        <v>0</v>
      </c>
      <c r="AV150" s="145">
        <f t="shared" si="279"/>
        <v>0</v>
      </c>
      <c r="AW150" s="145">
        <f t="shared" si="279"/>
        <v>0</v>
      </c>
      <c r="AX150" s="145">
        <f t="shared" si="279"/>
        <v>0</v>
      </c>
      <c r="AY150" s="145">
        <f t="shared" si="279"/>
        <v>0</v>
      </c>
      <c r="AZ150" s="145">
        <f t="shared" si="279"/>
        <v>0</v>
      </c>
      <c r="BA150" s="145">
        <f t="shared" si="279"/>
        <v>0</v>
      </c>
      <c r="BB150" s="145">
        <f t="shared" si="279"/>
        <v>0</v>
      </c>
      <c r="BC150" s="145">
        <f t="shared" si="279"/>
        <v>0</v>
      </c>
      <c r="BD150" s="145">
        <f t="shared" si="279"/>
        <v>0</v>
      </c>
      <c r="BE150" s="145">
        <f t="shared" si="229"/>
        <v>4663.6461663515056</v>
      </c>
      <c r="BF150" s="119">
        <v>0</v>
      </c>
      <c r="BG150" s="120">
        <f>BF150/'VAR 1 bi em X e FBKF'!BJ$60*1000</f>
        <v>0</v>
      </c>
      <c r="BH150" s="119">
        <v>0</v>
      </c>
      <c r="BI150" s="120">
        <f>BH150/'VAR 1 bi em X e FBKF'!BL$60*1000</f>
        <v>0</v>
      </c>
      <c r="BJ150" s="120"/>
      <c r="BK150" s="16">
        <v>0</v>
      </c>
      <c r="BL150" s="16">
        <v>0</v>
      </c>
      <c r="BM150" s="16">
        <v>0</v>
      </c>
      <c r="BN150" s="69">
        <v>0</v>
      </c>
      <c r="BO150" s="16">
        <v>-2</v>
      </c>
      <c r="BP150" s="14">
        <v>-2</v>
      </c>
      <c r="BQ150" s="17">
        <v>4660</v>
      </c>
    </row>
    <row r="151" spans="1:69">
      <c r="A151" s="13" t="s">
        <v>155</v>
      </c>
      <c r="B151" s="145">
        <f t="shared" ref="B151:AG151" si="280">B209/B$238*B$6</f>
        <v>36.002624239638024</v>
      </c>
      <c r="C151" s="145">
        <f t="shared" si="280"/>
        <v>7.0002371559712042</v>
      </c>
      <c r="D151" s="145">
        <f t="shared" si="280"/>
        <v>103.63749856069708</v>
      </c>
      <c r="E151" s="145">
        <f t="shared" si="280"/>
        <v>1.0174834072082124</v>
      </c>
      <c r="F151" s="145">
        <f t="shared" si="280"/>
        <v>9.0680817944208982</v>
      </c>
      <c r="G151" s="145">
        <f t="shared" si="280"/>
        <v>117.00546303345035</v>
      </c>
      <c r="H151" s="145">
        <f t="shared" si="280"/>
        <v>4.0000009331569801</v>
      </c>
      <c r="I151" s="145">
        <f t="shared" si="280"/>
        <v>0</v>
      </c>
      <c r="J151" s="145">
        <f t="shared" si="280"/>
        <v>0</v>
      </c>
      <c r="K151" s="145">
        <f t="shared" si="280"/>
        <v>12.000143401881109</v>
      </c>
      <c r="L151" s="145">
        <f t="shared" si="280"/>
        <v>16.000866358698403</v>
      </c>
      <c r="M151" s="145">
        <f t="shared" si="280"/>
        <v>35.006780750050979</v>
      </c>
      <c r="N151" s="145">
        <f t="shared" si="280"/>
        <v>0</v>
      </c>
      <c r="O151" s="145">
        <f t="shared" si="280"/>
        <v>11.036397325138141</v>
      </c>
      <c r="P151" s="145">
        <f t="shared" si="280"/>
        <v>8.0077254085056619</v>
      </c>
      <c r="Q151" s="145">
        <f t="shared" si="280"/>
        <v>29.010165160209986</v>
      </c>
      <c r="R151" s="145">
        <f t="shared" si="280"/>
        <v>3.0006710336561859</v>
      </c>
      <c r="S151" s="145">
        <f t="shared" si="280"/>
        <v>0</v>
      </c>
      <c r="T151" s="145">
        <f t="shared" si="280"/>
        <v>6.0006102560869108</v>
      </c>
      <c r="U151" s="145">
        <f t="shared" si="280"/>
        <v>0</v>
      </c>
      <c r="V151" s="145">
        <f t="shared" si="280"/>
        <v>5.0006645450726541</v>
      </c>
      <c r="W151" s="145">
        <f t="shared" si="280"/>
        <v>6.0023086783933355</v>
      </c>
      <c r="X151" s="145">
        <f t="shared" si="280"/>
        <v>26.007487737183887</v>
      </c>
      <c r="Y151" s="145">
        <f t="shared" si="280"/>
        <v>2.0008562831482601</v>
      </c>
      <c r="Z151" s="145">
        <f t="shared" si="280"/>
        <v>11.001837397767147</v>
      </c>
      <c r="AA151" s="145">
        <f t="shared" si="280"/>
        <v>126.03104699411116</v>
      </c>
      <c r="AB151" s="145">
        <f t="shared" si="280"/>
        <v>48.016055287889664</v>
      </c>
      <c r="AC151" s="145">
        <f t="shared" si="280"/>
        <v>76.055782100079171</v>
      </c>
      <c r="AD151" s="145">
        <f t="shared" si="280"/>
        <v>581.24740295216418</v>
      </c>
      <c r="AE151" s="145">
        <f t="shared" si="280"/>
        <v>14.000230981186094</v>
      </c>
      <c r="AF151" s="145">
        <f t="shared" si="280"/>
        <v>9.0001268696857952</v>
      </c>
      <c r="AG151" s="145">
        <f t="shared" si="280"/>
        <v>145.05800190963456</v>
      </c>
      <c r="AH151" s="145">
        <f t="shared" ref="AH151:BD151" si="281">AH209/AH$238*AH$6</f>
        <v>46.001076262344689</v>
      </c>
      <c r="AI151" s="145">
        <f t="shared" si="281"/>
        <v>15.001498020277136</v>
      </c>
      <c r="AJ151" s="145">
        <f t="shared" si="281"/>
        <v>206.00101896767811</v>
      </c>
      <c r="AK151" s="145">
        <f t="shared" si="281"/>
        <v>10.000265306768561</v>
      </c>
      <c r="AL151" s="145">
        <f t="shared" si="281"/>
        <v>24.004487619046994</v>
      </c>
      <c r="AM151" s="145">
        <f t="shared" si="281"/>
        <v>7.0003539315448764</v>
      </c>
      <c r="AN151" s="145">
        <f t="shared" si="281"/>
        <v>35.001087498959528</v>
      </c>
      <c r="AO151" s="145">
        <f t="shared" si="281"/>
        <v>0</v>
      </c>
      <c r="AP151" s="145">
        <f t="shared" si="281"/>
        <v>711.04604997304205</v>
      </c>
      <c r="AQ151" s="145">
        <f t="shared" si="281"/>
        <v>12.001734357083942</v>
      </c>
      <c r="AR151" s="145">
        <f t="shared" si="281"/>
        <v>0</v>
      </c>
      <c r="AS151" s="145">
        <f t="shared" si="281"/>
        <v>0</v>
      </c>
      <c r="AT151" s="145">
        <f t="shared" si="281"/>
        <v>0</v>
      </c>
      <c r="AU151" s="145">
        <f t="shared" si="281"/>
        <v>0</v>
      </c>
      <c r="AV151" s="145">
        <f t="shared" si="281"/>
        <v>7.0012861533908577</v>
      </c>
      <c r="AW151" s="145">
        <f t="shared" si="281"/>
        <v>0</v>
      </c>
      <c r="AX151" s="145">
        <f t="shared" si="281"/>
        <v>0</v>
      </c>
      <c r="AY151" s="145">
        <f t="shared" si="281"/>
        <v>0</v>
      </c>
      <c r="AZ151" s="145">
        <f t="shared" si="281"/>
        <v>0</v>
      </c>
      <c r="BA151" s="145">
        <f t="shared" si="281"/>
        <v>4.0002150892743575</v>
      </c>
      <c r="BB151" s="145">
        <f t="shared" si="281"/>
        <v>2.000002678291823</v>
      </c>
      <c r="BC151" s="145">
        <f t="shared" si="281"/>
        <v>10.000000606946395</v>
      </c>
      <c r="BD151" s="145">
        <f t="shared" si="281"/>
        <v>71.001428897882235</v>
      </c>
      <c r="BE151" s="145">
        <f t="shared" si="229"/>
        <v>2607.2770559176179</v>
      </c>
      <c r="BF151" s="119">
        <v>3</v>
      </c>
      <c r="BG151" s="120">
        <f>BF151/'VAR 1 bi em X e FBKF'!BJ$60*1000</f>
        <v>3.0067452217480053</v>
      </c>
      <c r="BH151" s="119">
        <v>3</v>
      </c>
      <c r="BI151" s="120">
        <f>BH151/'VAR 1 bi em X e FBKF'!BL$60*1000</f>
        <v>1.0541036254137357E-2</v>
      </c>
      <c r="BJ151" s="120"/>
      <c r="BK151" s="16">
        <v>0</v>
      </c>
      <c r="BL151" s="16">
        <v>0</v>
      </c>
      <c r="BM151" s="16">
        <v>165</v>
      </c>
      <c r="BN151" s="69">
        <v>478</v>
      </c>
      <c r="BO151" s="16">
        <v>-23</v>
      </c>
      <c r="BP151" s="14">
        <v>623</v>
      </c>
      <c r="BQ151" s="17">
        <v>3229</v>
      </c>
    </row>
    <row r="152" spans="1:69">
      <c r="A152" s="13" t="s">
        <v>27</v>
      </c>
      <c r="B152" s="145">
        <f t="shared" ref="B152:AG152" si="282">B210/B$238*B$6</f>
        <v>0</v>
      </c>
      <c r="C152" s="145">
        <f t="shared" si="282"/>
        <v>0</v>
      </c>
      <c r="D152" s="145">
        <f t="shared" si="282"/>
        <v>430.64902314542087</v>
      </c>
      <c r="E152" s="145">
        <f t="shared" si="282"/>
        <v>330.68210734266898</v>
      </c>
      <c r="F152" s="145">
        <f t="shared" si="282"/>
        <v>122.92288654659441</v>
      </c>
      <c r="G152" s="145">
        <f t="shared" si="282"/>
        <v>341.01592217441515</v>
      </c>
      <c r="H152" s="145">
        <f t="shared" si="282"/>
        <v>8.0000018663139603</v>
      </c>
      <c r="I152" s="145">
        <f t="shared" si="282"/>
        <v>132.01733383955113</v>
      </c>
      <c r="J152" s="145">
        <f t="shared" si="282"/>
        <v>20.000651292112803</v>
      </c>
      <c r="K152" s="145">
        <f t="shared" si="282"/>
        <v>41.000489956427124</v>
      </c>
      <c r="L152" s="145">
        <f t="shared" si="282"/>
        <v>37.002003454490051</v>
      </c>
      <c r="M152" s="145">
        <f t="shared" si="282"/>
        <v>163.03157892166598</v>
      </c>
      <c r="N152" s="145">
        <f t="shared" si="282"/>
        <v>31.010297118646733</v>
      </c>
      <c r="O152" s="145">
        <f t="shared" si="282"/>
        <v>209.69154917762469</v>
      </c>
      <c r="P152" s="145">
        <f t="shared" si="282"/>
        <v>56.054077859539632</v>
      </c>
      <c r="Q152" s="145">
        <f t="shared" si="282"/>
        <v>282.09884741997297</v>
      </c>
      <c r="R152" s="145">
        <f t="shared" si="282"/>
        <v>60.013420673123711</v>
      </c>
      <c r="S152" s="145">
        <f t="shared" si="282"/>
        <v>23.000228929894934</v>
      </c>
      <c r="T152" s="145">
        <f t="shared" si="282"/>
        <v>10.001017093478184</v>
      </c>
      <c r="U152" s="145">
        <f t="shared" si="282"/>
        <v>28.002371122825746</v>
      </c>
      <c r="V152" s="145">
        <f t="shared" si="282"/>
        <v>16.002126544232492</v>
      </c>
      <c r="W152" s="145">
        <f t="shared" si="282"/>
        <v>14.005386916251116</v>
      </c>
      <c r="X152" s="145">
        <f t="shared" si="282"/>
        <v>121.03484677689424</v>
      </c>
      <c r="Y152" s="145">
        <f t="shared" si="282"/>
        <v>44.018838229261718</v>
      </c>
      <c r="Z152" s="145">
        <f t="shared" si="282"/>
        <v>152.0253894964188</v>
      </c>
      <c r="AA152" s="145">
        <f t="shared" si="282"/>
        <v>484.11925988214131</v>
      </c>
      <c r="AB152" s="145">
        <f t="shared" si="282"/>
        <v>292.09766966799543</v>
      </c>
      <c r="AC152" s="145">
        <f t="shared" si="282"/>
        <v>104.07633340010835</v>
      </c>
      <c r="AD152" s="145">
        <f t="shared" si="282"/>
        <v>1568.6676898949972</v>
      </c>
      <c r="AE152" s="145">
        <f t="shared" si="282"/>
        <v>219.00361320569675</v>
      </c>
      <c r="AF152" s="145">
        <f t="shared" si="282"/>
        <v>35.000493382111422</v>
      </c>
      <c r="AG152" s="145">
        <f t="shared" si="282"/>
        <v>75.030000987742028</v>
      </c>
      <c r="AH152" s="145">
        <f t="shared" ref="AH152:BD152" si="283">AH210/AH$238*AH$6</f>
        <v>8.0001871760599457</v>
      </c>
      <c r="AI152" s="145">
        <f t="shared" si="283"/>
        <v>25.00249670046189</v>
      </c>
      <c r="AJ152" s="145">
        <f t="shared" si="283"/>
        <v>743.00367520866428</v>
      </c>
      <c r="AK152" s="145">
        <f t="shared" si="283"/>
        <v>340.0090204301311</v>
      </c>
      <c r="AL152" s="145">
        <f t="shared" si="283"/>
        <v>357.06675333332402</v>
      </c>
      <c r="AM152" s="145">
        <f t="shared" si="283"/>
        <v>69.003488753799488</v>
      </c>
      <c r="AN152" s="145">
        <f t="shared" si="283"/>
        <v>46.001429284346813</v>
      </c>
      <c r="AO152" s="145">
        <f t="shared" si="283"/>
        <v>42.021270482997821</v>
      </c>
      <c r="AP152" s="145">
        <f t="shared" si="283"/>
        <v>511.03309639412731</v>
      </c>
      <c r="AQ152" s="145">
        <f t="shared" si="283"/>
        <v>0</v>
      </c>
      <c r="AR152" s="145">
        <f t="shared" si="283"/>
        <v>3.0020760327391223</v>
      </c>
      <c r="AS152" s="145">
        <f t="shared" si="283"/>
        <v>255.10931671964804</v>
      </c>
      <c r="AT152" s="145">
        <f t="shared" si="283"/>
        <v>0</v>
      </c>
      <c r="AU152" s="145">
        <f t="shared" si="283"/>
        <v>55.003280135174066</v>
      </c>
      <c r="AV152" s="145">
        <f t="shared" si="283"/>
        <v>0</v>
      </c>
      <c r="AW152" s="145">
        <f t="shared" si="283"/>
        <v>0</v>
      </c>
      <c r="AX152" s="145">
        <f t="shared" si="283"/>
        <v>25.010955256156418</v>
      </c>
      <c r="AY152" s="145">
        <f t="shared" si="283"/>
        <v>69.00148049386344</v>
      </c>
      <c r="AZ152" s="145">
        <f t="shared" si="283"/>
        <v>21.000263359338241</v>
      </c>
      <c r="BA152" s="145">
        <f t="shared" si="283"/>
        <v>0</v>
      </c>
      <c r="BB152" s="145">
        <f t="shared" si="283"/>
        <v>0</v>
      </c>
      <c r="BC152" s="145">
        <f t="shared" si="283"/>
        <v>0</v>
      </c>
      <c r="BD152" s="145">
        <f t="shared" si="283"/>
        <v>13.000261629189707</v>
      </c>
      <c r="BE152" s="145">
        <f t="shared" si="229"/>
        <v>8033.5445077086397</v>
      </c>
      <c r="BF152" s="119">
        <v>19</v>
      </c>
      <c r="BG152" s="120">
        <f>BF152/'VAR 1 bi em X e FBKF'!BJ$60*1000</f>
        <v>19.042719737737368</v>
      </c>
      <c r="BH152" s="119">
        <v>19</v>
      </c>
      <c r="BI152" s="120">
        <f>BH152/'VAR 1 bi em X e FBKF'!BL$60*1000</f>
        <v>6.6759896276203254E-2</v>
      </c>
      <c r="BJ152" s="120"/>
      <c r="BK152" s="16">
        <v>0</v>
      </c>
      <c r="BL152" s="16">
        <v>0</v>
      </c>
      <c r="BM152" s="16">
        <v>16</v>
      </c>
      <c r="BN152" s="69">
        <v>10921</v>
      </c>
      <c r="BO152" s="16">
        <v>-63</v>
      </c>
      <c r="BP152" s="14">
        <v>10893</v>
      </c>
      <c r="BQ152" s="17">
        <v>18915</v>
      </c>
    </row>
    <row r="153" spans="1:69">
      <c r="A153" s="13" t="s">
        <v>28</v>
      </c>
      <c r="B153" s="145">
        <f t="shared" ref="B153:AG153" si="284">B211/B$238*B$6</f>
        <v>0</v>
      </c>
      <c r="C153" s="145">
        <f t="shared" si="284"/>
        <v>0</v>
      </c>
      <c r="D153" s="145">
        <f t="shared" si="284"/>
        <v>0</v>
      </c>
      <c r="E153" s="145">
        <f t="shared" si="284"/>
        <v>0</v>
      </c>
      <c r="F153" s="145">
        <f t="shared" si="284"/>
        <v>0</v>
      </c>
      <c r="G153" s="145">
        <f t="shared" si="284"/>
        <v>0</v>
      </c>
      <c r="H153" s="145">
        <f t="shared" si="284"/>
        <v>0</v>
      </c>
      <c r="I153" s="145">
        <f t="shared" si="284"/>
        <v>0</v>
      </c>
      <c r="J153" s="145">
        <f t="shared" si="284"/>
        <v>0</v>
      </c>
      <c r="K153" s="145">
        <f t="shared" si="284"/>
        <v>0</v>
      </c>
      <c r="L153" s="145">
        <f t="shared" si="284"/>
        <v>0</v>
      </c>
      <c r="M153" s="145">
        <f t="shared" si="284"/>
        <v>0</v>
      </c>
      <c r="N153" s="145">
        <f t="shared" si="284"/>
        <v>0</v>
      </c>
      <c r="O153" s="145">
        <f t="shared" si="284"/>
        <v>0</v>
      </c>
      <c r="P153" s="145">
        <f t="shared" si="284"/>
        <v>0</v>
      </c>
      <c r="Q153" s="145">
        <f t="shared" si="284"/>
        <v>0</v>
      </c>
      <c r="R153" s="145">
        <f t="shared" si="284"/>
        <v>0</v>
      </c>
      <c r="S153" s="145">
        <f t="shared" si="284"/>
        <v>0</v>
      </c>
      <c r="T153" s="145">
        <f t="shared" si="284"/>
        <v>0</v>
      </c>
      <c r="U153" s="145">
        <f t="shared" si="284"/>
        <v>0</v>
      </c>
      <c r="V153" s="145">
        <f t="shared" si="284"/>
        <v>0</v>
      </c>
      <c r="W153" s="145">
        <f t="shared" si="284"/>
        <v>0</v>
      </c>
      <c r="X153" s="145">
        <f t="shared" si="284"/>
        <v>0</v>
      </c>
      <c r="Y153" s="145">
        <f t="shared" si="284"/>
        <v>0</v>
      </c>
      <c r="Z153" s="145">
        <f t="shared" si="284"/>
        <v>0</v>
      </c>
      <c r="AA153" s="145">
        <f t="shared" si="284"/>
        <v>0</v>
      </c>
      <c r="AB153" s="145">
        <f t="shared" si="284"/>
        <v>0</v>
      </c>
      <c r="AC153" s="145">
        <f t="shared" si="284"/>
        <v>0</v>
      </c>
      <c r="AD153" s="145">
        <f t="shared" si="284"/>
        <v>1.0004258226371157</v>
      </c>
      <c r="AE153" s="145">
        <f t="shared" si="284"/>
        <v>22.00036297043529</v>
      </c>
      <c r="AF153" s="145">
        <f t="shared" si="284"/>
        <v>0</v>
      </c>
      <c r="AG153" s="145">
        <f t="shared" si="284"/>
        <v>0</v>
      </c>
      <c r="AH153" s="145">
        <f t="shared" ref="AH153:BD153" si="285">AH211/AH$238*AH$6</f>
        <v>7.0001637790524525</v>
      </c>
      <c r="AI153" s="145">
        <f t="shared" si="285"/>
        <v>0</v>
      </c>
      <c r="AJ153" s="145">
        <f t="shared" si="285"/>
        <v>0</v>
      </c>
      <c r="AK153" s="145">
        <f t="shared" si="285"/>
        <v>0</v>
      </c>
      <c r="AL153" s="145">
        <f t="shared" si="285"/>
        <v>0</v>
      </c>
      <c r="AM153" s="145">
        <f t="shared" si="285"/>
        <v>0</v>
      </c>
      <c r="AN153" s="145">
        <f t="shared" si="285"/>
        <v>0</v>
      </c>
      <c r="AO153" s="145">
        <f t="shared" si="285"/>
        <v>0</v>
      </c>
      <c r="AP153" s="145">
        <f t="shared" si="285"/>
        <v>5.0003238394728697</v>
      </c>
      <c r="AQ153" s="145">
        <f t="shared" si="285"/>
        <v>0</v>
      </c>
      <c r="AR153" s="145">
        <f t="shared" si="285"/>
        <v>0</v>
      </c>
      <c r="AS153" s="145">
        <f t="shared" si="285"/>
        <v>0</v>
      </c>
      <c r="AT153" s="145">
        <f t="shared" si="285"/>
        <v>0</v>
      </c>
      <c r="AU153" s="145">
        <f t="shared" si="285"/>
        <v>0</v>
      </c>
      <c r="AV153" s="145">
        <f t="shared" si="285"/>
        <v>27.004960877364734</v>
      </c>
      <c r="AW153" s="145">
        <f t="shared" si="285"/>
        <v>10.001854847271417</v>
      </c>
      <c r="AX153" s="145">
        <f t="shared" si="285"/>
        <v>0</v>
      </c>
      <c r="AY153" s="145">
        <f t="shared" si="285"/>
        <v>0</v>
      </c>
      <c r="AZ153" s="145">
        <f t="shared" si="285"/>
        <v>0</v>
      </c>
      <c r="BA153" s="145">
        <f t="shared" si="285"/>
        <v>19.001021674053202</v>
      </c>
      <c r="BB153" s="145">
        <f t="shared" si="285"/>
        <v>0</v>
      </c>
      <c r="BC153" s="145">
        <f t="shared" si="285"/>
        <v>0</v>
      </c>
      <c r="BD153" s="145">
        <f t="shared" si="285"/>
        <v>0</v>
      </c>
      <c r="BE153" s="145">
        <f t="shared" si="229"/>
        <v>91.00911381028709</v>
      </c>
      <c r="BF153" s="119">
        <v>0</v>
      </c>
      <c r="BG153" s="120">
        <f>BF153/'VAR 1 bi em X e FBKF'!BJ$60*1000</f>
        <v>0</v>
      </c>
      <c r="BH153" s="119">
        <v>0</v>
      </c>
      <c r="BI153" s="120">
        <f>BH153/'VAR 1 bi em X e FBKF'!BL$60*1000</f>
        <v>0</v>
      </c>
      <c r="BJ153" s="120"/>
      <c r="BK153" s="16">
        <v>0</v>
      </c>
      <c r="BL153" s="16">
        <v>0</v>
      </c>
      <c r="BM153" s="16">
        <v>309</v>
      </c>
      <c r="BN153" s="69">
        <v>25</v>
      </c>
      <c r="BO153" s="16">
        <v>0</v>
      </c>
      <c r="BP153" s="14">
        <v>334</v>
      </c>
      <c r="BQ153" s="17">
        <v>425</v>
      </c>
    </row>
    <row r="154" spans="1:69">
      <c r="A154" s="13" t="s">
        <v>29</v>
      </c>
      <c r="B154" s="145">
        <f t="shared" ref="B154:AG154" si="286">B212/B$238*B$6</f>
        <v>0</v>
      </c>
      <c r="C154" s="145">
        <f t="shared" si="286"/>
        <v>0</v>
      </c>
      <c r="D154" s="145">
        <f t="shared" si="286"/>
        <v>22.136164741119767</v>
      </c>
      <c r="E154" s="145">
        <f t="shared" si="286"/>
        <v>0</v>
      </c>
      <c r="F154" s="145">
        <f t="shared" si="286"/>
        <v>0</v>
      </c>
      <c r="G154" s="145">
        <f t="shared" si="286"/>
        <v>0</v>
      </c>
      <c r="H154" s="145">
        <f t="shared" si="286"/>
        <v>0</v>
      </c>
      <c r="I154" s="145">
        <f t="shared" si="286"/>
        <v>0</v>
      </c>
      <c r="J154" s="145">
        <f t="shared" si="286"/>
        <v>0</v>
      </c>
      <c r="K154" s="145">
        <f t="shared" si="286"/>
        <v>0</v>
      </c>
      <c r="L154" s="145">
        <f t="shared" si="286"/>
        <v>0</v>
      </c>
      <c r="M154" s="145">
        <f t="shared" si="286"/>
        <v>0</v>
      </c>
      <c r="N154" s="145">
        <f t="shared" si="286"/>
        <v>123.04085630946931</v>
      </c>
      <c r="O154" s="145">
        <f t="shared" si="286"/>
        <v>23.076103498016113</v>
      </c>
      <c r="P154" s="145">
        <f t="shared" si="286"/>
        <v>0</v>
      </c>
      <c r="Q154" s="145">
        <f t="shared" si="286"/>
        <v>0</v>
      </c>
      <c r="R154" s="145">
        <f t="shared" si="286"/>
        <v>0</v>
      </c>
      <c r="S154" s="145">
        <f t="shared" si="286"/>
        <v>0</v>
      </c>
      <c r="T154" s="145">
        <f t="shared" si="286"/>
        <v>0</v>
      </c>
      <c r="U154" s="145">
        <f t="shared" si="286"/>
        <v>0</v>
      </c>
      <c r="V154" s="145">
        <f t="shared" si="286"/>
        <v>0</v>
      </c>
      <c r="W154" s="145">
        <f t="shared" si="286"/>
        <v>0</v>
      </c>
      <c r="X154" s="145">
        <f t="shared" si="286"/>
        <v>7.0020159292418152</v>
      </c>
      <c r="Y154" s="145">
        <f t="shared" si="286"/>
        <v>0</v>
      </c>
      <c r="Z154" s="145">
        <f t="shared" si="286"/>
        <v>0</v>
      </c>
      <c r="AA154" s="145">
        <f t="shared" si="286"/>
        <v>0</v>
      </c>
      <c r="AB154" s="145">
        <f t="shared" si="286"/>
        <v>0</v>
      </c>
      <c r="AC154" s="145">
        <f t="shared" si="286"/>
        <v>0</v>
      </c>
      <c r="AD154" s="145">
        <f t="shared" si="286"/>
        <v>0</v>
      </c>
      <c r="AE154" s="145">
        <f t="shared" si="286"/>
        <v>0</v>
      </c>
      <c r="AF154" s="145">
        <f t="shared" si="286"/>
        <v>704.00992402875545</v>
      </c>
      <c r="AG154" s="145">
        <f t="shared" si="286"/>
        <v>3.0012000395096807</v>
      </c>
      <c r="AH154" s="145">
        <f t="shared" ref="AH154:BD154" si="287">AH212/AH$238*AH$6</f>
        <v>1.0000233970074932</v>
      </c>
      <c r="AI154" s="145">
        <f t="shared" si="287"/>
        <v>0</v>
      </c>
      <c r="AJ154" s="145">
        <f t="shared" si="287"/>
        <v>0</v>
      </c>
      <c r="AK154" s="145">
        <f t="shared" si="287"/>
        <v>0</v>
      </c>
      <c r="AL154" s="145">
        <f t="shared" si="287"/>
        <v>0</v>
      </c>
      <c r="AM154" s="145">
        <f t="shared" si="287"/>
        <v>0</v>
      </c>
      <c r="AN154" s="145">
        <f t="shared" si="287"/>
        <v>0</v>
      </c>
      <c r="AO154" s="145">
        <f t="shared" si="287"/>
        <v>0</v>
      </c>
      <c r="AP154" s="145">
        <f t="shared" si="287"/>
        <v>0</v>
      </c>
      <c r="AQ154" s="145">
        <f t="shared" si="287"/>
        <v>75.010839731774638</v>
      </c>
      <c r="AR154" s="145">
        <f t="shared" si="287"/>
        <v>0</v>
      </c>
      <c r="AS154" s="145">
        <f t="shared" si="287"/>
        <v>683.29279733144949</v>
      </c>
      <c r="AT154" s="145">
        <f t="shared" si="287"/>
        <v>112.02507423589842</v>
      </c>
      <c r="AU154" s="145">
        <f t="shared" si="287"/>
        <v>0</v>
      </c>
      <c r="AV154" s="145">
        <f t="shared" si="287"/>
        <v>0</v>
      </c>
      <c r="AW154" s="145">
        <f t="shared" si="287"/>
        <v>0</v>
      </c>
      <c r="AX154" s="145">
        <f t="shared" si="287"/>
        <v>96.042068183640652</v>
      </c>
      <c r="AY154" s="145">
        <f t="shared" si="287"/>
        <v>0</v>
      </c>
      <c r="AZ154" s="145">
        <f t="shared" si="287"/>
        <v>19.000238277496504</v>
      </c>
      <c r="BA154" s="145">
        <f t="shared" si="287"/>
        <v>0</v>
      </c>
      <c r="BB154" s="145">
        <f t="shared" si="287"/>
        <v>16.000021426334584</v>
      </c>
      <c r="BC154" s="145">
        <f t="shared" si="287"/>
        <v>3.0000001820839182</v>
      </c>
      <c r="BD154" s="145">
        <f t="shared" si="287"/>
        <v>83.001670401749664</v>
      </c>
      <c r="BE154" s="145">
        <f t="shared" si="229"/>
        <v>1970.6389977135475</v>
      </c>
      <c r="BF154" s="119">
        <v>3</v>
      </c>
      <c r="BG154" s="120">
        <f>BF154/'VAR 1 bi em X e FBKF'!BJ$60*1000</f>
        <v>3.0067452217480053</v>
      </c>
      <c r="BH154" s="119">
        <v>3</v>
      </c>
      <c r="BI154" s="120">
        <f>BH154/'VAR 1 bi em X e FBKF'!BL$60*1000</f>
        <v>1.0541036254137357E-2</v>
      </c>
      <c r="BJ154" s="120"/>
      <c r="BK154" s="16">
        <v>0</v>
      </c>
      <c r="BL154" s="16">
        <v>0</v>
      </c>
      <c r="BM154" s="16">
        <v>1</v>
      </c>
      <c r="BN154" s="69">
        <v>3914</v>
      </c>
      <c r="BO154" s="16">
        <v>0</v>
      </c>
      <c r="BP154" s="14">
        <v>3918</v>
      </c>
      <c r="BQ154" s="17">
        <v>5888</v>
      </c>
    </row>
    <row r="155" spans="1:69">
      <c r="A155" s="13" t="s">
        <v>30</v>
      </c>
      <c r="B155" s="145">
        <f t="shared" ref="B155:AG155" si="288">B213/B$238*B$6</f>
        <v>0</v>
      </c>
      <c r="C155" s="145">
        <f t="shared" si="288"/>
        <v>0</v>
      </c>
      <c r="D155" s="145">
        <f t="shared" si="288"/>
        <v>135.83555636596219</v>
      </c>
      <c r="E155" s="145">
        <f t="shared" si="288"/>
        <v>0</v>
      </c>
      <c r="F155" s="145">
        <f t="shared" si="288"/>
        <v>5.0378232191227212</v>
      </c>
      <c r="G155" s="145">
        <f t="shared" si="288"/>
        <v>47.002194551898867</v>
      </c>
      <c r="H155" s="145">
        <f t="shared" si="288"/>
        <v>1.000000233289245</v>
      </c>
      <c r="I155" s="145">
        <f t="shared" si="288"/>
        <v>1.0001313169662964</v>
      </c>
      <c r="J155" s="145">
        <f t="shared" si="288"/>
        <v>0</v>
      </c>
      <c r="K155" s="145">
        <f t="shared" si="288"/>
        <v>6.0000717009405546</v>
      </c>
      <c r="L155" s="145">
        <f t="shared" si="288"/>
        <v>2.0001082948373003</v>
      </c>
      <c r="M155" s="145">
        <f t="shared" si="288"/>
        <v>0</v>
      </c>
      <c r="N155" s="145">
        <f t="shared" si="288"/>
        <v>0</v>
      </c>
      <c r="O155" s="145">
        <f t="shared" si="288"/>
        <v>55.181986625690712</v>
      </c>
      <c r="P155" s="145">
        <f t="shared" si="288"/>
        <v>0</v>
      </c>
      <c r="Q155" s="145">
        <f t="shared" si="288"/>
        <v>13.004556795956201</v>
      </c>
      <c r="R155" s="145">
        <f t="shared" si="288"/>
        <v>1.0002236778853952</v>
      </c>
      <c r="S155" s="145">
        <f t="shared" si="288"/>
        <v>14.000139348631699</v>
      </c>
      <c r="T155" s="145">
        <f t="shared" si="288"/>
        <v>0</v>
      </c>
      <c r="U155" s="145">
        <f t="shared" si="288"/>
        <v>0</v>
      </c>
      <c r="V155" s="145">
        <f t="shared" si="288"/>
        <v>1.0001329090145308</v>
      </c>
      <c r="W155" s="145">
        <f t="shared" si="288"/>
        <v>2.000769559464445</v>
      </c>
      <c r="X155" s="145">
        <f t="shared" si="288"/>
        <v>33.009503666425701</v>
      </c>
      <c r="Y155" s="145">
        <f t="shared" si="288"/>
        <v>9.0038532741671684</v>
      </c>
      <c r="Z155" s="145">
        <f t="shared" si="288"/>
        <v>1.0001670361606498</v>
      </c>
      <c r="AA155" s="145">
        <f t="shared" si="288"/>
        <v>1.000246404715168</v>
      </c>
      <c r="AB155" s="145">
        <f t="shared" si="288"/>
        <v>1.0003344851643681</v>
      </c>
      <c r="AC155" s="145">
        <f t="shared" si="288"/>
        <v>6.0044038500062511</v>
      </c>
      <c r="AD155" s="145">
        <f t="shared" si="288"/>
        <v>343.1460571645307</v>
      </c>
      <c r="AE155" s="145">
        <f t="shared" si="288"/>
        <v>55.000907426088226</v>
      </c>
      <c r="AF155" s="145">
        <f t="shared" si="288"/>
        <v>43.000606155165457</v>
      </c>
      <c r="AG155" s="145">
        <f t="shared" si="288"/>
        <v>339.13560446459388</v>
      </c>
      <c r="AH155" s="145">
        <f t="shared" ref="AH155:BD155" si="289">AH213/AH$238*AH$6</f>
        <v>349.00816555561511</v>
      </c>
      <c r="AI155" s="145">
        <f t="shared" si="289"/>
        <v>39.003894852720556</v>
      </c>
      <c r="AJ155" s="145">
        <f t="shared" si="289"/>
        <v>995.00492171281417</v>
      </c>
      <c r="AK155" s="145">
        <f t="shared" si="289"/>
        <v>57.001512248580802</v>
      </c>
      <c r="AL155" s="145">
        <f t="shared" si="289"/>
        <v>13.002430793650454</v>
      </c>
      <c r="AM155" s="145">
        <f t="shared" si="289"/>
        <v>22.001112356283894</v>
      </c>
      <c r="AN155" s="145">
        <f t="shared" si="289"/>
        <v>56.001739998335253</v>
      </c>
      <c r="AO155" s="145">
        <f t="shared" si="289"/>
        <v>1076.5449295168012</v>
      </c>
      <c r="AP155" s="145">
        <f t="shared" si="289"/>
        <v>597.03866643306071</v>
      </c>
      <c r="AQ155" s="145">
        <f t="shared" si="289"/>
        <v>23.003324184410886</v>
      </c>
      <c r="AR155" s="145">
        <f t="shared" si="289"/>
        <v>106.07335315678232</v>
      </c>
      <c r="AS155" s="145">
        <f t="shared" si="289"/>
        <v>47.020148571856694</v>
      </c>
      <c r="AT155" s="145">
        <f t="shared" si="289"/>
        <v>15.00335815659354</v>
      </c>
      <c r="AU155" s="145">
        <f t="shared" si="289"/>
        <v>4.0002385552853861</v>
      </c>
      <c r="AV155" s="145">
        <f t="shared" si="289"/>
        <v>53.009738018530776</v>
      </c>
      <c r="AW155" s="145">
        <f t="shared" si="289"/>
        <v>0</v>
      </c>
      <c r="AX155" s="145">
        <f t="shared" si="289"/>
        <v>24.010517045910163</v>
      </c>
      <c r="AY155" s="145">
        <f t="shared" si="289"/>
        <v>0</v>
      </c>
      <c r="AZ155" s="145">
        <f t="shared" si="289"/>
        <v>34.000426391309531</v>
      </c>
      <c r="BA155" s="145">
        <f t="shared" si="289"/>
        <v>105.0056460934519</v>
      </c>
      <c r="BB155" s="145">
        <f t="shared" si="289"/>
        <v>1.0000013391459115</v>
      </c>
      <c r="BC155" s="145">
        <f t="shared" si="289"/>
        <v>10.000000606946395</v>
      </c>
      <c r="BD155" s="145">
        <f t="shared" si="289"/>
        <v>3.0000603759668554</v>
      </c>
      <c r="BE155" s="145">
        <f t="shared" si="229"/>
        <v>4745.0995644907316</v>
      </c>
      <c r="BF155" s="119">
        <v>26</v>
      </c>
      <c r="BG155" s="120">
        <f>BF155/'VAR 1 bi em X e FBKF'!BJ$60*1000</f>
        <v>26.058458588482711</v>
      </c>
      <c r="BH155" s="119">
        <v>26</v>
      </c>
      <c r="BI155" s="120">
        <f>BH155/'VAR 1 bi em X e FBKF'!BL$60*1000</f>
        <v>9.1355647535857093E-2</v>
      </c>
      <c r="BJ155" s="120"/>
      <c r="BK155" s="16">
        <v>0</v>
      </c>
      <c r="BL155" s="16">
        <v>0</v>
      </c>
      <c r="BM155" s="16">
        <v>258</v>
      </c>
      <c r="BN155" s="69">
        <v>1905</v>
      </c>
      <c r="BO155" s="16">
        <v>72</v>
      </c>
      <c r="BP155" s="14">
        <v>2261</v>
      </c>
      <c r="BQ155" s="17">
        <v>7004</v>
      </c>
    </row>
    <row r="156" spans="1:69">
      <c r="A156" s="13" t="s">
        <v>31</v>
      </c>
      <c r="B156" s="145">
        <f t="shared" ref="B156:AG156" si="290">B214/B$238*B$6</f>
        <v>0</v>
      </c>
      <c r="C156" s="145">
        <f t="shared" si="290"/>
        <v>0</v>
      </c>
      <c r="D156" s="145">
        <f t="shared" si="290"/>
        <v>0</v>
      </c>
      <c r="E156" s="145">
        <f t="shared" si="290"/>
        <v>0</v>
      </c>
      <c r="F156" s="145">
        <f t="shared" si="290"/>
        <v>52.393361478876308</v>
      </c>
      <c r="G156" s="145">
        <f t="shared" si="290"/>
        <v>3.0001400777807783</v>
      </c>
      <c r="H156" s="145">
        <f t="shared" si="290"/>
        <v>0</v>
      </c>
      <c r="I156" s="145">
        <f t="shared" si="290"/>
        <v>0</v>
      </c>
      <c r="J156" s="145">
        <f t="shared" si="290"/>
        <v>0</v>
      </c>
      <c r="K156" s="145">
        <f t="shared" si="290"/>
        <v>0</v>
      </c>
      <c r="L156" s="145">
        <f t="shared" si="290"/>
        <v>0</v>
      </c>
      <c r="M156" s="145">
        <f t="shared" si="290"/>
        <v>0</v>
      </c>
      <c r="N156" s="145">
        <f t="shared" si="290"/>
        <v>0</v>
      </c>
      <c r="O156" s="145">
        <f t="shared" si="290"/>
        <v>0</v>
      </c>
      <c r="P156" s="145">
        <f t="shared" si="290"/>
        <v>0</v>
      </c>
      <c r="Q156" s="145">
        <f t="shared" si="290"/>
        <v>0</v>
      </c>
      <c r="R156" s="145">
        <f t="shared" si="290"/>
        <v>0</v>
      </c>
      <c r="S156" s="145">
        <f t="shared" si="290"/>
        <v>0</v>
      </c>
      <c r="T156" s="145">
        <f t="shared" si="290"/>
        <v>0</v>
      </c>
      <c r="U156" s="145">
        <f t="shared" si="290"/>
        <v>6.0005080977483747</v>
      </c>
      <c r="V156" s="145">
        <f t="shared" si="290"/>
        <v>0</v>
      </c>
      <c r="W156" s="145">
        <f t="shared" si="290"/>
        <v>0</v>
      </c>
      <c r="X156" s="145">
        <f t="shared" si="290"/>
        <v>0</v>
      </c>
      <c r="Y156" s="145">
        <f t="shared" si="290"/>
        <v>0</v>
      </c>
      <c r="Z156" s="145">
        <f t="shared" si="290"/>
        <v>1.0001670361606498</v>
      </c>
      <c r="AA156" s="145">
        <f t="shared" si="290"/>
        <v>0</v>
      </c>
      <c r="AB156" s="145">
        <f t="shared" si="290"/>
        <v>0</v>
      </c>
      <c r="AC156" s="145">
        <f t="shared" si="290"/>
        <v>0</v>
      </c>
      <c r="AD156" s="145">
        <f t="shared" si="290"/>
        <v>136.05791187864773</v>
      </c>
      <c r="AE156" s="145">
        <f t="shared" si="290"/>
        <v>0</v>
      </c>
      <c r="AF156" s="145">
        <f t="shared" si="290"/>
        <v>3464.048830732399</v>
      </c>
      <c r="AG156" s="145">
        <f t="shared" si="290"/>
        <v>143.05720188329479</v>
      </c>
      <c r="AH156" s="145">
        <f t="shared" ref="AH156:BD156" si="291">AH214/AH$238*AH$6</f>
        <v>8815.206244621053</v>
      </c>
      <c r="AI156" s="145">
        <f t="shared" si="291"/>
        <v>23.002296964424939</v>
      </c>
      <c r="AJ156" s="145">
        <f t="shared" si="291"/>
        <v>1.0000049464450393</v>
      </c>
      <c r="AK156" s="145">
        <f t="shared" si="291"/>
        <v>0</v>
      </c>
      <c r="AL156" s="145">
        <f t="shared" si="291"/>
        <v>334.062452698404</v>
      </c>
      <c r="AM156" s="145">
        <f t="shared" si="291"/>
        <v>6.0003033698956072</v>
      </c>
      <c r="AN156" s="145">
        <f t="shared" si="291"/>
        <v>36.001118570358372</v>
      </c>
      <c r="AO156" s="145">
        <f t="shared" si="291"/>
        <v>0</v>
      </c>
      <c r="AP156" s="145">
        <f t="shared" si="291"/>
        <v>0</v>
      </c>
      <c r="AQ156" s="145">
        <f t="shared" si="291"/>
        <v>0</v>
      </c>
      <c r="AR156" s="145">
        <f t="shared" si="291"/>
        <v>158.10933772426046</v>
      </c>
      <c r="AS156" s="145">
        <f t="shared" si="291"/>
        <v>706.30265727086862</v>
      </c>
      <c r="AT156" s="145">
        <f t="shared" si="291"/>
        <v>0</v>
      </c>
      <c r="AU156" s="145">
        <f t="shared" si="291"/>
        <v>20.001192776426933</v>
      </c>
      <c r="AV156" s="145">
        <f t="shared" si="291"/>
        <v>435.07992524643191</v>
      </c>
      <c r="AW156" s="145">
        <f t="shared" si="291"/>
        <v>0</v>
      </c>
      <c r="AX156" s="145">
        <f t="shared" si="291"/>
        <v>437.19149787761421</v>
      </c>
      <c r="AY156" s="145">
        <f t="shared" si="291"/>
        <v>0</v>
      </c>
      <c r="AZ156" s="145">
        <f t="shared" si="291"/>
        <v>0</v>
      </c>
      <c r="BA156" s="145">
        <f t="shared" si="291"/>
        <v>113.00607627200061</v>
      </c>
      <c r="BB156" s="145">
        <f t="shared" si="291"/>
        <v>0</v>
      </c>
      <c r="BC156" s="145">
        <f t="shared" si="291"/>
        <v>0</v>
      </c>
      <c r="BD156" s="145">
        <f t="shared" si="291"/>
        <v>0</v>
      </c>
      <c r="BE156" s="145">
        <f t="shared" si="229"/>
        <v>14890.521229523092</v>
      </c>
      <c r="BF156" s="119">
        <v>632</v>
      </c>
      <c r="BG156" s="120">
        <f>BF156/'VAR 1 bi em X e FBKF'!BJ$60*1000</f>
        <v>633.42099338157971</v>
      </c>
      <c r="BH156" s="119">
        <v>632</v>
      </c>
      <c r="BI156" s="120">
        <f>BH156/'VAR 1 bi em X e FBKF'!BL$60*1000</f>
        <v>2.2206449708716032</v>
      </c>
      <c r="BJ156" s="120"/>
      <c r="BK156" s="16">
        <v>0</v>
      </c>
      <c r="BL156" s="16">
        <v>0</v>
      </c>
      <c r="BM156" s="16">
        <v>454</v>
      </c>
      <c r="BN156" s="69">
        <v>2608</v>
      </c>
      <c r="BO156" s="16">
        <v>94</v>
      </c>
      <c r="BP156" s="14">
        <v>3788</v>
      </c>
      <c r="BQ156" s="17">
        <v>18677</v>
      </c>
    </row>
    <row r="157" spans="1:69">
      <c r="A157" s="13" t="s">
        <v>32</v>
      </c>
      <c r="B157" s="145">
        <f t="shared" ref="B157:AG157" si="292">B215/B$238*B$6</f>
        <v>0</v>
      </c>
      <c r="C157" s="145">
        <f t="shared" si="292"/>
        <v>0</v>
      </c>
      <c r="D157" s="145">
        <f t="shared" si="292"/>
        <v>5.0309465320726741</v>
      </c>
      <c r="E157" s="145">
        <f t="shared" si="292"/>
        <v>0</v>
      </c>
      <c r="F157" s="145">
        <f t="shared" si="292"/>
        <v>0</v>
      </c>
      <c r="G157" s="145">
        <f t="shared" si="292"/>
        <v>0</v>
      </c>
      <c r="H157" s="145">
        <f t="shared" si="292"/>
        <v>0</v>
      </c>
      <c r="I157" s="145">
        <f t="shared" si="292"/>
        <v>0</v>
      </c>
      <c r="J157" s="145">
        <f t="shared" si="292"/>
        <v>0</v>
      </c>
      <c r="K157" s="145">
        <f t="shared" si="292"/>
        <v>0</v>
      </c>
      <c r="L157" s="145">
        <f t="shared" si="292"/>
        <v>0</v>
      </c>
      <c r="M157" s="145">
        <f t="shared" si="292"/>
        <v>0</v>
      </c>
      <c r="N157" s="145">
        <f t="shared" si="292"/>
        <v>0</v>
      </c>
      <c r="O157" s="145">
        <f t="shared" si="292"/>
        <v>2.0066176954796622</v>
      </c>
      <c r="P157" s="145">
        <f t="shared" si="292"/>
        <v>0</v>
      </c>
      <c r="Q157" s="145">
        <f t="shared" si="292"/>
        <v>0</v>
      </c>
      <c r="R157" s="145">
        <f t="shared" si="292"/>
        <v>0</v>
      </c>
      <c r="S157" s="145">
        <f t="shared" si="292"/>
        <v>0</v>
      </c>
      <c r="T157" s="145">
        <f t="shared" si="292"/>
        <v>1.0001017093478184</v>
      </c>
      <c r="U157" s="145">
        <f t="shared" si="292"/>
        <v>0</v>
      </c>
      <c r="V157" s="145">
        <f t="shared" si="292"/>
        <v>2.0002658180290616</v>
      </c>
      <c r="W157" s="145">
        <f t="shared" si="292"/>
        <v>0</v>
      </c>
      <c r="X157" s="145">
        <f t="shared" si="292"/>
        <v>2.0005759797833758</v>
      </c>
      <c r="Y157" s="145">
        <f t="shared" si="292"/>
        <v>0</v>
      </c>
      <c r="Z157" s="145">
        <f t="shared" si="292"/>
        <v>0</v>
      </c>
      <c r="AA157" s="145">
        <f t="shared" si="292"/>
        <v>0</v>
      </c>
      <c r="AB157" s="145">
        <f t="shared" si="292"/>
        <v>0</v>
      </c>
      <c r="AC157" s="145">
        <f t="shared" si="292"/>
        <v>0</v>
      </c>
      <c r="AD157" s="145">
        <f t="shared" si="292"/>
        <v>48.020439486581552</v>
      </c>
      <c r="AE157" s="145">
        <f t="shared" si="292"/>
        <v>40.000659946245975</v>
      </c>
      <c r="AF157" s="145">
        <f t="shared" si="292"/>
        <v>0</v>
      </c>
      <c r="AG157" s="145">
        <f t="shared" si="292"/>
        <v>28.01120036875702</v>
      </c>
      <c r="AH157" s="145">
        <f t="shared" ref="AH157:BD157" si="293">AH215/AH$238*AH$6</f>
        <v>1.0000233970074932</v>
      </c>
      <c r="AI157" s="145">
        <f t="shared" si="293"/>
        <v>587.05862252684528</v>
      </c>
      <c r="AJ157" s="145">
        <f t="shared" si="293"/>
        <v>11.000054410895434</v>
      </c>
      <c r="AK157" s="145">
        <f t="shared" si="293"/>
        <v>2.0000530613537126</v>
      </c>
      <c r="AL157" s="145">
        <f t="shared" si="293"/>
        <v>18.003365714285245</v>
      </c>
      <c r="AM157" s="145">
        <f t="shared" si="293"/>
        <v>0</v>
      </c>
      <c r="AN157" s="145">
        <f t="shared" si="293"/>
        <v>0</v>
      </c>
      <c r="AO157" s="145">
        <f t="shared" si="293"/>
        <v>0</v>
      </c>
      <c r="AP157" s="145">
        <f t="shared" si="293"/>
        <v>20.001295357891479</v>
      </c>
      <c r="AQ157" s="145">
        <f t="shared" si="293"/>
        <v>12.001734357083942</v>
      </c>
      <c r="AR157" s="145">
        <f t="shared" si="293"/>
        <v>0</v>
      </c>
      <c r="AS157" s="145">
        <f t="shared" si="293"/>
        <v>0</v>
      </c>
      <c r="AT157" s="145">
        <f t="shared" si="293"/>
        <v>0</v>
      </c>
      <c r="AU157" s="145">
        <f t="shared" si="293"/>
        <v>0</v>
      </c>
      <c r="AV157" s="145">
        <f t="shared" si="293"/>
        <v>22.004042196371266</v>
      </c>
      <c r="AW157" s="145">
        <f t="shared" si="293"/>
        <v>0</v>
      </c>
      <c r="AX157" s="145">
        <f t="shared" si="293"/>
        <v>22.009640625417649</v>
      </c>
      <c r="AY157" s="145">
        <f t="shared" si="293"/>
        <v>0</v>
      </c>
      <c r="AZ157" s="145">
        <f t="shared" si="293"/>
        <v>11.000137950129554</v>
      </c>
      <c r="BA157" s="145">
        <f t="shared" si="293"/>
        <v>13.000699040141663</v>
      </c>
      <c r="BB157" s="145">
        <f t="shared" si="293"/>
        <v>3.000004017437734</v>
      </c>
      <c r="BC157" s="145">
        <f t="shared" si="293"/>
        <v>10.000000606946395</v>
      </c>
      <c r="BD157" s="145">
        <f t="shared" si="293"/>
        <v>4.0000805012891405</v>
      </c>
      <c r="BE157" s="145">
        <f t="shared" si="229"/>
        <v>864.15056129939319</v>
      </c>
      <c r="BF157" s="119">
        <v>9</v>
      </c>
      <c r="BG157" s="120">
        <f>BF157/'VAR 1 bi em X e FBKF'!BJ$60*1000</f>
        <v>9.0202356652440159</v>
      </c>
      <c r="BH157" s="119">
        <v>9</v>
      </c>
      <c r="BI157" s="120">
        <f>BH157/'VAR 1 bi em X e FBKF'!BL$60*1000</f>
        <v>3.1623108762412075E-2</v>
      </c>
      <c r="BJ157" s="120"/>
      <c r="BK157" s="16">
        <v>0</v>
      </c>
      <c r="BL157" s="16">
        <v>0</v>
      </c>
      <c r="BM157" s="16">
        <v>892</v>
      </c>
      <c r="BN157" s="69">
        <v>6659</v>
      </c>
      <c r="BO157" s="16">
        <v>16</v>
      </c>
      <c r="BP157" s="14">
        <v>7576</v>
      </c>
      <c r="BQ157" s="17">
        <v>8440</v>
      </c>
    </row>
    <row r="158" spans="1:69">
      <c r="A158" s="13" t="s">
        <v>33</v>
      </c>
      <c r="B158" s="145">
        <f t="shared" ref="B158:AG158" si="294">B216/B$238*B$6</f>
        <v>0</v>
      </c>
      <c r="C158" s="145">
        <f t="shared" si="294"/>
        <v>0</v>
      </c>
      <c r="D158" s="145">
        <f t="shared" si="294"/>
        <v>0</v>
      </c>
      <c r="E158" s="145">
        <f t="shared" si="294"/>
        <v>0</v>
      </c>
      <c r="F158" s="145">
        <f t="shared" si="294"/>
        <v>0</v>
      </c>
      <c r="G158" s="145">
        <f t="shared" si="294"/>
        <v>0</v>
      </c>
      <c r="H158" s="145">
        <f t="shared" si="294"/>
        <v>0</v>
      </c>
      <c r="I158" s="145">
        <f t="shared" si="294"/>
        <v>0</v>
      </c>
      <c r="J158" s="145">
        <f t="shared" si="294"/>
        <v>0</v>
      </c>
      <c r="K158" s="145">
        <f t="shared" si="294"/>
        <v>0</v>
      </c>
      <c r="L158" s="145">
        <f t="shared" si="294"/>
        <v>0</v>
      </c>
      <c r="M158" s="145">
        <f t="shared" si="294"/>
        <v>0</v>
      </c>
      <c r="N158" s="145">
        <f t="shared" si="294"/>
        <v>0</v>
      </c>
      <c r="O158" s="145">
        <f t="shared" si="294"/>
        <v>0</v>
      </c>
      <c r="P158" s="145">
        <f t="shared" si="294"/>
        <v>0</v>
      </c>
      <c r="Q158" s="145">
        <f t="shared" si="294"/>
        <v>0</v>
      </c>
      <c r="R158" s="145">
        <f t="shared" si="294"/>
        <v>0</v>
      </c>
      <c r="S158" s="145">
        <f t="shared" si="294"/>
        <v>0</v>
      </c>
      <c r="T158" s="145">
        <f t="shared" si="294"/>
        <v>0</v>
      </c>
      <c r="U158" s="145">
        <f t="shared" si="294"/>
        <v>0</v>
      </c>
      <c r="V158" s="145">
        <f t="shared" si="294"/>
        <v>0</v>
      </c>
      <c r="W158" s="145">
        <f t="shared" si="294"/>
        <v>0</v>
      </c>
      <c r="X158" s="145">
        <f t="shared" si="294"/>
        <v>0</v>
      </c>
      <c r="Y158" s="145">
        <f t="shared" si="294"/>
        <v>0</v>
      </c>
      <c r="Z158" s="145">
        <f t="shared" si="294"/>
        <v>0</v>
      </c>
      <c r="AA158" s="145">
        <f t="shared" si="294"/>
        <v>0</v>
      </c>
      <c r="AB158" s="145">
        <f t="shared" si="294"/>
        <v>0</v>
      </c>
      <c r="AC158" s="145">
        <f t="shared" si="294"/>
        <v>0</v>
      </c>
      <c r="AD158" s="145">
        <f t="shared" si="294"/>
        <v>12.005109871645388</v>
      </c>
      <c r="AE158" s="145">
        <f t="shared" si="294"/>
        <v>0</v>
      </c>
      <c r="AF158" s="145">
        <f t="shared" si="294"/>
        <v>0</v>
      </c>
      <c r="AG158" s="145">
        <f t="shared" si="294"/>
        <v>0</v>
      </c>
      <c r="AH158" s="145">
        <f t="shared" ref="AH158:BD158" si="295">AH216/AH$238*AH$6</f>
        <v>0</v>
      </c>
      <c r="AI158" s="145">
        <f t="shared" si="295"/>
        <v>0</v>
      </c>
      <c r="AJ158" s="145">
        <f t="shared" si="295"/>
        <v>1043.0051591421761</v>
      </c>
      <c r="AK158" s="145">
        <f t="shared" si="295"/>
        <v>0</v>
      </c>
      <c r="AL158" s="145">
        <f t="shared" si="295"/>
        <v>0</v>
      </c>
      <c r="AM158" s="145">
        <f t="shared" si="295"/>
        <v>0</v>
      </c>
      <c r="AN158" s="145">
        <f t="shared" si="295"/>
        <v>0</v>
      </c>
      <c r="AO158" s="145">
        <f t="shared" si="295"/>
        <v>0</v>
      </c>
      <c r="AP158" s="145">
        <f t="shared" si="295"/>
        <v>0</v>
      </c>
      <c r="AQ158" s="145">
        <f t="shared" si="295"/>
        <v>0</v>
      </c>
      <c r="AR158" s="145">
        <f t="shared" si="295"/>
        <v>0</v>
      </c>
      <c r="AS158" s="145">
        <f t="shared" si="295"/>
        <v>0</v>
      </c>
      <c r="AT158" s="145">
        <f t="shared" si="295"/>
        <v>0</v>
      </c>
      <c r="AU158" s="145">
        <f t="shared" si="295"/>
        <v>0</v>
      </c>
      <c r="AV158" s="145">
        <f t="shared" si="295"/>
        <v>6.0011024171921639</v>
      </c>
      <c r="AW158" s="145">
        <f t="shared" si="295"/>
        <v>0</v>
      </c>
      <c r="AX158" s="145">
        <f t="shared" si="295"/>
        <v>0</v>
      </c>
      <c r="AY158" s="145">
        <f t="shared" si="295"/>
        <v>0</v>
      </c>
      <c r="AZ158" s="145">
        <f t="shared" si="295"/>
        <v>0</v>
      </c>
      <c r="BA158" s="145">
        <f t="shared" si="295"/>
        <v>0</v>
      </c>
      <c r="BB158" s="145">
        <f t="shared" si="295"/>
        <v>0</v>
      </c>
      <c r="BC158" s="145">
        <f t="shared" si="295"/>
        <v>0</v>
      </c>
      <c r="BD158" s="145">
        <f t="shared" si="295"/>
        <v>0</v>
      </c>
      <c r="BE158" s="145">
        <f t="shared" si="229"/>
        <v>1061.0113714310137</v>
      </c>
      <c r="BF158" s="119">
        <v>0</v>
      </c>
      <c r="BG158" s="120">
        <f>BF158/'VAR 1 bi em X e FBKF'!BJ$60*1000</f>
        <v>0</v>
      </c>
      <c r="BH158" s="119">
        <v>0</v>
      </c>
      <c r="BI158" s="120">
        <f>BH158/'VAR 1 bi em X e FBKF'!BL$60*1000</f>
        <v>0</v>
      </c>
      <c r="BJ158" s="120"/>
      <c r="BK158" s="16">
        <v>0</v>
      </c>
      <c r="BL158" s="16">
        <v>0</v>
      </c>
      <c r="BM158" s="16">
        <v>2023</v>
      </c>
      <c r="BN158" s="69">
        <v>1104</v>
      </c>
      <c r="BO158" s="16">
        <v>0</v>
      </c>
      <c r="BP158" s="14">
        <v>3127</v>
      </c>
      <c r="BQ158" s="17">
        <v>4188</v>
      </c>
    </row>
    <row r="159" spans="1:69">
      <c r="A159" s="13" t="s">
        <v>34</v>
      </c>
      <c r="B159" s="145">
        <f t="shared" ref="B159:AG159" si="296">B217/B$238*B$6</f>
        <v>0</v>
      </c>
      <c r="C159" s="145">
        <f t="shared" si="296"/>
        <v>0</v>
      </c>
      <c r="D159" s="145">
        <f t="shared" si="296"/>
        <v>0</v>
      </c>
      <c r="E159" s="145">
        <f t="shared" si="296"/>
        <v>0</v>
      </c>
      <c r="F159" s="145">
        <f t="shared" si="296"/>
        <v>0</v>
      </c>
      <c r="G159" s="145">
        <f t="shared" si="296"/>
        <v>0</v>
      </c>
      <c r="H159" s="145">
        <f t="shared" si="296"/>
        <v>0</v>
      </c>
      <c r="I159" s="145">
        <f t="shared" si="296"/>
        <v>0</v>
      </c>
      <c r="J159" s="145">
        <f t="shared" si="296"/>
        <v>0</v>
      </c>
      <c r="K159" s="145">
        <f t="shared" si="296"/>
        <v>0</v>
      </c>
      <c r="L159" s="145">
        <f t="shared" si="296"/>
        <v>0</v>
      </c>
      <c r="M159" s="145">
        <f t="shared" si="296"/>
        <v>0</v>
      </c>
      <c r="N159" s="145">
        <f t="shared" si="296"/>
        <v>0</v>
      </c>
      <c r="O159" s="145">
        <f t="shared" si="296"/>
        <v>0</v>
      </c>
      <c r="P159" s="145">
        <f t="shared" si="296"/>
        <v>0</v>
      </c>
      <c r="Q159" s="145">
        <f t="shared" si="296"/>
        <v>0</v>
      </c>
      <c r="R159" s="145">
        <f t="shared" si="296"/>
        <v>0</v>
      </c>
      <c r="S159" s="145">
        <f t="shared" si="296"/>
        <v>0</v>
      </c>
      <c r="T159" s="145">
        <f t="shared" si="296"/>
        <v>0</v>
      </c>
      <c r="U159" s="145">
        <f t="shared" si="296"/>
        <v>0</v>
      </c>
      <c r="V159" s="145">
        <f t="shared" si="296"/>
        <v>0</v>
      </c>
      <c r="W159" s="145">
        <f t="shared" si="296"/>
        <v>0</v>
      </c>
      <c r="X159" s="145">
        <f t="shared" si="296"/>
        <v>0</v>
      </c>
      <c r="Y159" s="145">
        <f t="shared" si="296"/>
        <v>0</v>
      </c>
      <c r="Z159" s="145">
        <f t="shared" si="296"/>
        <v>0</v>
      </c>
      <c r="AA159" s="145">
        <f t="shared" si="296"/>
        <v>0</v>
      </c>
      <c r="AB159" s="145">
        <f t="shared" si="296"/>
        <v>0</v>
      </c>
      <c r="AC159" s="145">
        <f t="shared" si="296"/>
        <v>0</v>
      </c>
      <c r="AD159" s="145">
        <f t="shared" si="296"/>
        <v>0</v>
      </c>
      <c r="AE159" s="145">
        <f t="shared" si="296"/>
        <v>0</v>
      </c>
      <c r="AF159" s="145">
        <f t="shared" si="296"/>
        <v>0</v>
      </c>
      <c r="AG159" s="145">
        <f t="shared" si="296"/>
        <v>0</v>
      </c>
      <c r="AH159" s="145">
        <f t="shared" ref="AH159:BD159" si="297">AH217/AH$238*AH$6</f>
        <v>0</v>
      </c>
      <c r="AI159" s="145">
        <f t="shared" si="297"/>
        <v>0</v>
      </c>
      <c r="AJ159" s="145">
        <f t="shared" si="297"/>
        <v>0</v>
      </c>
      <c r="AK159" s="145">
        <f t="shared" si="297"/>
        <v>0</v>
      </c>
      <c r="AL159" s="145">
        <f t="shared" si="297"/>
        <v>0</v>
      </c>
      <c r="AM159" s="145">
        <f t="shared" si="297"/>
        <v>0</v>
      </c>
      <c r="AN159" s="145">
        <f t="shared" si="297"/>
        <v>0</v>
      </c>
      <c r="AO159" s="145">
        <f t="shared" si="297"/>
        <v>0</v>
      </c>
      <c r="AP159" s="145">
        <f t="shared" si="297"/>
        <v>0</v>
      </c>
      <c r="AQ159" s="145">
        <f t="shared" si="297"/>
        <v>0</v>
      </c>
      <c r="AR159" s="145">
        <f t="shared" si="297"/>
        <v>0</v>
      </c>
      <c r="AS159" s="145">
        <f t="shared" si="297"/>
        <v>0</v>
      </c>
      <c r="AT159" s="145">
        <f t="shared" si="297"/>
        <v>0</v>
      </c>
      <c r="AU159" s="145">
        <f t="shared" si="297"/>
        <v>0</v>
      </c>
      <c r="AV159" s="145">
        <f t="shared" si="297"/>
        <v>0</v>
      </c>
      <c r="AW159" s="145">
        <f t="shared" si="297"/>
        <v>0</v>
      </c>
      <c r="AX159" s="145">
        <f t="shared" si="297"/>
        <v>0</v>
      </c>
      <c r="AY159" s="145">
        <f t="shared" si="297"/>
        <v>0</v>
      </c>
      <c r="AZ159" s="145">
        <f t="shared" si="297"/>
        <v>0</v>
      </c>
      <c r="BA159" s="145">
        <f t="shared" si="297"/>
        <v>0</v>
      </c>
      <c r="BB159" s="145">
        <f t="shared" si="297"/>
        <v>0</v>
      </c>
      <c r="BC159" s="145">
        <f t="shared" si="297"/>
        <v>0</v>
      </c>
      <c r="BD159" s="145">
        <f t="shared" si="297"/>
        <v>0</v>
      </c>
      <c r="BE159" s="145">
        <f t="shared" si="229"/>
        <v>0</v>
      </c>
      <c r="BF159" s="119">
        <v>0</v>
      </c>
      <c r="BG159" s="120">
        <f>BF159/'VAR 1 bi em X e FBKF'!BJ$60*1000</f>
        <v>0</v>
      </c>
      <c r="BH159" s="119">
        <v>0</v>
      </c>
      <c r="BI159" s="120">
        <f>BH159/'VAR 1 bi em X e FBKF'!BL$60*1000</f>
        <v>0</v>
      </c>
      <c r="BJ159" s="120"/>
      <c r="BK159" s="16">
        <v>0</v>
      </c>
      <c r="BL159" s="16">
        <v>0</v>
      </c>
      <c r="BM159" s="16">
        <v>0</v>
      </c>
      <c r="BN159" s="69">
        <v>605</v>
      </c>
      <c r="BO159" s="16">
        <v>0</v>
      </c>
      <c r="BP159" s="14">
        <v>605</v>
      </c>
      <c r="BQ159" s="17">
        <v>605</v>
      </c>
    </row>
    <row r="160" spans="1:69">
      <c r="A160" s="13" t="s">
        <v>35</v>
      </c>
      <c r="B160" s="145">
        <f t="shared" ref="B160:AG160" si="298">B218/B$238*B$6</f>
        <v>4.000291582182002</v>
      </c>
      <c r="C160" s="145">
        <f t="shared" si="298"/>
        <v>0</v>
      </c>
      <c r="D160" s="145">
        <f t="shared" si="298"/>
        <v>0</v>
      </c>
      <c r="E160" s="145">
        <f t="shared" si="298"/>
        <v>0</v>
      </c>
      <c r="F160" s="145">
        <f t="shared" si="298"/>
        <v>0</v>
      </c>
      <c r="G160" s="145">
        <f t="shared" si="298"/>
        <v>2.0000933851871854</v>
      </c>
      <c r="H160" s="145">
        <f t="shared" si="298"/>
        <v>0</v>
      </c>
      <c r="I160" s="145">
        <f t="shared" si="298"/>
        <v>0</v>
      </c>
      <c r="J160" s="145">
        <f t="shared" si="298"/>
        <v>0</v>
      </c>
      <c r="K160" s="145">
        <f t="shared" si="298"/>
        <v>0</v>
      </c>
      <c r="L160" s="145">
        <f t="shared" si="298"/>
        <v>0</v>
      </c>
      <c r="M160" s="145">
        <f t="shared" si="298"/>
        <v>0</v>
      </c>
      <c r="N160" s="145">
        <f t="shared" si="298"/>
        <v>0</v>
      </c>
      <c r="O160" s="145">
        <f t="shared" si="298"/>
        <v>0</v>
      </c>
      <c r="P160" s="145">
        <f t="shared" si="298"/>
        <v>0</v>
      </c>
      <c r="Q160" s="145">
        <f t="shared" si="298"/>
        <v>0</v>
      </c>
      <c r="R160" s="145">
        <f t="shared" si="298"/>
        <v>0</v>
      </c>
      <c r="S160" s="145">
        <f t="shared" si="298"/>
        <v>0</v>
      </c>
      <c r="T160" s="145">
        <f t="shared" si="298"/>
        <v>0</v>
      </c>
      <c r="U160" s="145">
        <f t="shared" si="298"/>
        <v>0</v>
      </c>
      <c r="V160" s="145">
        <f t="shared" si="298"/>
        <v>0</v>
      </c>
      <c r="W160" s="145">
        <f t="shared" si="298"/>
        <v>0</v>
      </c>
      <c r="X160" s="145">
        <f t="shared" si="298"/>
        <v>2.0005759797833758</v>
      </c>
      <c r="Y160" s="145">
        <f t="shared" si="298"/>
        <v>0</v>
      </c>
      <c r="Z160" s="145">
        <f t="shared" si="298"/>
        <v>0</v>
      </c>
      <c r="AA160" s="145">
        <f t="shared" si="298"/>
        <v>1.000246404715168</v>
      </c>
      <c r="AB160" s="145">
        <f t="shared" si="298"/>
        <v>0</v>
      </c>
      <c r="AC160" s="145">
        <f t="shared" si="298"/>
        <v>0</v>
      </c>
      <c r="AD160" s="145">
        <f t="shared" si="298"/>
        <v>886.37727885648451</v>
      </c>
      <c r="AE160" s="145">
        <f t="shared" si="298"/>
        <v>0</v>
      </c>
      <c r="AF160" s="145">
        <f t="shared" si="298"/>
        <v>0</v>
      </c>
      <c r="AG160" s="145">
        <f t="shared" si="298"/>
        <v>4.0016000526795743</v>
      </c>
      <c r="AH160" s="145">
        <f t="shared" ref="AH160:BD160" si="299">AH218/AH$238*AH$6</f>
        <v>0</v>
      </c>
      <c r="AI160" s="145">
        <f t="shared" si="299"/>
        <v>0</v>
      </c>
      <c r="AJ160" s="145">
        <f t="shared" si="299"/>
        <v>4046.02001331663</v>
      </c>
      <c r="AK160" s="145">
        <f t="shared" si="299"/>
        <v>2692.0714205820968</v>
      </c>
      <c r="AL160" s="145">
        <f t="shared" si="299"/>
        <v>651.12172666664969</v>
      </c>
      <c r="AM160" s="145">
        <f t="shared" si="299"/>
        <v>0</v>
      </c>
      <c r="AN160" s="145">
        <f t="shared" si="299"/>
        <v>0</v>
      </c>
      <c r="AO160" s="145">
        <f t="shared" si="299"/>
        <v>2.0010128801427536</v>
      </c>
      <c r="AP160" s="145">
        <f t="shared" si="299"/>
        <v>1.000064767894574</v>
      </c>
      <c r="AQ160" s="145">
        <f t="shared" si="299"/>
        <v>51.007371017606751</v>
      </c>
      <c r="AR160" s="145">
        <f t="shared" si="299"/>
        <v>69.047748752999823</v>
      </c>
      <c r="AS160" s="145">
        <f t="shared" si="299"/>
        <v>1.0004286930182276</v>
      </c>
      <c r="AT160" s="145">
        <f t="shared" si="299"/>
        <v>0</v>
      </c>
      <c r="AU160" s="145">
        <f t="shared" si="299"/>
        <v>2.000119277642693</v>
      </c>
      <c r="AV160" s="145">
        <f t="shared" si="299"/>
        <v>23.004225932569963</v>
      </c>
      <c r="AW160" s="145">
        <f t="shared" si="299"/>
        <v>0</v>
      </c>
      <c r="AX160" s="145">
        <f t="shared" si="299"/>
        <v>7.0030674717237966</v>
      </c>
      <c r="AY160" s="145">
        <f t="shared" si="299"/>
        <v>0</v>
      </c>
      <c r="AZ160" s="145">
        <f t="shared" si="299"/>
        <v>0</v>
      </c>
      <c r="BA160" s="145">
        <f t="shared" si="299"/>
        <v>0</v>
      </c>
      <c r="BB160" s="145">
        <f t="shared" si="299"/>
        <v>0</v>
      </c>
      <c r="BC160" s="145">
        <f t="shared" si="299"/>
        <v>0</v>
      </c>
      <c r="BD160" s="145">
        <f t="shared" si="299"/>
        <v>1.0000201253222851</v>
      </c>
      <c r="BE160" s="145">
        <f t="shared" si="229"/>
        <v>8445.6573057453297</v>
      </c>
      <c r="BF160" s="119">
        <v>12</v>
      </c>
      <c r="BG160" s="120">
        <f>BF160/'VAR 1 bi em X e FBKF'!BJ$60*1000</f>
        <v>12.026980886992021</v>
      </c>
      <c r="BH160" s="119">
        <v>12</v>
      </c>
      <c r="BI160" s="120">
        <f>BH160/'VAR 1 bi em X e FBKF'!BL$60*1000</f>
        <v>4.2164145016549429E-2</v>
      </c>
      <c r="BJ160" s="120"/>
      <c r="BK160" s="16">
        <v>0</v>
      </c>
      <c r="BL160" s="16">
        <v>0</v>
      </c>
      <c r="BM160" s="16">
        <v>0</v>
      </c>
      <c r="BN160" s="69">
        <v>0</v>
      </c>
      <c r="BO160" s="16">
        <v>151</v>
      </c>
      <c r="BP160" s="14">
        <v>163</v>
      </c>
      <c r="BQ160" s="17">
        <v>8608</v>
      </c>
    </row>
    <row r="161" spans="1:69">
      <c r="A161" s="13" t="s">
        <v>36</v>
      </c>
      <c r="B161" s="145">
        <f t="shared" ref="B161:AG161" si="300">B219/B$238*B$6</f>
        <v>0</v>
      </c>
      <c r="C161" s="145">
        <f t="shared" si="300"/>
        <v>0</v>
      </c>
      <c r="D161" s="145">
        <f t="shared" si="300"/>
        <v>0</v>
      </c>
      <c r="E161" s="145">
        <f t="shared" si="300"/>
        <v>0</v>
      </c>
      <c r="F161" s="145">
        <f t="shared" si="300"/>
        <v>2.0151292876490885</v>
      </c>
      <c r="G161" s="145">
        <f t="shared" si="300"/>
        <v>0</v>
      </c>
      <c r="H161" s="145">
        <f t="shared" si="300"/>
        <v>0</v>
      </c>
      <c r="I161" s="145">
        <f t="shared" si="300"/>
        <v>0</v>
      </c>
      <c r="J161" s="145">
        <f t="shared" si="300"/>
        <v>0</v>
      </c>
      <c r="K161" s="145">
        <f t="shared" si="300"/>
        <v>0</v>
      </c>
      <c r="L161" s="145">
        <f t="shared" si="300"/>
        <v>0</v>
      </c>
      <c r="M161" s="145">
        <f t="shared" si="300"/>
        <v>0</v>
      </c>
      <c r="N161" s="145">
        <f t="shared" si="300"/>
        <v>0</v>
      </c>
      <c r="O161" s="145">
        <f t="shared" si="300"/>
        <v>0</v>
      </c>
      <c r="P161" s="145">
        <f t="shared" si="300"/>
        <v>0</v>
      </c>
      <c r="Q161" s="145">
        <f t="shared" si="300"/>
        <v>0</v>
      </c>
      <c r="R161" s="145">
        <f t="shared" si="300"/>
        <v>0</v>
      </c>
      <c r="S161" s="145">
        <f t="shared" si="300"/>
        <v>0</v>
      </c>
      <c r="T161" s="145">
        <f t="shared" si="300"/>
        <v>0</v>
      </c>
      <c r="U161" s="145">
        <f t="shared" si="300"/>
        <v>0</v>
      </c>
      <c r="V161" s="145">
        <f t="shared" si="300"/>
        <v>0</v>
      </c>
      <c r="W161" s="145">
        <f t="shared" si="300"/>
        <v>0</v>
      </c>
      <c r="X161" s="145">
        <f t="shared" si="300"/>
        <v>0</v>
      </c>
      <c r="Y161" s="145">
        <f t="shared" si="300"/>
        <v>0</v>
      </c>
      <c r="Z161" s="145">
        <f t="shared" si="300"/>
        <v>0</v>
      </c>
      <c r="AA161" s="145">
        <f t="shared" si="300"/>
        <v>0</v>
      </c>
      <c r="AB161" s="145">
        <f t="shared" si="300"/>
        <v>0</v>
      </c>
      <c r="AC161" s="145">
        <f t="shared" si="300"/>
        <v>0</v>
      </c>
      <c r="AD161" s="145">
        <f t="shared" si="300"/>
        <v>0</v>
      </c>
      <c r="AE161" s="145">
        <f t="shared" si="300"/>
        <v>0</v>
      </c>
      <c r="AF161" s="145">
        <f t="shared" si="300"/>
        <v>0</v>
      </c>
      <c r="AG161" s="145">
        <f t="shared" si="300"/>
        <v>0</v>
      </c>
      <c r="AH161" s="145">
        <f t="shared" ref="AH161:BD161" si="301">AH219/AH$238*AH$6</f>
        <v>0</v>
      </c>
      <c r="AI161" s="145">
        <f t="shared" si="301"/>
        <v>0</v>
      </c>
      <c r="AJ161" s="145">
        <f t="shared" si="301"/>
        <v>0</v>
      </c>
      <c r="AK161" s="145">
        <f t="shared" si="301"/>
        <v>0</v>
      </c>
      <c r="AL161" s="145">
        <f t="shared" si="301"/>
        <v>10.001869841269579</v>
      </c>
      <c r="AM161" s="145">
        <f t="shared" si="301"/>
        <v>3183.1609377296199</v>
      </c>
      <c r="AN161" s="145">
        <f t="shared" si="301"/>
        <v>0</v>
      </c>
      <c r="AO161" s="145">
        <f t="shared" si="301"/>
        <v>0</v>
      </c>
      <c r="AP161" s="145">
        <f t="shared" si="301"/>
        <v>7.0004533752620182</v>
      </c>
      <c r="AQ161" s="145">
        <f t="shared" si="301"/>
        <v>23.003324184410886</v>
      </c>
      <c r="AR161" s="145">
        <f t="shared" si="301"/>
        <v>62.042904676608529</v>
      </c>
      <c r="AS161" s="145">
        <f t="shared" si="301"/>
        <v>0</v>
      </c>
      <c r="AT161" s="145">
        <f t="shared" si="301"/>
        <v>0</v>
      </c>
      <c r="AU161" s="145">
        <f t="shared" si="301"/>
        <v>0</v>
      </c>
      <c r="AV161" s="145">
        <f t="shared" si="301"/>
        <v>2.0003674723973881</v>
      </c>
      <c r="AW161" s="145">
        <f t="shared" si="301"/>
        <v>0</v>
      </c>
      <c r="AX161" s="145">
        <f t="shared" si="301"/>
        <v>0</v>
      </c>
      <c r="AY161" s="145">
        <f t="shared" si="301"/>
        <v>0</v>
      </c>
      <c r="AZ161" s="145">
        <f t="shared" si="301"/>
        <v>0</v>
      </c>
      <c r="BA161" s="145">
        <f t="shared" si="301"/>
        <v>0</v>
      </c>
      <c r="BB161" s="145">
        <f t="shared" si="301"/>
        <v>0</v>
      </c>
      <c r="BC161" s="145">
        <f t="shared" si="301"/>
        <v>0</v>
      </c>
      <c r="BD161" s="145">
        <f t="shared" si="301"/>
        <v>2.0000402506445702</v>
      </c>
      <c r="BE161" s="145">
        <f t="shared" si="229"/>
        <v>3291.2250268178618</v>
      </c>
      <c r="BF161" s="119">
        <v>5</v>
      </c>
      <c r="BG161" s="120">
        <f>BF161/'VAR 1 bi em X e FBKF'!BJ$60*1000</f>
        <v>5.0112420362466752</v>
      </c>
      <c r="BH161" s="119">
        <v>5</v>
      </c>
      <c r="BI161" s="120">
        <f>BH161/'VAR 1 bi em X e FBKF'!BL$60*1000</f>
        <v>1.7568393756895593E-2</v>
      </c>
      <c r="BJ161" s="120"/>
      <c r="BK161" s="16">
        <v>0</v>
      </c>
      <c r="BL161" s="16">
        <v>0</v>
      </c>
      <c r="BM161" s="16">
        <v>137</v>
      </c>
      <c r="BN161" s="69">
        <v>2786</v>
      </c>
      <c r="BO161" s="16">
        <v>65</v>
      </c>
      <c r="BP161" s="14">
        <v>2993</v>
      </c>
      <c r="BQ161" s="17">
        <v>6284</v>
      </c>
    </row>
    <row r="162" spans="1:69">
      <c r="A162" s="13" t="s">
        <v>37</v>
      </c>
      <c r="B162" s="145">
        <f t="shared" ref="B162:AG162" si="302">B220/B$238*B$6</f>
        <v>0</v>
      </c>
      <c r="C162" s="145">
        <f t="shared" si="302"/>
        <v>0</v>
      </c>
      <c r="D162" s="145">
        <f t="shared" si="302"/>
        <v>0</v>
      </c>
      <c r="E162" s="145">
        <f t="shared" si="302"/>
        <v>0</v>
      </c>
      <c r="F162" s="145">
        <f t="shared" si="302"/>
        <v>0</v>
      </c>
      <c r="G162" s="145">
        <f t="shared" si="302"/>
        <v>3.0001400777807783</v>
      </c>
      <c r="H162" s="145">
        <f t="shared" si="302"/>
        <v>0</v>
      </c>
      <c r="I162" s="145">
        <f t="shared" si="302"/>
        <v>0</v>
      </c>
      <c r="J162" s="145">
        <f t="shared" si="302"/>
        <v>6.0001953876338412</v>
      </c>
      <c r="K162" s="145">
        <f t="shared" si="302"/>
        <v>2.0000239003135181</v>
      </c>
      <c r="L162" s="145">
        <f t="shared" si="302"/>
        <v>0</v>
      </c>
      <c r="M162" s="145">
        <f t="shared" si="302"/>
        <v>0</v>
      </c>
      <c r="N162" s="145">
        <f t="shared" si="302"/>
        <v>0</v>
      </c>
      <c r="O162" s="145">
        <f t="shared" si="302"/>
        <v>0</v>
      </c>
      <c r="P162" s="145">
        <f t="shared" si="302"/>
        <v>0</v>
      </c>
      <c r="Q162" s="145">
        <f t="shared" si="302"/>
        <v>0</v>
      </c>
      <c r="R162" s="145">
        <f t="shared" si="302"/>
        <v>0</v>
      </c>
      <c r="S162" s="145">
        <f t="shared" si="302"/>
        <v>0</v>
      </c>
      <c r="T162" s="145">
        <f t="shared" si="302"/>
        <v>0</v>
      </c>
      <c r="U162" s="145">
        <f t="shared" si="302"/>
        <v>0</v>
      </c>
      <c r="V162" s="145">
        <f t="shared" si="302"/>
        <v>0</v>
      </c>
      <c r="W162" s="145">
        <f t="shared" si="302"/>
        <v>0</v>
      </c>
      <c r="X162" s="145">
        <f t="shared" si="302"/>
        <v>0</v>
      </c>
      <c r="Y162" s="145">
        <f t="shared" si="302"/>
        <v>0</v>
      </c>
      <c r="Z162" s="145">
        <f t="shared" si="302"/>
        <v>0</v>
      </c>
      <c r="AA162" s="145">
        <f t="shared" si="302"/>
        <v>11.002710451866848</v>
      </c>
      <c r="AB162" s="145">
        <f t="shared" si="302"/>
        <v>0</v>
      </c>
      <c r="AC162" s="145">
        <f t="shared" si="302"/>
        <v>0</v>
      </c>
      <c r="AD162" s="145">
        <f t="shared" si="302"/>
        <v>4.0017032905484626</v>
      </c>
      <c r="AE162" s="145">
        <f t="shared" si="302"/>
        <v>0</v>
      </c>
      <c r="AF162" s="145">
        <f t="shared" si="302"/>
        <v>0</v>
      </c>
      <c r="AG162" s="145">
        <f t="shared" si="302"/>
        <v>1.0004000131698936</v>
      </c>
      <c r="AH162" s="145">
        <f t="shared" ref="AH162:BD162" si="303">AH220/AH$238*AH$6</f>
        <v>0</v>
      </c>
      <c r="AI162" s="145">
        <f t="shared" si="303"/>
        <v>0</v>
      </c>
      <c r="AJ162" s="145">
        <f t="shared" si="303"/>
        <v>0</v>
      </c>
      <c r="AK162" s="145">
        <f t="shared" si="303"/>
        <v>0</v>
      </c>
      <c r="AL162" s="145">
        <f t="shared" si="303"/>
        <v>0</v>
      </c>
      <c r="AM162" s="145">
        <f t="shared" si="303"/>
        <v>0</v>
      </c>
      <c r="AN162" s="145">
        <f t="shared" si="303"/>
        <v>338.01050213280922</v>
      </c>
      <c r="AO162" s="145">
        <f t="shared" si="303"/>
        <v>0</v>
      </c>
      <c r="AP162" s="145">
        <f t="shared" si="303"/>
        <v>18.001165822102333</v>
      </c>
      <c r="AQ162" s="145">
        <f t="shared" si="303"/>
        <v>0</v>
      </c>
      <c r="AR162" s="145">
        <f t="shared" si="303"/>
        <v>9.0062280982173668</v>
      </c>
      <c r="AS162" s="145">
        <f t="shared" si="303"/>
        <v>0</v>
      </c>
      <c r="AT162" s="145">
        <f t="shared" si="303"/>
        <v>60.013432626374161</v>
      </c>
      <c r="AU162" s="145">
        <f t="shared" si="303"/>
        <v>2.000119277642693</v>
      </c>
      <c r="AV162" s="145">
        <f t="shared" si="303"/>
        <v>7.0012861533908577</v>
      </c>
      <c r="AW162" s="145">
        <f t="shared" si="303"/>
        <v>0</v>
      </c>
      <c r="AX162" s="145">
        <f t="shared" si="303"/>
        <v>5.0021910512312839</v>
      </c>
      <c r="AY162" s="145">
        <f t="shared" si="303"/>
        <v>21.000450585088874</v>
      </c>
      <c r="AZ162" s="145">
        <f t="shared" si="303"/>
        <v>0</v>
      </c>
      <c r="BA162" s="145">
        <f t="shared" si="303"/>
        <v>37.00198957578781</v>
      </c>
      <c r="BB162" s="145">
        <f t="shared" si="303"/>
        <v>11.000014730605024</v>
      </c>
      <c r="BC162" s="145">
        <f t="shared" si="303"/>
        <v>0</v>
      </c>
      <c r="BD162" s="145">
        <f t="shared" si="303"/>
        <v>3.0000603759668554</v>
      </c>
      <c r="BE162" s="145">
        <f t="shared" si="229"/>
        <v>538.04261355052984</v>
      </c>
      <c r="BF162" s="119">
        <v>0</v>
      </c>
      <c r="BG162" s="120">
        <f>BF162/'VAR 1 bi em X e FBKF'!BJ$60*1000</f>
        <v>0</v>
      </c>
      <c r="BH162" s="119">
        <v>0</v>
      </c>
      <c r="BI162" s="120">
        <f>BH162/'VAR 1 bi em X e FBKF'!BL$60*1000</f>
        <v>0</v>
      </c>
      <c r="BJ162" s="120"/>
      <c r="BK162" s="16">
        <v>0</v>
      </c>
      <c r="BL162" s="16">
        <v>0</v>
      </c>
      <c r="BM162" s="16">
        <v>727</v>
      </c>
      <c r="BN162" s="69">
        <v>23</v>
      </c>
      <c r="BO162" s="16">
        <v>-7</v>
      </c>
      <c r="BP162" s="14">
        <v>743</v>
      </c>
      <c r="BQ162" s="17">
        <v>1281</v>
      </c>
    </row>
    <row r="163" spans="1:69">
      <c r="A163" s="13" t="s">
        <v>38</v>
      </c>
      <c r="B163" s="145">
        <f t="shared" ref="B163:AG163" si="304">B221/B$238*B$6</f>
        <v>0</v>
      </c>
      <c r="C163" s="145">
        <f t="shared" si="304"/>
        <v>0</v>
      </c>
      <c r="D163" s="145">
        <f t="shared" si="304"/>
        <v>0</v>
      </c>
      <c r="E163" s="145">
        <f t="shared" si="304"/>
        <v>0</v>
      </c>
      <c r="F163" s="145">
        <f t="shared" si="304"/>
        <v>0</v>
      </c>
      <c r="G163" s="145">
        <f t="shared" si="304"/>
        <v>0</v>
      </c>
      <c r="H163" s="145">
        <f t="shared" si="304"/>
        <v>0</v>
      </c>
      <c r="I163" s="145">
        <f t="shared" si="304"/>
        <v>0</v>
      </c>
      <c r="J163" s="145">
        <f t="shared" si="304"/>
        <v>0</v>
      </c>
      <c r="K163" s="145">
        <f t="shared" si="304"/>
        <v>0</v>
      </c>
      <c r="L163" s="145">
        <f t="shared" si="304"/>
        <v>0</v>
      </c>
      <c r="M163" s="145">
        <f t="shared" si="304"/>
        <v>0</v>
      </c>
      <c r="N163" s="145">
        <f t="shared" si="304"/>
        <v>0</v>
      </c>
      <c r="O163" s="145">
        <f t="shared" si="304"/>
        <v>0</v>
      </c>
      <c r="P163" s="145">
        <f t="shared" si="304"/>
        <v>0</v>
      </c>
      <c r="Q163" s="145">
        <f t="shared" si="304"/>
        <v>0</v>
      </c>
      <c r="R163" s="145">
        <f t="shared" si="304"/>
        <v>0</v>
      </c>
      <c r="S163" s="145">
        <f t="shared" si="304"/>
        <v>0</v>
      </c>
      <c r="T163" s="145">
        <f t="shared" si="304"/>
        <v>0</v>
      </c>
      <c r="U163" s="145">
        <f t="shared" si="304"/>
        <v>0</v>
      </c>
      <c r="V163" s="145">
        <f t="shared" si="304"/>
        <v>0</v>
      </c>
      <c r="W163" s="145">
        <f t="shared" si="304"/>
        <v>0</v>
      </c>
      <c r="X163" s="145">
        <f t="shared" si="304"/>
        <v>0</v>
      </c>
      <c r="Y163" s="145">
        <f t="shared" si="304"/>
        <v>0</v>
      </c>
      <c r="Z163" s="145">
        <f t="shared" si="304"/>
        <v>0</v>
      </c>
      <c r="AA163" s="145">
        <f t="shared" si="304"/>
        <v>0</v>
      </c>
      <c r="AB163" s="145">
        <f t="shared" si="304"/>
        <v>0</v>
      </c>
      <c r="AC163" s="145">
        <f t="shared" si="304"/>
        <v>0</v>
      </c>
      <c r="AD163" s="145">
        <f t="shared" si="304"/>
        <v>0</v>
      </c>
      <c r="AE163" s="145">
        <f t="shared" si="304"/>
        <v>0</v>
      </c>
      <c r="AF163" s="145">
        <f t="shared" si="304"/>
        <v>0</v>
      </c>
      <c r="AG163" s="145">
        <f t="shared" si="304"/>
        <v>0</v>
      </c>
      <c r="AH163" s="145">
        <f t="shared" ref="AH163:BD163" si="305">AH221/AH$238*AH$6</f>
        <v>0</v>
      </c>
      <c r="AI163" s="145">
        <f t="shared" si="305"/>
        <v>0</v>
      </c>
      <c r="AJ163" s="145">
        <f t="shared" si="305"/>
        <v>0</v>
      </c>
      <c r="AK163" s="145">
        <f t="shared" si="305"/>
        <v>0</v>
      </c>
      <c r="AL163" s="145">
        <f t="shared" si="305"/>
        <v>0</v>
      </c>
      <c r="AM163" s="145">
        <f t="shared" si="305"/>
        <v>0</v>
      </c>
      <c r="AN163" s="145">
        <f t="shared" si="305"/>
        <v>0</v>
      </c>
      <c r="AO163" s="145">
        <f t="shared" si="305"/>
        <v>2758.3962552767857</v>
      </c>
      <c r="AP163" s="145">
        <f t="shared" si="305"/>
        <v>0</v>
      </c>
      <c r="AQ163" s="145">
        <f t="shared" si="305"/>
        <v>0</v>
      </c>
      <c r="AR163" s="145">
        <f t="shared" si="305"/>
        <v>0</v>
      </c>
      <c r="AS163" s="145">
        <f t="shared" si="305"/>
        <v>0</v>
      </c>
      <c r="AT163" s="145">
        <f t="shared" si="305"/>
        <v>0</v>
      </c>
      <c r="AU163" s="145">
        <f t="shared" si="305"/>
        <v>0</v>
      </c>
      <c r="AV163" s="145">
        <f t="shared" si="305"/>
        <v>0</v>
      </c>
      <c r="AW163" s="145">
        <f t="shared" si="305"/>
        <v>0</v>
      </c>
      <c r="AX163" s="145">
        <f t="shared" si="305"/>
        <v>0</v>
      </c>
      <c r="AY163" s="145">
        <f t="shared" si="305"/>
        <v>0</v>
      </c>
      <c r="AZ163" s="145">
        <f t="shared" si="305"/>
        <v>0</v>
      </c>
      <c r="BA163" s="145">
        <f t="shared" si="305"/>
        <v>0</v>
      </c>
      <c r="BB163" s="145">
        <f t="shared" si="305"/>
        <v>0</v>
      </c>
      <c r="BC163" s="145">
        <f t="shared" si="305"/>
        <v>0</v>
      </c>
      <c r="BD163" s="145">
        <f t="shared" si="305"/>
        <v>0</v>
      </c>
      <c r="BE163" s="145">
        <f t="shared" si="229"/>
        <v>2758.3962552767857</v>
      </c>
      <c r="BF163" s="119">
        <v>0</v>
      </c>
      <c r="BG163" s="120">
        <f>BF163/'VAR 1 bi em X e FBKF'!BJ$60*1000</f>
        <v>0</v>
      </c>
      <c r="BH163" s="119">
        <v>0</v>
      </c>
      <c r="BI163" s="120">
        <f>BH163/'VAR 1 bi em X e FBKF'!BL$60*1000</f>
        <v>0</v>
      </c>
      <c r="BJ163" s="120"/>
      <c r="BK163" s="16">
        <v>0</v>
      </c>
      <c r="BL163" s="16">
        <v>0</v>
      </c>
      <c r="BM163" s="16">
        <v>0</v>
      </c>
      <c r="BN163" s="69">
        <v>0</v>
      </c>
      <c r="BO163" s="16">
        <v>0</v>
      </c>
      <c r="BP163" s="14">
        <v>0</v>
      </c>
      <c r="BQ163" s="17">
        <v>2757</v>
      </c>
    </row>
    <row r="164" spans="1:69">
      <c r="A164" s="13" t="s">
        <v>39</v>
      </c>
      <c r="B164" s="145">
        <f t="shared" ref="B164:AG164" si="306">B222/B$238*B$6</f>
        <v>0</v>
      </c>
      <c r="C164" s="145">
        <f t="shared" si="306"/>
        <v>0</v>
      </c>
      <c r="D164" s="145">
        <f t="shared" si="306"/>
        <v>0</v>
      </c>
      <c r="E164" s="145">
        <f t="shared" si="306"/>
        <v>0</v>
      </c>
      <c r="F164" s="145">
        <f t="shared" si="306"/>
        <v>0</v>
      </c>
      <c r="G164" s="145">
        <f t="shared" si="306"/>
        <v>0</v>
      </c>
      <c r="H164" s="145">
        <f t="shared" si="306"/>
        <v>0</v>
      </c>
      <c r="I164" s="145">
        <f t="shared" si="306"/>
        <v>0</v>
      </c>
      <c r="J164" s="145">
        <f t="shared" si="306"/>
        <v>0</v>
      </c>
      <c r="K164" s="145">
        <f t="shared" si="306"/>
        <v>0</v>
      </c>
      <c r="L164" s="145">
        <f t="shared" si="306"/>
        <v>0</v>
      </c>
      <c r="M164" s="145">
        <f t="shared" si="306"/>
        <v>0</v>
      </c>
      <c r="N164" s="145">
        <f t="shared" si="306"/>
        <v>0</v>
      </c>
      <c r="O164" s="145">
        <f t="shared" si="306"/>
        <v>0</v>
      </c>
      <c r="P164" s="145">
        <f t="shared" si="306"/>
        <v>0</v>
      </c>
      <c r="Q164" s="145">
        <f t="shared" si="306"/>
        <v>0</v>
      </c>
      <c r="R164" s="145">
        <f t="shared" si="306"/>
        <v>0</v>
      </c>
      <c r="S164" s="145">
        <f t="shared" si="306"/>
        <v>0</v>
      </c>
      <c r="T164" s="145">
        <f t="shared" si="306"/>
        <v>0</v>
      </c>
      <c r="U164" s="145">
        <f t="shared" si="306"/>
        <v>0</v>
      </c>
      <c r="V164" s="145">
        <f t="shared" si="306"/>
        <v>0</v>
      </c>
      <c r="W164" s="145">
        <f t="shared" si="306"/>
        <v>0</v>
      </c>
      <c r="X164" s="145">
        <f t="shared" si="306"/>
        <v>0</v>
      </c>
      <c r="Y164" s="145">
        <f t="shared" si="306"/>
        <v>0</v>
      </c>
      <c r="Z164" s="145">
        <f t="shared" si="306"/>
        <v>0</v>
      </c>
      <c r="AA164" s="145">
        <f t="shared" si="306"/>
        <v>0</v>
      </c>
      <c r="AB164" s="145">
        <f t="shared" si="306"/>
        <v>0</v>
      </c>
      <c r="AC164" s="145">
        <f t="shared" si="306"/>
        <v>0</v>
      </c>
      <c r="AD164" s="145">
        <f t="shared" si="306"/>
        <v>0</v>
      </c>
      <c r="AE164" s="145">
        <f t="shared" si="306"/>
        <v>0</v>
      </c>
      <c r="AF164" s="145">
        <f t="shared" si="306"/>
        <v>0</v>
      </c>
      <c r="AG164" s="145">
        <f t="shared" si="306"/>
        <v>0</v>
      </c>
      <c r="AH164" s="145">
        <f t="shared" ref="AH164:BD164" si="307">AH222/AH$238*AH$6</f>
        <v>0</v>
      </c>
      <c r="AI164" s="145">
        <f t="shared" si="307"/>
        <v>0</v>
      </c>
      <c r="AJ164" s="145">
        <f t="shared" si="307"/>
        <v>0</v>
      </c>
      <c r="AK164" s="145">
        <f t="shared" si="307"/>
        <v>0</v>
      </c>
      <c r="AL164" s="145">
        <f t="shared" si="307"/>
        <v>0</v>
      </c>
      <c r="AM164" s="145">
        <f t="shared" si="307"/>
        <v>0</v>
      </c>
      <c r="AN164" s="145">
        <f t="shared" si="307"/>
        <v>0</v>
      </c>
      <c r="AO164" s="145">
        <f t="shared" si="307"/>
        <v>0</v>
      </c>
      <c r="AP164" s="145">
        <f t="shared" si="307"/>
        <v>185.01198206049619</v>
      </c>
      <c r="AQ164" s="145">
        <f t="shared" si="307"/>
        <v>0</v>
      </c>
      <c r="AR164" s="145">
        <f t="shared" si="307"/>
        <v>0</v>
      </c>
      <c r="AS164" s="145">
        <f t="shared" si="307"/>
        <v>0</v>
      </c>
      <c r="AT164" s="145">
        <f t="shared" si="307"/>
        <v>0</v>
      </c>
      <c r="AU164" s="145">
        <f t="shared" si="307"/>
        <v>0</v>
      </c>
      <c r="AV164" s="145">
        <f t="shared" si="307"/>
        <v>0</v>
      </c>
      <c r="AW164" s="145">
        <f t="shared" si="307"/>
        <v>0</v>
      </c>
      <c r="AX164" s="145">
        <f t="shared" si="307"/>
        <v>0</v>
      </c>
      <c r="AY164" s="145">
        <f t="shared" si="307"/>
        <v>0</v>
      </c>
      <c r="AZ164" s="145">
        <f t="shared" si="307"/>
        <v>0</v>
      </c>
      <c r="BA164" s="145">
        <f t="shared" si="307"/>
        <v>0</v>
      </c>
      <c r="BB164" s="145">
        <f t="shared" si="307"/>
        <v>0</v>
      </c>
      <c r="BC164" s="145">
        <f t="shared" si="307"/>
        <v>0</v>
      </c>
      <c r="BD164" s="145">
        <f t="shared" si="307"/>
        <v>0</v>
      </c>
      <c r="BE164" s="145">
        <f t="shared" si="229"/>
        <v>185.01198206049619</v>
      </c>
      <c r="BF164" s="119">
        <v>0</v>
      </c>
      <c r="BG164" s="120">
        <f>BF164/'VAR 1 bi em X e FBKF'!BJ$60*1000</f>
        <v>0</v>
      </c>
      <c r="BH164" s="119">
        <v>0</v>
      </c>
      <c r="BI164" s="120">
        <f>BH164/'VAR 1 bi em X e FBKF'!BL$60*1000</f>
        <v>0</v>
      </c>
      <c r="BJ164" s="120"/>
      <c r="BK164" s="16">
        <v>0</v>
      </c>
      <c r="BL164" s="16">
        <v>0</v>
      </c>
      <c r="BM164" s="16">
        <v>0</v>
      </c>
      <c r="BN164" s="69">
        <v>0</v>
      </c>
      <c r="BO164" s="16">
        <v>0</v>
      </c>
      <c r="BP164" s="14">
        <v>0</v>
      </c>
      <c r="BQ164" s="17">
        <v>185</v>
      </c>
    </row>
    <row r="165" spans="1:69">
      <c r="A165" s="13" t="s">
        <v>40</v>
      </c>
      <c r="B165" s="145">
        <f t="shared" ref="B165:AG165" si="308">B223/B$238*B$6</f>
        <v>0</v>
      </c>
      <c r="C165" s="145">
        <f t="shared" si="308"/>
        <v>0</v>
      </c>
      <c r="D165" s="145">
        <f t="shared" si="308"/>
        <v>0</v>
      </c>
      <c r="E165" s="145">
        <f t="shared" si="308"/>
        <v>0</v>
      </c>
      <c r="F165" s="145">
        <f t="shared" si="308"/>
        <v>0</v>
      </c>
      <c r="G165" s="145">
        <f t="shared" si="308"/>
        <v>173.00807781869156</v>
      </c>
      <c r="H165" s="145">
        <f t="shared" si="308"/>
        <v>0</v>
      </c>
      <c r="I165" s="145">
        <f t="shared" si="308"/>
        <v>68.008929553708157</v>
      </c>
      <c r="J165" s="145">
        <f t="shared" si="308"/>
        <v>56.001823617915854</v>
      </c>
      <c r="K165" s="145">
        <f t="shared" si="308"/>
        <v>0</v>
      </c>
      <c r="L165" s="145">
        <f t="shared" si="308"/>
        <v>18.000974653535703</v>
      </c>
      <c r="M165" s="145">
        <f t="shared" si="308"/>
        <v>0</v>
      </c>
      <c r="N165" s="145">
        <f t="shared" si="308"/>
        <v>62.020594237293466</v>
      </c>
      <c r="O165" s="145">
        <f t="shared" si="308"/>
        <v>0</v>
      </c>
      <c r="P165" s="145">
        <f t="shared" si="308"/>
        <v>0</v>
      </c>
      <c r="Q165" s="145">
        <f t="shared" si="308"/>
        <v>0</v>
      </c>
      <c r="R165" s="145">
        <f t="shared" si="308"/>
        <v>0</v>
      </c>
      <c r="S165" s="145">
        <f t="shared" si="308"/>
        <v>91.000905766106044</v>
      </c>
      <c r="T165" s="145">
        <f t="shared" si="308"/>
        <v>29.002949571086731</v>
      </c>
      <c r="U165" s="145">
        <f t="shared" si="308"/>
        <v>53.004488196777302</v>
      </c>
      <c r="V165" s="145">
        <f t="shared" si="308"/>
        <v>0</v>
      </c>
      <c r="W165" s="145">
        <f t="shared" si="308"/>
        <v>0</v>
      </c>
      <c r="X165" s="145">
        <f t="shared" si="308"/>
        <v>68.019583312634779</v>
      </c>
      <c r="Y165" s="145">
        <f t="shared" si="308"/>
        <v>24.010275397779118</v>
      </c>
      <c r="Z165" s="145">
        <f t="shared" si="308"/>
        <v>53.008852916514435</v>
      </c>
      <c r="AA165" s="145">
        <f t="shared" si="308"/>
        <v>0</v>
      </c>
      <c r="AB165" s="145">
        <f t="shared" si="308"/>
        <v>0</v>
      </c>
      <c r="AC165" s="145">
        <f t="shared" si="308"/>
        <v>0</v>
      </c>
      <c r="AD165" s="145">
        <f t="shared" si="308"/>
        <v>56.023846067678477</v>
      </c>
      <c r="AE165" s="145">
        <f t="shared" si="308"/>
        <v>0</v>
      </c>
      <c r="AF165" s="145">
        <f t="shared" si="308"/>
        <v>0</v>
      </c>
      <c r="AG165" s="145">
        <f t="shared" si="308"/>
        <v>0</v>
      </c>
      <c r="AH165" s="145">
        <f t="shared" ref="AH165:BD165" si="309">AH223/AH$238*AH$6</f>
        <v>0</v>
      </c>
      <c r="AI165" s="145">
        <f t="shared" si="309"/>
        <v>0</v>
      </c>
      <c r="AJ165" s="145">
        <f t="shared" si="309"/>
        <v>0</v>
      </c>
      <c r="AK165" s="145">
        <f t="shared" si="309"/>
        <v>0</v>
      </c>
      <c r="AL165" s="145">
        <f t="shared" si="309"/>
        <v>0</v>
      </c>
      <c r="AM165" s="145">
        <f t="shared" si="309"/>
        <v>26.001314602880964</v>
      </c>
      <c r="AN165" s="145">
        <f t="shared" si="309"/>
        <v>82.002547854705185</v>
      </c>
      <c r="AO165" s="145">
        <f t="shared" si="309"/>
        <v>0</v>
      </c>
      <c r="AP165" s="145">
        <f t="shared" si="309"/>
        <v>12.000777214734889</v>
      </c>
      <c r="AQ165" s="145">
        <f t="shared" si="309"/>
        <v>1253.1810957855148</v>
      </c>
      <c r="AR165" s="145">
        <f t="shared" si="309"/>
        <v>0</v>
      </c>
      <c r="AS165" s="145">
        <f t="shared" si="309"/>
        <v>0</v>
      </c>
      <c r="AT165" s="145">
        <f t="shared" si="309"/>
        <v>0</v>
      </c>
      <c r="AU165" s="145">
        <f t="shared" si="309"/>
        <v>0</v>
      </c>
      <c r="AV165" s="145">
        <f t="shared" si="309"/>
        <v>0</v>
      </c>
      <c r="AW165" s="145">
        <f t="shared" si="309"/>
        <v>0</v>
      </c>
      <c r="AX165" s="145">
        <f t="shared" si="309"/>
        <v>0</v>
      </c>
      <c r="AY165" s="145">
        <f t="shared" si="309"/>
        <v>3.0000643692984106</v>
      </c>
      <c r="AZ165" s="145">
        <f t="shared" si="309"/>
        <v>0</v>
      </c>
      <c r="BA165" s="145">
        <f t="shared" si="309"/>
        <v>0</v>
      </c>
      <c r="BB165" s="145">
        <f t="shared" si="309"/>
        <v>0</v>
      </c>
      <c r="BC165" s="145">
        <f t="shared" si="309"/>
        <v>0</v>
      </c>
      <c r="BD165" s="145">
        <f t="shared" si="309"/>
        <v>0</v>
      </c>
      <c r="BE165" s="145">
        <f t="shared" si="229"/>
        <v>2127.2971009368557</v>
      </c>
      <c r="BF165" s="119">
        <v>0</v>
      </c>
      <c r="BG165" s="120">
        <f>BF165/'VAR 1 bi em X e FBKF'!BJ$60*1000</f>
        <v>0</v>
      </c>
      <c r="BH165" s="119">
        <v>0</v>
      </c>
      <c r="BI165" s="120">
        <f>BH165/'VAR 1 bi em X e FBKF'!BL$60*1000</f>
        <v>0</v>
      </c>
      <c r="BJ165" s="120"/>
      <c r="BK165" s="16">
        <v>0</v>
      </c>
      <c r="BL165" s="16">
        <v>0</v>
      </c>
      <c r="BM165" s="16">
        <v>0</v>
      </c>
      <c r="BN165" s="69">
        <v>0</v>
      </c>
      <c r="BO165" s="16">
        <v>0</v>
      </c>
      <c r="BP165" s="14">
        <v>0</v>
      </c>
      <c r="BQ165" s="17">
        <v>2127</v>
      </c>
    </row>
    <row r="166" spans="1:69">
      <c r="A166" s="13" t="s">
        <v>171</v>
      </c>
      <c r="B166" s="145">
        <f t="shared" ref="B166:AG166" si="310">B224/B$238*B$6</f>
        <v>0</v>
      </c>
      <c r="C166" s="145">
        <f t="shared" si="310"/>
        <v>0</v>
      </c>
      <c r="D166" s="145">
        <f t="shared" si="310"/>
        <v>0</v>
      </c>
      <c r="E166" s="145">
        <f t="shared" si="310"/>
        <v>0</v>
      </c>
      <c r="F166" s="145">
        <f t="shared" si="310"/>
        <v>0</v>
      </c>
      <c r="G166" s="145">
        <f t="shared" si="310"/>
        <v>0</v>
      </c>
      <c r="H166" s="145">
        <f t="shared" si="310"/>
        <v>0</v>
      </c>
      <c r="I166" s="145">
        <f t="shared" si="310"/>
        <v>0</v>
      </c>
      <c r="J166" s="145">
        <f t="shared" si="310"/>
        <v>0</v>
      </c>
      <c r="K166" s="145">
        <f t="shared" si="310"/>
        <v>0</v>
      </c>
      <c r="L166" s="145">
        <f t="shared" si="310"/>
        <v>0</v>
      </c>
      <c r="M166" s="145">
        <f t="shared" si="310"/>
        <v>0</v>
      </c>
      <c r="N166" s="145">
        <f t="shared" si="310"/>
        <v>0</v>
      </c>
      <c r="O166" s="145">
        <f t="shared" si="310"/>
        <v>0</v>
      </c>
      <c r="P166" s="145">
        <f t="shared" si="310"/>
        <v>0</v>
      </c>
      <c r="Q166" s="145">
        <f t="shared" si="310"/>
        <v>0</v>
      </c>
      <c r="R166" s="145">
        <f t="shared" si="310"/>
        <v>0</v>
      </c>
      <c r="S166" s="145">
        <f t="shared" si="310"/>
        <v>0</v>
      </c>
      <c r="T166" s="145">
        <f t="shared" si="310"/>
        <v>0</v>
      </c>
      <c r="U166" s="145">
        <f t="shared" si="310"/>
        <v>0</v>
      </c>
      <c r="V166" s="145">
        <f t="shared" si="310"/>
        <v>0</v>
      </c>
      <c r="W166" s="145">
        <f t="shared" si="310"/>
        <v>0</v>
      </c>
      <c r="X166" s="145">
        <f t="shared" si="310"/>
        <v>0</v>
      </c>
      <c r="Y166" s="145">
        <f t="shared" si="310"/>
        <v>0</v>
      </c>
      <c r="Z166" s="145">
        <f t="shared" si="310"/>
        <v>0</v>
      </c>
      <c r="AA166" s="145">
        <f t="shared" si="310"/>
        <v>0</v>
      </c>
      <c r="AB166" s="145">
        <f t="shared" si="310"/>
        <v>0</v>
      </c>
      <c r="AC166" s="145">
        <f t="shared" si="310"/>
        <v>0</v>
      </c>
      <c r="AD166" s="145">
        <f t="shared" si="310"/>
        <v>0</v>
      </c>
      <c r="AE166" s="145">
        <f t="shared" si="310"/>
        <v>0</v>
      </c>
      <c r="AF166" s="145">
        <f t="shared" si="310"/>
        <v>0</v>
      </c>
      <c r="AG166" s="145">
        <f t="shared" si="310"/>
        <v>0</v>
      </c>
      <c r="AH166" s="145">
        <f t="shared" ref="AH166:BD166" si="311">AH224/AH$238*AH$6</f>
        <v>0</v>
      </c>
      <c r="AI166" s="145">
        <f t="shared" si="311"/>
        <v>0</v>
      </c>
      <c r="AJ166" s="145">
        <f t="shared" si="311"/>
        <v>0</v>
      </c>
      <c r="AK166" s="145">
        <f t="shared" si="311"/>
        <v>0</v>
      </c>
      <c r="AL166" s="145">
        <f t="shared" si="311"/>
        <v>0</v>
      </c>
      <c r="AM166" s="145">
        <f t="shared" si="311"/>
        <v>0</v>
      </c>
      <c r="AN166" s="145">
        <f t="shared" si="311"/>
        <v>0</v>
      </c>
      <c r="AO166" s="145">
        <f t="shared" si="311"/>
        <v>0</v>
      </c>
      <c r="AP166" s="145">
        <f t="shared" si="311"/>
        <v>0</v>
      </c>
      <c r="AQ166" s="145">
        <f t="shared" si="311"/>
        <v>0</v>
      </c>
      <c r="AR166" s="145">
        <f t="shared" si="311"/>
        <v>-1557.0767689806914</v>
      </c>
      <c r="AS166" s="145">
        <f t="shared" si="311"/>
        <v>0</v>
      </c>
      <c r="AT166" s="145">
        <f t="shared" si="311"/>
        <v>0</v>
      </c>
      <c r="AU166" s="145">
        <f t="shared" si="311"/>
        <v>0</v>
      </c>
      <c r="AV166" s="145">
        <f t="shared" si="311"/>
        <v>0</v>
      </c>
      <c r="AW166" s="145">
        <f t="shared" si="311"/>
        <v>0</v>
      </c>
      <c r="AX166" s="145">
        <f t="shared" si="311"/>
        <v>0</v>
      </c>
      <c r="AY166" s="145">
        <f t="shared" si="311"/>
        <v>0</v>
      </c>
      <c r="AZ166" s="145">
        <f t="shared" si="311"/>
        <v>0</v>
      </c>
      <c r="BA166" s="145">
        <f t="shared" si="311"/>
        <v>0</v>
      </c>
      <c r="BB166" s="145">
        <f t="shared" si="311"/>
        <v>0</v>
      </c>
      <c r="BC166" s="145">
        <f t="shared" si="311"/>
        <v>0</v>
      </c>
      <c r="BD166" s="145">
        <f t="shared" si="311"/>
        <v>0</v>
      </c>
      <c r="BE166" s="145">
        <f t="shared" si="229"/>
        <v>-1557.0767689806914</v>
      </c>
      <c r="BF166" s="119">
        <v>0</v>
      </c>
      <c r="BG166" s="120">
        <f>BF166/'VAR 1 bi em X e FBKF'!BJ$60*1000</f>
        <v>0</v>
      </c>
      <c r="BH166" s="119">
        <v>0</v>
      </c>
      <c r="BI166" s="120">
        <f>BH166/'VAR 1 bi em X e FBKF'!BL$60*1000</f>
        <v>0</v>
      </c>
      <c r="BJ166" s="120"/>
      <c r="BK166" s="16">
        <v>0</v>
      </c>
      <c r="BL166" s="16">
        <v>0</v>
      </c>
      <c r="BM166" s="16">
        <v>5201</v>
      </c>
      <c r="BN166" s="69">
        <v>0</v>
      </c>
      <c r="BO166" s="16">
        <v>0</v>
      </c>
      <c r="BP166" s="14">
        <v>5201</v>
      </c>
      <c r="BQ166" s="17">
        <v>3645</v>
      </c>
    </row>
    <row r="167" spans="1:69">
      <c r="A167" s="13" t="s">
        <v>41</v>
      </c>
      <c r="B167" s="145">
        <f t="shared" ref="B167:AG167" si="312">B225/B$238*B$6</f>
        <v>0</v>
      </c>
      <c r="C167" s="145">
        <f t="shared" si="312"/>
        <v>0</v>
      </c>
      <c r="D167" s="145">
        <f t="shared" si="312"/>
        <v>48.29708670789767</v>
      </c>
      <c r="E167" s="145">
        <f t="shared" si="312"/>
        <v>6.1049004432492744</v>
      </c>
      <c r="F167" s="145">
        <f t="shared" si="312"/>
        <v>0</v>
      </c>
      <c r="G167" s="145">
        <f t="shared" si="312"/>
        <v>8.0003735407487415</v>
      </c>
      <c r="H167" s="145">
        <f t="shared" si="312"/>
        <v>0</v>
      </c>
      <c r="I167" s="145">
        <f t="shared" si="312"/>
        <v>0</v>
      </c>
      <c r="J167" s="145">
        <f t="shared" si="312"/>
        <v>0</v>
      </c>
      <c r="K167" s="145">
        <f t="shared" si="312"/>
        <v>2.0000239003135181</v>
      </c>
      <c r="L167" s="145">
        <f t="shared" si="312"/>
        <v>0</v>
      </c>
      <c r="M167" s="145">
        <f t="shared" si="312"/>
        <v>0</v>
      </c>
      <c r="N167" s="145">
        <f t="shared" si="312"/>
        <v>0</v>
      </c>
      <c r="O167" s="145">
        <f t="shared" si="312"/>
        <v>46.152206996032227</v>
      </c>
      <c r="P167" s="145">
        <f t="shared" si="312"/>
        <v>2.0019313521264155</v>
      </c>
      <c r="Q167" s="145">
        <f t="shared" si="312"/>
        <v>16.005608364253785</v>
      </c>
      <c r="R167" s="145">
        <f t="shared" si="312"/>
        <v>8.0017894230831619</v>
      </c>
      <c r="S167" s="145">
        <f t="shared" si="312"/>
        <v>40.000398138947709</v>
      </c>
      <c r="T167" s="145">
        <f t="shared" si="312"/>
        <v>18.001830768260728</v>
      </c>
      <c r="U167" s="145">
        <f t="shared" si="312"/>
        <v>2.000169365916125</v>
      </c>
      <c r="V167" s="145">
        <f t="shared" si="312"/>
        <v>20.002658180290616</v>
      </c>
      <c r="W167" s="145">
        <f t="shared" si="312"/>
        <v>20.007695594644449</v>
      </c>
      <c r="X167" s="145">
        <f t="shared" si="312"/>
        <v>6.0017279393501273</v>
      </c>
      <c r="Y167" s="145">
        <f t="shared" si="312"/>
        <v>0</v>
      </c>
      <c r="Z167" s="145">
        <f t="shared" si="312"/>
        <v>0</v>
      </c>
      <c r="AA167" s="145">
        <f t="shared" si="312"/>
        <v>130.03203261297182</v>
      </c>
      <c r="AB167" s="145">
        <f t="shared" si="312"/>
        <v>6.002006910986208</v>
      </c>
      <c r="AC167" s="145">
        <f t="shared" si="312"/>
        <v>0</v>
      </c>
      <c r="AD167" s="145">
        <f t="shared" si="312"/>
        <v>42.017884550758858</v>
      </c>
      <c r="AE167" s="145">
        <f t="shared" si="312"/>
        <v>0</v>
      </c>
      <c r="AF167" s="145">
        <f t="shared" si="312"/>
        <v>0</v>
      </c>
      <c r="AG167" s="145">
        <f t="shared" si="312"/>
        <v>0</v>
      </c>
      <c r="AH167" s="145">
        <f t="shared" ref="AH167:BD167" si="313">AH225/AH$238*AH$6</f>
        <v>0</v>
      </c>
      <c r="AI167" s="145">
        <f t="shared" si="313"/>
        <v>6.0005992081108541</v>
      </c>
      <c r="AJ167" s="145">
        <f t="shared" si="313"/>
        <v>79.000390769158116</v>
      </c>
      <c r="AK167" s="145">
        <f t="shared" si="313"/>
        <v>6.0001591840611379</v>
      </c>
      <c r="AL167" s="145">
        <f t="shared" si="313"/>
        <v>0</v>
      </c>
      <c r="AM167" s="145">
        <f t="shared" si="313"/>
        <v>0</v>
      </c>
      <c r="AN167" s="145">
        <f t="shared" si="313"/>
        <v>0</v>
      </c>
      <c r="AO167" s="145">
        <f t="shared" si="313"/>
        <v>0</v>
      </c>
      <c r="AP167" s="145">
        <f t="shared" si="313"/>
        <v>54.003497466306996</v>
      </c>
      <c r="AQ167" s="145">
        <f t="shared" si="313"/>
        <v>0</v>
      </c>
      <c r="AR167" s="145">
        <f t="shared" si="313"/>
        <v>42.029064458347712</v>
      </c>
      <c r="AS167" s="145">
        <f t="shared" si="313"/>
        <v>1424.6104588579562</v>
      </c>
      <c r="AT167" s="145">
        <f t="shared" si="313"/>
        <v>1753.3924565672316</v>
      </c>
      <c r="AU167" s="145">
        <f t="shared" si="313"/>
        <v>0</v>
      </c>
      <c r="AV167" s="145">
        <f t="shared" si="313"/>
        <v>0</v>
      </c>
      <c r="AW167" s="145">
        <f t="shared" si="313"/>
        <v>0</v>
      </c>
      <c r="AX167" s="145">
        <f t="shared" si="313"/>
        <v>915.40096237532498</v>
      </c>
      <c r="AY167" s="145">
        <f t="shared" si="313"/>
        <v>0</v>
      </c>
      <c r="AZ167" s="145">
        <f t="shared" si="313"/>
        <v>330.00413850388668</v>
      </c>
      <c r="BA167" s="145">
        <f t="shared" si="313"/>
        <v>66.003548973026909</v>
      </c>
      <c r="BB167" s="145">
        <f t="shared" si="313"/>
        <v>0</v>
      </c>
      <c r="BC167" s="145">
        <f t="shared" si="313"/>
        <v>187.00001134989759</v>
      </c>
      <c r="BD167" s="145">
        <f t="shared" si="313"/>
        <v>0</v>
      </c>
      <c r="BE167" s="145">
        <f t="shared" si="229"/>
        <v>5284.0756125031394</v>
      </c>
      <c r="BF167" s="119">
        <v>0</v>
      </c>
      <c r="BG167" s="120">
        <f>BF167/'VAR 1 bi em X e FBKF'!BJ$60*1000</f>
        <v>0</v>
      </c>
      <c r="BH167" s="119">
        <v>0</v>
      </c>
      <c r="BI167" s="120">
        <f>BH167/'VAR 1 bi em X e FBKF'!BL$60*1000</f>
        <v>0</v>
      </c>
      <c r="BJ167" s="120"/>
      <c r="BK167" s="16">
        <v>0</v>
      </c>
      <c r="BL167" s="16">
        <v>0</v>
      </c>
      <c r="BM167" s="16">
        <v>111</v>
      </c>
      <c r="BN167" s="69">
        <v>0</v>
      </c>
      <c r="BO167" s="16">
        <v>0</v>
      </c>
      <c r="BP167" s="14">
        <v>111</v>
      </c>
      <c r="BQ167" s="17">
        <v>5393</v>
      </c>
    </row>
    <row r="168" spans="1:69">
      <c r="A168" s="13" t="s">
        <v>42</v>
      </c>
      <c r="B168" s="145">
        <f t="shared" ref="B168:AG168" si="314">B226/B$238*B$6</f>
        <v>44.003207404002026</v>
      </c>
      <c r="C168" s="145">
        <f t="shared" si="314"/>
        <v>24.000813106186989</v>
      </c>
      <c r="D168" s="145">
        <f t="shared" si="314"/>
        <v>25.154732660363372</v>
      </c>
      <c r="E168" s="145">
        <f t="shared" si="314"/>
        <v>41.716819695536707</v>
      </c>
      <c r="F168" s="145">
        <f t="shared" si="314"/>
        <v>10.075646438245442</v>
      </c>
      <c r="G168" s="145">
        <f t="shared" si="314"/>
        <v>205.00957198168652</v>
      </c>
      <c r="H168" s="145">
        <f t="shared" si="314"/>
        <v>15.000003499338673</v>
      </c>
      <c r="I168" s="145">
        <f t="shared" si="314"/>
        <v>39.005121361685561</v>
      </c>
      <c r="J168" s="145">
        <f t="shared" si="314"/>
        <v>22.000716421324086</v>
      </c>
      <c r="K168" s="145">
        <f t="shared" si="314"/>
        <v>19.000227052978424</v>
      </c>
      <c r="L168" s="145">
        <f t="shared" si="314"/>
        <v>15.000812211279751</v>
      </c>
      <c r="M168" s="145">
        <f t="shared" si="314"/>
        <v>62.012011614376014</v>
      </c>
      <c r="N168" s="145">
        <f t="shared" si="314"/>
        <v>33.010961448882014</v>
      </c>
      <c r="O168" s="145">
        <f t="shared" si="314"/>
        <v>22.072794650276283</v>
      </c>
      <c r="P168" s="145">
        <f t="shared" si="314"/>
        <v>14.013519464884908</v>
      </c>
      <c r="Q168" s="145">
        <f t="shared" si="314"/>
        <v>81.028392344034785</v>
      </c>
      <c r="R168" s="145">
        <f t="shared" si="314"/>
        <v>43.009618149071997</v>
      </c>
      <c r="S168" s="145">
        <f t="shared" si="314"/>
        <v>31.000308557684473</v>
      </c>
      <c r="T168" s="145">
        <f t="shared" si="314"/>
        <v>25.002542733695456</v>
      </c>
      <c r="U168" s="145">
        <f t="shared" si="314"/>
        <v>19.001608976203187</v>
      </c>
      <c r="V168" s="145">
        <f t="shared" si="314"/>
        <v>8.0010632721162462</v>
      </c>
      <c r="W168" s="145">
        <f t="shared" si="314"/>
        <v>16.00615647571556</v>
      </c>
      <c r="X168" s="145">
        <f t="shared" si="314"/>
        <v>47.013535524909329</v>
      </c>
      <c r="Y168" s="145">
        <f t="shared" si="314"/>
        <v>15.00642212361195</v>
      </c>
      <c r="Z168" s="145">
        <f t="shared" si="314"/>
        <v>26.004342940176894</v>
      </c>
      <c r="AA168" s="145">
        <f t="shared" si="314"/>
        <v>68.01675552063142</v>
      </c>
      <c r="AB168" s="145">
        <f t="shared" si="314"/>
        <v>37.012375951081616</v>
      </c>
      <c r="AC168" s="145">
        <f t="shared" si="314"/>
        <v>41.030092975042713</v>
      </c>
      <c r="AD168" s="145">
        <f t="shared" si="314"/>
        <v>64.027252648775402</v>
      </c>
      <c r="AE168" s="145">
        <f t="shared" si="314"/>
        <v>14.000230981186094</v>
      </c>
      <c r="AF168" s="145">
        <f t="shared" si="314"/>
        <v>9.0001268696857952</v>
      </c>
      <c r="AG168" s="145">
        <f t="shared" si="314"/>
        <v>37.01480048728606</v>
      </c>
      <c r="AH168" s="145">
        <f t="shared" ref="AH168:BD168" si="315">AH226/AH$238*AH$6</f>
        <v>77.001801569576983</v>
      </c>
      <c r="AI168" s="145">
        <f t="shared" si="315"/>
        <v>9.0008988121662803</v>
      </c>
      <c r="AJ168" s="145">
        <f t="shared" si="315"/>
        <v>98.000484751613868</v>
      </c>
      <c r="AK168" s="145">
        <f t="shared" si="315"/>
        <v>22.000583674890834</v>
      </c>
      <c r="AL168" s="145">
        <f t="shared" si="315"/>
        <v>44.008227301586153</v>
      </c>
      <c r="AM168" s="145">
        <f t="shared" si="315"/>
        <v>22.001112356283894</v>
      </c>
      <c r="AN168" s="145">
        <f t="shared" si="315"/>
        <v>22.000683570774562</v>
      </c>
      <c r="AO168" s="145">
        <f t="shared" si="315"/>
        <v>89.045073166352523</v>
      </c>
      <c r="AP168" s="145">
        <f t="shared" si="315"/>
        <v>74.004792824198475</v>
      </c>
      <c r="AQ168" s="145">
        <f t="shared" si="315"/>
        <v>280.04046833195861</v>
      </c>
      <c r="AR168" s="145">
        <f t="shared" si="315"/>
        <v>175.12110190978214</v>
      </c>
      <c r="AS168" s="145">
        <f t="shared" si="315"/>
        <v>126.05401532029667</v>
      </c>
      <c r="AT168" s="145">
        <f t="shared" si="315"/>
        <v>718.16074376227732</v>
      </c>
      <c r="AU168" s="145">
        <f t="shared" si="315"/>
        <v>27.001610248176359</v>
      </c>
      <c r="AV168" s="145">
        <f t="shared" si="315"/>
        <v>17.003123515377798</v>
      </c>
      <c r="AW168" s="145">
        <f t="shared" si="315"/>
        <v>27.005008087632827</v>
      </c>
      <c r="AX168" s="145">
        <f t="shared" si="315"/>
        <v>116.05083238856578</v>
      </c>
      <c r="AY168" s="145">
        <f t="shared" si="315"/>
        <v>28.0006007801185</v>
      </c>
      <c r="AZ168" s="145">
        <f t="shared" si="315"/>
        <v>31.000388768546923</v>
      </c>
      <c r="BA168" s="145">
        <f t="shared" si="315"/>
        <v>27.001451852601914</v>
      </c>
      <c r="BB168" s="145">
        <f t="shared" si="315"/>
        <v>2.000002678291823</v>
      </c>
      <c r="BC168" s="145">
        <f t="shared" si="315"/>
        <v>1.0000000606946395</v>
      </c>
      <c r="BD168" s="145">
        <f t="shared" si="315"/>
        <v>330.00664135635407</v>
      </c>
      <c r="BE168" s="145">
        <f t="shared" si="229"/>
        <v>3534.7622326300739</v>
      </c>
      <c r="BF168" s="119">
        <v>0</v>
      </c>
      <c r="BG168" s="120">
        <f>BF168/'VAR 1 bi em X e FBKF'!BJ$60*1000</f>
        <v>0</v>
      </c>
      <c r="BH168" s="119">
        <v>0</v>
      </c>
      <c r="BI168" s="120">
        <f>BH168/'VAR 1 bi em X e FBKF'!BL$60*1000</f>
        <v>0</v>
      </c>
      <c r="BJ168" s="120"/>
      <c r="BK168" s="16">
        <v>0</v>
      </c>
      <c r="BL168" s="16">
        <v>0</v>
      </c>
      <c r="BM168" s="16">
        <v>0</v>
      </c>
      <c r="BN168" s="69">
        <v>0</v>
      </c>
      <c r="BO168" s="16">
        <v>0</v>
      </c>
      <c r="BP168" s="14">
        <v>0</v>
      </c>
      <c r="BQ168" s="17">
        <v>3533</v>
      </c>
    </row>
    <row r="169" spans="1:69">
      <c r="A169" s="13" t="s">
        <v>43</v>
      </c>
      <c r="B169" s="145">
        <f t="shared" ref="B169:AG169" si="316">B227/B$238*B$6</f>
        <v>0</v>
      </c>
      <c r="C169" s="145">
        <f t="shared" si="316"/>
        <v>0</v>
      </c>
      <c r="D169" s="145">
        <f t="shared" si="316"/>
        <v>3857.7298007933264</v>
      </c>
      <c r="E169" s="145">
        <f t="shared" si="316"/>
        <v>0</v>
      </c>
      <c r="F169" s="145">
        <f t="shared" si="316"/>
        <v>4.030258575298177</v>
      </c>
      <c r="G169" s="145">
        <f t="shared" si="316"/>
        <v>11.000513618529521</v>
      </c>
      <c r="H169" s="145">
        <f t="shared" si="316"/>
        <v>0</v>
      </c>
      <c r="I169" s="145">
        <f t="shared" si="316"/>
        <v>4.0005252678651857</v>
      </c>
      <c r="J169" s="145">
        <f t="shared" si="316"/>
        <v>4.0001302584225611</v>
      </c>
      <c r="K169" s="145">
        <f t="shared" si="316"/>
        <v>0</v>
      </c>
      <c r="L169" s="145">
        <f t="shared" si="316"/>
        <v>0</v>
      </c>
      <c r="M169" s="145">
        <f t="shared" si="316"/>
        <v>0</v>
      </c>
      <c r="N169" s="145">
        <f t="shared" si="316"/>
        <v>4.0013286604705467</v>
      </c>
      <c r="O169" s="145">
        <f t="shared" si="316"/>
        <v>61.201839712129697</v>
      </c>
      <c r="P169" s="145">
        <f t="shared" si="316"/>
        <v>0</v>
      </c>
      <c r="Q169" s="145">
        <f t="shared" si="316"/>
        <v>4.0014020910634462</v>
      </c>
      <c r="R169" s="145">
        <f t="shared" si="316"/>
        <v>0</v>
      </c>
      <c r="S169" s="145">
        <f t="shared" si="316"/>
        <v>4.0000398138947713</v>
      </c>
      <c r="T169" s="145">
        <f t="shared" si="316"/>
        <v>23.002339314999823</v>
      </c>
      <c r="U169" s="145">
        <f t="shared" si="316"/>
        <v>4.0003387318322501</v>
      </c>
      <c r="V169" s="145">
        <f t="shared" si="316"/>
        <v>0</v>
      </c>
      <c r="W169" s="145">
        <f t="shared" si="316"/>
        <v>8.0030782378577801</v>
      </c>
      <c r="X169" s="145">
        <f t="shared" si="316"/>
        <v>11.003167888808566</v>
      </c>
      <c r="Y169" s="145">
        <f t="shared" si="316"/>
        <v>0</v>
      </c>
      <c r="Z169" s="145">
        <f t="shared" si="316"/>
        <v>0</v>
      </c>
      <c r="AA169" s="145">
        <f t="shared" si="316"/>
        <v>45.011088212182564</v>
      </c>
      <c r="AB169" s="145">
        <f t="shared" si="316"/>
        <v>19.006355218122991</v>
      </c>
      <c r="AC169" s="145">
        <f t="shared" si="316"/>
        <v>30.022019250031256</v>
      </c>
      <c r="AD169" s="145">
        <f t="shared" si="316"/>
        <v>23.00979392065366</v>
      </c>
      <c r="AE169" s="145">
        <f t="shared" si="316"/>
        <v>0</v>
      </c>
      <c r="AF169" s="145">
        <f t="shared" si="316"/>
        <v>0</v>
      </c>
      <c r="AG169" s="145">
        <f t="shared" si="316"/>
        <v>0</v>
      </c>
      <c r="AH169" s="145">
        <f t="shared" ref="AH169:BD169" si="317">AH227/AH$238*AH$6</f>
        <v>4.0000935880299728</v>
      </c>
      <c r="AI169" s="145">
        <f t="shared" si="317"/>
        <v>23.002296964424939</v>
      </c>
      <c r="AJ169" s="145">
        <f t="shared" si="317"/>
        <v>0</v>
      </c>
      <c r="AK169" s="145">
        <f t="shared" si="317"/>
        <v>0</v>
      </c>
      <c r="AL169" s="145">
        <f t="shared" si="317"/>
        <v>113.02112920634625</v>
      </c>
      <c r="AM169" s="145">
        <f t="shared" si="317"/>
        <v>30.00151684947804</v>
      </c>
      <c r="AN169" s="145">
        <f t="shared" si="317"/>
        <v>64.001988569526006</v>
      </c>
      <c r="AO169" s="145">
        <f t="shared" si="317"/>
        <v>26.013167441855796</v>
      </c>
      <c r="AP169" s="145">
        <f t="shared" si="317"/>
        <v>401.02597192572421</v>
      </c>
      <c r="AQ169" s="145">
        <f t="shared" si="317"/>
        <v>771.11143244264315</v>
      </c>
      <c r="AR169" s="145">
        <f t="shared" si="317"/>
        <v>1142.7902764626926</v>
      </c>
      <c r="AS169" s="145">
        <f t="shared" si="317"/>
        <v>1656.7099156381848</v>
      </c>
      <c r="AT169" s="145">
        <f t="shared" si="317"/>
        <v>95.021268325092407</v>
      </c>
      <c r="AU169" s="145">
        <f t="shared" si="317"/>
        <v>19.001133137605585</v>
      </c>
      <c r="AV169" s="145">
        <f t="shared" si="317"/>
        <v>23.004225932569963</v>
      </c>
      <c r="AW169" s="145">
        <f t="shared" si="317"/>
        <v>129.02392752980128</v>
      </c>
      <c r="AX169" s="145">
        <f t="shared" si="317"/>
        <v>669.29316265474574</v>
      </c>
      <c r="AY169" s="145">
        <f t="shared" si="317"/>
        <v>53.001137190938586</v>
      </c>
      <c r="AZ169" s="145">
        <f t="shared" si="317"/>
        <v>83.001040896432087</v>
      </c>
      <c r="BA169" s="145">
        <f t="shared" si="317"/>
        <v>983.05285818917343</v>
      </c>
      <c r="BB169" s="145">
        <f t="shared" si="317"/>
        <v>11.000014730605024</v>
      </c>
      <c r="BC169" s="145">
        <f t="shared" si="317"/>
        <v>250.0000151736599</v>
      </c>
      <c r="BD169" s="145">
        <f t="shared" si="317"/>
        <v>741.01491286381327</v>
      </c>
      <c r="BE169" s="145">
        <f t="shared" si="229"/>
        <v>11405.115505278833</v>
      </c>
      <c r="BF169" s="119">
        <v>0</v>
      </c>
      <c r="BG169" s="120">
        <f>BF169/'VAR 1 bi em X e FBKF'!BJ$60*1000</f>
        <v>0</v>
      </c>
      <c r="BH169" s="119">
        <v>0</v>
      </c>
      <c r="BI169" s="120">
        <f>BH169/'VAR 1 bi em X e FBKF'!BL$60*1000</f>
        <v>0</v>
      </c>
      <c r="BJ169" s="120"/>
      <c r="BK169" s="16">
        <v>0</v>
      </c>
      <c r="BL169" s="16">
        <v>0</v>
      </c>
      <c r="BM169" s="16">
        <v>1361</v>
      </c>
      <c r="BN169" s="69">
        <v>0</v>
      </c>
      <c r="BO169" s="16">
        <v>0</v>
      </c>
      <c r="BP169" s="14">
        <v>1361</v>
      </c>
      <c r="BQ169" s="17">
        <v>12740</v>
      </c>
    </row>
    <row r="170" spans="1:69">
      <c r="A170" s="13" t="s">
        <v>44</v>
      </c>
      <c r="B170" s="145">
        <f t="shared" ref="B170:AG170" si="318">B228/B$238*B$6</f>
        <v>0</v>
      </c>
      <c r="C170" s="145">
        <f t="shared" si="318"/>
        <v>0</v>
      </c>
      <c r="D170" s="145">
        <f t="shared" si="318"/>
        <v>0</v>
      </c>
      <c r="E170" s="145">
        <f t="shared" si="318"/>
        <v>0</v>
      </c>
      <c r="F170" s="145">
        <f t="shared" si="318"/>
        <v>0</v>
      </c>
      <c r="G170" s="145">
        <f t="shared" si="318"/>
        <v>0</v>
      </c>
      <c r="H170" s="145">
        <f t="shared" si="318"/>
        <v>0</v>
      </c>
      <c r="I170" s="145">
        <f t="shared" si="318"/>
        <v>0</v>
      </c>
      <c r="J170" s="145">
        <f t="shared" si="318"/>
        <v>0</v>
      </c>
      <c r="K170" s="145">
        <f t="shared" si="318"/>
        <v>0</v>
      </c>
      <c r="L170" s="145">
        <f t="shared" si="318"/>
        <v>0</v>
      </c>
      <c r="M170" s="145">
        <f t="shared" si="318"/>
        <v>0</v>
      </c>
      <c r="N170" s="145">
        <f t="shared" si="318"/>
        <v>0</v>
      </c>
      <c r="O170" s="145">
        <f t="shared" si="318"/>
        <v>0</v>
      </c>
      <c r="P170" s="145">
        <f t="shared" si="318"/>
        <v>0</v>
      </c>
      <c r="Q170" s="145">
        <f t="shared" si="318"/>
        <v>0</v>
      </c>
      <c r="R170" s="145">
        <f t="shared" si="318"/>
        <v>0</v>
      </c>
      <c r="S170" s="145">
        <f t="shared" si="318"/>
        <v>0</v>
      </c>
      <c r="T170" s="145">
        <f t="shared" si="318"/>
        <v>0</v>
      </c>
      <c r="U170" s="145">
        <f t="shared" si="318"/>
        <v>0</v>
      </c>
      <c r="V170" s="145">
        <f t="shared" si="318"/>
        <v>0</v>
      </c>
      <c r="W170" s="145">
        <f t="shared" si="318"/>
        <v>0</v>
      </c>
      <c r="X170" s="145">
        <f t="shared" si="318"/>
        <v>0</v>
      </c>
      <c r="Y170" s="145">
        <f t="shared" si="318"/>
        <v>0</v>
      </c>
      <c r="Z170" s="145">
        <f t="shared" si="318"/>
        <v>0</v>
      </c>
      <c r="AA170" s="145">
        <f t="shared" si="318"/>
        <v>0</v>
      </c>
      <c r="AB170" s="145">
        <f t="shared" si="318"/>
        <v>0</v>
      </c>
      <c r="AC170" s="145">
        <f t="shared" si="318"/>
        <v>0</v>
      </c>
      <c r="AD170" s="145">
        <f t="shared" si="318"/>
        <v>0</v>
      </c>
      <c r="AE170" s="145">
        <f t="shared" si="318"/>
        <v>0</v>
      </c>
      <c r="AF170" s="145">
        <f t="shared" si="318"/>
        <v>0</v>
      </c>
      <c r="AG170" s="145">
        <f t="shared" si="318"/>
        <v>0</v>
      </c>
      <c r="AH170" s="145">
        <f t="shared" ref="AH170:BD170" si="319">AH228/AH$238*AH$6</f>
        <v>0</v>
      </c>
      <c r="AI170" s="145">
        <f t="shared" si="319"/>
        <v>0</v>
      </c>
      <c r="AJ170" s="145">
        <f t="shared" si="319"/>
        <v>0</v>
      </c>
      <c r="AK170" s="145">
        <f t="shared" si="319"/>
        <v>0</v>
      </c>
      <c r="AL170" s="145">
        <f t="shared" si="319"/>
        <v>0</v>
      </c>
      <c r="AM170" s="145">
        <f t="shared" si="319"/>
        <v>0</v>
      </c>
      <c r="AN170" s="145">
        <f t="shared" si="319"/>
        <v>0</v>
      </c>
      <c r="AO170" s="145">
        <f t="shared" si="319"/>
        <v>0</v>
      </c>
      <c r="AP170" s="145">
        <f t="shared" si="319"/>
        <v>0</v>
      </c>
      <c r="AQ170" s="145">
        <f t="shared" si="319"/>
        <v>0</v>
      </c>
      <c r="AR170" s="145">
        <f t="shared" si="319"/>
        <v>0</v>
      </c>
      <c r="AS170" s="145">
        <f t="shared" si="319"/>
        <v>0</v>
      </c>
      <c r="AT170" s="145">
        <f t="shared" si="319"/>
        <v>0</v>
      </c>
      <c r="AU170" s="145">
        <f t="shared" si="319"/>
        <v>0</v>
      </c>
      <c r="AV170" s="145">
        <f t="shared" si="319"/>
        <v>3.0005512085960819</v>
      </c>
      <c r="AW170" s="145">
        <f t="shared" si="319"/>
        <v>0</v>
      </c>
      <c r="AX170" s="145">
        <f t="shared" si="319"/>
        <v>0</v>
      </c>
      <c r="AY170" s="145">
        <f t="shared" si="319"/>
        <v>0</v>
      </c>
      <c r="AZ170" s="145">
        <f t="shared" si="319"/>
        <v>0</v>
      </c>
      <c r="BA170" s="145">
        <f t="shared" si="319"/>
        <v>0</v>
      </c>
      <c r="BB170" s="145">
        <f t="shared" si="319"/>
        <v>0</v>
      </c>
      <c r="BC170" s="145">
        <f t="shared" si="319"/>
        <v>0</v>
      </c>
      <c r="BD170" s="145">
        <f t="shared" si="319"/>
        <v>0</v>
      </c>
      <c r="BE170" s="145">
        <f t="shared" si="229"/>
        <v>3.0005512085960819</v>
      </c>
      <c r="BF170" s="119">
        <v>0</v>
      </c>
      <c r="BG170" s="120">
        <f>BF170/'VAR 1 bi em X e FBKF'!BJ$60*1000</f>
        <v>0</v>
      </c>
      <c r="BH170" s="119">
        <v>0</v>
      </c>
      <c r="BI170" s="120">
        <f>BH170/'VAR 1 bi em X e FBKF'!BL$60*1000</f>
        <v>0</v>
      </c>
      <c r="BJ170" s="120"/>
      <c r="BK170" s="16">
        <v>0</v>
      </c>
      <c r="BL170" s="16">
        <v>0</v>
      </c>
      <c r="BM170" s="16">
        <v>0</v>
      </c>
      <c r="BN170" s="69">
        <v>0</v>
      </c>
      <c r="BO170" s="16">
        <v>0</v>
      </c>
      <c r="BP170" s="14">
        <v>0</v>
      </c>
      <c r="BQ170" s="17">
        <v>3</v>
      </c>
    </row>
    <row r="171" spans="1:69">
      <c r="A171" s="13" t="s">
        <v>45</v>
      </c>
      <c r="B171" s="145">
        <f t="shared" ref="B171:AG171" si="320">B229/B$238*B$6</f>
        <v>0</v>
      </c>
      <c r="C171" s="145">
        <f t="shared" si="320"/>
        <v>0</v>
      </c>
      <c r="D171" s="145">
        <f t="shared" si="320"/>
        <v>0</v>
      </c>
      <c r="E171" s="145">
        <f t="shared" si="320"/>
        <v>0</v>
      </c>
      <c r="F171" s="145">
        <f t="shared" si="320"/>
        <v>0</v>
      </c>
      <c r="G171" s="145">
        <f t="shared" si="320"/>
        <v>0</v>
      </c>
      <c r="H171" s="145">
        <f t="shared" si="320"/>
        <v>0</v>
      </c>
      <c r="I171" s="145">
        <f t="shared" si="320"/>
        <v>0</v>
      </c>
      <c r="J171" s="145">
        <f t="shared" si="320"/>
        <v>0</v>
      </c>
      <c r="K171" s="145">
        <f t="shared" si="320"/>
        <v>0</v>
      </c>
      <c r="L171" s="145">
        <f t="shared" si="320"/>
        <v>0</v>
      </c>
      <c r="M171" s="145">
        <f t="shared" si="320"/>
        <v>0</v>
      </c>
      <c r="N171" s="145">
        <f t="shared" si="320"/>
        <v>0</v>
      </c>
      <c r="O171" s="145">
        <f t="shared" si="320"/>
        <v>0</v>
      </c>
      <c r="P171" s="145">
        <f t="shared" si="320"/>
        <v>0</v>
      </c>
      <c r="Q171" s="145">
        <f t="shared" si="320"/>
        <v>0</v>
      </c>
      <c r="R171" s="145">
        <f t="shared" si="320"/>
        <v>0</v>
      </c>
      <c r="S171" s="145">
        <f t="shared" si="320"/>
        <v>0</v>
      </c>
      <c r="T171" s="145">
        <f t="shared" si="320"/>
        <v>0</v>
      </c>
      <c r="U171" s="145">
        <f t="shared" si="320"/>
        <v>0</v>
      </c>
      <c r="V171" s="145">
        <f t="shared" si="320"/>
        <v>0</v>
      </c>
      <c r="W171" s="145">
        <f t="shared" si="320"/>
        <v>0</v>
      </c>
      <c r="X171" s="145">
        <f t="shared" si="320"/>
        <v>0</v>
      </c>
      <c r="Y171" s="145">
        <f t="shared" si="320"/>
        <v>0</v>
      </c>
      <c r="Z171" s="145">
        <f t="shared" si="320"/>
        <v>0</v>
      </c>
      <c r="AA171" s="145">
        <f t="shared" si="320"/>
        <v>0</v>
      </c>
      <c r="AB171" s="145">
        <f t="shared" si="320"/>
        <v>0</v>
      </c>
      <c r="AC171" s="145">
        <f t="shared" si="320"/>
        <v>0</v>
      </c>
      <c r="AD171" s="145">
        <f t="shared" si="320"/>
        <v>0</v>
      </c>
      <c r="AE171" s="145">
        <f t="shared" si="320"/>
        <v>0</v>
      </c>
      <c r="AF171" s="145">
        <f t="shared" si="320"/>
        <v>0</v>
      </c>
      <c r="AG171" s="145">
        <f t="shared" si="320"/>
        <v>0</v>
      </c>
      <c r="AH171" s="145">
        <f t="shared" ref="AH171:BD171" si="321">AH229/AH$238*AH$6</f>
        <v>0</v>
      </c>
      <c r="AI171" s="145">
        <f t="shared" si="321"/>
        <v>0</v>
      </c>
      <c r="AJ171" s="145">
        <f t="shared" si="321"/>
        <v>0</v>
      </c>
      <c r="AK171" s="145">
        <f t="shared" si="321"/>
        <v>0</v>
      </c>
      <c r="AL171" s="145">
        <f t="shared" si="321"/>
        <v>0</v>
      </c>
      <c r="AM171" s="145">
        <f t="shared" si="321"/>
        <v>0</v>
      </c>
      <c r="AN171" s="145">
        <f t="shared" si="321"/>
        <v>0</v>
      </c>
      <c r="AO171" s="145">
        <f t="shared" si="321"/>
        <v>0</v>
      </c>
      <c r="AP171" s="145">
        <f t="shared" si="321"/>
        <v>0</v>
      </c>
      <c r="AQ171" s="145">
        <f t="shared" si="321"/>
        <v>0</v>
      </c>
      <c r="AR171" s="145">
        <f t="shared" si="321"/>
        <v>0</v>
      </c>
      <c r="AS171" s="145">
        <f t="shared" si="321"/>
        <v>0</v>
      </c>
      <c r="AT171" s="145">
        <f t="shared" si="321"/>
        <v>0</v>
      </c>
      <c r="AU171" s="145">
        <f t="shared" si="321"/>
        <v>0</v>
      </c>
      <c r="AV171" s="145">
        <f t="shared" si="321"/>
        <v>0</v>
      </c>
      <c r="AW171" s="145">
        <f t="shared" si="321"/>
        <v>0</v>
      </c>
      <c r="AX171" s="145">
        <f t="shared" si="321"/>
        <v>0</v>
      </c>
      <c r="AY171" s="145">
        <f t="shared" si="321"/>
        <v>0</v>
      </c>
      <c r="AZ171" s="145">
        <f t="shared" si="321"/>
        <v>0</v>
      </c>
      <c r="BA171" s="145">
        <f t="shared" si="321"/>
        <v>0</v>
      </c>
      <c r="BB171" s="145">
        <f t="shared" si="321"/>
        <v>0</v>
      </c>
      <c r="BC171" s="145">
        <f t="shared" si="321"/>
        <v>0</v>
      </c>
      <c r="BD171" s="145">
        <f t="shared" si="321"/>
        <v>0</v>
      </c>
      <c r="BE171" s="145">
        <f t="shared" si="229"/>
        <v>0</v>
      </c>
      <c r="BF171" s="119">
        <v>0</v>
      </c>
      <c r="BG171" s="120">
        <f>BF171/'VAR 1 bi em X e FBKF'!BJ$60*1000</f>
        <v>0</v>
      </c>
      <c r="BH171" s="119">
        <v>0</v>
      </c>
      <c r="BI171" s="120">
        <f>BH171/'VAR 1 bi em X e FBKF'!BL$60*1000</f>
        <v>0</v>
      </c>
      <c r="BJ171" s="120"/>
      <c r="BK171" s="16">
        <v>0</v>
      </c>
      <c r="BL171" s="16">
        <v>0</v>
      </c>
      <c r="BM171" s="16">
        <v>8066</v>
      </c>
      <c r="BN171" s="69">
        <v>0</v>
      </c>
      <c r="BO171" s="16">
        <v>0</v>
      </c>
      <c r="BP171" s="14">
        <v>8066</v>
      </c>
      <c r="BQ171" s="17">
        <v>8066</v>
      </c>
    </row>
    <row r="172" spans="1:69">
      <c r="A172" s="13" t="s">
        <v>46</v>
      </c>
      <c r="B172" s="145">
        <f t="shared" ref="B172:AG172" si="322">B230/B$238*B$6</f>
        <v>0</v>
      </c>
      <c r="C172" s="145">
        <f t="shared" si="322"/>
        <v>0</v>
      </c>
      <c r="D172" s="145">
        <f t="shared" si="322"/>
        <v>539.31746823819071</v>
      </c>
      <c r="E172" s="145">
        <f t="shared" si="322"/>
        <v>83.433639391073413</v>
      </c>
      <c r="F172" s="145">
        <f t="shared" si="322"/>
        <v>20.151292876490885</v>
      </c>
      <c r="G172" s="145">
        <f t="shared" si="322"/>
        <v>563.02628793019278</v>
      </c>
      <c r="H172" s="145">
        <f t="shared" si="322"/>
        <v>34.000007931834325</v>
      </c>
      <c r="I172" s="145">
        <f t="shared" si="322"/>
        <v>32.004202142921486</v>
      </c>
      <c r="J172" s="145">
        <f t="shared" si="322"/>
        <v>23.000748985929725</v>
      </c>
      <c r="K172" s="145">
        <f t="shared" si="322"/>
        <v>27.000322654232498</v>
      </c>
      <c r="L172" s="145">
        <f t="shared" si="322"/>
        <v>12.0006497690238</v>
      </c>
      <c r="M172" s="145">
        <f t="shared" si="322"/>
        <v>41.007943164345434</v>
      </c>
      <c r="N172" s="145">
        <f t="shared" si="322"/>
        <v>185.06145054676279</v>
      </c>
      <c r="O172" s="145">
        <f t="shared" si="322"/>
        <v>163.53934218159247</v>
      </c>
      <c r="P172" s="145">
        <f t="shared" si="322"/>
        <v>2.0019313521264155</v>
      </c>
      <c r="Q172" s="145">
        <f t="shared" si="322"/>
        <v>52.018227183824806</v>
      </c>
      <c r="R172" s="145">
        <f t="shared" si="322"/>
        <v>12.002684134624744</v>
      </c>
      <c r="S172" s="145">
        <f t="shared" si="322"/>
        <v>245.00243860105471</v>
      </c>
      <c r="T172" s="145">
        <f t="shared" si="322"/>
        <v>28.002847861738914</v>
      </c>
      <c r="U172" s="145">
        <f t="shared" si="322"/>
        <v>101.00855297876429</v>
      </c>
      <c r="V172" s="145">
        <f t="shared" si="322"/>
        <v>20.002658180290616</v>
      </c>
      <c r="W172" s="145">
        <f t="shared" si="322"/>
        <v>27.010389052770012</v>
      </c>
      <c r="X172" s="145">
        <f t="shared" si="322"/>
        <v>50.014399494584389</v>
      </c>
      <c r="Y172" s="145">
        <f t="shared" si="322"/>
        <v>16.006850265186081</v>
      </c>
      <c r="Z172" s="145">
        <f t="shared" si="322"/>
        <v>62.010356241960295</v>
      </c>
      <c r="AA172" s="145">
        <f t="shared" si="322"/>
        <v>55.01355225933424</v>
      </c>
      <c r="AB172" s="145">
        <f t="shared" si="322"/>
        <v>5.0016724258218401</v>
      </c>
      <c r="AC172" s="145">
        <f t="shared" si="322"/>
        <v>44.032294900045841</v>
      </c>
      <c r="AD172" s="145">
        <f t="shared" si="322"/>
        <v>43.01831037339597</v>
      </c>
      <c r="AE172" s="145">
        <f t="shared" si="322"/>
        <v>39.00064344758983</v>
      </c>
      <c r="AF172" s="145">
        <f t="shared" si="322"/>
        <v>37.000521575374933</v>
      </c>
      <c r="AG172" s="145">
        <f t="shared" si="322"/>
        <v>62.0248008165334</v>
      </c>
      <c r="AH172" s="145">
        <f t="shared" ref="AH172:BD172" si="323">AH230/AH$238*AH$6</f>
        <v>156.00364993316893</v>
      </c>
      <c r="AI172" s="145">
        <f t="shared" si="323"/>
        <v>20.001997360369515</v>
      </c>
      <c r="AJ172" s="145">
        <f t="shared" si="323"/>
        <v>300.00148393351179</v>
      </c>
      <c r="AK172" s="145">
        <f t="shared" si="323"/>
        <v>119.00315715054589</v>
      </c>
      <c r="AL172" s="145">
        <f t="shared" si="323"/>
        <v>137.02561682539326</v>
      </c>
      <c r="AM172" s="145">
        <f t="shared" si="323"/>
        <v>96.004853918329715</v>
      </c>
      <c r="AN172" s="145">
        <f t="shared" si="323"/>
        <v>27.000838927768783</v>
      </c>
      <c r="AO172" s="145">
        <f t="shared" si="323"/>
        <v>576.291709481113</v>
      </c>
      <c r="AP172" s="145">
        <f t="shared" si="323"/>
        <v>290.01878268942647</v>
      </c>
      <c r="AQ172" s="145">
        <f t="shared" si="323"/>
        <v>1437.2076892608018</v>
      </c>
      <c r="AR172" s="145">
        <f t="shared" si="323"/>
        <v>254.17577077191234</v>
      </c>
      <c r="AS172" s="145">
        <f t="shared" si="323"/>
        <v>1156.4955691290711</v>
      </c>
      <c r="AT172" s="145">
        <f t="shared" si="323"/>
        <v>1329.2975326741876</v>
      </c>
      <c r="AU172" s="145">
        <f t="shared" si="323"/>
        <v>204.01216631955469</v>
      </c>
      <c r="AV172" s="145">
        <f t="shared" si="323"/>
        <v>4.0007349447947762</v>
      </c>
      <c r="AW172" s="145">
        <f t="shared" si="323"/>
        <v>60.011129083628497</v>
      </c>
      <c r="AX172" s="145">
        <f t="shared" si="323"/>
        <v>410.17966620096524</v>
      </c>
      <c r="AY172" s="145">
        <f t="shared" si="323"/>
        <v>160.00343302924858</v>
      </c>
      <c r="AZ172" s="145">
        <f t="shared" si="323"/>
        <v>620.00777537093848</v>
      </c>
      <c r="BA172" s="145">
        <f t="shared" si="323"/>
        <v>343.01844390527617</v>
      </c>
      <c r="BB172" s="145">
        <f t="shared" si="323"/>
        <v>133.00017810640622</v>
      </c>
      <c r="BC172" s="145">
        <f t="shared" si="323"/>
        <v>32.000001942228465</v>
      </c>
      <c r="BD172" s="145">
        <f t="shared" si="323"/>
        <v>826.01662351620746</v>
      </c>
      <c r="BE172" s="145">
        <f t="shared" si="229"/>
        <v>11314.49529143246</v>
      </c>
      <c r="BF172" s="119">
        <v>0</v>
      </c>
      <c r="BG172" s="120">
        <f>BF172/'VAR 1 bi em X e FBKF'!BJ$60*1000</f>
        <v>0</v>
      </c>
      <c r="BH172" s="119">
        <v>0</v>
      </c>
      <c r="BI172" s="120">
        <f>BH172/'VAR 1 bi em X e FBKF'!BL$60*1000</f>
        <v>0</v>
      </c>
      <c r="BJ172" s="120"/>
      <c r="BK172" s="16">
        <v>0</v>
      </c>
      <c r="BL172" s="16">
        <v>0</v>
      </c>
      <c r="BM172" s="16">
        <v>0</v>
      </c>
      <c r="BN172" s="69">
        <v>0</v>
      </c>
      <c r="BO172" s="16">
        <v>0</v>
      </c>
      <c r="BP172" s="14">
        <v>0</v>
      </c>
      <c r="BQ172" s="17">
        <v>11307</v>
      </c>
    </row>
    <row r="173" spans="1:69">
      <c r="A173" s="13" t="s">
        <v>47</v>
      </c>
      <c r="B173" s="145">
        <f t="shared" ref="B173:AG173" si="324">B231/B$238*B$6</f>
        <v>0</v>
      </c>
      <c r="C173" s="145">
        <f t="shared" si="324"/>
        <v>0</v>
      </c>
      <c r="D173" s="145">
        <f t="shared" si="324"/>
        <v>0</v>
      </c>
      <c r="E173" s="145">
        <f t="shared" si="324"/>
        <v>0</v>
      </c>
      <c r="F173" s="145">
        <f t="shared" si="324"/>
        <v>0</v>
      </c>
      <c r="G173" s="145">
        <f t="shared" si="324"/>
        <v>0</v>
      </c>
      <c r="H173" s="145">
        <f t="shared" si="324"/>
        <v>0</v>
      </c>
      <c r="I173" s="145">
        <f t="shared" si="324"/>
        <v>0</v>
      </c>
      <c r="J173" s="145">
        <f t="shared" si="324"/>
        <v>0</v>
      </c>
      <c r="K173" s="145">
        <f t="shared" si="324"/>
        <v>0</v>
      </c>
      <c r="L173" s="145">
        <f t="shared" si="324"/>
        <v>0</v>
      </c>
      <c r="M173" s="145">
        <f t="shared" si="324"/>
        <v>0</v>
      </c>
      <c r="N173" s="145">
        <f t="shared" si="324"/>
        <v>0</v>
      </c>
      <c r="O173" s="145">
        <f t="shared" si="324"/>
        <v>0</v>
      </c>
      <c r="P173" s="145">
        <f t="shared" si="324"/>
        <v>0</v>
      </c>
      <c r="Q173" s="145">
        <f t="shared" si="324"/>
        <v>0</v>
      </c>
      <c r="R173" s="145">
        <f t="shared" si="324"/>
        <v>0</v>
      </c>
      <c r="S173" s="145">
        <f t="shared" si="324"/>
        <v>0</v>
      </c>
      <c r="T173" s="145">
        <f t="shared" si="324"/>
        <v>0</v>
      </c>
      <c r="U173" s="145">
        <f t="shared" si="324"/>
        <v>0</v>
      </c>
      <c r="V173" s="145">
        <f t="shared" si="324"/>
        <v>0</v>
      </c>
      <c r="W173" s="145">
        <f t="shared" si="324"/>
        <v>0</v>
      </c>
      <c r="X173" s="145">
        <f t="shared" si="324"/>
        <v>0</v>
      </c>
      <c r="Y173" s="145">
        <f t="shared" si="324"/>
        <v>0</v>
      </c>
      <c r="Z173" s="145">
        <f t="shared" si="324"/>
        <v>0</v>
      </c>
      <c r="AA173" s="145">
        <f t="shared" si="324"/>
        <v>0</v>
      </c>
      <c r="AB173" s="145">
        <f t="shared" si="324"/>
        <v>0</v>
      </c>
      <c r="AC173" s="145">
        <f t="shared" si="324"/>
        <v>0</v>
      </c>
      <c r="AD173" s="145">
        <f t="shared" si="324"/>
        <v>0</v>
      </c>
      <c r="AE173" s="145">
        <f t="shared" si="324"/>
        <v>0</v>
      </c>
      <c r="AF173" s="145">
        <f t="shared" si="324"/>
        <v>0</v>
      </c>
      <c r="AG173" s="145">
        <f t="shared" si="324"/>
        <v>0</v>
      </c>
      <c r="AH173" s="145">
        <f t="shared" ref="AH173:BD173" si="325">AH231/AH$238*AH$6</f>
        <v>0</v>
      </c>
      <c r="AI173" s="145">
        <f t="shared" si="325"/>
        <v>0</v>
      </c>
      <c r="AJ173" s="145">
        <f t="shared" si="325"/>
        <v>0</v>
      </c>
      <c r="AK173" s="145">
        <f t="shared" si="325"/>
        <v>0</v>
      </c>
      <c r="AL173" s="145">
        <f t="shared" si="325"/>
        <v>0</v>
      </c>
      <c r="AM173" s="145">
        <f t="shared" si="325"/>
        <v>0</v>
      </c>
      <c r="AN173" s="145">
        <f t="shared" si="325"/>
        <v>0</v>
      </c>
      <c r="AO173" s="145">
        <f t="shared" si="325"/>
        <v>0</v>
      </c>
      <c r="AP173" s="145">
        <f t="shared" si="325"/>
        <v>0</v>
      </c>
      <c r="AQ173" s="145">
        <f t="shared" si="325"/>
        <v>0</v>
      </c>
      <c r="AR173" s="145">
        <f t="shared" si="325"/>
        <v>0</v>
      </c>
      <c r="AS173" s="145">
        <f t="shared" si="325"/>
        <v>0</v>
      </c>
      <c r="AT173" s="145">
        <f t="shared" si="325"/>
        <v>0</v>
      </c>
      <c r="AU173" s="145">
        <f t="shared" si="325"/>
        <v>0</v>
      </c>
      <c r="AV173" s="145">
        <f t="shared" si="325"/>
        <v>0</v>
      </c>
      <c r="AW173" s="145">
        <f t="shared" si="325"/>
        <v>0</v>
      </c>
      <c r="AX173" s="145">
        <f t="shared" si="325"/>
        <v>0</v>
      </c>
      <c r="AY173" s="145">
        <f t="shared" si="325"/>
        <v>0</v>
      </c>
      <c r="AZ173" s="145">
        <f t="shared" si="325"/>
        <v>0</v>
      </c>
      <c r="BA173" s="145">
        <f t="shared" si="325"/>
        <v>0</v>
      </c>
      <c r="BB173" s="145">
        <f t="shared" si="325"/>
        <v>0</v>
      </c>
      <c r="BC173" s="145">
        <f t="shared" si="325"/>
        <v>0</v>
      </c>
      <c r="BD173" s="145">
        <f t="shared" si="325"/>
        <v>0</v>
      </c>
      <c r="BE173" s="145">
        <f t="shared" si="229"/>
        <v>0</v>
      </c>
      <c r="BF173" s="119">
        <v>0</v>
      </c>
      <c r="BG173" s="120">
        <f>BF173/'VAR 1 bi em X e FBKF'!BJ$60*1000</f>
        <v>0</v>
      </c>
      <c r="BH173" s="119">
        <v>0</v>
      </c>
      <c r="BI173" s="120">
        <f>BH173/'VAR 1 bi em X e FBKF'!BL$60*1000</f>
        <v>0</v>
      </c>
      <c r="BJ173" s="120"/>
      <c r="BK173" s="16">
        <v>0</v>
      </c>
      <c r="BL173" s="16">
        <v>0</v>
      </c>
      <c r="BM173" s="16">
        <v>227</v>
      </c>
      <c r="BN173" s="69">
        <v>0</v>
      </c>
      <c r="BO173" s="16">
        <v>0</v>
      </c>
      <c r="BP173" s="14">
        <v>227</v>
      </c>
      <c r="BQ173" s="17">
        <v>227</v>
      </c>
    </row>
    <row r="174" spans="1:69">
      <c r="A174" s="13" t="s">
        <v>48</v>
      </c>
      <c r="B174" s="145">
        <f t="shared" ref="B174:AG174" si="326">B232/B$238*B$6</f>
        <v>0</v>
      </c>
      <c r="C174" s="145">
        <f t="shared" si="326"/>
        <v>0</v>
      </c>
      <c r="D174" s="145">
        <f t="shared" si="326"/>
        <v>0</v>
      </c>
      <c r="E174" s="145">
        <f t="shared" si="326"/>
        <v>0</v>
      </c>
      <c r="F174" s="145">
        <f t="shared" si="326"/>
        <v>0</v>
      </c>
      <c r="G174" s="145">
        <f t="shared" si="326"/>
        <v>0</v>
      </c>
      <c r="H174" s="145">
        <f t="shared" si="326"/>
        <v>0</v>
      </c>
      <c r="I174" s="145">
        <f t="shared" si="326"/>
        <v>0</v>
      </c>
      <c r="J174" s="145">
        <f t="shared" si="326"/>
        <v>0</v>
      </c>
      <c r="K174" s="145">
        <f t="shared" si="326"/>
        <v>0</v>
      </c>
      <c r="L174" s="145">
        <f t="shared" si="326"/>
        <v>0</v>
      </c>
      <c r="M174" s="145">
        <f t="shared" si="326"/>
        <v>0</v>
      </c>
      <c r="N174" s="145">
        <f t="shared" si="326"/>
        <v>0</v>
      </c>
      <c r="O174" s="145">
        <f t="shared" si="326"/>
        <v>0</v>
      </c>
      <c r="P174" s="145">
        <f t="shared" si="326"/>
        <v>0</v>
      </c>
      <c r="Q174" s="145">
        <f t="shared" si="326"/>
        <v>0</v>
      </c>
      <c r="R174" s="145">
        <f t="shared" si="326"/>
        <v>0</v>
      </c>
      <c r="S174" s="145">
        <f t="shared" si="326"/>
        <v>0</v>
      </c>
      <c r="T174" s="145">
        <f t="shared" si="326"/>
        <v>0</v>
      </c>
      <c r="U174" s="145">
        <f t="shared" si="326"/>
        <v>0</v>
      </c>
      <c r="V174" s="145">
        <f t="shared" si="326"/>
        <v>0</v>
      </c>
      <c r="W174" s="145">
        <f t="shared" si="326"/>
        <v>0</v>
      </c>
      <c r="X174" s="145">
        <f t="shared" si="326"/>
        <v>0</v>
      </c>
      <c r="Y174" s="145">
        <f t="shared" si="326"/>
        <v>0</v>
      </c>
      <c r="Z174" s="145">
        <f t="shared" si="326"/>
        <v>0</v>
      </c>
      <c r="AA174" s="145">
        <f t="shared" si="326"/>
        <v>0</v>
      </c>
      <c r="AB174" s="145">
        <f t="shared" si="326"/>
        <v>0</v>
      </c>
      <c r="AC174" s="145">
        <f t="shared" si="326"/>
        <v>0</v>
      </c>
      <c r="AD174" s="145">
        <f t="shared" si="326"/>
        <v>0</v>
      </c>
      <c r="AE174" s="145">
        <f t="shared" si="326"/>
        <v>0</v>
      </c>
      <c r="AF174" s="145">
        <f t="shared" si="326"/>
        <v>0</v>
      </c>
      <c r="AG174" s="145">
        <f t="shared" si="326"/>
        <v>0</v>
      </c>
      <c r="AH174" s="145">
        <f t="shared" ref="AH174:BD174" si="327">AH232/AH$238*AH$6</f>
        <v>0</v>
      </c>
      <c r="AI174" s="145">
        <f t="shared" si="327"/>
        <v>0</v>
      </c>
      <c r="AJ174" s="145">
        <f t="shared" si="327"/>
        <v>0</v>
      </c>
      <c r="AK174" s="145">
        <f t="shared" si="327"/>
        <v>0</v>
      </c>
      <c r="AL174" s="145">
        <f t="shared" si="327"/>
        <v>0</v>
      </c>
      <c r="AM174" s="145">
        <f t="shared" si="327"/>
        <v>0</v>
      </c>
      <c r="AN174" s="145">
        <f t="shared" si="327"/>
        <v>0</v>
      </c>
      <c r="AO174" s="145">
        <f t="shared" si="327"/>
        <v>0</v>
      </c>
      <c r="AP174" s="145">
        <f t="shared" si="327"/>
        <v>0</v>
      </c>
      <c r="AQ174" s="145">
        <f t="shared" si="327"/>
        <v>0</v>
      </c>
      <c r="AR174" s="145">
        <f t="shared" si="327"/>
        <v>0</v>
      </c>
      <c r="AS174" s="145">
        <f t="shared" si="327"/>
        <v>0</v>
      </c>
      <c r="AT174" s="145">
        <f t="shared" si="327"/>
        <v>0</v>
      </c>
      <c r="AU174" s="145">
        <f t="shared" si="327"/>
        <v>0</v>
      </c>
      <c r="AV174" s="145">
        <f t="shared" si="327"/>
        <v>0</v>
      </c>
      <c r="AW174" s="145">
        <f t="shared" si="327"/>
        <v>0</v>
      </c>
      <c r="AX174" s="145">
        <f t="shared" si="327"/>
        <v>0</v>
      </c>
      <c r="AY174" s="145">
        <f t="shared" si="327"/>
        <v>0</v>
      </c>
      <c r="AZ174" s="145">
        <f t="shared" si="327"/>
        <v>0</v>
      </c>
      <c r="BA174" s="145">
        <f t="shared" si="327"/>
        <v>0</v>
      </c>
      <c r="BB174" s="145">
        <f t="shared" si="327"/>
        <v>0</v>
      </c>
      <c r="BC174" s="145">
        <f t="shared" si="327"/>
        <v>0</v>
      </c>
      <c r="BD174" s="145">
        <f t="shared" si="327"/>
        <v>0</v>
      </c>
      <c r="BE174" s="145">
        <f t="shared" si="229"/>
        <v>0</v>
      </c>
      <c r="BF174" s="119">
        <v>0</v>
      </c>
      <c r="BG174" s="120">
        <f>BF174/'VAR 1 bi em X e FBKF'!BJ$60*1000</f>
        <v>0</v>
      </c>
      <c r="BH174" s="119">
        <v>0</v>
      </c>
      <c r="BI174" s="120">
        <f>BH174/'VAR 1 bi em X e FBKF'!BL$60*1000</f>
        <v>0</v>
      </c>
      <c r="BJ174" s="120"/>
      <c r="BK174" s="16">
        <v>0</v>
      </c>
      <c r="BL174" s="16">
        <v>0</v>
      </c>
      <c r="BM174" s="16">
        <v>18</v>
      </c>
      <c r="BN174" s="69">
        <v>0</v>
      </c>
      <c r="BO174" s="16">
        <v>0</v>
      </c>
      <c r="BP174" s="14">
        <v>18</v>
      </c>
      <c r="BQ174" s="17">
        <v>18</v>
      </c>
    </row>
    <row r="175" spans="1:69">
      <c r="A175" s="13" t="s">
        <v>181</v>
      </c>
      <c r="B175" s="145">
        <f t="shared" ref="B175:AG175" si="328">B233/B$238*B$6</f>
        <v>0</v>
      </c>
      <c r="C175" s="145">
        <f t="shared" si="328"/>
        <v>0</v>
      </c>
      <c r="D175" s="145">
        <f t="shared" si="328"/>
        <v>0</v>
      </c>
      <c r="E175" s="145">
        <f t="shared" si="328"/>
        <v>0</v>
      </c>
      <c r="F175" s="145">
        <f t="shared" si="328"/>
        <v>0</v>
      </c>
      <c r="G175" s="145">
        <f t="shared" si="328"/>
        <v>0</v>
      </c>
      <c r="H175" s="145">
        <f t="shared" si="328"/>
        <v>0</v>
      </c>
      <c r="I175" s="145">
        <f t="shared" si="328"/>
        <v>0</v>
      </c>
      <c r="J175" s="145">
        <f t="shared" si="328"/>
        <v>0</v>
      </c>
      <c r="K175" s="145">
        <f t="shared" si="328"/>
        <v>0</v>
      </c>
      <c r="L175" s="145">
        <f t="shared" si="328"/>
        <v>0</v>
      </c>
      <c r="M175" s="145">
        <f t="shared" si="328"/>
        <v>0</v>
      </c>
      <c r="N175" s="145">
        <f t="shared" si="328"/>
        <v>0</v>
      </c>
      <c r="O175" s="145">
        <f t="shared" si="328"/>
        <v>0</v>
      </c>
      <c r="P175" s="145">
        <f t="shared" si="328"/>
        <v>0</v>
      </c>
      <c r="Q175" s="145">
        <f t="shared" si="328"/>
        <v>0</v>
      </c>
      <c r="R175" s="145">
        <f t="shared" si="328"/>
        <v>0</v>
      </c>
      <c r="S175" s="145">
        <f t="shared" si="328"/>
        <v>0</v>
      </c>
      <c r="T175" s="145">
        <f t="shared" si="328"/>
        <v>0</v>
      </c>
      <c r="U175" s="145">
        <f t="shared" si="328"/>
        <v>0</v>
      </c>
      <c r="V175" s="145">
        <f t="shared" si="328"/>
        <v>0</v>
      </c>
      <c r="W175" s="145">
        <f t="shared" si="328"/>
        <v>0</v>
      </c>
      <c r="X175" s="145">
        <f t="shared" si="328"/>
        <v>0</v>
      </c>
      <c r="Y175" s="145">
        <f t="shared" si="328"/>
        <v>0</v>
      </c>
      <c r="Z175" s="145">
        <f t="shared" si="328"/>
        <v>0</v>
      </c>
      <c r="AA175" s="145">
        <f t="shared" si="328"/>
        <v>0</v>
      </c>
      <c r="AB175" s="145">
        <f t="shared" si="328"/>
        <v>0</v>
      </c>
      <c r="AC175" s="145">
        <f t="shared" si="328"/>
        <v>0</v>
      </c>
      <c r="AD175" s="145">
        <f t="shared" si="328"/>
        <v>0</v>
      </c>
      <c r="AE175" s="145">
        <f t="shared" si="328"/>
        <v>0</v>
      </c>
      <c r="AF175" s="145">
        <f t="shared" si="328"/>
        <v>0</v>
      </c>
      <c r="AG175" s="145">
        <f t="shared" si="328"/>
        <v>0</v>
      </c>
      <c r="AH175" s="145">
        <f t="shared" ref="AH175:BD175" si="329">AH233/AH$238*AH$6</f>
        <v>0</v>
      </c>
      <c r="AI175" s="145">
        <f t="shared" si="329"/>
        <v>0</v>
      </c>
      <c r="AJ175" s="145">
        <f t="shared" si="329"/>
        <v>0</v>
      </c>
      <c r="AK175" s="145">
        <f t="shared" si="329"/>
        <v>0</v>
      </c>
      <c r="AL175" s="145">
        <f t="shared" si="329"/>
        <v>0</v>
      </c>
      <c r="AM175" s="145">
        <f t="shared" si="329"/>
        <v>0</v>
      </c>
      <c r="AN175" s="145">
        <f t="shared" si="329"/>
        <v>0</v>
      </c>
      <c r="AO175" s="145">
        <f t="shared" si="329"/>
        <v>0</v>
      </c>
      <c r="AP175" s="145">
        <f t="shared" si="329"/>
        <v>0</v>
      </c>
      <c r="AQ175" s="145">
        <f t="shared" si="329"/>
        <v>0</v>
      </c>
      <c r="AR175" s="145">
        <f t="shared" si="329"/>
        <v>0</v>
      </c>
      <c r="AS175" s="145">
        <f t="shared" si="329"/>
        <v>0</v>
      </c>
      <c r="AT175" s="145">
        <f t="shared" si="329"/>
        <v>0</v>
      </c>
      <c r="AU175" s="145">
        <f t="shared" si="329"/>
        <v>0</v>
      </c>
      <c r="AV175" s="145">
        <f t="shared" si="329"/>
        <v>0</v>
      </c>
      <c r="AW175" s="145">
        <f t="shared" si="329"/>
        <v>0</v>
      </c>
      <c r="AX175" s="145">
        <f t="shared" si="329"/>
        <v>0</v>
      </c>
      <c r="AY175" s="145">
        <f t="shared" si="329"/>
        <v>0</v>
      </c>
      <c r="AZ175" s="145">
        <f t="shared" si="329"/>
        <v>0</v>
      </c>
      <c r="BA175" s="145">
        <f t="shared" si="329"/>
        <v>0</v>
      </c>
      <c r="BB175" s="145">
        <f t="shared" si="329"/>
        <v>0</v>
      </c>
      <c r="BC175" s="145">
        <f t="shared" si="329"/>
        <v>0</v>
      </c>
      <c r="BD175" s="145">
        <f t="shared" si="329"/>
        <v>0</v>
      </c>
      <c r="BE175" s="145">
        <f t="shared" si="229"/>
        <v>0</v>
      </c>
      <c r="BF175" s="119">
        <v>0</v>
      </c>
      <c r="BG175" s="120">
        <f>BF175/'VAR 1 bi em X e FBKF'!BJ$60*1000</f>
        <v>0</v>
      </c>
      <c r="BH175" s="119">
        <v>0</v>
      </c>
      <c r="BI175" s="120">
        <f>BH175/'VAR 1 bi em X e FBKF'!BL$60*1000</f>
        <v>0</v>
      </c>
      <c r="BJ175" s="120"/>
      <c r="BK175" s="16">
        <v>0</v>
      </c>
      <c r="BL175" s="16">
        <v>0</v>
      </c>
      <c r="BM175" s="16">
        <v>757</v>
      </c>
      <c r="BN175" s="69">
        <v>0</v>
      </c>
      <c r="BO175" s="16">
        <v>0</v>
      </c>
      <c r="BP175" s="14">
        <v>757</v>
      </c>
      <c r="BQ175" s="17">
        <v>757</v>
      </c>
    </row>
    <row r="176" spans="1:69">
      <c r="A176" s="13" t="s">
        <v>49</v>
      </c>
      <c r="B176" s="145">
        <f t="shared" ref="B176:AG176" si="330">B234/B$238*B$6</f>
        <v>0</v>
      </c>
      <c r="C176" s="145">
        <f t="shared" si="330"/>
        <v>0</v>
      </c>
      <c r="D176" s="145">
        <f t="shared" si="330"/>
        <v>0</v>
      </c>
      <c r="E176" s="145">
        <f t="shared" si="330"/>
        <v>0</v>
      </c>
      <c r="F176" s="145">
        <f t="shared" si="330"/>
        <v>0</v>
      </c>
      <c r="G176" s="145">
        <f t="shared" si="330"/>
        <v>0</v>
      </c>
      <c r="H176" s="145">
        <f t="shared" si="330"/>
        <v>0</v>
      </c>
      <c r="I176" s="145">
        <f t="shared" si="330"/>
        <v>0</v>
      </c>
      <c r="J176" s="145">
        <f t="shared" si="330"/>
        <v>0</v>
      </c>
      <c r="K176" s="145">
        <f t="shared" si="330"/>
        <v>0</v>
      </c>
      <c r="L176" s="145">
        <f t="shared" si="330"/>
        <v>0</v>
      </c>
      <c r="M176" s="145">
        <f t="shared" si="330"/>
        <v>0</v>
      </c>
      <c r="N176" s="145">
        <f t="shared" si="330"/>
        <v>0</v>
      </c>
      <c r="O176" s="145">
        <f t="shared" si="330"/>
        <v>0</v>
      </c>
      <c r="P176" s="145">
        <f t="shared" si="330"/>
        <v>0</v>
      </c>
      <c r="Q176" s="145">
        <f t="shared" si="330"/>
        <v>0</v>
      </c>
      <c r="R176" s="145">
        <f t="shared" si="330"/>
        <v>0</v>
      </c>
      <c r="S176" s="145">
        <f t="shared" si="330"/>
        <v>0</v>
      </c>
      <c r="T176" s="145">
        <f t="shared" si="330"/>
        <v>0</v>
      </c>
      <c r="U176" s="145">
        <f t="shared" si="330"/>
        <v>0</v>
      </c>
      <c r="V176" s="145">
        <f t="shared" si="330"/>
        <v>0</v>
      </c>
      <c r="W176" s="145">
        <f t="shared" si="330"/>
        <v>0</v>
      </c>
      <c r="X176" s="145">
        <f t="shared" si="330"/>
        <v>0</v>
      </c>
      <c r="Y176" s="145">
        <f t="shared" si="330"/>
        <v>0</v>
      </c>
      <c r="Z176" s="145">
        <f t="shared" si="330"/>
        <v>0</v>
      </c>
      <c r="AA176" s="145">
        <f t="shared" si="330"/>
        <v>0</v>
      </c>
      <c r="AB176" s="145">
        <f t="shared" si="330"/>
        <v>0</v>
      </c>
      <c r="AC176" s="145">
        <f t="shared" si="330"/>
        <v>0</v>
      </c>
      <c r="AD176" s="145">
        <f t="shared" si="330"/>
        <v>0</v>
      </c>
      <c r="AE176" s="145">
        <f t="shared" si="330"/>
        <v>0</v>
      </c>
      <c r="AF176" s="145">
        <f t="shared" si="330"/>
        <v>0</v>
      </c>
      <c r="AG176" s="145">
        <f t="shared" si="330"/>
        <v>0</v>
      </c>
      <c r="AH176" s="145">
        <f t="shared" ref="AH176:BD176" si="331">AH234/AH$238*AH$6</f>
        <v>0</v>
      </c>
      <c r="AI176" s="145">
        <f t="shared" si="331"/>
        <v>0</v>
      </c>
      <c r="AJ176" s="145">
        <f t="shared" si="331"/>
        <v>0</v>
      </c>
      <c r="AK176" s="145">
        <f t="shared" si="331"/>
        <v>0</v>
      </c>
      <c r="AL176" s="145">
        <f t="shared" si="331"/>
        <v>0</v>
      </c>
      <c r="AM176" s="145">
        <f t="shared" si="331"/>
        <v>0</v>
      </c>
      <c r="AN176" s="145">
        <f t="shared" si="331"/>
        <v>0</v>
      </c>
      <c r="AO176" s="145">
        <f t="shared" si="331"/>
        <v>0</v>
      </c>
      <c r="AP176" s="145">
        <f t="shared" si="331"/>
        <v>0</v>
      </c>
      <c r="AQ176" s="145">
        <f t="shared" si="331"/>
        <v>0</v>
      </c>
      <c r="AR176" s="145">
        <f t="shared" si="331"/>
        <v>0</v>
      </c>
      <c r="AS176" s="145">
        <f t="shared" si="331"/>
        <v>0</v>
      </c>
      <c r="AT176" s="145">
        <f t="shared" si="331"/>
        <v>0</v>
      </c>
      <c r="AU176" s="145">
        <f t="shared" si="331"/>
        <v>0</v>
      </c>
      <c r="AV176" s="145">
        <f t="shared" si="331"/>
        <v>0</v>
      </c>
      <c r="AW176" s="145">
        <f t="shared" si="331"/>
        <v>0</v>
      </c>
      <c r="AX176" s="145">
        <f t="shared" si="331"/>
        <v>0</v>
      </c>
      <c r="AY176" s="145">
        <f t="shared" si="331"/>
        <v>0</v>
      </c>
      <c r="AZ176" s="145">
        <f t="shared" si="331"/>
        <v>0</v>
      </c>
      <c r="BA176" s="145">
        <f t="shared" si="331"/>
        <v>0</v>
      </c>
      <c r="BB176" s="145">
        <f t="shared" si="331"/>
        <v>0</v>
      </c>
      <c r="BC176" s="145">
        <f t="shared" si="331"/>
        <v>0</v>
      </c>
      <c r="BD176" s="145">
        <f t="shared" si="331"/>
        <v>0</v>
      </c>
      <c r="BE176" s="145">
        <f t="shared" si="229"/>
        <v>0</v>
      </c>
      <c r="BF176" s="119">
        <v>0</v>
      </c>
      <c r="BG176" s="120">
        <f>BF176/'VAR 1 bi em X e FBKF'!BJ$60*1000</f>
        <v>0</v>
      </c>
      <c r="BH176" s="119">
        <v>0</v>
      </c>
      <c r="BI176" s="120">
        <f>BH176/'VAR 1 bi em X e FBKF'!BL$60*1000</f>
        <v>0</v>
      </c>
      <c r="BJ176" s="120"/>
      <c r="BK176" s="16">
        <v>0</v>
      </c>
      <c r="BL176" s="16">
        <v>0</v>
      </c>
      <c r="BM176" s="16">
        <v>0</v>
      </c>
      <c r="BN176" s="69">
        <v>0</v>
      </c>
      <c r="BO176" s="16">
        <v>0</v>
      </c>
      <c r="BP176" s="14">
        <v>0</v>
      </c>
      <c r="BQ176" s="17">
        <v>0</v>
      </c>
    </row>
    <row r="177" spans="1:69">
      <c r="A177" s="13" t="s">
        <v>50</v>
      </c>
      <c r="B177" s="145">
        <f t="shared" ref="B177:AG177" si="332">B235/B$238*B$6</f>
        <v>0</v>
      </c>
      <c r="C177" s="145">
        <f t="shared" si="332"/>
        <v>0</v>
      </c>
      <c r="D177" s="145">
        <f t="shared" si="332"/>
        <v>0</v>
      </c>
      <c r="E177" s="145">
        <f t="shared" si="332"/>
        <v>0</v>
      </c>
      <c r="F177" s="145">
        <f t="shared" si="332"/>
        <v>0</v>
      </c>
      <c r="G177" s="145">
        <f t="shared" si="332"/>
        <v>0</v>
      </c>
      <c r="H177" s="145">
        <f t="shared" si="332"/>
        <v>0</v>
      </c>
      <c r="I177" s="145">
        <f t="shared" si="332"/>
        <v>0</v>
      </c>
      <c r="J177" s="145">
        <f t="shared" si="332"/>
        <v>0</v>
      </c>
      <c r="K177" s="145">
        <f t="shared" si="332"/>
        <v>0</v>
      </c>
      <c r="L177" s="145">
        <f t="shared" si="332"/>
        <v>0</v>
      </c>
      <c r="M177" s="145">
        <f t="shared" si="332"/>
        <v>0</v>
      </c>
      <c r="N177" s="145">
        <f t="shared" si="332"/>
        <v>0</v>
      </c>
      <c r="O177" s="145">
        <f t="shared" si="332"/>
        <v>0</v>
      </c>
      <c r="P177" s="145">
        <f t="shared" si="332"/>
        <v>0</v>
      </c>
      <c r="Q177" s="145">
        <f t="shared" si="332"/>
        <v>0</v>
      </c>
      <c r="R177" s="145">
        <f t="shared" si="332"/>
        <v>0</v>
      </c>
      <c r="S177" s="145">
        <f t="shared" si="332"/>
        <v>0</v>
      </c>
      <c r="T177" s="145">
        <f t="shared" si="332"/>
        <v>0</v>
      </c>
      <c r="U177" s="145">
        <f t="shared" si="332"/>
        <v>0</v>
      </c>
      <c r="V177" s="145">
        <f t="shared" si="332"/>
        <v>0</v>
      </c>
      <c r="W177" s="145">
        <f t="shared" si="332"/>
        <v>0</v>
      </c>
      <c r="X177" s="145">
        <f t="shared" si="332"/>
        <v>0</v>
      </c>
      <c r="Y177" s="145">
        <f t="shared" si="332"/>
        <v>0</v>
      </c>
      <c r="Z177" s="145">
        <f t="shared" si="332"/>
        <v>0</v>
      </c>
      <c r="AA177" s="145">
        <f t="shared" si="332"/>
        <v>0</v>
      </c>
      <c r="AB177" s="145">
        <f t="shared" si="332"/>
        <v>0</v>
      </c>
      <c r="AC177" s="145">
        <f t="shared" si="332"/>
        <v>0</v>
      </c>
      <c r="AD177" s="145">
        <f t="shared" si="332"/>
        <v>0</v>
      </c>
      <c r="AE177" s="145">
        <f t="shared" si="332"/>
        <v>0</v>
      </c>
      <c r="AF177" s="145">
        <f t="shared" si="332"/>
        <v>0</v>
      </c>
      <c r="AG177" s="145">
        <f t="shared" si="332"/>
        <v>0</v>
      </c>
      <c r="AH177" s="145">
        <f t="shared" ref="AH177:BD177" si="333">AH235/AH$238*AH$6</f>
        <v>0</v>
      </c>
      <c r="AI177" s="145">
        <f t="shared" si="333"/>
        <v>0</v>
      </c>
      <c r="AJ177" s="145">
        <f t="shared" si="333"/>
        <v>0</v>
      </c>
      <c r="AK177" s="145">
        <f t="shared" si="333"/>
        <v>0</v>
      </c>
      <c r="AL177" s="145">
        <f t="shared" si="333"/>
        <v>0</v>
      </c>
      <c r="AM177" s="145">
        <f t="shared" si="333"/>
        <v>0</v>
      </c>
      <c r="AN177" s="145">
        <f t="shared" si="333"/>
        <v>0</v>
      </c>
      <c r="AO177" s="145">
        <f t="shared" si="333"/>
        <v>0</v>
      </c>
      <c r="AP177" s="145">
        <f t="shared" si="333"/>
        <v>0</v>
      </c>
      <c r="AQ177" s="145">
        <f t="shared" si="333"/>
        <v>0</v>
      </c>
      <c r="AR177" s="145">
        <f t="shared" si="333"/>
        <v>0</v>
      </c>
      <c r="AS177" s="145">
        <f t="shared" si="333"/>
        <v>0</v>
      </c>
      <c r="AT177" s="145">
        <f t="shared" si="333"/>
        <v>0</v>
      </c>
      <c r="AU177" s="145">
        <f t="shared" si="333"/>
        <v>0</v>
      </c>
      <c r="AV177" s="145">
        <f t="shared" si="333"/>
        <v>0</v>
      </c>
      <c r="AW177" s="145">
        <f t="shared" si="333"/>
        <v>0</v>
      </c>
      <c r="AX177" s="145">
        <f t="shared" si="333"/>
        <v>0</v>
      </c>
      <c r="AY177" s="145">
        <f t="shared" si="333"/>
        <v>0</v>
      </c>
      <c r="AZ177" s="145">
        <f t="shared" si="333"/>
        <v>0</v>
      </c>
      <c r="BA177" s="145">
        <f t="shared" si="333"/>
        <v>0</v>
      </c>
      <c r="BB177" s="145">
        <f t="shared" si="333"/>
        <v>0</v>
      </c>
      <c r="BC177" s="145">
        <f t="shared" si="333"/>
        <v>0</v>
      </c>
      <c r="BD177" s="145">
        <f t="shared" si="333"/>
        <v>0</v>
      </c>
      <c r="BE177" s="145">
        <f t="shared" si="229"/>
        <v>0</v>
      </c>
      <c r="BF177" s="119">
        <v>0</v>
      </c>
      <c r="BG177" s="120">
        <f>BF177/'VAR 1 bi em X e FBKF'!BJ$60*1000</f>
        <v>0</v>
      </c>
      <c r="BH177" s="119">
        <v>0</v>
      </c>
      <c r="BI177" s="120">
        <f>BH177/'VAR 1 bi em X e FBKF'!BL$60*1000</f>
        <v>0</v>
      </c>
      <c r="BJ177" s="120"/>
      <c r="BK177" s="16">
        <v>0</v>
      </c>
      <c r="BL177" s="16">
        <v>0</v>
      </c>
      <c r="BM177" s="16">
        <v>0</v>
      </c>
      <c r="BN177" s="69">
        <v>0</v>
      </c>
      <c r="BO177" s="16">
        <v>0</v>
      </c>
      <c r="BP177" s="14">
        <v>0</v>
      </c>
      <c r="BQ177" s="17">
        <v>0</v>
      </c>
    </row>
    <row r="178" spans="1:69">
      <c r="A178" s="13" t="s">
        <v>185</v>
      </c>
      <c r="B178" s="145">
        <f t="shared" ref="B178:AG178" si="334">B236/B$238*B$6</f>
        <v>0</v>
      </c>
      <c r="C178" s="145">
        <f t="shared" si="334"/>
        <v>0</v>
      </c>
      <c r="D178" s="145">
        <f t="shared" si="334"/>
        <v>0</v>
      </c>
      <c r="E178" s="145">
        <f t="shared" si="334"/>
        <v>0</v>
      </c>
      <c r="F178" s="145">
        <f t="shared" si="334"/>
        <v>0</v>
      </c>
      <c r="G178" s="145">
        <f t="shared" si="334"/>
        <v>0</v>
      </c>
      <c r="H178" s="145">
        <f t="shared" si="334"/>
        <v>0</v>
      </c>
      <c r="I178" s="145">
        <f t="shared" si="334"/>
        <v>0</v>
      </c>
      <c r="J178" s="145">
        <f t="shared" si="334"/>
        <v>0</v>
      </c>
      <c r="K178" s="145">
        <f t="shared" si="334"/>
        <v>0</v>
      </c>
      <c r="L178" s="145">
        <f t="shared" si="334"/>
        <v>0</v>
      </c>
      <c r="M178" s="145">
        <f t="shared" si="334"/>
        <v>0</v>
      </c>
      <c r="N178" s="145">
        <f t="shared" si="334"/>
        <v>0</v>
      </c>
      <c r="O178" s="145">
        <f t="shared" si="334"/>
        <v>0</v>
      </c>
      <c r="P178" s="145">
        <f t="shared" si="334"/>
        <v>0</v>
      </c>
      <c r="Q178" s="145">
        <f t="shared" si="334"/>
        <v>0</v>
      </c>
      <c r="R178" s="145">
        <f t="shared" si="334"/>
        <v>0</v>
      </c>
      <c r="S178" s="145">
        <f t="shared" si="334"/>
        <v>0</v>
      </c>
      <c r="T178" s="145">
        <f t="shared" si="334"/>
        <v>0</v>
      </c>
      <c r="U178" s="145">
        <f t="shared" si="334"/>
        <v>0</v>
      </c>
      <c r="V178" s="145">
        <f t="shared" si="334"/>
        <v>0</v>
      </c>
      <c r="W178" s="145">
        <f t="shared" si="334"/>
        <v>0</v>
      </c>
      <c r="X178" s="145">
        <f t="shared" si="334"/>
        <v>0</v>
      </c>
      <c r="Y178" s="145">
        <f t="shared" si="334"/>
        <v>0</v>
      </c>
      <c r="Z178" s="145">
        <f t="shared" si="334"/>
        <v>0</v>
      </c>
      <c r="AA178" s="145">
        <f t="shared" si="334"/>
        <v>0</v>
      </c>
      <c r="AB178" s="145">
        <f t="shared" si="334"/>
        <v>0</v>
      </c>
      <c r="AC178" s="145">
        <f t="shared" si="334"/>
        <v>0</v>
      </c>
      <c r="AD178" s="145">
        <f t="shared" si="334"/>
        <v>0</v>
      </c>
      <c r="AE178" s="145">
        <f t="shared" si="334"/>
        <v>0</v>
      </c>
      <c r="AF178" s="145">
        <f t="shared" si="334"/>
        <v>0</v>
      </c>
      <c r="AG178" s="145">
        <f t="shared" si="334"/>
        <v>0</v>
      </c>
      <c r="AH178" s="145">
        <f t="shared" ref="AH178:BD178" si="335">AH236/AH$238*AH$6</f>
        <v>0</v>
      </c>
      <c r="AI178" s="145">
        <f t="shared" si="335"/>
        <v>0</v>
      </c>
      <c r="AJ178" s="145">
        <f t="shared" si="335"/>
        <v>0</v>
      </c>
      <c r="AK178" s="145">
        <f t="shared" si="335"/>
        <v>0</v>
      </c>
      <c r="AL178" s="145">
        <f t="shared" si="335"/>
        <v>0</v>
      </c>
      <c r="AM178" s="145">
        <f t="shared" si="335"/>
        <v>0</v>
      </c>
      <c r="AN178" s="145">
        <f t="shared" si="335"/>
        <v>0</v>
      </c>
      <c r="AO178" s="145">
        <f t="shared" si="335"/>
        <v>0</v>
      </c>
      <c r="AP178" s="145">
        <f t="shared" si="335"/>
        <v>0</v>
      </c>
      <c r="AQ178" s="145">
        <f t="shared" si="335"/>
        <v>0</v>
      </c>
      <c r="AR178" s="145">
        <f t="shared" si="335"/>
        <v>0</v>
      </c>
      <c r="AS178" s="145">
        <f t="shared" si="335"/>
        <v>0</v>
      </c>
      <c r="AT178" s="145">
        <f t="shared" si="335"/>
        <v>0</v>
      </c>
      <c r="AU178" s="145">
        <f t="shared" si="335"/>
        <v>0</v>
      </c>
      <c r="AV178" s="145">
        <f t="shared" si="335"/>
        <v>0</v>
      </c>
      <c r="AW178" s="145">
        <f t="shared" si="335"/>
        <v>0</v>
      </c>
      <c r="AX178" s="145">
        <f t="shared" si="335"/>
        <v>0</v>
      </c>
      <c r="AY178" s="145">
        <f t="shared" si="335"/>
        <v>0</v>
      </c>
      <c r="AZ178" s="145">
        <f t="shared" si="335"/>
        <v>0</v>
      </c>
      <c r="BA178" s="145">
        <f t="shared" si="335"/>
        <v>0</v>
      </c>
      <c r="BB178" s="145">
        <f t="shared" si="335"/>
        <v>0</v>
      </c>
      <c r="BC178" s="145">
        <f t="shared" si="335"/>
        <v>0</v>
      </c>
      <c r="BD178" s="145">
        <f t="shared" si="335"/>
        <v>0</v>
      </c>
      <c r="BE178" s="145">
        <f t="shared" si="229"/>
        <v>0</v>
      </c>
      <c r="BF178" s="119">
        <v>0</v>
      </c>
      <c r="BG178" s="120">
        <f>BF178/'VAR 1 bi em X e FBKF'!BJ$60*1000</f>
        <v>0</v>
      </c>
      <c r="BH178" s="119">
        <v>0</v>
      </c>
      <c r="BI178" s="120">
        <f>BH178/'VAR 1 bi em X e FBKF'!BL$60*1000</f>
        <v>0</v>
      </c>
      <c r="BJ178" s="120"/>
      <c r="BK178" s="16">
        <v>0</v>
      </c>
      <c r="BL178" s="16">
        <v>0</v>
      </c>
      <c r="BM178" s="16">
        <v>0</v>
      </c>
      <c r="BN178" s="69">
        <v>0</v>
      </c>
      <c r="BO178" s="16">
        <v>0</v>
      </c>
      <c r="BP178" s="14">
        <v>0</v>
      </c>
      <c r="BQ178" s="17">
        <v>0</v>
      </c>
    </row>
    <row r="179" spans="1:69" ht="15.75" thickBot="1">
      <c r="A179" s="46" t="s">
        <v>51</v>
      </c>
      <c r="B179" s="145">
        <f t="shared" ref="B179:AG179" si="336">B237/B$238*B$6</f>
        <v>1939.1413444627256</v>
      </c>
      <c r="C179" s="145">
        <f t="shared" si="336"/>
        <v>714.0241899090629</v>
      </c>
      <c r="D179" s="145">
        <f t="shared" si="336"/>
        <v>5613.5301404866896</v>
      </c>
      <c r="E179" s="145">
        <f t="shared" si="336"/>
        <v>575.89560847984819</v>
      </c>
      <c r="F179" s="145">
        <f t="shared" si="336"/>
        <v>416.1241978995368</v>
      </c>
      <c r="G179" s="145">
        <f t="shared" si="336"/>
        <v>6732.3143345400667</v>
      </c>
      <c r="H179" s="145">
        <f t="shared" si="336"/>
        <v>165.00003849272542</v>
      </c>
      <c r="I179" s="145">
        <f t="shared" si="336"/>
        <v>2095.2751090443908</v>
      </c>
      <c r="J179" s="145">
        <f t="shared" si="336"/>
        <v>1083.0352674679084</v>
      </c>
      <c r="K179" s="145">
        <f t="shared" si="336"/>
        <v>1129.0134917269811</v>
      </c>
      <c r="L179" s="145">
        <f t="shared" si="336"/>
        <v>344.01862671201559</v>
      </c>
      <c r="M179" s="145">
        <f t="shared" si="336"/>
        <v>2486.4816269893354</v>
      </c>
      <c r="N179" s="145">
        <f t="shared" si="336"/>
        <v>1898.6304493932741</v>
      </c>
      <c r="O179" s="145">
        <f t="shared" si="336"/>
        <v>21200.919261590367</v>
      </c>
      <c r="P179" s="145">
        <f t="shared" si="336"/>
        <v>99.095601930257558</v>
      </c>
      <c r="Q179" s="145">
        <f t="shared" si="336"/>
        <v>13206.627601554905</v>
      </c>
      <c r="R179" s="145">
        <f t="shared" si="336"/>
        <v>1655.3701869003289</v>
      </c>
      <c r="S179" s="145">
        <f t="shared" si="336"/>
        <v>3282.0326673006598</v>
      </c>
      <c r="T179" s="145">
        <f t="shared" si="336"/>
        <v>1754.1783981960732</v>
      </c>
      <c r="U179" s="145">
        <f t="shared" si="336"/>
        <v>1332.112797700139</v>
      </c>
      <c r="V179" s="145">
        <f t="shared" si="336"/>
        <v>1382.1836802580815</v>
      </c>
      <c r="W179" s="145">
        <f t="shared" si="336"/>
        <v>2101.8084222173993</v>
      </c>
      <c r="X179" s="145">
        <f t="shared" si="336"/>
        <v>4415.2711873819107</v>
      </c>
      <c r="Y179" s="145">
        <f t="shared" si="336"/>
        <v>346.14813698464894</v>
      </c>
      <c r="Z179" s="145">
        <f t="shared" si="336"/>
        <v>1137.1899201146589</v>
      </c>
      <c r="AA179" s="145">
        <f t="shared" si="336"/>
        <v>8256.033824518996</v>
      </c>
      <c r="AB179" s="145">
        <f t="shared" si="336"/>
        <v>4036.3496476382252</v>
      </c>
      <c r="AC179" s="145">
        <f t="shared" si="336"/>
        <v>1923.4106999520022</v>
      </c>
      <c r="AD179" s="145">
        <f t="shared" si="336"/>
        <v>5028.1401845741439</v>
      </c>
      <c r="AE179" s="145">
        <f t="shared" si="336"/>
        <v>653.01077362246565</v>
      </c>
      <c r="AF179" s="145">
        <f t="shared" si="336"/>
        <v>4332.0610666087623</v>
      </c>
      <c r="AG179" s="145">
        <f t="shared" si="336"/>
        <v>3031.2120399047772</v>
      </c>
      <c r="AH179" s="145">
        <f t="shared" ref="AH179:BD179" si="337">AH237/AH$238*AH$6</f>
        <v>9884.2312560220635</v>
      </c>
      <c r="AI179" s="145">
        <f t="shared" si="337"/>
        <v>1498.1496022916765</v>
      </c>
      <c r="AJ179" s="145">
        <f t="shared" si="337"/>
        <v>8812.0435880736877</v>
      </c>
      <c r="AK179" s="145">
        <f t="shared" si="337"/>
        <v>3938.1044778054597</v>
      </c>
      <c r="AL179" s="145">
        <f t="shared" si="337"/>
        <v>2827.5286041269101</v>
      </c>
      <c r="AM179" s="145">
        <f t="shared" si="337"/>
        <v>3860.1951679661743</v>
      </c>
      <c r="AN179" s="145">
        <f t="shared" si="337"/>
        <v>1651.051298879491</v>
      </c>
      <c r="AO179" s="145">
        <f t="shared" si="337"/>
        <v>5525.7970685142136</v>
      </c>
      <c r="AP179" s="145">
        <f t="shared" si="337"/>
        <v>4680.303113746606</v>
      </c>
      <c r="AQ179" s="145">
        <f t="shared" si="337"/>
        <v>4317.6239349609477</v>
      </c>
      <c r="AR179" s="145">
        <f t="shared" si="337"/>
        <v>2647.8310608759061</v>
      </c>
      <c r="AS179" s="145">
        <f t="shared" si="337"/>
        <v>6183.6497515456649</v>
      </c>
      <c r="AT179" s="145">
        <f t="shared" si="337"/>
        <v>4187.9373734438095</v>
      </c>
      <c r="AU179" s="145">
        <f t="shared" si="337"/>
        <v>367.02188744743421</v>
      </c>
      <c r="AV179" s="145">
        <f t="shared" si="337"/>
        <v>668.12273578072757</v>
      </c>
      <c r="AW179" s="145">
        <f t="shared" si="337"/>
        <v>481.08921815375516</v>
      </c>
      <c r="AX179" s="145">
        <f t="shared" si="337"/>
        <v>2966.2992933801515</v>
      </c>
      <c r="AY179" s="145">
        <f t="shared" si="337"/>
        <v>431.00924772253836</v>
      </c>
      <c r="AZ179" s="145">
        <f t="shared" si="337"/>
        <v>1943.0243670092475</v>
      </c>
      <c r="BA179" s="145">
        <f t="shared" si="337"/>
        <v>1972.1060390122582</v>
      </c>
      <c r="BB179" s="145">
        <f t="shared" si="337"/>
        <v>299.0004004046275</v>
      </c>
      <c r="BC179" s="145">
        <f t="shared" si="337"/>
        <v>2455.0001490053401</v>
      </c>
      <c r="BD179" s="145">
        <f t="shared" si="337"/>
        <v>2582.0519635821402</v>
      </c>
      <c r="BE179" s="145">
        <f t="shared" si="229"/>
        <v>178544.81212430415</v>
      </c>
      <c r="BF179" s="121">
        <v>727</v>
      </c>
      <c r="BG179" s="120">
        <f>SUM(BG125:BG178)</f>
        <v>725.62784684851852</v>
      </c>
      <c r="BH179" s="121">
        <v>727</v>
      </c>
      <c r="BI179" s="120">
        <f>SUM(BI125:BI178)</f>
        <v>2.5439034159984826</v>
      </c>
      <c r="BJ179" s="211"/>
      <c r="BK179" s="21">
        <v>0</v>
      </c>
      <c r="BL179" s="21">
        <v>0</v>
      </c>
      <c r="BM179" s="21">
        <v>37001</v>
      </c>
      <c r="BN179" s="125">
        <v>31034</v>
      </c>
      <c r="BO179" s="21">
        <v>203</v>
      </c>
      <c r="BP179" s="19">
        <v>68965</v>
      </c>
      <c r="BQ179" s="22">
        <v>247362</v>
      </c>
    </row>
    <row r="180" spans="1:69" ht="43.5" thickBot="1">
      <c r="A180" s="138" t="s">
        <v>6</v>
      </c>
      <c r="B180" s="141">
        <v>122681</v>
      </c>
      <c r="C180" s="142">
        <v>71796</v>
      </c>
      <c r="D180" s="142">
        <v>71196</v>
      </c>
      <c r="E180" s="142">
        <v>23572</v>
      </c>
      <c r="F180" s="142">
        <v>12142</v>
      </c>
      <c r="G180" s="142">
        <v>257296</v>
      </c>
      <c r="H180" s="142">
        <v>9520</v>
      </c>
      <c r="I180" s="142">
        <v>33797</v>
      </c>
      <c r="J180" s="142">
        <v>28020</v>
      </c>
      <c r="K180" s="142">
        <v>23517</v>
      </c>
      <c r="L180" s="142">
        <v>19620</v>
      </c>
      <c r="M180" s="142">
        <v>37506</v>
      </c>
      <c r="N180" s="142">
        <v>29357</v>
      </c>
      <c r="O180" s="142">
        <v>122707</v>
      </c>
      <c r="P180" s="142">
        <v>12308</v>
      </c>
      <c r="Q180" s="142">
        <v>61041</v>
      </c>
      <c r="R180" s="142">
        <v>24001</v>
      </c>
      <c r="S180" s="142">
        <v>27436</v>
      </c>
      <c r="T180" s="142">
        <v>11719</v>
      </c>
      <c r="U180" s="142">
        <v>17522</v>
      </c>
      <c r="V180" s="142">
        <v>8418</v>
      </c>
      <c r="W180" s="142">
        <v>13020</v>
      </c>
      <c r="X180" s="142">
        <v>48186</v>
      </c>
      <c r="Y180" s="142">
        <v>6675</v>
      </c>
      <c r="Z180" s="142">
        <v>25524</v>
      </c>
      <c r="AA180" s="142">
        <v>73482</v>
      </c>
      <c r="AB180" s="142">
        <v>25264</v>
      </c>
      <c r="AC180" s="142">
        <v>52860</v>
      </c>
      <c r="AD180" s="142">
        <v>60568</v>
      </c>
      <c r="AE180" s="142">
        <v>9560</v>
      </c>
      <c r="AF180" s="142">
        <v>11874</v>
      </c>
      <c r="AG180" s="142">
        <v>30487</v>
      </c>
      <c r="AH180" s="142">
        <v>36639</v>
      </c>
      <c r="AI180" s="142">
        <v>10610</v>
      </c>
      <c r="AJ180" s="142">
        <v>53086</v>
      </c>
      <c r="AK180" s="142">
        <v>19694</v>
      </c>
      <c r="AL180" s="142">
        <v>55812</v>
      </c>
      <c r="AM180" s="142">
        <v>24559</v>
      </c>
      <c r="AN180" s="142">
        <v>32919</v>
      </c>
      <c r="AO180" s="142">
        <v>132635</v>
      </c>
      <c r="AP180" s="142">
        <v>167672</v>
      </c>
      <c r="AQ180" s="142">
        <v>294390</v>
      </c>
      <c r="AR180" s="142">
        <v>180898</v>
      </c>
      <c r="AS180" s="142">
        <v>140269</v>
      </c>
      <c r="AT180" s="142">
        <v>199331</v>
      </c>
      <c r="AU180" s="142">
        <v>176258</v>
      </c>
      <c r="AV180" s="142">
        <v>25454</v>
      </c>
      <c r="AW180" s="142">
        <v>69743</v>
      </c>
      <c r="AX180" s="142">
        <v>139613</v>
      </c>
      <c r="AY180" s="142">
        <v>36053</v>
      </c>
      <c r="AZ180" s="142">
        <v>65908</v>
      </c>
      <c r="BA180" s="142">
        <v>109597</v>
      </c>
      <c r="BB180" s="142">
        <v>79162</v>
      </c>
      <c r="BC180" s="142">
        <v>58799</v>
      </c>
      <c r="BD180" s="142">
        <v>294910</v>
      </c>
      <c r="BE180" s="145">
        <f t="shared" si="229"/>
        <v>3786683</v>
      </c>
      <c r="BF180" s="191" t="e">
        <f>BF179/BK180</f>
        <v>#VALUE!</v>
      </c>
      <c r="BG180" s="192">
        <f>BG179/1000</f>
        <v>0.72562784684851855</v>
      </c>
      <c r="BH180" s="191">
        <f>BH179/BL180</f>
        <v>2.5544444522526194E-3</v>
      </c>
      <c r="BI180" s="192">
        <f>BI179/1000</f>
        <v>2.5439034159984828E-3</v>
      </c>
      <c r="BJ180" s="267"/>
      <c r="BK180" s="194" t="s">
        <v>236</v>
      </c>
      <c r="BL180" s="25">
        <v>284602</v>
      </c>
      <c r="BM180" s="25"/>
      <c r="BN180" s="25"/>
      <c r="BO180" s="25"/>
      <c r="BP180" s="25"/>
    </row>
    <row r="181" spans="1:69"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</row>
    <row r="182" spans="1:69">
      <c r="A182" s="49" t="s">
        <v>114</v>
      </c>
      <c r="B182" s="15">
        <v>112</v>
      </c>
      <c r="C182" s="16">
        <v>69</v>
      </c>
      <c r="D182" s="16">
        <v>0</v>
      </c>
      <c r="E182" s="16">
        <v>0</v>
      </c>
      <c r="F182" s="16">
        <v>0</v>
      </c>
      <c r="G182" s="16">
        <v>2832</v>
      </c>
      <c r="H182" s="16">
        <v>17</v>
      </c>
      <c r="I182" s="16">
        <v>4</v>
      </c>
      <c r="J182" s="16">
        <v>0</v>
      </c>
      <c r="K182" s="16">
        <v>0</v>
      </c>
      <c r="L182" s="16">
        <v>2</v>
      </c>
      <c r="M182" s="16">
        <v>658</v>
      </c>
      <c r="N182" s="16">
        <v>0</v>
      </c>
      <c r="O182" s="16">
        <v>0</v>
      </c>
      <c r="P182" s="16">
        <v>0</v>
      </c>
      <c r="Q182" s="16">
        <v>0</v>
      </c>
      <c r="R182" s="16">
        <v>0</v>
      </c>
      <c r="S182" s="16">
        <v>0</v>
      </c>
      <c r="T182" s="16">
        <v>0</v>
      </c>
      <c r="U182" s="16">
        <v>9</v>
      </c>
      <c r="V182" s="16">
        <v>0</v>
      </c>
      <c r="W182" s="16">
        <v>1</v>
      </c>
      <c r="X182" s="16">
        <v>34</v>
      </c>
      <c r="Y182" s="16">
        <v>0</v>
      </c>
      <c r="Z182" s="16">
        <v>1</v>
      </c>
      <c r="AA182" s="16">
        <v>0</v>
      </c>
      <c r="AB182" s="16">
        <v>0</v>
      </c>
      <c r="AC182" s="16">
        <v>0</v>
      </c>
      <c r="AD182" s="16">
        <v>0</v>
      </c>
      <c r="AE182" s="16">
        <v>0</v>
      </c>
      <c r="AF182" s="16">
        <v>0</v>
      </c>
      <c r="AG182" s="16">
        <v>0</v>
      </c>
      <c r="AH182" s="16">
        <v>0</v>
      </c>
      <c r="AI182" s="16">
        <v>0</v>
      </c>
      <c r="AJ182" s="16">
        <v>0</v>
      </c>
      <c r="AK182" s="16">
        <v>0</v>
      </c>
      <c r="AL182" s="16">
        <v>1</v>
      </c>
      <c r="AM182" s="16">
        <v>0</v>
      </c>
      <c r="AN182" s="16">
        <v>3</v>
      </c>
      <c r="AO182" s="16">
        <v>0</v>
      </c>
      <c r="AP182" s="16">
        <v>0</v>
      </c>
      <c r="AQ182" s="16">
        <v>0</v>
      </c>
      <c r="AR182" s="16">
        <v>0</v>
      </c>
      <c r="AS182" s="16">
        <v>0</v>
      </c>
      <c r="AT182" s="16">
        <v>0</v>
      </c>
      <c r="AU182" s="16">
        <v>0</v>
      </c>
      <c r="AV182" s="16">
        <v>0</v>
      </c>
      <c r="AW182" s="16">
        <v>9</v>
      </c>
      <c r="AX182" s="16">
        <v>0</v>
      </c>
      <c r="AY182" s="16">
        <v>0</v>
      </c>
      <c r="AZ182" s="16">
        <v>0</v>
      </c>
      <c r="BA182" s="16">
        <v>3</v>
      </c>
      <c r="BB182" s="16">
        <v>1</v>
      </c>
      <c r="BC182" s="16">
        <v>0</v>
      </c>
      <c r="BD182" s="16">
        <v>1</v>
      </c>
      <c r="BE182" s="14">
        <v>3757</v>
      </c>
      <c r="BF182" s="119">
        <v>3</v>
      </c>
      <c r="BG182" s="120">
        <f>BF182/'VAR 1 bi em X e FBKF'!BJ$60*1000</f>
        <v>3.0067452217480053</v>
      </c>
      <c r="BH182" s="119">
        <v>3</v>
      </c>
      <c r="BI182" s="120">
        <f>BH182/'VAR 1 bi em X e FBKF'!BL$60*1000</f>
        <v>1.0541036254137357E-2</v>
      </c>
      <c r="BJ182" s="120"/>
      <c r="BK182" s="16">
        <v>0</v>
      </c>
      <c r="BL182" s="16">
        <v>0</v>
      </c>
      <c r="BM182" s="16">
        <v>918</v>
      </c>
      <c r="BN182" s="69">
        <v>0</v>
      </c>
      <c r="BO182" s="16">
        <v>-265</v>
      </c>
      <c r="BP182" s="14">
        <v>656</v>
      </c>
      <c r="BQ182" s="17">
        <v>4413</v>
      </c>
    </row>
    <row r="183" spans="1:69">
      <c r="A183" s="13" t="s">
        <v>116</v>
      </c>
      <c r="B183" s="15">
        <v>0</v>
      </c>
      <c r="C183" s="16">
        <v>3</v>
      </c>
      <c r="D183" s="16">
        <v>0</v>
      </c>
      <c r="E183" s="16">
        <v>0</v>
      </c>
      <c r="F183" s="16">
        <v>0</v>
      </c>
      <c r="G183" s="16">
        <v>36</v>
      </c>
      <c r="H183" s="16">
        <v>0</v>
      </c>
      <c r="I183" s="16">
        <v>0</v>
      </c>
      <c r="J183" s="16">
        <v>0</v>
      </c>
      <c r="K183" s="16">
        <v>0</v>
      </c>
      <c r="L183" s="16">
        <v>0</v>
      </c>
      <c r="M183" s="16">
        <v>0</v>
      </c>
      <c r="N183" s="16">
        <v>0</v>
      </c>
      <c r="O183" s="16">
        <v>0</v>
      </c>
      <c r="P183" s="16">
        <v>0</v>
      </c>
      <c r="Q183" s="16">
        <v>0</v>
      </c>
      <c r="R183" s="16">
        <v>0</v>
      </c>
      <c r="S183" s="16">
        <v>0</v>
      </c>
      <c r="T183" s="16">
        <v>0</v>
      </c>
      <c r="U183" s="16">
        <v>0</v>
      </c>
      <c r="V183" s="16">
        <v>0</v>
      </c>
      <c r="W183" s="16">
        <v>0</v>
      </c>
      <c r="X183" s="16">
        <v>0</v>
      </c>
      <c r="Y183" s="16">
        <v>0</v>
      </c>
      <c r="Z183" s="16">
        <v>0</v>
      </c>
      <c r="AA183" s="16">
        <v>0</v>
      </c>
      <c r="AB183" s="16">
        <v>0</v>
      </c>
      <c r="AC183" s="16">
        <v>0</v>
      </c>
      <c r="AD183" s="16">
        <v>0</v>
      </c>
      <c r="AE183" s="16">
        <v>0</v>
      </c>
      <c r="AF183" s="16">
        <v>0</v>
      </c>
      <c r="AG183" s="16">
        <v>0</v>
      </c>
      <c r="AH183" s="16">
        <v>0</v>
      </c>
      <c r="AI183" s="16">
        <v>0</v>
      </c>
      <c r="AJ183" s="16">
        <v>0</v>
      </c>
      <c r="AK183" s="16">
        <v>0</v>
      </c>
      <c r="AL183" s="16">
        <v>0</v>
      </c>
      <c r="AM183" s="16">
        <v>0</v>
      </c>
      <c r="AN183" s="16">
        <v>0</v>
      </c>
      <c r="AO183" s="16">
        <v>0</v>
      </c>
      <c r="AP183" s="16">
        <v>0</v>
      </c>
      <c r="AQ183" s="16">
        <v>0</v>
      </c>
      <c r="AR183" s="16">
        <v>0</v>
      </c>
      <c r="AS183" s="16">
        <v>0</v>
      </c>
      <c r="AT183" s="16">
        <v>0</v>
      </c>
      <c r="AU183" s="16">
        <v>0</v>
      </c>
      <c r="AV183" s="16">
        <v>0</v>
      </c>
      <c r="AW183" s="16">
        <v>1</v>
      </c>
      <c r="AX183" s="16">
        <v>0</v>
      </c>
      <c r="AY183" s="16">
        <v>0</v>
      </c>
      <c r="AZ183" s="16">
        <v>0</v>
      </c>
      <c r="BA183" s="16">
        <v>0</v>
      </c>
      <c r="BB183" s="16">
        <v>0</v>
      </c>
      <c r="BC183" s="16">
        <v>0</v>
      </c>
      <c r="BD183" s="16">
        <v>0</v>
      </c>
      <c r="BE183" s="14">
        <v>40</v>
      </c>
      <c r="BF183" s="119">
        <v>0</v>
      </c>
      <c r="BG183" s="120">
        <f>BF183/'VAR 1 bi em X e FBKF'!BJ$60*1000</f>
        <v>0</v>
      </c>
      <c r="BH183" s="119">
        <v>0</v>
      </c>
      <c r="BI183" s="120">
        <f>BH183/'VAR 1 bi em X e FBKF'!BL$60*1000</f>
        <v>0</v>
      </c>
      <c r="BJ183" s="120"/>
      <c r="BK183" s="16">
        <v>0</v>
      </c>
      <c r="BL183" s="16">
        <v>0</v>
      </c>
      <c r="BM183" s="16">
        <v>136</v>
      </c>
      <c r="BN183" s="69">
        <v>6</v>
      </c>
      <c r="BO183" s="16">
        <v>0</v>
      </c>
      <c r="BP183" s="14">
        <v>142</v>
      </c>
      <c r="BQ183" s="17">
        <v>182</v>
      </c>
    </row>
    <row r="184" spans="1:69">
      <c r="A184" s="13" t="s">
        <v>15</v>
      </c>
      <c r="B184" s="15">
        <v>0</v>
      </c>
      <c r="C184" s="16">
        <v>0</v>
      </c>
      <c r="D184" s="16">
        <v>0</v>
      </c>
      <c r="E184" s="16">
        <v>0</v>
      </c>
      <c r="F184" s="16">
        <v>0</v>
      </c>
      <c r="G184" s="16">
        <v>0</v>
      </c>
      <c r="H184" s="16">
        <v>0</v>
      </c>
      <c r="I184" s="16">
        <v>0</v>
      </c>
      <c r="J184" s="16">
        <v>0</v>
      </c>
      <c r="K184" s="16">
        <v>0</v>
      </c>
      <c r="L184" s="16">
        <v>0</v>
      </c>
      <c r="M184" s="16">
        <v>0</v>
      </c>
      <c r="N184" s="16">
        <v>0</v>
      </c>
      <c r="O184" s="16">
        <v>20021</v>
      </c>
      <c r="P184" s="16">
        <v>0</v>
      </c>
      <c r="Q184" s="16">
        <v>40</v>
      </c>
      <c r="R184" s="16">
        <v>0</v>
      </c>
      <c r="S184" s="16">
        <v>0</v>
      </c>
      <c r="T184" s="16">
        <v>0</v>
      </c>
      <c r="U184" s="16">
        <v>0</v>
      </c>
      <c r="V184" s="16">
        <v>0</v>
      </c>
      <c r="W184" s="16">
        <v>0</v>
      </c>
      <c r="X184" s="16">
        <v>0</v>
      </c>
      <c r="Y184" s="16">
        <v>0</v>
      </c>
      <c r="Z184" s="16">
        <v>0</v>
      </c>
      <c r="AA184" s="16">
        <v>0</v>
      </c>
      <c r="AB184" s="16">
        <v>0</v>
      </c>
      <c r="AC184" s="16">
        <v>0</v>
      </c>
      <c r="AD184" s="16">
        <v>0</v>
      </c>
      <c r="AE184" s="16">
        <v>0</v>
      </c>
      <c r="AF184" s="16">
        <v>0</v>
      </c>
      <c r="AG184" s="16">
        <v>0</v>
      </c>
      <c r="AH184" s="16">
        <v>0</v>
      </c>
      <c r="AI184" s="16">
        <v>0</v>
      </c>
      <c r="AJ184" s="16">
        <v>0</v>
      </c>
      <c r="AK184" s="16">
        <v>0</v>
      </c>
      <c r="AL184" s="16">
        <v>0</v>
      </c>
      <c r="AM184" s="16">
        <v>0</v>
      </c>
      <c r="AN184" s="16">
        <v>0</v>
      </c>
      <c r="AO184" s="16">
        <v>350</v>
      </c>
      <c r="AP184" s="16">
        <v>0</v>
      </c>
      <c r="AQ184" s="16">
        <v>0</v>
      </c>
      <c r="AR184" s="16">
        <v>0</v>
      </c>
      <c r="AS184" s="16">
        <v>0</v>
      </c>
      <c r="AT184" s="16">
        <v>0</v>
      </c>
      <c r="AU184" s="16">
        <v>0</v>
      </c>
      <c r="AV184" s="16">
        <v>0</v>
      </c>
      <c r="AW184" s="16">
        <v>0</v>
      </c>
      <c r="AX184" s="16">
        <v>0</v>
      </c>
      <c r="AY184" s="16">
        <v>0</v>
      </c>
      <c r="AZ184" s="16">
        <v>0</v>
      </c>
      <c r="BA184" s="16">
        <v>0</v>
      </c>
      <c r="BB184" s="16">
        <v>0</v>
      </c>
      <c r="BC184" s="16">
        <v>0</v>
      </c>
      <c r="BD184" s="16">
        <v>0</v>
      </c>
      <c r="BE184" s="14">
        <v>20411</v>
      </c>
      <c r="BF184" s="119">
        <v>0</v>
      </c>
      <c r="BG184" s="120">
        <f>BF184/'VAR 1 bi em X e FBKF'!BJ$60*1000</f>
        <v>0</v>
      </c>
      <c r="BH184" s="119">
        <v>0</v>
      </c>
      <c r="BI184" s="120">
        <f>BH184/'VAR 1 bi em X e FBKF'!BL$60*1000</f>
        <v>0</v>
      </c>
      <c r="BJ184" s="120"/>
      <c r="BK184" s="16">
        <v>0</v>
      </c>
      <c r="BL184" s="16">
        <v>0</v>
      </c>
      <c r="BM184" s="16">
        <v>0</v>
      </c>
      <c r="BN184" s="69">
        <v>0</v>
      </c>
      <c r="BO184" s="16">
        <v>331</v>
      </c>
      <c r="BP184" s="14">
        <v>331</v>
      </c>
      <c r="BQ184" s="17">
        <v>20742</v>
      </c>
    </row>
    <row r="185" spans="1:69">
      <c r="A185" s="13" t="s">
        <v>16</v>
      </c>
      <c r="B185" s="15">
        <v>0</v>
      </c>
      <c r="C185" s="16">
        <v>0</v>
      </c>
      <c r="D185" s="16">
        <v>0</v>
      </c>
      <c r="E185" s="16">
        <v>0</v>
      </c>
      <c r="F185" s="16">
        <v>0</v>
      </c>
      <c r="G185" s="16">
        <v>0</v>
      </c>
      <c r="H185" s="16">
        <v>0</v>
      </c>
      <c r="I185" s="16">
        <v>0</v>
      </c>
      <c r="J185" s="16">
        <v>0</v>
      </c>
      <c r="K185" s="16">
        <v>0</v>
      </c>
      <c r="L185" s="16">
        <v>0</v>
      </c>
      <c r="M185" s="16">
        <v>0</v>
      </c>
      <c r="N185" s="16">
        <v>0</v>
      </c>
      <c r="O185" s="16">
        <v>0</v>
      </c>
      <c r="P185" s="16">
        <v>0</v>
      </c>
      <c r="Q185" s="16">
        <v>0</v>
      </c>
      <c r="R185" s="16">
        <v>0</v>
      </c>
      <c r="S185" s="16">
        <v>0</v>
      </c>
      <c r="T185" s="16">
        <v>0</v>
      </c>
      <c r="U185" s="16">
        <v>0</v>
      </c>
      <c r="V185" s="16">
        <v>0</v>
      </c>
      <c r="W185" s="16">
        <v>0</v>
      </c>
      <c r="X185" s="16">
        <v>0</v>
      </c>
      <c r="Y185" s="16">
        <v>0</v>
      </c>
      <c r="Z185" s="16">
        <v>0</v>
      </c>
      <c r="AA185" s="16">
        <v>0</v>
      </c>
      <c r="AB185" s="16">
        <v>0</v>
      </c>
      <c r="AC185" s="16">
        <v>0</v>
      </c>
      <c r="AD185" s="16">
        <v>0</v>
      </c>
      <c r="AE185" s="16">
        <v>0</v>
      </c>
      <c r="AF185" s="16">
        <v>0</v>
      </c>
      <c r="AG185" s="16">
        <v>0</v>
      </c>
      <c r="AH185" s="16">
        <v>0</v>
      </c>
      <c r="AI185" s="16">
        <v>0</v>
      </c>
      <c r="AJ185" s="16">
        <v>0</v>
      </c>
      <c r="AK185" s="16">
        <v>0</v>
      </c>
      <c r="AL185" s="16">
        <v>0</v>
      </c>
      <c r="AM185" s="16">
        <v>0</v>
      </c>
      <c r="AN185" s="16">
        <v>0</v>
      </c>
      <c r="AO185" s="16">
        <v>0</v>
      </c>
      <c r="AP185" s="16">
        <v>0</v>
      </c>
      <c r="AQ185" s="16">
        <v>0</v>
      </c>
      <c r="AR185" s="16">
        <v>0</v>
      </c>
      <c r="AS185" s="16">
        <v>0</v>
      </c>
      <c r="AT185" s="16">
        <v>0</v>
      </c>
      <c r="AU185" s="16">
        <v>0</v>
      </c>
      <c r="AV185" s="16">
        <v>0</v>
      </c>
      <c r="AW185" s="16">
        <v>0</v>
      </c>
      <c r="AX185" s="16">
        <v>0</v>
      </c>
      <c r="AY185" s="16">
        <v>0</v>
      </c>
      <c r="AZ185" s="16">
        <v>0</v>
      </c>
      <c r="BA185" s="16">
        <v>0</v>
      </c>
      <c r="BB185" s="16">
        <v>0</v>
      </c>
      <c r="BC185" s="16">
        <v>0</v>
      </c>
      <c r="BD185" s="16">
        <v>0</v>
      </c>
      <c r="BE185" s="14">
        <v>0</v>
      </c>
      <c r="BF185" s="119">
        <v>0</v>
      </c>
      <c r="BG185" s="120">
        <f>BF185/'VAR 1 bi em X e FBKF'!BJ$60*1000</f>
        <v>0</v>
      </c>
      <c r="BH185" s="119">
        <v>0</v>
      </c>
      <c r="BI185" s="120">
        <f>BH185/'VAR 1 bi em X e FBKF'!BL$60*1000</f>
        <v>0</v>
      </c>
      <c r="BJ185" s="120"/>
      <c r="BK185" s="16">
        <v>0</v>
      </c>
      <c r="BL185" s="16">
        <v>0</v>
      </c>
      <c r="BM185" s="16">
        <v>0</v>
      </c>
      <c r="BN185" s="69">
        <v>0</v>
      </c>
      <c r="BO185" s="16">
        <v>0</v>
      </c>
      <c r="BP185" s="14">
        <v>0</v>
      </c>
      <c r="BQ185" s="17">
        <v>0</v>
      </c>
    </row>
    <row r="186" spans="1:69">
      <c r="A186" s="13" t="s">
        <v>120</v>
      </c>
      <c r="B186" s="15">
        <v>3</v>
      </c>
      <c r="C186" s="16">
        <v>61</v>
      </c>
      <c r="D186" s="16">
        <v>0</v>
      </c>
      <c r="E186" s="16">
        <v>13</v>
      </c>
      <c r="F186" s="16">
        <v>12</v>
      </c>
      <c r="G186" s="16">
        <v>23</v>
      </c>
      <c r="H186" s="16">
        <v>0</v>
      </c>
      <c r="I186" s="16">
        <v>0</v>
      </c>
      <c r="J186" s="16">
        <v>0</v>
      </c>
      <c r="K186" s="16">
        <v>0</v>
      </c>
      <c r="L186" s="16">
        <v>0</v>
      </c>
      <c r="M186" s="16">
        <v>1</v>
      </c>
      <c r="N186" s="16">
        <v>0</v>
      </c>
      <c r="O186" s="16">
        <v>0</v>
      </c>
      <c r="P186" s="16">
        <v>0</v>
      </c>
      <c r="Q186" s="16">
        <v>2741</v>
      </c>
      <c r="R186" s="16">
        <v>0</v>
      </c>
      <c r="S186" s="16">
        <v>0</v>
      </c>
      <c r="T186" s="16">
        <v>0</v>
      </c>
      <c r="U186" s="16">
        <v>0</v>
      </c>
      <c r="V186" s="16">
        <v>1</v>
      </c>
      <c r="W186" s="16">
        <v>1</v>
      </c>
      <c r="X186" s="16">
        <v>0</v>
      </c>
      <c r="Y186" s="16">
        <v>106</v>
      </c>
      <c r="Z186" s="16">
        <v>147</v>
      </c>
      <c r="AA186" s="16">
        <v>3888</v>
      </c>
      <c r="AB186" s="16">
        <v>1843</v>
      </c>
      <c r="AC186" s="16">
        <v>3</v>
      </c>
      <c r="AD186" s="16">
        <v>3</v>
      </c>
      <c r="AE186" s="16">
        <v>0</v>
      </c>
      <c r="AF186" s="16">
        <v>0</v>
      </c>
      <c r="AG186" s="16">
        <v>3</v>
      </c>
      <c r="AH186" s="16">
        <v>0</v>
      </c>
      <c r="AI186" s="16">
        <v>0</v>
      </c>
      <c r="AJ186" s="16">
        <v>0</v>
      </c>
      <c r="AK186" s="16">
        <v>0</v>
      </c>
      <c r="AL186" s="16">
        <v>3</v>
      </c>
      <c r="AM186" s="16">
        <v>0</v>
      </c>
      <c r="AN186" s="16">
        <v>0</v>
      </c>
      <c r="AO186" s="16">
        <v>0</v>
      </c>
      <c r="AP186" s="16">
        <v>23</v>
      </c>
      <c r="AQ186" s="16">
        <v>0</v>
      </c>
      <c r="AR186" s="16">
        <v>0</v>
      </c>
      <c r="AS186" s="16">
        <v>0</v>
      </c>
      <c r="AT186" s="16">
        <v>0</v>
      </c>
      <c r="AU186" s="16">
        <v>0</v>
      </c>
      <c r="AV186" s="16">
        <v>0</v>
      </c>
      <c r="AW186" s="16">
        <v>0</v>
      </c>
      <c r="AX186" s="16">
        <v>0</v>
      </c>
      <c r="AY186" s="16">
        <v>0</v>
      </c>
      <c r="AZ186" s="16">
        <v>0</v>
      </c>
      <c r="BA186" s="16">
        <v>0</v>
      </c>
      <c r="BB186" s="16">
        <v>0</v>
      </c>
      <c r="BC186" s="16">
        <v>0</v>
      </c>
      <c r="BD186" s="16">
        <v>0</v>
      </c>
      <c r="BE186" s="14">
        <v>8875</v>
      </c>
      <c r="BF186" s="119">
        <v>0</v>
      </c>
      <c r="BG186" s="120">
        <f>BF186/'VAR 1 bi em X e FBKF'!BJ$60*1000</f>
        <v>0</v>
      </c>
      <c r="BH186" s="119">
        <v>0</v>
      </c>
      <c r="BI186" s="120">
        <f>BH186/'VAR 1 bi em X e FBKF'!BL$60*1000</f>
        <v>0</v>
      </c>
      <c r="BJ186" s="120"/>
      <c r="BK186" s="16">
        <v>0</v>
      </c>
      <c r="BL186" s="16">
        <v>0</v>
      </c>
      <c r="BM186" s="16">
        <v>0</v>
      </c>
      <c r="BN186" s="69">
        <v>0</v>
      </c>
      <c r="BO186" s="16">
        <v>-70</v>
      </c>
      <c r="BP186" s="14">
        <v>-70</v>
      </c>
      <c r="BQ186" s="17">
        <v>8805</v>
      </c>
    </row>
    <row r="187" spans="1:69">
      <c r="A187" s="13" t="s">
        <v>122</v>
      </c>
      <c r="B187" s="15">
        <v>23</v>
      </c>
      <c r="C187" s="16">
        <v>217</v>
      </c>
      <c r="D187" s="16">
        <v>0</v>
      </c>
      <c r="E187" s="16">
        <v>0</v>
      </c>
      <c r="F187" s="16">
        <v>0</v>
      </c>
      <c r="G187" s="16">
        <v>1219</v>
      </c>
      <c r="H187" s="16">
        <v>0</v>
      </c>
      <c r="I187" s="16">
        <v>0</v>
      </c>
      <c r="J187" s="16">
        <v>1</v>
      </c>
      <c r="K187" s="16">
        <v>101</v>
      </c>
      <c r="L187" s="16">
        <v>0</v>
      </c>
      <c r="M187" s="16">
        <v>2</v>
      </c>
      <c r="N187" s="16">
        <v>0</v>
      </c>
      <c r="O187" s="16">
        <v>0</v>
      </c>
      <c r="P187" s="16">
        <v>0</v>
      </c>
      <c r="Q187" s="16">
        <v>0</v>
      </c>
      <c r="R187" s="16">
        <v>1</v>
      </c>
      <c r="S187" s="16">
        <v>1</v>
      </c>
      <c r="T187" s="16">
        <v>0</v>
      </c>
      <c r="U187" s="16">
        <v>123</v>
      </c>
      <c r="V187" s="16">
        <v>0</v>
      </c>
      <c r="W187" s="16">
        <v>4</v>
      </c>
      <c r="X187" s="16">
        <v>0</v>
      </c>
      <c r="Y187" s="16">
        <v>0</v>
      </c>
      <c r="Z187" s="16">
        <v>0</v>
      </c>
      <c r="AA187" s="16">
        <v>0</v>
      </c>
      <c r="AB187" s="16">
        <v>0</v>
      </c>
      <c r="AC187" s="16">
        <v>0</v>
      </c>
      <c r="AD187" s="16">
        <v>0</v>
      </c>
      <c r="AE187" s="16">
        <v>0</v>
      </c>
      <c r="AF187" s="16">
        <v>0</v>
      </c>
      <c r="AG187" s="16">
        <v>0</v>
      </c>
      <c r="AH187" s="16">
        <v>0</v>
      </c>
      <c r="AI187" s="16">
        <v>0</v>
      </c>
      <c r="AJ187" s="16">
        <v>0</v>
      </c>
      <c r="AK187" s="16">
        <v>0</v>
      </c>
      <c r="AL187" s="16">
        <v>0</v>
      </c>
      <c r="AM187" s="16">
        <v>0</v>
      </c>
      <c r="AN187" s="16">
        <v>2</v>
      </c>
      <c r="AO187" s="16">
        <v>0</v>
      </c>
      <c r="AP187" s="16">
        <v>0</v>
      </c>
      <c r="AQ187" s="16">
        <v>0</v>
      </c>
      <c r="AR187" s="16">
        <v>0</v>
      </c>
      <c r="AS187" s="16">
        <v>0</v>
      </c>
      <c r="AT187" s="16">
        <v>0</v>
      </c>
      <c r="AU187" s="16">
        <v>0</v>
      </c>
      <c r="AV187" s="16">
        <v>0</v>
      </c>
      <c r="AW187" s="16">
        <v>95</v>
      </c>
      <c r="AX187" s="16">
        <v>0</v>
      </c>
      <c r="AY187" s="16">
        <v>0</v>
      </c>
      <c r="AZ187" s="16">
        <v>4</v>
      </c>
      <c r="BA187" s="16">
        <v>36</v>
      </c>
      <c r="BB187" s="16">
        <v>10</v>
      </c>
      <c r="BC187" s="16">
        <v>4</v>
      </c>
      <c r="BD187" s="16">
        <v>36</v>
      </c>
      <c r="BE187" s="14">
        <v>1879</v>
      </c>
      <c r="BF187" s="119">
        <v>0</v>
      </c>
      <c r="BG187" s="120">
        <f>BF187/'VAR 1 bi em X e FBKF'!BJ$60*1000</f>
        <v>0</v>
      </c>
      <c r="BH187" s="119">
        <v>0</v>
      </c>
      <c r="BI187" s="120">
        <f>BH187/'VAR 1 bi em X e FBKF'!BL$60*1000</f>
        <v>0</v>
      </c>
      <c r="BJ187" s="120"/>
      <c r="BK187" s="16">
        <v>0</v>
      </c>
      <c r="BL187" s="16">
        <v>0</v>
      </c>
      <c r="BM187" s="16">
        <v>3268</v>
      </c>
      <c r="BN187" s="69">
        <v>0</v>
      </c>
      <c r="BO187" s="16">
        <v>-7</v>
      </c>
      <c r="BP187" s="14">
        <v>3261</v>
      </c>
      <c r="BQ187" s="17">
        <v>5140</v>
      </c>
    </row>
    <row r="188" spans="1:69">
      <c r="A188" s="13" t="s">
        <v>17</v>
      </c>
      <c r="B188" s="15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36</v>
      </c>
      <c r="I188" s="16">
        <v>0</v>
      </c>
      <c r="J188" s="16">
        <v>0</v>
      </c>
      <c r="K188" s="16">
        <v>0</v>
      </c>
      <c r="L188" s="16">
        <v>0</v>
      </c>
      <c r="M188" s="16">
        <v>0</v>
      </c>
      <c r="N188" s="16">
        <v>0</v>
      </c>
      <c r="O188" s="16">
        <v>0</v>
      </c>
      <c r="P188" s="16">
        <v>0</v>
      </c>
      <c r="Q188" s="16">
        <v>0</v>
      </c>
      <c r="R188" s="16">
        <v>0</v>
      </c>
      <c r="S188" s="16">
        <v>0</v>
      </c>
      <c r="T188" s="16">
        <v>0</v>
      </c>
      <c r="U188" s="16">
        <v>0</v>
      </c>
      <c r="V188" s="16">
        <v>0</v>
      </c>
      <c r="W188" s="16">
        <v>0</v>
      </c>
      <c r="X188" s="16">
        <v>0</v>
      </c>
      <c r="Y188" s="16">
        <v>0</v>
      </c>
      <c r="Z188" s="16">
        <v>0</v>
      </c>
      <c r="AA188" s="16">
        <v>0</v>
      </c>
      <c r="AB188" s="16">
        <v>0</v>
      </c>
      <c r="AC188" s="16">
        <v>0</v>
      </c>
      <c r="AD188" s="16">
        <v>0</v>
      </c>
      <c r="AE188" s="16">
        <v>0</v>
      </c>
      <c r="AF188" s="16">
        <v>0</v>
      </c>
      <c r="AG188" s="16">
        <v>0</v>
      </c>
      <c r="AH188" s="16">
        <v>0</v>
      </c>
      <c r="AI188" s="16">
        <v>0</v>
      </c>
      <c r="AJ188" s="16">
        <v>0</v>
      </c>
      <c r="AK188" s="16">
        <v>0</v>
      </c>
      <c r="AL188" s="16">
        <v>0</v>
      </c>
      <c r="AM188" s="16">
        <v>0</v>
      </c>
      <c r="AN188" s="16">
        <v>0</v>
      </c>
      <c r="AO188" s="16">
        <v>0</v>
      </c>
      <c r="AP188" s="16">
        <v>0</v>
      </c>
      <c r="AQ188" s="16">
        <v>0</v>
      </c>
      <c r="AR188" s="16">
        <v>0</v>
      </c>
      <c r="AS188" s="16">
        <v>0</v>
      </c>
      <c r="AT188" s="16">
        <v>0</v>
      </c>
      <c r="AU188" s="16">
        <v>0</v>
      </c>
      <c r="AV188" s="16">
        <v>0</v>
      </c>
      <c r="AW188" s="16">
        <v>0</v>
      </c>
      <c r="AX188" s="16">
        <v>0</v>
      </c>
      <c r="AY188" s="16">
        <v>0</v>
      </c>
      <c r="AZ188" s="16">
        <v>0</v>
      </c>
      <c r="BA188" s="16">
        <v>0</v>
      </c>
      <c r="BB188" s="16">
        <v>0</v>
      </c>
      <c r="BC188" s="16">
        <v>0</v>
      </c>
      <c r="BD188" s="16">
        <v>0</v>
      </c>
      <c r="BE188" s="14">
        <v>36</v>
      </c>
      <c r="BF188" s="119">
        <v>0</v>
      </c>
      <c r="BG188" s="120">
        <f>BF188/'VAR 1 bi em X e FBKF'!BJ$60*1000</f>
        <v>0</v>
      </c>
      <c r="BH188" s="119">
        <v>0</v>
      </c>
      <c r="BI188" s="120">
        <f>BH188/'VAR 1 bi em X e FBKF'!BL$60*1000</f>
        <v>0</v>
      </c>
      <c r="BJ188" s="120"/>
      <c r="BK188" s="16">
        <v>0</v>
      </c>
      <c r="BL188" s="16">
        <v>0</v>
      </c>
      <c r="BM188" s="16">
        <v>1966</v>
      </c>
      <c r="BN188" s="69">
        <v>0</v>
      </c>
      <c r="BO188" s="16">
        <v>6</v>
      </c>
      <c r="BP188" s="14">
        <v>1972</v>
      </c>
      <c r="BQ188" s="17">
        <v>2008</v>
      </c>
    </row>
    <row r="189" spans="1:69">
      <c r="A189" s="13" t="s">
        <v>125</v>
      </c>
      <c r="B189" s="15">
        <v>2</v>
      </c>
      <c r="C189" s="16">
        <v>2</v>
      </c>
      <c r="D189" s="16">
        <v>0</v>
      </c>
      <c r="E189" s="16">
        <v>0</v>
      </c>
      <c r="F189" s="16">
        <v>9</v>
      </c>
      <c r="G189" s="16">
        <v>1</v>
      </c>
      <c r="H189" s="16">
        <v>11</v>
      </c>
      <c r="I189" s="16">
        <v>838</v>
      </c>
      <c r="J189" s="16">
        <v>904</v>
      </c>
      <c r="K189" s="16">
        <v>14</v>
      </c>
      <c r="L189" s="16">
        <v>0</v>
      </c>
      <c r="M189" s="16">
        <v>34</v>
      </c>
      <c r="N189" s="16">
        <v>0</v>
      </c>
      <c r="O189" s="16">
        <v>0</v>
      </c>
      <c r="P189" s="16">
        <v>0</v>
      </c>
      <c r="Q189" s="16">
        <v>0</v>
      </c>
      <c r="R189" s="16">
        <v>0</v>
      </c>
      <c r="S189" s="16">
        <v>6</v>
      </c>
      <c r="T189" s="16">
        <v>0</v>
      </c>
      <c r="U189" s="16">
        <v>0</v>
      </c>
      <c r="V189" s="16">
        <v>0</v>
      </c>
      <c r="W189" s="16">
        <v>3</v>
      </c>
      <c r="X189" s="16">
        <v>126</v>
      </c>
      <c r="Y189" s="16">
        <v>0</v>
      </c>
      <c r="Z189" s="16">
        <v>10</v>
      </c>
      <c r="AA189" s="16">
        <v>0</v>
      </c>
      <c r="AB189" s="16">
        <v>0</v>
      </c>
      <c r="AC189" s="16">
        <v>0</v>
      </c>
      <c r="AD189" s="16">
        <v>11</v>
      </c>
      <c r="AE189" s="16">
        <v>0</v>
      </c>
      <c r="AF189" s="16">
        <v>0</v>
      </c>
      <c r="AG189" s="16">
        <v>0</v>
      </c>
      <c r="AH189" s="16">
        <v>0</v>
      </c>
      <c r="AI189" s="16">
        <v>0</v>
      </c>
      <c r="AJ189" s="16">
        <v>0</v>
      </c>
      <c r="AK189" s="16">
        <v>0</v>
      </c>
      <c r="AL189" s="16">
        <v>2</v>
      </c>
      <c r="AM189" s="16">
        <v>0</v>
      </c>
      <c r="AN189" s="16">
        <v>40</v>
      </c>
      <c r="AO189" s="16">
        <v>0</v>
      </c>
      <c r="AP189" s="16">
        <v>3</v>
      </c>
      <c r="AQ189" s="16">
        <v>7</v>
      </c>
      <c r="AR189" s="16">
        <v>42</v>
      </c>
      <c r="AS189" s="16">
        <v>0</v>
      </c>
      <c r="AT189" s="16">
        <v>0</v>
      </c>
      <c r="AU189" s="16">
        <v>0</v>
      </c>
      <c r="AV189" s="16">
        <v>2</v>
      </c>
      <c r="AW189" s="16">
        <v>5</v>
      </c>
      <c r="AX189" s="16">
        <v>0</v>
      </c>
      <c r="AY189" s="16">
        <v>0</v>
      </c>
      <c r="AZ189" s="16">
        <v>0</v>
      </c>
      <c r="BA189" s="16">
        <v>45</v>
      </c>
      <c r="BB189" s="16">
        <v>0</v>
      </c>
      <c r="BC189" s="16">
        <v>0</v>
      </c>
      <c r="BD189" s="16">
        <v>0</v>
      </c>
      <c r="BE189" s="14">
        <v>2117</v>
      </c>
      <c r="BF189" s="119">
        <v>0</v>
      </c>
      <c r="BG189" s="120">
        <f>BF189/'VAR 1 bi em X e FBKF'!BJ$60*1000</f>
        <v>0</v>
      </c>
      <c r="BH189" s="119">
        <v>0</v>
      </c>
      <c r="BI189" s="120">
        <f>BH189/'VAR 1 bi em X e FBKF'!BL$60*1000</f>
        <v>0</v>
      </c>
      <c r="BJ189" s="120"/>
      <c r="BK189" s="16">
        <v>0</v>
      </c>
      <c r="BL189" s="16">
        <v>0</v>
      </c>
      <c r="BM189" s="16">
        <v>190</v>
      </c>
      <c r="BN189" s="69">
        <v>0</v>
      </c>
      <c r="BO189" s="16">
        <v>-16</v>
      </c>
      <c r="BP189" s="14">
        <v>174</v>
      </c>
      <c r="BQ189" s="17">
        <v>2291</v>
      </c>
    </row>
    <row r="190" spans="1:69">
      <c r="A190" s="13" t="s">
        <v>18</v>
      </c>
      <c r="B190" s="15">
        <v>0</v>
      </c>
      <c r="C190" s="16">
        <v>0</v>
      </c>
      <c r="D190" s="16">
        <v>0</v>
      </c>
      <c r="E190" s="16">
        <v>0</v>
      </c>
      <c r="F190" s="16">
        <v>0</v>
      </c>
      <c r="G190" s="16">
        <v>0</v>
      </c>
      <c r="H190" s="16">
        <v>0</v>
      </c>
      <c r="I190" s="16">
        <v>0</v>
      </c>
      <c r="J190" s="16">
        <v>0</v>
      </c>
      <c r="K190" s="16">
        <v>0</v>
      </c>
      <c r="L190" s="16">
        <v>0</v>
      </c>
      <c r="M190" s="16">
        <v>0</v>
      </c>
      <c r="N190" s="16">
        <v>0</v>
      </c>
      <c r="O190" s="16">
        <v>0</v>
      </c>
      <c r="P190" s="16">
        <v>0</v>
      </c>
      <c r="Q190" s="16">
        <v>0</v>
      </c>
      <c r="R190" s="16">
        <v>0</v>
      </c>
      <c r="S190" s="16">
        <v>0</v>
      </c>
      <c r="T190" s="16">
        <v>0</v>
      </c>
      <c r="U190" s="16">
        <v>0</v>
      </c>
      <c r="V190" s="16">
        <v>0</v>
      </c>
      <c r="W190" s="16">
        <v>0</v>
      </c>
      <c r="X190" s="16">
        <v>0</v>
      </c>
      <c r="Y190" s="16">
        <v>0</v>
      </c>
      <c r="Z190" s="16">
        <v>0</v>
      </c>
      <c r="AA190" s="16">
        <v>0</v>
      </c>
      <c r="AB190" s="16">
        <v>0</v>
      </c>
      <c r="AC190" s="16">
        <v>0</v>
      </c>
      <c r="AD190" s="16">
        <v>0</v>
      </c>
      <c r="AE190" s="16">
        <v>0</v>
      </c>
      <c r="AF190" s="16">
        <v>0</v>
      </c>
      <c r="AG190" s="16">
        <v>0</v>
      </c>
      <c r="AH190" s="16">
        <v>0</v>
      </c>
      <c r="AI190" s="16">
        <v>0</v>
      </c>
      <c r="AJ190" s="16">
        <v>0</v>
      </c>
      <c r="AK190" s="16">
        <v>0</v>
      </c>
      <c r="AL190" s="16">
        <v>0</v>
      </c>
      <c r="AM190" s="16">
        <v>0</v>
      </c>
      <c r="AN190" s="16">
        <v>0</v>
      </c>
      <c r="AO190" s="16">
        <v>0</v>
      </c>
      <c r="AP190" s="16">
        <v>0</v>
      </c>
      <c r="AQ190" s="16">
        <v>0</v>
      </c>
      <c r="AR190" s="16">
        <v>1</v>
      </c>
      <c r="AS190" s="16">
        <v>0</v>
      </c>
      <c r="AT190" s="16">
        <v>0</v>
      </c>
      <c r="AU190" s="16">
        <v>0</v>
      </c>
      <c r="AV190" s="16">
        <v>0</v>
      </c>
      <c r="AW190" s="16">
        <v>0</v>
      </c>
      <c r="AX190" s="16">
        <v>1</v>
      </c>
      <c r="AY190" s="16">
        <v>0</v>
      </c>
      <c r="AZ190" s="16">
        <v>0</v>
      </c>
      <c r="BA190" s="16">
        <v>1</v>
      </c>
      <c r="BB190" s="16">
        <v>0</v>
      </c>
      <c r="BC190" s="16">
        <v>0</v>
      </c>
      <c r="BD190" s="16">
        <v>0</v>
      </c>
      <c r="BE190" s="14">
        <v>3</v>
      </c>
      <c r="BF190" s="119">
        <v>0</v>
      </c>
      <c r="BG190" s="120">
        <f>BF190/'VAR 1 bi em X e FBKF'!BJ$60*1000</f>
        <v>0</v>
      </c>
      <c r="BH190" s="119">
        <v>0</v>
      </c>
      <c r="BI190" s="120">
        <f>BH190/'VAR 1 bi em X e FBKF'!BL$60*1000</f>
        <v>0</v>
      </c>
      <c r="BJ190" s="120"/>
      <c r="BK190" s="16">
        <v>0</v>
      </c>
      <c r="BL190" s="16">
        <v>0</v>
      </c>
      <c r="BM190" s="16">
        <v>581</v>
      </c>
      <c r="BN190" s="69">
        <v>0</v>
      </c>
      <c r="BO190" s="16">
        <v>0</v>
      </c>
      <c r="BP190" s="14">
        <v>581</v>
      </c>
      <c r="BQ190" s="17">
        <v>584</v>
      </c>
    </row>
    <row r="191" spans="1:69">
      <c r="A191" s="13" t="s">
        <v>128</v>
      </c>
      <c r="B191" s="15">
        <v>0</v>
      </c>
      <c r="C191" s="16">
        <v>0</v>
      </c>
      <c r="D191" s="16">
        <v>0</v>
      </c>
      <c r="E191" s="16">
        <v>0</v>
      </c>
      <c r="F191" s="16">
        <v>0</v>
      </c>
      <c r="G191" s="16">
        <v>0</v>
      </c>
      <c r="H191" s="16">
        <v>0</v>
      </c>
      <c r="I191" s="16">
        <v>0</v>
      </c>
      <c r="J191" s="16">
        <v>4</v>
      </c>
      <c r="K191" s="16">
        <v>198</v>
      </c>
      <c r="L191" s="16">
        <v>0</v>
      </c>
      <c r="M191" s="16">
        <v>2</v>
      </c>
      <c r="N191" s="16">
        <v>0</v>
      </c>
      <c r="O191" s="16">
        <v>0</v>
      </c>
      <c r="P191" s="16">
        <v>0</v>
      </c>
      <c r="Q191" s="16">
        <v>0</v>
      </c>
      <c r="R191" s="16">
        <v>0</v>
      </c>
      <c r="S191" s="16">
        <v>0</v>
      </c>
      <c r="T191" s="16">
        <v>0</v>
      </c>
      <c r="U191" s="16">
        <v>0</v>
      </c>
      <c r="V191" s="16">
        <v>0</v>
      </c>
      <c r="W191" s="16">
        <v>0</v>
      </c>
      <c r="X191" s="16">
        <v>0</v>
      </c>
      <c r="Y191" s="16">
        <v>0</v>
      </c>
      <c r="Z191" s="16">
        <v>0</v>
      </c>
      <c r="AA191" s="16">
        <v>0</v>
      </c>
      <c r="AB191" s="16">
        <v>0</v>
      </c>
      <c r="AC191" s="16">
        <v>0</v>
      </c>
      <c r="AD191" s="16">
        <v>0</v>
      </c>
      <c r="AE191" s="16">
        <v>0</v>
      </c>
      <c r="AF191" s="16">
        <v>0</v>
      </c>
      <c r="AG191" s="16">
        <v>0</v>
      </c>
      <c r="AH191" s="16">
        <v>0</v>
      </c>
      <c r="AI191" s="16">
        <v>0</v>
      </c>
      <c r="AJ191" s="16">
        <v>0</v>
      </c>
      <c r="AK191" s="16">
        <v>0</v>
      </c>
      <c r="AL191" s="16">
        <v>0</v>
      </c>
      <c r="AM191" s="16">
        <v>0</v>
      </c>
      <c r="AN191" s="16">
        <v>0</v>
      </c>
      <c r="AO191" s="16">
        <v>0</v>
      </c>
      <c r="AP191" s="16">
        <v>0</v>
      </c>
      <c r="AQ191" s="16">
        <v>0</v>
      </c>
      <c r="AR191" s="16">
        <v>0</v>
      </c>
      <c r="AS191" s="16">
        <v>0</v>
      </c>
      <c r="AT191" s="16">
        <v>0</v>
      </c>
      <c r="AU191" s="16">
        <v>0</v>
      </c>
      <c r="AV191" s="16">
        <v>0</v>
      </c>
      <c r="AW191" s="16">
        <v>0</v>
      </c>
      <c r="AX191" s="16">
        <v>0</v>
      </c>
      <c r="AY191" s="16">
        <v>0</v>
      </c>
      <c r="AZ191" s="16">
        <v>0</v>
      </c>
      <c r="BA191" s="16">
        <v>0</v>
      </c>
      <c r="BB191" s="16">
        <v>0</v>
      </c>
      <c r="BC191" s="16">
        <v>0</v>
      </c>
      <c r="BD191" s="16">
        <v>0</v>
      </c>
      <c r="BE191" s="14">
        <v>204</v>
      </c>
      <c r="BF191" s="119">
        <v>2</v>
      </c>
      <c r="BG191" s="120">
        <f>BF191/'VAR 1 bi em X e FBKF'!BJ$60*1000</f>
        <v>2.0044968144986699</v>
      </c>
      <c r="BH191" s="119">
        <v>2</v>
      </c>
      <c r="BI191" s="120">
        <f>BH191/'VAR 1 bi em X e FBKF'!BL$60*1000</f>
        <v>7.0273575027582375E-3</v>
      </c>
      <c r="BJ191" s="120"/>
      <c r="BK191" s="16">
        <v>0</v>
      </c>
      <c r="BL191" s="16">
        <v>0</v>
      </c>
      <c r="BM191" s="16">
        <v>561</v>
      </c>
      <c r="BN191" s="69">
        <v>0</v>
      </c>
      <c r="BO191" s="16">
        <v>16</v>
      </c>
      <c r="BP191" s="14">
        <v>579</v>
      </c>
      <c r="BQ191" s="17">
        <v>783</v>
      </c>
    </row>
    <row r="192" spans="1:69">
      <c r="A192" s="13" t="s">
        <v>19</v>
      </c>
      <c r="B192" s="15">
        <v>0</v>
      </c>
      <c r="C192" s="16">
        <v>0</v>
      </c>
      <c r="D192" s="16">
        <v>0</v>
      </c>
      <c r="E192" s="16">
        <v>0</v>
      </c>
      <c r="F192" s="16">
        <v>0</v>
      </c>
      <c r="G192" s="16">
        <v>1</v>
      </c>
      <c r="H192" s="16">
        <v>0</v>
      </c>
      <c r="I192" s="16">
        <v>0</v>
      </c>
      <c r="J192" s="16">
        <v>0</v>
      </c>
      <c r="K192" s="16">
        <v>0</v>
      </c>
      <c r="L192" s="16">
        <v>43</v>
      </c>
      <c r="M192" s="16">
        <v>1</v>
      </c>
      <c r="N192" s="16">
        <v>1</v>
      </c>
      <c r="O192" s="16">
        <v>0</v>
      </c>
      <c r="P192" s="16">
        <v>0</v>
      </c>
      <c r="Q192" s="16">
        <v>0</v>
      </c>
      <c r="R192" s="16">
        <v>0</v>
      </c>
      <c r="S192" s="16">
        <v>0</v>
      </c>
      <c r="T192" s="16">
        <v>0</v>
      </c>
      <c r="U192" s="16">
        <v>0</v>
      </c>
      <c r="V192" s="16">
        <v>0</v>
      </c>
      <c r="W192" s="16">
        <v>0</v>
      </c>
      <c r="X192" s="16">
        <v>0</v>
      </c>
      <c r="Y192" s="16">
        <v>0</v>
      </c>
      <c r="Z192" s="16">
        <v>7</v>
      </c>
      <c r="AA192" s="16">
        <v>0</v>
      </c>
      <c r="AB192" s="16">
        <v>0</v>
      </c>
      <c r="AC192" s="16">
        <v>2</v>
      </c>
      <c r="AD192" s="16">
        <v>1</v>
      </c>
      <c r="AE192" s="16">
        <v>0</v>
      </c>
      <c r="AF192" s="16">
        <v>0</v>
      </c>
      <c r="AG192" s="16">
        <v>0</v>
      </c>
      <c r="AH192" s="16">
        <v>1</v>
      </c>
      <c r="AI192" s="16">
        <v>0</v>
      </c>
      <c r="AJ192" s="16">
        <v>0</v>
      </c>
      <c r="AK192" s="16">
        <v>0</v>
      </c>
      <c r="AL192" s="16">
        <v>2</v>
      </c>
      <c r="AM192" s="16">
        <v>0</v>
      </c>
      <c r="AN192" s="16">
        <v>133</v>
      </c>
      <c r="AO192" s="16">
        <v>0</v>
      </c>
      <c r="AP192" s="16">
        <v>20</v>
      </c>
      <c r="AQ192" s="16">
        <v>1</v>
      </c>
      <c r="AR192" s="16">
        <v>0</v>
      </c>
      <c r="AS192" s="16">
        <v>0</v>
      </c>
      <c r="AT192" s="16">
        <v>0</v>
      </c>
      <c r="AU192" s="16">
        <v>0</v>
      </c>
      <c r="AV192" s="16">
        <v>0</v>
      </c>
      <c r="AW192" s="16">
        <v>0</v>
      </c>
      <c r="AX192" s="16">
        <v>0</v>
      </c>
      <c r="AY192" s="16">
        <v>0</v>
      </c>
      <c r="AZ192" s="16">
        <v>0</v>
      </c>
      <c r="BA192" s="16">
        <v>1</v>
      </c>
      <c r="BB192" s="16">
        <v>0</v>
      </c>
      <c r="BC192" s="16">
        <v>0</v>
      </c>
      <c r="BD192" s="16">
        <v>0</v>
      </c>
      <c r="BE192" s="14">
        <v>214</v>
      </c>
      <c r="BF192" s="119">
        <v>0</v>
      </c>
      <c r="BG192" s="120">
        <f>BF192/'VAR 1 bi em X e FBKF'!BJ$60*1000</f>
        <v>0</v>
      </c>
      <c r="BH192" s="119">
        <v>0</v>
      </c>
      <c r="BI192" s="120">
        <f>BH192/'VAR 1 bi em X e FBKF'!BL$60*1000</f>
        <v>0</v>
      </c>
      <c r="BJ192" s="120"/>
      <c r="BK192" s="16">
        <v>0</v>
      </c>
      <c r="BL192" s="16">
        <v>0</v>
      </c>
      <c r="BM192" s="16">
        <v>17</v>
      </c>
      <c r="BN192" s="69">
        <v>0</v>
      </c>
      <c r="BO192" s="16">
        <v>-4</v>
      </c>
      <c r="BP192" s="14">
        <v>13</v>
      </c>
      <c r="BQ192" s="17">
        <v>227</v>
      </c>
    </row>
    <row r="193" spans="1:69">
      <c r="A193" s="13" t="s">
        <v>131</v>
      </c>
      <c r="B193" s="15">
        <v>0</v>
      </c>
      <c r="C193" s="16">
        <v>0</v>
      </c>
      <c r="D193" s="16">
        <v>0</v>
      </c>
      <c r="E193" s="16">
        <v>1</v>
      </c>
      <c r="F193" s="16">
        <v>1</v>
      </c>
      <c r="G193" s="16">
        <v>33</v>
      </c>
      <c r="H193" s="16">
        <v>11</v>
      </c>
      <c r="I193" s="16">
        <v>1</v>
      </c>
      <c r="J193" s="16">
        <v>0</v>
      </c>
      <c r="K193" s="16">
        <v>4</v>
      </c>
      <c r="L193" s="16">
        <v>6</v>
      </c>
      <c r="M193" s="16">
        <v>755</v>
      </c>
      <c r="N193" s="16">
        <v>852</v>
      </c>
      <c r="O193" s="16">
        <v>0</v>
      </c>
      <c r="P193" s="16">
        <v>0</v>
      </c>
      <c r="Q193" s="16">
        <v>8</v>
      </c>
      <c r="R193" s="16">
        <v>0</v>
      </c>
      <c r="S193" s="16">
        <v>9</v>
      </c>
      <c r="T193" s="16">
        <v>1</v>
      </c>
      <c r="U193" s="16">
        <v>4</v>
      </c>
      <c r="V193" s="16">
        <v>0</v>
      </c>
      <c r="W193" s="16">
        <v>22</v>
      </c>
      <c r="X193" s="16">
        <v>30</v>
      </c>
      <c r="Y193" s="16">
        <v>2</v>
      </c>
      <c r="Z193" s="16">
        <v>2</v>
      </c>
      <c r="AA193" s="16">
        <v>0</v>
      </c>
      <c r="AB193" s="16">
        <v>0</v>
      </c>
      <c r="AC193" s="16">
        <v>4</v>
      </c>
      <c r="AD193" s="16">
        <v>2</v>
      </c>
      <c r="AE193" s="16">
        <v>2</v>
      </c>
      <c r="AF193" s="16">
        <v>0</v>
      </c>
      <c r="AG193" s="16">
        <v>4</v>
      </c>
      <c r="AH193" s="16">
        <v>2</v>
      </c>
      <c r="AI193" s="16">
        <v>1</v>
      </c>
      <c r="AJ193" s="16">
        <v>1</v>
      </c>
      <c r="AK193" s="16">
        <v>0</v>
      </c>
      <c r="AL193" s="16">
        <v>1</v>
      </c>
      <c r="AM193" s="16">
        <v>0</v>
      </c>
      <c r="AN193" s="16">
        <v>21</v>
      </c>
      <c r="AO193" s="16">
        <v>6</v>
      </c>
      <c r="AP193" s="16">
        <v>13</v>
      </c>
      <c r="AQ193" s="16">
        <v>35</v>
      </c>
      <c r="AR193" s="16">
        <v>1</v>
      </c>
      <c r="AS193" s="16">
        <v>14</v>
      </c>
      <c r="AT193" s="16">
        <v>68</v>
      </c>
      <c r="AU193" s="16">
        <v>17</v>
      </c>
      <c r="AV193" s="16">
        <v>7</v>
      </c>
      <c r="AW193" s="16">
        <v>1</v>
      </c>
      <c r="AX193" s="16">
        <v>45</v>
      </c>
      <c r="AY193" s="16">
        <v>12</v>
      </c>
      <c r="AZ193" s="16">
        <v>105</v>
      </c>
      <c r="BA193" s="16">
        <v>46</v>
      </c>
      <c r="BB193" s="16">
        <v>5</v>
      </c>
      <c r="BC193" s="16">
        <v>6</v>
      </c>
      <c r="BD193" s="16">
        <v>57</v>
      </c>
      <c r="BE193" s="14">
        <v>2218</v>
      </c>
      <c r="BF193" s="119">
        <v>1</v>
      </c>
      <c r="BG193" s="120">
        <f>BF193/'VAR 1 bi em X e FBKF'!BJ$60*1000</f>
        <v>1.0022484072493349</v>
      </c>
      <c r="BH193" s="119">
        <v>1</v>
      </c>
      <c r="BI193" s="120">
        <f>BH193/'VAR 1 bi em X e FBKF'!BL$60*1000</f>
        <v>3.5136787513791188E-3</v>
      </c>
      <c r="BJ193" s="120"/>
      <c r="BK193" s="16">
        <v>0</v>
      </c>
      <c r="BL193" s="16">
        <v>0</v>
      </c>
      <c r="BM193" s="16">
        <v>60</v>
      </c>
      <c r="BN193" s="69">
        <v>0</v>
      </c>
      <c r="BO193" s="16">
        <v>-10</v>
      </c>
      <c r="BP193" s="14">
        <v>51</v>
      </c>
      <c r="BQ193" s="17">
        <v>2269</v>
      </c>
    </row>
    <row r="194" spans="1:69">
      <c r="A194" s="13" t="s">
        <v>133</v>
      </c>
      <c r="B194" s="15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>
        <v>0</v>
      </c>
      <c r="M194" s="16">
        <v>0</v>
      </c>
      <c r="N194" s="16">
        <v>0</v>
      </c>
      <c r="O194" s="16">
        <v>0</v>
      </c>
      <c r="P194" s="16">
        <v>0</v>
      </c>
      <c r="Q194" s="16">
        <v>0</v>
      </c>
      <c r="R194" s="16">
        <v>0</v>
      </c>
      <c r="S194" s="16">
        <v>0</v>
      </c>
      <c r="T194" s="16">
        <v>0</v>
      </c>
      <c r="U194" s="16">
        <v>0</v>
      </c>
      <c r="V194" s="16">
        <v>0</v>
      </c>
      <c r="W194" s="16">
        <v>0</v>
      </c>
      <c r="X194" s="16">
        <v>0</v>
      </c>
      <c r="Y194" s="16">
        <v>0</v>
      </c>
      <c r="Z194" s="16">
        <v>0</v>
      </c>
      <c r="AA194" s="16">
        <v>0</v>
      </c>
      <c r="AB194" s="16">
        <v>0</v>
      </c>
      <c r="AC194" s="16">
        <v>0</v>
      </c>
      <c r="AD194" s="16">
        <v>0</v>
      </c>
      <c r="AE194" s="16">
        <v>0</v>
      </c>
      <c r="AF194" s="16">
        <v>0</v>
      </c>
      <c r="AG194" s="16">
        <v>0</v>
      </c>
      <c r="AH194" s="16">
        <v>0</v>
      </c>
      <c r="AI194" s="16">
        <v>0</v>
      </c>
      <c r="AJ194" s="16">
        <v>0</v>
      </c>
      <c r="AK194" s="16">
        <v>0</v>
      </c>
      <c r="AL194" s="16">
        <v>0</v>
      </c>
      <c r="AM194" s="16">
        <v>0</v>
      </c>
      <c r="AN194" s="16">
        <v>0</v>
      </c>
      <c r="AO194" s="16">
        <v>0</v>
      </c>
      <c r="AP194" s="16">
        <v>0</v>
      </c>
      <c r="AQ194" s="16">
        <v>1</v>
      </c>
      <c r="AR194" s="16">
        <v>0</v>
      </c>
      <c r="AS194" s="16">
        <v>1</v>
      </c>
      <c r="AT194" s="16">
        <v>1</v>
      </c>
      <c r="AU194" s="16">
        <v>0</v>
      </c>
      <c r="AV194" s="16">
        <v>0</v>
      </c>
      <c r="AW194" s="16">
        <v>0</v>
      </c>
      <c r="AX194" s="16">
        <v>8</v>
      </c>
      <c r="AY194" s="16">
        <v>0</v>
      </c>
      <c r="AZ194" s="16">
        <v>0</v>
      </c>
      <c r="BA194" s="16">
        <v>0</v>
      </c>
      <c r="BB194" s="16">
        <v>0</v>
      </c>
      <c r="BC194" s="16">
        <v>0</v>
      </c>
      <c r="BD194" s="16">
        <v>1</v>
      </c>
      <c r="BE194" s="14">
        <v>12</v>
      </c>
      <c r="BF194" s="119">
        <v>2</v>
      </c>
      <c r="BG194" s="120">
        <f>BF194/'VAR 1 bi em X e FBKF'!BJ$60*1000</f>
        <v>2.0044968144986699</v>
      </c>
      <c r="BH194" s="119">
        <v>2</v>
      </c>
      <c r="BI194" s="120">
        <f>BH194/'VAR 1 bi em X e FBKF'!BL$60*1000</f>
        <v>7.0273575027582375E-3</v>
      </c>
      <c r="BJ194" s="120"/>
      <c r="BK194" s="16">
        <v>0</v>
      </c>
      <c r="BL194" s="16">
        <v>0</v>
      </c>
      <c r="BM194" s="16">
        <v>352</v>
      </c>
      <c r="BN194" s="69">
        <v>0</v>
      </c>
      <c r="BO194" s="16">
        <v>0</v>
      </c>
      <c r="BP194" s="14">
        <v>354</v>
      </c>
      <c r="BQ194" s="17">
        <v>366</v>
      </c>
    </row>
    <row r="195" spans="1:69">
      <c r="A195" s="13" t="s">
        <v>135</v>
      </c>
      <c r="B195" s="15">
        <v>341</v>
      </c>
      <c r="C195" s="16">
        <v>192</v>
      </c>
      <c r="D195" s="16">
        <v>76</v>
      </c>
      <c r="E195" s="16">
        <v>62</v>
      </c>
      <c r="F195" s="16">
        <v>45</v>
      </c>
      <c r="G195" s="16">
        <v>331</v>
      </c>
      <c r="H195" s="16">
        <v>1</v>
      </c>
      <c r="I195" s="16">
        <v>31</v>
      </c>
      <c r="J195" s="16">
        <v>3</v>
      </c>
      <c r="K195" s="16">
        <v>4</v>
      </c>
      <c r="L195" s="16">
        <v>31</v>
      </c>
      <c r="M195" s="16">
        <v>22</v>
      </c>
      <c r="N195" s="16">
        <v>10</v>
      </c>
      <c r="O195" s="16">
        <v>200</v>
      </c>
      <c r="P195" s="16">
        <v>5</v>
      </c>
      <c r="Q195" s="16">
        <v>4816</v>
      </c>
      <c r="R195" s="16">
        <v>95</v>
      </c>
      <c r="S195" s="16">
        <v>6</v>
      </c>
      <c r="T195" s="16">
        <v>1</v>
      </c>
      <c r="U195" s="16">
        <v>6</v>
      </c>
      <c r="V195" s="16">
        <v>42</v>
      </c>
      <c r="W195" s="16">
        <v>12</v>
      </c>
      <c r="X195" s="16">
        <v>139</v>
      </c>
      <c r="Y195" s="16">
        <v>76</v>
      </c>
      <c r="Z195" s="16">
        <v>119</v>
      </c>
      <c r="AA195" s="16">
        <v>1007</v>
      </c>
      <c r="AB195" s="16">
        <v>45</v>
      </c>
      <c r="AC195" s="16">
        <v>30</v>
      </c>
      <c r="AD195" s="16">
        <v>104</v>
      </c>
      <c r="AE195" s="16">
        <v>9</v>
      </c>
      <c r="AF195" s="16">
        <v>10</v>
      </c>
      <c r="AG195" s="16">
        <v>177</v>
      </c>
      <c r="AH195" s="16">
        <v>41</v>
      </c>
      <c r="AI195" s="16">
        <v>0</v>
      </c>
      <c r="AJ195" s="16">
        <v>7</v>
      </c>
      <c r="AK195" s="16">
        <v>2</v>
      </c>
      <c r="AL195" s="16">
        <v>24</v>
      </c>
      <c r="AM195" s="16">
        <v>51</v>
      </c>
      <c r="AN195" s="16">
        <v>23</v>
      </c>
      <c r="AO195" s="16">
        <v>111</v>
      </c>
      <c r="AP195" s="16">
        <v>169</v>
      </c>
      <c r="AQ195" s="16">
        <v>235</v>
      </c>
      <c r="AR195" s="16">
        <v>1969</v>
      </c>
      <c r="AS195" s="16">
        <v>9</v>
      </c>
      <c r="AT195" s="16">
        <v>12</v>
      </c>
      <c r="AU195" s="16">
        <v>10</v>
      </c>
      <c r="AV195" s="16">
        <v>6</v>
      </c>
      <c r="AW195" s="16">
        <v>121</v>
      </c>
      <c r="AX195" s="16">
        <v>42</v>
      </c>
      <c r="AY195" s="16">
        <v>24</v>
      </c>
      <c r="AZ195" s="16">
        <v>74</v>
      </c>
      <c r="BA195" s="16">
        <v>39</v>
      </c>
      <c r="BB195" s="16">
        <v>8</v>
      </c>
      <c r="BC195" s="16">
        <v>6</v>
      </c>
      <c r="BD195" s="16">
        <v>75</v>
      </c>
      <c r="BE195" s="14">
        <v>11106</v>
      </c>
      <c r="BF195" s="119">
        <v>0</v>
      </c>
      <c r="BG195" s="120">
        <f>BF195/'VAR 1 bi em X e FBKF'!BJ$60*1000</f>
        <v>0</v>
      </c>
      <c r="BH195" s="119">
        <v>0</v>
      </c>
      <c r="BI195" s="120">
        <f>BH195/'VAR 1 bi em X e FBKF'!BL$60*1000</f>
        <v>0</v>
      </c>
      <c r="BJ195" s="120"/>
      <c r="BK195" s="16">
        <v>0</v>
      </c>
      <c r="BL195" s="16">
        <v>0</v>
      </c>
      <c r="BM195" s="16">
        <v>0</v>
      </c>
      <c r="BN195" s="69">
        <v>0</v>
      </c>
      <c r="BO195" s="16">
        <v>0</v>
      </c>
      <c r="BP195" s="14">
        <v>0</v>
      </c>
      <c r="BQ195" s="17">
        <v>11106</v>
      </c>
    </row>
    <row r="196" spans="1:69">
      <c r="A196" s="13" t="s">
        <v>20</v>
      </c>
      <c r="B196" s="15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>
        <v>0</v>
      </c>
      <c r="M196" s="16">
        <v>0</v>
      </c>
      <c r="N196" s="16">
        <v>0</v>
      </c>
      <c r="O196" s="16">
        <v>1</v>
      </c>
      <c r="P196" s="16">
        <v>0</v>
      </c>
      <c r="Q196" s="16">
        <v>0</v>
      </c>
      <c r="R196" s="16">
        <v>0</v>
      </c>
      <c r="S196" s="16">
        <v>0</v>
      </c>
      <c r="T196" s="16">
        <v>0</v>
      </c>
      <c r="U196" s="16">
        <v>0</v>
      </c>
      <c r="V196" s="16">
        <v>0</v>
      </c>
      <c r="W196" s="16">
        <v>0</v>
      </c>
      <c r="X196" s="16">
        <v>0</v>
      </c>
      <c r="Y196" s="16">
        <v>0</v>
      </c>
      <c r="Z196" s="16">
        <v>0</v>
      </c>
      <c r="AA196" s="16">
        <v>0</v>
      </c>
      <c r="AB196" s="16">
        <v>0</v>
      </c>
      <c r="AC196" s="16">
        <v>0</v>
      </c>
      <c r="AD196" s="16">
        <v>0</v>
      </c>
      <c r="AE196" s="16">
        <v>0</v>
      </c>
      <c r="AF196" s="16">
        <v>0</v>
      </c>
      <c r="AG196" s="16">
        <v>0</v>
      </c>
      <c r="AH196" s="16">
        <v>0</v>
      </c>
      <c r="AI196" s="16">
        <v>0</v>
      </c>
      <c r="AJ196" s="16">
        <v>0</v>
      </c>
      <c r="AK196" s="16">
        <v>0</v>
      </c>
      <c r="AL196" s="16">
        <v>0</v>
      </c>
      <c r="AM196" s="16">
        <v>0</v>
      </c>
      <c r="AN196" s="16">
        <v>0</v>
      </c>
      <c r="AO196" s="16">
        <v>0</v>
      </c>
      <c r="AP196" s="16">
        <v>0</v>
      </c>
      <c r="AQ196" s="16">
        <v>0</v>
      </c>
      <c r="AR196" s="16">
        <v>0</v>
      </c>
      <c r="AS196" s="16">
        <v>0</v>
      </c>
      <c r="AT196" s="16">
        <v>0</v>
      </c>
      <c r="AU196" s="16">
        <v>0</v>
      </c>
      <c r="AV196" s="16">
        <v>0</v>
      </c>
      <c r="AW196" s="16">
        <v>0</v>
      </c>
      <c r="AX196" s="16">
        <v>0</v>
      </c>
      <c r="AY196" s="16">
        <v>0</v>
      </c>
      <c r="AZ196" s="16">
        <v>0</v>
      </c>
      <c r="BA196" s="16">
        <v>0</v>
      </c>
      <c r="BB196" s="16">
        <v>0</v>
      </c>
      <c r="BC196" s="16">
        <v>0</v>
      </c>
      <c r="BD196" s="16">
        <v>0</v>
      </c>
      <c r="BE196" s="14">
        <v>1</v>
      </c>
      <c r="BF196" s="119">
        <v>0</v>
      </c>
      <c r="BG196" s="120">
        <f>BF196/'VAR 1 bi em X e FBKF'!BJ$60*1000</f>
        <v>0</v>
      </c>
      <c r="BH196" s="119">
        <v>0</v>
      </c>
      <c r="BI196" s="120">
        <f>BH196/'VAR 1 bi em X e FBKF'!BL$60*1000</f>
        <v>0</v>
      </c>
      <c r="BJ196" s="120"/>
      <c r="BK196" s="16">
        <v>0</v>
      </c>
      <c r="BL196" s="16">
        <v>0</v>
      </c>
      <c r="BM196" s="16">
        <v>0</v>
      </c>
      <c r="BN196" s="69">
        <v>0</v>
      </c>
      <c r="BO196" s="16">
        <v>0</v>
      </c>
      <c r="BP196" s="14">
        <v>0</v>
      </c>
      <c r="BQ196" s="17">
        <v>1</v>
      </c>
    </row>
    <row r="197" spans="1:69">
      <c r="A197" s="13" t="s">
        <v>138</v>
      </c>
      <c r="B197" s="15">
        <v>457</v>
      </c>
      <c r="C197" s="16">
        <v>14</v>
      </c>
      <c r="D197" s="16">
        <v>296</v>
      </c>
      <c r="E197" s="16">
        <v>27</v>
      </c>
      <c r="F197" s="16">
        <v>22</v>
      </c>
      <c r="G197" s="16">
        <v>316</v>
      </c>
      <c r="H197" s="16">
        <v>20</v>
      </c>
      <c r="I197" s="16">
        <v>279</v>
      </c>
      <c r="J197" s="16">
        <v>24</v>
      </c>
      <c r="K197" s="16">
        <v>412</v>
      </c>
      <c r="L197" s="16">
        <v>16</v>
      </c>
      <c r="M197" s="16">
        <v>354</v>
      </c>
      <c r="N197" s="16">
        <v>118</v>
      </c>
      <c r="O197" s="16">
        <v>224</v>
      </c>
      <c r="P197" s="16">
        <v>5</v>
      </c>
      <c r="Q197" s="16">
        <v>4874</v>
      </c>
      <c r="R197" s="16">
        <v>981</v>
      </c>
      <c r="S197" s="16">
        <v>1015</v>
      </c>
      <c r="T197" s="16">
        <v>680</v>
      </c>
      <c r="U197" s="16">
        <v>693</v>
      </c>
      <c r="V197" s="16">
        <v>985</v>
      </c>
      <c r="W197" s="16">
        <v>663</v>
      </c>
      <c r="X197" s="16">
        <v>826</v>
      </c>
      <c r="Y197" s="16">
        <v>22</v>
      </c>
      <c r="Z197" s="16">
        <v>253</v>
      </c>
      <c r="AA197" s="16">
        <v>953</v>
      </c>
      <c r="AB197" s="16">
        <v>260</v>
      </c>
      <c r="AC197" s="16">
        <v>355</v>
      </c>
      <c r="AD197" s="16">
        <v>66</v>
      </c>
      <c r="AE197" s="16">
        <v>0</v>
      </c>
      <c r="AF197" s="16">
        <v>0</v>
      </c>
      <c r="AG197" s="16">
        <v>31</v>
      </c>
      <c r="AH197" s="16">
        <v>0</v>
      </c>
      <c r="AI197" s="16">
        <v>11</v>
      </c>
      <c r="AJ197" s="16">
        <v>0</v>
      </c>
      <c r="AK197" s="16">
        <v>0</v>
      </c>
      <c r="AL197" s="16">
        <v>22</v>
      </c>
      <c r="AM197" s="16">
        <v>0</v>
      </c>
      <c r="AN197" s="16">
        <v>125</v>
      </c>
      <c r="AO197" s="16">
        <v>213</v>
      </c>
      <c r="AP197" s="16">
        <v>0</v>
      </c>
      <c r="AQ197" s="16">
        <v>0</v>
      </c>
      <c r="AR197" s="16">
        <v>0</v>
      </c>
      <c r="AS197" s="16">
        <v>32</v>
      </c>
      <c r="AT197" s="16">
        <v>0</v>
      </c>
      <c r="AU197" s="16">
        <v>0</v>
      </c>
      <c r="AV197" s="16">
        <v>0</v>
      </c>
      <c r="AW197" s="16">
        <v>0</v>
      </c>
      <c r="AX197" s="16">
        <v>1</v>
      </c>
      <c r="AY197" s="16">
        <v>0</v>
      </c>
      <c r="AZ197" s="16">
        <v>3</v>
      </c>
      <c r="BA197" s="16">
        <v>15</v>
      </c>
      <c r="BB197" s="16">
        <v>0</v>
      </c>
      <c r="BC197" s="16">
        <v>2</v>
      </c>
      <c r="BD197" s="16">
        <v>0</v>
      </c>
      <c r="BE197" s="14">
        <v>15665</v>
      </c>
      <c r="BF197" s="119">
        <v>1</v>
      </c>
      <c r="BG197" s="120">
        <f>BF197/'VAR 1 bi em X e FBKF'!BJ$60*1000</f>
        <v>1.0022484072493349</v>
      </c>
      <c r="BH197" s="119">
        <v>1</v>
      </c>
      <c r="BI197" s="120">
        <f>BH197/'VAR 1 bi em X e FBKF'!BL$60*1000</f>
        <v>3.5136787513791188E-3</v>
      </c>
      <c r="BJ197" s="120"/>
      <c r="BK197" s="16">
        <v>0</v>
      </c>
      <c r="BL197" s="16">
        <v>0</v>
      </c>
      <c r="BM197" s="16">
        <v>33</v>
      </c>
      <c r="BN197" s="69">
        <v>0</v>
      </c>
      <c r="BO197" s="16">
        <v>-43</v>
      </c>
      <c r="BP197" s="14">
        <v>-9</v>
      </c>
      <c r="BQ197" s="17">
        <v>15656</v>
      </c>
    </row>
    <row r="198" spans="1:69">
      <c r="A198" s="13" t="s">
        <v>21</v>
      </c>
      <c r="B198" s="15">
        <v>0</v>
      </c>
      <c r="C198" s="16">
        <v>0</v>
      </c>
      <c r="D198" s="16">
        <v>0</v>
      </c>
      <c r="E198" s="16">
        <v>0</v>
      </c>
      <c r="F198" s="16">
        <v>12</v>
      </c>
      <c r="G198" s="16">
        <v>84</v>
      </c>
      <c r="H198" s="16">
        <v>5</v>
      </c>
      <c r="I198" s="16">
        <v>599</v>
      </c>
      <c r="J198" s="16">
        <v>10</v>
      </c>
      <c r="K198" s="16">
        <v>93</v>
      </c>
      <c r="L198" s="16">
        <v>102</v>
      </c>
      <c r="M198" s="16">
        <v>117</v>
      </c>
      <c r="N198" s="16">
        <v>342</v>
      </c>
      <c r="O198" s="16">
        <v>0</v>
      </c>
      <c r="P198" s="16">
        <v>0</v>
      </c>
      <c r="Q198" s="16">
        <v>41</v>
      </c>
      <c r="R198" s="16">
        <v>365</v>
      </c>
      <c r="S198" s="16">
        <v>0</v>
      </c>
      <c r="T198" s="16">
        <v>0</v>
      </c>
      <c r="U198" s="16">
        <v>34</v>
      </c>
      <c r="V198" s="16">
        <v>251</v>
      </c>
      <c r="W198" s="16">
        <v>640</v>
      </c>
      <c r="X198" s="16">
        <v>2507</v>
      </c>
      <c r="Y198" s="16">
        <v>0</v>
      </c>
      <c r="Z198" s="16">
        <v>142</v>
      </c>
      <c r="AA198" s="16">
        <v>43</v>
      </c>
      <c r="AB198" s="16">
        <v>14</v>
      </c>
      <c r="AC198" s="16">
        <v>189</v>
      </c>
      <c r="AD198" s="16">
        <v>87</v>
      </c>
      <c r="AE198" s="16">
        <v>49</v>
      </c>
      <c r="AF198" s="16">
        <v>0</v>
      </c>
      <c r="AG198" s="16">
        <v>356</v>
      </c>
      <c r="AH198" s="16">
        <v>8</v>
      </c>
      <c r="AI198" s="16">
        <v>24</v>
      </c>
      <c r="AJ198" s="16">
        <v>0</v>
      </c>
      <c r="AK198" s="16">
        <v>11</v>
      </c>
      <c r="AL198" s="16">
        <v>243</v>
      </c>
      <c r="AM198" s="16">
        <v>75</v>
      </c>
      <c r="AN198" s="16">
        <v>246</v>
      </c>
      <c r="AO198" s="16">
        <v>0</v>
      </c>
      <c r="AP198" s="16">
        <v>2</v>
      </c>
      <c r="AQ198" s="16">
        <v>0</v>
      </c>
      <c r="AR198" s="16">
        <v>0</v>
      </c>
      <c r="AS198" s="16">
        <v>0</v>
      </c>
      <c r="AT198" s="16">
        <v>0</v>
      </c>
      <c r="AU198" s="16">
        <v>0</v>
      </c>
      <c r="AV198" s="16">
        <v>0</v>
      </c>
      <c r="AW198" s="16">
        <v>0</v>
      </c>
      <c r="AX198" s="16">
        <v>0</v>
      </c>
      <c r="AY198" s="16">
        <v>0</v>
      </c>
      <c r="AZ198" s="16">
        <v>0</v>
      </c>
      <c r="BA198" s="16">
        <v>0</v>
      </c>
      <c r="BB198" s="16">
        <v>0</v>
      </c>
      <c r="BC198" s="16">
        <v>0</v>
      </c>
      <c r="BD198" s="16">
        <v>0</v>
      </c>
      <c r="BE198" s="14">
        <v>6691</v>
      </c>
      <c r="BF198" s="119">
        <v>0</v>
      </c>
      <c r="BG198" s="120">
        <f>BF198/'VAR 1 bi em X e FBKF'!BJ$60*1000</f>
        <v>0</v>
      </c>
      <c r="BH198" s="119">
        <v>0</v>
      </c>
      <c r="BI198" s="120">
        <f>BH198/'VAR 1 bi em X e FBKF'!BL$60*1000</f>
        <v>0</v>
      </c>
      <c r="BJ198" s="120"/>
      <c r="BK198" s="16">
        <v>0</v>
      </c>
      <c r="BL198" s="16">
        <v>0</v>
      </c>
      <c r="BM198" s="16">
        <v>0</v>
      </c>
      <c r="BN198" s="69">
        <v>0</v>
      </c>
      <c r="BO198" s="16">
        <v>-12</v>
      </c>
      <c r="BP198" s="14">
        <v>-12</v>
      </c>
      <c r="BQ198" s="17">
        <v>6679</v>
      </c>
    </row>
    <row r="199" spans="1:69">
      <c r="A199" s="13" t="s">
        <v>22</v>
      </c>
      <c r="B199" s="15">
        <v>2</v>
      </c>
      <c r="C199" s="16">
        <v>61</v>
      </c>
      <c r="D199" s="16">
        <v>0</v>
      </c>
      <c r="E199" s="16">
        <v>0</v>
      </c>
      <c r="F199" s="16">
        <v>0</v>
      </c>
      <c r="G199" s="16">
        <v>21</v>
      </c>
      <c r="H199" s="16">
        <v>0</v>
      </c>
      <c r="I199" s="16">
        <v>0</v>
      </c>
      <c r="J199" s="16">
        <v>0</v>
      </c>
      <c r="K199" s="16">
        <v>0</v>
      </c>
      <c r="L199" s="16">
        <v>0</v>
      </c>
      <c r="M199" s="16">
        <v>0</v>
      </c>
      <c r="N199" s="16">
        <v>0</v>
      </c>
      <c r="O199" s="16">
        <v>0</v>
      </c>
      <c r="P199" s="16">
        <v>0</v>
      </c>
      <c r="Q199" s="16">
        <v>6</v>
      </c>
      <c r="R199" s="16">
        <v>0</v>
      </c>
      <c r="S199" s="16">
        <v>1559</v>
      </c>
      <c r="T199" s="16">
        <v>10</v>
      </c>
      <c r="U199" s="16">
        <v>5</v>
      </c>
      <c r="V199" s="16">
        <v>0</v>
      </c>
      <c r="W199" s="16">
        <v>11</v>
      </c>
      <c r="X199" s="16">
        <v>0</v>
      </c>
      <c r="Y199" s="16">
        <v>0</v>
      </c>
      <c r="Z199" s="16">
        <v>0</v>
      </c>
      <c r="AA199" s="16">
        <v>0</v>
      </c>
      <c r="AB199" s="16">
        <v>0</v>
      </c>
      <c r="AC199" s="16">
        <v>0</v>
      </c>
      <c r="AD199" s="16">
        <v>0</v>
      </c>
      <c r="AE199" s="16">
        <v>0</v>
      </c>
      <c r="AF199" s="16">
        <v>0</v>
      </c>
      <c r="AG199" s="16">
        <v>0</v>
      </c>
      <c r="AH199" s="16">
        <v>0</v>
      </c>
      <c r="AI199" s="16">
        <v>1</v>
      </c>
      <c r="AJ199" s="16">
        <v>0</v>
      </c>
      <c r="AK199" s="16">
        <v>0</v>
      </c>
      <c r="AL199" s="16">
        <v>0</v>
      </c>
      <c r="AM199" s="16">
        <v>0</v>
      </c>
      <c r="AN199" s="16">
        <v>0</v>
      </c>
      <c r="AO199" s="16">
        <v>0</v>
      </c>
      <c r="AP199" s="16">
        <v>0</v>
      </c>
      <c r="AQ199" s="16">
        <v>0</v>
      </c>
      <c r="AR199" s="16">
        <v>0</v>
      </c>
      <c r="AS199" s="16">
        <v>0</v>
      </c>
      <c r="AT199" s="16">
        <v>0</v>
      </c>
      <c r="AU199" s="16">
        <v>0</v>
      </c>
      <c r="AV199" s="16">
        <v>0</v>
      </c>
      <c r="AW199" s="16">
        <v>0</v>
      </c>
      <c r="AX199" s="16">
        <v>0</v>
      </c>
      <c r="AY199" s="16">
        <v>37</v>
      </c>
      <c r="AZ199" s="16">
        <v>182</v>
      </c>
      <c r="BA199" s="16">
        <v>32</v>
      </c>
      <c r="BB199" s="16">
        <v>67</v>
      </c>
      <c r="BC199" s="16">
        <v>1784</v>
      </c>
      <c r="BD199" s="16">
        <v>193</v>
      </c>
      <c r="BE199" s="14">
        <v>3971</v>
      </c>
      <c r="BF199" s="119">
        <v>0</v>
      </c>
      <c r="BG199" s="120">
        <f>BF199/'VAR 1 bi em X e FBKF'!BJ$60*1000</f>
        <v>0</v>
      </c>
      <c r="BH199" s="119">
        <v>0</v>
      </c>
      <c r="BI199" s="120">
        <f>BH199/'VAR 1 bi em X e FBKF'!BL$60*1000</f>
        <v>0</v>
      </c>
      <c r="BJ199" s="120"/>
      <c r="BK199" s="16">
        <v>0</v>
      </c>
      <c r="BL199" s="16">
        <v>0</v>
      </c>
      <c r="BM199" s="16">
        <v>4045</v>
      </c>
      <c r="BN199" s="69">
        <v>0</v>
      </c>
      <c r="BO199" s="16">
        <v>-36</v>
      </c>
      <c r="BP199" s="14">
        <v>4009</v>
      </c>
      <c r="BQ199" s="17">
        <v>7980</v>
      </c>
    </row>
    <row r="200" spans="1:69">
      <c r="A200" s="13" t="s">
        <v>23</v>
      </c>
      <c r="B200" s="15">
        <v>845</v>
      </c>
      <c r="C200" s="16">
        <v>62</v>
      </c>
      <c r="D200" s="16">
        <v>0</v>
      </c>
      <c r="E200" s="16">
        <v>0</v>
      </c>
      <c r="F200" s="16">
        <v>0</v>
      </c>
      <c r="G200" s="16">
        <v>27</v>
      </c>
      <c r="H200" s="16">
        <v>0</v>
      </c>
      <c r="I200" s="16">
        <v>0</v>
      </c>
      <c r="J200" s="16">
        <v>0</v>
      </c>
      <c r="K200" s="16">
        <v>38</v>
      </c>
      <c r="L200" s="16">
        <v>6</v>
      </c>
      <c r="M200" s="16">
        <v>11</v>
      </c>
      <c r="N200" s="16">
        <v>3</v>
      </c>
      <c r="O200" s="16">
        <v>0</v>
      </c>
      <c r="P200" s="16">
        <v>0</v>
      </c>
      <c r="Q200" s="16">
        <v>1</v>
      </c>
      <c r="R200" s="16">
        <v>0</v>
      </c>
      <c r="S200" s="16">
        <v>43</v>
      </c>
      <c r="T200" s="16">
        <v>847</v>
      </c>
      <c r="U200" s="16">
        <v>1</v>
      </c>
      <c r="V200" s="16">
        <v>10</v>
      </c>
      <c r="W200" s="16">
        <v>1</v>
      </c>
      <c r="X200" s="16">
        <v>2</v>
      </c>
      <c r="Y200" s="16">
        <v>0</v>
      </c>
      <c r="Z200" s="16">
        <v>0</v>
      </c>
      <c r="AA200" s="16">
        <v>0</v>
      </c>
      <c r="AB200" s="16">
        <v>0</v>
      </c>
      <c r="AC200" s="16">
        <v>0</v>
      </c>
      <c r="AD200" s="16">
        <v>0</v>
      </c>
      <c r="AE200" s="16">
        <v>0</v>
      </c>
      <c r="AF200" s="16">
        <v>0</v>
      </c>
      <c r="AG200" s="16">
        <v>0</v>
      </c>
      <c r="AH200" s="16">
        <v>0</v>
      </c>
      <c r="AI200" s="16">
        <v>0</v>
      </c>
      <c r="AJ200" s="16">
        <v>0</v>
      </c>
      <c r="AK200" s="16">
        <v>0</v>
      </c>
      <c r="AL200" s="16">
        <v>0</v>
      </c>
      <c r="AM200" s="16">
        <v>0</v>
      </c>
      <c r="AN200" s="16">
        <v>43</v>
      </c>
      <c r="AO200" s="16">
        <v>0</v>
      </c>
      <c r="AP200" s="16">
        <v>6</v>
      </c>
      <c r="AQ200" s="16">
        <v>0</v>
      </c>
      <c r="AR200" s="16">
        <v>1</v>
      </c>
      <c r="AS200" s="16">
        <v>0</v>
      </c>
      <c r="AT200" s="16">
        <v>0</v>
      </c>
      <c r="AU200" s="16">
        <v>0</v>
      </c>
      <c r="AV200" s="16">
        <v>0</v>
      </c>
      <c r="AW200" s="16">
        <v>16</v>
      </c>
      <c r="AX200" s="16">
        <v>49</v>
      </c>
      <c r="AY200" s="16">
        <v>0</v>
      </c>
      <c r="AZ200" s="16">
        <v>115</v>
      </c>
      <c r="BA200" s="16">
        <v>0</v>
      </c>
      <c r="BB200" s="16">
        <v>0</v>
      </c>
      <c r="BC200" s="16">
        <v>0</v>
      </c>
      <c r="BD200" s="16">
        <v>0</v>
      </c>
      <c r="BE200" s="14">
        <v>2127</v>
      </c>
      <c r="BF200" s="119">
        <v>0</v>
      </c>
      <c r="BG200" s="120">
        <f>BF200/'VAR 1 bi em X e FBKF'!BJ$60*1000</f>
        <v>0</v>
      </c>
      <c r="BH200" s="119">
        <v>0</v>
      </c>
      <c r="BI200" s="120">
        <f>BH200/'VAR 1 bi em X e FBKF'!BL$60*1000</f>
        <v>0</v>
      </c>
      <c r="BJ200" s="120"/>
      <c r="BK200" s="16">
        <v>0</v>
      </c>
      <c r="BL200" s="16">
        <v>0</v>
      </c>
      <c r="BM200" s="16">
        <v>0</v>
      </c>
      <c r="BN200" s="69">
        <v>0</v>
      </c>
      <c r="BO200" s="16">
        <v>0</v>
      </c>
      <c r="BP200" s="14">
        <v>0</v>
      </c>
      <c r="BQ200" s="17">
        <v>2127</v>
      </c>
    </row>
    <row r="201" spans="1:69">
      <c r="A201" s="13" t="s">
        <v>143</v>
      </c>
      <c r="B201" s="15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2</v>
      </c>
      <c r="H201" s="16">
        <v>0</v>
      </c>
      <c r="I201" s="16">
        <v>0</v>
      </c>
      <c r="J201" s="16">
        <v>0</v>
      </c>
      <c r="K201" s="16">
        <v>1</v>
      </c>
      <c r="L201" s="16">
        <v>0</v>
      </c>
      <c r="M201" s="16">
        <v>0</v>
      </c>
      <c r="N201" s="16">
        <v>0</v>
      </c>
      <c r="O201" s="16">
        <v>0</v>
      </c>
      <c r="P201" s="16">
        <v>0</v>
      </c>
      <c r="Q201" s="16">
        <v>1</v>
      </c>
      <c r="R201" s="16">
        <v>0</v>
      </c>
      <c r="S201" s="16">
        <v>1</v>
      </c>
      <c r="T201" s="16">
        <v>0</v>
      </c>
      <c r="U201" s="16">
        <v>35</v>
      </c>
      <c r="V201" s="16">
        <v>0</v>
      </c>
      <c r="W201" s="16">
        <v>0</v>
      </c>
      <c r="X201" s="16">
        <v>0</v>
      </c>
      <c r="Y201" s="16">
        <v>0</v>
      </c>
      <c r="Z201" s="16">
        <v>0</v>
      </c>
      <c r="AA201" s="16">
        <v>0</v>
      </c>
      <c r="AB201" s="16">
        <v>0</v>
      </c>
      <c r="AC201" s="16">
        <v>0</v>
      </c>
      <c r="AD201" s="16">
        <v>1</v>
      </c>
      <c r="AE201" s="16">
        <v>0</v>
      </c>
      <c r="AF201" s="16">
        <v>0</v>
      </c>
      <c r="AG201" s="16">
        <v>0</v>
      </c>
      <c r="AH201" s="16">
        <v>0</v>
      </c>
      <c r="AI201" s="16">
        <v>0</v>
      </c>
      <c r="AJ201" s="16">
        <v>0</v>
      </c>
      <c r="AK201" s="16">
        <v>0</v>
      </c>
      <c r="AL201" s="16">
        <v>0</v>
      </c>
      <c r="AM201" s="16">
        <v>0</v>
      </c>
      <c r="AN201" s="16">
        <v>0</v>
      </c>
      <c r="AO201" s="16">
        <v>1</v>
      </c>
      <c r="AP201" s="16">
        <v>0</v>
      </c>
      <c r="AQ201" s="16">
        <v>0</v>
      </c>
      <c r="AR201" s="16">
        <v>1</v>
      </c>
      <c r="AS201" s="16">
        <v>0</v>
      </c>
      <c r="AT201" s="16">
        <v>0</v>
      </c>
      <c r="AU201" s="16">
        <v>0</v>
      </c>
      <c r="AV201" s="16">
        <v>0</v>
      </c>
      <c r="AW201" s="16">
        <v>2</v>
      </c>
      <c r="AX201" s="16">
        <v>2</v>
      </c>
      <c r="AY201" s="16">
        <v>0</v>
      </c>
      <c r="AZ201" s="16">
        <v>4</v>
      </c>
      <c r="BA201" s="16">
        <v>3</v>
      </c>
      <c r="BB201" s="16">
        <v>0</v>
      </c>
      <c r="BC201" s="16">
        <v>0</v>
      </c>
      <c r="BD201" s="16">
        <v>1</v>
      </c>
      <c r="BE201" s="14">
        <v>55</v>
      </c>
      <c r="BF201" s="119">
        <v>0</v>
      </c>
      <c r="BG201" s="120">
        <f>BF201/'VAR 1 bi em X e FBKF'!BJ$60*1000</f>
        <v>0</v>
      </c>
      <c r="BH201" s="119">
        <v>0</v>
      </c>
      <c r="BI201" s="120">
        <f>BH201/'VAR 1 bi em X e FBKF'!BL$60*1000</f>
        <v>0</v>
      </c>
      <c r="BJ201" s="120"/>
      <c r="BK201" s="16">
        <v>0</v>
      </c>
      <c r="BL201" s="16">
        <v>0</v>
      </c>
      <c r="BM201" s="16">
        <v>3638</v>
      </c>
      <c r="BN201" s="69">
        <v>0</v>
      </c>
      <c r="BO201" s="16">
        <v>0</v>
      </c>
      <c r="BP201" s="14">
        <v>3638</v>
      </c>
      <c r="BQ201" s="17">
        <v>3693</v>
      </c>
    </row>
    <row r="202" spans="1:69">
      <c r="A202" s="18" t="s">
        <v>24</v>
      </c>
      <c r="B202" s="15">
        <v>0</v>
      </c>
      <c r="C202" s="16">
        <v>0</v>
      </c>
      <c r="D202" s="16">
        <v>0</v>
      </c>
      <c r="E202" s="16">
        <v>0</v>
      </c>
      <c r="F202" s="16">
        <v>0</v>
      </c>
      <c r="G202" s="16">
        <v>0</v>
      </c>
      <c r="H202" s="16">
        <v>0</v>
      </c>
      <c r="I202" s="16">
        <v>0</v>
      </c>
      <c r="J202" s="16">
        <v>0</v>
      </c>
      <c r="K202" s="16">
        <v>2</v>
      </c>
      <c r="L202" s="16">
        <v>3</v>
      </c>
      <c r="M202" s="16">
        <v>15</v>
      </c>
      <c r="N202" s="16">
        <v>22</v>
      </c>
      <c r="O202" s="16">
        <v>0</v>
      </c>
      <c r="P202" s="16">
        <v>0</v>
      </c>
      <c r="Q202" s="16">
        <v>0</v>
      </c>
      <c r="R202" s="16">
        <v>0</v>
      </c>
      <c r="S202" s="16">
        <v>0</v>
      </c>
      <c r="T202" s="16">
        <v>0</v>
      </c>
      <c r="U202" s="16">
        <v>0</v>
      </c>
      <c r="V202" s="16">
        <v>1</v>
      </c>
      <c r="W202" s="16">
        <v>2</v>
      </c>
      <c r="X202" s="16">
        <v>9</v>
      </c>
      <c r="Y202" s="16">
        <v>0</v>
      </c>
      <c r="Z202" s="16">
        <v>4</v>
      </c>
      <c r="AA202" s="16">
        <v>32</v>
      </c>
      <c r="AB202" s="16">
        <v>0</v>
      </c>
      <c r="AC202" s="16">
        <v>21</v>
      </c>
      <c r="AD202" s="16">
        <v>7</v>
      </c>
      <c r="AE202" s="16">
        <v>1</v>
      </c>
      <c r="AF202" s="16">
        <v>0</v>
      </c>
      <c r="AG202" s="16">
        <v>1</v>
      </c>
      <c r="AH202" s="16">
        <v>0</v>
      </c>
      <c r="AI202" s="16">
        <v>1</v>
      </c>
      <c r="AJ202" s="16">
        <v>80</v>
      </c>
      <c r="AK202" s="16">
        <v>1</v>
      </c>
      <c r="AL202" s="16">
        <v>10</v>
      </c>
      <c r="AM202" s="16">
        <v>8</v>
      </c>
      <c r="AN202" s="16">
        <v>8</v>
      </c>
      <c r="AO202" s="16">
        <v>0</v>
      </c>
      <c r="AP202" s="16">
        <v>149</v>
      </c>
      <c r="AQ202" s="16">
        <v>0</v>
      </c>
      <c r="AR202" s="16">
        <v>7</v>
      </c>
      <c r="AS202" s="16">
        <v>0</v>
      </c>
      <c r="AT202" s="16">
        <v>0</v>
      </c>
      <c r="AU202" s="16">
        <v>1</v>
      </c>
      <c r="AV202" s="16">
        <v>4</v>
      </c>
      <c r="AW202" s="16">
        <v>0</v>
      </c>
      <c r="AX202" s="16">
        <v>0</v>
      </c>
      <c r="AY202" s="16">
        <v>7</v>
      </c>
      <c r="AZ202" s="16">
        <v>0</v>
      </c>
      <c r="BA202" s="16">
        <v>1</v>
      </c>
      <c r="BB202" s="16">
        <v>16</v>
      </c>
      <c r="BC202" s="16">
        <v>7</v>
      </c>
      <c r="BD202" s="16">
        <v>104</v>
      </c>
      <c r="BE202" s="14">
        <v>524</v>
      </c>
      <c r="BF202" s="119">
        <v>0</v>
      </c>
      <c r="BG202" s="120">
        <f>BF202/'VAR 1 bi em X e FBKF'!BJ$60*1000</f>
        <v>0</v>
      </c>
      <c r="BH202" s="119">
        <v>0</v>
      </c>
      <c r="BI202" s="120">
        <f>BH202/'VAR 1 bi em X e FBKF'!BL$60*1000</f>
        <v>0</v>
      </c>
      <c r="BJ202" s="120"/>
      <c r="BK202" s="16">
        <v>0</v>
      </c>
      <c r="BL202" s="16">
        <v>0</v>
      </c>
      <c r="BM202" s="16">
        <v>0</v>
      </c>
      <c r="BN202" s="69">
        <v>0</v>
      </c>
      <c r="BO202" s="16">
        <v>0</v>
      </c>
      <c r="BP202" s="14">
        <v>0</v>
      </c>
      <c r="BQ202" s="17">
        <v>524</v>
      </c>
    </row>
    <row r="203" spans="1:69">
      <c r="A203" s="13" t="s">
        <v>25</v>
      </c>
      <c r="B203" s="15">
        <v>0</v>
      </c>
      <c r="C203" s="16">
        <v>0</v>
      </c>
      <c r="D203" s="16">
        <v>21</v>
      </c>
      <c r="E203" s="16">
        <v>0</v>
      </c>
      <c r="F203" s="16">
        <v>25</v>
      </c>
      <c r="G203" s="16">
        <v>153</v>
      </c>
      <c r="H203" s="16">
        <v>1</v>
      </c>
      <c r="I203" s="16">
        <v>45</v>
      </c>
      <c r="J203" s="16">
        <v>4</v>
      </c>
      <c r="K203" s="16">
        <v>95</v>
      </c>
      <c r="L203" s="16">
        <v>11</v>
      </c>
      <c r="M203" s="16">
        <v>141</v>
      </c>
      <c r="N203" s="16">
        <v>51</v>
      </c>
      <c r="O203" s="16">
        <v>89</v>
      </c>
      <c r="P203" s="16">
        <v>1</v>
      </c>
      <c r="Q203" s="16">
        <v>170</v>
      </c>
      <c r="R203" s="16">
        <v>80</v>
      </c>
      <c r="S203" s="16">
        <v>123</v>
      </c>
      <c r="T203" s="16">
        <v>49</v>
      </c>
      <c r="U203" s="16">
        <v>181</v>
      </c>
      <c r="V203" s="16">
        <v>14</v>
      </c>
      <c r="W203" s="16">
        <v>612</v>
      </c>
      <c r="X203" s="16">
        <v>95</v>
      </c>
      <c r="Y203" s="16">
        <v>9</v>
      </c>
      <c r="Z203" s="16">
        <v>13</v>
      </c>
      <c r="AA203" s="16">
        <v>5</v>
      </c>
      <c r="AB203" s="16">
        <v>16</v>
      </c>
      <c r="AC203" s="16">
        <v>16</v>
      </c>
      <c r="AD203" s="16">
        <v>2</v>
      </c>
      <c r="AE203" s="16">
        <v>0</v>
      </c>
      <c r="AF203" s="16">
        <v>0</v>
      </c>
      <c r="AG203" s="16">
        <v>27</v>
      </c>
      <c r="AH203" s="16">
        <v>41</v>
      </c>
      <c r="AI203" s="16">
        <v>313</v>
      </c>
      <c r="AJ203" s="16">
        <v>0</v>
      </c>
      <c r="AK203" s="16">
        <v>0</v>
      </c>
      <c r="AL203" s="16">
        <v>46</v>
      </c>
      <c r="AM203" s="16">
        <v>0</v>
      </c>
      <c r="AN203" s="16">
        <v>30</v>
      </c>
      <c r="AO203" s="16">
        <v>60</v>
      </c>
      <c r="AP203" s="16">
        <v>54</v>
      </c>
      <c r="AQ203" s="16">
        <v>0</v>
      </c>
      <c r="AR203" s="16">
        <v>0</v>
      </c>
      <c r="AS203" s="16">
        <v>0</v>
      </c>
      <c r="AT203" s="16">
        <v>21</v>
      </c>
      <c r="AU203" s="16">
        <v>0</v>
      </c>
      <c r="AV203" s="16">
        <v>4</v>
      </c>
      <c r="AW203" s="16">
        <v>0</v>
      </c>
      <c r="AX203" s="16">
        <v>14</v>
      </c>
      <c r="AY203" s="16">
        <v>17</v>
      </c>
      <c r="AZ203" s="16">
        <v>74</v>
      </c>
      <c r="BA203" s="16">
        <v>4</v>
      </c>
      <c r="BB203" s="16">
        <v>10</v>
      </c>
      <c r="BC203" s="16">
        <v>117</v>
      </c>
      <c r="BD203" s="16">
        <v>30</v>
      </c>
      <c r="BE203" s="14">
        <v>2884</v>
      </c>
      <c r="BF203" s="119">
        <v>0</v>
      </c>
      <c r="BG203" s="120">
        <f>BF203/'VAR 1 bi em X e FBKF'!BJ$60*1000</f>
        <v>0</v>
      </c>
      <c r="BH203" s="119">
        <v>0</v>
      </c>
      <c r="BI203" s="120">
        <f>BH203/'VAR 1 bi em X e FBKF'!BL$60*1000</f>
        <v>0</v>
      </c>
      <c r="BJ203" s="120"/>
      <c r="BK203" s="16">
        <v>0</v>
      </c>
      <c r="BL203" s="16">
        <v>0</v>
      </c>
      <c r="BM203" s="16">
        <v>123</v>
      </c>
      <c r="BN203" s="69">
        <v>0</v>
      </c>
      <c r="BO203" s="16">
        <v>24</v>
      </c>
      <c r="BP203" s="14">
        <v>147</v>
      </c>
      <c r="BQ203" s="17">
        <v>3031</v>
      </c>
    </row>
    <row r="204" spans="1:69">
      <c r="A204" s="13" t="s">
        <v>147</v>
      </c>
      <c r="B204" s="15">
        <v>67</v>
      </c>
      <c r="C204" s="16">
        <v>2</v>
      </c>
      <c r="D204" s="16">
        <v>21</v>
      </c>
      <c r="E204" s="16">
        <v>6</v>
      </c>
      <c r="F204" s="16">
        <v>57</v>
      </c>
      <c r="G204" s="16">
        <v>157</v>
      </c>
      <c r="H204" s="16">
        <v>1</v>
      </c>
      <c r="I204" s="16">
        <v>22</v>
      </c>
      <c r="J204" s="16">
        <v>2</v>
      </c>
      <c r="K204" s="16">
        <v>51</v>
      </c>
      <c r="L204" s="16">
        <v>22</v>
      </c>
      <c r="M204" s="16">
        <v>67</v>
      </c>
      <c r="N204" s="16">
        <v>55</v>
      </c>
      <c r="O204" s="16">
        <v>4</v>
      </c>
      <c r="P204" s="16">
        <v>4</v>
      </c>
      <c r="Q204" s="16">
        <v>19</v>
      </c>
      <c r="R204" s="16">
        <v>5</v>
      </c>
      <c r="S204" s="16">
        <v>47</v>
      </c>
      <c r="T204" s="16">
        <v>23</v>
      </c>
      <c r="U204" s="16">
        <v>24</v>
      </c>
      <c r="V204" s="16">
        <v>2</v>
      </c>
      <c r="W204" s="16">
        <v>27</v>
      </c>
      <c r="X204" s="16">
        <v>261</v>
      </c>
      <c r="Y204" s="16">
        <v>1</v>
      </c>
      <c r="Z204" s="16">
        <v>9</v>
      </c>
      <c r="AA204" s="16">
        <v>46</v>
      </c>
      <c r="AB204" s="16">
        <v>49</v>
      </c>
      <c r="AC204" s="16">
        <v>97</v>
      </c>
      <c r="AD204" s="16">
        <v>154</v>
      </c>
      <c r="AE204" s="16">
        <v>47</v>
      </c>
      <c r="AF204" s="16">
        <v>21</v>
      </c>
      <c r="AG204" s="16">
        <v>49</v>
      </c>
      <c r="AH204" s="16">
        <v>66</v>
      </c>
      <c r="AI204" s="16">
        <v>40</v>
      </c>
      <c r="AJ204" s="16">
        <v>866</v>
      </c>
      <c r="AK204" s="16">
        <v>554</v>
      </c>
      <c r="AL204" s="16">
        <v>426</v>
      </c>
      <c r="AM204" s="16">
        <v>84</v>
      </c>
      <c r="AN204" s="16">
        <v>126</v>
      </c>
      <c r="AO204" s="16">
        <v>35</v>
      </c>
      <c r="AP204" s="16">
        <v>536</v>
      </c>
      <c r="AQ204" s="16">
        <v>97</v>
      </c>
      <c r="AR204" s="16">
        <v>160</v>
      </c>
      <c r="AS204" s="16">
        <v>68</v>
      </c>
      <c r="AT204" s="16">
        <v>3</v>
      </c>
      <c r="AU204" s="16">
        <v>6</v>
      </c>
      <c r="AV204" s="16">
        <v>16</v>
      </c>
      <c r="AW204" s="16">
        <v>5</v>
      </c>
      <c r="AX204" s="16">
        <v>77</v>
      </c>
      <c r="AY204" s="16">
        <v>0</v>
      </c>
      <c r="AZ204" s="16">
        <v>122</v>
      </c>
      <c r="BA204" s="16">
        <v>18</v>
      </c>
      <c r="BB204" s="16">
        <v>1</v>
      </c>
      <c r="BC204" s="16">
        <v>8</v>
      </c>
      <c r="BD204" s="16">
        <v>2</v>
      </c>
      <c r="BE204" s="14">
        <v>4735</v>
      </c>
      <c r="BF204" s="119">
        <v>8</v>
      </c>
      <c r="BG204" s="120">
        <f>BF204/'VAR 1 bi em X e FBKF'!BJ$60*1000</f>
        <v>8.0179872579946796</v>
      </c>
      <c r="BH204" s="119">
        <v>8</v>
      </c>
      <c r="BI204" s="120">
        <f>BH204/'VAR 1 bi em X e FBKF'!BL$60*1000</f>
        <v>2.810943001103295E-2</v>
      </c>
      <c r="BJ204" s="120"/>
      <c r="BK204" s="16">
        <v>0</v>
      </c>
      <c r="BL204" s="16">
        <v>0</v>
      </c>
      <c r="BM204" s="16">
        <v>312</v>
      </c>
      <c r="BN204" s="69">
        <v>0</v>
      </c>
      <c r="BO204" s="16">
        <v>-15</v>
      </c>
      <c r="BP204" s="14">
        <v>305</v>
      </c>
      <c r="BQ204" s="17">
        <v>5040</v>
      </c>
    </row>
    <row r="205" spans="1:69">
      <c r="A205" s="13" t="s">
        <v>8</v>
      </c>
      <c r="B205" s="15">
        <v>0</v>
      </c>
      <c r="C205" s="16">
        <v>0</v>
      </c>
      <c r="D205" s="16">
        <v>1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16">
        <v>0</v>
      </c>
      <c r="M205" s="16">
        <v>0</v>
      </c>
      <c r="N205" s="16">
        <v>0</v>
      </c>
      <c r="O205" s="16">
        <v>0</v>
      </c>
      <c r="P205" s="16">
        <v>0</v>
      </c>
      <c r="Q205" s="16">
        <v>0</v>
      </c>
      <c r="R205" s="16">
        <v>0</v>
      </c>
      <c r="S205" s="16">
        <v>0</v>
      </c>
      <c r="T205" s="16">
        <v>0</v>
      </c>
      <c r="U205" s="16">
        <v>0</v>
      </c>
      <c r="V205" s="16">
        <v>0</v>
      </c>
      <c r="W205" s="16">
        <v>0</v>
      </c>
      <c r="X205" s="16">
        <v>0</v>
      </c>
      <c r="Y205" s="16">
        <v>1</v>
      </c>
      <c r="Z205" s="16">
        <v>5</v>
      </c>
      <c r="AA205" s="16">
        <v>0</v>
      </c>
      <c r="AB205" s="16">
        <v>0</v>
      </c>
      <c r="AC205" s="16">
        <v>0</v>
      </c>
      <c r="AD205" s="16">
        <v>0</v>
      </c>
      <c r="AE205" s="16">
        <v>0</v>
      </c>
      <c r="AF205" s="16">
        <v>0</v>
      </c>
      <c r="AG205" s="16">
        <v>0</v>
      </c>
      <c r="AH205" s="16">
        <v>0</v>
      </c>
      <c r="AI205" s="16">
        <v>0</v>
      </c>
      <c r="AJ205" s="16">
        <v>0</v>
      </c>
      <c r="AK205" s="16">
        <v>0</v>
      </c>
      <c r="AL205" s="16">
        <v>0</v>
      </c>
      <c r="AM205" s="16">
        <v>0</v>
      </c>
      <c r="AN205" s="16">
        <v>0</v>
      </c>
      <c r="AO205" s="16">
        <v>0</v>
      </c>
      <c r="AP205" s="16">
        <v>52</v>
      </c>
      <c r="AQ205" s="16">
        <v>0</v>
      </c>
      <c r="AR205" s="16">
        <v>0</v>
      </c>
      <c r="AS205" s="16">
        <v>0</v>
      </c>
      <c r="AT205" s="16">
        <v>0</v>
      </c>
      <c r="AU205" s="16">
        <v>0</v>
      </c>
      <c r="AV205" s="16">
        <v>0</v>
      </c>
      <c r="AW205" s="16">
        <v>0</v>
      </c>
      <c r="AX205" s="16">
        <v>0</v>
      </c>
      <c r="AY205" s="16">
        <v>0</v>
      </c>
      <c r="AZ205" s="16">
        <v>0</v>
      </c>
      <c r="BA205" s="16">
        <v>0</v>
      </c>
      <c r="BB205" s="16">
        <v>0</v>
      </c>
      <c r="BC205" s="16">
        <v>0</v>
      </c>
      <c r="BD205" s="16">
        <v>0</v>
      </c>
      <c r="BE205" s="14">
        <v>59</v>
      </c>
      <c r="BF205" s="119">
        <v>0</v>
      </c>
      <c r="BG205" s="120">
        <f>BF205/'VAR 1 bi em X e FBKF'!BJ$60*1000</f>
        <v>0</v>
      </c>
      <c r="BH205" s="119">
        <v>0</v>
      </c>
      <c r="BI205" s="120">
        <f>BH205/'VAR 1 bi em X e FBKF'!BL$60*1000</f>
        <v>0</v>
      </c>
      <c r="BJ205" s="120"/>
      <c r="BK205" s="16">
        <v>0</v>
      </c>
      <c r="BL205" s="16">
        <v>0</v>
      </c>
      <c r="BM205" s="16">
        <v>0</v>
      </c>
      <c r="BN205" s="69">
        <v>0</v>
      </c>
      <c r="BO205" s="16">
        <v>0</v>
      </c>
      <c r="BP205" s="14">
        <v>0</v>
      </c>
      <c r="BQ205" s="17">
        <v>59</v>
      </c>
    </row>
    <row r="206" spans="1:69">
      <c r="A206" s="13" t="s">
        <v>26</v>
      </c>
      <c r="B206" s="15">
        <v>3</v>
      </c>
      <c r="C206" s="16">
        <v>0</v>
      </c>
      <c r="D206" s="16">
        <v>0</v>
      </c>
      <c r="E206" s="16">
        <v>2</v>
      </c>
      <c r="F206" s="16">
        <v>1</v>
      </c>
      <c r="G206" s="16">
        <v>19</v>
      </c>
      <c r="H206" s="16">
        <v>0</v>
      </c>
      <c r="I206" s="16">
        <v>0</v>
      </c>
      <c r="J206" s="16">
        <v>0</v>
      </c>
      <c r="K206" s="16">
        <v>7</v>
      </c>
      <c r="L206" s="16">
        <v>0</v>
      </c>
      <c r="M206" s="16">
        <v>5</v>
      </c>
      <c r="N206" s="16">
        <v>1</v>
      </c>
      <c r="O206" s="16">
        <v>0</v>
      </c>
      <c r="P206" s="16">
        <v>2</v>
      </c>
      <c r="Q206" s="16">
        <v>6</v>
      </c>
      <c r="R206" s="16">
        <v>1</v>
      </c>
      <c r="S206" s="16">
        <v>22</v>
      </c>
      <c r="T206" s="16">
        <v>3</v>
      </c>
      <c r="U206" s="16">
        <v>4</v>
      </c>
      <c r="V206" s="16">
        <v>3</v>
      </c>
      <c r="W206" s="16">
        <v>7</v>
      </c>
      <c r="X206" s="16">
        <v>2</v>
      </c>
      <c r="Y206" s="16">
        <v>13</v>
      </c>
      <c r="Z206" s="16">
        <v>112</v>
      </c>
      <c r="AA206" s="16">
        <v>63</v>
      </c>
      <c r="AB206" s="16">
        <v>10</v>
      </c>
      <c r="AC206" s="16">
        <v>12</v>
      </c>
      <c r="AD206" s="16">
        <v>7</v>
      </c>
      <c r="AE206" s="16">
        <v>28</v>
      </c>
      <c r="AF206" s="16">
        <v>0</v>
      </c>
      <c r="AG206" s="16">
        <v>25</v>
      </c>
      <c r="AH206" s="16">
        <v>27</v>
      </c>
      <c r="AI206" s="16">
        <v>3</v>
      </c>
      <c r="AJ206" s="16">
        <v>106</v>
      </c>
      <c r="AK206" s="16">
        <v>84</v>
      </c>
      <c r="AL206" s="16">
        <v>66</v>
      </c>
      <c r="AM206" s="16">
        <v>2</v>
      </c>
      <c r="AN206" s="16">
        <v>36</v>
      </c>
      <c r="AO206" s="16">
        <v>3</v>
      </c>
      <c r="AP206" s="16">
        <v>615</v>
      </c>
      <c r="AQ206" s="16">
        <v>4</v>
      </c>
      <c r="AR206" s="16">
        <v>0</v>
      </c>
      <c r="AS206" s="16">
        <v>0</v>
      </c>
      <c r="AT206" s="16">
        <v>0</v>
      </c>
      <c r="AU206" s="16">
        <v>0</v>
      </c>
      <c r="AV206" s="16">
        <v>0</v>
      </c>
      <c r="AW206" s="16">
        <v>0</v>
      </c>
      <c r="AX206" s="16">
        <v>0</v>
      </c>
      <c r="AY206" s="16">
        <v>0</v>
      </c>
      <c r="AZ206" s="16">
        <v>111</v>
      </c>
      <c r="BA206" s="16">
        <v>18</v>
      </c>
      <c r="BB206" s="16">
        <v>2</v>
      </c>
      <c r="BC206" s="16">
        <v>18</v>
      </c>
      <c r="BD206" s="16">
        <v>5</v>
      </c>
      <c r="BE206" s="14">
        <v>1458</v>
      </c>
      <c r="BF206" s="119">
        <v>0</v>
      </c>
      <c r="BG206" s="120">
        <f>BF206/'VAR 1 bi em X e FBKF'!BJ$60*1000</f>
        <v>0</v>
      </c>
      <c r="BH206" s="119">
        <v>0</v>
      </c>
      <c r="BI206" s="120">
        <f>BH206/'VAR 1 bi em X e FBKF'!BL$60*1000</f>
        <v>0</v>
      </c>
      <c r="BJ206" s="120"/>
      <c r="BK206" s="16">
        <v>0</v>
      </c>
      <c r="BL206" s="16">
        <v>0</v>
      </c>
      <c r="BM206" s="16">
        <v>78</v>
      </c>
      <c r="BN206" s="69">
        <v>0</v>
      </c>
      <c r="BO206" s="16">
        <v>0</v>
      </c>
      <c r="BP206" s="14">
        <v>78</v>
      </c>
      <c r="BQ206" s="17">
        <v>1536</v>
      </c>
    </row>
    <row r="207" spans="1:69">
      <c r="A207" s="13" t="s">
        <v>151</v>
      </c>
      <c r="B207" s="15">
        <v>0</v>
      </c>
      <c r="C207" s="16">
        <v>0</v>
      </c>
      <c r="D207" s="16">
        <v>27</v>
      </c>
      <c r="E207" s="16">
        <v>0</v>
      </c>
      <c r="F207" s="16">
        <v>0</v>
      </c>
      <c r="G207" s="16">
        <v>4</v>
      </c>
      <c r="H207" s="16">
        <v>0</v>
      </c>
      <c r="I207" s="16">
        <v>0</v>
      </c>
      <c r="J207" s="16">
        <v>0</v>
      </c>
      <c r="K207" s="16">
        <v>0</v>
      </c>
      <c r="L207" s="16">
        <v>2</v>
      </c>
      <c r="M207" s="16">
        <v>0</v>
      </c>
      <c r="N207" s="16">
        <v>1</v>
      </c>
      <c r="O207" s="16">
        <v>0</v>
      </c>
      <c r="P207" s="16">
        <v>0</v>
      </c>
      <c r="Q207" s="16">
        <v>0</v>
      </c>
      <c r="R207" s="16">
        <v>0</v>
      </c>
      <c r="S207" s="16">
        <v>0</v>
      </c>
      <c r="T207" s="16">
        <v>0</v>
      </c>
      <c r="U207" s="16">
        <v>0</v>
      </c>
      <c r="V207" s="16">
        <v>0</v>
      </c>
      <c r="W207" s="16">
        <v>1</v>
      </c>
      <c r="X207" s="16">
        <v>6</v>
      </c>
      <c r="Y207" s="16">
        <v>6</v>
      </c>
      <c r="Z207" s="16">
        <v>2</v>
      </c>
      <c r="AA207" s="16">
        <v>1234</v>
      </c>
      <c r="AB207" s="16">
        <v>49</v>
      </c>
      <c r="AC207" s="16">
        <v>493</v>
      </c>
      <c r="AD207" s="16">
        <v>531</v>
      </c>
      <c r="AE207" s="16">
        <v>112</v>
      </c>
      <c r="AF207" s="16">
        <v>0</v>
      </c>
      <c r="AG207" s="16">
        <v>45</v>
      </c>
      <c r="AH207" s="16">
        <v>4</v>
      </c>
      <c r="AI207" s="16">
        <v>2</v>
      </c>
      <c r="AJ207" s="16">
        <v>104</v>
      </c>
      <c r="AK207" s="16">
        <v>37</v>
      </c>
      <c r="AL207" s="16">
        <v>251</v>
      </c>
      <c r="AM207" s="16">
        <v>39</v>
      </c>
      <c r="AN207" s="16">
        <v>92</v>
      </c>
      <c r="AO207" s="16">
        <v>0</v>
      </c>
      <c r="AP207" s="16">
        <v>114</v>
      </c>
      <c r="AQ207" s="16">
        <v>0</v>
      </c>
      <c r="AR207" s="16">
        <v>0</v>
      </c>
      <c r="AS207" s="16">
        <v>0</v>
      </c>
      <c r="AT207" s="16">
        <v>0</v>
      </c>
      <c r="AU207" s="16">
        <v>0</v>
      </c>
      <c r="AV207" s="16">
        <v>0</v>
      </c>
      <c r="AW207" s="16">
        <v>0</v>
      </c>
      <c r="AX207" s="16">
        <v>0</v>
      </c>
      <c r="AY207" s="16">
        <v>0</v>
      </c>
      <c r="AZ207" s="16">
        <v>0</v>
      </c>
      <c r="BA207" s="16">
        <v>0</v>
      </c>
      <c r="BB207" s="16">
        <v>0</v>
      </c>
      <c r="BC207" s="16">
        <v>0</v>
      </c>
      <c r="BD207" s="16">
        <v>0</v>
      </c>
      <c r="BE207" s="14">
        <v>3156</v>
      </c>
      <c r="BF207" s="119">
        <v>1</v>
      </c>
      <c r="BG207" s="131">
        <f>BF207/'VAR 1 bi em X e FBKF'!BJ$60*1000</f>
        <v>1.0022484072493349</v>
      </c>
      <c r="BH207" s="119">
        <v>1</v>
      </c>
      <c r="BI207" s="131">
        <f>BH207/'VAR 1 bi em X e FBKF'!BL$60*1000</f>
        <v>3.5136787513791188E-3</v>
      </c>
      <c r="BJ207" s="131"/>
      <c r="BK207" s="16">
        <v>0</v>
      </c>
      <c r="BL207" s="16">
        <v>0</v>
      </c>
      <c r="BM207" s="16">
        <v>0</v>
      </c>
      <c r="BN207" s="69">
        <v>0</v>
      </c>
      <c r="BO207" s="16">
        <v>1</v>
      </c>
      <c r="BP207" s="14">
        <v>2</v>
      </c>
      <c r="BQ207" s="17">
        <v>3158</v>
      </c>
    </row>
    <row r="208" spans="1:69">
      <c r="A208" s="13" t="s">
        <v>153</v>
      </c>
      <c r="B208" s="15">
        <v>0</v>
      </c>
      <c r="C208" s="16">
        <v>0</v>
      </c>
      <c r="D208" s="16">
        <v>1</v>
      </c>
      <c r="E208" s="16">
        <v>0</v>
      </c>
      <c r="F208" s="16">
        <v>5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>
        <v>0</v>
      </c>
      <c r="M208" s="16">
        <v>0</v>
      </c>
      <c r="N208" s="16">
        <v>4</v>
      </c>
      <c r="O208" s="16">
        <v>0</v>
      </c>
      <c r="P208" s="16">
        <v>0</v>
      </c>
      <c r="Q208" s="16">
        <v>2</v>
      </c>
      <c r="R208" s="16">
        <v>0</v>
      </c>
      <c r="S208" s="16">
        <v>2</v>
      </c>
      <c r="T208" s="16">
        <v>0</v>
      </c>
      <c r="U208" s="16">
        <v>0</v>
      </c>
      <c r="V208" s="16">
        <v>1</v>
      </c>
      <c r="W208" s="16">
        <v>1</v>
      </c>
      <c r="X208" s="16">
        <v>4</v>
      </c>
      <c r="Y208" s="16">
        <v>0</v>
      </c>
      <c r="Z208" s="16">
        <v>5</v>
      </c>
      <c r="AA208" s="16">
        <v>62</v>
      </c>
      <c r="AB208" s="16">
        <v>1341</v>
      </c>
      <c r="AC208" s="16">
        <v>399</v>
      </c>
      <c r="AD208" s="16">
        <v>243</v>
      </c>
      <c r="AE208" s="16">
        <v>2</v>
      </c>
      <c r="AF208" s="16">
        <v>0</v>
      </c>
      <c r="AG208" s="16">
        <v>1475</v>
      </c>
      <c r="AH208" s="16">
        <v>230</v>
      </c>
      <c r="AI208" s="16">
        <v>355</v>
      </c>
      <c r="AJ208" s="16">
        <v>126</v>
      </c>
      <c r="AK208" s="16">
        <v>1</v>
      </c>
      <c r="AL208" s="16">
        <v>29</v>
      </c>
      <c r="AM208" s="16">
        <v>140</v>
      </c>
      <c r="AN208" s="16">
        <v>17</v>
      </c>
      <c r="AO208" s="16">
        <v>176</v>
      </c>
      <c r="AP208" s="16">
        <v>38</v>
      </c>
      <c r="AQ208" s="16">
        <v>0</v>
      </c>
      <c r="AR208" s="16">
        <v>0</v>
      </c>
      <c r="AS208" s="16">
        <v>3</v>
      </c>
      <c r="AT208" s="16">
        <v>0</v>
      </c>
      <c r="AU208" s="16">
        <v>0</v>
      </c>
      <c r="AV208" s="16">
        <v>0</v>
      </c>
      <c r="AW208" s="16">
        <v>0</v>
      </c>
      <c r="AX208" s="16">
        <v>0</v>
      </c>
      <c r="AY208" s="16">
        <v>0</v>
      </c>
      <c r="AZ208" s="16">
        <v>0</v>
      </c>
      <c r="BA208" s="16">
        <v>0</v>
      </c>
      <c r="BB208" s="16">
        <v>0</v>
      </c>
      <c r="BC208" s="16">
        <v>0</v>
      </c>
      <c r="BD208" s="16">
        <v>0</v>
      </c>
      <c r="BE208" s="14">
        <v>4662</v>
      </c>
      <c r="BF208" s="119">
        <v>0</v>
      </c>
      <c r="BG208" s="120">
        <f>BF208/'VAR 1 bi em X e FBKF'!BJ$60*1000</f>
        <v>0</v>
      </c>
      <c r="BH208" s="119">
        <v>0</v>
      </c>
      <c r="BI208" s="120">
        <f>BH208/'VAR 1 bi em X e FBKF'!BL$60*1000</f>
        <v>0</v>
      </c>
      <c r="BJ208" s="120"/>
      <c r="BK208" s="16">
        <v>0</v>
      </c>
      <c r="BL208" s="16">
        <v>0</v>
      </c>
      <c r="BM208" s="16">
        <v>0</v>
      </c>
      <c r="BN208" s="69">
        <v>0</v>
      </c>
      <c r="BO208" s="16">
        <v>-2</v>
      </c>
      <c r="BP208" s="14">
        <v>-2</v>
      </c>
      <c r="BQ208" s="17">
        <v>4660</v>
      </c>
    </row>
    <row r="209" spans="1:69">
      <c r="A209" s="13" t="s">
        <v>155</v>
      </c>
      <c r="B209" s="15">
        <v>36</v>
      </c>
      <c r="C209" s="16">
        <v>7</v>
      </c>
      <c r="D209" s="16">
        <v>103</v>
      </c>
      <c r="E209" s="16">
        <v>1</v>
      </c>
      <c r="F209" s="16">
        <v>9</v>
      </c>
      <c r="G209" s="16">
        <v>117</v>
      </c>
      <c r="H209" s="16">
        <v>4</v>
      </c>
      <c r="I209" s="16">
        <v>0</v>
      </c>
      <c r="J209" s="16">
        <v>0</v>
      </c>
      <c r="K209" s="16">
        <v>12</v>
      </c>
      <c r="L209" s="16">
        <v>16</v>
      </c>
      <c r="M209" s="16">
        <v>35</v>
      </c>
      <c r="N209" s="16">
        <v>0</v>
      </c>
      <c r="O209" s="16">
        <v>11</v>
      </c>
      <c r="P209" s="16">
        <v>8</v>
      </c>
      <c r="Q209" s="16">
        <v>29</v>
      </c>
      <c r="R209" s="16">
        <v>3</v>
      </c>
      <c r="S209" s="16">
        <v>0</v>
      </c>
      <c r="T209" s="16">
        <v>6</v>
      </c>
      <c r="U209" s="16">
        <v>0</v>
      </c>
      <c r="V209" s="16">
        <v>5</v>
      </c>
      <c r="W209" s="16">
        <v>6</v>
      </c>
      <c r="X209" s="16">
        <v>26</v>
      </c>
      <c r="Y209" s="16">
        <v>2</v>
      </c>
      <c r="Z209" s="16">
        <v>11</v>
      </c>
      <c r="AA209" s="16">
        <v>126</v>
      </c>
      <c r="AB209" s="16">
        <v>48</v>
      </c>
      <c r="AC209" s="16">
        <v>76</v>
      </c>
      <c r="AD209" s="16">
        <v>581</v>
      </c>
      <c r="AE209" s="16">
        <v>14</v>
      </c>
      <c r="AF209" s="16">
        <v>9</v>
      </c>
      <c r="AG209" s="16">
        <v>145</v>
      </c>
      <c r="AH209" s="16">
        <v>46</v>
      </c>
      <c r="AI209" s="16">
        <v>15</v>
      </c>
      <c r="AJ209" s="16">
        <v>206</v>
      </c>
      <c r="AK209" s="16">
        <v>10</v>
      </c>
      <c r="AL209" s="16">
        <v>24</v>
      </c>
      <c r="AM209" s="16">
        <v>7</v>
      </c>
      <c r="AN209" s="16">
        <v>35</v>
      </c>
      <c r="AO209" s="16">
        <v>0</v>
      </c>
      <c r="AP209" s="16">
        <v>711</v>
      </c>
      <c r="AQ209" s="16">
        <v>12</v>
      </c>
      <c r="AR209" s="16">
        <v>0</v>
      </c>
      <c r="AS209" s="16">
        <v>0</v>
      </c>
      <c r="AT209" s="16">
        <v>0</v>
      </c>
      <c r="AU209" s="16">
        <v>0</v>
      </c>
      <c r="AV209" s="16">
        <v>7</v>
      </c>
      <c r="AW209" s="16">
        <v>0</v>
      </c>
      <c r="AX209" s="16">
        <v>0</v>
      </c>
      <c r="AY209" s="16">
        <v>0</v>
      </c>
      <c r="AZ209" s="16">
        <v>0</v>
      </c>
      <c r="BA209" s="16">
        <v>4</v>
      </c>
      <c r="BB209" s="16">
        <v>2</v>
      </c>
      <c r="BC209" s="16">
        <v>10</v>
      </c>
      <c r="BD209" s="16">
        <v>71</v>
      </c>
      <c r="BE209" s="14">
        <v>2606</v>
      </c>
      <c r="BF209" s="119">
        <v>3</v>
      </c>
      <c r="BG209" s="120">
        <f>BF209/'VAR 1 bi em X e FBKF'!BJ$60*1000</f>
        <v>3.0067452217480053</v>
      </c>
      <c r="BH209" s="119">
        <v>3</v>
      </c>
      <c r="BI209" s="120">
        <f>BH209/'VAR 1 bi em X e FBKF'!BL$60*1000</f>
        <v>1.0541036254137357E-2</v>
      </c>
      <c r="BJ209" s="120"/>
      <c r="BK209" s="16">
        <v>0</v>
      </c>
      <c r="BL209" s="16">
        <v>0</v>
      </c>
      <c r="BM209" s="16">
        <v>165</v>
      </c>
      <c r="BN209" s="69">
        <v>478</v>
      </c>
      <c r="BO209" s="16">
        <v>-23</v>
      </c>
      <c r="BP209" s="14">
        <v>623</v>
      </c>
      <c r="BQ209" s="17">
        <v>3229</v>
      </c>
    </row>
    <row r="210" spans="1:69">
      <c r="A210" s="13" t="s">
        <v>27</v>
      </c>
      <c r="B210" s="15">
        <v>0</v>
      </c>
      <c r="C210" s="16">
        <v>0</v>
      </c>
      <c r="D210" s="16">
        <v>428</v>
      </c>
      <c r="E210" s="16">
        <v>325</v>
      </c>
      <c r="F210" s="16">
        <v>122</v>
      </c>
      <c r="G210" s="16">
        <v>341</v>
      </c>
      <c r="H210" s="16">
        <v>8</v>
      </c>
      <c r="I210" s="16">
        <v>132</v>
      </c>
      <c r="J210" s="16">
        <v>20</v>
      </c>
      <c r="K210" s="16">
        <v>41</v>
      </c>
      <c r="L210" s="16">
        <v>37</v>
      </c>
      <c r="M210" s="16">
        <v>163</v>
      </c>
      <c r="N210" s="16">
        <v>31</v>
      </c>
      <c r="O210" s="16">
        <v>209</v>
      </c>
      <c r="P210" s="16">
        <v>56</v>
      </c>
      <c r="Q210" s="16">
        <v>282</v>
      </c>
      <c r="R210" s="16">
        <v>60</v>
      </c>
      <c r="S210" s="16">
        <v>23</v>
      </c>
      <c r="T210" s="16">
        <v>10</v>
      </c>
      <c r="U210" s="16">
        <v>28</v>
      </c>
      <c r="V210" s="16">
        <v>16</v>
      </c>
      <c r="W210" s="16">
        <v>14</v>
      </c>
      <c r="X210" s="16">
        <v>121</v>
      </c>
      <c r="Y210" s="16">
        <v>44</v>
      </c>
      <c r="Z210" s="16">
        <v>152</v>
      </c>
      <c r="AA210" s="16">
        <v>484</v>
      </c>
      <c r="AB210" s="16">
        <v>292</v>
      </c>
      <c r="AC210" s="16">
        <v>104</v>
      </c>
      <c r="AD210" s="16">
        <v>1568</v>
      </c>
      <c r="AE210" s="16">
        <v>219</v>
      </c>
      <c r="AF210" s="16">
        <v>35</v>
      </c>
      <c r="AG210" s="16">
        <v>75</v>
      </c>
      <c r="AH210" s="16">
        <v>8</v>
      </c>
      <c r="AI210" s="16">
        <v>25</v>
      </c>
      <c r="AJ210" s="16">
        <v>743</v>
      </c>
      <c r="AK210" s="16">
        <v>340</v>
      </c>
      <c r="AL210" s="16">
        <v>357</v>
      </c>
      <c r="AM210" s="16">
        <v>69</v>
      </c>
      <c r="AN210" s="16">
        <v>46</v>
      </c>
      <c r="AO210" s="16">
        <v>42</v>
      </c>
      <c r="AP210" s="16">
        <v>511</v>
      </c>
      <c r="AQ210" s="16">
        <v>0</v>
      </c>
      <c r="AR210" s="16">
        <v>3</v>
      </c>
      <c r="AS210" s="16">
        <v>255</v>
      </c>
      <c r="AT210" s="16">
        <v>0</v>
      </c>
      <c r="AU210" s="16">
        <v>55</v>
      </c>
      <c r="AV210" s="16">
        <v>0</v>
      </c>
      <c r="AW210" s="16">
        <v>0</v>
      </c>
      <c r="AX210" s="16">
        <v>25</v>
      </c>
      <c r="AY210" s="16">
        <v>69</v>
      </c>
      <c r="AZ210" s="16">
        <v>21</v>
      </c>
      <c r="BA210" s="16">
        <v>0</v>
      </c>
      <c r="BB210" s="16">
        <v>0</v>
      </c>
      <c r="BC210" s="16">
        <v>0</v>
      </c>
      <c r="BD210" s="16">
        <v>13</v>
      </c>
      <c r="BE210" s="14">
        <v>8022</v>
      </c>
      <c r="BF210" s="119">
        <v>19</v>
      </c>
      <c r="BG210" s="120">
        <f>BF210/'VAR 1 bi em X e FBKF'!BJ$60*1000</f>
        <v>19.042719737737368</v>
      </c>
      <c r="BH210" s="119">
        <v>19</v>
      </c>
      <c r="BI210" s="120">
        <f>BH210/'VAR 1 bi em X e FBKF'!BL$60*1000</f>
        <v>6.6759896276203254E-2</v>
      </c>
      <c r="BJ210" s="120"/>
      <c r="BK210" s="16">
        <v>0</v>
      </c>
      <c r="BL210" s="16">
        <v>0</v>
      </c>
      <c r="BM210" s="16">
        <v>16</v>
      </c>
      <c r="BN210" s="69">
        <v>10921</v>
      </c>
      <c r="BO210" s="16">
        <v>-63</v>
      </c>
      <c r="BP210" s="14">
        <v>10893</v>
      </c>
      <c r="BQ210" s="17">
        <v>18915</v>
      </c>
    </row>
    <row r="211" spans="1:69">
      <c r="A211" s="13" t="s">
        <v>28</v>
      </c>
      <c r="B211" s="15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16">
        <v>0</v>
      </c>
      <c r="M211" s="16">
        <v>0</v>
      </c>
      <c r="N211" s="16">
        <v>0</v>
      </c>
      <c r="O211" s="16">
        <v>0</v>
      </c>
      <c r="P211" s="16">
        <v>0</v>
      </c>
      <c r="Q211" s="16">
        <v>0</v>
      </c>
      <c r="R211" s="16">
        <v>0</v>
      </c>
      <c r="S211" s="16">
        <v>0</v>
      </c>
      <c r="T211" s="16">
        <v>0</v>
      </c>
      <c r="U211" s="16">
        <v>0</v>
      </c>
      <c r="V211" s="16">
        <v>0</v>
      </c>
      <c r="W211" s="16">
        <v>0</v>
      </c>
      <c r="X211" s="16">
        <v>0</v>
      </c>
      <c r="Y211" s="16">
        <v>0</v>
      </c>
      <c r="Z211" s="16">
        <v>0</v>
      </c>
      <c r="AA211" s="16">
        <v>0</v>
      </c>
      <c r="AB211" s="16">
        <v>0</v>
      </c>
      <c r="AC211" s="16">
        <v>0</v>
      </c>
      <c r="AD211" s="16">
        <v>1</v>
      </c>
      <c r="AE211" s="16">
        <v>22</v>
      </c>
      <c r="AF211" s="16">
        <v>0</v>
      </c>
      <c r="AG211" s="16">
        <v>0</v>
      </c>
      <c r="AH211" s="16">
        <v>7</v>
      </c>
      <c r="AI211" s="16">
        <v>0</v>
      </c>
      <c r="AJ211" s="16">
        <v>0</v>
      </c>
      <c r="AK211" s="16">
        <v>0</v>
      </c>
      <c r="AL211" s="16">
        <v>0</v>
      </c>
      <c r="AM211" s="16">
        <v>0</v>
      </c>
      <c r="AN211" s="16">
        <v>0</v>
      </c>
      <c r="AO211" s="16">
        <v>0</v>
      </c>
      <c r="AP211" s="16">
        <v>5</v>
      </c>
      <c r="AQ211" s="16">
        <v>0</v>
      </c>
      <c r="AR211" s="16">
        <v>0</v>
      </c>
      <c r="AS211" s="16">
        <v>0</v>
      </c>
      <c r="AT211" s="16">
        <v>0</v>
      </c>
      <c r="AU211" s="16">
        <v>0</v>
      </c>
      <c r="AV211" s="16">
        <v>27</v>
      </c>
      <c r="AW211" s="16">
        <v>10</v>
      </c>
      <c r="AX211" s="16">
        <v>0</v>
      </c>
      <c r="AY211" s="16">
        <v>0</v>
      </c>
      <c r="AZ211" s="16">
        <v>0</v>
      </c>
      <c r="BA211" s="16">
        <v>19</v>
      </c>
      <c r="BB211" s="16">
        <v>0</v>
      </c>
      <c r="BC211" s="16">
        <v>0</v>
      </c>
      <c r="BD211" s="16">
        <v>0</v>
      </c>
      <c r="BE211" s="14">
        <v>91</v>
      </c>
      <c r="BF211" s="119">
        <v>0</v>
      </c>
      <c r="BG211" s="120">
        <f>BF211/'VAR 1 bi em X e FBKF'!BJ$60*1000</f>
        <v>0</v>
      </c>
      <c r="BH211" s="119">
        <v>0</v>
      </c>
      <c r="BI211" s="120">
        <f>BH211/'VAR 1 bi em X e FBKF'!BL$60*1000</f>
        <v>0</v>
      </c>
      <c r="BJ211" s="120"/>
      <c r="BK211" s="16">
        <v>0</v>
      </c>
      <c r="BL211" s="16">
        <v>0</v>
      </c>
      <c r="BM211" s="16">
        <v>309</v>
      </c>
      <c r="BN211" s="69">
        <v>25</v>
      </c>
      <c r="BO211" s="16">
        <v>0</v>
      </c>
      <c r="BP211" s="14">
        <v>334</v>
      </c>
      <c r="BQ211" s="17">
        <v>425</v>
      </c>
    </row>
    <row r="212" spans="1:69">
      <c r="A212" s="13" t="s">
        <v>29</v>
      </c>
      <c r="B212" s="15">
        <v>0</v>
      </c>
      <c r="C212" s="16">
        <v>0</v>
      </c>
      <c r="D212" s="16">
        <v>22</v>
      </c>
      <c r="E212" s="16">
        <v>0</v>
      </c>
      <c r="F212" s="16">
        <v>0</v>
      </c>
      <c r="G212" s="16">
        <v>0</v>
      </c>
      <c r="H212" s="16">
        <v>0</v>
      </c>
      <c r="I212" s="16">
        <v>0</v>
      </c>
      <c r="J212" s="16">
        <v>0</v>
      </c>
      <c r="K212" s="16">
        <v>0</v>
      </c>
      <c r="L212" s="16">
        <v>0</v>
      </c>
      <c r="M212" s="16">
        <v>0</v>
      </c>
      <c r="N212" s="16">
        <v>123</v>
      </c>
      <c r="O212" s="16">
        <v>23</v>
      </c>
      <c r="P212" s="16">
        <v>0</v>
      </c>
      <c r="Q212" s="16">
        <v>0</v>
      </c>
      <c r="R212" s="16">
        <v>0</v>
      </c>
      <c r="S212" s="16">
        <v>0</v>
      </c>
      <c r="T212" s="16">
        <v>0</v>
      </c>
      <c r="U212" s="16">
        <v>0</v>
      </c>
      <c r="V212" s="16">
        <v>0</v>
      </c>
      <c r="W212" s="16">
        <v>0</v>
      </c>
      <c r="X212" s="16">
        <v>7</v>
      </c>
      <c r="Y212" s="16">
        <v>0</v>
      </c>
      <c r="Z212" s="16">
        <v>0</v>
      </c>
      <c r="AA212" s="16">
        <v>0</v>
      </c>
      <c r="AB212" s="16">
        <v>0</v>
      </c>
      <c r="AC212" s="16">
        <v>0</v>
      </c>
      <c r="AD212" s="16">
        <v>0</v>
      </c>
      <c r="AE212" s="16">
        <v>0</v>
      </c>
      <c r="AF212" s="16">
        <v>704</v>
      </c>
      <c r="AG212" s="16">
        <v>3</v>
      </c>
      <c r="AH212" s="16">
        <v>1</v>
      </c>
      <c r="AI212" s="16">
        <v>0</v>
      </c>
      <c r="AJ212" s="16">
        <v>0</v>
      </c>
      <c r="AK212" s="16">
        <v>0</v>
      </c>
      <c r="AL212" s="16">
        <v>0</v>
      </c>
      <c r="AM212" s="16">
        <v>0</v>
      </c>
      <c r="AN212" s="16">
        <v>0</v>
      </c>
      <c r="AO212" s="16">
        <v>0</v>
      </c>
      <c r="AP212" s="16">
        <v>0</v>
      </c>
      <c r="AQ212" s="16">
        <v>75</v>
      </c>
      <c r="AR212" s="16">
        <v>0</v>
      </c>
      <c r="AS212" s="16">
        <v>683</v>
      </c>
      <c r="AT212" s="16">
        <v>112</v>
      </c>
      <c r="AU212" s="16">
        <v>0</v>
      </c>
      <c r="AV212" s="16">
        <v>0</v>
      </c>
      <c r="AW212" s="16">
        <v>0</v>
      </c>
      <c r="AX212" s="16">
        <v>96</v>
      </c>
      <c r="AY212" s="16">
        <v>0</v>
      </c>
      <c r="AZ212" s="16">
        <v>19</v>
      </c>
      <c r="BA212" s="16">
        <v>0</v>
      </c>
      <c r="BB212" s="16">
        <v>16</v>
      </c>
      <c r="BC212" s="16">
        <v>3</v>
      </c>
      <c r="BD212" s="16">
        <v>83</v>
      </c>
      <c r="BE212" s="14">
        <v>1970</v>
      </c>
      <c r="BF212" s="119">
        <v>3</v>
      </c>
      <c r="BG212" s="120">
        <f>BF212/'VAR 1 bi em X e FBKF'!BJ$60*1000</f>
        <v>3.0067452217480053</v>
      </c>
      <c r="BH212" s="119">
        <v>3</v>
      </c>
      <c r="BI212" s="120">
        <f>BH212/'VAR 1 bi em X e FBKF'!BL$60*1000</f>
        <v>1.0541036254137357E-2</v>
      </c>
      <c r="BJ212" s="120"/>
      <c r="BK212" s="16">
        <v>0</v>
      </c>
      <c r="BL212" s="16">
        <v>0</v>
      </c>
      <c r="BM212" s="16">
        <v>1</v>
      </c>
      <c r="BN212" s="69">
        <v>3914</v>
      </c>
      <c r="BO212" s="16">
        <v>0</v>
      </c>
      <c r="BP212" s="14">
        <v>3918</v>
      </c>
      <c r="BQ212" s="17">
        <v>5888</v>
      </c>
    </row>
    <row r="213" spans="1:69">
      <c r="A213" s="13" t="s">
        <v>30</v>
      </c>
      <c r="B213" s="15">
        <v>0</v>
      </c>
      <c r="C213" s="16">
        <v>0</v>
      </c>
      <c r="D213" s="16">
        <v>135</v>
      </c>
      <c r="E213" s="16">
        <v>0</v>
      </c>
      <c r="F213" s="16">
        <v>5</v>
      </c>
      <c r="G213" s="16">
        <v>47</v>
      </c>
      <c r="H213" s="16">
        <v>1</v>
      </c>
      <c r="I213" s="16">
        <v>1</v>
      </c>
      <c r="J213" s="16">
        <v>0</v>
      </c>
      <c r="K213" s="16">
        <v>6</v>
      </c>
      <c r="L213" s="16">
        <v>2</v>
      </c>
      <c r="M213" s="16">
        <v>0</v>
      </c>
      <c r="N213" s="16">
        <v>0</v>
      </c>
      <c r="O213" s="16">
        <v>55</v>
      </c>
      <c r="P213" s="16">
        <v>0</v>
      </c>
      <c r="Q213" s="16">
        <v>13</v>
      </c>
      <c r="R213" s="16">
        <v>1</v>
      </c>
      <c r="S213" s="16">
        <v>14</v>
      </c>
      <c r="T213" s="16">
        <v>0</v>
      </c>
      <c r="U213" s="16">
        <v>0</v>
      </c>
      <c r="V213" s="16">
        <v>1</v>
      </c>
      <c r="W213" s="16">
        <v>2</v>
      </c>
      <c r="X213" s="16">
        <v>33</v>
      </c>
      <c r="Y213" s="16">
        <v>9</v>
      </c>
      <c r="Z213" s="16">
        <v>1</v>
      </c>
      <c r="AA213" s="16">
        <v>1</v>
      </c>
      <c r="AB213" s="16">
        <v>1</v>
      </c>
      <c r="AC213" s="16">
        <v>6</v>
      </c>
      <c r="AD213" s="16">
        <v>343</v>
      </c>
      <c r="AE213" s="16">
        <v>55</v>
      </c>
      <c r="AF213" s="16">
        <v>43</v>
      </c>
      <c r="AG213" s="16">
        <v>339</v>
      </c>
      <c r="AH213" s="16">
        <v>349</v>
      </c>
      <c r="AI213" s="16">
        <v>39</v>
      </c>
      <c r="AJ213" s="16">
        <v>995</v>
      </c>
      <c r="AK213" s="16">
        <v>57</v>
      </c>
      <c r="AL213" s="16">
        <v>13</v>
      </c>
      <c r="AM213" s="16">
        <v>22</v>
      </c>
      <c r="AN213" s="16">
        <v>56</v>
      </c>
      <c r="AO213" s="16">
        <v>1076</v>
      </c>
      <c r="AP213" s="16">
        <v>597</v>
      </c>
      <c r="AQ213" s="16">
        <v>23</v>
      </c>
      <c r="AR213" s="16">
        <v>106</v>
      </c>
      <c r="AS213" s="16">
        <v>47</v>
      </c>
      <c r="AT213" s="16">
        <v>15</v>
      </c>
      <c r="AU213" s="16">
        <v>4</v>
      </c>
      <c r="AV213" s="16">
        <v>53</v>
      </c>
      <c r="AW213" s="16">
        <v>0</v>
      </c>
      <c r="AX213" s="16">
        <v>24</v>
      </c>
      <c r="AY213" s="16">
        <v>0</v>
      </c>
      <c r="AZ213" s="16">
        <v>34</v>
      </c>
      <c r="BA213" s="16">
        <v>105</v>
      </c>
      <c r="BB213" s="16">
        <v>1</v>
      </c>
      <c r="BC213" s="16">
        <v>10</v>
      </c>
      <c r="BD213" s="16">
        <v>3</v>
      </c>
      <c r="BE213" s="14">
        <v>4743</v>
      </c>
      <c r="BF213" s="119">
        <v>26</v>
      </c>
      <c r="BG213" s="120">
        <f>BF213/'VAR 1 bi em X e FBKF'!BJ$60*1000</f>
        <v>26.058458588482711</v>
      </c>
      <c r="BH213" s="119">
        <v>26</v>
      </c>
      <c r="BI213" s="120">
        <f>BH213/'VAR 1 bi em X e FBKF'!BL$60*1000</f>
        <v>9.1355647535857093E-2</v>
      </c>
      <c r="BJ213" s="120"/>
      <c r="BK213" s="16">
        <v>0</v>
      </c>
      <c r="BL213" s="16">
        <v>0</v>
      </c>
      <c r="BM213" s="16">
        <v>258</v>
      </c>
      <c r="BN213" s="69">
        <v>1905</v>
      </c>
      <c r="BO213" s="16">
        <v>72</v>
      </c>
      <c r="BP213" s="14">
        <v>2261</v>
      </c>
      <c r="BQ213" s="17">
        <v>7004</v>
      </c>
    </row>
    <row r="214" spans="1:69">
      <c r="A214" s="13" t="s">
        <v>31</v>
      </c>
      <c r="B214" s="15">
        <v>0</v>
      </c>
      <c r="C214" s="16">
        <v>0</v>
      </c>
      <c r="D214" s="16">
        <v>0</v>
      </c>
      <c r="E214" s="16">
        <v>0</v>
      </c>
      <c r="F214" s="16">
        <v>52</v>
      </c>
      <c r="G214" s="16">
        <v>3</v>
      </c>
      <c r="H214" s="16">
        <v>0</v>
      </c>
      <c r="I214" s="16">
        <v>0</v>
      </c>
      <c r="J214" s="16">
        <v>0</v>
      </c>
      <c r="K214" s="16">
        <v>0</v>
      </c>
      <c r="L214" s="16">
        <v>0</v>
      </c>
      <c r="M214" s="16">
        <v>0</v>
      </c>
      <c r="N214" s="16">
        <v>0</v>
      </c>
      <c r="O214" s="16">
        <v>0</v>
      </c>
      <c r="P214" s="16">
        <v>0</v>
      </c>
      <c r="Q214" s="16">
        <v>0</v>
      </c>
      <c r="R214" s="16">
        <v>0</v>
      </c>
      <c r="S214" s="16">
        <v>0</v>
      </c>
      <c r="T214" s="16">
        <v>0</v>
      </c>
      <c r="U214" s="16">
        <v>6</v>
      </c>
      <c r="V214" s="16">
        <v>0</v>
      </c>
      <c r="W214" s="16">
        <v>0</v>
      </c>
      <c r="X214" s="16">
        <v>0</v>
      </c>
      <c r="Y214" s="16">
        <v>0</v>
      </c>
      <c r="Z214" s="16">
        <v>1</v>
      </c>
      <c r="AA214" s="16">
        <v>0</v>
      </c>
      <c r="AB214" s="16">
        <v>0</v>
      </c>
      <c r="AC214" s="16">
        <v>0</v>
      </c>
      <c r="AD214" s="16">
        <v>136</v>
      </c>
      <c r="AE214" s="16">
        <v>0</v>
      </c>
      <c r="AF214" s="16">
        <v>3464</v>
      </c>
      <c r="AG214" s="16">
        <v>143</v>
      </c>
      <c r="AH214" s="16">
        <v>8815</v>
      </c>
      <c r="AI214" s="16">
        <v>23</v>
      </c>
      <c r="AJ214" s="16">
        <v>1</v>
      </c>
      <c r="AK214" s="16">
        <v>0</v>
      </c>
      <c r="AL214" s="16">
        <v>334</v>
      </c>
      <c r="AM214" s="16">
        <v>6</v>
      </c>
      <c r="AN214" s="16">
        <v>36</v>
      </c>
      <c r="AO214" s="16">
        <v>0</v>
      </c>
      <c r="AP214" s="16">
        <v>0</v>
      </c>
      <c r="AQ214" s="16">
        <v>0</v>
      </c>
      <c r="AR214" s="16">
        <v>158</v>
      </c>
      <c r="AS214" s="16">
        <v>706</v>
      </c>
      <c r="AT214" s="16">
        <v>0</v>
      </c>
      <c r="AU214" s="16">
        <v>20</v>
      </c>
      <c r="AV214" s="16">
        <v>435</v>
      </c>
      <c r="AW214" s="16">
        <v>0</v>
      </c>
      <c r="AX214" s="16">
        <v>437</v>
      </c>
      <c r="AY214" s="16">
        <v>0</v>
      </c>
      <c r="AZ214" s="16">
        <v>0</v>
      </c>
      <c r="BA214" s="16">
        <v>113</v>
      </c>
      <c r="BB214" s="16">
        <v>0</v>
      </c>
      <c r="BC214" s="16">
        <v>0</v>
      </c>
      <c r="BD214" s="16">
        <v>0</v>
      </c>
      <c r="BE214" s="14">
        <v>14889</v>
      </c>
      <c r="BF214" s="119">
        <v>632</v>
      </c>
      <c r="BG214" s="120">
        <f>BF214/'VAR 1 bi em X e FBKF'!BJ$60*1000</f>
        <v>633.42099338157971</v>
      </c>
      <c r="BH214" s="119">
        <v>632</v>
      </c>
      <c r="BI214" s="120">
        <f>BH214/'VAR 1 bi em X e FBKF'!BL$60*1000</f>
        <v>2.2206449708716032</v>
      </c>
      <c r="BJ214" s="120"/>
      <c r="BK214" s="16">
        <v>0</v>
      </c>
      <c r="BL214" s="16">
        <v>0</v>
      </c>
      <c r="BM214" s="16">
        <v>454</v>
      </c>
      <c r="BN214" s="69">
        <v>2608</v>
      </c>
      <c r="BO214" s="16">
        <v>94</v>
      </c>
      <c r="BP214" s="14">
        <v>3788</v>
      </c>
      <c r="BQ214" s="17">
        <v>18677</v>
      </c>
    </row>
    <row r="215" spans="1:69">
      <c r="A215" s="13" t="s">
        <v>32</v>
      </c>
      <c r="B215" s="15">
        <v>0</v>
      </c>
      <c r="C215" s="16">
        <v>0</v>
      </c>
      <c r="D215" s="16">
        <v>5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16">
        <v>0</v>
      </c>
      <c r="M215" s="16">
        <v>0</v>
      </c>
      <c r="N215" s="16">
        <v>0</v>
      </c>
      <c r="O215" s="16">
        <v>2</v>
      </c>
      <c r="P215" s="16">
        <v>0</v>
      </c>
      <c r="Q215" s="16">
        <v>0</v>
      </c>
      <c r="R215" s="16">
        <v>0</v>
      </c>
      <c r="S215" s="16">
        <v>0</v>
      </c>
      <c r="T215" s="16">
        <v>1</v>
      </c>
      <c r="U215" s="16">
        <v>0</v>
      </c>
      <c r="V215" s="16">
        <v>2</v>
      </c>
      <c r="W215" s="16">
        <v>0</v>
      </c>
      <c r="X215" s="16">
        <v>2</v>
      </c>
      <c r="Y215" s="16">
        <v>0</v>
      </c>
      <c r="Z215" s="16">
        <v>0</v>
      </c>
      <c r="AA215" s="16">
        <v>0</v>
      </c>
      <c r="AB215" s="16">
        <v>0</v>
      </c>
      <c r="AC215" s="16">
        <v>0</v>
      </c>
      <c r="AD215" s="16">
        <v>48</v>
      </c>
      <c r="AE215" s="16">
        <v>40</v>
      </c>
      <c r="AF215" s="16">
        <v>0</v>
      </c>
      <c r="AG215" s="16">
        <v>28</v>
      </c>
      <c r="AH215" s="16">
        <v>1</v>
      </c>
      <c r="AI215" s="16">
        <v>587</v>
      </c>
      <c r="AJ215" s="16">
        <v>11</v>
      </c>
      <c r="AK215" s="16">
        <v>2</v>
      </c>
      <c r="AL215" s="16">
        <v>18</v>
      </c>
      <c r="AM215" s="16">
        <v>0</v>
      </c>
      <c r="AN215" s="16">
        <v>0</v>
      </c>
      <c r="AO215" s="16">
        <v>0</v>
      </c>
      <c r="AP215" s="16">
        <v>20</v>
      </c>
      <c r="AQ215" s="16">
        <v>12</v>
      </c>
      <c r="AR215" s="16">
        <v>0</v>
      </c>
      <c r="AS215" s="16">
        <v>0</v>
      </c>
      <c r="AT215" s="16">
        <v>0</v>
      </c>
      <c r="AU215" s="16">
        <v>0</v>
      </c>
      <c r="AV215" s="16">
        <v>22</v>
      </c>
      <c r="AW215" s="16">
        <v>0</v>
      </c>
      <c r="AX215" s="16">
        <v>22</v>
      </c>
      <c r="AY215" s="16">
        <v>0</v>
      </c>
      <c r="AZ215" s="16">
        <v>11</v>
      </c>
      <c r="BA215" s="16">
        <v>13</v>
      </c>
      <c r="BB215" s="16">
        <v>3</v>
      </c>
      <c r="BC215" s="16">
        <v>10</v>
      </c>
      <c r="BD215" s="16">
        <v>4</v>
      </c>
      <c r="BE215" s="14">
        <v>864</v>
      </c>
      <c r="BF215" s="119">
        <v>9</v>
      </c>
      <c r="BG215" s="120">
        <f>BF215/'VAR 1 bi em X e FBKF'!BJ$60*1000</f>
        <v>9.0202356652440159</v>
      </c>
      <c r="BH215" s="119">
        <v>9</v>
      </c>
      <c r="BI215" s="120">
        <f>BH215/'VAR 1 bi em X e FBKF'!BL$60*1000</f>
        <v>3.1623108762412075E-2</v>
      </c>
      <c r="BJ215" s="120"/>
      <c r="BK215" s="16">
        <v>0</v>
      </c>
      <c r="BL215" s="16">
        <v>0</v>
      </c>
      <c r="BM215" s="16">
        <v>892</v>
      </c>
      <c r="BN215" s="69">
        <v>6659</v>
      </c>
      <c r="BO215" s="16">
        <v>16</v>
      </c>
      <c r="BP215" s="14">
        <v>7576</v>
      </c>
      <c r="BQ215" s="17">
        <v>8440</v>
      </c>
    </row>
    <row r="216" spans="1:69">
      <c r="A216" s="13" t="s">
        <v>33</v>
      </c>
      <c r="B216" s="15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>
        <v>0</v>
      </c>
      <c r="M216" s="16">
        <v>0</v>
      </c>
      <c r="N216" s="16">
        <v>0</v>
      </c>
      <c r="O216" s="16">
        <v>0</v>
      </c>
      <c r="P216" s="16">
        <v>0</v>
      </c>
      <c r="Q216" s="16">
        <v>0</v>
      </c>
      <c r="R216" s="16">
        <v>0</v>
      </c>
      <c r="S216" s="16">
        <v>0</v>
      </c>
      <c r="T216" s="16">
        <v>0</v>
      </c>
      <c r="U216" s="16">
        <v>0</v>
      </c>
      <c r="V216" s="16">
        <v>0</v>
      </c>
      <c r="W216" s="16">
        <v>0</v>
      </c>
      <c r="X216" s="16">
        <v>0</v>
      </c>
      <c r="Y216" s="16">
        <v>0</v>
      </c>
      <c r="Z216" s="16">
        <v>0</v>
      </c>
      <c r="AA216" s="16">
        <v>0</v>
      </c>
      <c r="AB216" s="16">
        <v>0</v>
      </c>
      <c r="AC216" s="16">
        <v>0</v>
      </c>
      <c r="AD216" s="16">
        <v>12</v>
      </c>
      <c r="AE216" s="16">
        <v>0</v>
      </c>
      <c r="AF216" s="16">
        <v>0</v>
      </c>
      <c r="AG216" s="16">
        <v>0</v>
      </c>
      <c r="AH216" s="16">
        <v>0</v>
      </c>
      <c r="AI216" s="16">
        <v>0</v>
      </c>
      <c r="AJ216" s="16">
        <v>1043</v>
      </c>
      <c r="AK216" s="16">
        <v>0</v>
      </c>
      <c r="AL216" s="16">
        <v>0</v>
      </c>
      <c r="AM216" s="16">
        <v>0</v>
      </c>
      <c r="AN216" s="16">
        <v>0</v>
      </c>
      <c r="AO216" s="16">
        <v>0</v>
      </c>
      <c r="AP216" s="16">
        <v>0</v>
      </c>
      <c r="AQ216" s="16">
        <v>0</v>
      </c>
      <c r="AR216" s="16">
        <v>0</v>
      </c>
      <c r="AS216" s="16">
        <v>0</v>
      </c>
      <c r="AT216" s="16">
        <v>0</v>
      </c>
      <c r="AU216" s="16">
        <v>0</v>
      </c>
      <c r="AV216" s="16">
        <v>6</v>
      </c>
      <c r="AW216" s="16">
        <v>0</v>
      </c>
      <c r="AX216" s="16">
        <v>0</v>
      </c>
      <c r="AY216" s="16">
        <v>0</v>
      </c>
      <c r="AZ216" s="16">
        <v>0</v>
      </c>
      <c r="BA216" s="16">
        <v>0</v>
      </c>
      <c r="BB216" s="16">
        <v>0</v>
      </c>
      <c r="BC216" s="16">
        <v>0</v>
      </c>
      <c r="BD216" s="16">
        <v>0</v>
      </c>
      <c r="BE216" s="14">
        <v>1061</v>
      </c>
      <c r="BF216" s="119">
        <v>0</v>
      </c>
      <c r="BG216" s="120">
        <f>BF216/'VAR 1 bi em X e FBKF'!BJ$60*1000</f>
        <v>0</v>
      </c>
      <c r="BH216" s="119">
        <v>0</v>
      </c>
      <c r="BI216" s="120">
        <f>BH216/'VAR 1 bi em X e FBKF'!BL$60*1000</f>
        <v>0</v>
      </c>
      <c r="BJ216" s="120"/>
      <c r="BK216" s="16">
        <v>0</v>
      </c>
      <c r="BL216" s="16">
        <v>0</v>
      </c>
      <c r="BM216" s="16">
        <v>2023</v>
      </c>
      <c r="BN216" s="69">
        <v>1104</v>
      </c>
      <c r="BO216" s="16">
        <v>0</v>
      </c>
      <c r="BP216" s="14">
        <v>3127</v>
      </c>
      <c r="BQ216" s="17">
        <v>4188</v>
      </c>
    </row>
    <row r="217" spans="1:69">
      <c r="A217" s="13" t="s">
        <v>34</v>
      </c>
      <c r="B217" s="15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6">
        <v>0</v>
      </c>
      <c r="I217" s="16">
        <v>0</v>
      </c>
      <c r="J217" s="16">
        <v>0</v>
      </c>
      <c r="K217" s="16">
        <v>0</v>
      </c>
      <c r="L217" s="16">
        <v>0</v>
      </c>
      <c r="M217" s="16">
        <v>0</v>
      </c>
      <c r="N217" s="16">
        <v>0</v>
      </c>
      <c r="O217" s="16">
        <v>0</v>
      </c>
      <c r="P217" s="16">
        <v>0</v>
      </c>
      <c r="Q217" s="16">
        <v>0</v>
      </c>
      <c r="R217" s="16">
        <v>0</v>
      </c>
      <c r="S217" s="16">
        <v>0</v>
      </c>
      <c r="T217" s="16">
        <v>0</v>
      </c>
      <c r="U217" s="16">
        <v>0</v>
      </c>
      <c r="V217" s="16">
        <v>0</v>
      </c>
      <c r="W217" s="16">
        <v>0</v>
      </c>
      <c r="X217" s="16">
        <v>0</v>
      </c>
      <c r="Y217" s="16">
        <v>0</v>
      </c>
      <c r="Z217" s="16">
        <v>0</v>
      </c>
      <c r="AA217" s="16">
        <v>0</v>
      </c>
      <c r="AB217" s="16">
        <v>0</v>
      </c>
      <c r="AC217" s="16">
        <v>0</v>
      </c>
      <c r="AD217" s="16">
        <v>0</v>
      </c>
      <c r="AE217" s="16">
        <v>0</v>
      </c>
      <c r="AF217" s="16">
        <v>0</v>
      </c>
      <c r="AG217" s="16">
        <v>0</v>
      </c>
      <c r="AH217" s="16">
        <v>0</v>
      </c>
      <c r="AI217" s="16">
        <v>0</v>
      </c>
      <c r="AJ217" s="16">
        <v>0</v>
      </c>
      <c r="AK217" s="16">
        <v>0</v>
      </c>
      <c r="AL217" s="16">
        <v>0</v>
      </c>
      <c r="AM217" s="16">
        <v>0</v>
      </c>
      <c r="AN217" s="16">
        <v>0</v>
      </c>
      <c r="AO217" s="16">
        <v>0</v>
      </c>
      <c r="AP217" s="16">
        <v>0</v>
      </c>
      <c r="AQ217" s="16">
        <v>0</v>
      </c>
      <c r="AR217" s="16">
        <v>0</v>
      </c>
      <c r="AS217" s="16">
        <v>0</v>
      </c>
      <c r="AT217" s="16">
        <v>0</v>
      </c>
      <c r="AU217" s="16">
        <v>0</v>
      </c>
      <c r="AV217" s="16">
        <v>0</v>
      </c>
      <c r="AW217" s="16">
        <v>0</v>
      </c>
      <c r="AX217" s="16">
        <v>0</v>
      </c>
      <c r="AY217" s="16">
        <v>0</v>
      </c>
      <c r="AZ217" s="16">
        <v>0</v>
      </c>
      <c r="BA217" s="16">
        <v>0</v>
      </c>
      <c r="BB217" s="16">
        <v>0</v>
      </c>
      <c r="BC217" s="16">
        <v>0</v>
      </c>
      <c r="BD217" s="16">
        <v>0</v>
      </c>
      <c r="BE217" s="14">
        <v>0</v>
      </c>
      <c r="BF217" s="119">
        <v>0</v>
      </c>
      <c r="BG217" s="120">
        <f>BF217/'VAR 1 bi em X e FBKF'!BJ$60*1000</f>
        <v>0</v>
      </c>
      <c r="BH217" s="119">
        <v>0</v>
      </c>
      <c r="BI217" s="120">
        <f>BH217/'VAR 1 bi em X e FBKF'!BL$60*1000</f>
        <v>0</v>
      </c>
      <c r="BJ217" s="120"/>
      <c r="BK217" s="16">
        <v>0</v>
      </c>
      <c r="BL217" s="16">
        <v>0</v>
      </c>
      <c r="BM217" s="16">
        <v>0</v>
      </c>
      <c r="BN217" s="69">
        <v>605</v>
      </c>
      <c r="BO217" s="16">
        <v>0</v>
      </c>
      <c r="BP217" s="14">
        <v>605</v>
      </c>
      <c r="BQ217" s="17">
        <v>605</v>
      </c>
    </row>
    <row r="218" spans="1:69">
      <c r="A218" s="13" t="s">
        <v>35</v>
      </c>
      <c r="B218" s="15">
        <v>4</v>
      </c>
      <c r="C218" s="16">
        <v>0</v>
      </c>
      <c r="D218" s="16">
        <v>0</v>
      </c>
      <c r="E218" s="16">
        <v>0</v>
      </c>
      <c r="F218" s="16">
        <v>0</v>
      </c>
      <c r="G218" s="16">
        <v>2</v>
      </c>
      <c r="H218" s="16">
        <v>0</v>
      </c>
      <c r="I218" s="16">
        <v>0</v>
      </c>
      <c r="J218" s="16">
        <v>0</v>
      </c>
      <c r="K218" s="16">
        <v>0</v>
      </c>
      <c r="L218" s="16">
        <v>0</v>
      </c>
      <c r="M218" s="16">
        <v>0</v>
      </c>
      <c r="N218" s="16">
        <v>0</v>
      </c>
      <c r="O218" s="16">
        <v>0</v>
      </c>
      <c r="P218" s="16">
        <v>0</v>
      </c>
      <c r="Q218" s="16">
        <v>0</v>
      </c>
      <c r="R218" s="16">
        <v>0</v>
      </c>
      <c r="S218" s="16">
        <v>0</v>
      </c>
      <c r="T218" s="16">
        <v>0</v>
      </c>
      <c r="U218" s="16">
        <v>0</v>
      </c>
      <c r="V218" s="16">
        <v>0</v>
      </c>
      <c r="W218" s="16">
        <v>0</v>
      </c>
      <c r="X218" s="16">
        <v>2</v>
      </c>
      <c r="Y218" s="16">
        <v>0</v>
      </c>
      <c r="Z218" s="16">
        <v>0</v>
      </c>
      <c r="AA218" s="16">
        <v>1</v>
      </c>
      <c r="AB218" s="16">
        <v>0</v>
      </c>
      <c r="AC218" s="16">
        <v>0</v>
      </c>
      <c r="AD218" s="16">
        <v>886</v>
      </c>
      <c r="AE218" s="16">
        <v>0</v>
      </c>
      <c r="AF218" s="16">
        <v>0</v>
      </c>
      <c r="AG218" s="16">
        <v>4</v>
      </c>
      <c r="AH218" s="16">
        <v>0</v>
      </c>
      <c r="AI218" s="16">
        <v>0</v>
      </c>
      <c r="AJ218" s="16">
        <v>4046</v>
      </c>
      <c r="AK218" s="16">
        <v>2692</v>
      </c>
      <c r="AL218" s="16">
        <v>651</v>
      </c>
      <c r="AM218" s="16">
        <v>0</v>
      </c>
      <c r="AN218" s="16">
        <v>0</v>
      </c>
      <c r="AO218" s="16">
        <v>2</v>
      </c>
      <c r="AP218" s="16">
        <v>1</v>
      </c>
      <c r="AQ218" s="16">
        <v>51</v>
      </c>
      <c r="AR218" s="16">
        <v>69</v>
      </c>
      <c r="AS218" s="16">
        <v>1</v>
      </c>
      <c r="AT218" s="16">
        <v>0</v>
      </c>
      <c r="AU218" s="16">
        <v>2</v>
      </c>
      <c r="AV218" s="16">
        <v>23</v>
      </c>
      <c r="AW218" s="16">
        <v>0</v>
      </c>
      <c r="AX218" s="16">
        <v>7</v>
      </c>
      <c r="AY218" s="16">
        <v>0</v>
      </c>
      <c r="AZ218" s="16">
        <v>0</v>
      </c>
      <c r="BA218" s="16">
        <v>0</v>
      </c>
      <c r="BB218" s="16">
        <v>0</v>
      </c>
      <c r="BC218" s="16">
        <v>0</v>
      </c>
      <c r="BD218" s="16">
        <v>1</v>
      </c>
      <c r="BE218" s="14">
        <v>8445</v>
      </c>
      <c r="BF218" s="119">
        <v>12</v>
      </c>
      <c r="BG218" s="120">
        <f>BF218/'VAR 1 bi em X e FBKF'!BJ$60*1000</f>
        <v>12.026980886992021</v>
      </c>
      <c r="BH218" s="119">
        <v>12</v>
      </c>
      <c r="BI218" s="120">
        <f>BH218/'VAR 1 bi em X e FBKF'!BL$60*1000</f>
        <v>4.2164145016549429E-2</v>
      </c>
      <c r="BJ218" s="120"/>
      <c r="BK218" s="16">
        <v>0</v>
      </c>
      <c r="BL218" s="16">
        <v>0</v>
      </c>
      <c r="BM218" s="16">
        <v>0</v>
      </c>
      <c r="BN218" s="69">
        <v>0</v>
      </c>
      <c r="BO218" s="16">
        <v>151</v>
      </c>
      <c r="BP218" s="14">
        <v>163</v>
      </c>
      <c r="BQ218" s="17">
        <v>8608</v>
      </c>
    </row>
    <row r="219" spans="1:69">
      <c r="A219" s="13" t="s">
        <v>36</v>
      </c>
      <c r="B219" s="15">
        <v>0</v>
      </c>
      <c r="C219" s="16">
        <v>0</v>
      </c>
      <c r="D219" s="16">
        <v>0</v>
      </c>
      <c r="E219" s="16">
        <v>0</v>
      </c>
      <c r="F219" s="16">
        <v>2</v>
      </c>
      <c r="G219" s="16">
        <v>0</v>
      </c>
      <c r="H219" s="16">
        <v>0</v>
      </c>
      <c r="I219" s="16">
        <v>0</v>
      </c>
      <c r="J219" s="16">
        <v>0</v>
      </c>
      <c r="K219" s="16">
        <v>0</v>
      </c>
      <c r="L219" s="16">
        <v>0</v>
      </c>
      <c r="M219" s="16">
        <v>0</v>
      </c>
      <c r="N219" s="16">
        <v>0</v>
      </c>
      <c r="O219" s="16">
        <v>0</v>
      </c>
      <c r="P219" s="16">
        <v>0</v>
      </c>
      <c r="Q219" s="16">
        <v>0</v>
      </c>
      <c r="R219" s="16">
        <v>0</v>
      </c>
      <c r="S219" s="16">
        <v>0</v>
      </c>
      <c r="T219" s="16">
        <v>0</v>
      </c>
      <c r="U219" s="16">
        <v>0</v>
      </c>
      <c r="V219" s="16">
        <v>0</v>
      </c>
      <c r="W219" s="16">
        <v>0</v>
      </c>
      <c r="X219" s="16">
        <v>0</v>
      </c>
      <c r="Y219" s="16">
        <v>0</v>
      </c>
      <c r="Z219" s="16">
        <v>0</v>
      </c>
      <c r="AA219" s="16">
        <v>0</v>
      </c>
      <c r="AB219" s="16">
        <v>0</v>
      </c>
      <c r="AC219" s="16">
        <v>0</v>
      </c>
      <c r="AD219" s="16">
        <v>0</v>
      </c>
      <c r="AE219" s="16">
        <v>0</v>
      </c>
      <c r="AF219" s="16">
        <v>0</v>
      </c>
      <c r="AG219" s="16">
        <v>0</v>
      </c>
      <c r="AH219" s="16">
        <v>0</v>
      </c>
      <c r="AI219" s="16">
        <v>0</v>
      </c>
      <c r="AJ219" s="16">
        <v>0</v>
      </c>
      <c r="AK219" s="16">
        <v>0</v>
      </c>
      <c r="AL219" s="16">
        <v>10</v>
      </c>
      <c r="AM219" s="16">
        <v>3183</v>
      </c>
      <c r="AN219" s="16">
        <v>0</v>
      </c>
      <c r="AO219" s="16">
        <v>0</v>
      </c>
      <c r="AP219" s="16">
        <v>7</v>
      </c>
      <c r="AQ219" s="16">
        <v>23</v>
      </c>
      <c r="AR219" s="16">
        <v>62</v>
      </c>
      <c r="AS219" s="16">
        <v>0</v>
      </c>
      <c r="AT219" s="16">
        <v>0</v>
      </c>
      <c r="AU219" s="16">
        <v>0</v>
      </c>
      <c r="AV219" s="16">
        <v>2</v>
      </c>
      <c r="AW219" s="16">
        <v>0</v>
      </c>
      <c r="AX219" s="16">
        <v>0</v>
      </c>
      <c r="AY219" s="16">
        <v>0</v>
      </c>
      <c r="AZ219" s="16">
        <v>0</v>
      </c>
      <c r="BA219" s="16">
        <v>0</v>
      </c>
      <c r="BB219" s="16">
        <v>0</v>
      </c>
      <c r="BC219" s="16">
        <v>0</v>
      </c>
      <c r="BD219" s="16">
        <v>2</v>
      </c>
      <c r="BE219" s="14">
        <v>3291</v>
      </c>
      <c r="BF219" s="119">
        <v>5</v>
      </c>
      <c r="BG219" s="120">
        <f>BF219/'VAR 1 bi em X e FBKF'!BJ$60*1000</f>
        <v>5.0112420362466752</v>
      </c>
      <c r="BH219" s="119">
        <v>5</v>
      </c>
      <c r="BI219" s="120">
        <f>BH219/'VAR 1 bi em X e FBKF'!BL$60*1000</f>
        <v>1.7568393756895593E-2</v>
      </c>
      <c r="BJ219" s="120"/>
      <c r="BK219" s="16">
        <v>0</v>
      </c>
      <c r="BL219" s="16">
        <v>0</v>
      </c>
      <c r="BM219" s="16">
        <v>137</v>
      </c>
      <c r="BN219" s="69">
        <v>2786</v>
      </c>
      <c r="BO219" s="16">
        <v>65</v>
      </c>
      <c r="BP219" s="14">
        <v>2993</v>
      </c>
      <c r="BQ219" s="17">
        <v>6284</v>
      </c>
    </row>
    <row r="220" spans="1:69">
      <c r="A220" s="13" t="s">
        <v>37</v>
      </c>
      <c r="B220" s="15">
        <v>0</v>
      </c>
      <c r="C220" s="16">
        <v>0</v>
      </c>
      <c r="D220" s="16">
        <v>0</v>
      </c>
      <c r="E220" s="16">
        <v>0</v>
      </c>
      <c r="F220" s="16">
        <v>0</v>
      </c>
      <c r="G220" s="16">
        <v>3</v>
      </c>
      <c r="H220" s="16">
        <v>0</v>
      </c>
      <c r="I220" s="16">
        <v>0</v>
      </c>
      <c r="J220" s="16">
        <v>6</v>
      </c>
      <c r="K220" s="16">
        <v>2</v>
      </c>
      <c r="L220" s="16">
        <v>0</v>
      </c>
      <c r="M220" s="16">
        <v>0</v>
      </c>
      <c r="N220" s="16">
        <v>0</v>
      </c>
      <c r="O220" s="16">
        <v>0</v>
      </c>
      <c r="P220" s="16">
        <v>0</v>
      </c>
      <c r="Q220" s="16">
        <v>0</v>
      </c>
      <c r="R220" s="16">
        <v>0</v>
      </c>
      <c r="S220" s="16">
        <v>0</v>
      </c>
      <c r="T220" s="16">
        <v>0</v>
      </c>
      <c r="U220" s="16">
        <v>0</v>
      </c>
      <c r="V220" s="16">
        <v>0</v>
      </c>
      <c r="W220" s="16">
        <v>0</v>
      </c>
      <c r="X220" s="16">
        <v>0</v>
      </c>
      <c r="Y220" s="16">
        <v>0</v>
      </c>
      <c r="Z220" s="16">
        <v>0</v>
      </c>
      <c r="AA220" s="16">
        <v>11</v>
      </c>
      <c r="AB220" s="16">
        <v>0</v>
      </c>
      <c r="AC220" s="16">
        <v>0</v>
      </c>
      <c r="AD220" s="16">
        <v>4</v>
      </c>
      <c r="AE220" s="16">
        <v>0</v>
      </c>
      <c r="AF220" s="16">
        <v>0</v>
      </c>
      <c r="AG220" s="16">
        <v>1</v>
      </c>
      <c r="AH220" s="16">
        <v>0</v>
      </c>
      <c r="AI220" s="16">
        <v>0</v>
      </c>
      <c r="AJ220" s="16">
        <v>0</v>
      </c>
      <c r="AK220" s="16">
        <v>0</v>
      </c>
      <c r="AL220" s="16">
        <v>0</v>
      </c>
      <c r="AM220" s="16">
        <v>0</v>
      </c>
      <c r="AN220" s="16">
        <v>338</v>
      </c>
      <c r="AO220" s="16">
        <v>0</v>
      </c>
      <c r="AP220" s="16">
        <v>18</v>
      </c>
      <c r="AQ220" s="16">
        <v>0</v>
      </c>
      <c r="AR220" s="16">
        <v>9</v>
      </c>
      <c r="AS220" s="16">
        <v>0</v>
      </c>
      <c r="AT220" s="16">
        <v>60</v>
      </c>
      <c r="AU220" s="16">
        <v>2</v>
      </c>
      <c r="AV220" s="16">
        <v>7</v>
      </c>
      <c r="AW220" s="16">
        <v>0</v>
      </c>
      <c r="AX220" s="16">
        <v>5</v>
      </c>
      <c r="AY220" s="16">
        <v>21</v>
      </c>
      <c r="AZ220" s="16">
        <v>0</v>
      </c>
      <c r="BA220" s="16">
        <v>37</v>
      </c>
      <c r="BB220" s="16">
        <v>11</v>
      </c>
      <c r="BC220" s="16">
        <v>0</v>
      </c>
      <c r="BD220" s="16">
        <v>3</v>
      </c>
      <c r="BE220" s="14">
        <v>538</v>
      </c>
      <c r="BF220" s="119">
        <v>0</v>
      </c>
      <c r="BG220" s="120">
        <f>BF220/'VAR 1 bi em X e FBKF'!BJ$60*1000</f>
        <v>0</v>
      </c>
      <c r="BH220" s="119">
        <v>0</v>
      </c>
      <c r="BI220" s="120">
        <f>BH220/'VAR 1 bi em X e FBKF'!BL$60*1000</f>
        <v>0</v>
      </c>
      <c r="BJ220" s="120"/>
      <c r="BK220" s="16">
        <v>0</v>
      </c>
      <c r="BL220" s="16">
        <v>0</v>
      </c>
      <c r="BM220" s="16">
        <v>727</v>
      </c>
      <c r="BN220" s="69">
        <v>23</v>
      </c>
      <c r="BO220" s="16">
        <v>-7</v>
      </c>
      <c r="BP220" s="14">
        <v>743</v>
      </c>
      <c r="BQ220" s="17">
        <v>1281</v>
      </c>
    </row>
    <row r="221" spans="1:69">
      <c r="A221" s="13" t="s">
        <v>38</v>
      </c>
      <c r="B221" s="15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16">
        <v>0</v>
      </c>
      <c r="M221" s="16">
        <v>0</v>
      </c>
      <c r="N221" s="16">
        <v>0</v>
      </c>
      <c r="O221" s="16">
        <v>0</v>
      </c>
      <c r="P221" s="16">
        <v>0</v>
      </c>
      <c r="Q221" s="16">
        <v>0</v>
      </c>
      <c r="R221" s="16">
        <v>0</v>
      </c>
      <c r="S221" s="16">
        <v>0</v>
      </c>
      <c r="T221" s="16">
        <v>0</v>
      </c>
      <c r="U221" s="16">
        <v>0</v>
      </c>
      <c r="V221" s="16">
        <v>0</v>
      </c>
      <c r="W221" s="16">
        <v>0</v>
      </c>
      <c r="X221" s="16">
        <v>0</v>
      </c>
      <c r="Y221" s="16">
        <v>0</v>
      </c>
      <c r="Z221" s="16">
        <v>0</v>
      </c>
      <c r="AA221" s="16">
        <v>0</v>
      </c>
      <c r="AB221" s="16">
        <v>0</v>
      </c>
      <c r="AC221" s="16">
        <v>0</v>
      </c>
      <c r="AD221" s="16">
        <v>0</v>
      </c>
      <c r="AE221" s="16">
        <v>0</v>
      </c>
      <c r="AF221" s="16">
        <v>0</v>
      </c>
      <c r="AG221" s="16">
        <v>0</v>
      </c>
      <c r="AH221" s="16">
        <v>0</v>
      </c>
      <c r="AI221" s="16">
        <v>0</v>
      </c>
      <c r="AJ221" s="16">
        <v>0</v>
      </c>
      <c r="AK221" s="16">
        <v>0</v>
      </c>
      <c r="AL221" s="16">
        <v>0</v>
      </c>
      <c r="AM221" s="16">
        <v>0</v>
      </c>
      <c r="AN221" s="16">
        <v>0</v>
      </c>
      <c r="AO221" s="16">
        <v>2757</v>
      </c>
      <c r="AP221" s="16">
        <v>0</v>
      </c>
      <c r="AQ221" s="16">
        <v>0</v>
      </c>
      <c r="AR221" s="16">
        <v>0</v>
      </c>
      <c r="AS221" s="16">
        <v>0</v>
      </c>
      <c r="AT221" s="16">
        <v>0</v>
      </c>
      <c r="AU221" s="16">
        <v>0</v>
      </c>
      <c r="AV221" s="16">
        <v>0</v>
      </c>
      <c r="AW221" s="16">
        <v>0</v>
      </c>
      <c r="AX221" s="16">
        <v>0</v>
      </c>
      <c r="AY221" s="16">
        <v>0</v>
      </c>
      <c r="AZ221" s="16">
        <v>0</v>
      </c>
      <c r="BA221" s="16">
        <v>0</v>
      </c>
      <c r="BB221" s="16">
        <v>0</v>
      </c>
      <c r="BC221" s="16">
        <v>0</v>
      </c>
      <c r="BD221" s="16">
        <v>0</v>
      </c>
      <c r="BE221" s="14">
        <v>2757</v>
      </c>
      <c r="BF221" s="119">
        <v>0</v>
      </c>
      <c r="BG221" s="120">
        <f>BF221/'VAR 1 bi em X e FBKF'!BJ$60*1000</f>
        <v>0</v>
      </c>
      <c r="BH221" s="119">
        <v>0</v>
      </c>
      <c r="BI221" s="120">
        <f>BH221/'VAR 1 bi em X e FBKF'!BL$60*1000</f>
        <v>0</v>
      </c>
      <c r="BJ221" s="120"/>
      <c r="BK221" s="16">
        <v>0</v>
      </c>
      <c r="BL221" s="16">
        <v>0</v>
      </c>
      <c r="BM221" s="16">
        <v>0</v>
      </c>
      <c r="BN221" s="69">
        <v>0</v>
      </c>
      <c r="BO221" s="16">
        <v>0</v>
      </c>
      <c r="BP221" s="14">
        <v>0</v>
      </c>
      <c r="BQ221" s="17">
        <v>2757</v>
      </c>
    </row>
    <row r="222" spans="1:69">
      <c r="A222" s="13" t="s">
        <v>39</v>
      </c>
      <c r="B222" s="15">
        <v>0</v>
      </c>
      <c r="C222" s="16">
        <v>0</v>
      </c>
      <c r="D222" s="16">
        <v>0</v>
      </c>
      <c r="E222" s="16">
        <v>0</v>
      </c>
      <c r="F222" s="16">
        <v>0</v>
      </c>
      <c r="G222" s="16">
        <v>0</v>
      </c>
      <c r="H222" s="16">
        <v>0</v>
      </c>
      <c r="I222" s="16">
        <v>0</v>
      </c>
      <c r="J222" s="16">
        <v>0</v>
      </c>
      <c r="K222" s="16">
        <v>0</v>
      </c>
      <c r="L222" s="16">
        <v>0</v>
      </c>
      <c r="M222" s="16">
        <v>0</v>
      </c>
      <c r="N222" s="16">
        <v>0</v>
      </c>
      <c r="O222" s="16">
        <v>0</v>
      </c>
      <c r="P222" s="16">
        <v>0</v>
      </c>
      <c r="Q222" s="16">
        <v>0</v>
      </c>
      <c r="R222" s="16">
        <v>0</v>
      </c>
      <c r="S222" s="16">
        <v>0</v>
      </c>
      <c r="T222" s="16">
        <v>0</v>
      </c>
      <c r="U222" s="16">
        <v>0</v>
      </c>
      <c r="V222" s="16">
        <v>0</v>
      </c>
      <c r="W222" s="16">
        <v>0</v>
      </c>
      <c r="X222" s="16">
        <v>0</v>
      </c>
      <c r="Y222" s="16">
        <v>0</v>
      </c>
      <c r="Z222" s="16">
        <v>0</v>
      </c>
      <c r="AA222" s="16">
        <v>0</v>
      </c>
      <c r="AB222" s="16">
        <v>0</v>
      </c>
      <c r="AC222" s="16">
        <v>0</v>
      </c>
      <c r="AD222" s="16">
        <v>0</v>
      </c>
      <c r="AE222" s="16">
        <v>0</v>
      </c>
      <c r="AF222" s="16">
        <v>0</v>
      </c>
      <c r="AG222" s="16">
        <v>0</v>
      </c>
      <c r="AH222" s="16">
        <v>0</v>
      </c>
      <c r="AI222" s="16">
        <v>0</v>
      </c>
      <c r="AJ222" s="16">
        <v>0</v>
      </c>
      <c r="AK222" s="16">
        <v>0</v>
      </c>
      <c r="AL222" s="16">
        <v>0</v>
      </c>
      <c r="AM222" s="16">
        <v>0</v>
      </c>
      <c r="AN222" s="16">
        <v>0</v>
      </c>
      <c r="AO222" s="16">
        <v>0</v>
      </c>
      <c r="AP222" s="16">
        <v>185</v>
      </c>
      <c r="AQ222" s="16">
        <v>0</v>
      </c>
      <c r="AR222" s="16">
        <v>0</v>
      </c>
      <c r="AS222" s="16">
        <v>0</v>
      </c>
      <c r="AT222" s="16">
        <v>0</v>
      </c>
      <c r="AU222" s="16">
        <v>0</v>
      </c>
      <c r="AV222" s="16">
        <v>0</v>
      </c>
      <c r="AW222" s="16">
        <v>0</v>
      </c>
      <c r="AX222" s="16">
        <v>0</v>
      </c>
      <c r="AY222" s="16">
        <v>0</v>
      </c>
      <c r="AZ222" s="16">
        <v>0</v>
      </c>
      <c r="BA222" s="16">
        <v>0</v>
      </c>
      <c r="BB222" s="16">
        <v>0</v>
      </c>
      <c r="BC222" s="16">
        <v>0</v>
      </c>
      <c r="BD222" s="16">
        <v>0</v>
      </c>
      <c r="BE222" s="14">
        <v>185</v>
      </c>
      <c r="BF222" s="119">
        <v>0</v>
      </c>
      <c r="BG222" s="120">
        <f>BF222/'VAR 1 bi em X e FBKF'!BJ$60*1000</f>
        <v>0</v>
      </c>
      <c r="BH222" s="119">
        <v>0</v>
      </c>
      <c r="BI222" s="120">
        <f>BH222/'VAR 1 bi em X e FBKF'!BL$60*1000</f>
        <v>0</v>
      </c>
      <c r="BJ222" s="120"/>
      <c r="BK222" s="16">
        <v>0</v>
      </c>
      <c r="BL222" s="16">
        <v>0</v>
      </c>
      <c r="BM222" s="16">
        <v>0</v>
      </c>
      <c r="BN222" s="69">
        <v>0</v>
      </c>
      <c r="BO222" s="16">
        <v>0</v>
      </c>
      <c r="BP222" s="14">
        <v>0</v>
      </c>
      <c r="BQ222" s="17">
        <v>185</v>
      </c>
    </row>
    <row r="223" spans="1:69">
      <c r="A223" s="13" t="s">
        <v>40</v>
      </c>
      <c r="B223" s="15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173</v>
      </c>
      <c r="H223" s="16">
        <v>0</v>
      </c>
      <c r="I223" s="16">
        <v>68</v>
      </c>
      <c r="J223" s="16">
        <v>56</v>
      </c>
      <c r="K223" s="16">
        <v>0</v>
      </c>
      <c r="L223" s="16">
        <v>18</v>
      </c>
      <c r="M223" s="16">
        <v>0</v>
      </c>
      <c r="N223" s="16">
        <v>62</v>
      </c>
      <c r="O223" s="16">
        <v>0</v>
      </c>
      <c r="P223" s="16">
        <v>0</v>
      </c>
      <c r="Q223" s="16">
        <v>0</v>
      </c>
      <c r="R223" s="16">
        <v>0</v>
      </c>
      <c r="S223" s="16">
        <v>91</v>
      </c>
      <c r="T223" s="16">
        <v>29</v>
      </c>
      <c r="U223" s="16">
        <v>53</v>
      </c>
      <c r="V223" s="16">
        <v>0</v>
      </c>
      <c r="W223" s="16">
        <v>0</v>
      </c>
      <c r="X223" s="16">
        <v>68</v>
      </c>
      <c r="Y223" s="16">
        <v>24</v>
      </c>
      <c r="Z223" s="16">
        <v>53</v>
      </c>
      <c r="AA223" s="16">
        <v>0</v>
      </c>
      <c r="AB223" s="16">
        <v>0</v>
      </c>
      <c r="AC223" s="16">
        <v>0</v>
      </c>
      <c r="AD223" s="16">
        <v>56</v>
      </c>
      <c r="AE223" s="16">
        <v>0</v>
      </c>
      <c r="AF223" s="16">
        <v>0</v>
      </c>
      <c r="AG223" s="16">
        <v>0</v>
      </c>
      <c r="AH223" s="16">
        <v>0</v>
      </c>
      <c r="AI223" s="16">
        <v>0</v>
      </c>
      <c r="AJ223" s="16">
        <v>0</v>
      </c>
      <c r="AK223" s="16">
        <v>0</v>
      </c>
      <c r="AL223" s="16">
        <v>0</v>
      </c>
      <c r="AM223" s="16">
        <v>26</v>
      </c>
      <c r="AN223" s="16">
        <v>82</v>
      </c>
      <c r="AO223" s="16">
        <v>0</v>
      </c>
      <c r="AP223" s="16">
        <v>12</v>
      </c>
      <c r="AQ223" s="16">
        <v>1253</v>
      </c>
      <c r="AR223" s="16">
        <v>0</v>
      </c>
      <c r="AS223" s="16">
        <v>0</v>
      </c>
      <c r="AT223" s="16">
        <v>0</v>
      </c>
      <c r="AU223" s="16">
        <v>0</v>
      </c>
      <c r="AV223" s="16">
        <v>0</v>
      </c>
      <c r="AW223" s="16">
        <v>0</v>
      </c>
      <c r="AX223" s="16">
        <v>0</v>
      </c>
      <c r="AY223" s="16">
        <v>3</v>
      </c>
      <c r="AZ223" s="16">
        <v>0</v>
      </c>
      <c r="BA223" s="16">
        <v>0</v>
      </c>
      <c r="BB223" s="16">
        <v>0</v>
      </c>
      <c r="BC223" s="16">
        <v>0</v>
      </c>
      <c r="BD223" s="16">
        <v>0</v>
      </c>
      <c r="BE223" s="14">
        <v>2127</v>
      </c>
      <c r="BF223" s="119">
        <v>0</v>
      </c>
      <c r="BG223" s="120">
        <f>BF223/'VAR 1 bi em X e FBKF'!BJ$60*1000</f>
        <v>0</v>
      </c>
      <c r="BH223" s="119">
        <v>0</v>
      </c>
      <c r="BI223" s="120">
        <f>BH223/'VAR 1 bi em X e FBKF'!BL$60*1000</f>
        <v>0</v>
      </c>
      <c r="BJ223" s="120"/>
      <c r="BK223" s="16">
        <v>0</v>
      </c>
      <c r="BL223" s="16">
        <v>0</v>
      </c>
      <c r="BM223" s="16">
        <v>0</v>
      </c>
      <c r="BN223" s="69">
        <v>0</v>
      </c>
      <c r="BO223" s="16">
        <v>0</v>
      </c>
      <c r="BP223" s="14">
        <v>0</v>
      </c>
      <c r="BQ223" s="17">
        <v>2127</v>
      </c>
    </row>
    <row r="224" spans="1:69">
      <c r="A224" s="13" t="s">
        <v>171</v>
      </c>
      <c r="B224" s="15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>
        <v>0</v>
      </c>
      <c r="M224" s="16">
        <v>0</v>
      </c>
      <c r="N224" s="16">
        <v>0</v>
      </c>
      <c r="O224" s="16">
        <v>0</v>
      </c>
      <c r="P224" s="16">
        <v>0</v>
      </c>
      <c r="Q224" s="16">
        <v>0</v>
      </c>
      <c r="R224" s="16">
        <v>0</v>
      </c>
      <c r="S224" s="16">
        <v>0</v>
      </c>
      <c r="T224" s="16">
        <v>0</v>
      </c>
      <c r="U224" s="16">
        <v>0</v>
      </c>
      <c r="V224" s="16">
        <v>0</v>
      </c>
      <c r="W224" s="16">
        <v>0</v>
      </c>
      <c r="X224" s="16">
        <v>0</v>
      </c>
      <c r="Y224" s="16">
        <v>0</v>
      </c>
      <c r="Z224" s="16">
        <v>0</v>
      </c>
      <c r="AA224" s="16">
        <v>0</v>
      </c>
      <c r="AB224" s="16">
        <v>0</v>
      </c>
      <c r="AC224" s="16">
        <v>0</v>
      </c>
      <c r="AD224" s="16">
        <v>0</v>
      </c>
      <c r="AE224" s="16">
        <v>0</v>
      </c>
      <c r="AF224" s="16">
        <v>0</v>
      </c>
      <c r="AG224" s="16">
        <v>0</v>
      </c>
      <c r="AH224" s="16">
        <v>0</v>
      </c>
      <c r="AI224" s="16">
        <v>0</v>
      </c>
      <c r="AJ224" s="16">
        <v>0</v>
      </c>
      <c r="AK224" s="16">
        <v>0</v>
      </c>
      <c r="AL224" s="16">
        <v>0</v>
      </c>
      <c r="AM224" s="16">
        <v>0</v>
      </c>
      <c r="AN224" s="16">
        <v>0</v>
      </c>
      <c r="AO224" s="16">
        <v>0</v>
      </c>
      <c r="AP224" s="16">
        <v>0</v>
      </c>
      <c r="AQ224" s="16">
        <v>0</v>
      </c>
      <c r="AR224" s="16">
        <v>-1556</v>
      </c>
      <c r="AS224" s="16">
        <v>0</v>
      </c>
      <c r="AT224" s="16">
        <v>0</v>
      </c>
      <c r="AU224" s="16">
        <v>0</v>
      </c>
      <c r="AV224" s="16">
        <v>0</v>
      </c>
      <c r="AW224" s="16">
        <v>0</v>
      </c>
      <c r="AX224" s="16">
        <v>0</v>
      </c>
      <c r="AY224" s="16">
        <v>0</v>
      </c>
      <c r="AZ224" s="16">
        <v>0</v>
      </c>
      <c r="BA224" s="16">
        <v>0</v>
      </c>
      <c r="BB224" s="16">
        <v>0</v>
      </c>
      <c r="BC224" s="16">
        <v>0</v>
      </c>
      <c r="BD224" s="16">
        <v>0</v>
      </c>
      <c r="BE224" s="14">
        <v>-1556</v>
      </c>
      <c r="BF224" s="119">
        <v>0</v>
      </c>
      <c r="BG224" s="120">
        <f>BF224/'VAR 1 bi em X e FBKF'!BJ$60*1000</f>
        <v>0</v>
      </c>
      <c r="BH224" s="119">
        <v>0</v>
      </c>
      <c r="BI224" s="120">
        <f>BH224/'VAR 1 bi em X e FBKF'!BL$60*1000</f>
        <v>0</v>
      </c>
      <c r="BJ224" s="120"/>
      <c r="BK224" s="16">
        <v>0</v>
      </c>
      <c r="BL224" s="16">
        <v>0</v>
      </c>
      <c r="BM224" s="16">
        <v>5201</v>
      </c>
      <c r="BN224" s="69">
        <v>0</v>
      </c>
      <c r="BO224" s="16">
        <v>0</v>
      </c>
      <c r="BP224" s="14">
        <v>5201</v>
      </c>
      <c r="BQ224" s="17">
        <v>3645</v>
      </c>
    </row>
    <row r="225" spans="1:69">
      <c r="A225" s="13" t="s">
        <v>41</v>
      </c>
      <c r="B225" s="15">
        <v>0</v>
      </c>
      <c r="C225" s="16">
        <v>0</v>
      </c>
      <c r="D225" s="16">
        <v>48</v>
      </c>
      <c r="E225" s="16">
        <v>6</v>
      </c>
      <c r="F225" s="16">
        <v>0</v>
      </c>
      <c r="G225" s="16">
        <v>8</v>
      </c>
      <c r="H225" s="16">
        <v>0</v>
      </c>
      <c r="I225" s="16">
        <v>0</v>
      </c>
      <c r="J225" s="16">
        <v>0</v>
      </c>
      <c r="K225" s="16">
        <v>2</v>
      </c>
      <c r="L225" s="16">
        <v>0</v>
      </c>
      <c r="M225" s="16">
        <v>0</v>
      </c>
      <c r="N225" s="16">
        <v>0</v>
      </c>
      <c r="O225" s="16">
        <v>46</v>
      </c>
      <c r="P225" s="16">
        <v>2</v>
      </c>
      <c r="Q225" s="16">
        <v>16</v>
      </c>
      <c r="R225" s="16">
        <v>8</v>
      </c>
      <c r="S225" s="16">
        <v>40</v>
      </c>
      <c r="T225" s="16">
        <v>18</v>
      </c>
      <c r="U225" s="16">
        <v>2</v>
      </c>
      <c r="V225" s="16">
        <v>20</v>
      </c>
      <c r="W225" s="16">
        <v>20</v>
      </c>
      <c r="X225" s="16">
        <v>6</v>
      </c>
      <c r="Y225" s="16">
        <v>0</v>
      </c>
      <c r="Z225" s="16">
        <v>0</v>
      </c>
      <c r="AA225" s="16">
        <v>130</v>
      </c>
      <c r="AB225" s="16">
        <v>6</v>
      </c>
      <c r="AC225" s="16">
        <v>0</v>
      </c>
      <c r="AD225" s="16">
        <v>42</v>
      </c>
      <c r="AE225" s="16">
        <v>0</v>
      </c>
      <c r="AF225" s="16">
        <v>0</v>
      </c>
      <c r="AG225" s="16">
        <v>0</v>
      </c>
      <c r="AH225" s="16">
        <v>0</v>
      </c>
      <c r="AI225" s="16">
        <v>6</v>
      </c>
      <c r="AJ225" s="16">
        <v>79</v>
      </c>
      <c r="AK225" s="16">
        <v>6</v>
      </c>
      <c r="AL225" s="16">
        <v>0</v>
      </c>
      <c r="AM225" s="16">
        <v>0</v>
      </c>
      <c r="AN225" s="16">
        <v>0</v>
      </c>
      <c r="AO225" s="16">
        <v>0</v>
      </c>
      <c r="AP225" s="16">
        <v>54</v>
      </c>
      <c r="AQ225" s="16">
        <v>0</v>
      </c>
      <c r="AR225" s="16">
        <v>42</v>
      </c>
      <c r="AS225" s="16">
        <v>1424</v>
      </c>
      <c r="AT225" s="16">
        <v>1753</v>
      </c>
      <c r="AU225" s="16">
        <v>0</v>
      </c>
      <c r="AV225" s="16">
        <v>0</v>
      </c>
      <c r="AW225" s="16">
        <v>0</v>
      </c>
      <c r="AX225" s="16">
        <v>915</v>
      </c>
      <c r="AY225" s="16">
        <v>0</v>
      </c>
      <c r="AZ225" s="16">
        <v>330</v>
      </c>
      <c r="BA225" s="16">
        <v>66</v>
      </c>
      <c r="BB225" s="16">
        <v>0</v>
      </c>
      <c r="BC225" s="16">
        <v>187</v>
      </c>
      <c r="BD225" s="16">
        <v>0</v>
      </c>
      <c r="BE225" s="14">
        <v>5282</v>
      </c>
      <c r="BF225" s="119">
        <v>0</v>
      </c>
      <c r="BG225" s="120">
        <f>BF225/'VAR 1 bi em X e FBKF'!BJ$60*1000</f>
        <v>0</v>
      </c>
      <c r="BH225" s="119">
        <v>0</v>
      </c>
      <c r="BI225" s="120">
        <f>BH225/'VAR 1 bi em X e FBKF'!BL$60*1000</f>
        <v>0</v>
      </c>
      <c r="BJ225" s="120"/>
      <c r="BK225" s="16">
        <v>0</v>
      </c>
      <c r="BL225" s="16">
        <v>0</v>
      </c>
      <c r="BM225" s="16">
        <v>111</v>
      </c>
      <c r="BN225" s="69">
        <v>0</v>
      </c>
      <c r="BO225" s="16">
        <v>0</v>
      </c>
      <c r="BP225" s="14">
        <v>111</v>
      </c>
      <c r="BQ225" s="17">
        <v>5393</v>
      </c>
    </row>
    <row r="226" spans="1:69">
      <c r="A226" s="13" t="s">
        <v>42</v>
      </c>
      <c r="B226" s="15">
        <v>44</v>
      </c>
      <c r="C226" s="16">
        <v>24</v>
      </c>
      <c r="D226" s="16">
        <v>25</v>
      </c>
      <c r="E226" s="16">
        <v>41</v>
      </c>
      <c r="F226" s="16">
        <v>10</v>
      </c>
      <c r="G226" s="16">
        <v>205</v>
      </c>
      <c r="H226" s="16">
        <v>15</v>
      </c>
      <c r="I226" s="16">
        <v>39</v>
      </c>
      <c r="J226" s="16">
        <v>22</v>
      </c>
      <c r="K226" s="16">
        <v>19</v>
      </c>
      <c r="L226" s="16">
        <v>15</v>
      </c>
      <c r="M226" s="16">
        <v>62</v>
      </c>
      <c r="N226" s="16">
        <v>33</v>
      </c>
      <c r="O226" s="16">
        <v>22</v>
      </c>
      <c r="P226" s="16">
        <v>14</v>
      </c>
      <c r="Q226" s="16">
        <v>81</v>
      </c>
      <c r="R226" s="16">
        <v>43</v>
      </c>
      <c r="S226" s="16">
        <v>31</v>
      </c>
      <c r="T226" s="16">
        <v>25</v>
      </c>
      <c r="U226" s="16">
        <v>19</v>
      </c>
      <c r="V226" s="16">
        <v>8</v>
      </c>
      <c r="W226" s="16">
        <v>16</v>
      </c>
      <c r="X226" s="16">
        <v>47</v>
      </c>
      <c r="Y226" s="16">
        <v>15</v>
      </c>
      <c r="Z226" s="16">
        <v>26</v>
      </c>
      <c r="AA226" s="16">
        <v>68</v>
      </c>
      <c r="AB226" s="16">
        <v>37</v>
      </c>
      <c r="AC226" s="16">
        <v>41</v>
      </c>
      <c r="AD226" s="16">
        <v>64</v>
      </c>
      <c r="AE226" s="16">
        <v>14</v>
      </c>
      <c r="AF226" s="16">
        <v>9</v>
      </c>
      <c r="AG226" s="16">
        <v>37</v>
      </c>
      <c r="AH226" s="16">
        <v>77</v>
      </c>
      <c r="AI226" s="16">
        <v>9</v>
      </c>
      <c r="AJ226" s="16">
        <v>98</v>
      </c>
      <c r="AK226" s="16">
        <v>22</v>
      </c>
      <c r="AL226" s="16">
        <v>44</v>
      </c>
      <c r="AM226" s="16">
        <v>22</v>
      </c>
      <c r="AN226" s="16">
        <v>22</v>
      </c>
      <c r="AO226" s="16">
        <v>89</v>
      </c>
      <c r="AP226" s="16">
        <v>74</v>
      </c>
      <c r="AQ226" s="16">
        <v>280</v>
      </c>
      <c r="AR226" s="16">
        <v>175</v>
      </c>
      <c r="AS226" s="16">
        <v>126</v>
      </c>
      <c r="AT226" s="16">
        <v>718</v>
      </c>
      <c r="AU226" s="16">
        <v>27</v>
      </c>
      <c r="AV226" s="16">
        <v>17</v>
      </c>
      <c r="AW226" s="16">
        <v>27</v>
      </c>
      <c r="AX226" s="16">
        <v>116</v>
      </c>
      <c r="AY226" s="16">
        <v>28</v>
      </c>
      <c r="AZ226" s="16">
        <v>31</v>
      </c>
      <c r="BA226" s="16">
        <v>27</v>
      </c>
      <c r="BB226" s="16">
        <v>2</v>
      </c>
      <c r="BC226" s="16">
        <v>1</v>
      </c>
      <c r="BD226" s="16">
        <v>330</v>
      </c>
      <c r="BE226" s="14">
        <v>3533</v>
      </c>
      <c r="BF226" s="119">
        <v>0</v>
      </c>
      <c r="BG226" s="120">
        <f>BF226/'VAR 1 bi em X e FBKF'!BJ$60*1000</f>
        <v>0</v>
      </c>
      <c r="BH226" s="119">
        <v>0</v>
      </c>
      <c r="BI226" s="120">
        <f>BH226/'VAR 1 bi em X e FBKF'!BL$60*1000</f>
        <v>0</v>
      </c>
      <c r="BJ226" s="120"/>
      <c r="BK226" s="16">
        <v>0</v>
      </c>
      <c r="BL226" s="16">
        <v>0</v>
      </c>
      <c r="BM226" s="16">
        <v>0</v>
      </c>
      <c r="BN226" s="69">
        <v>0</v>
      </c>
      <c r="BO226" s="16">
        <v>0</v>
      </c>
      <c r="BP226" s="14">
        <v>0</v>
      </c>
      <c r="BQ226" s="17">
        <v>3533</v>
      </c>
    </row>
    <row r="227" spans="1:69">
      <c r="A227" s="13" t="s">
        <v>43</v>
      </c>
      <c r="B227" s="15">
        <v>0</v>
      </c>
      <c r="C227" s="16">
        <v>0</v>
      </c>
      <c r="D227" s="16">
        <v>3834</v>
      </c>
      <c r="E227" s="16">
        <v>0</v>
      </c>
      <c r="F227" s="16">
        <v>4</v>
      </c>
      <c r="G227" s="16">
        <v>11</v>
      </c>
      <c r="H227" s="16">
        <v>0</v>
      </c>
      <c r="I227" s="16">
        <v>4</v>
      </c>
      <c r="J227" s="16">
        <v>4</v>
      </c>
      <c r="K227" s="16">
        <v>0</v>
      </c>
      <c r="L227" s="16">
        <v>0</v>
      </c>
      <c r="M227" s="16">
        <v>0</v>
      </c>
      <c r="N227" s="16">
        <v>4</v>
      </c>
      <c r="O227" s="16">
        <v>61</v>
      </c>
      <c r="P227" s="16">
        <v>0</v>
      </c>
      <c r="Q227" s="16">
        <v>4</v>
      </c>
      <c r="R227" s="16">
        <v>0</v>
      </c>
      <c r="S227" s="16">
        <v>4</v>
      </c>
      <c r="T227" s="16">
        <v>23</v>
      </c>
      <c r="U227" s="16">
        <v>4</v>
      </c>
      <c r="V227" s="16">
        <v>0</v>
      </c>
      <c r="W227" s="16">
        <v>8</v>
      </c>
      <c r="X227" s="16">
        <v>11</v>
      </c>
      <c r="Y227" s="16">
        <v>0</v>
      </c>
      <c r="Z227" s="16">
        <v>0</v>
      </c>
      <c r="AA227" s="16">
        <v>45</v>
      </c>
      <c r="AB227" s="16">
        <v>19</v>
      </c>
      <c r="AC227" s="16">
        <v>30</v>
      </c>
      <c r="AD227" s="16">
        <v>23</v>
      </c>
      <c r="AE227" s="16">
        <v>0</v>
      </c>
      <c r="AF227" s="16">
        <v>0</v>
      </c>
      <c r="AG227" s="16">
        <v>0</v>
      </c>
      <c r="AH227" s="16">
        <v>4</v>
      </c>
      <c r="AI227" s="16">
        <v>23</v>
      </c>
      <c r="AJ227" s="16">
        <v>0</v>
      </c>
      <c r="AK227" s="16">
        <v>0</v>
      </c>
      <c r="AL227" s="16">
        <v>113</v>
      </c>
      <c r="AM227" s="16">
        <v>30</v>
      </c>
      <c r="AN227" s="16">
        <v>64</v>
      </c>
      <c r="AO227" s="16">
        <v>26</v>
      </c>
      <c r="AP227" s="16">
        <v>401</v>
      </c>
      <c r="AQ227" s="16">
        <v>771</v>
      </c>
      <c r="AR227" s="16">
        <v>1142</v>
      </c>
      <c r="AS227" s="16">
        <v>1656</v>
      </c>
      <c r="AT227" s="16">
        <v>95</v>
      </c>
      <c r="AU227" s="16">
        <v>19</v>
      </c>
      <c r="AV227" s="16">
        <v>23</v>
      </c>
      <c r="AW227" s="16">
        <v>129</v>
      </c>
      <c r="AX227" s="16">
        <v>669</v>
      </c>
      <c r="AY227" s="16">
        <v>53</v>
      </c>
      <c r="AZ227" s="16">
        <v>83</v>
      </c>
      <c r="BA227" s="16">
        <v>983</v>
      </c>
      <c r="BB227" s="16">
        <v>11</v>
      </c>
      <c r="BC227" s="16">
        <v>250</v>
      </c>
      <c r="BD227" s="16">
        <v>741</v>
      </c>
      <c r="BE227" s="14">
        <v>11379</v>
      </c>
      <c r="BF227" s="119">
        <v>0</v>
      </c>
      <c r="BG227" s="120">
        <f>BF227/'VAR 1 bi em X e FBKF'!BJ$60*1000</f>
        <v>0</v>
      </c>
      <c r="BH227" s="119">
        <v>0</v>
      </c>
      <c r="BI227" s="120">
        <f>BH227/'VAR 1 bi em X e FBKF'!BL$60*1000</f>
        <v>0</v>
      </c>
      <c r="BJ227" s="120"/>
      <c r="BK227" s="16">
        <v>0</v>
      </c>
      <c r="BL227" s="16">
        <v>0</v>
      </c>
      <c r="BM227" s="16">
        <v>1361</v>
      </c>
      <c r="BN227" s="69">
        <v>0</v>
      </c>
      <c r="BO227" s="16">
        <v>0</v>
      </c>
      <c r="BP227" s="14">
        <v>1361</v>
      </c>
      <c r="BQ227" s="17">
        <v>12740</v>
      </c>
    </row>
    <row r="228" spans="1:69">
      <c r="A228" s="13" t="s">
        <v>44</v>
      </c>
      <c r="B228" s="15">
        <v>0</v>
      </c>
      <c r="C228" s="16">
        <v>0</v>
      </c>
      <c r="D228" s="16">
        <v>0</v>
      </c>
      <c r="E228" s="16">
        <v>0</v>
      </c>
      <c r="F228" s="16">
        <v>0</v>
      </c>
      <c r="G228" s="16">
        <v>0</v>
      </c>
      <c r="H228" s="16">
        <v>0</v>
      </c>
      <c r="I228" s="16">
        <v>0</v>
      </c>
      <c r="J228" s="16">
        <v>0</v>
      </c>
      <c r="K228" s="16">
        <v>0</v>
      </c>
      <c r="L228" s="16">
        <v>0</v>
      </c>
      <c r="M228" s="16">
        <v>0</v>
      </c>
      <c r="N228" s="16">
        <v>0</v>
      </c>
      <c r="O228" s="16">
        <v>0</v>
      </c>
      <c r="P228" s="16">
        <v>0</v>
      </c>
      <c r="Q228" s="16">
        <v>0</v>
      </c>
      <c r="R228" s="16">
        <v>0</v>
      </c>
      <c r="S228" s="16">
        <v>0</v>
      </c>
      <c r="T228" s="16">
        <v>0</v>
      </c>
      <c r="U228" s="16">
        <v>0</v>
      </c>
      <c r="V228" s="16">
        <v>0</v>
      </c>
      <c r="W228" s="16">
        <v>0</v>
      </c>
      <c r="X228" s="16">
        <v>0</v>
      </c>
      <c r="Y228" s="16">
        <v>0</v>
      </c>
      <c r="Z228" s="16">
        <v>0</v>
      </c>
      <c r="AA228" s="16">
        <v>0</v>
      </c>
      <c r="AB228" s="16">
        <v>0</v>
      </c>
      <c r="AC228" s="16">
        <v>0</v>
      </c>
      <c r="AD228" s="16">
        <v>0</v>
      </c>
      <c r="AE228" s="16">
        <v>0</v>
      </c>
      <c r="AF228" s="16">
        <v>0</v>
      </c>
      <c r="AG228" s="16">
        <v>0</v>
      </c>
      <c r="AH228" s="16">
        <v>0</v>
      </c>
      <c r="AI228" s="16">
        <v>0</v>
      </c>
      <c r="AJ228" s="16">
        <v>0</v>
      </c>
      <c r="AK228" s="16">
        <v>0</v>
      </c>
      <c r="AL228" s="16">
        <v>0</v>
      </c>
      <c r="AM228" s="16">
        <v>0</v>
      </c>
      <c r="AN228" s="16">
        <v>0</v>
      </c>
      <c r="AO228" s="16">
        <v>0</v>
      </c>
      <c r="AP228" s="16">
        <v>0</v>
      </c>
      <c r="AQ228" s="16">
        <v>0</v>
      </c>
      <c r="AR228" s="16">
        <v>0</v>
      </c>
      <c r="AS228" s="16">
        <v>0</v>
      </c>
      <c r="AT228" s="16">
        <v>0</v>
      </c>
      <c r="AU228" s="16">
        <v>0</v>
      </c>
      <c r="AV228" s="16">
        <v>3</v>
      </c>
      <c r="AW228" s="16">
        <v>0</v>
      </c>
      <c r="AX228" s="16">
        <v>0</v>
      </c>
      <c r="AY228" s="16">
        <v>0</v>
      </c>
      <c r="AZ228" s="16">
        <v>0</v>
      </c>
      <c r="BA228" s="16">
        <v>0</v>
      </c>
      <c r="BB228" s="16">
        <v>0</v>
      </c>
      <c r="BC228" s="16">
        <v>0</v>
      </c>
      <c r="BD228" s="16">
        <v>0</v>
      </c>
      <c r="BE228" s="14">
        <v>3</v>
      </c>
      <c r="BF228" s="119">
        <v>0</v>
      </c>
      <c r="BG228" s="120">
        <f>BF228/'VAR 1 bi em X e FBKF'!BJ$60*1000</f>
        <v>0</v>
      </c>
      <c r="BH228" s="119">
        <v>0</v>
      </c>
      <c r="BI228" s="120">
        <f>BH228/'VAR 1 bi em X e FBKF'!BL$60*1000</f>
        <v>0</v>
      </c>
      <c r="BJ228" s="120"/>
      <c r="BK228" s="16">
        <v>0</v>
      </c>
      <c r="BL228" s="16">
        <v>0</v>
      </c>
      <c r="BM228" s="16">
        <v>0</v>
      </c>
      <c r="BN228" s="69">
        <v>0</v>
      </c>
      <c r="BO228" s="16">
        <v>0</v>
      </c>
      <c r="BP228" s="14">
        <v>0</v>
      </c>
      <c r="BQ228" s="17">
        <v>3</v>
      </c>
    </row>
    <row r="229" spans="1:69">
      <c r="A229" s="13" t="s">
        <v>45</v>
      </c>
      <c r="B229" s="15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16">
        <v>0</v>
      </c>
      <c r="M229" s="16">
        <v>0</v>
      </c>
      <c r="N229" s="16">
        <v>0</v>
      </c>
      <c r="O229" s="16">
        <v>0</v>
      </c>
      <c r="P229" s="16">
        <v>0</v>
      </c>
      <c r="Q229" s="16">
        <v>0</v>
      </c>
      <c r="R229" s="16">
        <v>0</v>
      </c>
      <c r="S229" s="16">
        <v>0</v>
      </c>
      <c r="T229" s="16">
        <v>0</v>
      </c>
      <c r="U229" s="16">
        <v>0</v>
      </c>
      <c r="V229" s="16">
        <v>0</v>
      </c>
      <c r="W229" s="16">
        <v>0</v>
      </c>
      <c r="X229" s="16">
        <v>0</v>
      </c>
      <c r="Y229" s="16">
        <v>0</v>
      </c>
      <c r="Z229" s="16">
        <v>0</v>
      </c>
      <c r="AA229" s="16">
        <v>0</v>
      </c>
      <c r="AB229" s="16">
        <v>0</v>
      </c>
      <c r="AC229" s="16">
        <v>0</v>
      </c>
      <c r="AD229" s="16">
        <v>0</v>
      </c>
      <c r="AE229" s="16">
        <v>0</v>
      </c>
      <c r="AF229" s="16">
        <v>0</v>
      </c>
      <c r="AG229" s="16">
        <v>0</v>
      </c>
      <c r="AH229" s="16">
        <v>0</v>
      </c>
      <c r="AI229" s="16">
        <v>0</v>
      </c>
      <c r="AJ229" s="16">
        <v>0</v>
      </c>
      <c r="AK229" s="16">
        <v>0</v>
      </c>
      <c r="AL229" s="16">
        <v>0</v>
      </c>
      <c r="AM229" s="16">
        <v>0</v>
      </c>
      <c r="AN229" s="16">
        <v>0</v>
      </c>
      <c r="AO229" s="16">
        <v>0</v>
      </c>
      <c r="AP229" s="16">
        <v>0</v>
      </c>
      <c r="AQ229" s="16">
        <v>0</v>
      </c>
      <c r="AR229" s="16">
        <v>0</v>
      </c>
      <c r="AS229" s="16">
        <v>0</v>
      </c>
      <c r="AT229" s="16">
        <v>0</v>
      </c>
      <c r="AU229" s="16">
        <v>0</v>
      </c>
      <c r="AV229" s="16">
        <v>0</v>
      </c>
      <c r="AW229" s="16">
        <v>0</v>
      </c>
      <c r="AX229" s="16">
        <v>0</v>
      </c>
      <c r="AY229" s="16">
        <v>0</v>
      </c>
      <c r="AZ229" s="16">
        <v>0</v>
      </c>
      <c r="BA229" s="16">
        <v>0</v>
      </c>
      <c r="BB229" s="16">
        <v>0</v>
      </c>
      <c r="BC229" s="16">
        <v>0</v>
      </c>
      <c r="BD229" s="16">
        <v>0</v>
      </c>
      <c r="BE229" s="14">
        <v>0</v>
      </c>
      <c r="BF229" s="119">
        <v>0</v>
      </c>
      <c r="BG229" s="120">
        <f>BF229/'VAR 1 bi em X e FBKF'!BJ$60*1000</f>
        <v>0</v>
      </c>
      <c r="BH229" s="119">
        <v>0</v>
      </c>
      <c r="BI229" s="120">
        <f>BH229/'VAR 1 bi em X e FBKF'!BL$60*1000</f>
        <v>0</v>
      </c>
      <c r="BJ229" s="120"/>
      <c r="BK229" s="16">
        <v>0</v>
      </c>
      <c r="BL229" s="16">
        <v>0</v>
      </c>
      <c r="BM229" s="16">
        <v>8066</v>
      </c>
      <c r="BN229" s="69">
        <v>0</v>
      </c>
      <c r="BO229" s="16">
        <v>0</v>
      </c>
      <c r="BP229" s="14">
        <v>8066</v>
      </c>
      <c r="BQ229" s="17">
        <v>8066</v>
      </c>
    </row>
    <row r="230" spans="1:69">
      <c r="A230" s="13" t="s">
        <v>46</v>
      </c>
      <c r="B230" s="15">
        <v>0</v>
      </c>
      <c r="C230" s="16">
        <v>0</v>
      </c>
      <c r="D230" s="16">
        <v>536</v>
      </c>
      <c r="E230" s="16">
        <v>82</v>
      </c>
      <c r="F230" s="16">
        <v>20</v>
      </c>
      <c r="G230" s="16">
        <v>563</v>
      </c>
      <c r="H230" s="16">
        <v>34</v>
      </c>
      <c r="I230" s="16">
        <v>32</v>
      </c>
      <c r="J230" s="16">
        <v>23</v>
      </c>
      <c r="K230" s="16">
        <v>27</v>
      </c>
      <c r="L230" s="16">
        <v>12</v>
      </c>
      <c r="M230" s="16">
        <v>41</v>
      </c>
      <c r="N230" s="16">
        <v>185</v>
      </c>
      <c r="O230" s="16">
        <v>163</v>
      </c>
      <c r="P230" s="16">
        <v>2</v>
      </c>
      <c r="Q230" s="16">
        <v>52</v>
      </c>
      <c r="R230" s="16">
        <v>12</v>
      </c>
      <c r="S230" s="16">
        <v>245</v>
      </c>
      <c r="T230" s="16">
        <v>28</v>
      </c>
      <c r="U230" s="16">
        <v>101</v>
      </c>
      <c r="V230" s="16">
        <v>20</v>
      </c>
      <c r="W230" s="16">
        <v>27</v>
      </c>
      <c r="X230" s="16">
        <v>50</v>
      </c>
      <c r="Y230" s="16">
        <v>16</v>
      </c>
      <c r="Z230" s="16">
        <v>62</v>
      </c>
      <c r="AA230" s="16">
        <v>55</v>
      </c>
      <c r="AB230" s="16">
        <v>5</v>
      </c>
      <c r="AC230" s="16">
        <v>44</v>
      </c>
      <c r="AD230" s="16">
        <v>43</v>
      </c>
      <c r="AE230" s="16">
        <v>39</v>
      </c>
      <c r="AF230" s="16">
        <v>37</v>
      </c>
      <c r="AG230" s="16">
        <v>62</v>
      </c>
      <c r="AH230" s="16">
        <v>156</v>
      </c>
      <c r="AI230" s="16">
        <v>20</v>
      </c>
      <c r="AJ230" s="16">
        <v>300</v>
      </c>
      <c r="AK230" s="16">
        <v>119</v>
      </c>
      <c r="AL230" s="16">
        <v>137</v>
      </c>
      <c r="AM230" s="16">
        <v>96</v>
      </c>
      <c r="AN230" s="16">
        <v>27</v>
      </c>
      <c r="AO230" s="16">
        <v>576</v>
      </c>
      <c r="AP230" s="16">
        <v>290</v>
      </c>
      <c r="AQ230" s="16">
        <v>1437</v>
      </c>
      <c r="AR230" s="16">
        <v>254</v>
      </c>
      <c r="AS230" s="16">
        <v>1156</v>
      </c>
      <c r="AT230" s="16">
        <v>1329</v>
      </c>
      <c r="AU230" s="16">
        <v>204</v>
      </c>
      <c r="AV230" s="16">
        <v>4</v>
      </c>
      <c r="AW230" s="16">
        <v>60</v>
      </c>
      <c r="AX230" s="16">
        <v>410</v>
      </c>
      <c r="AY230" s="16">
        <v>160</v>
      </c>
      <c r="AZ230" s="16">
        <v>620</v>
      </c>
      <c r="BA230" s="16">
        <v>343</v>
      </c>
      <c r="BB230" s="16">
        <v>133</v>
      </c>
      <c r="BC230" s="16">
        <v>32</v>
      </c>
      <c r="BD230" s="16">
        <v>826</v>
      </c>
      <c r="BE230" s="14">
        <v>11307</v>
      </c>
      <c r="BF230" s="119">
        <v>0</v>
      </c>
      <c r="BG230" s="120">
        <f>BF230/'VAR 1 bi em X e FBKF'!BJ$60*1000</f>
        <v>0</v>
      </c>
      <c r="BH230" s="119">
        <v>0</v>
      </c>
      <c r="BI230" s="120">
        <f>BH230/'VAR 1 bi em X e FBKF'!BL$60*1000</f>
        <v>0</v>
      </c>
      <c r="BJ230" s="120"/>
      <c r="BK230" s="16">
        <v>0</v>
      </c>
      <c r="BL230" s="16">
        <v>0</v>
      </c>
      <c r="BM230" s="16">
        <v>0</v>
      </c>
      <c r="BN230" s="69">
        <v>0</v>
      </c>
      <c r="BO230" s="16">
        <v>0</v>
      </c>
      <c r="BP230" s="14">
        <v>0</v>
      </c>
      <c r="BQ230" s="17">
        <v>11307</v>
      </c>
    </row>
    <row r="231" spans="1:69">
      <c r="A231" s="13" t="s">
        <v>47</v>
      </c>
      <c r="B231" s="15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16">
        <v>0</v>
      </c>
      <c r="M231" s="16">
        <v>0</v>
      </c>
      <c r="N231" s="16">
        <v>0</v>
      </c>
      <c r="O231" s="16">
        <v>0</v>
      </c>
      <c r="P231" s="16">
        <v>0</v>
      </c>
      <c r="Q231" s="16">
        <v>0</v>
      </c>
      <c r="R231" s="16">
        <v>0</v>
      </c>
      <c r="S231" s="16">
        <v>0</v>
      </c>
      <c r="T231" s="16">
        <v>0</v>
      </c>
      <c r="U231" s="16">
        <v>0</v>
      </c>
      <c r="V231" s="16">
        <v>0</v>
      </c>
      <c r="W231" s="16">
        <v>0</v>
      </c>
      <c r="X231" s="16">
        <v>0</v>
      </c>
      <c r="Y231" s="16">
        <v>0</v>
      </c>
      <c r="Z231" s="16">
        <v>0</v>
      </c>
      <c r="AA231" s="16">
        <v>0</v>
      </c>
      <c r="AB231" s="16">
        <v>0</v>
      </c>
      <c r="AC231" s="16">
        <v>0</v>
      </c>
      <c r="AD231" s="16">
        <v>0</v>
      </c>
      <c r="AE231" s="16">
        <v>0</v>
      </c>
      <c r="AF231" s="16">
        <v>0</v>
      </c>
      <c r="AG231" s="16">
        <v>0</v>
      </c>
      <c r="AH231" s="16">
        <v>0</v>
      </c>
      <c r="AI231" s="16">
        <v>0</v>
      </c>
      <c r="AJ231" s="16">
        <v>0</v>
      </c>
      <c r="AK231" s="16">
        <v>0</v>
      </c>
      <c r="AL231" s="16">
        <v>0</v>
      </c>
      <c r="AM231" s="16">
        <v>0</v>
      </c>
      <c r="AN231" s="16">
        <v>0</v>
      </c>
      <c r="AO231" s="16">
        <v>0</v>
      </c>
      <c r="AP231" s="16">
        <v>0</v>
      </c>
      <c r="AQ231" s="16">
        <v>0</v>
      </c>
      <c r="AR231" s="16">
        <v>0</v>
      </c>
      <c r="AS231" s="16">
        <v>0</v>
      </c>
      <c r="AT231" s="16">
        <v>0</v>
      </c>
      <c r="AU231" s="16">
        <v>0</v>
      </c>
      <c r="AV231" s="16">
        <v>0</v>
      </c>
      <c r="AW231" s="16">
        <v>0</v>
      </c>
      <c r="AX231" s="16">
        <v>0</v>
      </c>
      <c r="AY231" s="16">
        <v>0</v>
      </c>
      <c r="AZ231" s="16">
        <v>0</v>
      </c>
      <c r="BA231" s="16">
        <v>0</v>
      </c>
      <c r="BB231" s="16">
        <v>0</v>
      </c>
      <c r="BC231" s="16">
        <v>0</v>
      </c>
      <c r="BD231" s="16">
        <v>0</v>
      </c>
      <c r="BE231" s="14">
        <v>0</v>
      </c>
      <c r="BF231" s="119">
        <v>0</v>
      </c>
      <c r="BG231" s="120">
        <f>BF231/'VAR 1 bi em X e FBKF'!BJ$60*1000</f>
        <v>0</v>
      </c>
      <c r="BH231" s="119">
        <v>0</v>
      </c>
      <c r="BI231" s="120">
        <f>BH231/'VAR 1 bi em X e FBKF'!BL$60*1000</f>
        <v>0</v>
      </c>
      <c r="BJ231" s="120"/>
      <c r="BK231" s="16">
        <v>0</v>
      </c>
      <c r="BL231" s="16">
        <v>0</v>
      </c>
      <c r="BM231" s="16">
        <v>227</v>
      </c>
      <c r="BN231" s="69">
        <v>0</v>
      </c>
      <c r="BO231" s="16">
        <v>0</v>
      </c>
      <c r="BP231" s="14">
        <v>227</v>
      </c>
      <c r="BQ231" s="17">
        <v>227</v>
      </c>
    </row>
    <row r="232" spans="1:69">
      <c r="A232" s="13" t="s">
        <v>48</v>
      </c>
      <c r="B232" s="15">
        <v>0</v>
      </c>
      <c r="C232" s="16">
        <v>0</v>
      </c>
      <c r="D232" s="16">
        <v>0</v>
      </c>
      <c r="E232" s="16">
        <v>0</v>
      </c>
      <c r="F232" s="16">
        <v>0</v>
      </c>
      <c r="G232" s="16">
        <v>0</v>
      </c>
      <c r="H232" s="16">
        <v>0</v>
      </c>
      <c r="I232" s="16">
        <v>0</v>
      </c>
      <c r="J232" s="16">
        <v>0</v>
      </c>
      <c r="K232" s="16">
        <v>0</v>
      </c>
      <c r="L232" s="16">
        <v>0</v>
      </c>
      <c r="M232" s="16">
        <v>0</v>
      </c>
      <c r="N232" s="16">
        <v>0</v>
      </c>
      <c r="O232" s="16">
        <v>0</v>
      </c>
      <c r="P232" s="16">
        <v>0</v>
      </c>
      <c r="Q232" s="16">
        <v>0</v>
      </c>
      <c r="R232" s="16">
        <v>0</v>
      </c>
      <c r="S232" s="16">
        <v>0</v>
      </c>
      <c r="T232" s="16">
        <v>0</v>
      </c>
      <c r="U232" s="16">
        <v>0</v>
      </c>
      <c r="V232" s="16">
        <v>0</v>
      </c>
      <c r="W232" s="16">
        <v>0</v>
      </c>
      <c r="X232" s="16">
        <v>0</v>
      </c>
      <c r="Y232" s="16">
        <v>0</v>
      </c>
      <c r="Z232" s="16">
        <v>0</v>
      </c>
      <c r="AA232" s="16">
        <v>0</v>
      </c>
      <c r="AB232" s="16">
        <v>0</v>
      </c>
      <c r="AC232" s="16">
        <v>0</v>
      </c>
      <c r="AD232" s="16">
        <v>0</v>
      </c>
      <c r="AE232" s="16">
        <v>0</v>
      </c>
      <c r="AF232" s="16">
        <v>0</v>
      </c>
      <c r="AG232" s="16">
        <v>0</v>
      </c>
      <c r="AH232" s="16">
        <v>0</v>
      </c>
      <c r="AI232" s="16">
        <v>0</v>
      </c>
      <c r="AJ232" s="16">
        <v>0</v>
      </c>
      <c r="AK232" s="16">
        <v>0</v>
      </c>
      <c r="AL232" s="16">
        <v>0</v>
      </c>
      <c r="AM232" s="16">
        <v>0</v>
      </c>
      <c r="AN232" s="16">
        <v>0</v>
      </c>
      <c r="AO232" s="16">
        <v>0</v>
      </c>
      <c r="AP232" s="16">
        <v>0</v>
      </c>
      <c r="AQ232" s="16">
        <v>0</v>
      </c>
      <c r="AR232" s="16">
        <v>0</v>
      </c>
      <c r="AS232" s="16">
        <v>0</v>
      </c>
      <c r="AT232" s="16">
        <v>0</v>
      </c>
      <c r="AU232" s="16">
        <v>0</v>
      </c>
      <c r="AV232" s="16">
        <v>0</v>
      </c>
      <c r="AW232" s="16">
        <v>0</v>
      </c>
      <c r="AX232" s="16">
        <v>0</v>
      </c>
      <c r="AY232" s="16">
        <v>0</v>
      </c>
      <c r="AZ232" s="16">
        <v>0</v>
      </c>
      <c r="BA232" s="16">
        <v>0</v>
      </c>
      <c r="BB232" s="16">
        <v>0</v>
      </c>
      <c r="BC232" s="16">
        <v>0</v>
      </c>
      <c r="BD232" s="16">
        <v>0</v>
      </c>
      <c r="BE232" s="14">
        <v>0</v>
      </c>
      <c r="BF232" s="119">
        <v>0</v>
      </c>
      <c r="BG232" s="120">
        <f>BF232/'VAR 1 bi em X e FBKF'!BJ$60*1000</f>
        <v>0</v>
      </c>
      <c r="BH232" s="119">
        <v>0</v>
      </c>
      <c r="BI232" s="120">
        <f>BH232/'VAR 1 bi em X e FBKF'!BL$60*1000</f>
        <v>0</v>
      </c>
      <c r="BJ232" s="120"/>
      <c r="BK232" s="16">
        <v>0</v>
      </c>
      <c r="BL232" s="16">
        <v>0</v>
      </c>
      <c r="BM232" s="16">
        <v>18</v>
      </c>
      <c r="BN232" s="69">
        <v>0</v>
      </c>
      <c r="BO232" s="16">
        <v>0</v>
      </c>
      <c r="BP232" s="14">
        <v>18</v>
      </c>
      <c r="BQ232" s="17">
        <v>18</v>
      </c>
    </row>
    <row r="233" spans="1:69">
      <c r="A233" s="13" t="s">
        <v>181</v>
      </c>
      <c r="B233" s="15">
        <v>0</v>
      </c>
      <c r="C233" s="16">
        <v>0</v>
      </c>
      <c r="D233" s="16">
        <v>0</v>
      </c>
      <c r="E233" s="16">
        <v>0</v>
      </c>
      <c r="F233" s="16">
        <v>0</v>
      </c>
      <c r="G233" s="16">
        <v>0</v>
      </c>
      <c r="H233" s="16">
        <v>0</v>
      </c>
      <c r="I233" s="16">
        <v>0</v>
      </c>
      <c r="J233" s="16">
        <v>0</v>
      </c>
      <c r="K233" s="16">
        <v>0</v>
      </c>
      <c r="L233" s="16">
        <v>0</v>
      </c>
      <c r="M233" s="16">
        <v>0</v>
      </c>
      <c r="N233" s="16">
        <v>0</v>
      </c>
      <c r="O233" s="16">
        <v>0</v>
      </c>
      <c r="P233" s="16">
        <v>0</v>
      </c>
      <c r="Q233" s="16">
        <v>0</v>
      </c>
      <c r="R233" s="16">
        <v>0</v>
      </c>
      <c r="S233" s="16">
        <v>0</v>
      </c>
      <c r="T233" s="16">
        <v>0</v>
      </c>
      <c r="U233" s="16">
        <v>0</v>
      </c>
      <c r="V233" s="16">
        <v>0</v>
      </c>
      <c r="W233" s="16">
        <v>0</v>
      </c>
      <c r="X233" s="16">
        <v>0</v>
      </c>
      <c r="Y233" s="16">
        <v>0</v>
      </c>
      <c r="Z233" s="16">
        <v>0</v>
      </c>
      <c r="AA233" s="16">
        <v>0</v>
      </c>
      <c r="AB233" s="16">
        <v>0</v>
      </c>
      <c r="AC233" s="16">
        <v>0</v>
      </c>
      <c r="AD233" s="16">
        <v>0</v>
      </c>
      <c r="AE233" s="16">
        <v>0</v>
      </c>
      <c r="AF233" s="16">
        <v>0</v>
      </c>
      <c r="AG233" s="16">
        <v>0</v>
      </c>
      <c r="AH233" s="16">
        <v>0</v>
      </c>
      <c r="AI233" s="16">
        <v>0</v>
      </c>
      <c r="AJ233" s="16">
        <v>0</v>
      </c>
      <c r="AK233" s="16">
        <v>0</v>
      </c>
      <c r="AL233" s="16">
        <v>0</v>
      </c>
      <c r="AM233" s="16">
        <v>0</v>
      </c>
      <c r="AN233" s="16">
        <v>0</v>
      </c>
      <c r="AO233" s="16">
        <v>0</v>
      </c>
      <c r="AP233" s="16">
        <v>0</v>
      </c>
      <c r="AQ233" s="16">
        <v>0</v>
      </c>
      <c r="AR233" s="16">
        <v>0</v>
      </c>
      <c r="AS233" s="16">
        <v>0</v>
      </c>
      <c r="AT233" s="16">
        <v>0</v>
      </c>
      <c r="AU233" s="16">
        <v>0</v>
      </c>
      <c r="AV233" s="16">
        <v>0</v>
      </c>
      <c r="AW233" s="16">
        <v>0</v>
      </c>
      <c r="AX233" s="16">
        <v>0</v>
      </c>
      <c r="AY233" s="16">
        <v>0</v>
      </c>
      <c r="AZ233" s="16">
        <v>0</v>
      </c>
      <c r="BA233" s="16">
        <v>0</v>
      </c>
      <c r="BB233" s="16">
        <v>0</v>
      </c>
      <c r="BC233" s="16">
        <v>0</v>
      </c>
      <c r="BD233" s="16">
        <v>0</v>
      </c>
      <c r="BE233" s="14">
        <v>0</v>
      </c>
      <c r="BF233" s="119">
        <v>0</v>
      </c>
      <c r="BG233" s="120">
        <f>BF233/'VAR 1 bi em X e FBKF'!BJ$60*1000</f>
        <v>0</v>
      </c>
      <c r="BH233" s="119">
        <v>0</v>
      </c>
      <c r="BI233" s="120">
        <f>BH233/'VAR 1 bi em X e FBKF'!BL$60*1000</f>
        <v>0</v>
      </c>
      <c r="BJ233" s="120"/>
      <c r="BK233" s="16">
        <v>0</v>
      </c>
      <c r="BL233" s="16">
        <v>0</v>
      </c>
      <c r="BM233" s="16">
        <v>757</v>
      </c>
      <c r="BN233" s="69">
        <v>0</v>
      </c>
      <c r="BO233" s="16">
        <v>0</v>
      </c>
      <c r="BP233" s="14">
        <v>757</v>
      </c>
      <c r="BQ233" s="17">
        <v>757</v>
      </c>
    </row>
    <row r="234" spans="1:69">
      <c r="A234" s="13" t="s">
        <v>49</v>
      </c>
      <c r="B234" s="15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  <c r="L234" s="16">
        <v>0</v>
      </c>
      <c r="M234" s="16">
        <v>0</v>
      </c>
      <c r="N234" s="16">
        <v>0</v>
      </c>
      <c r="O234" s="16">
        <v>0</v>
      </c>
      <c r="P234" s="16">
        <v>0</v>
      </c>
      <c r="Q234" s="16">
        <v>0</v>
      </c>
      <c r="R234" s="16">
        <v>0</v>
      </c>
      <c r="S234" s="16">
        <v>0</v>
      </c>
      <c r="T234" s="16">
        <v>0</v>
      </c>
      <c r="U234" s="16">
        <v>0</v>
      </c>
      <c r="V234" s="16">
        <v>0</v>
      </c>
      <c r="W234" s="16">
        <v>0</v>
      </c>
      <c r="X234" s="16">
        <v>0</v>
      </c>
      <c r="Y234" s="16">
        <v>0</v>
      </c>
      <c r="Z234" s="16">
        <v>0</v>
      </c>
      <c r="AA234" s="16">
        <v>0</v>
      </c>
      <c r="AB234" s="16">
        <v>0</v>
      </c>
      <c r="AC234" s="16">
        <v>0</v>
      </c>
      <c r="AD234" s="16">
        <v>0</v>
      </c>
      <c r="AE234" s="16">
        <v>0</v>
      </c>
      <c r="AF234" s="16">
        <v>0</v>
      </c>
      <c r="AG234" s="16">
        <v>0</v>
      </c>
      <c r="AH234" s="16">
        <v>0</v>
      </c>
      <c r="AI234" s="16">
        <v>0</v>
      </c>
      <c r="AJ234" s="16">
        <v>0</v>
      </c>
      <c r="AK234" s="16">
        <v>0</v>
      </c>
      <c r="AL234" s="16">
        <v>0</v>
      </c>
      <c r="AM234" s="16">
        <v>0</v>
      </c>
      <c r="AN234" s="16">
        <v>0</v>
      </c>
      <c r="AO234" s="16">
        <v>0</v>
      </c>
      <c r="AP234" s="16">
        <v>0</v>
      </c>
      <c r="AQ234" s="16">
        <v>0</v>
      </c>
      <c r="AR234" s="16">
        <v>0</v>
      </c>
      <c r="AS234" s="16">
        <v>0</v>
      </c>
      <c r="AT234" s="16">
        <v>0</v>
      </c>
      <c r="AU234" s="16">
        <v>0</v>
      </c>
      <c r="AV234" s="16">
        <v>0</v>
      </c>
      <c r="AW234" s="16">
        <v>0</v>
      </c>
      <c r="AX234" s="16">
        <v>0</v>
      </c>
      <c r="AY234" s="16">
        <v>0</v>
      </c>
      <c r="AZ234" s="16">
        <v>0</v>
      </c>
      <c r="BA234" s="16">
        <v>0</v>
      </c>
      <c r="BB234" s="16">
        <v>0</v>
      </c>
      <c r="BC234" s="16">
        <v>0</v>
      </c>
      <c r="BD234" s="16">
        <v>0</v>
      </c>
      <c r="BE234" s="14">
        <v>0</v>
      </c>
      <c r="BF234" s="119">
        <v>0</v>
      </c>
      <c r="BG234" s="120">
        <f>BF234/'VAR 1 bi em X e FBKF'!BJ$60*1000</f>
        <v>0</v>
      </c>
      <c r="BH234" s="119">
        <v>0</v>
      </c>
      <c r="BI234" s="120">
        <f>BH234/'VAR 1 bi em X e FBKF'!BL$60*1000</f>
        <v>0</v>
      </c>
      <c r="BJ234" s="120"/>
      <c r="BK234" s="16">
        <v>0</v>
      </c>
      <c r="BL234" s="16">
        <v>0</v>
      </c>
      <c r="BM234" s="16">
        <v>0</v>
      </c>
      <c r="BN234" s="69">
        <v>0</v>
      </c>
      <c r="BO234" s="16">
        <v>0</v>
      </c>
      <c r="BP234" s="14">
        <v>0</v>
      </c>
      <c r="BQ234" s="17">
        <v>0</v>
      </c>
    </row>
    <row r="235" spans="1:69">
      <c r="A235" s="13" t="s">
        <v>50</v>
      </c>
      <c r="B235" s="15">
        <v>0</v>
      </c>
      <c r="C235" s="16">
        <v>0</v>
      </c>
      <c r="D235" s="16">
        <v>0</v>
      </c>
      <c r="E235" s="16">
        <v>0</v>
      </c>
      <c r="F235" s="16">
        <v>0</v>
      </c>
      <c r="G235" s="16">
        <v>0</v>
      </c>
      <c r="H235" s="16">
        <v>0</v>
      </c>
      <c r="I235" s="16">
        <v>0</v>
      </c>
      <c r="J235" s="16">
        <v>0</v>
      </c>
      <c r="K235" s="16">
        <v>0</v>
      </c>
      <c r="L235" s="16">
        <v>0</v>
      </c>
      <c r="M235" s="16">
        <v>0</v>
      </c>
      <c r="N235" s="16">
        <v>0</v>
      </c>
      <c r="O235" s="16">
        <v>0</v>
      </c>
      <c r="P235" s="16">
        <v>0</v>
      </c>
      <c r="Q235" s="16">
        <v>0</v>
      </c>
      <c r="R235" s="16">
        <v>0</v>
      </c>
      <c r="S235" s="16">
        <v>0</v>
      </c>
      <c r="T235" s="16">
        <v>0</v>
      </c>
      <c r="U235" s="16">
        <v>0</v>
      </c>
      <c r="V235" s="16">
        <v>0</v>
      </c>
      <c r="W235" s="16">
        <v>0</v>
      </c>
      <c r="X235" s="16">
        <v>0</v>
      </c>
      <c r="Y235" s="16">
        <v>0</v>
      </c>
      <c r="Z235" s="16">
        <v>0</v>
      </c>
      <c r="AA235" s="16">
        <v>0</v>
      </c>
      <c r="AB235" s="16">
        <v>0</v>
      </c>
      <c r="AC235" s="16">
        <v>0</v>
      </c>
      <c r="AD235" s="16">
        <v>0</v>
      </c>
      <c r="AE235" s="16">
        <v>0</v>
      </c>
      <c r="AF235" s="16">
        <v>0</v>
      </c>
      <c r="AG235" s="16">
        <v>0</v>
      </c>
      <c r="AH235" s="16">
        <v>0</v>
      </c>
      <c r="AI235" s="16">
        <v>0</v>
      </c>
      <c r="AJ235" s="16">
        <v>0</v>
      </c>
      <c r="AK235" s="16">
        <v>0</v>
      </c>
      <c r="AL235" s="16">
        <v>0</v>
      </c>
      <c r="AM235" s="16">
        <v>0</v>
      </c>
      <c r="AN235" s="16">
        <v>0</v>
      </c>
      <c r="AO235" s="16">
        <v>0</v>
      </c>
      <c r="AP235" s="16">
        <v>0</v>
      </c>
      <c r="AQ235" s="16">
        <v>0</v>
      </c>
      <c r="AR235" s="16">
        <v>0</v>
      </c>
      <c r="AS235" s="16">
        <v>0</v>
      </c>
      <c r="AT235" s="16">
        <v>0</v>
      </c>
      <c r="AU235" s="16">
        <v>0</v>
      </c>
      <c r="AV235" s="16">
        <v>0</v>
      </c>
      <c r="AW235" s="16">
        <v>0</v>
      </c>
      <c r="AX235" s="16">
        <v>0</v>
      </c>
      <c r="AY235" s="16">
        <v>0</v>
      </c>
      <c r="AZ235" s="16">
        <v>0</v>
      </c>
      <c r="BA235" s="16">
        <v>0</v>
      </c>
      <c r="BB235" s="16">
        <v>0</v>
      </c>
      <c r="BC235" s="16">
        <v>0</v>
      </c>
      <c r="BD235" s="16">
        <v>0</v>
      </c>
      <c r="BE235" s="14">
        <v>0</v>
      </c>
      <c r="BF235" s="119">
        <v>0</v>
      </c>
      <c r="BG235" s="120">
        <f>BF235/'VAR 1 bi em X e FBKF'!BJ$60*1000</f>
        <v>0</v>
      </c>
      <c r="BH235" s="119">
        <v>0</v>
      </c>
      <c r="BI235" s="120">
        <f>BH235/'VAR 1 bi em X e FBKF'!BL$60*1000</f>
        <v>0</v>
      </c>
      <c r="BJ235" s="120"/>
      <c r="BK235" s="16">
        <v>0</v>
      </c>
      <c r="BL235" s="16">
        <v>0</v>
      </c>
      <c r="BM235" s="16">
        <v>0</v>
      </c>
      <c r="BN235" s="69">
        <v>0</v>
      </c>
      <c r="BO235" s="16">
        <v>0</v>
      </c>
      <c r="BP235" s="14">
        <v>0</v>
      </c>
      <c r="BQ235" s="17">
        <v>0</v>
      </c>
    </row>
    <row r="236" spans="1:69">
      <c r="A236" s="13" t="s">
        <v>185</v>
      </c>
      <c r="B236" s="15">
        <v>0</v>
      </c>
      <c r="C236" s="16">
        <v>0</v>
      </c>
      <c r="D236" s="16">
        <v>0</v>
      </c>
      <c r="E236" s="16">
        <v>0</v>
      </c>
      <c r="F236" s="16">
        <v>0</v>
      </c>
      <c r="G236" s="16">
        <v>0</v>
      </c>
      <c r="H236" s="16">
        <v>0</v>
      </c>
      <c r="I236" s="16">
        <v>0</v>
      </c>
      <c r="J236" s="16">
        <v>0</v>
      </c>
      <c r="K236" s="16">
        <v>0</v>
      </c>
      <c r="L236" s="16">
        <v>0</v>
      </c>
      <c r="M236" s="16">
        <v>0</v>
      </c>
      <c r="N236" s="16">
        <v>0</v>
      </c>
      <c r="O236" s="16">
        <v>0</v>
      </c>
      <c r="P236" s="16">
        <v>0</v>
      </c>
      <c r="Q236" s="16">
        <v>0</v>
      </c>
      <c r="R236" s="16">
        <v>0</v>
      </c>
      <c r="S236" s="16">
        <v>0</v>
      </c>
      <c r="T236" s="16">
        <v>0</v>
      </c>
      <c r="U236" s="16">
        <v>0</v>
      </c>
      <c r="V236" s="16">
        <v>0</v>
      </c>
      <c r="W236" s="16">
        <v>0</v>
      </c>
      <c r="X236" s="16">
        <v>0</v>
      </c>
      <c r="Y236" s="16">
        <v>0</v>
      </c>
      <c r="Z236" s="16">
        <v>0</v>
      </c>
      <c r="AA236" s="16">
        <v>0</v>
      </c>
      <c r="AB236" s="16">
        <v>0</v>
      </c>
      <c r="AC236" s="16">
        <v>0</v>
      </c>
      <c r="AD236" s="16">
        <v>0</v>
      </c>
      <c r="AE236" s="16">
        <v>0</v>
      </c>
      <c r="AF236" s="16">
        <v>0</v>
      </c>
      <c r="AG236" s="16">
        <v>0</v>
      </c>
      <c r="AH236" s="16">
        <v>0</v>
      </c>
      <c r="AI236" s="16">
        <v>0</v>
      </c>
      <c r="AJ236" s="16">
        <v>0</v>
      </c>
      <c r="AK236" s="16">
        <v>0</v>
      </c>
      <c r="AL236" s="16">
        <v>0</v>
      </c>
      <c r="AM236" s="16">
        <v>0</v>
      </c>
      <c r="AN236" s="16">
        <v>0</v>
      </c>
      <c r="AO236" s="16">
        <v>0</v>
      </c>
      <c r="AP236" s="16">
        <v>0</v>
      </c>
      <c r="AQ236" s="16">
        <v>0</v>
      </c>
      <c r="AR236" s="16">
        <v>0</v>
      </c>
      <c r="AS236" s="16">
        <v>0</v>
      </c>
      <c r="AT236" s="16">
        <v>0</v>
      </c>
      <c r="AU236" s="16">
        <v>0</v>
      </c>
      <c r="AV236" s="16">
        <v>0</v>
      </c>
      <c r="AW236" s="16">
        <v>0</v>
      </c>
      <c r="AX236" s="16">
        <v>0</v>
      </c>
      <c r="AY236" s="16">
        <v>0</v>
      </c>
      <c r="AZ236" s="16">
        <v>0</v>
      </c>
      <c r="BA236" s="16">
        <v>0</v>
      </c>
      <c r="BB236" s="16">
        <v>0</v>
      </c>
      <c r="BC236" s="16">
        <v>0</v>
      </c>
      <c r="BD236" s="16">
        <v>0</v>
      </c>
      <c r="BE236" s="14">
        <v>0</v>
      </c>
      <c r="BF236" s="119">
        <v>0</v>
      </c>
      <c r="BG236" s="120">
        <f>BF236/'VAR 1 bi em X e FBKF'!BJ$60*1000</f>
        <v>0</v>
      </c>
      <c r="BH236" s="119">
        <v>0</v>
      </c>
      <c r="BI236" s="120">
        <f>BH236/'VAR 1 bi em X e FBKF'!BL$60*1000</f>
        <v>0</v>
      </c>
      <c r="BJ236" s="120"/>
      <c r="BK236" s="16">
        <v>0</v>
      </c>
      <c r="BL236" s="16">
        <v>0</v>
      </c>
      <c r="BM236" s="16">
        <v>0</v>
      </c>
      <c r="BN236" s="69">
        <v>0</v>
      </c>
      <c r="BO236" s="16">
        <v>0</v>
      </c>
      <c r="BP236" s="14">
        <v>0</v>
      </c>
      <c r="BQ236" s="17">
        <v>0</v>
      </c>
    </row>
    <row r="237" spans="1:69" ht="15.75" thickBot="1">
      <c r="A237" s="46" t="s">
        <v>51</v>
      </c>
      <c r="B237" s="20">
        <v>1939</v>
      </c>
      <c r="C237" s="21">
        <v>714</v>
      </c>
      <c r="D237" s="21">
        <v>5579</v>
      </c>
      <c r="E237" s="21">
        <v>566</v>
      </c>
      <c r="F237" s="21">
        <v>413</v>
      </c>
      <c r="G237" s="21">
        <v>6732</v>
      </c>
      <c r="H237" s="21">
        <v>165</v>
      </c>
      <c r="I237" s="21">
        <v>2095</v>
      </c>
      <c r="J237" s="21">
        <v>1083</v>
      </c>
      <c r="K237" s="21">
        <v>1129</v>
      </c>
      <c r="L237" s="21">
        <v>344</v>
      </c>
      <c r="M237" s="21">
        <v>2486</v>
      </c>
      <c r="N237" s="21">
        <v>1898</v>
      </c>
      <c r="O237" s="21">
        <v>21131</v>
      </c>
      <c r="P237" s="21">
        <v>99</v>
      </c>
      <c r="Q237" s="21">
        <v>13202</v>
      </c>
      <c r="R237" s="21">
        <v>1655</v>
      </c>
      <c r="S237" s="21">
        <v>3282</v>
      </c>
      <c r="T237" s="21">
        <v>1754</v>
      </c>
      <c r="U237" s="21">
        <v>1332</v>
      </c>
      <c r="V237" s="21">
        <v>1382</v>
      </c>
      <c r="W237" s="21">
        <v>2101</v>
      </c>
      <c r="X237" s="21">
        <v>4414</v>
      </c>
      <c r="Y237" s="21">
        <v>346</v>
      </c>
      <c r="Z237" s="21">
        <v>1137</v>
      </c>
      <c r="AA237" s="21">
        <v>8254</v>
      </c>
      <c r="AB237" s="21">
        <v>4035</v>
      </c>
      <c r="AC237" s="21">
        <v>1922</v>
      </c>
      <c r="AD237" s="21">
        <v>5026</v>
      </c>
      <c r="AE237" s="21">
        <v>653</v>
      </c>
      <c r="AF237" s="21">
        <v>4332</v>
      </c>
      <c r="AG237" s="21">
        <v>3030</v>
      </c>
      <c r="AH237" s="21">
        <v>9884</v>
      </c>
      <c r="AI237" s="21">
        <v>1498</v>
      </c>
      <c r="AJ237" s="21">
        <v>8812</v>
      </c>
      <c r="AK237" s="21">
        <v>3938</v>
      </c>
      <c r="AL237" s="21">
        <v>2827</v>
      </c>
      <c r="AM237" s="21">
        <v>3860</v>
      </c>
      <c r="AN237" s="21">
        <v>1651</v>
      </c>
      <c r="AO237" s="21">
        <v>5523</v>
      </c>
      <c r="AP237" s="21">
        <v>4680</v>
      </c>
      <c r="AQ237" s="21">
        <v>4317</v>
      </c>
      <c r="AR237" s="21">
        <v>2646</v>
      </c>
      <c r="AS237" s="21">
        <v>6181</v>
      </c>
      <c r="AT237" s="21">
        <v>4187</v>
      </c>
      <c r="AU237" s="21">
        <v>367</v>
      </c>
      <c r="AV237" s="21">
        <v>668</v>
      </c>
      <c r="AW237" s="21">
        <v>481</v>
      </c>
      <c r="AX237" s="21">
        <v>2965</v>
      </c>
      <c r="AY237" s="21">
        <v>431</v>
      </c>
      <c r="AZ237" s="21">
        <v>1943</v>
      </c>
      <c r="BA237" s="21">
        <v>1972</v>
      </c>
      <c r="BB237" s="21">
        <v>299</v>
      </c>
      <c r="BC237" s="21">
        <v>2455</v>
      </c>
      <c r="BD237" s="21">
        <v>2582</v>
      </c>
      <c r="BE237" s="19">
        <v>178397</v>
      </c>
      <c r="BF237" s="121">
        <v>727</v>
      </c>
      <c r="BG237" s="122">
        <f>BF237/'VAR 1 bi em X e FBKF'!BJ$60*1000</f>
        <v>728.63459207026665</v>
      </c>
      <c r="BH237" s="121">
        <v>727</v>
      </c>
      <c r="BI237" s="122">
        <f>BH237/'VAR 1 bi em X e FBKF'!BL$60*1000</f>
        <v>2.5544444522526195</v>
      </c>
      <c r="BJ237" s="122"/>
      <c r="BK237" s="21">
        <v>0</v>
      </c>
      <c r="BL237" s="21">
        <v>0</v>
      </c>
      <c r="BM237" s="21">
        <v>37001</v>
      </c>
      <c r="BN237" s="125">
        <v>31034</v>
      </c>
      <c r="BO237" s="21">
        <v>203</v>
      </c>
      <c r="BP237" s="19">
        <v>68965</v>
      </c>
      <c r="BQ237" s="22">
        <v>247362</v>
      </c>
    </row>
    <row r="238" spans="1:69" ht="18.75">
      <c r="A238" s="138" t="s">
        <v>6</v>
      </c>
      <c r="B238" s="141">
        <v>122681</v>
      </c>
      <c r="C238" s="142">
        <v>71796</v>
      </c>
      <c r="D238" s="142">
        <v>71196</v>
      </c>
      <c r="E238" s="142">
        <v>23572</v>
      </c>
      <c r="F238" s="142">
        <v>12142</v>
      </c>
      <c r="G238" s="142">
        <v>257296</v>
      </c>
      <c r="H238" s="142">
        <v>9520</v>
      </c>
      <c r="I238" s="142">
        <v>33797</v>
      </c>
      <c r="J238" s="142">
        <v>28020</v>
      </c>
      <c r="K238" s="142">
        <v>23517</v>
      </c>
      <c r="L238" s="142">
        <v>19620</v>
      </c>
      <c r="M238" s="142">
        <v>37506</v>
      </c>
      <c r="N238" s="142">
        <v>29357</v>
      </c>
      <c r="O238" s="142">
        <v>122707</v>
      </c>
      <c r="P238" s="142">
        <v>12308</v>
      </c>
      <c r="Q238" s="142">
        <v>61041</v>
      </c>
      <c r="R238" s="142">
        <v>24001</v>
      </c>
      <c r="S238" s="142">
        <v>27436</v>
      </c>
      <c r="T238" s="142">
        <v>11719</v>
      </c>
      <c r="U238" s="142">
        <v>17522</v>
      </c>
      <c r="V238" s="142">
        <v>8418</v>
      </c>
      <c r="W238" s="142">
        <v>13020</v>
      </c>
      <c r="X238" s="142">
        <v>48186</v>
      </c>
      <c r="Y238" s="142">
        <v>6675</v>
      </c>
      <c r="Z238" s="142">
        <v>25524</v>
      </c>
      <c r="AA238" s="142">
        <v>73482</v>
      </c>
      <c r="AB238" s="142">
        <v>25264</v>
      </c>
      <c r="AC238" s="142">
        <v>52860</v>
      </c>
      <c r="AD238" s="142">
        <v>60568</v>
      </c>
      <c r="AE238" s="142">
        <v>9560</v>
      </c>
      <c r="AF238" s="142">
        <v>11874</v>
      </c>
      <c r="AG238" s="142">
        <v>30487</v>
      </c>
      <c r="AH238" s="142">
        <v>36639</v>
      </c>
      <c r="AI238" s="142">
        <v>10610</v>
      </c>
      <c r="AJ238" s="142">
        <v>53086</v>
      </c>
      <c r="AK238" s="142">
        <v>19694</v>
      </c>
      <c r="AL238" s="142">
        <v>55812</v>
      </c>
      <c r="AM238" s="142">
        <v>24559</v>
      </c>
      <c r="AN238" s="142">
        <v>32919</v>
      </c>
      <c r="AO238" s="142">
        <v>132635</v>
      </c>
      <c r="AP238" s="142">
        <v>167672</v>
      </c>
      <c r="AQ238" s="142">
        <v>294390</v>
      </c>
      <c r="AR238" s="142">
        <v>180898</v>
      </c>
      <c r="AS238" s="142">
        <v>140269</v>
      </c>
      <c r="AT238" s="142">
        <v>199331</v>
      </c>
      <c r="AU238" s="142">
        <v>176258</v>
      </c>
      <c r="AV238" s="142">
        <v>25454</v>
      </c>
      <c r="AW238" s="142">
        <v>69743</v>
      </c>
      <c r="AX238" s="142">
        <v>139613</v>
      </c>
      <c r="AY238" s="142">
        <v>36053</v>
      </c>
      <c r="AZ238" s="142">
        <v>65908</v>
      </c>
      <c r="BA238" s="142">
        <v>109597</v>
      </c>
      <c r="BB238" s="142">
        <v>79162</v>
      </c>
      <c r="BC238" s="142">
        <v>58799</v>
      </c>
      <c r="BD238" s="142">
        <v>294910</v>
      </c>
      <c r="BE238" s="143">
        <v>3786683</v>
      </c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</row>
  </sheetData>
  <mergeCells count="4">
    <mergeCell ref="A2:A3"/>
    <mergeCell ref="B2:BE2"/>
    <mergeCell ref="BH2:BP2"/>
    <mergeCell ref="BQ2:BQ3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1:BS297"/>
  <sheetViews>
    <sheetView showGridLines="0" workbookViewId="0">
      <pane xSplit="1" ySplit="3" topLeftCell="B4" activePane="bottomRight" state="frozen"/>
      <selection pane="topRight" activeCell="C1" sqref="C1"/>
      <selection pane="bottomLeft" activeCell="A4" sqref="A4"/>
      <selection pane="bottomRight" activeCell="B1" sqref="B1"/>
    </sheetView>
  </sheetViews>
  <sheetFormatPr defaultColWidth="11.42578125" defaultRowHeight="15"/>
  <cols>
    <col min="1" max="1" width="35.7109375" style="3" customWidth="1"/>
    <col min="2" max="59" width="11" style="3" customWidth="1"/>
    <col min="60" max="60" width="10" style="33" customWidth="1"/>
    <col min="61" max="61" width="9.140625" style="3" customWidth="1"/>
    <col min="62" max="67" width="8.85546875" style="3" customWidth="1"/>
    <col min="68" max="68" width="8" style="3" customWidth="1"/>
    <col min="69" max="70" width="11" style="3" customWidth="1"/>
    <col min="71" max="16384" width="11.42578125" style="3"/>
  </cols>
  <sheetData>
    <row r="1" spans="1:70" ht="15.75" thickBot="1">
      <c r="A1" s="170"/>
      <c r="B1" s="2"/>
      <c r="C1" s="2"/>
      <c r="D1" s="2"/>
      <c r="E1" s="2"/>
      <c r="F1" s="2"/>
      <c r="G1" s="2"/>
      <c r="H1" s="2"/>
      <c r="BH1" s="3"/>
    </row>
    <row r="2" spans="1:70">
      <c r="A2" s="352" t="s">
        <v>1</v>
      </c>
      <c r="B2" s="335" t="s">
        <v>3</v>
      </c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336"/>
      <c r="P2" s="336"/>
      <c r="Q2" s="336"/>
      <c r="R2" s="336"/>
      <c r="S2" s="336"/>
      <c r="T2" s="336"/>
      <c r="U2" s="336"/>
      <c r="V2" s="336"/>
      <c r="W2" s="336"/>
      <c r="X2" s="336"/>
      <c r="Y2" s="336"/>
      <c r="Z2" s="336"/>
      <c r="AA2" s="336"/>
      <c r="AB2" s="336"/>
      <c r="AC2" s="336"/>
      <c r="AD2" s="336"/>
      <c r="AE2" s="336"/>
      <c r="AF2" s="336"/>
      <c r="AG2" s="336"/>
      <c r="AH2" s="336"/>
      <c r="AI2" s="336"/>
      <c r="AJ2" s="336"/>
      <c r="AK2" s="336"/>
      <c r="AL2" s="336"/>
      <c r="AM2" s="336"/>
      <c r="AN2" s="336"/>
      <c r="AO2" s="336"/>
      <c r="AP2" s="336"/>
      <c r="AQ2" s="336"/>
      <c r="AR2" s="336"/>
      <c r="AS2" s="336"/>
      <c r="AT2" s="336"/>
      <c r="AU2" s="336"/>
      <c r="AV2" s="336"/>
      <c r="AW2" s="336"/>
      <c r="AX2" s="336"/>
      <c r="AY2" s="336"/>
      <c r="AZ2" s="336"/>
      <c r="BA2" s="336"/>
      <c r="BB2" s="336"/>
      <c r="BC2" s="336"/>
      <c r="BD2" s="336"/>
      <c r="BE2" s="337"/>
      <c r="BF2" s="335" t="s">
        <v>4</v>
      </c>
      <c r="BG2" s="336"/>
      <c r="BH2" s="336"/>
      <c r="BI2" s="336"/>
      <c r="BJ2" s="336"/>
      <c r="BK2" s="336"/>
      <c r="BL2" s="336"/>
      <c r="BM2" s="336"/>
      <c r="BN2" s="336"/>
      <c r="BO2" s="336"/>
      <c r="BP2" s="336"/>
      <c r="BQ2" s="337"/>
      <c r="BR2" s="354" t="s">
        <v>5</v>
      </c>
    </row>
    <row r="3" spans="1:70" s="12" customFormat="1" ht="90">
      <c r="A3" s="353"/>
      <c r="B3" s="8" t="s">
        <v>114</v>
      </c>
      <c r="C3" s="129" t="s">
        <v>116</v>
      </c>
      <c r="D3" s="129" t="s">
        <v>15</v>
      </c>
      <c r="E3" s="129" t="s">
        <v>16</v>
      </c>
      <c r="F3" s="129" t="s">
        <v>120</v>
      </c>
      <c r="G3" s="129" t="s">
        <v>122</v>
      </c>
      <c r="H3" s="129" t="s">
        <v>17</v>
      </c>
      <c r="I3" s="129" t="s">
        <v>125</v>
      </c>
      <c r="J3" s="129" t="s">
        <v>18</v>
      </c>
      <c r="K3" s="129" t="s">
        <v>128</v>
      </c>
      <c r="L3" s="129" t="s">
        <v>19</v>
      </c>
      <c r="M3" s="129" t="s">
        <v>131</v>
      </c>
      <c r="N3" s="129" t="s">
        <v>133</v>
      </c>
      <c r="O3" s="129" t="s">
        <v>135</v>
      </c>
      <c r="P3" s="129" t="s">
        <v>20</v>
      </c>
      <c r="Q3" s="129" t="s">
        <v>138</v>
      </c>
      <c r="R3" s="129" t="s">
        <v>21</v>
      </c>
      <c r="S3" s="129" t="s">
        <v>22</v>
      </c>
      <c r="T3" s="129" t="s">
        <v>23</v>
      </c>
      <c r="U3" s="129" t="s">
        <v>143</v>
      </c>
      <c r="V3" s="129" t="s">
        <v>24</v>
      </c>
      <c r="W3" s="129" t="s">
        <v>25</v>
      </c>
      <c r="X3" s="129" t="s">
        <v>147</v>
      </c>
      <c r="Y3" s="129" t="s">
        <v>8</v>
      </c>
      <c r="Z3" s="129" t="s">
        <v>26</v>
      </c>
      <c r="AA3" s="129" t="s">
        <v>151</v>
      </c>
      <c r="AB3" s="129" t="s">
        <v>153</v>
      </c>
      <c r="AC3" s="129" t="s">
        <v>155</v>
      </c>
      <c r="AD3" s="129" t="s">
        <v>27</v>
      </c>
      <c r="AE3" s="129" t="s">
        <v>28</v>
      </c>
      <c r="AF3" s="129" t="s">
        <v>29</v>
      </c>
      <c r="AG3" s="129" t="s">
        <v>30</v>
      </c>
      <c r="AH3" s="129" t="s">
        <v>31</v>
      </c>
      <c r="AI3" s="129" t="s">
        <v>32</v>
      </c>
      <c r="AJ3" s="129" t="s">
        <v>33</v>
      </c>
      <c r="AK3" s="129" t="s">
        <v>34</v>
      </c>
      <c r="AL3" s="129" t="s">
        <v>35</v>
      </c>
      <c r="AM3" s="129" t="s">
        <v>36</v>
      </c>
      <c r="AN3" s="129" t="s">
        <v>37</v>
      </c>
      <c r="AO3" s="129" t="s">
        <v>38</v>
      </c>
      <c r="AP3" s="129" t="s">
        <v>39</v>
      </c>
      <c r="AQ3" s="129" t="s">
        <v>40</v>
      </c>
      <c r="AR3" s="129" t="s">
        <v>171</v>
      </c>
      <c r="AS3" s="129" t="s">
        <v>41</v>
      </c>
      <c r="AT3" s="129" t="s">
        <v>42</v>
      </c>
      <c r="AU3" s="129" t="s">
        <v>43</v>
      </c>
      <c r="AV3" s="129" t="s">
        <v>44</v>
      </c>
      <c r="AW3" s="129" t="s">
        <v>45</v>
      </c>
      <c r="AX3" s="129" t="s">
        <v>46</v>
      </c>
      <c r="AY3" s="129" t="s">
        <v>47</v>
      </c>
      <c r="AZ3" s="129" t="s">
        <v>48</v>
      </c>
      <c r="BA3" s="129" t="s">
        <v>181</v>
      </c>
      <c r="BB3" s="129" t="s">
        <v>49</v>
      </c>
      <c r="BC3" s="129" t="s">
        <v>50</v>
      </c>
      <c r="BD3" s="129" t="s">
        <v>185</v>
      </c>
      <c r="BE3" s="7" t="s">
        <v>51</v>
      </c>
      <c r="BF3" s="265" t="s">
        <v>53</v>
      </c>
      <c r="BG3" s="10" t="s">
        <v>10</v>
      </c>
      <c r="BH3" s="10" t="s">
        <v>11</v>
      </c>
      <c r="BI3" s="10" t="s">
        <v>12</v>
      </c>
      <c r="BJ3" s="195" t="s">
        <v>13</v>
      </c>
      <c r="BK3" s="124" t="s">
        <v>202</v>
      </c>
      <c r="BL3" s="195" t="s">
        <v>268</v>
      </c>
      <c r="BM3" s="124" t="s">
        <v>202</v>
      </c>
      <c r="BN3" s="195" t="s">
        <v>242</v>
      </c>
      <c r="BO3" s="124" t="s">
        <v>269</v>
      </c>
      <c r="BP3" s="10" t="s">
        <v>7</v>
      </c>
      <c r="BQ3" s="11" t="s">
        <v>14</v>
      </c>
      <c r="BR3" s="355"/>
    </row>
    <row r="4" spans="1:70" s="264" customFormat="1" ht="30">
      <c r="A4" s="255" t="s">
        <v>272</v>
      </c>
      <c r="B4" s="256">
        <f>'Impacto na FBKF'!C78</f>
        <v>122703.82976114363</v>
      </c>
      <c r="C4" s="257">
        <f>'Impacto na FBKF'!D78</f>
        <v>71826.815397866798</v>
      </c>
      <c r="D4" s="257">
        <f>'Impacto na FBKF'!E78</f>
        <v>71213.698242447295</v>
      </c>
      <c r="E4" s="257">
        <f>'Impacto na FBKF'!F78</f>
        <v>23576.940978221799</v>
      </c>
      <c r="F4" s="257">
        <f>'Impacto na FBKF'!G78</f>
        <v>12152.18932504743</v>
      </c>
      <c r="G4" s="257">
        <f>'Impacto na FBKF'!H78</f>
        <v>257306.76184339612</v>
      </c>
      <c r="H4" s="257">
        <f>'Impacto na FBKF'!I78</f>
        <v>9520.0013807585528</v>
      </c>
      <c r="I4" s="257">
        <f>'Impacto na FBKF'!J78</f>
        <v>33801.158233825648</v>
      </c>
      <c r="J4" s="257">
        <f>'Impacto na FBKF'!K78</f>
        <v>28020.726300045979</v>
      </c>
      <c r="K4" s="257">
        <f>'Impacto na FBKF'!L78</f>
        <v>23517.179540786383</v>
      </c>
      <c r="L4" s="257">
        <f>'Impacto na FBKF'!M78</f>
        <v>19638.81669219727</v>
      </c>
      <c r="M4" s="257">
        <f>'Impacto na FBKF'!N78</f>
        <v>37513.561342538014</v>
      </c>
      <c r="N4" s="257">
        <f>'Impacto na FBKF'!O78</f>
        <v>29361.794671735195</v>
      </c>
      <c r="O4" s="257">
        <f>'Impacto na FBKF'!P78</f>
        <v>122744.95155628708</v>
      </c>
      <c r="P4" s="257">
        <f>'Impacto na FBKF'!Q78</f>
        <v>12310.621841758606</v>
      </c>
      <c r="Q4" s="257">
        <f>'Impacto na FBKF'!R78</f>
        <v>61063.261445849799</v>
      </c>
      <c r="R4" s="257">
        <f>'Impacto na FBKF'!S78</f>
        <v>24012.185332641209</v>
      </c>
      <c r="S4" s="257">
        <f>'Impacto na FBKF'!T78</f>
        <v>27437.158536689494</v>
      </c>
      <c r="T4" s="257">
        <f>'Impacto na FBKF'!U78</f>
        <v>11722.207133226542</v>
      </c>
      <c r="U4" s="257">
        <f>'Impacto na FBKF'!V78</f>
        <v>17523.643614867055</v>
      </c>
      <c r="V4" s="257">
        <f>'Impacto na FBKF'!W78</f>
        <v>8430.1325267431203</v>
      </c>
      <c r="W4" s="257">
        <f>'Impacto na FBKF'!X78</f>
        <v>13024.410926361077</v>
      </c>
      <c r="X4" s="257">
        <f>'Impacto na FBKF'!Y78</f>
        <v>48216.115442111281</v>
      </c>
      <c r="Y4" s="257">
        <f>'Impacto na FBKF'!Z78</f>
        <v>6690.575868734285</v>
      </c>
      <c r="Z4" s="257">
        <f>'Impacto na FBKF'!AA78</f>
        <v>25568.940868185498</v>
      </c>
      <c r="AA4" s="257">
        <f>'Impacto na FBKF'!AB78</f>
        <v>73530.834414108496</v>
      </c>
      <c r="AB4" s="257">
        <f>'Impacto na FBKF'!AC78</f>
        <v>25278.412402408889</v>
      </c>
      <c r="AC4" s="257">
        <f>'Impacto na FBKF'!AD78</f>
        <v>52928.233954644209</v>
      </c>
      <c r="AD4" s="257">
        <f>'Impacto na FBKF'!AE78</f>
        <v>60639.211568447085</v>
      </c>
      <c r="AE4" s="257">
        <f>'Impacto na FBKF'!AF78</f>
        <v>9560.7222285314747</v>
      </c>
      <c r="AF4" s="257">
        <f>'Impacto na FBKF'!AG78</f>
        <v>11890.509267710357</v>
      </c>
      <c r="AG4" s="257">
        <f>'Impacto na FBKF'!AH78</f>
        <v>30505.129259249123</v>
      </c>
      <c r="AH4" s="257">
        <f>'Impacto na FBKF'!AI78</f>
        <v>36688.60934292576</v>
      </c>
      <c r="AI4" s="257">
        <f>'Impacto na FBKF'!AJ78</f>
        <v>10595.901838018963</v>
      </c>
      <c r="AJ4" s="257">
        <f>'Impacto na FBKF'!AK78</f>
        <v>53126.94700894603</v>
      </c>
      <c r="AK4" s="257">
        <f>'Impacto na FBKF'!AL78</f>
        <v>19725.734539559697</v>
      </c>
      <c r="AL4" s="257">
        <f>'Impacto na FBKF'!AM78</f>
        <v>55837.868924251823</v>
      </c>
      <c r="AM4" s="257">
        <f>'Impacto na FBKF'!AN78</f>
        <v>24561.891458436548</v>
      </c>
      <c r="AN4" s="257">
        <f>'Impacto na FBKF'!AO78</f>
        <v>32942.717159064305</v>
      </c>
      <c r="AO4" s="257">
        <f>'Impacto na FBKF'!AP78</f>
        <v>132671.28977906157</v>
      </c>
      <c r="AP4" s="257">
        <f>'Impacto na FBKF'!AQ78</f>
        <v>168181.3869640136</v>
      </c>
      <c r="AQ4" s="257">
        <f>'Impacto na FBKF'!AR78</f>
        <v>294547.19348751166</v>
      </c>
      <c r="AR4" s="257">
        <f>'Impacto na FBKF'!AS78</f>
        <v>180959.30880082087</v>
      </c>
      <c r="AS4" s="257">
        <f>'Impacto na FBKF'!AT78</f>
        <v>140293.829913853</v>
      </c>
      <c r="AT4" s="257">
        <f>'Impacto na FBKF'!AU78</f>
        <v>199361.13244612882</v>
      </c>
      <c r="AU4" s="257">
        <f>'Impacto na FBKF'!AV78</f>
        <v>176278.09164896834</v>
      </c>
      <c r="AV4" s="257">
        <f>'Impacto na FBKF'!AW78</f>
        <v>25456.522194920097</v>
      </c>
      <c r="AW4" s="257">
        <f>'Impacto na FBKF'!AX78</f>
        <v>69745.993025698364</v>
      </c>
      <c r="AX4" s="257">
        <f>'Impacto na FBKF'!AY78</f>
        <v>139650.11325936933</v>
      </c>
      <c r="AY4" s="257">
        <f>'Impacto na FBKF'!AZ78</f>
        <v>36053.475912062735</v>
      </c>
      <c r="AZ4" s="257">
        <f>'Impacto na FBKF'!BA78</f>
        <v>65908.683450610537</v>
      </c>
      <c r="BA4" s="257">
        <f>'Impacto na FBKF'!BB78</f>
        <v>109602.6083034129</v>
      </c>
      <c r="BB4" s="257">
        <f>'Impacto na FBKF'!BC78</f>
        <v>79162.057943410589</v>
      </c>
      <c r="BC4" s="257">
        <f>'Impacto na FBKF'!BD78</f>
        <v>58799.002179116971</v>
      </c>
      <c r="BD4" s="257">
        <f>'Impacto na FBKF'!BE78</f>
        <v>294912.94571964903</v>
      </c>
      <c r="BE4" s="258">
        <f>'Impacto na FBKF'!BF78</f>
        <v>3788294.0371983768</v>
      </c>
      <c r="BF4" s="265"/>
      <c r="BG4" s="261"/>
      <c r="BH4" s="261"/>
      <c r="BI4" s="261"/>
      <c r="BJ4" s="261"/>
      <c r="BK4" s="260"/>
      <c r="BL4" s="261"/>
      <c r="BM4" s="260"/>
      <c r="BN4" s="260"/>
      <c r="BO4" s="260"/>
      <c r="BP4" s="261"/>
      <c r="BQ4" s="262"/>
      <c r="BR4" s="263"/>
    </row>
    <row r="5" spans="1:70" s="264" customFormat="1" ht="30">
      <c r="A5" s="255" t="s">
        <v>272</v>
      </c>
      <c r="B5" s="256">
        <f>'Impacto na FBKF Sem Agr e CC'!C78</f>
        <v>122686.04219759602</v>
      </c>
      <c r="C5" s="257">
        <f>'Impacto na FBKF Sem Agr e CC'!D78</f>
        <v>71796.951593968653</v>
      </c>
      <c r="D5" s="257">
        <f>'Impacto na FBKF Sem Agr e CC'!E78</f>
        <v>71212.35113399796</v>
      </c>
      <c r="E5" s="257">
        <f>'Impacto na FBKF Sem Agr e CC'!F78</f>
        <v>23578.638527877818</v>
      </c>
      <c r="F5" s="257">
        <f>'Impacto na FBKF Sem Agr e CC'!G78</f>
        <v>12145.765899564296</v>
      </c>
      <c r="G5" s="257">
        <f>'Impacto na FBKF Sem Agr e CC'!H78</f>
        <v>257299.89268727315</v>
      </c>
      <c r="H5" s="257">
        <f>'Impacto na FBKF Sem Agr e CC'!I78</f>
        <v>9520.0017202878425</v>
      </c>
      <c r="I5" s="257">
        <f>'Impacto na FBKF Sem Agr e CC'!J78</f>
        <v>33800.984352730658</v>
      </c>
      <c r="J5" s="257">
        <f>'Impacto na FBKF Sem Agr e CC'!K78</f>
        <v>28020.868470281272</v>
      </c>
      <c r="K5" s="257">
        <f>'Impacto na FBKF Sem Agr e CC'!L78</f>
        <v>23517.290118169669</v>
      </c>
      <c r="L5" s="257">
        <f>'Impacto na FBKF Sem Agr e CC'!M78</f>
        <v>19629.286292708723</v>
      </c>
      <c r="M5" s="257">
        <f>'Impacto na FBKF Sem Agr e CC'!N78</f>
        <v>37514.599011467559</v>
      </c>
      <c r="N5" s="257">
        <f>'Impacto na FBKF Sem Agr e CC'!O78</f>
        <v>29362.724081354794</v>
      </c>
      <c r="O5" s="257">
        <f>'Impacto na FBKF Sem Agr e CC'!P78</f>
        <v>122741.57361633886</v>
      </c>
      <c r="P5" s="257">
        <f>'Impacto na FBKF Sem Agr e CC'!Q78</f>
        <v>12310.809874463041</v>
      </c>
      <c r="Q5" s="257">
        <f>'Impacto na FBKF Sem Agr e CC'!R78</f>
        <v>61061.347361052918</v>
      </c>
      <c r="R5" s="257">
        <f>'Impacto na FBKF Sem Agr e CC'!S78</f>
        <v>24013.582708172977</v>
      </c>
      <c r="S5" s="257">
        <f>'Impacto na FBKF Sem Agr e CC'!T78</f>
        <v>27436.155977932409</v>
      </c>
      <c r="T5" s="257">
        <f>'Impacto na FBKF Sem Agr e CC'!U78</f>
        <v>11720.858602938615</v>
      </c>
      <c r="U5" s="257">
        <f>'Impacto na FBKF Sem Agr e CC'!V78</f>
        <v>17523.189736858461</v>
      </c>
      <c r="V5" s="257">
        <f>'Impacto na FBKF Sem Agr e CC'!W78</f>
        <v>8421.2153588373258</v>
      </c>
      <c r="W5" s="257">
        <f>'Impacto na FBKF Sem Agr e CC'!X78</f>
        <v>13023.704873423567</v>
      </c>
      <c r="X5" s="257">
        <f>'Impacto na FBKF Sem Agr e CC'!Y78</f>
        <v>48216.953962784188</v>
      </c>
      <c r="Y5" s="257">
        <f>'Impacto na FBKF Sem Agr e CC'!Z78</f>
        <v>6675.4746247795638</v>
      </c>
      <c r="Z5" s="257">
        <f>'Impacto na FBKF Sem Agr e CC'!AA78</f>
        <v>25528.570886573314</v>
      </c>
      <c r="AA5" s="257">
        <f>'Impacto na FBKF Sem Agr e CC'!AB78</f>
        <v>73550.809877393796</v>
      </c>
      <c r="AB5" s="257">
        <f>'Impacto na FBKF Sem Agr e CC'!AC78</f>
        <v>25284.503212519034</v>
      </c>
      <c r="AC5" s="257">
        <f>'Impacto na FBKF Sem Agr e CC'!AD78</f>
        <v>52972.736161773384</v>
      </c>
      <c r="AD5" s="257">
        <f>'Impacto na FBKF Sem Agr e CC'!AE78</f>
        <v>60709.07016933179</v>
      </c>
      <c r="AE5" s="257">
        <f>'Impacto na FBKF Sem Agr e CC'!AF78</f>
        <v>9561.1535801586269</v>
      </c>
      <c r="AF5" s="257">
        <f>'Impacto na FBKF Sem Agr e CC'!AG78</f>
        <v>11909.406884535651</v>
      </c>
      <c r="AG5" s="257">
        <f>'Impacto na FBKF Sem Agr e CC'!AH78</f>
        <v>30515.727460919734</v>
      </c>
      <c r="AH5" s="257">
        <f>'Impacto na FBKF Sem Agr e CC'!AI78</f>
        <v>36745.312450933605</v>
      </c>
      <c r="AI5" s="257">
        <f>'Impacto na FBKF Sem Agr e CC'!AJ78</f>
        <v>10577.643832101472</v>
      </c>
      <c r="AJ5" s="257">
        <f>'Impacto na FBKF Sem Agr e CC'!AK78</f>
        <v>53174.078363016037</v>
      </c>
      <c r="AK5" s="257">
        <f>'Impacto na FBKF Sem Agr e CC'!AL78</f>
        <v>19762.103791359557</v>
      </c>
      <c r="AL5" s="257">
        <f>'Impacto na FBKF Sem Agr e CC'!AM78</f>
        <v>55860.437697940601</v>
      </c>
      <c r="AM5" s="257">
        <f>'Impacto na FBKF Sem Agr e CC'!AN78</f>
        <v>24564.25934128341</v>
      </c>
      <c r="AN5" s="257">
        <f>'Impacto na FBKF Sem Agr e CC'!AO78</f>
        <v>32966.430877236548</v>
      </c>
      <c r="AO5" s="257">
        <f>'Impacto na FBKF Sem Agr e CC'!AP78</f>
        <v>132675.36785152237</v>
      </c>
      <c r="AP5" s="257">
        <f>'Impacto na FBKF Sem Agr e CC'!AQ78</f>
        <v>167676.06212232553</v>
      </c>
      <c r="AQ5" s="257">
        <f>'Impacto na FBKF Sem Agr e CC'!AR78</f>
        <v>294642.16705450765</v>
      </c>
      <c r="AR5" s="257">
        <f>'Impacto na FBKF Sem Agr e CC'!AS78</f>
        <v>180982.45019842664</v>
      </c>
      <c r="AS5" s="257">
        <f>'Impacto na FBKF Sem Agr e CC'!AT78</f>
        <v>140303.64817773268</v>
      </c>
      <c r="AT5" s="257">
        <f>'Impacto na FBKF Sem Agr e CC'!AU78</f>
        <v>199367.33616141669</v>
      </c>
      <c r="AU5" s="257">
        <f>'Impacto na FBKF Sem Agr e CC'!AV78</f>
        <v>176296.09488077761</v>
      </c>
      <c r="AV5" s="257">
        <f>'Impacto na FBKF Sem Agr e CC'!AW78</f>
        <v>25457.083509444685</v>
      </c>
      <c r="AW5" s="257">
        <f>'Impacto na FBKF Sem Agr e CC'!AX78</f>
        <v>69745.56218298529</v>
      </c>
      <c r="AX5" s="257">
        <f>'Impacto na FBKF Sem Agr e CC'!AY78</f>
        <v>139661.4505130974</v>
      </c>
      <c r="AY5" s="257">
        <f>'Impacto na FBKF Sem Agr e CC'!AZ78</f>
        <v>36053.621540675747</v>
      </c>
      <c r="AZ5" s="257">
        <f>'Impacto na FBKF Sem Agr e CC'!BA78</f>
        <v>65908.778535730802</v>
      </c>
      <c r="BA5" s="257">
        <f>'Impacto na FBKF Sem Agr e CC'!BB78</f>
        <v>109603.12486573341</v>
      </c>
      <c r="BB5" s="257">
        <f>'Impacto na FBKF Sem Agr e CC'!BC78</f>
        <v>79162.069398702413</v>
      </c>
      <c r="BC5" s="257">
        <f>'Impacto na FBKF Sem Agr e CC'!BD78</f>
        <v>58799.002308184674</v>
      </c>
      <c r="BD5" s="257">
        <f>'Impacto na FBKF Sem Agr e CC'!BE78</f>
        <v>294913.37705702486</v>
      </c>
      <c r="BE5" s="258">
        <f>'Impacto na FBKF Sem Agr e CC'!BF78</f>
        <v>3788159.7037302251</v>
      </c>
      <c r="BF5" s="265"/>
      <c r="BG5" s="261"/>
      <c r="BH5" s="261"/>
      <c r="BI5" s="261"/>
      <c r="BJ5" s="261"/>
      <c r="BK5" s="260"/>
      <c r="BL5" s="261"/>
      <c r="BM5" s="260"/>
      <c r="BN5" s="260"/>
      <c r="BO5" s="260"/>
      <c r="BP5" s="261"/>
      <c r="BQ5" s="262"/>
      <c r="BR5" s="263"/>
    </row>
    <row r="6" spans="1:70" s="264" customFormat="1" ht="30">
      <c r="A6" s="255" t="s">
        <v>273</v>
      </c>
      <c r="B6" s="256">
        <f>'Impacto na FBKF So Agr e CC'!C78</f>
        <v>122719.24023615922</v>
      </c>
      <c r="C6" s="257">
        <f>'Impacto na FBKF So Agr e CC'!D78</f>
        <v>71852.688272620639</v>
      </c>
      <c r="D6" s="257">
        <f>'Impacto na FBKF So Agr e CC'!E78</f>
        <v>71214.86532646339</v>
      </c>
      <c r="E6" s="257">
        <f>'Impacto na FBKF So Agr e CC'!F78</f>
        <v>23575.470285145038</v>
      </c>
      <c r="F6" s="257">
        <f>'Impacto na FBKF So Agr e CC'!G78</f>
        <v>12157.754338921164</v>
      </c>
      <c r="G6" s="257">
        <f>'Impacto na FBKF So Agr e CC'!H78</f>
        <v>257312.71302150592</v>
      </c>
      <c r="H6" s="257">
        <f>'Impacto na FBKF So Agr e CC'!I78</f>
        <v>9520.0010866031644</v>
      </c>
      <c r="I6" s="257">
        <f>'Impacto na FBKF So Agr e CC'!J78</f>
        <v>33801.308877856398</v>
      </c>
      <c r="J6" s="257">
        <f>'Impacto na FBKF So Agr e CC'!K78</f>
        <v>28020.60312910955</v>
      </c>
      <c r="K6" s="257">
        <f>'Impacto na FBKF So Agr e CC'!L78</f>
        <v>23517.083740706854</v>
      </c>
      <c r="L6" s="257">
        <f>'Impacto na FBKF So Agr e CC'!M78</f>
        <v>19647.073471312284</v>
      </c>
      <c r="M6" s="257">
        <f>'Impacto na FBKF So Agr e CC'!N78</f>
        <v>37512.66234526554</v>
      </c>
      <c r="N6" s="257">
        <f>'Impacto na FBKF So Agr e CC'!O78</f>
        <v>29360.989466250827</v>
      </c>
      <c r="O6" s="257">
        <f>'Impacto na FBKF So Agr e CC'!P78</f>
        <v>122747.87807621417</v>
      </c>
      <c r="P6" s="257">
        <f>'Impacto na FBKF So Agr e CC'!Q78</f>
        <v>12310.458937306514</v>
      </c>
      <c r="Q6" s="257">
        <f>'Impacto na FBKF So Agr e CC'!R78</f>
        <v>61064.919736815915</v>
      </c>
      <c r="R6" s="257">
        <f>'Impacto na FBKF So Agr e CC'!S78</f>
        <v>24010.974699118404</v>
      </c>
      <c r="S6" s="257">
        <f>'Impacto na FBKF So Agr e CC'!T78</f>
        <v>27438.027115831115</v>
      </c>
      <c r="T6" s="257">
        <f>'Impacto na FBKF So Agr e CC'!U78</f>
        <v>11723.375449070038</v>
      </c>
      <c r="U6" s="257">
        <f>'Impacto na FBKF So Agr e CC'!V78</f>
        <v>17524.036837676507</v>
      </c>
      <c r="V6" s="257">
        <f>'Impacto na FBKF So Agr e CC'!W78</f>
        <v>8437.8580251147378</v>
      </c>
      <c r="W6" s="257">
        <f>'Impacto na FBKF So Agr e CC'!X78</f>
        <v>13025.022624029736</v>
      </c>
      <c r="X6" s="257">
        <f>'Impacto na FBKF So Agr e CC'!Y78</f>
        <v>48215.388979386618</v>
      </c>
      <c r="Y6" s="257">
        <f>'Impacto na FBKF So Agr e CC'!Z78</f>
        <v>6703.6590176459285</v>
      </c>
      <c r="Z6" s="257">
        <f>'Impacto na FBKF So Agr e CC'!AA78</f>
        <v>25603.91589955219</v>
      </c>
      <c r="AA6" s="257">
        <f>'Impacto na FBKF So Agr e CC'!AB78</f>
        <v>73513.528425176439</v>
      </c>
      <c r="AB6" s="257">
        <f>'Impacto na FBKF So Agr e CC'!AC78</f>
        <v>25273.135553964981</v>
      </c>
      <c r="AC6" s="257">
        <f>'Impacto na FBKF So Agr e CC'!AD78</f>
        <v>52889.678918746933</v>
      </c>
      <c r="AD6" s="257">
        <f>'Impacto na FBKF So Agr e CC'!AE78</f>
        <v>60578.68870815332</v>
      </c>
      <c r="AE6" s="257">
        <f>'Impacto na FBKF So Agr e CC'!AF78</f>
        <v>9560.3485217303478</v>
      </c>
      <c r="AF6" s="257">
        <f>'Impacto na FBKF So Agr e CC'!AG78</f>
        <v>11874.137084349715</v>
      </c>
      <c r="AG6" s="257">
        <f>'Impacto na FBKF So Agr e CC'!AH78</f>
        <v>30495.947376546745</v>
      </c>
      <c r="AH6" s="257">
        <f>'Impacto na FBKF So Agr e CC'!AI78</f>
        <v>36639.483906104535</v>
      </c>
      <c r="AI6" s="257">
        <f>'Impacto na FBKF So Agr e CC'!AJ78</f>
        <v>10611.719886582674</v>
      </c>
      <c r="AJ6" s="257">
        <f>'Impacto na FBKF So Agr e CC'!AK78</f>
        <v>53086.114179176897</v>
      </c>
      <c r="AK6" s="257">
        <f>'Impacto na FBKF So Agr e CC'!AL78</f>
        <v>19694.225589798389</v>
      </c>
      <c r="AL6" s="257">
        <f>'Impacto na FBKF So Agr e CC'!AM78</f>
        <v>55818.316188873934</v>
      </c>
      <c r="AM6" s="257">
        <f>'Impacto na FBKF So Agr e CC'!AN78</f>
        <v>24559.840013934114</v>
      </c>
      <c r="AN6" s="257">
        <f>'Impacto na FBKF So Agr e CC'!AO78</f>
        <v>32922.172486915013</v>
      </c>
      <c r="AO6" s="257">
        <f>'Impacto na FBKF So Agr e CC'!AP78</f>
        <v>132667.75669069897</v>
      </c>
      <c r="AP6" s="257">
        <f>'Impacto na FBKF So Agr e CC'!AQ78</f>
        <v>168619.18137170485</v>
      </c>
      <c r="AQ6" s="257">
        <f>'Impacto na FBKF So Agr e CC'!AR78</f>
        <v>294464.911966638</v>
      </c>
      <c r="AR6" s="257">
        <f>'Impacto na FBKF So Agr e CC'!AS78</f>
        <v>180939.25996565155</v>
      </c>
      <c r="AS6" s="257">
        <f>'Impacto na FBKF So Agr e CC'!AT78</f>
        <v>140285.32373987313</v>
      </c>
      <c r="AT6" s="257">
        <f>'Impacto na FBKF So Agr e CC'!AU78</f>
        <v>199355.75778089193</v>
      </c>
      <c r="AU6" s="257">
        <f>'Impacto na FBKF So Agr e CC'!AV78</f>
        <v>176262.49432709487</v>
      </c>
      <c r="AV6" s="257">
        <f>'Impacto na FBKF So Agr e CC'!AW78</f>
        <v>25456.03589316022</v>
      </c>
      <c r="AW6" s="257">
        <f>'Impacto na FBKF So Agr e CC'!AX78</f>
        <v>69746.366291595506</v>
      </c>
      <c r="AX6" s="257">
        <f>'Impacto na FBKF So Agr e CC'!AY78</f>
        <v>139640.29108980382</v>
      </c>
      <c r="AY6" s="257">
        <f>'Impacto na FBKF So Agr e CC'!AZ78</f>
        <v>36053.349744918123</v>
      </c>
      <c r="AZ6" s="257">
        <f>'Impacto na FBKF So Agr e CC'!BA78</f>
        <v>65908.601072444115</v>
      </c>
      <c r="BA6" s="257">
        <f>'Impacto na FBKF So Agr e CC'!BB78</f>
        <v>109602.16077327685</v>
      </c>
      <c r="BB6" s="257">
        <f>'Impacto na FBKF So Agr e CC'!BC78</f>
        <v>79162.04801897725</v>
      </c>
      <c r="BC6" s="257">
        <f>'Impacto na FBKF So Agr e CC'!BD78</f>
        <v>58799.002067297573</v>
      </c>
      <c r="BD6" s="257">
        <f>'Impacto na FBKF So Agr e CC'!BE78</f>
        <v>294912.57202519465</v>
      </c>
      <c r="BE6" s="258">
        <f>'Impacto na FBKF So Agr e CC'!BF78</f>
        <v>3788410.4186549578</v>
      </c>
      <c r="BF6" s="265"/>
      <c r="BG6" s="261"/>
      <c r="BH6" s="261"/>
      <c r="BI6" s="261"/>
      <c r="BJ6" s="261"/>
      <c r="BK6" s="260"/>
      <c r="BL6" s="261"/>
      <c r="BM6" s="260"/>
      <c r="BN6" s="260"/>
      <c r="BO6" s="260"/>
      <c r="BP6" s="261"/>
      <c r="BQ6" s="262"/>
      <c r="BR6" s="263"/>
    </row>
    <row r="7" spans="1:70" s="264" customFormat="1" ht="18.75">
      <c r="A7" s="255"/>
      <c r="B7" s="256"/>
      <c r="C7" s="297"/>
      <c r="D7" s="297"/>
      <c r="E7" s="297"/>
      <c r="F7" s="297"/>
      <c r="G7" s="297"/>
      <c r="H7" s="297"/>
      <c r="I7" s="297"/>
      <c r="J7" s="297"/>
      <c r="K7" s="297"/>
      <c r="L7" s="297"/>
      <c r="M7" s="297"/>
      <c r="N7" s="297"/>
      <c r="O7" s="297"/>
      <c r="P7" s="297"/>
      <c r="Q7" s="297"/>
      <c r="R7" s="297"/>
      <c r="S7" s="297"/>
      <c r="T7" s="297"/>
      <c r="U7" s="297"/>
      <c r="V7" s="297"/>
      <c r="W7" s="297"/>
      <c r="X7" s="297"/>
      <c r="Y7" s="297"/>
      <c r="Z7" s="297"/>
      <c r="AA7" s="297"/>
      <c r="AB7" s="297"/>
      <c r="AC7" s="297"/>
      <c r="AD7" s="297"/>
      <c r="AE7" s="297"/>
      <c r="AF7" s="297"/>
      <c r="AG7" s="297"/>
      <c r="AH7" s="297"/>
      <c r="AI7" s="297"/>
      <c r="AJ7" s="297"/>
      <c r="AK7" s="297"/>
      <c r="AL7" s="297"/>
      <c r="AM7" s="297"/>
      <c r="AN7" s="297"/>
      <c r="AO7" s="297"/>
      <c r="AP7" s="297"/>
      <c r="AQ7" s="297"/>
      <c r="AR7" s="297"/>
      <c r="AS7" s="297"/>
      <c r="AT7" s="297"/>
      <c r="AU7" s="297"/>
      <c r="AV7" s="297"/>
      <c r="AW7" s="297"/>
      <c r="AX7" s="297"/>
      <c r="AY7" s="297"/>
      <c r="AZ7" s="297"/>
      <c r="BA7" s="297"/>
      <c r="BB7" s="297"/>
      <c r="BC7" s="297"/>
      <c r="BD7" s="297"/>
      <c r="BE7" s="290"/>
      <c r="BF7" s="265"/>
      <c r="BG7" s="261"/>
      <c r="BH7" s="261"/>
      <c r="BI7" s="261"/>
      <c r="BJ7" s="261"/>
      <c r="BK7" s="260"/>
      <c r="BL7" s="261"/>
      <c r="BM7" s="260"/>
      <c r="BN7" s="260"/>
      <c r="BO7" s="260"/>
      <c r="BP7" s="261"/>
      <c r="BQ7" s="262"/>
      <c r="BR7" s="263"/>
    </row>
    <row r="8" spans="1:70" s="12" customFormat="1">
      <c r="A8" s="49" t="s">
        <v>114</v>
      </c>
      <c r="B8" s="145">
        <f>B183/B$297*B$4</f>
        <v>112.02084212916496</v>
      </c>
      <c r="C8" s="145">
        <f t="shared" ref="C8:BD8" si="0">C183/C$297*C$4</f>
        <v>69.029615333066033</v>
      </c>
      <c r="D8" s="145">
        <f t="shared" si="0"/>
        <v>0</v>
      </c>
      <c r="E8" s="145">
        <f t="shared" si="0"/>
        <v>0</v>
      </c>
      <c r="F8" s="145">
        <f t="shared" si="0"/>
        <v>0</v>
      </c>
      <c r="G8" s="145">
        <f t="shared" si="0"/>
        <v>2832.1184532231273</v>
      </c>
      <c r="H8" s="145">
        <f t="shared" si="0"/>
        <v>17.000002465640272</v>
      </c>
      <c r="I8" s="145">
        <f t="shared" si="0"/>
        <v>4.0004921423588655</v>
      </c>
      <c r="J8" s="145">
        <f t="shared" si="0"/>
        <v>0</v>
      </c>
      <c r="K8" s="145">
        <f t="shared" si="0"/>
        <v>0</v>
      </c>
      <c r="L8" s="145">
        <f t="shared" si="0"/>
        <v>2.0019181133738297</v>
      </c>
      <c r="M8" s="145">
        <f t="shared" si="0"/>
        <v>658.13265513224587</v>
      </c>
      <c r="N8" s="145">
        <f t="shared" si="0"/>
        <v>0</v>
      </c>
      <c r="O8" s="145">
        <f t="shared" si="0"/>
        <v>0</v>
      </c>
      <c r="P8" s="145">
        <f t="shared" si="0"/>
        <v>0</v>
      </c>
      <c r="Q8" s="145">
        <f t="shared" si="0"/>
        <v>0</v>
      </c>
      <c r="R8" s="145">
        <f t="shared" si="0"/>
        <v>0</v>
      </c>
      <c r="S8" s="145">
        <f t="shared" si="0"/>
        <v>0</v>
      </c>
      <c r="T8" s="145">
        <f t="shared" si="0"/>
        <v>0</v>
      </c>
      <c r="U8" s="145">
        <f t="shared" si="0"/>
        <v>9.0008442263328092</v>
      </c>
      <c r="V8" s="145">
        <f t="shared" si="0"/>
        <v>0</v>
      </c>
      <c r="W8" s="145">
        <f t="shared" si="0"/>
        <v>1.0003387808265036</v>
      </c>
      <c r="X8" s="145">
        <f t="shared" si="0"/>
        <v>34.021249429954416</v>
      </c>
      <c r="Y8" s="145">
        <f t="shared" si="0"/>
        <v>0</v>
      </c>
      <c r="Z8" s="145">
        <f t="shared" si="0"/>
        <v>1.0017607298301794</v>
      </c>
      <c r="AA8" s="145">
        <f t="shared" si="0"/>
        <v>0</v>
      </c>
      <c r="AB8" s="145">
        <f t="shared" si="0"/>
        <v>0</v>
      </c>
      <c r="AC8" s="145">
        <f t="shared" si="0"/>
        <v>0</v>
      </c>
      <c r="AD8" s="145">
        <f t="shared" si="0"/>
        <v>0</v>
      </c>
      <c r="AE8" s="145">
        <f t="shared" si="0"/>
        <v>0</v>
      </c>
      <c r="AF8" s="145">
        <f t="shared" si="0"/>
        <v>0</v>
      </c>
      <c r="AG8" s="145">
        <f t="shared" si="0"/>
        <v>0</v>
      </c>
      <c r="AH8" s="145">
        <f t="shared" si="0"/>
        <v>0</v>
      </c>
      <c r="AI8" s="145">
        <f t="shared" si="0"/>
        <v>0</v>
      </c>
      <c r="AJ8" s="145">
        <f t="shared" si="0"/>
        <v>0</v>
      </c>
      <c r="AK8" s="145">
        <f t="shared" si="0"/>
        <v>0</v>
      </c>
      <c r="AL8" s="145">
        <f t="shared" si="0"/>
        <v>1.0004635011153842</v>
      </c>
      <c r="AM8" s="145">
        <f t="shared" si="0"/>
        <v>0</v>
      </c>
      <c r="AN8" s="145">
        <f t="shared" si="0"/>
        <v>3.0021614106501691</v>
      </c>
      <c r="AO8" s="145">
        <f t="shared" si="0"/>
        <v>0</v>
      </c>
      <c r="AP8" s="145">
        <f t="shared" si="0"/>
        <v>0</v>
      </c>
      <c r="AQ8" s="145">
        <f t="shared" si="0"/>
        <v>0</v>
      </c>
      <c r="AR8" s="145">
        <f t="shared" si="0"/>
        <v>0</v>
      </c>
      <c r="AS8" s="145">
        <f t="shared" si="0"/>
        <v>0</v>
      </c>
      <c r="AT8" s="145">
        <f t="shared" si="0"/>
        <v>0</v>
      </c>
      <c r="AU8" s="145">
        <f t="shared" si="0"/>
        <v>0</v>
      </c>
      <c r="AV8" s="145">
        <f t="shared" si="0"/>
        <v>0</v>
      </c>
      <c r="AW8" s="145">
        <f t="shared" si="0"/>
        <v>9.0003862356263031</v>
      </c>
      <c r="AX8" s="145">
        <f t="shared" si="0"/>
        <v>0</v>
      </c>
      <c r="AY8" s="145">
        <f t="shared" si="0"/>
        <v>0</v>
      </c>
      <c r="AZ8" s="145">
        <f t="shared" si="0"/>
        <v>0</v>
      </c>
      <c r="BA8" s="145">
        <f t="shared" si="0"/>
        <v>3.0001535161568174</v>
      </c>
      <c r="BB8" s="145">
        <f t="shared" si="0"/>
        <v>1.0000007319599125</v>
      </c>
      <c r="BC8" s="145">
        <f t="shared" si="0"/>
        <v>0</v>
      </c>
      <c r="BD8" s="145">
        <f t="shared" si="0"/>
        <v>1.0000099885376863</v>
      </c>
      <c r="BE8" s="145">
        <f>SUM(B8:BD8)</f>
        <v>3757.3313470899675</v>
      </c>
      <c r="BF8" s="15">
        <v>3</v>
      </c>
      <c r="BG8" s="16">
        <v>0</v>
      </c>
      <c r="BH8" s="16">
        <v>0</v>
      </c>
      <c r="BI8" s="16">
        <v>918</v>
      </c>
      <c r="BJ8" s="268">
        <v>0</v>
      </c>
      <c r="BK8" s="69">
        <f>BJ8/'VAR 1 bi em X e FBKF'!BW$60*1000</f>
        <v>0</v>
      </c>
      <c r="BL8" s="268">
        <v>0</v>
      </c>
      <c r="BM8" s="69">
        <f>BL8/'VAR 1 bi em X e FBKF'!CA$60*1000</f>
        <v>0</v>
      </c>
      <c r="BN8" s="69">
        <v>0</v>
      </c>
      <c r="BO8" s="69">
        <f>BN8/'VAR 1 bi em X e FBKF'!CE$60*1000</f>
        <v>0</v>
      </c>
      <c r="BP8" s="16">
        <v>-265</v>
      </c>
      <c r="BQ8" s="14">
        <v>656</v>
      </c>
      <c r="BR8" s="17">
        <v>4413</v>
      </c>
    </row>
    <row r="9" spans="1:70">
      <c r="A9" s="13" t="s">
        <v>116</v>
      </c>
      <c r="B9" s="145">
        <f t="shared" ref="B9:BD9" si="1">B184/B$297*B$4</f>
        <v>0</v>
      </c>
      <c r="C9" s="145">
        <f t="shared" si="1"/>
        <v>3.0012876231767844</v>
      </c>
      <c r="D9" s="145">
        <f t="shared" si="1"/>
        <v>0</v>
      </c>
      <c r="E9" s="145">
        <f t="shared" si="1"/>
        <v>0</v>
      </c>
      <c r="F9" s="145">
        <f t="shared" si="1"/>
        <v>0</v>
      </c>
      <c r="G9" s="145">
        <f t="shared" si="1"/>
        <v>36.001505761310945</v>
      </c>
      <c r="H9" s="145">
        <f t="shared" si="1"/>
        <v>0</v>
      </c>
      <c r="I9" s="145">
        <f t="shared" si="1"/>
        <v>0</v>
      </c>
      <c r="J9" s="145">
        <f t="shared" si="1"/>
        <v>0</v>
      </c>
      <c r="K9" s="145">
        <f t="shared" si="1"/>
        <v>0</v>
      </c>
      <c r="L9" s="145">
        <f t="shared" si="1"/>
        <v>0</v>
      </c>
      <c r="M9" s="145">
        <f t="shared" si="1"/>
        <v>0</v>
      </c>
      <c r="N9" s="145">
        <f t="shared" si="1"/>
        <v>0</v>
      </c>
      <c r="O9" s="145">
        <f t="shared" si="1"/>
        <v>0</v>
      </c>
      <c r="P9" s="145">
        <f t="shared" si="1"/>
        <v>0</v>
      </c>
      <c r="Q9" s="145">
        <f t="shared" si="1"/>
        <v>0</v>
      </c>
      <c r="R9" s="145">
        <f t="shared" si="1"/>
        <v>0</v>
      </c>
      <c r="S9" s="145">
        <f t="shared" si="1"/>
        <v>0</v>
      </c>
      <c r="T9" s="145">
        <f t="shared" si="1"/>
        <v>0</v>
      </c>
      <c r="U9" s="145">
        <f t="shared" si="1"/>
        <v>0</v>
      </c>
      <c r="V9" s="145">
        <f t="shared" si="1"/>
        <v>0</v>
      </c>
      <c r="W9" s="145">
        <f t="shared" si="1"/>
        <v>0</v>
      </c>
      <c r="X9" s="145">
        <f t="shared" si="1"/>
        <v>0</v>
      </c>
      <c r="Y9" s="145">
        <f t="shared" si="1"/>
        <v>0</v>
      </c>
      <c r="Z9" s="145">
        <f t="shared" si="1"/>
        <v>0</v>
      </c>
      <c r="AA9" s="145">
        <f t="shared" si="1"/>
        <v>0</v>
      </c>
      <c r="AB9" s="145">
        <f t="shared" si="1"/>
        <v>0</v>
      </c>
      <c r="AC9" s="145">
        <f t="shared" si="1"/>
        <v>0</v>
      </c>
      <c r="AD9" s="145">
        <f t="shared" si="1"/>
        <v>0</v>
      </c>
      <c r="AE9" s="145">
        <f t="shared" si="1"/>
        <v>0</v>
      </c>
      <c r="AF9" s="145">
        <f t="shared" si="1"/>
        <v>0</v>
      </c>
      <c r="AG9" s="145">
        <f t="shared" si="1"/>
        <v>0</v>
      </c>
      <c r="AH9" s="145">
        <f t="shared" si="1"/>
        <v>0</v>
      </c>
      <c r="AI9" s="145">
        <f t="shared" si="1"/>
        <v>0</v>
      </c>
      <c r="AJ9" s="145">
        <f t="shared" si="1"/>
        <v>0</v>
      </c>
      <c r="AK9" s="145">
        <f t="shared" si="1"/>
        <v>0</v>
      </c>
      <c r="AL9" s="145">
        <f t="shared" si="1"/>
        <v>0</v>
      </c>
      <c r="AM9" s="145">
        <f t="shared" si="1"/>
        <v>0</v>
      </c>
      <c r="AN9" s="145">
        <f t="shared" si="1"/>
        <v>0</v>
      </c>
      <c r="AO9" s="145">
        <f t="shared" si="1"/>
        <v>0</v>
      </c>
      <c r="AP9" s="145">
        <f t="shared" si="1"/>
        <v>0</v>
      </c>
      <c r="AQ9" s="145">
        <f t="shared" si="1"/>
        <v>0</v>
      </c>
      <c r="AR9" s="145">
        <f t="shared" si="1"/>
        <v>0</v>
      </c>
      <c r="AS9" s="145">
        <f t="shared" si="1"/>
        <v>0</v>
      </c>
      <c r="AT9" s="145">
        <f t="shared" si="1"/>
        <v>0</v>
      </c>
      <c r="AU9" s="145">
        <f t="shared" si="1"/>
        <v>0</v>
      </c>
      <c r="AV9" s="145">
        <f t="shared" si="1"/>
        <v>0</v>
      </c>
      <c r="AW9" s="145">
        <f t="shared" si="1"/>
        <v>1.0000429150695893</v>
      </c>
      <c r="AX9" s="145">
        <f t="shared" si="1"/>
        <v>0</v>
      </c>
      <c r="AY9" s="145">
        <f t="shared" si="1"/>
        <v>0</v>
      </c>
      <c r="AZ9" s="145">
        <f t="shared" si="1"/>
        <v>0</v>
      </c>
      <c r="BA9" s="145">
        <f t="shared" si="1"/>
        <v>0</v>
      </c>
      <c r="BB9" s="145">
        <f t="shared" si="1"/>
        <v>0</v>
      </c>
      <c r="BC9" s="145">
        <f t="shared" si="1"/>
        <v>0</v>
      </c>
      <c r="BD9" s="145">
        <f t="shared" si="1"/>
        <v>0</v>
      </c>
      <c r="BE9" s="145">
        <f t="shared" ref="BE9:BE64" si="2">SUM(B9:BD9)</f>
        <v>40.002836299557323</v>
      </c>
      <c r="BF9" s="15">
        <v>0</v>
      </c>
      <c r="BG9" s="16">
        <v>0</v>
      </c>
      <c r="BH9" s="16">
        <v>0</v>
      </c>
      <c r="BI9" s="16">
        <v>136</v>
      </c>
      <c r="BJ9" s="268">
        <v>6</v>
      </c>
      <c r="BK9" s="69">
        <f>BJ9/'VAR 1 bi em X e FBKF'!BW$60*1000</f>
        <v>2.1177093443924822E-2</v>
      </c>
      <c r="BL9" s="268">
        <v>0</v>
      </c>
      <c r="BM9" s="69">
        <f>BL9/'VAR 1 bi em X e FBKF'!CA$60*1000</f>
        <v>0</v>
      </c>
      <c r="BN9" s="69">
        <v>6</v>
      </c>
      <c r="BO9" s="69">
        <f>BN9/'VAR 1 bi em X e FBKF'!CE$60*1000</f>
        <v>3.9524129481048179E-2</v>
      </c>
      <c r="BP9" s="16">
        <v>0</v>
      </c>
      <c r="BQ9" s="14">
        <v>142</v>
      </c>
      <c r="BR9" s="17">
        <v>182</v>
      </c>
    </row>
    <row r="10" spans="1:70">
      <c r="A10" s="13" t="s">
        <v>15</v>
      </c>
      <c r="B10" s="145">
        <f t="shared" ref="B10:BD10" si="3">B185/B$297*B$4</f>
        <v>0</v>
      </c>
      <c r="C10" s="145">
        <f t="shared" si="3"/>
        <v>0</v>
      </c>
      <c r="D10" s="145">
        <f t="shared" si="3"/>
        <v>0</v>
      </c>
      <c r="E10" s="145">
        <f t="shared" si="3"/>
        <v>0</v>
      </c>
      <c r="F10" s="145">
        <f t="shared" si="3"/>
        <v>0</v>
      </c>
      <c r="G10" s="145">
        <f t="shared" si="3"/>
        <v>0</v>
      </c>
      <c r="H10" s="145">
        <f t="shared" si="3"/>
        <v>0</v>
      </c>
      <c r="I10" s="145">
        <f t="shared" si="3"/>
        <v>0</v>
      </c>
      <c r="J10" s="145">
        <f t="shared" si="3"/>
        <v>0</v>
      </c>
      <c r="K10" s="145">
        <f t="shared" si="3"/>
        <v>0</v>
      </c>
      <c r="L10" s="145">
        <f t="shared" si="3"/>
        <v>0</v>
      </c>
      <c r="M10" s="145">
        <f t="shared" si="3"/>
        <v>0</v>
      </c>
      <c r="N10" s="145">
        <f t="shared" si="3"/>
        <v>0</v>
      </c>
      <c r="O10" s="145">
        <f t="shared" si="3"/>
        <v>20027.192214856721</v>
      </c>
      <c r="P10" s="145">
        <f t="shared" si="3"/>
        <v>0</v>
      </c>
      <c r="Q10" s="145">
        <f t="shared" si="3"/>
        <v>40.014587864451634</v>
      </c>
      <c r="R10" s="145">
        <f t="shared" si="3"/>
        <v>0</v>
      </c>
      <c r="S10" s="145">
        <f t="shared" si="3"/>
        <v>0</v>
      </c>
      <c r="T10" s="145">
        <f t="shared" si="3"/>
        <v>0</v>
      </c>
      <c r="U10" s="145">
        <f t="shared" si="3"/>
        <v>0</v>
      </c>
      <c r="V10" s="145">
        <f t="shared" si="3"/>
        <v>0</v>
      </c>
      <c r="W10" s="145">
        <f t="shared" si="3"/>
        <v>0</v>
      </c>
      <c r="X10" s="145">
        <f t="shared" si="3"/>
        <v>0</v>
      </c>
      <c r="Y10" s="145">
        <f t="shared" si="3"/>
        <v>0</v>
      </c>
      <c r="Z10" s="145">
        <f t="shared" si="3"/>
        <v>0</v>
      </c>
      <c r="AA10" s="145">
        <f t="shared" si="3"/>
        <v>0</v>
      </c>
      <c r="AB10" s="145">
        <f t="shared" si="3"/>
        <v>0</v>
      </c>
      <c r="AC10" s="145">
        <f t="shared" si="3"/>
        <v>0</v>
      </c>
      <c r="AD10" s="145">
        <f t="shared" si="3"/>
        <v>0</v>
      </c>
      <c r="AE10" s="145">
        <f t="shared" si="3"/>
        <v>0</v>
      </c>
      <c r="AF10" s="145">
        <f t="shared" si="3"/>
        <v>0</v>
      </c>
      <c r="AG10" s="145">
        <f t="shared" si="3"/>
        <v>0</v>
      </c>
      <c r="AH10" s="145">
        <f t="shared" si="3"/>
        <v>0</v>
      </c>
      <c r="AI10" s="145">
        <f t="shared" si="3"/>
        <v>0</v>
      </c>
      <c r="AJ10" s="145">
        <f t="shared" si="3"/>
        <v>0</v>
      </c>
      <c r="AK10" s="145">
        <f t="shared" si="3"/>
        <v>0</v>
      </c>
      <c r="AL10" s="145">
        <f t="shared" si="3"/>
        <v>0</v>
      </c>
      <c r="AM10" s="145">
        <f t="shared" si="3"/>
        <v>0</v>
      </c>
      <c r="AN10" s="145">
        <f t="shared" si="3"/>
        <v>0</v>
      </c>
      <c r="AO10" s="145">
        <f t="shared" si="3"/>
        <v>350.09576222468843</v>
      </c>
      <c r="AP10" s="145">
        <f t="shared" si="3"/>
        <v>0</v>
      </c>
      <c r="AQ10" s="145">
        <f t="shared" si="3"/>
        <v>0</v>
      </c>
      <c r="AR10" s="145">
        <f t="shared" si="3"/>
        <v>0</v>
      </c>
      <c r="AS10" s="145">
        <f t="shared" si="3"/>
        <v>0</v>
      </c>
      <c r="AT10" s="145">
        <f t="shared" si="3"/>
        <v>0</v>
      </c>
      <c r="AU10" s="145">
        <f t="shared" si="3"/>
        <v>0</v>
      </c>
      <c r="AV10" s="145">
        <f t="shared" si="3"/>
        <v>0</v>
      </c>
      <c r="AW10" s="145">
        <f t="shared" si="3"/>
        <v>0</v>
      </c>
      <c r="AX10" s="145">
        <f t="shared" si="3"/>
        <v>0</v>
      </c>
      <c r="AY10" s="145">
        <f t="shared" si="3"/>
        <v>0</v>
      </c>
      <c r="AZ10" s="145">
        <f t="shared" si="3"/>
        <v>0</v>
      </c>
      <c r="BA10" s="145">
        <f t="shared" si="3"/>
        <v>0</v>
      </c>
      <c r="BB10" s="145">
        <f t="shared" si="3"/>
        <v>0</v>
      </c>
      <c r="BC10" s="145">
        <f t="shared" si="3"/>
        <v>0</v>
      </c>
      <c r="BD10" s="145">
        <f t="shared" si="3"/>
        <v>0</v>
      </c>
      <c r="BE10" s="145">
        <f t="shared" si="2"/>
        <v>20417.302564945861</v>
      </c>
      <c r="BF10" s="15">
        <v>0</v>
      </c>
      <c r="BG10" s="16">
        <v>0</v>
      </c>
      <c r="BH10" s="16">
        <v>0</v>
      </c>
      <c r="BI10" s="16">
        <v>0</v>
      </c>
      <c r="BJ10" s="69">
        <v>0</v>
      </c>
      <c r="BK10" s="69">
        <f>BJ10/'VAR 1 bi em X e FBKF'!BW$60*1000</f>
        <v>0</v>
      </c>
      <c r="BL10" s="69">
        <v>0</v>
      </c>
      <c r="BM10" s="69">
        <f>BL10/'VAR 1 bi em X e FBKF'!CA$60*1000</f>
        <v>0</v>
      </c>
      <c r="BN10" s="69">
        <v>0</v>
      </c>
      <c r="BO10" s="69">
        <f>BN10/'VAR 1 bi em X e FBKF'!CE$60*1000</f>
        <v>0</v>
      </c>
      <c r="BP10" s="16">
        <v>331</v>
      </c>
      <c r="BQ10" s="14">
        <v>331</v>
      </c>
      <c r="BR10" s="17">
        <v>20742</v>
      </c>
    </row>
    <row r="11" spans="1:70">
      <c r="A11" s="13" t="s">
        <v>16</v>
      </c>
      <c r="B11" s="145">
        <f t="shared" ref="B11:BD11" si="4">B186/B$297*B$4</f>
        <v>0</v>
      </c>
      <c r="C11" s="145">
        <f t="shared" si="4"/>
        <v>0</v>
      </c>
      <c r="D11" s="145">
        <f t="shared" si="4"/>
        <v>0</v>
      </c>
      <c r="E11" s="145">
        <f t="shared" si="4"/>
        <v>0</v>
      </c>
      <c r="F11" s="145">
        <f t="shared" si="4"/>
        <v>0</v>
      </c>
      <c r="G11" s="145">
        <f t="shared" si="4"/>
        <v>0</v>
      </c>
      <c r="H11" s="145">
        <f t="shared" si="4"/>
        <v>0</v>
      </c>
      <c r="I11" s="145">
        <f t="shared" si="4"/>
        <v>0</v>
      </c>
      <c r="J11" s="145">
        <f t="shared" si="4"/>
        <v>0</v>
      </c>
      <c r="K11" s="145">
        <f t="shared" si="4"/>
        <v>0</v>
      </c>
      <c r="L11" s="145">
        <f t="shared" si="4"/>
        <v>0</v>
      </c>
      <c r="M11" s="145">
        <f t="shared" si="4"/>
        <v>0</v>
      </c>
      <c r="N11" s="145">
        <f t="shared" si="4"/>
        <v>0</v>
      </c>
      <c r="O11" s="145">
        <f t="shared" si="4"/>
        <v>0</v>
      </c>
      <c r="P11" s="145">
        <f t="shared" si="4"/>
        <v>0</v>
      </c>
      <c r="Q11" s="145">
        <f t="shared" si="4"/>
        <v>0</v>
      </c>
      <c r="R11" s="145">
        <f t="shared" si="4"/>
        <v>0</v>
      </c>
      <c r="S11" s="145">
        <f t="shared" si="4"/>
        <v>0</v>
      </c>
      <c r="T11" s="145">
        <f t="shared" si="4"/>
        <v>0</v>
      </c>
      <c r="U11" s="145">
        <f t="shared" si="4"/>
        <v>0</v>
      </c>
      <c r="V11" s="145">
        <f t="shared" si="4"/>
        <v>0</v>
      </c>
      <c r="W11" s="145">
        <f t="shared" si="4"/>
        <v>0</v>
      </c>
      <c r="X11" s="145">
        <f t="shared" si="4"/>
        <v>0</v>
      </c>
      <c r="Y11" s="145">
        <f t="shared" si="4"/>
        <v>0</v>
      </c>
      <c r="Z11" s="145">
        <f t="shared" si="4"/>
        <v>0</v>
      </c>
      <c r="AA11" s="145">
        <f t="shared" si="4"/>
        <v>0</v>
      </c>
      <c r="AB11" s="145">
        <f t="shared" si="4"/>
        <v>0</v>
      </c>
      <c r="AC11" s="145">
        <f t="shared" si="4"/>
        <v>0</v>
      </c>
      <c r="AD11" s="145">
        <f t="shared" si="4"/>
        <v>0</v>
      </c>
      <c r="AE11" s="145">
        <f t="shared" si="4"/>
        <v>0</v>
      </c>
      <c r="AF11" s="145">
        <f t="shared" si="4"/>
        <v>0</v>
      </c>
      <c r="AG11" s="145">
        <f t="shared" si="4"/>
        <v>0</v>
      </c>
      <c r="AH11" s="145">
        <f t="shared" si="4"/>
        <v>0</v>
      </c>
      <c r="AI11" s="145">
        <f t="shared" si="4"/>
        <v>0</v>
      </c>
      <c r="AJ11" s="145">
        <f t="shared" si="4"/>
        <v>0</v>
      </c>
      <c r="AK11" s="145">
        <f t="shared" si="4"/>
        <v>0</v>
      </c>
      <c r="AL11" s="145">
        <f t="shared" si="4"/>
        <v>0</v>
      </c>
      <c r="AM11" s="145">
        <f t="shared" si="4"/>
        <v>0</v>
      </c>
      <c r="AN11" s="145">
        <f t="shared" si="4"/>
        <v>0</v>
      </c>
      <c r="AO11" s="145">
        <f t="shared" si="4"/>
        <v>0</v>
      </c>
      <c r="AP11" s="145">
        <f t="shared" si="4"/>
        <v>0</v>
      </c>
      <c r="AQ11" s="145">
        <f t="shared" si="4"/>
        <v>0</v>
      </c>
      <c r="AR11" s="145">
        <f t="shared" si="4"/>
        <v>0</v>
      </c>
      <c r="AS11" s="145">
        <f t="shared" si="4"/>
        <v>0</v>
      </c>
      <c r="AT11" s="145">
        <f t="shared" si="4"/>
        <v>0</v>
      </c>
      <c r="AU11" s="145">
        <f t="shared" si="4"/>
        <v>0</v>
      </c>
      <c r="AV11" s="145">
        <f t="shared" si="4"/>
        <v>0</v>
      </c>
      <c r="AW11" s="145">
        <f t="shared" si="4"/>
        <v>0</v>
      </c>
      <c r="AX11" s="145">
        <f t="shared" si="4"/>
        <v>0</v>
      </c>
      <c r="AY11" s="145">
        <f t="shared" si="4"/>
        <v>0</v>
      </c>
      <c r="AZ11" s="145">
        <f t="shared" si="4"/>
        <v>0</v>
      </c>
      <c r="BA11" s="145">
        <f t="shared" si="4"/>
        <v>0</v>
      </c>
      <c r="BB11" s="145">
        <f t="shared" si="4"/>
        <v>0</v>
      </c>
      <c r="BC11" s="145">
        <f t="shared" si="4"/>
        <v>0</v>
      </c>
      <c r="BD11" s="145">
        <f t="shared" si="4"/>
        <v>0</v>
      </c>
      <c r="BE11" s="145">
        <f t="shared" si="2"/>
        <v>0</v>
      </c>
      <c r="BF11" s="15">
        <v>0</v>
      </c>
      <c r="BG11" s="16">
        <v>0</v>
      </c>
      <c r="BH11" s="16">
        <v>0</v>
      </c>
      <c r="BI11" s="16">
        <v>0</v>
      </c>
      <c r="BJ11" s="69">
        <v>0</v>
      </c>
      <c r="BK11" s="69">
        <f>BJ11/'VAR 1 bi em X e FBKF'!BW$60*1000</f>
        <v>0</v>
      </c>
      <c r="BL11" s="69">
        <v>0</v>
      </c>
      <c r="BM11" s="69">
        <f>BL11/'VAR 1 bi em X e FBKF'!CA$60*1000</f>
        <v>0</v>
      </c>
      <c r="BN11" s="69">
        <v>0</v>
      </c>
      <c r="BO11" s="69">
        <f>BN11/'VAR 1 bi em X e FBKF'!CE$60*1000</f>
        <v>0</v>
      </c>
      <c r="BP11" s="16">
        <v>0</v>
      </c>
      <c r="BQ11" s="14">
        <v>0</v>
      </c>
      <c r="BR11" s="17">
        <v>0</v>
      </c>
    </row>
    <row r="12" spans="1:70">
      <c r="A12" s="13" t="s">
        <v>120</v>
      </c>
      <c r="B12" s="145">
        <f t="shared" ref="B12:BD12" si="5">B187/B$297*B$4</f>
        <v>3.0005582713169185</v>
      </c>
      <c r="C12" s="145">
        <f t="shared" si="5"/>
        <v>61.026181671261284</v>
      </c>
      <c r="D12" s="145">
        <f t="shared" si="5"/>
        <v>0</v>
      </c>
      <c r="E12" s="145">
        <f t="shared" si="5"/>
        <v>13.002724958293033</v>
      </c>
      <c r="F12" s="145">
        <f t="shared" si="5"/>
        <v>12.010070161470034</v>
      </c>
      <c r="G12" s="145">
        <f t="shared" si="5"/>
        <v>23.000962014170881</v>
      </c>
      <c r="H12" s="145">
        <f t="shared" si="5"/>
        <v>0</v>
      </c>
      <c r="I12" s="145">
        <f t="shared" si="5"/>
        <v>0</v>
      </c>
      <c r="J12" s="145">
        <f t="shared" si="5"/>
        <v>0</v>
      </c>
      <c r="K12" s="145">
        <f t="shared" si="5"/>
        <v>0</v>
      </c>
      <c r="L12" s="145">
        <f t="shared" si="5"/>
        <v>0</v>
      </c>
      <c r="M12" s="145">
        <f t="shared" si="5"/>
        <v>1.0002016035444468</v>
      </c>
      <c r="N12" s="145">
        <f t="shared" si="5"/>
        <v>0</v>
      </c>
      <c r="O12" s="145">
        <f t="shared" si="5"/>
        <v>0</v>
      </c>
      <c r="P12" s="145">
        <f t="shared" si="5"/>
        <v>0</v>
      </c>
      <c r="Q12" s="145">
        <f t="shared" si="5"/>
        <v>2741.9996334115481</v>
      </c>
      <c r="R12" s="145">
        <f t="shared" si="5"/>
        <v>0</v>
      </c>
      <c r="S12" s="145">
        <f t="shared" si="5"/>
        <v>0</v>
      </c>
      <c r="T12" s="145">
        <f t="shared" si="5"/>
        <v>0</v>
      </c>
      <c r="U12" s="145">
        <f t="shared" si="5"/>
        <v>0</v>
      </c>
      <c r="V12" s="145">
        <f t="shared" si="5"/>
        <v>1.0014412600074982</v>
      </c>
      <c r="W12" s="145">
        <f t="shared" si="5"/>
        <v>1.0003387808265036</v>
      </c>
      <c r="X12" s="145">
        <f t="shared" si="5"/>
        <v>0</v>
      </c>
      <c r="Y12" s="145">
        <f t="shared" si="5"/>
        <v>106.24734712896392</v>
      </c>
      <c r="Z12" s="145">
        <f t="shared" si="5"/>
        <v>147.25882728503638</v>
      </c>
      <c r="AA12" s="145">
        <f t="shared" si="5"/>
        <v>3890.5838736296487</v>
      </c>
      <c r="AB12" s="145">
        <f t="shared" si="5"/>
        <v>1844.0513797355757</v>
      </c>
      <c r="AC12" s="145">
        <f t="shared" si="5"/>
        <v>3.0038725286404206</v>
      </c>
      <c r="AD12" s="145">
        <f t="shared" si="5"/>
        <v>3.0035271877120135</v>
      </c>
      <c r="AE12" s="145">
        <f t="shared" si="5"/>
        <v>0</v>
      </c>
      <c r="AF12" s="145">
        <f t="shared" si="5"/>
        <v>0</v>
      </c>
      <c r="AG12" s="145">
        <f t="shared" si="5"/>
        <v>3.0017839662068213</v>
      </c>
      <c r="AH12" s="145">
        <f t="shared" si="5"/>
        <v>0</v>
      </c>
      <c r="AI12" s="145">
        <f t="shared" si="5"/>
        <v>0</v>
      </c>
      <c r="AJ12" s="145">
        <f t="shared" si="5"/>
        <v>0</v>
      </c>
      <c r="AK12" s="145">
        <f t="shared" si="5"/>
        <v>0</v>
      </c>
      <c r="AL12" s="145">
        <f t="shared" si="5"/>
        <v>3.0013905033461525</v>
      </c>
      <c r="AM12" s="145">
        <f t="shared" si="5"/>
        <v>0</v>
      </c>
      <c r="AN12" s="145">
        <f t="shared" si="5"/>
        <v>0</v>
      </c>
      <c r="AO12" s="145">
        <f t="shared" si="5"/>
        <v>0</v>
      </c>
      <c r="AP12" s="145">
        <f t="shared" si="5"/>
        <v>23.069873921539152</v>
      </c>
      <c r="AQ12" s="145">
        <f t="shared" si="5"/>
        <v>0</v>
      </c>
      <c r="AR12" s="145">
        <f t="shared" si="5"/>
        <v>0</v>
      </c>
      <c r="AS12" s="145">
        <f t="shared" si="5"/>
        <v>0</v>
      </c>
      <c r="AT12" s="145">
        <f t="shared" si="5"/>
        <v>0</v>
      </c>
      <c r="AU12" s="145">
        <f t="shared" si="5"/>
        <v>0</v>
      </c>
      <c r="AV12" s="145">
        <f t="shared" si="5"/>
        <v>0</v>
      </c>
      <c r="AW12" s="145">
        <f t="shared" si="5"/>
        <v>0</v>
      </c>
      <c r="AX12" s="145">
        <f t="shared" si="5"/>
        <v>0</v>
      </c>
      <c r="AY12" s="145">
        <f t="shared" si="5"/>
        <v>0</v>
      </c>
      <c r="AZ12" s="145">
        <f t="shared" si="5"/>
        <v>0</v>
      </c>
      <c r="BA12" s="145">
        <f t="shared" si="5"/>
        <v>0</v>
      </c>
      <c r="BB12" s="145">
        <f t="shared" si="5"/>
        <v>0</v>
      </c>
      <c r="BC12" s="145">
        <f t="shared" si="5"/>
        <v>0</v>
      </c>
      <c r="BD12" s="145">
        <f t="shared" si="5"/>
        <v>0</v>
      </c>
      <c r="BE12" s="145">
        <f t="shared" si="2"/>
        <v>8880.2639880191091</v>
      </c>
      <c r="BF12" s="15">
        <v>0</v>
      </c>
      <c r="BG12" s="16">
        <v>0</v>
      </c>
      <c r="BH12" s="16">
        <v>0</v>
      </c>
      <c r="BI12" s="16">
        <v>0</v>
      </c>
      <c r="BJ12" s="69">
        <v>0</v>
      </c>
      <c r="BK12" s="69">
        <f>BJ12/'VAR 1 bi em X e FBKF'!BW$60*1000</f>
        <v>0</v>
      </c>
      <c r="BL12" s="69">
        <v>0</v>
      </c>
      <c r="BM12" s="69">
        <f>BL12/'VAR 1 bi em X e FBKF'!CA$60*1000</f>
        <v>0</v>
      </c>
      <c r="BN12" s="69">
        <v>0</v>
      </c>
      <c r="BO12" s="69">
        <f>BN12/'VAR 1 bi em X e FBKF'!CE$60*1000</f>
        <v>0</v>
      </c>
      <c r="BP12" s="16">
        <v>-70</v>
      </c>
      <c r="BQ12" s="14">
        <v>-70</v>
      </c>
      <c r="BR12" s="17">
        <v>8805</v>
      </c>
    </row>
    <row r="13" spans="1:70">
      <c r="A13" s="13" t="s">
        <v>122</v>
      </c>
      <c r="B13" s="145">
        <f t="shared" ref="B13:BD13" si="6">B188/B$297*B$4</f>
        <v>23.004280080096375</v>
      </c>
      <c r="C13" s="145">
        <f t="shared" si="6"/>
        <v>217.09313807645407</v>
      </c>
      <c r="D13" s="145">
        <f t="shared" si="6"/>
        <v>0</v>
      </c>
      <c r="E13" s="145">
        <f t="shared" si="6"/>
        <v>0</v>
      </c>
      <c r="F13" s="145">
        <f t="shared" si="6"/>
        <v>0</v>
      </c>
      <c r="G13" s="145">
        <f t="shared" si="6"/>
        <v>1219.0509867510566</v>
      </c>
      <c r="H13" s="145">
        <f t="shared" si="6"/>
        <v>0</v>
      </c>
      <c r="I13" s="145">
        <f t="shared" si="6"/>
        <v>0</v>
      </c>
      <c r="J13" s="145">
        <f t="shared" si="6"/>
        <v>1.0000259207725191</v>
      </c>
      <c r="K13" s="145">
        <f t="shared" si="6"/>
        <v>101.00077108557318</v>
      </c>
      <c r="L13" s="145">
        <f t="shared" si="6"/>
        <v>0</v>
      </c>
      <c r="M13" s="145">
        <f t="shared" si="6"/>
        <v>2.0004032070888935</v>
      </c>
      <c r="N13" s="145">
        <f t="shared" si="6"/>
        <v>0</v>
      </c>
      <c r="O13" s="145">
        <f t="shared" si="6"/>
        <v>0</v>
      </c>
      <c r="P13" s="145">
        <f t="shared" si="6"/>
        <v>0</v>
      </c>
      <c r="Q13" s="145">
        <f t="shared" si="6"/>
        <v>0</v>
      </c>
      <c r="R13" s="145">
        <f t="shared" si="6"/>
        <v>1.0004660361085458</v>
      </c>
      <c r="S13" s="145">
        <f t="shared" si="6"/>
        <v>1.0000422268803577</v>
      </c>
      <c r="T13" s="145">
        <f t="shared" si="6"/>
        <v>0</v>
      </c>
      <c r="U13" s="145">
        <f t="shared" si="6"/>
        <v>123.01153775988173</v>
      </c>
      <c r="V13" s="145">
        <f t="shared" si="6"/>
        <v>0</v>
      </c>
      <c r="W13" s="145">
        <f t="shared" si="6"/>
        <v>4.0013551233060145</v>
      </c>
      <c r="X13" s="145">
        <f t="shared" si="6"/>
        <v>0</v>
      </c>
      <c r="Y13" s="145">
        <f t="shared" si="6"/>
        <v>0</v>
      </c>
      <c r="Z13" s="145">
        <f t="shared" si="6"/>
        <v>0</v>
      </c>
      <c r="AA13" s="145">
        <f t="shared" si="6"/>
        <v>0</v>
      </c>
      <c r="AB13" s="145">
        <f t="shared" si="6"/>
        <v>0</v>
      </c>
      <c r="AC13" s="145">
        <f t="shared" si="6"/>
        <v>0</v>
      </c>
      <c r="AD13" s="145">
        <f t="shared" si="6"/>
        <v>0</v>
      </c>
      <c r="AE13" s="145">
        <f t="shared" si="6"/>
        <v>0</v>
      </c>
      <c r="AF13" s="145">
        <f t="shared" si="6"/>
        <v>0</v>
      </c>
      <c r="AG13" s="145">
        <f t="shared" si="6"/>
        <v>0</v>
      </c>
      <c r="AH13" s="145">
        <f t="shared" si="6"/>
        <v>0</v>
      </c>
      <c r="AI13" s="145">
        <f t="shared" si="6"/>
        <v>0</v>
      </c>
      <c r="AJ13" s="145">
        <f t="shared" si="6"/>
        <v>0</v>
      </c>
      <c r="AK13" s="145">
        <f t="shared" si="6"/>
        <v>0</v>
      </c>
      <c r="AL13" s="145">
        <f t="shared" si="6"/>
        <v>0</v>
      </c>
      <c r="AM13" s="145">
        <f t="shared" si="6"/>
        <v>0</v>
      </c>
      <c r="AN13" s="145">
        <f t="shared" si="6"/>
        <v>2.0014409404334459</v>
      </c>
      <c r="AO13" s="145">
        <f t="shared" si="6"/>
        <v>0</v>
      </c>
      <c r="AP13" s="145">
        <f t="shared" si="6"/>
        <v>0</v>
      </c>
      <c r="AQ13" s="145">
        <f t="shared" si="6"/>
        <v>0</v>
      </c>
      <c r="AR13" s="145">
        <f t="shared" si="6"/>
        <v>0</v>
      </c>
      <c r="AS13" s="145">
        <f t="shared" si="6"/>
        <v>0</v>
      </c>
      <c r="AT13" s="145">
        <f t="shared" si="6"/>
        <v>0</v>
      </c>
      <c r="AU13" s="145">
        <f t="shared" si="6"/>
        <v>0</v>
      </c>
      <c r="AV13" s="145">
        <f t="shared" si="6"/>
        <v>0</v>
      </c>
      <c r="AW13" s="145">
        <f t="shared" si="6"/>
        <v>95.004076931610982</v>
      </c>
      <c r="AX13" s="145">
        <f t="shared" si="6"/>
        <v>0</v>
      </c>
      <c r="AY13" s="145">
        <f t="shared" si="6"/>
        <v>0</v>
      </c>
      <c r="AZ13" s="145">
        <f t="shared" si="6"/>
        <v>4.0000414790684307</v>
      </c>
      <c r="BA13" s="145">
        <f t="shared" si="6"/>
        <v>36.001842193881807</v>
      </c>
      <c r="BB13" s="145">
        <f t="shared" si="6"/>
        <v>10.000007319599126</v>
      </c>
      <c r="BC13" s="145">
        <f t="shared" si="6"/>
        <v>4.0000001482417709</v>
      </c>
      <c r="BD13" s="145">
        <f t="shared" si="6"/>
        <v>36.000359587356705</v>
      </c>
      <c r="BE13" s="145">
        <f t="shared" si="2"/>
        <v>1879.1707748674107</v>
      </c>
      <c r="BF13" s="15">
        <v>0</v>
      </c>
      <c r="BG13" s="16">
        <v>0</v>
      </c>
      <c r="BH13" s="16">
        <v>0</v>
      </c>
      <c r="BI13" s="16">
        <v>3268</v>
      </c>
      <c r="BJ13" s="69">
        <v>0</v>
      </c>
      <c r="BK13" s="69">
        <f>BJ13/'VAR 1 bi em X e FBKF'!BW$60*1000</f>
        <v>0</v>
      </c>
      <c r="BL13" s="69">
        <v>0</v>
      </c>
      <c r="BM13" s="69">
        <f>BL13/'VAR 1 bi em X e FBKF'!CA$60*1000</f>
        <v>0</v>
      </c>
      <c r="BN13" s="69">
        <v>0</v>
      </c>
      <c r="BO13" s="69">
        <f>BN13/'VAR 1 bi em X e FBKF'!CE$60*1000</f>
        <v>0</v>
      </c>
      <c r="BP13" s="16">
        <v>-7</v>
      </c>
      <c r="BQ13" s="14">
        <v>3261</v>
      </c>
      <c r="BR13" s="17">
        <v>5140</v>
      </c>
    </row>
    <row r="14" spans="1:70">
      <c r="A14" s="13" t="s">
        <v>17</v>
      </c>
      <c r="B14" s="145">
        <f t="shared" ref="B14:BD14" si="7">B189/B$297*B$4</f>
        <v>0</v>
      </c>
      <c r="C14" s="145">
        <f t="shared" si="7"/>
        <v>0</v>
      </c>
      <c r="D14" s="145">
        <f t="shared" si="7"/>
        <v>0</v>
      </c>
      <c r="E14" s="145">
        <f t="shared" si="7"/>
        <v>0</v>
      </c>
      <c r="F14" s="145">
        <f t="shared" si="7"/>
        <v>0</v>
      </c>
      <c r="G14" s="145">
        <f t="shared" si="7"/>
        <v>0</v>
      </c>
      <c r="H14" s="145">
        <f t="shared" si="7"/>
        <v>36.00000522135587</v>
      </c>
      <c r="I14" s="145">
        <f t="shared" si="7"/>
        <v>0</v>
      </c>
      <c r="J14" s="145">
        <f t="shared" si="7"/>
        <v>0</v>
      </c>
      <c r="K14" s="145">
        <f t="shared" si="7"/>
        <v>0</v>
      </c>
      <c r="L14" s="145">
        <f t="shared" si="7"/>
        <v>0</v>
      </c>
      <c r="M14" s="145">
        <f t="shared" si="7"/>
        <v>0</v>
      </c>
      <c r="N14" s="145">
        <f t="shared" si="7"/>
        <v>0</v>
      </c>
      <c r="O14" s="145">
        <f t="shared" si="7"/>
        <v>0</v>
      </c>
      <c r="P14" s="145">
        <f t="shared" si="7"/>
        <v>0</v>
      </c>
      <c r="Q14" s="145">
        <f t="shared" si="7"/>
        <v>0</v>
      </c>
      <c r="R14" s="145">
        <f t="shared" si="7"/>
        <v>0</v>
      </c>
      <c r="S14" s="145">
        <f t="shared" si="7"/>
        <v>0</v>
      </c>
      <c r="T14" s="145">
        <f t="shared" si="7"/>
        <v>0</v>
      </c>
      <c r="U14" s="145">
        <f t="shared" si="7"/>
        <v>0</v>
      </c>
      <c r="V14" s="145">
        <f t="shared" si="7"/>
        <v>0</v>
      </c>
      <c r="W14" s="145">
        <f t="shared" si="7"/>
        <v>0</v>
      </c>
      <c r="X14" s="145">
        <f t="shared" si="7"/>
        <v>0</v>
      </c>
      <c r="Y14" s="145">
        <f t="shared" si="7"/>
        <v>0</v>
      </c>
      <c r="Z14" s="145">
        <f t="shared" si="7"/>
        <v>0</v>
      </c>
      <c r="AA14" s="145">
        <f t="shared" si="7"/>
        <v>0</v>
      </c>
      <c r="AB14" s="145">
        <f t="shared" si="7"/>
        <v>0</v>
      </c>
      <c r="AC14" s="145">
        <f t="shared" si="7"/>
        <v>0</v>
      </c>
      <c r="AD14" s="145">
        <f t="shared" si="7"/>
        <v>0</v>
      </c>
      <c r="AE14" s="145">
        <f t="shared" si="7"/>
        <v>0</v>
      </c>
      <c r="AF14" s="145">
        <f t="shared" si="7"/>
        <v>0</v>
      </c>
      <c r="AG14" s="145">
        <f t="shared" si="7"/>
        <v>0</v>
      </c>
      <c r="AH14" s="145">
        <f t="shared" si="7"/>
        <v>0</v>
      </c>
      <c r="AI14" s="145">
        <f t="shared" si="7"/>
        <v>0</v>
      </c>
      <c r="AJ14" s="145">
        <f t="shared" si="7"/>
        <v>0</v>
      </c>
      <c r="AK14" s="145">
        <f t="shared" si="7"/>
        <v>0</v>
      </c>
      <c r="AL14" s="145">
        <f t="shared" si="7"/>
        <v>0</v>
      </c>
      <c r="AM14" s="145">
        <f t="shared" si="7"/>
        <v>0</v>
      </c>
      <c r="AN14" s="145">
        <f t="shared" si="7"/>
        <v>0</v>
      </c>
      <c r="AO14" s="145">
        <f t="shared" si="7"/>
        <v>0</v>
      </c>
      <c r="AP14" s="145">
        <f t="shared" si="7"/>
        <v>0</v>
      </c>
      <c r="AQ14" s="145">
        <f t="shared" si="7"/>
        <v>0</v>
      </c>
      <c r="AR14" s="145">
        <f t="shared" si="7"/>
        <v>0</v>
      </c>
      <c r="AS14" s="145">
        <f t="shared" si="7"/>
        <v>0</v>
      </c>
      <c r="AT14" s="145">
        <f t="shared" si="7"/>
        <v>0</v>
      </c>
      <c r="AU14" s="145">
        <f t="shared" si="7"/>
        <v>0</v>
      </c>
      <c r="AV14" s="145">
        <f t="shared" si="7"/>
        <v>0</v>
      </c>
      <c r="AW14" s="145">
        <f t="shared" si="7"/>
        <v>0</v>
      </c>
      <c r="AX14" s="145">
        <f t="shared" si="7"/>
        <v>0</v>
      </c>
      <c r="AY14" s="145">
        <f t="shared" si="7"/>
        <v>0</v>
      </c>
      <c r="AZ14" s="145">
        <f t="shared" si="7"/>
        <v>0</v>
      </c>
      <c r="BA14" s="145">
        <f t="shared" si="7"/>
        <v>0</v>
      </c>
      <c r="BB14" s="145">
        <f t="shared" si="7"/>
        <v>0</v>
      </c>
      <c r="BC14" s="145">
        <f t="shared" si="7"/>
        <v>0</v>
      </c>
      <c r="BD14" s="145">
        <f t="shared" si="7"/>
        <v>0</v>
      </c>
      <c r="BE14" s="145">
        <f t="shared" si="2"/>
        <v>36.00000522135587</v>
      </c>
      <c r="BF14" s="15">
        <v>0</v>
      </c>
      <c r="BG14" s="16">
        <v>0</v>
      </c>
      <c r="BH14" s="16">
        <v>0</v>
      </c>
      <c r="BI14" s="16">
        <v>1966</v>
      </c>
      <c r="BJ14" s="69">
        <v>0</v>
      </c>
      <c r="BK14" s="69">
        <f>BJ14/'VAR 1 bi em X e FBKF'!BW$60*1000</f>
        <v>0</v>
      </c>
      <c r="BL14" s="69">
        <v>0</v>
      </c>
      <c r="BM14" s="69">
        <f>BL14/'VAR 1 bi em X e FBKF'!CA$60*1000</f>
        <v>0</v>
      </c>
      <c r="BN14" s="69">
        <v>0</v>
      </c>
      <c r="BO14" s="69">
        <f>BN14/'VAR 1 bi em X e FBKF'!CE$60*1000</f>
        <v>0</v>
      </c>
      <c r="BP14" s="16">
        <v>6</v>
      </c>
      <c r="BQ14" s="14">
        <v>1972</v>
      </c>
      <c r="BR14" s="17">
        <v>2008</v>
      </c>
    </row>
    <row r="15" spans="1:70">
      <c r="A15" s="13" t="s">
        <v>125</v>
      </c>
      <c r="B15" s="145">
        <f t="shared" ref="B15:BD15" si="8">B190/B$297*B$4</f>
        <v>2.0003721808779455</v>
      </c>
      <c r="C15" s="145">
        <f t="shared" si="8"/>
        <v>2.0008584154511895</v>
      </c>
      <c r="D15" s="145">
        <f t="shared" si="8"/>
        <v>0</v>
      </c>
      <c r="E15" s="145">
        <f t="shared" si="8"/>
        <v>0</v>
      </c>
      <c r="F15" s="145">
        <f t="shared" si="8"/>
        <v>9.0075526211025245</v>
      </c>
      <c r="G15" s="145">
        <f t="shared" si="8"/>
        <v>1.0000418267030817</v>
      </c>
      <c r="H15" s="145">
        <f t="shared" si="8"/>
        <v>11.000001595414295</v>
      </c>
      <c r="I15" s="145">
        <f t="shared" si="8"/>
        <v>838.10310382418243</v>
      </c>
      <c r="J15" s="145">
        <f t="shared" si="8"/>
        <v>904.02343237835703</v>
      </c>
      <c r="K15" s="145">
        <f t="shared" si="8"/>
        <v>14.00010688314876</v>
      </c>
      <c r="L15" s="145">
        <f t="shared" si="8"/>
        <v>0</v>
      </c>
      <c r="M15" s="145">
        <f t="shared" si="8"/>
        <v>34.006854520511183</v>
      </c>
      <c r="N15" s="145">
        <f t="shared" si="8"/>
        <v>0</v>
      </c>
      <c r="O15" s="145">
        <f t="shared" si="8"/>
        <v>0</v>
      </c>
      <c r="P15" s="145">
        <f t="shared" si="8"/>
        <v>0</v>
      </c>
      <c r="Q15" s="145">
        <f t="shared" si="8"/>
        <v>0</v>
      </c>
      <c r="R15" s="145">
        <f t="shared" si="8"/>
        <v>0</v>
      </c>
      <c r="S15" s="145">
        <f t="shared" si="8"/>
        <v>6.0002533612821463</v>
      </c>
      <c r="T15" s="145">
        <f t="shared" si="8"/>
        <v>0</v>
      </c>
      <c r="U15" s="145">
        <f t="shared" si="8"/>
        <v>0</v>
      </c>
      <c r="V15" s="145">
        <f t="shared" si="8"/>
        <v>0</v>
      </c>
      <c r="W15" s="145">
        <f t="shared" si="8"/>
        <v>3.0010163424795109</v>
      </c>
      <c r="X15" s="145">
        <f t="shared" si="8"/>
        <v>126.07874788747813</v>
      </c>
      <c r="Y15" s="145">
        <f t="shared" si="8"/>
        <v>0</v>
      </c>
      <c r="Z15" s="145">
        <f t="shared" si="8"/>
        <v>10.017607298301794</v>
      </c>
      <c r="AA15" s="145">
        <f t="shared" si="8"/>
        <v>0</v>
      </c>
      <c r="AB15" s="145">
        <f t="shared" si="8"/>
        <v>0</v>
      </c>
      <c r="AC15" s="145">
        <f t="shared" si="8"/>
        <v>0</v>
      </c>
      <c r="AD15" s="145">
        <f t="shared" si="8"/>
        <v>11.012933021610717</v>
      </c>
      <c r="AE15" s="145">
        <f t="shared" si="8"/>
        <v>0</v>
      </c>
      <c r="AF15" s="145">
        <f t="shared" si="8"/>
        <v>0</v>
      </c>
      <c r="AG15" s="145">
        <f t="shared" si="8"/>
        <v>0</v>
      </c>
      <c r="AH15" s="145">
        <f t="shared" si="8"/>
        <v>0</v>
      </c>
      <c r="AI15" s="145">
        <f t="shared" si="8"/>
        <v>0</v>
      </c>
      <c r="AJ15" s="145">
        <f t="shared" si="8"/>
        <v>0</v>
      </c>
      <c r="AK15" s="145">
        <f t="shared" si="8"/>
        <v>0</v>
      </c>
      <c r="AL15" s="145">
        <f t="shared" si="8"/>
        <v>2.0009270022307684</v>
      </c>
      <c r="AM15" s="145">
        <f t="shared" si="8"/>
        <v>0</v>
      </c>
      <c r="AN15" s="145">
        <f t="shared" si="8"/>
        <v>40.028818808668923</v>
      </c>
      <c r="AO15" s="145">
        <f t="shared" si="8"/>
        <v>0</v>
      </c>
      <c r="AP15" s="145">
        <f t="shared" si="8"/>
        <v>3.0091139897659764</v>
      </c>
      <c r="AQ15" s="145">
        <f t="shared" si="8"/>
        <v>7.0037377438519703</v>
      </c>
      <c r="AR15" s="145">
        <f t="shared" si="8"/>
        <v>42.014234373152142</v>
      </c>
      <c r="AS15" s="145">
        <f t="shared" si="8"/>
        <v>0</v>
      </c>
      <c r="AT15" s="145">
        <f t="shared" si="8"/>
        <v>0</v>
      </c>
      <c r="AU15" s="145">
        <f t="shared" si="8"/>
        <v>0</v>
      </c>
      <c r="AV15" s="145">
        <f t="shared" si="8"/>
        <v>2.0001981767046515</v>
      </c>
      <c r="AW15" s="145">
        <f t="shared" si="8"/>
        <v>5.0002145753479468</v>
      </c>
      <c r="AX15" s="145">
        <f t="shared" si="8"/>
        <v>0</v>
      </c>
      <c r="AY15" s="145">
        <f t="shared" si="8"/>
        <v>0</v>
      </c>
      <c r="AZ15" s="145">
        <f t="shared" si="8"/>
        <v>0</v>
      </c>
      <c r="BA15" s="145">
        <f t="shared" si="8"/>
        <v>45.002302742352256</v>
      </c>
      <c r="BB15" s="145">
        <f t="shared" si="8"/>
        <v>0</v>
      </c>
      <c r="BC15" s="145">
        <f t="shared" si="8"/>
        <v>0</v>
      </c>
      <c r="BD15" s="145">
        <f t="shared" si="8"/>
        <v>0</v>
      </c>
      <c r="BE15" s="145">
        <f t="shared" si="2"/>
        <v>2117.3124295689754</v>
      </c>
      <c r="BF15" s="15">
        <v>0</v>
      </c>
      <c r="BG15" s="16">
        <v>0</v>
      </c>
      <c r="BH15" s="16">
        <v>0</v>
      </c>
      <c r="BI15" s="16">
        <v>190</v>
      </c>
      <c r="BJ15" s="69">
        <v>0</v>
      </c>
      <c r="BK15" s="69">
        <f>BJ15/'VAR 1 bi em X e FBKF'!BW$60*1000</f>
        <v>0</v>
      </c>
      <c r="BL15" s="69">
        <v>0</v>
      </c>
      <c r="BM15" s="69">
        <f>BL15/'VAR 1 bi em X e FBKF'!CA$60*1000</f>
        <v>0</v>
      </c>
      <c r="BN15" s="69">
        <v>0</v>
      </c>
      <c r="BO15" s="69">
        <f>BN15/'VAR 1 bi em X e FBKF'!CE$60*1000</f>
        <v>0</v>
      </c>
      <c r="BP15" s="16">
        <v>-16</v>
      </c>
      <c r="BQ15" s="14">
        <v>174</v>
      </c>
      <c r="BR15" s="17">
        <v>2291</v>
      </c>
    </row>
    <row r="16" spans="1:70">
      <c r="A16" s="13" t="s">
        <v>18</v>
      </c>
      <c r="B16" s="145">
        <f t="shared" ref="B16:BD16" si="9">B191/B$297*B$4</f>
        <v>0</v>
      </c>
      <c r="C16" s="145">
        <f t="shared" si="9"/>
        <v>0</v>
      </c>
      <c r="D16" s="145">
        <f t="shared" si="9"/>
        <v>0</v>
      </c>
      <c r="E16" s="145">
        <f t="shared" si="9"/>
        <v>0</v>
      </c>
      <c r="F16" s="145">
        <f t="shared" si="9"/>
        <v>0</v>
      </c>
      <c r="G16" s="145">
        <f t="shared" si="9"/>
        <v>0</v>
      </c>
      <c r="H16" s="145">
        <f t="shared" si="9"/>
        <v>0</v>
      </c>
      <c r="I16" s="145">
        <f t="shared" si="9"/>
        <v>0</v>
      </c>
      <c r="J16" s="145">
        <f t="shared" si="9"/>
        <v>0</v>
      </c>
      <c r="K16" s="145">
        <f t="shared" si="9"/>
        <v>0</v>
      </c>
      <c r="L16" s="145">
        <f t="shared" si="9"/>
        <v>0</v>
      </c>
      <c r="M16" s="145">
        <f t="shared" si="9"/>
        <v>0</v>
      </c>
      <c r="N16" s="145">
        <f t="shared" si="9"/>
        <v>0</v>
      </c>
      <c r="O16" s="145">
        <f t="shared" si="9"/>
        <v>0</v>
      </c>
      <c r="P16" s="145">
        <f t="shared" si="9"/>
        <v>0</v>
      </c>
      <c r="Q16" s="145">
        <f t="shared" si="9"/>
        <v>0</v>
      </c>
      <c r="R16" s="145">
        <f t="shared" si="9"/>
        <v>0</v>
      </c>
      <c r="S16" s="145">
        <f t="shared" si="9"/>
        <v>0</v>
      </c>
      <c r="T16" s="145">
        <f t="shared" si="9"/>
        <v>0</v>
      </c>
      <c r="U16" s="145">
        <f t="shared" si="9"/>
        <v>0</v>
      </c>
      <c r="V16" s="145">
        <f t="shared" si="9"/>
        <v>0</v>
      </c>
      <c r="W16" s="145">
        <f t="shared" si="9"/>
        <v>0</v>
      </c>
      <c r="X16" s="145">
        <f t="shared" si="9"/>
        <v>0</v>
      </c>
      <c r="Y16" s="145">
        <f t="shared" si="9"/>
        <v>0</v>
      </c>
      <c r="Z16" s="145">
        <f t="shared" si="9"/>
        <v>0</v>
      </c>
      <c r="AA16" s="145">
        <f t="shared" si="9"/>
        <v>0</v>
      </c>
      <c r="AB16" s="145">
        <f t="shared" si="9"/>
        <v>0</v>
      </c>
      <c r="AC16" s="145">
        <f t="shared" si="9"/>
        <v>0</v>
      </c>
      <c r="AD16" s="145">
        <f t="shared" si="9"/>
        <v>0</v>
      </c>
      <c r="AE16" s="145">
        <f t="shared" si="9"/>
        <v>0</v>
      </c>
      <c r="AF16" s="145">
        <f t="shared" si="9"/>
        <v>0</v>
      </c>
      <c r="AG16" s="145">
        <f t="shared" si="9"/>
        <v>0</v>
      </c>
      <c r="AH16" s="145">
        <f t="shared" si="9"/>
        <v>0</v>
      </c>
      <c r="AI16" s="145">
        <f t="shared" si="9"/>
        <v>0</v>
      </c>
      <c r="AJ16" s="145">
        <f t="shared" si="9"/>
        <v>0</v>
      </c>
      <c r="AK16" s="145">
        <f t="shared" si="9"/>
        <v>0</v>
      </c>
      <c r="AL16" s="145">
        <f t="shared" si="9"/>
        <v>0</v>
      </c>
      <c r="AM16" s="145">
        <f t="shared" si="9"/>
        <v>0</v>
      </c>
      <c r="AN16" s="145">
        <f t="shared" si="9"/>
        <v>0</v>
      </c>
      <c r="AO16" s="145">
        <f t="shared" si="9"/>
        <v>0</v>
      </c>
      <c r="AP16" s="145">
        <f t="shared" si="9"/>
        <v>0</v>
      </c>
      <c r="AQ16" s="145">
        <f t="shared" si="9"/>
        <v>0</v>
      </c>
      <c r="AR16" s="145">
        <f t="shared" si="9"/>
        <v>1.0003389136464798</v>
      </c>
      <c r="AS16" s="145">
        <f t="shared" si="9"/>
        <v>0</v>
      </c>
      <c r="AT16" s="145">
        <f t="shared" si="9"/>
        <v>0</v>
      </c>
      <c r="AU16" s="145">
        <f t="shared" si="9"/>
        <v>0</v>
      </c>
      <c r="AV16" s="145">
        <f t="shared" si="9"/>
        <v>0</v>
      </c>
      <c r="AW16" s="145">
        <f t="shared" si="9"/>
        <v>0</v>
      </c>
      <c r="AX16" s="145">
        <f t="shared" si="9"/>
        <v>1.0002658295385769</v>
      </c>
      <c r="AY16" s="145">
        <f t="shared" si="9"/>
        <v>0</v>
      </c>
      <c r="AZ16" s="145">
        <f t="shared" si="9"/>
        <v>0</v>
      </c>
      <c r="BA16" s="145">
        <f t="shared" si="9"/>
        <v>1.0000511720522722</v>
      </c>
      <c r="BB16" s="145">
        <f t="shared" si="9"/>
        <v>0</v>
      </c>
      <c r="BC16" s="145">
        <f t="shared" si="9"/>
        <v>0</v>
      </c>
      <c r="BD16" s="145">
        <f t="shared" si="9"/>
        <v>0</v>
      </c>
      <c r="BE16" s="145">
        <f t="shared" si="2"/>
        <v>3.0006559152373287</v>
      </c>
      <c r="BF16" s="15">
        <v>0</v>
      </c>
      <c r="BG16" s="16">
        <v>0</v>
      </c>
      <c r="BH16" s="16">
        <v>0</v>
      </c>
      <c r="BI16" s="16">
        <v>581</v>
      </c>
      <c r="BJ16" s="69">
        <v>0</v>
      </c>
      <c r="BK16" s="69">
        <f>BJ16/'VAR 1 bi em X e FBKF'!BW$60*1000</f>
        <v>0</v>
      </c>
      <c r="BL16" s="69">
        <v>0</v>
      </c>
      <c r="BM16" s="69">
        <f>BL16/'VAR 1 bi em X e FBKF'!CA$60*1000</f>
        <v>0</v>
      </c>
      <c r="BN16" s="69">
        <v>0</v>
      </c>
      <c r="BO16" s="69">
        <f>BN16/'VAR 1 bi em X e FBKF'!CE$60*1000</f>
        <v>0</v>
      </c>
      <c r="BP16" s="16">
        <v>0</v>
      </c>
      <c r="BQ16" s="14">
        <v>581</v>
      </c>
      <c r="BR16" s="17">
        <v>584</v>
      </c>
    </row>
    <row r="17" spans="1:70">
      <c r="A17" s="13" t="s">
        <v>128</v>
      </c>
      <c r="B17" s="145">
        <f t="shared" ref="B17:BD17" si="10">B192/B$297*B$4</f>
        <v>0</v>
      </c>
      <c r="C17" s="145">
        <f t="shared" si="10"/>
        <v>0</v>
      </c>
      <c r="D17" s="145">
        <f t="shared" si="10"/>
        <v>0</v>
      </c>
      <c r="E17" s="145">
        <f t="shared" si="10"/>
        <v>0</v>
      </c>
      <c r="F17" s="145">
        <f t="shared" si="10"/>
        <v>0</v>
      </c>
      <c r="G17" s="145">
        <f t="shared" si="10"/>
        <v>0</v>
      </c>
      <c r="H17" s="145">
        <f t="shared" si="10"/>
        <v>0</v>
      </c>
      <c r="I17" s="145">
        <f t="shared" si="10"/>
        <v>0</v>
      </c>
      <c r="J17" s="145">
        <f t="shared" si="10"/>
        <v>4.0001036830900762</v>
      </c>
      <c r="K17" s="145">
        <f t="shared" si="10"/>
        <v>198.00151163310389</v>
      </c>
      <c r="L17" s="145">
        <f t="shared" si="10"/>
        <v>0</v>
      </c>
      <c r="M17" s="145">
        <f t="shared" si="10"/>
        <v>2.0004032070888935</v>
      </c>
      <c r="N17" s="145">
        <f t="shared" si="10"/>
        <v>0</v>
      </c>
      <c r="O17" s="145">
        <f t="shared" si="10"/>
        <v>0</v>
      </c>
      <c r="P17" s="145">
        <f t="shared" si="10"/>
        <v>0</v>
      </c>
      <c r="Q17" s="145">
        <f t="shared" si="10"/>
        <v>0</v>
      </c>
      <c r="R17" s="145">
        <f t="shared" si="10"/>
        <v>0</v>
      </c>
      <c r="S17" s="145">
        <f t="shared" si="10"/>
        <v>0</v>
      </c>
      <c r="T17" s="145">
        <f t="shared" si="10"/>
        <v>0</v>
      </c>
      <c r="U17" s="145">
        <f t="shared" si="10"/>
        <v>0</v>
      </c>
      <c r="V17" s="145">
        <f t="shared" si="10"/>
        <v>0</v>
      </c>
      <c r="W17" s="145">
        <f t="shared" si="10"/>
        <v>0</v>
      </c>
      <c r="X17" s="145">
        <f t="shared" si="10"/>
        <v>0</v>
      </c>
      <c r="Y17" s="145">
        <f t="shared" si="10"/>
        <v>0</v>
      </c>
      <c r="Z17" s="145">
        <f t="shared" si="10"/>
        <v>0</v>
      </c>
      <c r="AA17" s="145">
        <f t="shared" si="10"/>
        <v>0</v>
      </c>
      <c r="AB17" s="145">
        <f t="shared" si="10"/>
        <v>0</v>
      </c>
      <c r="AC17" s="145">
        <f t="shared" si="10"/>
        <v>0</v>
      </c>
      <c r="AD17" s="145">
        <f t="shared" si="10"/>
        <v>0</v>
      </c>
      <c r="AE17" s="145">
        <f t="shared" si="10"/>
        <v>0</v>
      </c>
      <c r="AF17" s="145">
        <f t="shared" si="10"/>
        <v>0</v>
      </c>
      <c r="AG17" s="145">
        <f t="shared" si="10"/>
        <v>0</v>
      </c>
      <c r="AH17" s="145">
        <f t="shared" si="10"/>
        <v>0</v>
      </c>
      <c r="AI17" s="145">
        <f t="shared" si="10"/>
        <v>0</v>
      </c>
      <c r="AJ17" s="145">
        <f t="shared" si="10"/>
        <v>0</v>
      </c>
      <c r="AK17" s="145">
        <f t="shared" si="10"/>
        <v>0</v>
      </c>
      <c r="AL17" s="145">
        <f t="shared" si="10"/>
        <v>0</v>
      </c>
      <c r="AM17" s="145">
        <f t="shared" si="10"/>
        <v>0</v>
      </c>
      <c r="AN17" s="145">
        <f t="shared" si="10"/>
        <v>0</v>
      </c>
      <c r="AO17" s="145">
        <f t="shared" si="10"/>
        <v>0</v>
      </c>
      <c r="AP17" s="145">
        <f t="shared" si="10"/>
        <v>0</v>
      </c>
      <c r="AQ17" s="145">
        <f t="shared" si="10"/>
        <v>0</v>
      </c>
      <c r="AR17" s="145">
        <f t="shared" si="10"/>
        <v>0</v>
      </c>
      <c r="AS17" s="145">
        <f t="shared" si="10"/>
        <v>0</v>
      </c>
      <c r="AT17" s="145">
        <f t="shared" si="10"/>
        <v>0</v>
      </c>
      <c r="AU17" s="145">
        <f t="shared" si="10"/>
        <v>0</v>
      </c>
      <c r="AV17" s="145">
        <f t="shared" si="10"/>
        <v>0</v>
      </c>
      <c r="AW17" s="145">
        <f t="shared" si="10"/>
        <v>0</v>
      </c>
      <c r="AX17" s="145">
        <f t="shared" si="10"/>
        <v>0</v>
      </c>
      <c r="AY17" s="145">
        <f t="shared" si="10"/>
        <v>0</v>
      </c>
      <c r="AZ17" s="145">
        <f t="shared" si="10"/>
        <v>0</v>
      </c>
      <c r="BA17" s="145">
        <f t="shared" si="10"/>
        <v>0</v>
      </c>
      <c r="BB17" s="145">
        <f t="shared" si="10"/>
        <v>0</v>
      </c>
      <c r="BC17" s="145">
        <f t="shared" si="10"/>
        <v>0</v>
      </c>
      <c r="BD17" s="145">
        <f t="shared" si="10"/>
        <v>0</v>
      </c>
      <c r="BE17" s="145">
        <f t="shared" si="2"/>
        <v>204.00201852328286</v>
      </c>
      <c r="BF17" s="15">
        <v>2</v>
      </c>
      <c r="BG17" s="16">
        <v>0</v>
      </c>
      <c r="BH17" s="16">
        <v>0</v>
      </c>
      <c r="BI17" s="16">
        <v>561</v>
      </c>
      <c r="BJ17" s="69">
        <v>0</v>
      </c>
      <c r="BK17" s="69">
        <f>BJ17/'VAR 1 bi em X e FBKF'!BW$60*1000</f>
        <v>0</v>
      </c>
      <c r="BL17" s="69">
        <v>0</v>
      </c>
      <c r="BM17" s="69">
        <f>BL17/'VAR 1 bi em X e FBKF'!CA$60*1000</f>
        <v>0</v>
      </c>
      <c r="BN17" s="69">
        <v>0</v>
      </c>
      <c r="BO17" s="69">
        <f>BN17/'VAR 1 bi em X e FBKF'!CE$60*1000</f>
        <v>0</v>
      </c>
      <c r="BP17" s="16">
        <v>16</v>
      </c>
      <c r="BQ17" s="14">
        <v>579</v>
      </c>
      <c r="BR17" s="17">
        <v>783</v>
      </c>
    </row>
    <row r="18" spans="1:70">
      <c r="A18" s="13" t="s">
        <v>19</v>
      </c>
      <c r="B18" s="145">
        <f t="shared" ref="B18:BD18" si="11">B193/B$297*B$4</f>
        <v>0</v>
      </c>
      <c r="C18" s="145">
        <f t="shared" si="11"/>
        <v>0</v>
      </c>
      <c r="D18" s="145">
        <f t="shared" si="11"/>
        <v>0</v>
      </c>
      <c r="E18" s="145">
        <f t="shared" si="11"/>
        <v>0</v>
      </c>
      <c r="F18" s="145">
        <f t="shared" si="11"/>
        <v>0</v>
      </c>
      <c r="G18" s="145">
        <f t="shared" si="11"/>
        <v>1.0000418267030817</v>
      </c>
      <c r="H18" s="145">
        <f t="shared" si="11"/>
        <v>0</v>
      </c>
      <c r="I18" s="145">
        <f t="shared" si="11"/>
        <v>0</v>
      </c>
      <c r="J18" s="145">
        <f t="shared" si="11"/>
        <v>0</v>
      </c>
      <c r="K18" s="145">
        <f t="shared" si="11"/>
        <v>0</v>
      </c>
      <c r="L18" s="145">
        <f t="shared" si="11"/>
        <v>43.041239437537335</v>
      </c>
      <c r="M18" s="145">
        <f t="shared" si="11"/>
        <v>1.0002016035444468</v>
      </c>
      <c r="N18" s="145">
        <f t="shared" si="11"/>
        <v>1.0001633229463227</v>
      </c>
      <c r="O18" s="145">
        <f t="shared" si="11"/>
        <v>0</v>
      </c>
      <c r="P18" s="145">
        <f t="shared" si="11"/>
        <v>0</v>
      </c>
      <c r="Q18" s="145">
        <f t="shared" si="11"/>
        <v>0</v>
      </c>
      <c r="R18" s="145">
        <f t="shared" si="11"/>
        <v>0</v>
      </c>
      <c r="S18" s="145">
        <f t="shared" si="11"/>
        <v>0</v>
      </c>
      <c r="T18" s="145">
        <f t="shared" si="11"/>
        <v>0</v>
      </c>
      <c r="U18" s="145">
        <f t="shared" si="11"/>
        <v>0</v>
      </c>
      <c r="V18" s="145">
        <f t="shared" si="11"/>
        <v>0</v>
      </c>
      <c r="W18" s="145">
        <f t="shared" si="11"/>
        <v>0</v>
      </c>
      <c r="X18" s="145">
        <f t="shared" si="11"/>
        <v>0</v>
      </c>
      <c r="Y18" s="145">
        <f t="shared" si="11"/>
        <v>0</v>
      </c>
      <c r="Z18" s="145">
        <f t="shared" si="11"/>
        <v>7.0123251088112557</v>
      </c>
      <c r="AA18" s="145">
        <f t="shared" si="11"/>
        <v>0</v>
      </c>
      <c r="AB18" s="145">
        <f t="shared" si="11"/>
        <v>0</v>
      </c>
      <c r="AC18" s="145">
        <f t="shared" si="11"/>
        <v>2.0025816857602803</v>
      </c>
      <c r="AD18" s="145">
        <f t="shared" si="11"/>
        <v>1.001175729237338</v>
      </c>
      <c r="AE18" s="145">
        <f t="shared" si="11"/>
        <v>0</v>
      </c>
      <c r="AF18" s="145">
        <f t="shared" si="11"/>
        <v>0</v>
      </c>
      <c r="AG18" s="145">
        <f t="shared" si="11"/>
        <v>0</v>
      </c>
      <c r="AH18" s="145">
        <f t="shared" si="11"/>
        <v>1.0013540037371587</v>
      </c>
      <c r="AI18" s="145">
        <f t="shared" si="11"/>
        <v>0</v>
      </c>
      <c r="AJ18" s="145">
        <f t="shared" si="11"/>
        <v>0</v>
      </c>
      <c r="AK18" s="145">
        <f t="shared" si="11"/>
        <v>0</v>
      </c>
      <c r="AL18" s="145">
        <f t="shared" si="11"/>
        <v>2.0009270022307684</v>
      </c>
      <c r="AM18" s="145">
        <f t="shared" si="11"/>
        <v>0</v>
      </c>
      <c r="AN18" s="145">
        <f t="shared" si="11"/>
        <v>133.09582253882417</v>
      </c>
      <c r="AO18" s="145">
        <f t="shared" si="11"/>
        <v>0</v>
      </c>
      <c r="AP18" s="145">
        <f t="shared" si="11"/>
        <v>20.060759931773177</v>
      </c>
      <c r="AQ18" s="145">
        <f t="shared" si="11"/>
        <v>1.0005339634074244</v>
      </c>
      <c r="AR18" s="145">
        <f t="shared" si="11"/>
        <v>0</v>
      </c>
      <c r="AS18" s="145">
        <f t="shared" si="11"/>
        <v>0</v>
      </c>
      <c r="AT18" s="145">
        <f t="shared" si="11"/>
        <v>0</v>
      </c>
      <c r="AU18" s="145">
        <f t="shared" si="11"/>
        <v>0</v>
      </c>
      <c r="AV18" s="145">
        <f t="shared" si="11"/>
        <v>0</v>
      </c>
      <c r="AW18" s="145">
        <f t="shared" si="11"/>
        <v>0</v>
      </c>
      <c r="AX18" s="145">
        <f t="shared" si="11"/>
        <v>0</v>
      </c>
      <c r="AY18" s="145">
        <f t="shared" si="11"/>
        <v>0</v>
      </c>
      <c r="AZ18" s="145">
        <f t="shared" si="11"/>
        <v>0</v>
      </c>
      <c r="BA18" s="145">
        <f t="shared" si="11"/>
        <v>1.0000511720522722</v>
      </c>
      <c r="BB18" s="145">
        <f t="shared" si="11"/>
        <v>0</v>
      </c>
      <c r="BC18" s="145">
        <f t="shared" si="11"/>
        <v>0</v>
      </c>
      <c r="BD18" s="145">
        <f t="shared" si="11"/>
        <v>0</v>
      </c>
      <c r="BE18" s="145">
        <f t="shared" si="2"/>
        <v>214.21717732656506</v>
      </c>
      <c r="BF18" s="15">
        <v>0</v>
      </c>
      <c r="BG18" s="16">
        <v>0</v>
      </c>
      <c r="BH18" s="16">
        <v>0</v>
      </c>
      <c r="BI18" s="16">
        <v>17</v>
      </c>
      <c r="BJ18" s="69">
        <v>0</v>
      </c>
      <c r="BK18" s="69">
        <f>BJ18/'VAR 1 bi em X e FBKF'!BW$60*1000</f>
        <v>0</v>
      </c>
      <c r="BL18" s="69">
        <v>0</v>
      </c>
      <c r="BM18" s="69">
        <f>BL18/'VAR 1 bi em X e FBKF'!CA$60*1000</f>
        <v>0</v>
      </c>
      <c r="BN18" s="69">
        <v>0</v>
      </c>
      <c r="BO18" s="69">
        <f>BN18/'VAR 1 bi em X e FBKF'!CE$60*1000</f>
        <v>0</v>
      </c>
      <c r="BP18" s="16">
        <v>-4</v>
      </c>
      <c r="BQ18" s="14">
        <v>13</v>
      </c>
      <c r="BR18" s="17">
        <v>227</v>
      </c>
    </row>
    <row r="19" spans="1:70">
      <c r="A19" s="13" t="s">
        <v>131</v>
      </c>
      <c r="B19" s="145">
        <f t="shared" ref="B19:BD19" si="12">B194/B$297*B$4</f>
        <v>0</v>
      </c>
      <c r="C19" s="145">
        <f t="shared" si="12"/>
        <v>0</v>
      </c>
      <c r="D19" s="145">
        <f t="shared" si="12"/>
        <v>0</v>
      </c>
      <c r="E19" s="145">
        <f t="shared" si="12"/>
        <v>1.0002096121763873</v>
      </c>
      <c r="F19" s="145">
        <f t="shared" si="12"/>
        <v>1.0008391801225027</v>
      </c>
      <c r="G19" s="145">
        <f t="shared" si="12"/>
        <v>33.001380281201698</v>
      </c>
      <c r="H19" s="145">
        <f t="shared" si="12"/>
        <v>11.000001595414295</v>
      </c>
      <c r="I19" s="145">
        <f t="shared" si="12"/>
        <v>1.0001230355897164</v>
      </c>
      <c r="J19" s="145">
        <f t="shared" si="12"/>
        <v>0</v>
      </c>
      <c r="K19" s="145">
        <f t="shared" si="12"/>
        <v>4.0000305380425027</v>
      </c>
      <c r="L19" s="145">
        <f t="shared" si="12"/>
        <v>6.0057543401214888</v>
      </c>
      <c r="M19" s="145">
        <f t="shared" si="12"/>
        <v>755.15221067605717</v>
      </c>
      <c r="N19" s="145">
        <f t="shared" si="12"/>
        <v>852.13915115026691</v>
      </c>
      <c r="O19" s="145">
        <f t="shared" si="12"/>
        <v>0</v>
      </c>
      <c r="P19" s="145">
        <f t="shared" si="12"/>
        <v>0</v>
      </c>
      <c r="Q19" s="145">
        <f t="shared" si="12"/>
        <v>8.0029175728903255</v>
      </c>
      <c r="R19" s="145">
        <f t="shared" si="12"/>
        <v>0</v>
      </c>
      <c r="S19" s="145">
        <f t="shared" si="12"/>
        <v>9.0003800419232185</v>
      </c>
      <c r="T19" s="145">
        <f t="shared" si="12"/>
        <v>1.0002736695303815</v>
      </c>
      <c r="U19" s="145">
        <f t="shared" si="12"/>
        <v>4.0003752117034708</v>
      </c>
      <c r="V19" s="145">
        <f t="shared" si="12"/>
        <v>0</v>
      </c>
      <c r="W19" s="145">
        <f t="shared" si="12"/>
        <v>22.007453178183081</v>
      </c>
      <c r="X19" s="145">
        <f t="shared" si="12"/>
        <v>30.018749497018604</v>
      </c>
      <c r="Y19" s="145">
        <f t="shared" si="12"/>
        <v>2.0046669269615838</v>
      </c>
      <c r="Z19" s="145">
        <f t="shared" si="12"/>
        <v>2.0035214596603588</v>
      </c>
      <c r="AA19" s="145">
        <f t="shared" si="12"/>
        <v>0</v>
      </c>
      <c r="AB19" s="145">
        <f t="shared" si="12"/>
        <v>0</v>
      </c>
      <c r="AC19" s="145">
        <f t="shared" si="12"/>
        <v>4.0051633715205606</v>
      </c>
      <c r="AD19" s="145">
        <f t="shared" si="12"/>
        <v>2.002351458474676</v>
      </c>
      <c r="AE19" s="145">
        <f t="shared" si="12"/>
        <v>2.0001510938350364</v>
      </c>
      <c r="AF19" s="145">
        <f t="shared" si="12"/>
        <v>0</v>
      </c>
      <c r="AG19" s="145">
        <f t="shared" si="12"/>
        <v>4.0023786216090951</v>
      </c>
      <c r="AH19" s="145">
        <f t="shared" si="12"/>
        <v>2.0027080074743173</v>
      </c>
      <c r="AI19" s="145">
        <f t="shared" si="12"/>
        <v>0.99867123826757431</v>
      </c>
      <c r="AJ19" s="145">
        <f t="shared" si="12"/>
        <v>1.0007713334767363</v>
      </c>
      <c r="AK19" s="145">
        <f t="shared" si="12"/>
        <v>0</v>
      </c>
      <c r="AL19" s="145">
        <f t="shared" si="12"/>
        <v>1.0004635011153842</v>
      </c>
      <c r="AM19" s="145">
        <f t="shared" si="12"/>
        <v>0</v>
      </c>
      <c r="AN19" s="145">
        <f t="shared" si="12"/>
        <v>21.015129874551185</v>
      </c>
      <c r="AO19" s="145">
        <f t="shared" si="12"/>
        <v>6.0016416381375155</v>
      </c>
      <c r="AP19" s="145">
        <f t="shared" si="12"/>
        <v>13.039493955652565</v>
      </c>
      <c r="AQ19" s="145">
        <f t="shared" si="12"/>
        <v>35.018688719259849</v>
      </c>
      <c r="AR19" s="145">
        <f t="shared" si="12"/>
        <v>1.0003389136464798</v>
      </c>
      <c r="AS19" s="145">
        <f t="shared" si="12"/>
        <v>14.002478229644055</v>
      </c>
      <c r="AT19" s="145">
        <f t="shared" si="12"/>
        <v>68.010279416331429</v>
      </c>
      <c r="AU19" s="145">
        <f t="shared" si="12"/>
        <v>17.001937829956436</v>
      </c>
      <c r="AV19" s="145">
        <f t="shared" si="12"/>
        <v>7.00069361846628</v>
      </c>
      <c r="AW19" s="145">
        <f t="shared" si="12"/>
        <v>1.0000429150695893</v>
      </c>
      <c r="AX19" s="145">
        <f t="shared" si="12"/>
        <v>45.011962329235956</v>
      </c>
      <c r="AY19" s="145">
        <f t="shared" si="12"/>
        <v>12.000158404148138</v>
      </c>
      <c r="AZ19" s="145">
        <f t="shared" si="12"/>
        <v>105.0010888255463</v>
      </c>
      <c r="BA19" s="145">
        <f t="shared" si="12"/>
        <v>46.00235391440453</v>
      </c>
      <c r="BB19" s="145">
        <f t="shared" si="12"/>
        <v>5.000003659799563</v>
      </c>
      <c r="BC19" s="145">
        <f t="shared" si="12"/>
        <v>6.0000002223626563</v>
      </c>
      <c r="BD19" s="145">
        <f t="shared" si="12"/>
        <v>57.000569346648113</v>
      </c>
      <c r="BE19" s="145">
        <f t="shared" si="2"/>
        <v>2218.4575584054974</v>
      </c>
      <c r="BF19" s="15">
        <v>1</v>
      </c>
      <c r="BG19" s="16">
        <v>0</v>
      </c>
      <c r="BH19" s="16">
        <v>0</v>
      </c>
      <c r="BI19" s="16">
        <v>60</v>
      </c>
      <c r="BJ19" s="69">
        <v>0</v>
      </c>
      <c r="BK19" s="69">
        <f>BJ19/'VAR 1 bi em X e FBKF'!BW$60*1000</f>
        <v>0</v>
      </c>
      <c r="BL19" s="69">
        <v>0</v>
      </c>
      <c r="BM19" s="69">
        <f>BL19/'VAR 1 bi em X e FBKF'!CA$60*1000</f>
        <v>0</v>
      </c>
      <c r="BN19" s="69">
        <v>0</v>
      </c>
      <c r="BO19" s="69">
        <f>BN19/'VAR 1 bi em X e FBKF'!CE$60*1000</f>
        <v>0</v>
      </c>
      <c r="BP19" s="16">
        <v>-10</v>
      </c>
      <c r="BQ19" s="14">
        <v>51</v>
      </c>
      <c r="BR19" s="17">
        <v>2269</v>
      </c>
    </row>
    <row r="20" spans="1:70">
      <c r="A20" s="13" t="s">
        <v>133</v>
      </c>
      <c r="B20" s="145">
        <f t="shared" ref="B20:BD20" si="13">B195/B$297*B$4</f>
        <v>0</v>
      </c>
      <c r="C20" s="145">
        <f t="shared" si="13"/>
        <v>0</v>
      </c>
      <c r="D20" s="145">
        <f t="shared" si="13"/>
        <v>0</v>
      </c>
      <c r="E20" s="145">
        <f t="shared" si="13"/>
        <v>0</v>
      </c>
      <c r="F20" s="145">
        <f t="shared" si="13"/>
        <v>0</v>
      </c>
      <c r="G20" s="145">
        <f t="shared" si="13"/>
        <v>0</v>
      </c>
      <c r="H20" s="145">
        <f t="shared" si="13"/>
        <v>0</v>
      </c>
      <c r="I20" s="145">
        <f t="shared" si="13"/>
        <v>0</v>
      </c>
      <c r="J20" s="145">
        <f t="shared" si="13"/>
        <v>0</v>
      </c>
      <c r="K20" s="145">
        <f t="shared" si="13"/>
        <v>0</v>
      </c>
      <c r="L20" s="145">
        <f t="shared" si="13"/>
        <v>0</v>
      </c>
      <c r="M20" s="145">
        <f t="shared" si="13"/>
        <v>0</v>
      </c>
      <c r="N20" s="145">
        <f t="shared" si="13"/>
        <v>0</v>
      </c>
      <c r="O20" s="145">
        <f t="shared" si="13"/>
        <v>0</v>
      </c>
      <c r="P20" s="145">
        <f t="shared" si="13"/>
        <v>0</v>
      </c>
      <c r="Q20" s="145">
        <f t="shared" si="13"/>
        <v>0</v>
      </c>
      <c r="R20" s="145">
        <f t="shared" si="13"/>
        <v>0</v>
      </c>
      <c r="S20" s="145">
        <f t="shared" si="13"/>
        <v>0</v>
      </c>
      <c r="T20" s="145">
        <f t="shared" si="13"/>
        <v>0</v>
      </c>
      <c r="U20" s="145">
        <f t="shared" si="13"/>
        <v>0</v>
      </c>
      <c r="V20" s="145">
        <f t="shared" si="13"/>
        <v>0</v>
      </c>
      <c r="W20" s="145">
        <f t="shared" si="13"/>
        <v>0</v>
      </c>
      <c r="X20" s="145">
        <f t="shared" si="13"/>
        <v>0</v>
      </c>
      <c r="Y20" s="145">
        <f t="shared" si="13"/>
        <v>0</v>
      </c>
      <c r="Z20" s="145">
        <f t="shared" si="13"/>
        <v>0</v>
      </c>
      <c r="AA20" s="145">
        <f t="shared" si="13"/>
        <v>0</v>
      </c>
      <c r="AB20" s="145">
        <f t="shared" si="13"/>
        <v>0</v>
      </c>
      <c r="AC20" s="145">
        <f t="shared" si="13"/>
        <v>0</v>
      </c>
      <c r="AD20" s="145">
        <f t="shared" si="13"/>
        <v>0</v>
      </c>
      <c r="AE20" s="145">
        <f t="shared" si="13"/>
        <v>0</v>
      </c>
      <c r="AF20" s="145">
        <f t="shared" si="13"/>
        <v>0</v>
      </c>
      <c r="AG20" s="145">
        <f t="shared" si="13"/>
        <v>0</v>
      </c>
      <c r="AH20" s="145">
        <f t="shared" si="13"/>
        <v>0</v>
      </c>
      <c r="AI20" s="145">
        <f t="shared" si="13"/>
        <v>0</v>
      </c>
      <c r="AJ20" s="145">
        <f t="shared" si="13"/>
        <v>0</v>
      </c>
      <c r="AK20" s="145">
        <f t="shared" si="13"/>
        <v>0</v>
      </c>
      <c r="AL20" s="145">
        <f t="shared" si="13"/>
        <v>0</v>
      </c>
      <c r="AM20" s="145">
        <f t="shared" si="13"/>
        <v>0</v>
      </c>
      <c r="AN20" s="145">
        <f t="shared" si="13"/>
        <v>0</v>
      </c>
      <c r="AO20" s="145">
        <f t="shared" si="13"/>
        <v>0</v>
      </c>
      <c r="AP20" s="145">
        <f t="shared" si="13"/>
        <v>0</v>
      </c>
      <c r="AQ20" s="145">
        <f t="shared" si="13"/>
        <v>1.0005339634074244</v>
      </c>
      <c r="AR20" s="145">
        <f t="shared" si="13"/>
        <v>0</v>
      </c>
      <c r="AS20" s="145">
        <f t="shared" si="13"/>
        <v>1.0001770164031467</v>
      </c>
      <c r="AT20" s="145">
        <f t="shared" si="13"/>
        <v>1.0001511678872268</v>
      </c>
      <c r="AU20" s="145">
        <f t="shared" si="13"/>
        <v>0</v>
      </c>
      <c r="AV20" s="145">
        <f t="shared" si="13"/>
        <v>0</v>
      </c>
      <c r="AW20" s="145">
        <f t="shared" si="13"/>
        <v>0</v>
      </c>
      <c r="AX20" s="145">
        <f t="shared" si="13"/>
        <v>8.0021266363086152</v>
      </c>
      <c r="AY20" s="145">
        <f t="shared" si="13"/>
        <v>0</v>
      </c>
      <c r="AZ20" s="145">
        <f t="shared" si="13"/>
        <v>0</v>
      </c>
      <c r="BA20" s="145">
        <f t="shared" si="13"/>
        <v>0</v>
      </c>
      <c r="BB20" s="145">
        <f t="shared" si="13"/>
        <v>0</v>
      </c>
      <c r="BC20" s="145">
        <f t="shared" si="13"/>
        <v>0</v>
      </c>
      <c r="BD20" s="145">
        <f t="shared" si="13"/>
        <v>1.0000099885376863</v>
      </c>
      <c r="BE20" s="145">
        <f t="shared" si="2"/>
        <v>12.002998772544098</v>
      </c>
      <c r="BF20" s="15">
        <v>2</v>
      </c>
      <c r="BG20" s="16">
        <v>0</v>
      </c>
      <c r="BH20" s="16">
        <v>0</v>
      </c>
      <c r="BI20" s="16">
        <v>352</v>
      </c>
      <c r="BJ20" s="69">
        <v>0</v>
      </c>
      <c r="BK20" s="69">
        <f>BJ20/'VAR 1 bi em X e FBKF'!BW$60*1000</f>
        <v>0</v>
      </c>
      <c r="BL20" s="69">
        <v>0</v>
      </c>
      <c r="BM20" s="69">
        <f>BL20/'VAR 1 bi em X e FBKF'!CA$60*1000</f>
        <v>0</v>
      </c>
      <c r="BN20" s="69">
        <v>0</v>
      </c>
      <c r="BO20" s="69">
        <f>BN20/'VAR 1 bi em X e FBKF'!CE$60*1000</f>
        <v>0</v>
      </c>
      <c r="BP20" s="16">
        <v>0</v>
      </c>
      <c r="BQ20" s="14">
        <v>354</v>
      </c>
      <c r="BR20" s="17">
        <v>366</v>
      </c>
    </row>
    <row r="21" spans="1:70">
      <c r="A21" s="13" t="s">
        <v>135</v>
      </c>
      <c r="B21" s="145">
        <f t="shared" ref="B21:BD21" si="14">B196/B$297*B$4</f>
        <v>341.06345683968976</v>
      </c>
      <c r="C21" s="145">
        <f t="shared" si="14"/>
        <v>192.0824078833142</v>
      </c>
      <c r="D21" s="145">
        <f t="shared" si="14"/>
        <v>76.018892443760805</v>
      </c>
      <c r="E21" s="145">
        <f t="shared" si="14"/>
        <v>62.012995954936009</v>
      </c>
      <c r="F21" s="145">
        <f t="shared" si="14"/>
        <v>45.037763105512632</v>
      </c>
      <c r="G21" s="145">
        <f t="shared" si="14"/>
        <v>331.01384463872006</v>
      </c>
      <c r="H21" s="145">
        <f t="shared" si="14"/>
        <v>1.0000001450376632</v>
      </c>
      <c r="I21" s="145">
        <f t="shared" si="14"/>
        <v>31.003814103281211</v>
      </c>
      <c r="J21" s="145">
        <f t="shared" si="14"/>
        <v>3.0000777623175563</v>
      </c>
      <c r="K21" s="145">
        <f t="shared" si="14"/>
        <v>4.0000305380425027</v>
      </c>
      <c r="L21" s="145">
        <f t="shared" si="14"/>
        <v>31.029730757294359</v>
      </c>
      <c r="M21" s="145">
        <f t="shared" si="14"/>
        <v>22.004435277977827</v>
      </c>
      <c r="N21" s="145">
        <f t="shared" si="14"/>
        <v>10.001633229463227</v>
      </c>
      <c r="O21" s="145">
        <f t="shared" si="14"/>
        <v>200.06185719850879</v>
      </c>
      <c r="P21" s="145">
        <f t="shared" si="14"/>
        <v>5.0010650965870189</v>
      </c>
      <c r="Q21" s="145">
        <f t="shared" si="14"/>
        <v>4817.7563788799762</v>
      </c>
      <c r="R21" s="145">
        <f t="shared" si="14"/>
        <v>95.044273430311861</v>
      </c>
      <c r="S21" s="145">
        <f t="shared" si="14"/>
        <v>6.0002533612821463</v>
      </c>
      <c r="T21" s="145">
        <f t="shared" si="14"/>
        <v>1.0002736695303815</v>
      </c>
      <c r="U21" s="145">
        <f t="shared" si="14"/>
        <v>6.0005628175552062</v>
      </c>
      <c r="V21" s="145">
        <f t="shared" si="14"/>
        <v>42.060532920314927</v>
      </c>
      <c r="W21" s="145">
        <f t="shared" si="14"/>
        <v>12.004065369918044</v>
      </c>
      <c r="X21" s="145">
        <f t="shared" si="14"/>
        <v>139.08687266951952</v>
      </c>
      <c r="Y21" s="145">
        <f t="shared" si="14"/>
        <v>76.177343224540166</v>
      </c>
      <c r="Z21" s="145">
        <f t="shared" si="14"/>
        <v>119.20952684979133</v>
      </c>
      <c r="AA21" s="145">
        <f t="shared" si="14"/>
        <v>1007.6692285866914</v>
      </c>
      <c r="AB21" s="145">
        <f t="shared" si="14"/>
        <v>45.025671236082964</v>
      </c>
      <c r="AC21" s="145">
        <f t="shared" si="14"/>
        <v>30.038725286404205</v>
      </c>
      <c r="AD21" s="145">
        <f t="shared" si="14"/>
        <v>104.12227584068314</v>
      </c>
      <c r="AE21" s="145">
        <f t="shared" si="14"/>
        <v>9.0006799222576639</v>
      </c>
      <c r="AF21" s="145">
        <f t="shared" si="14"/>
        <v>10.013903712068684</v>
      </c>
      <c r="AG21" s="145">
        <f t="shared" si="14"/>
        <v>177.10525400620247</v>
      </c>
      <c r="AH21" s="145">
        <f t="shared" si="14"/>
        <v>41.055514153223506</v>
      </c>
      <c r="AI21" s="145">
        <f t="shared" si="14"/>
        <v>0</v>
      </c>
      <c r="AJ21" s="145">
        <f t="shared" si="14"/>
        <v>7.005399334337155</v>
      </c>
      <c r="AK21" s="145">
        <f t="shared" si="14"/>
        <v>2.0032227622179035</v>
      </c>
      <c r="AL21" s="145">
        <f t="shared" si="14"/>
        <v>24.01112402676922</v>
      </c>
      <c r="AM21" s="145">
        <f t="shared" si="14"/>
        <v>51.006004494493425</v>
      </c>
      <c r="AN21" s="145">
        <f t="shared" si="14"/>
        <v>23.016570814984629</v>
      </c>
      <c r="AO21" s="145">
        <f t="shared" si="14"/>
        <v>111.03037030554405</v>
      </c>
      <c r="AP21" s="145">
        <f t="shared" si="14"/>
        <v>169.51342142348332</v>
      </c>
      <c r="AQ21" s="145">
        <f t="shared" si="14"/>
        <v>235.12548140074472</v>
      </c>
      <c r="AR21" s="145">
        <f t="shared" si="14"/>
        <v>1969.6673209699184</v>
      </c>
      <c r="AS21" s="145">
        <f t="shared" si="14"/>
        <v>9.0015931476283217</v>
      </c>
      <c r="AT21" s="145">
        <f t="shared" si="14"/>
        <v>12.001814014646722</v>
      </c>
      <c r="AU21" s="145">
        <f t="shared" si="14"/>
        <v>10.001139899974376</v>
      </c>
      <c r="AV21" s="145">
        <f t="shared" si="14"/>
        <v>6.0005945301139541</v>
      </c>
      <c r="AW21" s="145">
        <f t="shared" si="14"/>
        <v>121.00519272342031</v>
      </c>
      <c r="AX21" s="145">
        <f t="shared" si="14"/>
        <v>42.011164840620225</v>
      </c>
      <c r="AY21" s="145">
        <f t="shared" si="14"/>
        <v>24.000316808296276</v>
      </c>
      <c r="AZ21" s="145">
        <f t="shared" si="14"/>
        <v>74.00076736276597</v>
      </c>
      <c r="BA21" s="145">
        <f t="shared" si="14"/>
        <v>39.001995710038621</v>
      </c>
      <c r="BB21" s="145">
        <f t="shared" si="14"/>
        <v>8.0000058556792997</v>
      </c>
      <c r="BC21" s="145">
        <f t="shared" si="14"/>
        <v>6.0000002223626563</v>
      </c>
      <c r="BD21" s="145">
        <f t="shared" si="14"/>
        <v>75.000749140326448</v>
      </c>
      <c r="BE21" s="145">
        <f t="shared" si="2"/>
        <v>11111.107590699165</v>
      </c>
      <c r="BF21" s="15">
        <v>0</v>
      </c>
      <c r="BG21" s="16">
        <v>0</v>
      </c>
      <c r="BH21" s="16">
        <v>0</v>
      </c>
      <c r="BI21" s="16">
        <v>0</v>
      </c>
      <c r="BJ21" s="69">
        <v>0</v>
      </c>
      <c r="BK21" s="69">
        <f>BJ21/'VAR 1 bi em X e FBKF'!BW$60*1000</f>
        <v>0</v>
      </c>
      <c r="BL21" s="69">
        <v>0</v>
      </c>
      <c r="BM21" s="69">
        <f>BL21/'VAR 1 bi em X e FBKF'!CA$60*1000</f>
        <v>0</v>
      </c>
      <c r="BN21" s="69">
        <v>0</v>
      </c>
      <c r="BO21" s="69">
        <f>BN21/'VAR 1 bi em X e FBKF'!CE$60*1000</f>
        <v>0</v>
      </c>
      <c r="BP21" s="16">
        <v>0</v>
      </c>
      <c r="BQ21" s="14">
        <v>0</v>
      </c>
      <c r="BR21" s="17">
        <v>11106</v>
      </c>
    </row>
    <row r="22" spans="1:70">
      <c r="A22" s="13" t="s">
        <v>20</v>
      </c>
      <c r="B22" s="145">
        <f t="shared" ref="B22:BD22" si="15">B197/B$297*B$4</f>
        <v>0</v>
      </c>
      <c r="C22" s="145">
        <f t="shared" si="15"/>
        <v>0</v>
      </c>
      <c r="D22" s="145">
        <f t="shared" si="15"/>
        <v>0</v>
      </c>
      <c r="E22" s="145">
        <f t="shared" si="15"/>
        <v>0</v>
      </c>
      <c r="F22" s="145">
        <f t="shared" si="15"/>
        <v>0</v>
      </c>
      <c r="G22" s="145">
        <f t="shared" si="15"/>
        <v>0</v>
      </c>
      <c r="H22" s="145">
        <f t="shared" si="15"/>
        <v>0</v>
      </c>
      <c r="I22" s="145">
        <f t="shared" si="15"/>
        <v>0</v>
      </c>
      <c r="J22" s="145">
        <f t="shared" si="15"/>
        <v>0</v>
      </c>
      <c r="K22" s="145">
        <f t="shared" si="15"/>
        <v>0</v>
      </c>
      <c r="L22" s="145">
        <f t="shared" si="15"/>
        <v>0</v>
      </c>
      <c r="M22" s="145">
        <f t="shared" si="15"/>
        <v>0</v>
      </c>
      <c r="N22" s="145">
        <f t="shared" si="15"/>
        <v>0</v>
      </c>
      <c r="O22" s="145">
        <f t="shared" si="15"/>
        <v>1.000309285992544</v>
      </c>
      <c r="P22" s="145">
        <f t="shared" si="15"/>
        <v>0</v>
      </c>
      <c r="Q22" s="145">
        <f t="shared" si="15"/>
        <v>0</v>
      </c>
      <c r="R22" s="145">
        <f t="shared" si="15"/>
        <v>0</v>
      </c>
      <c r="S22" s="145">
        <f t="shared" si="15"/>
        <v>0</v>
      </c>
      <c r="T22" s="145">
        <f t="shared" si="15"/>
        <v>0</v>
      </c>
      <c r="U22" s="145">
        <f t="shared" si="15"/>
        <v>0</v>
      </c>
      <c r="V22" s="145">
        <f t="shared" si="15"/>
        <v>0</v>
      </c>
      <c r="W22" s="145">
        <f t="shared" si="15"/>
        <v>0</v>
      </c>
      <c r="X22" s="145">
        <f t="shared" si="15"/>
        <v>0</v>
      </c>
      <c r="Y22" s="145">
        <f t="shared" si="15"/>
        <v>0</v>
      </c>
      <c r="Z22" s="145">
        <f t="shared" si="15"/>
        <v>0</v>
      </c>
      <c r="AA22" s="145">
        <f t="shared" si="15"/>
        <v>0</v>
      </c>
      <c r="AB22" s="145">
        <f t="shared" si="15"/>
        <v>0</v>
      </c>
      <c r="AC22" s="145">
        <f t="shared" si="15"/>
        <v>0</v>
      </c>
      <c r="AD22" s="145">
        <f t="shared" si="15"/>
        <v>0</v>
      </c>
      <c r="AE22" s="145">
        <f t="shared" si="15"/>
        <v>0</v>
      </c>
      <c r="AF22" s="145">
        <f t="shared" si="15"/>
        <v>0</v>
      </c>
      <c r="AG22" s="145">
        <f t="shared" si="15"/>
        <v>0</v>
      </c>
      <c r="AH22" s="145">
        <f t="shared" si="15"/>
        <v>0</v>
      </c>
      <c r="AI22" s="145">
        <f t="shared" si="15"/>
        <v>0</v>
      </c>
      <c r="AJ22" s="145">
        <f t="shared" si="15"/>
        <v>0</v>
      </c>
      <c r="AK22" s="145">
        <f t="shared" si="15"/>
        <v>0</v>
      </c>
      <c r="AL22" s="145">
        <f t="shared" si="15"/>
        <v>0</v>
      </c>
      <c r="AM22" s="145">
        <f t="shared" si="15"/>
        <v>0</v>
      </c>
      <c r="AN22" s="145">
        <f t="shared" si="15"/>
        <v>0</v>
      </c>
      <c r="AO22" s="145">
        <f t="shared" si="15"/>
        <v>0</v>
      </c>
      <c r="AP22" s="145">
        <f t="shared" si="15"/>
        <v>0</v>
      </c>
      <c r="AQ22" s="145">
        <f t="shared" si="15"/>
        <v>0</v>
      </c>
      <c r="AR22" s="145">
        <f t="shared" si="15"/>
        <v>0</v>
      </c>
      <c r="AS22" s="145">
        <f t="shared" si="15"/>
        <v>0</v>
      </c>
      <c r="AT22" s="145">
        <f t="shared" si="15"/>
        <v>0</v>
      </c>
      <c r="AU22" s="145">
        <f t="shared" si="15"/>
        <v>0</v>
      </c>
      <c r="AV22" s="145">
        <f t="shared" si="15"/>
        <v>0</v>
      </c>
      <c r="AW22" s="145">
        <f t="shared" si="15"/>
        <v>0</v>
      </c>
      <c r="AX22" s="145">
        <f t="shared" si="15"/>
        <v>0</v>
      </c>
      <c r="AY22" s="145">
        <f t="shared" si="15"/>
        <v>0</v>
      </c>
      <c r="AZ22" s="145">
        <f t="shared" si="15"/>
        <v>0</v>
      </c>
      <c r="BA22" s="145">
        <f t="shared" si="15"/>
        <v>0</v>
      </c>
      <c r="BB22" s="145">
        <f t="shared" si="15"/>
        <v>0</v>
      </c>
      <c r="BC22" s="145">
        <f t="shared" si="15"/>
        <v>0</v>
      </c>
      <c r="BD22" s="145">
        <f t="shared" si="15"/>
        <v>0</v>
      </c>
      <c r="BE22" s="145">
        <f t="shared" si="2"/>
        <v>1.000309285992544</v>
      </c>
      <c r="BF22" s="15">
        <v>0</v>
      </c>
      <c r="BG22" s="16">
        <v>0</v>
      </c>
      <c r="BH22" s="16">
        <v>0</v>
      </c>
      <c r="BI22" s="16">
        <v>0</v>
      </c>
      <c r="BJ22" s="69">
        <v>0</v>
      </c>
      <c r="BK22" s="69">
        <f>BJ22/'VAR 1 bi em X e FBKF'!BW$60*1000</f>
        <v>0</v>
      </c>
      <c r="BL22" s="69">
        <v>0</v>
      </c>
      <c r="BM22" s="69">
        <f>BL22/'VAR 1 bi em X e FBKF'!CA$60*1000</f>
        <v>0</v>
      </c>
      <c r="BN22" s="69">
        <v>0</v>
      </c>
      <c r="BO22" s="69">
        <f>BN22/'VAR 1 bi em X e FBKF'!CE$60*1000</f>
        <v>0</v>
      </c>
      <c r="BP22" s="16">
        <v>0</v>
      </c>
      <c r="BQ22" s="14">
        <v>0</v>
      </c>
      <c r="BR22" s="17">
        <v>1</v>
      </c>
    </row>
    <row r="23" spans="1:70">
      <c r="A23" s="13" t="s">
        <v>138</v>
      </c>
      <c r="B23" s="145">
        <f t="shared" ref="B23:BD23" si="16">B198/B$297*B$4</f>
        <v>457.08504333061057</v>
      </c>
      <c r="C23" s="145">
        <f t="shared" si="16"/>
        <v>14.006008908158325</v>
      </c>
      <c r="D23" s="145">
        <f t="shared" si="16"/>
        <v>296.07358109675266</v>
      </c>
      <c r="E23" s="145">
        <f t="shared" si="16"/>
        <v>27.005659528762454</v>
      </c>
      <c r="F23" s="145">
        <f t="shared" si="16"/>
        <v>22.018461962695064</v>
      </c>
      <c r="G23" s="145">
        <f t="shared" si="16"/>
        <v>316.01321723817387</v>
      </c>
      <c r="H23" s="145">
        <f t="shared" si="16"/>
        <v>20.000002900753262</v>
      </c>
      <c r="I23" s="145">
        <f t="shared" si="16"/>
        <v>279.03432692953089</v>
      </c>
      <c r="J23" s="145">
        <f t="shared" si="16"/>
        <v>24.00062209854045</v>
      </c>
      <c r="K23" s="145">
        <f t="shared" si="16"/>
        <v>412.00314541837776</v>
      </c>
      <c r="L23" s="145">
        <f t="shared" si="16"/>
        <v>16.015344906990638</v>
      </c>
      <c r="M23" s="145">
        <f t="shared" si="16"/>
        <v>354.0713676547341</v>
      </c>
      <c r="N23" s="145">
        <f t="shared" si="16"/>
        <v>118.01927210766607</v>
      </c>
      <c r="O23" s="145">
        <f t="shared" si="16"/>
        <v>224.06928006232982</v>
      </c>
      <c r="P23" s="145">
        <f t="shared" si="16"/>
        <v>5.0010650965870189</v>
      </c>
      <c r="Q23" s="145">
        <f t="shared" si="16"/>
        <v>4875.777531283431</v>
      </c>
      <c r="R23" s="145">
        <f t="shared" si="16"/>
        <v>981.45718142248347</v>
      </c>
      <c r="S23" s="145">
        <f t="shared" si="16"/>
        <v>1015.0428602835631</v>
      </c>
      <c r="T23" s="145">
        <f t="shared" si="16"/>
        <v>680.18609528065952</v>
      </c>
      <c r="U23" s="145">
        <f t="shared" si="16"/>
        <v>693.06500542762637</v>
      </c>
      <c r="V23" s="145">
        <f t="shared" si="16"/>
        <v>986.41964110738581</v>
      </c>
      <c r="W23" s="145">
        <f t="shared" si="16"/>
        <v>663.2246116879719</v>
      </c>
      <c r="X23" s="145">
        <f t="shared" si="16"/>
        <v>826.51623615124549</v>
      </c>
      <c r="Y23" s="145">
        <f t="shared" si="16"/>
        <v>22.051336196577417</v>
      </c>
      <c r="Z23" s="145">
        <f t="shared" si="16"/>
        <v>253.44546464703538</v>
      </c>
      <c r="AA23" s="145">
        <f t="shared" si="16"/>
        <v>953.6333414529463</v>
      </c>
      <c r="AB23" s="145">
        <f t="shared" si="16"/>
        <v>260.14832269736826</v>
      </c>
      <c r="AC23" s="145">
        <f t="shared" si="16"/>
        <v>355.45824922244975</v>
      </c>
      <c r="AD23" s="145">
        <f t="shared" si="16"/>
        <v>66.07759812966431</v>
      </c>
      <c r="AE23" s="145">
        <f t="shared" si="16"/>
        <v>0</v>
      </c>
      <c r="AF23" s="145">
        <f t="shared" si="16"/>
        <v>0</v>
      </c>
      <c r="AG23" s="145">
        <f t="shared" si="16"/>
        <v>31.018434317470486</v>
      </c>
      <c r="AH23" s="145">
        <f t="shared" si="16"/>
        <v>0</v>
      </c>
      <c r="AI23" s="145">
        <f t="shared" si="16"/>
        <v>10.985383620943317</v>
      </c>
      <c r="AJ23" s="145">
        <f t="shared" si="16"/>
        <v>0</v>
      </c>
      <c r="AK23" s="145">
        <f t="shared" si="16"/>
        <v>0</v>
      </c>
      <c r="AL23" s="145">
        <f t="shared" si="16"/>
        <v>22.010197024538453</v>
      </c>
      <c r="AM23" s="145">
        <f t="shared" si="16"/>
        <v>0</v>
      </c>
      <c r="AN23" s="145">
        <f t="shared" si="16"/>
        <v>125.09005877709038</v>
      </c>
      <c r="AO23" s="145">
        <f t="shared" si="16"/>
        <v>213.05827815388182</v>
      </c>
      <c r="AP23" s="145">
        <f t="shared" si="16"/>
        <v>0</v>
      </c>
      <c r="AQ23" s="145">
        <f t="shared" si="16"/>
        <v>0</v>
      </c>
      <c r="AR23" s="145">
        <f t="shared" si="16"/>
        <v>0</v>
      </c>
      <c r="AS23" s="145">
        <f t="shared" si="16"/>
        <v>32.005664524900695</v>
      </c>
      <c r="AT23" s="145">
        <f t="shared" si="16"/>
        <v>0</v>
      </c>
      <c r="AU23" s="145">
        <f t="shared" si="16"/>
        <v>0</v>
      </c>
      <c r="AV23" s="145">
        <f t="shared" si="16"/>
        <v>0</v>
      </c>
      <c r="AW23" s="145">
        <f t="shared" si="16"/>
        <v>0</v>
      </c>
      <c r="AX23" s="145">
        <f t="shared" si="16"/>
        <v>1.0002658295385769</v>
      </c>
      <c r="AY23" s="145">
        <f t="shared" si="16"/>
        <v>0</v>
      </c>
      <c r="AZ23" s="145">
        <f t="shared" si="16"/>
        <v>3.0000311093013234</v>
      </c>
      <c r="BA23" s="145">
        <f t="shared" si="16"/>
        <v>15.000767580784087</v>
      </c>
      <c r="BB23" s="145">
        <f t="shared" si="16"/>
        <v>0</v>
      </c>
      <c r="BC23" s="145">
        <f t="shared" si="16"/>
        <v>2.0000000741208854</v>
      </c>
      <c r="BD23" s="145">
        <f t="shared" si="16"/>
        <v>0</v>
      </c>
      <c r="BE23" s="145">
        <f t="shared" si="2"/>
        <v>15672.088955243638</v>
      </c>
      <c r="BF23" s="15">
        <v>1</v>
      </c>
      <c r="BG23" s="16">
        <v>0</v>
      </c>
      <c r="BH23" s="16">
        <v>0</v>
      </c>
      <c r="BI23" s="16">
        <v>33</v>
      </c>
      <c r="BJ23" s="69">
        <v>0</v>
      </c>
      <c r="BK23" s="69">
        <f>BJ23/'VAR 1 bi em X e FBKF'!BW$60*1000</f>
        <v>0</v>
      </c>
      <c r="BL23" s="69">
        <v>0</v>
      </c>
      <c r="BM23" s="69">
        <f>BL23/'VAR 1 bi em X e FBKF'!CA$60*1000</f>
        <v>0</v>
      </c>
      <c r="BN23" s="69">
        <v>0</v>
      </c>
      <c r="BO23" s="69">
        <f>BN23/'VAR 1 bi em X e FBKF'!CE$60*1000</f>
        <v>0</v>
      </c>
      <c r="BP23" s="16">
        <v>-43</v>
      </c>
      <c r="BQ23" s="14">
        <v>-9</v>
      </c>
      <c r="BR23" s="17">
        <v>15656</v>
      </c>
    </row>
    <row r="24" spans="1:70">
      <c r="A24" s="13" t="s">
        <v>21</v>
      </c>
      <c r="B24" s="145">
        <f t="shared" ref="B24:BD24" si="17">B199/B$297*B$4</f>
        <v>0</v>
      </c>
      <c r="C24" s="145">
        <f t="shared" si="17"/>
        <v>0</v>
      </c>
      <c r="D24" s="145">
        <f t="shared" si="17"/>
        <v>0</v>
      </c>
      <c r="E24" s="145">
        <f t="shared" si="17"/>
        <v>0</v>
      </c>
      <c r="F24" s="145">
        <f t="shared" si="17"/>
        <v>12.010070161470034</v>
      </c>
      <c r="G24" s="145">
        <f t="shared" si="17"/>
        <v>84.003513443058864</v>
      </c>
      <c r="H24" s="145">
        <f t="shared" si="17"/>
        <v>5.0000007251883156</v>
      </c>
      <c r="I24" s="145">
        <f t="shared" si="17"/>
        <v>599.07369831824019</v>
      </c>
      <c r="J24" s="145">
        <f t="shared" si="17"/>
        <v>10.000259207725188</v>
      </c>
      <c r="K24" s="145">
        <f t="shared" si="17"/>
        <v>93.000710009488174</v>
      </c>
      <c r="L24" s="145">
        <f t="shared" si="17"/>
        <v>102.09782378206532</v>
      </c>
      <c r="M24" s="145">
        <f t="shared" si="17"/>
        <v>117.02358761470026</v>
      </c>
      <c r="N24" s="145">
        <f t="shared" si="17"/>
        <v>342.05585644764233</v>
      </c>
      <c r="O24" s="145">
        <f t="shared" si="17"/>
        <v>0</v>
      </c>
      <c r="P24" s="145">
        <f t="shared" si="17"/>
        <v>0</v>
      </c>
      <c r="Q24" s="145">
        <f t="shared" si="17"/>
        <v>41.01495256106292</v>
      </c>
      <c r="R24" s="145">
        <f t="shared" si="17"/>
        <v>365.17010317961928</v>
      </c>
      <c r="S24" s="145">
        <f t="shared" si="17"/>
        <v>0</v>
      </c>
      <c r="T24" s="145">
        <f t="shared" si="17"/>
        <v>0</v>
      </c>
      <c r="U24" s="145">
        <f t="shared" si="17"/>
        <v>34.003189299479502</v>
      </c>
      <c r="V24" s="145">
        <f t="shared" si="17"/>
        <v>251.36175626188208</v>
      </c>
      <c r="W24" s="145">
        <f t="shared" si="17"/>
        <v>640.21681972896226</v>
      </c>
      <c r="X24" s="145">
        <f t="shared" si="17"/>
        <v>2508.5668329675213</v>
      </c>
      <c r="Y24" s="145">
        <f t="shared" si="17"/>
        <v>0</v>
      </c>
      <c r="Z24" s="145">
        <f t="shared" si="17"/>
        <v>142.25002363588547</v>
      </c>
      <c r="AA24" s="145">
        <f t="shared" si="17"/>
        <v>43.028576791685929</v>
      </c>
      <c r="AB24" s="145">
        <f t="shared" si="17"/>
        <v>14.007986606781367</v>
      </c>
      <c r="AC24" s="145">
        <f t="shared" si="17"/>
        <v>189.24396930434648</v>
      </c>
      <c r="AD24" s="145">
        <f t="shared" si="17"/>
        <v>87.102288443648405</v>
      </c>
      <c r="AE24" s="145">
        <f t="shared" si="17"/>
        <v>49.003701798958396</v>
      </c>
      <c r="AF24" s="145">
        <f t="shared" si="17"/>
        <v>0</v>
      </c>
      <c r="AG24" s="145">
        <f t="shared" si="17"/>
        <v>356.21169732320948</v>
      </c>
      <c r="AH24" s="145">
        <f t="shared" si="17"/>
        <v>8.0108320298972693</v>
      </c>
      <c r="AI24" s="145">
        <f t="shared" si="17"/>
        <v>23.968109718421783</v>
      </c>
      <c r="AJ24" s="145">
        <f t="shared" si="17"/>
        <v>0</v>
      </c>
      <c r="AK24" s="145">
        <f t="shared" si="17"/>
        <v>11.017725192198469</v>
      </c>
      <c r="AL24" s="145">
        <f t="shared" si="17"/>
        <v>243.11263077103837</v>
      </c>
      <c r="AM24" s="145">
        <f t="shared" si="17"/>
        <v>75.008830138960917</v>
      </c>
      <c r="AN24" s="145">
        <f t="shared" si="17"/>
        <v>246.17723567331387</v>
      </c>
      <c r="AO24" s="145">
        <f t="shared" si="17"/>
        <v>0</v>
      </c>
      <c r="AP24" s="145">
        <f t="shared" si="17"/>
        <v>2.0060759931773178</v>
      </c>
      <c r="AQ24" s="145">
        <f t="shared" si="17"/>
        <v>0</v>
      </c>
      <c r="AR24" s="145">
        <f t="shared" si="17"/>
        <v>0</v>
      </c>
      <c r="AS24" s="145">
        <f t="shared" si="17"/>
        <v>0</v>
      </c>
      <c r="AT24" s="145">
        <f t="shared" si="17"/>
        <v>0</v>
      </c>
      <c r="AU24" s="145">
        <f t="shared" si="17"/>
        <v>0</v>
      </c>
      <c r="AV24" s="145">
        <f t="shared" si="17"/>
        <v>0</v>
      </c>
      <c r="AW24" s="145">
        <f t="shared" si="17"/>
        <v>0</v>
      </c>
      <c r="AX24" s="145">
        <f t="shared" si="17"/>
        <v>0</v>
      </c>
      <c r="AY24" s="145">
        <f t="shared" si="17"/>
        <v>0</v>
      </c>
      <c r="AZ24" s="145">
        <f t="shared" si="17"/>
        <v>0</v>
      </c>
      <c r="BA24" s="145">
        <f t="shared" si="17"/>
        <v>0</v>
      </c>
      <c r="BB24" s="145">
        <f t="shared" si="17"/>
        <v>0</v>
      </c>
      <c r="BC24" s="145">
        <f t="shared" si="17"/>
        <v>0</v>
      </c>
      <c r="BD24" s="145">
        <f t="shared" si="17"/>
        <v>0</v>
      </c>
      <c r="BE24" s="145">
        <f t="shared" si="2"/>
        <v>6694.748857129629</v>
      </c>
      <c r="BF24" s="15">
        <v>0</v>
      </c>
      <c r="BG24" s="16">
        <v>0</v>
      </c>
      <c r="BH24" s="16">
        <v>0</v>
      </c>
      <c r="BI24" s="16">
        <v>0</v>
      </c>
      <c r="BJ24" s="69">
        <v>0</v>
      </c>
      <c r="BK24" s="69">
        <f>BJ24/'VAR 1 bi em X e FBKF'!BW$60*1000</f>
        <v>0</v>
      </c>
      <c r="BL24" s="69">
        <v>0</v>
      </c>
      <c r="BM24" s="69">
        <f>BL24/'VAR 1 bi em X e FBKF'!CA$60*1000</f>
        <v>0</v>
      </c>
      <c r="BN24" s="69">
        <v>0</v>
      </c>
      <c r="BO24" s="69">
        <f>BN24/'VAR 1 bi em X e FBKF'!CE$60*1000</f>
        <v>0</v>
      </c>
      <c r="BP24" s="16">
        <v>-12</v>
      </c>
      <c r="BQ24" s="14">
        <v>-12</v>
      </c>
      <c r="BR24" s="17">
        <v>6679</v>
      </c>
    </row>
    <row r="25" spans="1:70">
      <c r="A25" s="13" t="s">
        <v>22</v>
      </c>
      <c r="B25" s="145">
        <f t="shared" ref="B25:BD25" si="18">B200/B$297*B$4</f>
        <v>2.0003721808779455</v>
      </c>
      <c r="C25" s="145">
        <f t="shared" si="18"/>
        <v>61.026181671261284</v>
      </c>
      <c r="D25" s="145">
        <f t="shared" si="18"/>
        <v>0</v>
      </c>
      <c r="E25" s="145">
        <f t="shared" si="18"/>
        <v>0</v>
      </c>
      <c r="F25" s="145">
        <f t="shared" si="18"/>
        <v>0</v>
      </c>
      <c r="G25" s="145">
        <f t="shared" si="18"/>
        <v>21.000878360764716</v>
      </c>
      <c r="H25" s="145">
        <f t="shared" si="18"/>
        <v>0</v>
      </c>
      <c r="I25" s="145">
        <f t="shared" si="18"/>
        <v>0</v>
      </c>
      <c r="J25" s="145">
        <f t="shared" si="18"/>
        <v>0</v>
      </c>
      <c r="K25" s="145">
        <f t="shared" si="18"/>
        <v>0</v>
      </c>
      <c r="L25" s="145">
        <f t="shared" si="18"/>
        <v>0</v>
      </c>
      <c r="M25" s="145">
        <f t="shared" si="18"/>
        <v>0</v>
      </c>
      <c r="N25" s="145">
        <f t="shared" si="18"/>
        <v>0</v>
      </c>
      <c r="O25" s="145">
        <f t="shared" si="18"/>
        <v>0</v>
      </c>
      <c r="P25" s="145">
        <f t="shared" si="18"/>
        <v>0</v>
      </c>
      <c r="Q25" s="145">
        <f t="shared" si="18"/>
        <v>6.0021881796677441</v>
      </c>
      <c r="R25" s="145">
        <f t="shared" si="18"/>
        <v>0</v>
      </c>
      <c r="S25" s="145">
        <f t="shared" si="18"/>
        <v>1559.0658317064776</v>
      </c>
      <c r="T25" s="145">
        <f t="shared" si="18"/>
        <v>10.002736695303817</v>
      </c>
      <c r="U25" s="145">
        <f t="shared" si="18"/>
        <v>5.0004690146293385</v>
      </c>
      <c r="V25" s="145">
        <f t="shared" si="18"/>
        <v>0</v>
      </c>
      <c r="W25" s="145">
        <f t="shared" si="18"/>
        <v>11.00372658909154</v>
      </c>
      <c r="X25" s="145">
        <f t="shared" si="18"/>
        <v>0</v>
      </c>
      <c r="Y25" s="145">
        <f t="shared" si="18"/>
        <v>0</v>
      </c>
      <c r="Z25" s="145">
        <f t="shared" si="18"/>
        <v>0</v>
      </c>
      <c r="AA25" s="145">
        <f t="shared" si="18"/>
        <v>0</v>
      </c>
      <c r="AB25" s="145">
        <f t="shared" si="18"/>
        <v>0</v>
      </c>
      <c r="AC25" s="145">
        <f t="shared" si="18"/>
        <v>0</v>
      </c>
      <c r="AD25" s="145">
        <f t="shared" si="18"/>
        <v>0</v>
      </c>
      <c r="AE25" s="145">
        <f t="shared" si="18"/>
        <v>0</v>
      </c>
      <c r="AF25" s="145">
        <f t="shared" si="18"/>
        <v>0</v>
      </c>
      <c r="AG25" s="145">
        <f t="shared" si="18"/>
        <v>0</v>
      </c>
      <c r="AH25" s="145">
        <f t="shared" si="18"/>
        <v>0</v>
      </c>
      <c r="AI25" s="145">
        <f t="shared" si="18"/>
        <v>0.99867123826757431</v>
      </c>
      <c r="AJ25" s="145">
        <f t="shared" si="18"/>
        <v>0</v>
      </c>
      <c r="AK25" s="145">
        <f t="shared" si="18"/>
        <v>0</v>
      </c>
      <c r="AL25" s="145">
        <f t="shared" si="18"/>
        <v>0</v>
      </c>
      <c r="AM25" s="145">
        <f t="shared" si="18"/>
        <v>0</v>
      </c>
      <c r="AN25" s="145">
        <f t="shared" si="18"/>
        <v>0</v>
      </c>
      <c r="AO25" s="145">
        <f t="shared" si="18"/>
        <v>0</v>
      </c>
      <c r="AP25" s="145">
        <f t="shared" si="18"/>
        <v>0</v>
      </c>
      <c r="AQ25" s="145">
        <f t="shared" si="18"/>
        <v>0</v>
      </c>
      <c r="AR25" s="145">
        <f t="shared" si="18"/>
        <v>0</v>
      </c>
      <c r="AS25" s="145">
        <f t="shared" si="18"/>
        <v>0</v>
      </c>
      <c r="AT25" s="145">
        <f t="shared" si="18"/>
        <v>0</v>
      </c>
      <c r="AU25" s="145">
        <f t="shared" si="18"/>
        <v>0</v>
      </c>
      <c r="AV25" s="145">
        <f t="shared" si="18"/>
        <v>0</v>
      </c>
      <c r="AW25" s="145">
        <f t="shared" si="18"/>
        <v>0</v>
      </c>
      <c r="AX25" s="145">
        <f t="shared" si="18"/>
        <v>0</v>
      </c>
      <c r="AY25" s="145">
        <f t="shared" si="18"/>
        <v>37.000488412790091</v>
      </c>
      <c r="AZ25" s="145">
        <f t="shared" si="18"/>
        <v>182.00188729761362</v>
      </c>
      <c r="BA25" s="145">
        <f t="shared" si="18"/>
        <v>32.001637505672711</v>
      </c>
      <c r="BB25" s="145">
        <f t="shared" si="18"/>
        <v>67.000049041314128</v>
      </c>
      <c r="BC25" s="145">
        <f t="shared" si="18"/>
        <v>1784.0000661158299</v>
      </c>
      <c r="BD25" s="145">
        <f t="shared" si="18"/>
        <v>193.00192778777344</v>
      </c>
      <c r="BE25" s="145">
        <f t="shared" si="2"/>
        <v>3971.1071117973352</v>
      </c>
      <c r="BF25" s="15">
        <v>0</v>
      </c>
      <c r="BG25" s="16">
        <v>0</v>
      </c>
      <c r="BH25" s="16">
        <v>0</v>
      </c>
      <c r="BI25" s="16">
        <v>4045</v>
      </c>
      <c r="BJ25" s="69">
        <v>0</v>
      </c>
      <c r="BK25" s="69">
        <f>BJ25/'VAR 1 bi em X e FBKF'!BW$60*1000</f>
        <v>0</v>
      </c>
      <c r="BL25" s="69">
        <v>0</v>
      </c>
      <c r="BM25" s="69">
        <f>BL25/'VAR 1 bi em X e FBKF'!CA$60*1000</f>
        <v>0</v>
      </c>
      <c r="BN25" s="69">
        <v>0</v>
      </c>
      <c r="BO25" s="69">
        <f>BN25/'VAR 1 bi em X e FBKF'!CE$60*1000</f>
        <v>0</v>
      </c>
      <c r="BP25" s="16">
        <v>-36</v>
      </c>
      <c r="BQ25" s="14">
        <v>4009</v>
      </c>
      <c r="BR25" s="17">
        <v>7980</v>
      </c>
    </row>
    <row r="26" spans="1:70">
      <c r="A26" s="13" t="s">
        <v>23</v>
      </c>
      <c r="B26" s="145">
        <f t="shared" ref="B26:BD26" si="19">B201/B$297*B$4</f>
        <v>845.1572464209321</v>
      </c>
      <c r="C26" s="145">
        <f t="shared" si="19"/>
        <v>62.026610878986872</v>
      </c>
      <c r="D26" s="145">
        <f t="shared" si="19"/>
        <v>0</v>
      </c>
      <c r="E26" s="145">
        <f t="shared" si="19"/>
        <v>0</v>
      </c>
      <c r="F26" s="145">
        <f t="shared" si="19"/>
        <v>0</v>
      </c>
      <c r="G26" s="145">
        <f t="shared" si="19"/>
        <v>27.001129320983207</v>
      </c>
      <c r="H26" s="145">
        <f t="shared" si="19"/>
        <v>0</v>
      </c>
      <c r="I26" s="145">
        <f t="shared" si="19"/>
        <v>0</v>
      </c>
      <c r="J26" s="145">
        <f t="shared" si="19"/>
        <v>0</v>
      </c>
      <c r="K26" s="145">
        <f t="shared" si="19"/>
        <v>38.000290111403771</v>
      </c>
      <c r="L26" s="145">
        <f t="shared" si="19"/>
        <v>6.0057543401214888</v>
      </c>
      <c r="M26" s="145">
        <f t="shared" si="19"/>
        <v>11.002217638988913</v>
      </c>
      <c r="N26" s="145">
        <f t="shared" si="19"/>
        <v>3.0004899688389681</v>
      </c>
      <c r="O26" s="145">
        <f t="shared" si="19"/>
        <v>0</v>
      </c>
      <c r="P26" s="145">
        <f t="shared" si="19"/>
        <v>0</v>
      </c>
      <c r="Q26" s="145">
        <f t="shared" si="19"/>
        <v>1.0003646966112907</v>
      </c>
      <c r="R26" s="145">
        <f t="shared" si="19"/>
        <v>0</v>
      </c>
      <c r="S26" s="145">
        <f t="shared" si="19"/>
        <v>43.001815755855382</v>
      </c>
      <c r="T26" s="145">
        <f t="shared" si="19"/>
        <v>847.23179809223313</v>
      </c>
      <c r="U26" s="145">
        <f t="shared" si="19"/>
        <v>1.0000938029258677</v>
      </c>
      <c r="V26" s="145">
        <f t="shared" si="19"/>
        <v>10.014412600074982</v>
      </c>
      <c r="W26" s="145">
        <f t="shared" si="19"/>
        <v>1.0003387808265036</v>
      </c>
      <c r="X26" s="145">
        <f t="shared" si="19"/>
        <v>2.0012499664679066</v>
      </c>
      <c r="Y26" s="145">
        <f t="shared" si="19"/>
        <v>0</v>
      </c>
      <c r="Z26" s="145">
        <f t="shared" si="19"/>
        <v>0</v>
      </c>
      <c r="AA26" s="145">
        <f t="shared" si="19"/>
        <v>0</v>
      </c>
      <c r="AB26" s="145">
        <f t="shared" si="19"/>
        <v>0</v>
      </c>
      <c r="AC26" s="145">
        <f t="shared" si="19"/>
        <v>0</v>
      </c>
      <c r="AD26" s="145">
        <f t="shared" si="19"/>
        <v>0</v>
      </c>
      <c r="AE26" s="145">
        <f t="shared" si="19"/>
        <v>0</v>
      </c>
      <c r="AF26" s="145">
        <f t="shared" si="19"/>
        <v>0</v>
      </c>
      <c r="AG26" s="145">
        <f t="shared" si="19"/>
        <v>0</v>
      </c>
      <c r="AH26" s="145">
        <f t="shared" si="19"/>
        <v>0</v>
      </c>
      <c r="AI26" s="145">
        <f t="shared" si="19"/>
        <v>0</v>
      </c>
      <c r="AJ26" s="145">
        <f t="shared" si="19"/>
        <v>0</v>
      </c>
      <c r="AK26" s="145">
        <f t="shared" si="19"/>
        <v>0</v>
      </c>
      <c r="AL26" s="145">
        <f t="shared" si="19"/>
        <v>0</v>
      </c>
      <c r="AM26" s="145">
        <f t="shared" si="19"/>
        <v>0</v>
      </c>
      <c r="AN26" s="145">
        <f t="shared" si="19"/>
        <v>43.03098021931909</v>
      </c>
      <c r="AO26" s="145">
        <f t="shared" si="19"/>
        <v>0</v>
      </c>
      <c r="AP26" s="145">
        <f t="shared" si="19"/>
        <v>6.0182279795319529</v>
      </c>
      <c r="AQ26" s="145">
        <f t="shared" si="19"/>
        <v>0</v>
      </c>
      <c r="AR26" s="145">
        <f t="shared" si="19"/>
        <v>1.0003389136464798</v>
      </c>
      <c r="AS26" s="145">
        <f t="shared" si="19"/>
        <v>0</v>
      </c>
      <c r="AT26" s="145">
        <f t="shared" si="19"/>
        <v>0</v>
      </c>
      <c r="AU26" s="145">
        <f t="shared" si="19"/>
        <v>0</v>
      </c>
      <c r="AV26" s="145">
        <f t="shared" si="19"/>
        <v>0</v>
      </c>
      <c r="AW26" s="145">
        <f t="shared" si="19"/>
        <v>16.000686641113429</v>
      </c>
      <c r="AX26" s="145">
        <f t="shared" si="19"/>
        <v>49.013025647390265</v>
      </c>
      <c r="AY26" s="145">
        <f t="shared" si="19"/>
        <v>0</v>
      </c>
      <c r="AZ26" s="145">
        <f t="shared" si="19"/>
        <v>115.0011925232174</v>
      </c>
      <c r="BA26" s="145">
        <f t="shared" si="19"/>
        <v>0</v>
      </c>
      <c r="BB26" s="145">
        <f t="shared" si="19"/>
        <v>0</v>
      </c>
      <c r="BC26" s="145">
        <f t="shared" si="19"/>
        <v>0</v>
      </c>
      <c r="BD26" s="145">
        <f t="shared" si="19"/>
        <v>0</v>
      </c>
      <c r="BE26" s="145">
        <f t="shared" si="2"/>
        <v>2127.5082642994689</v>
      </c>
      <c r="BF26" s="15">
        <v>0</v>
      </c>
      <c r="BG26" s="16">
        <v>0</v>
      </c>
      <c r="BH26" s="16">
        <v>0</v>
      </c>
      <c r="BI26" s="16">
        <v>0</v>
      </c>
      <c r="BJ26" s="69">
        <v>0</v>
      </c>
      <c r="BK26" s="69">
        <f>BJ26/'VAR 1 bi em X e FBKF'!BW$60*1000</f>
        <v>0</v>
      </c>
      <c r="BL26" s="69">
        <v>0</v>
      </c>
      <c r="BM26" s="69">
        <f>BL26/'VAR 1 bi em X e FBKF'!CA$60*1000</f>
        <v>0</v>
      </c>
      <c r="BN26" s="69">
        <v>0</v>
      </c>
      <c r="BO26" s="69">
        <f>BN26/'VAR 1 bi em X e FBKF'!CE$60*1000</f>
        <v>0</v>
      </c>
      <c r="BP26" s="16">
        <v>0</v>
      </c>
      <c r="BQ26" s="14">
        <v>0</v>
      </c>
      <c r="BR26" s="17">
        <v>2127</v>
      </c>
    </row>
    <row r="27" spans="1:70">
      <c r="A27" s="13" t="s">
        <v>143</v>
      </c>
      <c r="B27" s="145">
        <f t="shared" ref="B27:BD27" si="20">B202/B$297*B$4</f>
        <v>0</v>
      </c>
      <c r="C27" s="145">
        <f t="shared" si="20"/>
        <v>0</v>
      </c>
      <c r="D27" s="145">
        <f t="shared" si="20"/>
        <v>0</v>
      </c>
      <c r="E27" s="145">
        <f t="shared" si="20"/>
        <v>0</v>
      </c>
      <c r="F27" s="145">
        <f t="shared" si="20"/>
        <v>0</v>
      </c>
      <c r="G27" s="145">
        <f t="shared" si="20"/>
        <v>2.0000836534061635</v>
      </c>
      <c r="H27" s="145">
        <f t="shared" si="20"/>
        <v>0</v>
      </c>
      <c r="I27" s="145">
        <f t="shared" si="20"/>
        <v>0</v>
      </c>
      <c r="J27" s="145">
        <f t="shared" si="20"/>
        <v>0</v>
      </c>
      <c r="K27" s="145">
        <f t="shared" si="20"/>
        <v>1.0000076345106257</v>
      </c>
      <c r="L27" s="145">
        <f t="shared" si="20"/>
        <v>0</v>
      </c>
      <c r="M27" s="145">
        <f t="shared" si="20"/>
        <v>0</v>
      </c>
      <c r="N27" s="145">
        <f t="shared" si="20"/>
        <v>0</v>
      </c>
      <c r="O27" s="145">
        <f t="shared" si="20"/>
        <v>0</v>
      </c>
      <c r="P27" s="145">
        <f t="shared" si="20"/>
        <v>0</v>
      </c>
      <c r="Q27" s="145">
        <f t="shared" si="20"/>
        <v>1.0003646966112907</v>
      </c>
      <c r="R27" s="145">
        <f t="shared" si="20"/>
        <v>0</v>
      </c>
      <c r="S27" s="145">
        <f t="shared" si="20"/>
        <v>1.0000422268803577</v>
      </c>
      <c r="T27" s="145">
        <f t="shared" si="20"/>
        <v>0</v>
      </c>
      <c r="U27" s="145">
        <f t="shared" si="20"/>
        <v>35.003283102405369</v>
      </c>
      <c r="V27" s="145">
        <f t="shared" si="20"/>
        <v>0</v>
      </c>
      <c r="W27" s="145">
        <f t="shared" si="20"/>
        <v>0</v>
      </c>
      <c r="X27" s="145">
        <f t="shared" si="20"/>
        <v>0</v>
      </c>
      <c r="Y27" s="145">
        <f t="shared" si="20"/>
        <v>0</v>
      </c>
      <c r="Z27" s="145">
        <f t="shared" si="20"/>
        <v>0</v>
      </c>
      <c r="AA27" s="145">
        <f t="shared" si="20"/>
        <v>0</v>
      </c>
      <c r="AB27" s="145">
        <f t="shared" si="20"/>
        <v>0</v>
      </c>
      <c r="AC27" s="145">
        <f t="shared" si="20"/>
        <v>0</v>
      </c>
      <c r="AD27" s="145">
        <f t="shared" si="20"/>
        <v>1.001175729237338</v>
      </c>
      <c r="AE27" s="145">
        <f t="shared" si="20"/>
        <v>0</v>
      </c>
      <c r="AF27" s="145">
        <f t="shared" si="20"/>
        <v>0</v>
      </c>
      <c r="AG27" s="145">
        <f t="shared" si="20"/>
        <v>0</v>
      </c>
      <c r="AH27" s="145">
        <f t="shared" si="20"/>
        <v>0</v>
      </c>
      <c r="AI27" s="145">
        <f t="shared" si="20"/>
        <v>0</v>
      </c>
      <c r="AJ27" s="145">
        <f t="shared" si="20"/>
        <v>0</v>
      </c>
      <c r="AK27" s="145">
        <f t="shared" si="20"/>
        <v>0</v>
      </c>
      <c r="AL27" s="145">
        <f t="shared" si="20"/>
        <v>0</v>
      </c>
      <c r="AM27" s="145">
        <f t="shared" si="20"/>
        <v>0</v>
      </c>
      <c r="AN27" s="145">
        <f t="shared" si="20"/>
        <v>0</v>
      </c>
      <c r="AO27" s="145">
        <f t="shared" si="20"/>
        <v>1.0002736063562527</v>
      </c>
      <c r="AP27" s="145">
        <f t="shared" si="20"/>
        <v>0</v>
      </c>
      <c r="AQ27" s="145">
        <f t="shared" si="20"/>
        <v>0</v>
      </c>
      <c r="AR27" s="145">
        <f t="shared" si="20"/>
        <v>1.0003389136464798</v>
      </c>
      <c r="AS27" s="145">
        <f t="shared" si="20"/>
        <v>0</v>
      </c>
      <c r="AT27" s="145">
        <f t="shared" si="20"/>
        <v>0</v>
      </c>
      <c r="AU27" s="145">
        <f t="shared" si="20"/>
        <v>0</v>
      </c>
      <c r="AV27" s="145">
        <f t="shared" si="20"/>
        <v>0</v>
      </c>
      <c r="AW27" s="145">
        <f t="shared" si="20"/>
        <v>2.0000858301391786</v>
      </c>
      <c r="AX27" s="145">
        <f t="shared" si="20"/>
        <v>2.0005316590771538</v>
      </c>
      <c r="AY27" s="145">
        <f t="shared" si="20"/>
        <v>0</v>
      </c>
      <c r="AZ27" s="145">
        <f t="shared" si="20"/>
        <v>4.0000414790684307</v>
      </c>
      <c r="BA27" s="145">
        <f t="shared" si="20"/>
        <v>3.0001535161568174</v>
      </c>
      <c r="BB27" s="145">
        <f t="shared" si="20"/>
        <v>0</v>
      </c>
      <c r="BC27" s="145">
        <f t="shared" si="20"/>
        <v>0</v>
      </c>
      <c r="BD27" s="145">
        <f t="shared" si="20"/>
        <v>1.0000099885376863</v>
      </c>
      <c r="BE27" s="145">
        <f t="shared" si="2"/>
        <v>55.006392036033134</v>
      </c>
      <c r="BF27" s="15">
        <v>0</v>
      </c>
      <c r="BG27" s="16">
        <v>0</v>
      </c>
      <c r="BH27" s="16">
        <v>0</v>
      </c>
      <c r="BI27" s="16">
        <v>3638</v>
      </c>
      <c r="BJ27" s="69">
        <v>0</v>
      </c>
      <c r="BK27" s="69">
        <f>BJ27/'VAR 1 bi em X e FBKF'!BW$60*1000</f>
        <v>0</v>
      </c>
      <c r="BL27" s="69">
        <v>0</v>
      </c>
      <c r="BM27" s="69">
        <f>BL27/'VAR 1 bi em X e FBKF'!CA$60*1000</f>
        <v>0</v>
      </c>
      <c r="BN27" s="69">
        <v>0</v>
      </c>
      <c r="BO27" s="69">
        <f>BN27/'VAR 1 bi em X e FBKF'!CE$60*1000</f>
        <v>0</v>
      </c>
      <c r="BP27" s="16">
        <v>0</v>
      </c>
      <c r="BQ27" s="14">
        <v>3638</v>
      </c>
      <c r="BR27" s="17">
        <v>3693</v>
      </c>
    </row>
    <row r="28" spans="1:70">
      <c r="A28" s="18" t="s">
        <v>24</v>
      </c>
      <c r="B28" s="145">
        <f t="shared" ref="B28:BD28" si="21">B203/B$297*B$4</f>
        <v>0</v>
      </c>
      <c r="C28" s="145">
        <f t="shared" si="21"/>
        <v>0</v>
      </c>
      <c r="D28" s="145">
        <f t="shared" si="21"/>
        <v>0</v>
      </c>
      <c r="E28" s="145">
        <f t="shared" si="21"/>
        <v>0</v>
      </c>
      <c r="F28" s="145">
        <f t="shared" si="21"/>
        <v>0</v>
      </c>
      <c r="G28" s="145">
        <f t="shared" si="21"/>
        <v>0</v>
      </c>
      <c r="H28" s="145">
        <f t="shared" si="21"/>
        <v>0</v>
      </c>
      <c r="I28" s="145">
        <f t="shared" si="21"/>
        <v>0</v>
      </c>
      <c r="J28" s="145">
        <f t="shared" si="21"/>
        <v>0</v>
      </c>
      <c r="K28" s="145">
        <f t="shared" si="21"/>
        <v>2.0000152690212514</v>
      </c>
      <c r="L28" s="145">
        <f t="shared" si="21"/>
        <v>3.0028771700607444</v>
      </c>
      <c r="M28" s="145">
        <f t="shared" si="21"/>
        <v>15.003024053166699</v>
      </c>
      <c r="N28" s="145">
        <f t="shared" si="21"/>
        <v>22.0035931048191</v>
      </c>
      <c r="O28" s="145">
        <f t="shared" si="21"/>
        <v>0</v>
      </c>
      <c r="P28" s="145">
        <f t="shared" si="21"/>
        <v>0</v>
      </c>
      <c r="Q28" s="145">
        <f t="shared" si="21"/>
        <v>0</v>
      </c>
      <c r="R28" s="145">
        <f t="shared" si="21"/>
        <v>0</v>
      </c>
      <c r="S28" s="145">
        <f t="shared" si="21"/>
        <v>0</v>
      </c>
      <c r="T28" s="145">
        <f t="shared" si="21"/>
        <v>0</v>
      </c>
      <c r="U28" s="145">
        <f t="shared" si="21"/>
        <v>0</v>
      </c>
      <c r="V28" s="145">
        <f t="shared" si="21"/>
        <v>1.0014412600074982</v>
      </c>
      <c r="W28" s="145">
        <f t="shared" si="21"/>
        <v>2.0006775616530073</v>
      </c>
      <c r="X28" s="145">
        <f t="shared" si="21"/>
        <v>9.0056248491055815</v>
      </c>
      <c r="Y28" s="145">
        <f t="shared" si="21"/>
        <v>0</v>
      </c>
      <c r="Z28" s="145">
        <f t="shared" si="21"/>
        <v>4.0070429193207175</v>
      </c>
      <c r="AA28" s="145">
        <f t="shared" si="21"/>
        <v>32.021266449626737</v>
      </c>
      <c r="AB28" s="145">
        <f t="shared" si="21"/>
        <v>0</v>
      </c>
      <c r="AC28" s="145">
        <f t="shared" si="21"/>
        <v>21.027107700482944</v>
      </c>
      <c r="AD28" s="145">
        <f t="shared" si="21"/>
        <v>7.008230104661366</v>
      </c>
      <c r="AE28" s="145">
        <f t="shared" si="21"/>
        <v>1.0000755469175182</v>
      </c>
      <c r="AF28" s="145">
        <f t="shared" si="21"/>
        <v>0</v>
      </c>
      <c r="AG28" s="145">
        <f t="shared" si="21"/>
        <v>1.0005946554022738</v>
      </c>
      <c r="AH28" s="145">
        <f t="shared" si="21"/>
        <v>0</v>
      </c>
      <c r="AI28" s="145">
        <f t="shared" si="21"/>
        <v>0.99867123826757431</v>
      </c>
      <c r="AJ28" s="145">
        <f t="shared" si="21"/>
        <v>80.061706678138918</v>
      </c>
      <c r="AK28" s="145">
        <f t="shared" si="21"/>
        <v>1.0016113811089518</v>
      </c>
      <c r="AL28" s="145">
        <f t="shared" si="21"/>
        <v>10.004635011153841</v>
      </c>
      <c r="AM28" s="145">
        <f t="shared" si="21"/>
        <v>8.0009418814891653</v>
      </c>
      <c r="AN28" s="145">
        <f t="shared" si="21"/>
        <v>8.0057637617337836</v>
      </c>
      <c r="AO28" s="145">
        <f t="shared" si="21"/>
        <v>0</v>
      </c>
      <c r="AP28" s="145">
        <f t="shared" si="21"/>
        <v>149.45266149171016</v>
      </c>
      <c r="AQ28" s="145">
        <f t="shared" si="21"/>
        <v>0</v>
      </c>
      <c r="AR28" s="145">
        <f t="shared" si="21"/>
        <v>7.0023723955253567</v>
      </c>
      <c r="AS28" s="145">
        <f t="shared" si="21"/>
        <v>0</v>
      </c>
      <c r="AT28" s="145">
        <f t="shared" si="21"/>
        <v>0</v>
      </c>
      <c r="AU28" s="145">
        <f t="shared" si="21"/>
        <v>1.0001139899974376</v>
      </c>
      <c r="AV28" s="145">
        <f t="shared" si="21"/>
        <v>4.000396353409303</v>
      </c>
      <c r="AW28" s="145">
        <f t="shared" si="21"/>
        <v>0</v>
      </c>
      <c r="AX28" s="145">
        <f t="shared" si="21"/>
        <v>0</v>
      </c>
      <c r="AY28" s="145">
        <f t="shared" si="21"/>
        <v>7.0000924024197477</v>
      </c>
      <c r="AZ28" s="145">
        <f t="shared" si="21"/>
        <v>0</v>
      </c>
      <c r="BA28" s="145">
        <f t="shared" si="21"/>
        <v>1.0000511720522722</v>
      </c>
      <c r="BB28" s="145">
        <f t="shared" si="21"/>
        <v>16.000011711358599</v>
      </c>
      <c r="BC28" s="145">
        <f t="shared" si="21"/>
        <v>7.000000259423099</v>
      </c>
      <c r="BD28" s="145">
        <f t="shared" si="21"/>
        <v>104.00103880791937</v>
      </c>
      <c r="BE28" s="145">
        <f t="shared" si="2"/>
        <v>524.61163917995293</v>
      </c>
      <c r="BF28" s="15">
        <v>0</v>
      </c>
      <c r="BG28" s="16">
        <v>0</v>
      </c>
      <c r="BH28" s="16">
        <v>0</v>
      </c>
      <c r="BI28" s="16">
        <v>0</v>
      </c>
      <c r="BJ28" s="69">
        <v>0</v>
      </c>
      <c r="BK28" s="69">
        <f>BJ28/'VAR 1 bi em X e FBKF'!BW$60*1000</f>
        <v>0</v>
      </c>
      <c r="BL28" s="69">
        <v>0</v>
      </c>
      <c r="BM28" s="69">
        <f>BL28/'VAR 1 bi em X e FBKF'!CA$60*1000</f>
        <v>0</v>
      </c>
      <c r="BN28" s="69">
        <v>0</v>
      </c>
      <c r="BO28" s="69">
        <f>BN28/'VAR 1 bi em X e FBKF'!CE$60*1000</f>
        <v>0</v>
      </c>
      <c r="BP28" s="16">
        <v>0</v>
      </c>
      <c r="BQ28" s="14">
        <v>0</v>
      </c>
      <c r="BR28" s="17">
        <v>524</v>
      </c>
    </row>
    <row r="29" spans="1:70">
      <c r="A29" s="13" t="s">
        <v>25</v>
      </c>
      <c r="B29" s="145">
        <f t="shared" ref="B29:BD29" si="22">B204/B$297*B$4</f>
        <v>0</v>
      </c>
      <c r="C29" s="145">
        <f t="shared" si="22"/>
        <v>0</v>
      </c>
      <c r="D29" s="145">
        <f t="shared" si="22"/>
        <v>21.005220280512855</v>
      </c>
      <c r="E29" s="145">
        <f t="shared" si="22"/>
        <v>0</v>
      </c>
      <c r="F29" s="145">
        <f t="shared" si="22"/>
        <v>25.020979503062573</v>
      </c>
      <c r="G29" s="145">
        <f t="shared" si="22"/>
        <v>153.00639948557151</v>
      </c>
      <c r="H29" s="145">
        <f t="shared" si="22"/>
        <v>1.0000001450376632</v>
      </c>
      <c r="I29" s="145">
        <f t="shared" si="22"/>
        <v>45.005536601537237</v>
      </c>
      <c r="J29" s="145">
        <f t="shared" si="22"/>
        <v>4.0001036830900762</v>
      </c>
      <c r="K29" s="145">
        <f t="shared" si="22"/>
        <v>95.000725278509435</v>
      </c>
      <c r="L29" s="145">
        <f t="shared" si="22"/>
        <v>11.010549623556063</v>
      </c>
      <c r="M29" s="145">
        <f t="shared" si="22"/>
        <v>141.02842609976696</v>
      </c>
      <c r="N29" s="145">
        <f t="shared" si="22"/>
        <v>51.00832947026246</v>
      </c>
      <c r="O29" s="145">
        <f t="shared" si="22"/>
        <v>89.027526453336407</v>
      </c>
      <c r="P29" s="145">
        <f t="shared" si="22"/>
        <v>1.0002130193174039</v>
      </c>
      <c r="Q29" s="145">
        <f t="shared" si="22"/>
        <v>170.06199842391945</v>
      </c>
      <c r="R29" s="145">
        <f t="shared" si="22"/>
        <v>80.037282888683677</v>
      </c>
      <c r="S29" s="145">
        <f t="shared" si="22"/>
        <v>123.00519390628401</v>
      </c>
      <c r="T29" s="145">
        <f t="shared" si="22"/>
        <v>49.013409806988697</v>
      </c>
      <c r="U29" s="145">
        <f t="shared" si="22"/>
        <v>181.01697832958206</v>
      </c>
      <c r="V29" s="145">
        <f t="shared" si="22"/>
        <v>14.020177640104976</v>
      </c>
      <c r="W29" s="145">
        <f t="shared" si="22"/>
        <v>612.20733386582026</v>
      </c>
      <c r="X29" s="145">
        <f t="shared" si="22"/>
        <v>95.059373407225578</v>
      </c>
      <c r="Y29" s="145">
        <f t="shared" si="22"/>
        <v>9.021001171327125</v>
      </c>
      <c r="Z29" s="145">
        <f t="shared" si="22"/>
        <v>13.02288948779233</v>
      </c>
      <c r="AA29" s="145">
        <f t="shared" si="22"/>
        <v>5.003322882754178</v>
      </c>
      <c r="AB29" s="145">
        <f t="shared" si="22"/>
        <v>16.009127550607275</v>
      </c>
      <c r="AC29" s="145">
        <f t="shared" si="22"/>
        <v>16.020653486082242</v>
      </c>
      <c r="AD29" s="145">
        <f t="shared" si="22"/>
        <v>2.002351458474676</v>
      </c>
      <c r="AE29" s="145">
        <f t="shared" si="22"/>
        <v>0</v>
      </c>
      <c r="AF29" s="145">
        <f t="shared" si="22"/>
        <v>0</v>
      </c>
      <c r="AG29" s="145">
        <f t="shared" si="22"/>
        <v>27.016055695861393</v>
      </c>
      <c r="AH29" s="145">
        <f t="shared" si="22"/>
        <v>41.055514153223506</v>
      </c>
      <c r="AI29" s="145">
        <f t="shared" si="22"/>
        <v>312.58409757775075</v>
      </c>
      <c r="AJ29" s="145">
        <f t="shared" si="22"/>
        <v>0</v>
      </c>
      <c r="AK29" s="145">
        <f t="shared" si="22"/>
        <v>0</v>
      </c>
      <c r="AL29" s="145">
        <f t="shared" si="22"/>
        <v>46.021321051307673</v>
      </c>
      <c r="AM29" s="145">
        <f t="shared" si="22"/>
        <v>0</v>
      </c>
      <c r="AN29" s="145">
        <f t="shared" si="22"/>
        <v>30.021614106501691</v>
      </c>
      <c r="AO29" s="145">
        <f t="shared" si="22"/>
        <v>60.016416381375159</v>
      </c>
      <c r="AP29" s="145">
        <f t="shared" si="22"/>
        <v>54.164051815787573</v>
      </c>
      <c r="AQ29" s="145">
        <f t="shared" si="22"/>
        <v>0</v>
      </c>
      <c r="AR29" s="145">
        <f t="shared" si="22"/>
        <v>0</v>
      </c>
      <c r="AS29" s="145">
        <f t="shared" si="22"/>
        <v>0</v>
      </c>
      <c r="AT29" s="145">
        <f t="shared" si="22"/>
        <v>21.003174525631763</v>
      </c>
      <c r="AU29" s="145">
        <f t="shared" si="22"/>
        <v>0</v>
      </c>
      <c r="AV29" s="145">
        <f t="shared" si="22"/>
        <v>4.000396353409303</v>
      </c>
      <c r="AW29" s="145">
        <f t="shared" si="22"/>
        <v>0</v>
      </c>
      <c r="AX29" s="145">
        <f t="shared" si="22"/>
        <v>14.003721613540076</v>
      </c>
      <c r="AY29" s="145">
        <f t="shared" si="22"/>
        <v>17.00022440587653</v>
      </c>
      <c r="AZ29" s="145">
        <f t="shared" si="22"/>
        <v>74.00076736276597</v>
      </c>
      <c r="BA29" s="145">
        <f t="shared" si="22"/>
        <v>4.0002046882090889</v>
      </c>
      <c r="BB29" s="145">
        <f t="shared" si="22"/>
        <v>10.000007319599126</v>
      </c>
      <c r="BC29" s="145">
        <f t="shared" si="22"/>
        <v>117.0000043360718</v>
      </c>
      <c r="BD29" s="145">
        <f t="shared" si="22"/>
        <v>30.000299656130586</v>
      </c>
      <c r="BE29" s="145">
        <f t="shared" si="2"/>
        <v>2884.5029749922492</v>
      </c>
      <c r="BF29" s="15">
        <v>0</v>
      </c>
      <c r="BG29" s="16">
        <v>0</v>
      </c>
      <c r="BH29" s="16">
        <v>0</v>
      </c>
      <c r="BI29" s="16">
        <v>123</v>
      </c>
      <c r="BJ29" s="69">
        <v>0</v>
      </c>
      <c r="BK29" s="69">
        <f>BJ29/'VAR 1 bi em X e FBKF'!BW$60*1000</f>
        <v>0</v>
      </c>
      <c r="BL29" s="69">
        <v>0</v>
      </c>
      <c r="BM29" s="69">
        <f>BL29/'VAR 1 bi em X e FBKF'!CA$60*1000</f>
        <v>0</v>
      </c>
      <c r="BN29" s="69">
        <v>0</v>
      </c>
      <c r="BO29" s="69">
        <f>BN29/'VAR 1 bi em X e FBKF'!CE$60*1000</f>
        <v>0</v>
      </c>
      <c r="BP29" s="16">
        <v>24</v>
      </c>
      <c r="BQ29" s="14">
        <v>147</v>
      </c>
      <c r="BR29" s="17">
        <v>3031</v>
      </c>
    </row>
    <row r="30" spans="1:70">
      <c r="A30" s="13" t="s">
        <v>147</v>
      </c>
      <c r="B30" s="145">
        <f t="shared" ref="B30:BD30" si="23">B205/B$297*B$4</f>
        <v>67.012468059411191</v>
      </c>
      <c r="C30" s="145">
        <f t="shared" si="23"/>
        <v>2.0008584154511895</v>
      </c>
      <c r="D30" s="145">
        <f t="shared" si="23"/>
        <v>21.005220280512855</v>
      </c>
      <c r="E30" s="145">
        <f t="shared" si="23"/>
        <v>6.0012576730583236</v>
      </c>
      <c r="F30" s="145">
        <f t="shared" si="23"/>
        <v>57.047833266982664</v>
      </c>
      <c r="G30" s="145">
        <f t="shared" si="23"/>
        <v>157.00656679238384</v>
      </c>
      <c r="H30" s="145">
        <f t="shared" si="23"/>
        <v>1.0000001450376632</v>
      </c>
      <c r="I30" s="145">
        <f t="shared" si="23"/>
        <v>22.002706782973764</v>
      </c>
      <c r="J30" s="145">
        <f t="shared" si="23"/>
        <v>2.0000518415450381</v>
      </c>
      <c r="K30" s="145">
        <f t="shared" si="23"/>
        <v>51.0003893600419</v>
      </c>
      <c r="L30" s="145">
        <f t="shared" si="23"/>
        <v>22.021099247112126</v>
      </c>
      <c r="M30" s="145">
        <f t="shared" si="23"/>
        <v>67.013507437477926</v>
      </c>
      <c r="N30" s="145">
        <f t="shared" si="23"/>
        <v>55.008982762047744</v>
      </c>
      <c r="O30" s="145">
        <f t="shared" si="23"/>
        <v>4.0012371439701759</v>
      </c>
      <c r="P30" s="145">
        <f t="shared" si="23"/>
        <v>4.0008520772696157</v>
      </c>
      <c r="Q30" s="145">
        <f t="shared" si="23"/>
        <v>19.006929235614525</v>
      </c>
      <c r="R30" s="145">
        <f t="shared" si="23"/>
        <v>5.0023301805427298</v>
      </c>
      <c r="S30" s="145">
        <f t="shared" si="23"/>
        <v>47.001984663376817</v>
      </c>
      <c r="T30" s="145">
        <f t="shared" si="23"/>
        <v>23.006294399198779</v>
      </c>
      <c r="U30" s="145">
        <f t="shared" si="23"/>
        <v>24.002251270220825</v>
      </c>
      <c r="V30" s="145">
        <f t="shared" si="23"/>
        <v>2.0028825200149964</v>
      </c>
      <c r="W30" s="145">
        <f t="shared" si="23"/>
        <v>27.0091470823156</v>
      </c>
      <c r="X30" s="145">
        <f t="shared" si="23"/>
        <v>261.16312062406183</v>
      </c>
      <c r="Y30" s="145">
        <f t="shared" si="23"/>
        <v>1.0023334634807919</v>
      </c>
      <c r="Z30" s="145">
        <f t="shared" si="23"/>
        <v>9.0158465684716145</v>
      </c>
      <c r="AA30" s="145">
        <f t="shared" si="23"/>
        <v>46.03057052133844</v>
      </c>
      <c r="AB30" s="145">
        <f t="shared" si="23"/>
        <v>49.027953123734783</v>
      </c>
      <c r="AC30" s="145">
        <f t="shared" si="23"/>
        <v>97.125211759373599</v>
      </c>
      <c r="AD30" s="145">
        <f t="shared" si="23"/>
        <v>154.18106230255003</v>
      </c>
      <c r="AE30" s="145">
        <f t="shared" si="23"/>
        <v>47.003550705123359</v>
      </c>
      <c r="AF30" s="145">
        <f t="shared" si="23"/>
        <v>21.029197795344238</v>
      </c>
      <c r="AG30" s="145">
        <f t="shared" si="23"/>
        <v>49.029138114711415</v>
      </c>
      <c r="AH30" s="145">
        <f t="shared" si="23"/>
        <v>66.08936424665248</v>
      </c>
      <c r="AI30" s="145">
        <f t="shared" si="23"/>
        <v>39.94684953070297</v>
      </c>
      <c r="AJ30" s="145">
        <f t="shared" si="23"/>
        <v>866.6679747908538</v>
      </c>
      <c r="AK30" s="145">
        <f t="shared" si="23"/>
        <v>554.89270513435929</v>
      </c>
      <c r="AL30" s="145">
        <f t="shared" si="23"/>
        <v>426.19745147515368</v>
      </c>
      <c r="AM30" s="145">
        <f t="shared" si="23"/>
        <v>84.009889755636223</v>
      </c>
      <c r="AN30" s="145">
        <f t="shared" si="23"/>
        <v>126.0907792473071</v>
      </c>
      <c r="AO30" s="145">
        <f t="shared" si="23"/>
        <v>35.009576222468844</v>
      </c>
      <c r="AP30" s="145">
        <f t="shared" si="23"/>
        <v>537.62836617152107</v>
      </c>
      <c r="AQ30" s="145">
        <f t="shared" si="23"/>
        <v>97.051794450520163</v>
      </c>
      <c r="AR30" s="145">
        <f t="shared" si="23"/>
        <v>160.05422618343675</v>
      </c>
      <c r="AS30" s="145">
        <f t="shared" si="23"/>
        <v>68.012037115413975</v>
      </c>
      <c r="AT30" s="145">
        <f t="shared" si="23"/>
        <v>3.0004535036616806</v>
      </c>
      <c r="AU30" s="145">
        <f t="shared" si="23"/>
        <v>6.0006839399846248</v>
      </c>
      <c r="AV30" s="145">
        <f t="shared" si="23"/>
        <v>16.001585413637212</v>
      </c>
      <c r="AW30" s="145">
        <f t="shared" si="23"/>
        <v>5.0002145753479468</v>
      </c>
      <c r="AX30" s="145">
        <f t="shared" si="23"/>
        <v>77.02046887447041</v>
      </c>
      <c r="AY30" s="145">
        <f t="shared" si="23"/>
        <v>0</v>
      </c>
      <c r="AZ30" s="145">
        <f t="shared" si="23"/>
        <v>122.00126511158714</v>
      </c>
      <c r="BA30" s="145">
        <f t="shared" si="23"/>
        <v>18.000921096940903</v>
      </c>
      <c r="BB30" s="145">
        <f t="shared" si="23"/>
        <v>1.0000007319599125</v>
      </c>
      <c r="BC30" s="145">
        <f t="shared" si="23"/>
        <v>8.0000002964835417</v>
      </c>
      <c r="BD30" s="145">
        <f t="shared" si="23"/>
        <v>2.0000199770753726</v>
      </c>
      <c r="BE30" s="145">
        <f t="shared" si="2"/>
        <v>4739.4394634599275</v>
      </c>
      <c r="BF30" s="15">
        <v>8</v>
      </c>
      <c r="BG30" s="16">
        <v>0</v>
      </c>
      <c r="BH30" s="16">
        <v>0</v>
      </c>
      <c r="BI30" s="16">
        <v>312</v>
      </c>
      <c r="BJ30" s="69">
        <v>0</v>
      </c>
      <c r="BK30" s="69">
        <f>BJ30/'VAR 1 bi em X e FBKF'!BW$60*1000</f>
        <v>0</v>
      </c>
      <c r="BL30" s="69">
        <v>0</v>
      </c>
      <c r="BM30" s="69">
        <f>BL30/'VAR 1 bi em X e FBKF'!CA$60*1000</f>
        <v>0</v>
      </c>
      <c r="BN30" s="69">
        <v>0</v>
      </c>
      <c r="BO30" s="69">
        <f>BN30/'VAR 1 bi em X e FBKF'!CE$60*1000</f>
        <v>0</v>
      </c>
      <c r="BP30" s="16">
        <v>-15</v>
      </c>
      <c r="BQ30" s="14">
        <v>305</v>
      </c>
      <c r="BR30" s="17">
        <v>5040</v>
      </c>
    </row>
    <row r="31" spans="1:70">
      <c r="A31" s="13" t="s">
        <v>8</v>
      </c>
      <c r="B31" s="145">
        <f t="shared" ref="B31:BD31" si="24">B206/B$297*B$4</f>
        <v>0</v>
      </c>
      <c r="C31" s="145">
        <f t="shared" si="24"/>
        <v>0</v>
      </c>
      <c r="D31" s="145">
        <f t="shared" si="24"/>
        <v>1.0002485847863263</v>
      </c>
      <c r="E31" s="145">
        <f t="shared" si="24"/>
        <v>0</v>
      </c>
      <c r="F31" s="145">
        <f t="shared" si="24"/>
        <v>0</v>
      </c>
      <c r="G31" s="145">
        <f t="shared" si="24"/>
        <v>0</v>
      </c>
      <c r="H31" s="145">
        <f t="shared" si="24"/>
        <v>0</v>
      </c>
      <c r="I31" s="145">
        <f t="shared" si="24"/>
        <v>0</v>
      </c>
      <c r="J31" s="145">
        <f t="shared" si="24"/>
        <v>0</v>
      </c>
      <c r="K31" s="145">
        <f t="shared" si="24"/>
        <v>0</v>
      </c>
      <c r="L31" s="145">
        <f t="shared" si="24"/>
        <v>0</v>
      </c>
      <c r="M31" s="145">
        <f t="shared" si="24"/>
        <v>0</v>
      </c>
      <c r="N31" s="145">
        <f t="shared" si="24"/>
        <v>0</v>
      </c>
      <c r="O31" s="145">
        <f t="shared" si="24"/>
        <v>0</v>
      </c>
      <c r="P31" s="145">
        <f t="shared" si="24"/>
        <v>0</v>
      </c>
      <c r="Q31" s="145">
        <f t="shared" si="24"/>
        <v>0</v>
      </c>
      <c r="R31" s="145">
        <f t="shared" si="24"/>
        <v>0</v>
      </c>
      <c r="S31" s="145">
        <f t="shared" si="24"/>
        <v>0</v>
      </c>
      <c r="T31" s="145">
        <f t="shared" si="24"/>
        <v>0</v>
      </c>
      <c r="U31" s="145">
        <f t="shared" si="24"/>
        <v>0</v>
      </c>
      <c r="V31" s="145">
        <f t="shared" si="24"/>
        <v>0</v>
      </c>
      <c r="W31" s="145">
        <f t="shared" si="24"/>
        <v>0</v>
      </c>
      <c r="X31" s="145">
        <f t="shared" si="24"/>
        <v>0</v>
      </c>
      <c r="Y31" s="145">
        <f t="shared" si="24"/>
        <v>1.0023334634807919</v>
      </c>
      <c r="Z31" s="145">
        <f t="shared" si="24"/>
        <v>5.0088036491508969</v>
      </c>
      <c r="AA31" s="145">
        <f t="shared" si="24"/>
        <v>0</v>
      </c>
      <c r="AB31" s="145">
        <f t="shared" si="24"/>
        <v>0</v>
      </c>
      <c r="AC31" s="145">
        <f t="shared" si="24"/>
        <v>0</v>
      </c>
      <c r="AD31" s="145">
        <f t="shared" si="24"/>
        <v>0</v>
      </c>
      <c r="AE31" s="145">
        <f t="shared" si="24"/>
        <v>0</v>
      </c>
      <c r="AF31" s="145">
        <f t="shared" si="24"/>
        <v>0</v>
      </c>
      <c r="AG31" s="145">
        <f t="shared" si="24"/>
        <v>0</v>
      </c>
      <c r="AH31" s="145">
        <f t="shared" si="24"/>
        <v>0</v>
      </c>
      <c r="AI31" s="145">
        <f t="shared" si="24"/>
        <v>0</v>
      </c>
      <c r="AJ31" s="145">
        <f t="shared" si="24"/>
        <v>0</v>
      </c>
      <c r="AK31" s="145">
        <f t="shared" si="24"/>
        <v>0</v>
      </c>
      <c r="AL31" s="145">
        <f t="shared" si="24"/>
        <v>0</v>
      </c>
      <c r="AM31" s="145">
        <f t="shared" si="24"/>
        <v>0</v>
      </c>
      <c r="AN31" s="145">
        <f t="shared" si="24"/>
        <v>0</v>
      </c>
      <c r="AO31" s="145">
        <f t="shared" si="24"/>
        <v>0</v>
      </c>
      <c r="AP31" s="145">
        <f t="shared" si="24"/>
        <v>52.157975822610261</v>
      </c>
      <c r="AQ31" s="145">
        <f t="shared" si="24"/>
        <v>0</v>
      </c>
      <c r="AR31" s="145">
        <f t="shared" si="24"/>
        <v>0</v>
      </c>
      <c r="AS31" s="145">
        <f t="shared" si="24"/>
        <v>0</v>
      </c>
      <c r="AT31" s="145">
        <f t="shared" si="24"/>
        <v>0</v>
      </c>
      <c r="AU31" s="145">
        <f t="shared" si="24"/>
        <v>0</v>
      </c>
      <c r="AV31" s="145">
        <f t="shared" si="24"/>
        <v>0</v>
      </c>
      <c r="AW31" s="145">
        <f t="shared" si="24"/>
        <v>0</v>
      </c>
      <c r="AX31" s="145">
        <f t="shared" si="24"/>
        <v>0</v>
      </c>
      <c r="AY31" s="145">
        <f t="shared" si="24"/>
        <v>0</v>
      </c>
      <c r="AZ31" s="145">
        <f t="shared" si="24"/>
        <v>0</v>
      </c>
      <c r="BA31" s="145">
        <f t="shared" si="24"/>
        <v>0</v>
      </c>
      <c r="BB31" s="145">
        <f t="shared" si="24"/>
        <v>0</v>
      </c>
      <c r="BC31" s="145">
        <f t="shared" si="24"/>
        <v>0</v>
      </c>
      <c r="BD31" s="145">
        <f t="shared" si="24"/>
        <v>0</v>
      </c>
      <c r="BE31" s="145">
        <f t="shared" si="2"/>
        <v>59.169361520028275</v>
      </c>
      <c r="BF31" s="15">
        <v>0</v>
      </c>
      <c r="BG31" s="16">
        <v>0</v>
      </c>
      <c r="BH31" s="16">
        <v>0</v>
      </c>
      <c r="BI31" s="16">
        <v>0</v>
      </c>
      <c r="BJ31" s="69">
        <v>0</v>
      </c>
      <c r="BK31" s="69">
        <f>BJ31/'VAR 1 bi em X e FBKF'!BW$60*1000</f>
        <v>0</v>
      </c>
      <c r="BL31" s="69">
        <v>0</v>
      </c>
      <c r="BM31" s="69">
        <f>BL31/'VAR 1 bi em X e FBKF'!CA$60*1000</f>
        <v>0</v>
      </c>
      <c r="BN31" s="69">
        <v>0</v>
      </c>
      <c r="BO31" s="69">
        <f>BN31/'VAR 1 bi em X e FBKF'!CE$60*1000</f>
        <v>0</v>
      </c>
      <c r="BP31" s="16">
        <v>0</v>
      </c>
      <c r="BQ31" s="14">
        <v>0</v>
      </c>
      <c r="BR31" s="17">
        <v>59</v>
      </c>
    </row>
    <row r="32" spans="1:70">
      <c r="A32" s="13" t="s">
        <v>26</v>
      </c>
      <c r="B32" s="145">
        <f t="shared" ref="B32:BD32" si="25">B207/B$297*B$4</f>
        <v>3.0005582713169185</v>
      </c>
      <c r="C32" s="145">
        <f t="shared" si="25"/>
        <v>0</v>
      </c>
      <c r="D32" s="145">
        <f t="shared" si="25"/>
        <v>0</v>
      </c>
      <c r="E32" s="145">
        <f t="shared" si="25"/>
        <v>2.0004192243527745</v>
      </c>
      <c r="F32" s="145">
        <f t="shared" si="25"/>
        <v>1.0008391801225027</v>
      </c>
      <c r="G32" s="145">
        <f t="shared" si="25"/>
        <v>19.000794707358551</v>
      </c>
      <c r="H32" s="145">
        <f t="shared" si="25"/>
        <v>0</v>
      </c>
      <c r="I32" s="145">
        <f t="shared" si="25"/>
        <v>0</v>
      </c>
      <c r="J32" s="145">
        <f t="shared" si="25"/>
        <v>0</v>
      </c>
      <c r="K32" s="145">
        <f t="shared" si="25"/>
        <v>7.00005344157438</v>
      </c>
      <c r="L32" s="145">
        <f t="shared" si="25"/>
        <v>0</v>
      </c>
      <c r="M32" s="145">
        <f t="shared" si="25"/>
        <v>5.0010080177222331</v>
      </c>
      <c r="N32" s="145">
        <f t="shared" si="25"/>
        <v>1.0001633229463227</v>
      </c>
      <c r="O32" s="145">
        <f t="shared" si="25"/>
        <v>0</v>
      </c>
      <c r="P32" s="145">
        <f t="shared" si="25"/>
        <v>2.0004260386348078</v>
      </c>
      <c r="Q32" s="145">
        <f t="shared" si="25"/>
        <v>6.0021881796677441</v>
      </c>
      <c r="R32" s="145">
        <f t="shared" si="25"/>
        <v>1.0004660361085458</v>
      </c>
      <c r="S32" s="145">
        <f t="shared" si="25"/>
        <v>22.000928991367871</v>
      </c>
      <c r="T32" s="145">
        <f t="shared" si="25"/>
        <v>3.0008210085911453</v>
      </c>
      <c r="U32" s="145">
        <f t="shared" si="25"/>
        <v>4.0003752117034708</v>
      </c>
      <c r="V32" s="145">
        <f t="shared" si="25"/>
        <v>3.0043237800224949</v>
      </c>
      <c r="W32" s="145">
        <f t="shared" si="25"/>
        <v>7.0023714657855249</v>
      </c>
      <c r="X32" s="145">
        <f t="shared" si="25"/>
        <v>2.0012499664679066</v>
      </c>
      <c r="Y32" s="145">
        <f t="shared" si="25"/>
        <v>13.030335025250293</v>
      </c>
      <c r="Z32" s="145">
        <f t="shared" si="25"/>
        <v>112.19720174098009</v>
      </c>
      <c r="AA32" s="145">
        <f t="shared" si="25"/>
        <v>63.041868322702641</v>
      </c>
      <c r="AB32" s="145">
        <f t="shared" si="25"/>
        <v>10.005704719129549</v>
      </c>
      <c r="AC32" s="145">
        <f t="shared" si="25"/>
        <v>12.015490114561683</v>
      </c>
      <c r="AD32" s="145">
        <f t="shared" si="25"/>
        <v>7.008230104661366</v>
      </c>
      <c r="AE32" s="145">
        <f t="shared" si="25"/>
        <v>28.002115313690513</v>
      </c>
      <c r="AF32" s="145">
        <f t="shared" si="25"/>
        <v>0</v>
      </c>
      <c r="AG32" s="145">
        <f t="shared" si="25"/>
        <v>25.014866385056848</v>
      </c>
      <c r="AH32" s="145">
        <f t="shared" si="25"/>
        <v>27.036558100903289</v>
      </c>
      <c r="AI32" s="145">
        <f t="shared" si="25"/>
        <v>2.9960137148027228</v>
      </c>
      <c r="AJ32" s="145">
        <f t="shared" si="25"/>
        <v>106.08176134853406</v>
      </c>
      <c r="AK32" s="145">
        <f t="shared" si="25"/>
        <v>84.135356013151949</v>
      </c>
      <c r="AL32" s="145">
        <f t="shared" si="25"/>
        <v>66.030591073615355</v>
      </c>
      <c r="AM32" s="145">
        <f t="shared" si="25"/>
        <v>2.0002354703722913</v>
      </c>
      <c r="AN32" s="145">
        <f t="shared" si="25"/>
        <v>36.025936927802029</v>
      </c>
      <c r="AO32" s="145">
        <f t="shared" si="25"/>
        <v>3.0008208190687577</v>
      </c>
      <c r="AP32" s="145">
        <f t="shared" si="25"/>
        <v>616.86836790202517</v>
      </c>
      <c r="AQ32" s="145">
        <f t="shared" si="25"/>
        <v>4.0021358536296976</v>
      </c>
      <c r="AR32" s="145">
        <f t="shared" si="25"/>
        <v>0</v>
      </c>
      <c r="AS32" s="145">
        <f t="shared" si="25"/>
        <v>0</v>
      </c>
      <c r="AT32" s="145">
        <f t="shared" si="25"/>
        <v>0</v>
      </c>
      <c r="AU32" s="145">
        <f t="shared" si="25"/>
        <v>0</v>
      </c>
      <c r="AV32" s="145">
        <f t="shared" si="25"/>
        <v>0</v>
      </c>
      <c r="AW32" s="145">
        <f t="shared" si="25"/>
        <v>0</v>
      </c>
      <c r="AX32" s="145">
        <f t="shared" si="25"/>
        <v>0</v>
      </c>
      <c r="AY32" s="145">
        <f t="shared" si="25"/>
        <v>0</v>
      </c>
      <c r="AZ32" s="145">
        <f t="shared" si="25"/>
        <v>111.00115104414895</v>
      </c>
      <c r="BA32" s="145">
        <f t="shared" si="25"/>
        <v>18.000921096940903</v>
      </c>
      <c r="BB32" s="145">
        <f t="shared" si="25"/>
        <v>2.0000014639198249</v>
      </c>
      <c r="BC32" s="145">
        <f t="shared" si="25"/>
        <v>18.000000667087971</v>
      </c>
      <c r="BD32" s="145">
        <f t="shared" si="25"/>
        <v>5.0000499426884311</v>
      </c>
      <c r="BE32" s="145">
        <f t="shared" si="2"/>
        <v>1460.5127000084674</v>
      </c>
      <c r="BF32" s="15">
        <v>0</v>
      </c>
      <c r="BG32" s="16">
        <v>0</v>
      </c>
      <c r="BH32" s="16">
        <v>0</v>
      </c>
      <c r="BI32" s="16">
        <v>78</v>
      </c>
      <c r="BJ32" s="69">
        <v>0</v>
      </c>
      <c r="BK32" s="69">
        <f>BJ32/'VAR 1 bi em X e FBKF'!BW$60*1000</f>
        <v>0</v>
      </c>
      <c r="BL32" s="69">
        <v>0</v>
      </c>
      <c r="BM32" s="69">
        <f>BL32/'VAR 1 bi em X e FBKF'!CA$60*1000</f>
        <v>0</v>
      </c>
      <c r="BN32" s="69">
        <v>0</v>
      </c>
      <c r="BO32" s="69">
        <f>BN32/'VAR 1 bi em X e FBKF'!CE$60*1000</f>
        <v>0</v>
      </c>
      <c r="BP32" s="16">
        <v>0</v>
      </c>
      <c r="BQ32" s="14">
        <v>78</v>
      </c>
      <c r="BR32" s="17">
        <v>1536</v>
      </c>
    </row>
    <row r="33" spans="1:70">
      <c r="A33" s="13" t="s">
        <v>151</v>
      </c>
      <c r="B33" s="145">
        <f t="shared" ref="B33:BD33" si="26">B208/B$297*B$4</f>
        <v>0</v>
      </c>
      <c r="C33" s="145">
        <f t="shared" si="26"/>
        <v>0</v>
      </c>
      <c r="D33" s="145">
        <f t="shared" si="26"/>
        <v>27.006711789230813</v>
      </c>
      <c r="E33" s="145">
        <f t="shared" si="26"/>
        <v>0</v>
      </c>
      <c r="F33" s="145">
        <f t="shared" si="26"/>
        <v>0</v>
      </c>
      <c r="G33" s="145">
        <f t="shared" si="26"/>
        <v>4.0001673068123269</v>
      </c>
      <c r="H33" s="145">
        <f t="shared" si="26"/>
        <v>0</v>
      </c>
      <c r="I33" s="145">
        <f t="shared" si="26"/>
        <v>0</v>
      </c>
      <c r="J33" s="145">
        <f t="shared" si="26"/>
        <v>0</v>
      </c>
      <c r="K33" s="145">
        <f t="shared" si="26"/>
        <v>0</v>
      </c>
      <c r="L33" s="145">
        <f t="shared" si="26"/>
        <v>2.0019181133738297</v>
      </c>
      <c r="M33" s="145">
        <f t="shared" si="26"/>
        <v>0</v>
      </c>
      <c r="N33" s="145">
        <f t="shared" si="26"/>
        <v>1.0001633229463227</v>
      </c>
      <c r="O33" s="145">
        <f t="shared" si="26"/>
        <v>0</v>
      </c>
      <c r="P33" s="145">
        <f t="shared" si="26"/>
        <v>0</v>
      </c>
      <c r="Q33" s="145">
        <f t="shared" si="26"/>
        <v>0</v>
      </c>
      <c r="R33" s="145">
        <f t="shared" si="26"/>
        <v>0</v>
      </c>
      <c r="S33" s="145">
        <f t="shared" si="26"/>
        <v>0</v>
      </c>
      <c r="T33" s="145">
        <f t="shared" si="26"/>
        <v>0</v>
      </c>
      <c r="U33" s="145">
        <f t="shared" si="26"/>
        <v>0</v>
      </c>
      <c r="V33" s="145">
        <f t="shared" si="26"/>
        <v>0</v>
      </c>
      <c r="W33" s="145">
        <f t="shared" si="26"/>
        <v>1.0003387808265036</v>
      </c>
      <c r="X33" s="145">
        <f t="shared" si="26"/>
        <v>6.0037498994037213</v>
      </c>
      <c r="Y33" s="145">
        <f t="shared" si="26"/>
        <v>6.0140007808847509</v>
      </c>
      <c r="Z33" s="145">
        <f t="shared" si="26"/>
        <v>2.0035214596603588</v>
      </c>
      <c r="AA33" s="145">
        <f t="shared" si="26"/>
        <v>1234.8200874637309</v>
      </c>
      <c r="AB33" s="145">
        <f t="shared" si="26"/>
        <v>49.027953123734783</v>
      </c>
      <c r="AC33" s="145">
        <f t="shared" si="26"/>
        <v>493.6363855399091</v>
      </c>
      <c r="AD33" s="145">
        <f t="shared" si="26"/>
        <v>531.62431222502653</v>
      </c>
      <c r="AE33" s="145">
        <f t="shared" si="26"/>
        <v>112.00846125476205</v>
      </c>
      <c r="AF33" s="145">
        <f t="shared" si="26"/>
        <v>0</v>
      </c>
      <c r="AG33" s="145">
        <f t="shared" si="26"/>
        <v>45.026759493102318</v>
      </c>
      <c r="AH33" s="145">
        <f t="shared" si="26"/>
        <v>4.0054160149486346</v>
      </c>
      <c r="AI33" s="145">
        <f t="shared" si="26"/>
        <v>1.9973424765351486</v>
      </c>
      <c r="AJ33" s="145">
        <f t="shared" si="26"/>
        <v>104.08021868158059</v>
      </c>
      <c r="AK33" s="145">
        <f t="shared" si="26"/>
        <v>37.059621101031219</v>
      </c>
      <c r="AL33" s="145">
        <f t="shared" si="26"/>
        <v>251.11633877996147</v>
      </c>
      <c r="AM33" s="145">
        <f t="shared" si="26"/>
        <v>39.004591672259679</v>
      </c>
      <c r="AN33" s="145">
        <f t="shared" si="26"/>
        <v>92.066283259938515</v>
      </c>
      <c r="AO33" s="145">
        <f t="shared" si="26"/>
        <v>0</v>
      </c>
      <c r="AP33" s="145">
        <f t="shared" si="26"/>
        <v>114.3463316111071</v>
      </c>
      <c r="AQ33" s="145">
        <f t="shared" si="26"/>
        <v>0</v>
      </c>
      <c r="AR33" s="145">
        <f t="shared" si="26"/>
        <v>0</v>
      </c>
      <c r="AS33" s="145">
        <f t="shared" si="26"/>
        <v>0</v>
      </c>
      <c r="AT33" s="145">
        <f t="shared" si="26"/>
        <v>0</v>
      </c>
      <c r="AU33" s="145">
        <f t="shared" si="26"/>
        <v>0</v>
      </c>
      <c r="AV33" s="145">
        <f t="shared" si="26"/>
        <v>0</v>
      </c>
      <c r="AW33" s="145">
        <f t="shared" si="26"/>
        <v>0</v>
      </c>
      <c r="AX33" s="145">
        <f t="shared" si="26"/>
        <v>0</v>
      </c>
      <c r="AY33" s="145">
        <f t="shared" si="26"/>
        <v>0</v>
      </c>
      <c r="AZ33" s="145">
        <f t="shared" si="26"/>
        <v>0</v>
      </c>
      <c r="BA33" s="145">
        <f t="shared" si="26"/>
        <v>0</v>
      </c>
      <c r="BB33" s="145">
        <f t="shared" si="26"/>
        <v>0</v>
      </c>
      <c r="BC33" s="145">
        <f t="shared" si="26"/>
        <v>0</v>
      </c>
      <c r="BD33" s="145">
        <f t="shared" si="26"/>
        <v>0</v>
      </c>
      <c r="BE33" s="145">
        <f t="shared" si="2"/>
        <v>3158.8506741507667</v>
      </c>
      <c r="BF33" s="15">
        <v>1</v>
      </c>
      <c r="BG33" s="16">
        <v>0</v>
      </c>
      <c r="BH33" s="16">
        <v>0</v>
      </c>
      <c r="BI33" s="16">
        <v>0</v>
      </c>
      <c r="BJ33" s="69">
        <v>0</v>
      </c>
      <c r="BK33" s="69">
        <f>BJ33/'VAR 1 bi em X e FBKF'!BW$60*1000</f>
        <v>0</v>
      </c>
      <c r="BL33" s="69">
        <v>0</v>
      </c>
      <c r="BM33" s="69">
        <f>BL33/'VAR 1 bi em X e FBKF'!CA$60*1000</f>
        <v>0</v>
      </c>
      <c r="BN33" s="69">
        <v>0</v>
      </c>
      <c r="BO33" s="69">
        <f>BN33/'VAR 1 bi em X e FBKF'!CE$60*1000</f>
        <v>0</v>
      </c>
      <c r="BP33" s="16">
        <v>1</v>
      </c>
      <c r="BQ33" s="14">
        <v>2</v>
      </c>
      <c r="BR33" s="17">
        <v>3158</v>
      </c>
    </row>
    <row r="34" spans="1:70">
      <c r="A34" s="13" t="s">
        <v>153</v>
      </c>
      <c r="B34" s="145">
        <f t="shared" ref="B34:BD34" si="27">B209/B$297*B$4</f>
        <v>0</v>
      </c>
      <c r="C34" s="145">
        <f t="shared" si="27"/>
        <v>0</v>
      </c>
      <c r="D34" s="145">
        <f t="shared" si="27"/>
        <v>1.0002485847863263</v>
      </c>
      <c r="E34" s="145">
        <f t="shared" si="27"/>
        <v>0</v>
      </c>
      <c r="F34" s="145">
        <f t="shared" si="27"/>
        <v>5.0041959006125145</v>
      </c>
      <c r="G34" s="145">
        <f t="shared" si="27"/>
        <v>0</v>
      </c>
      <c r="H34" s="145">
        <f t="shared" si="27"/>
        <v>0</v>
      </c>
      <c r="I34" s="145">
        <f t="shared" si="27"/>
        <v>0</v>
      </c>
      <c r="J34" s="145">
        <f t="shared" si="27"/>
        <v>0</v>
      </c>
      <c r="K34" s="145">
        <f t="shared" si="27"/>
        <v>0</v>
      </c>
      <c r="L34" s="145">
        <f t="shared" si="27"/>
        <v>0</v>
      </c>
      <c r="M34" s="145">
        <f t="shared" si="27"/>
        <v>0</v>
      </c>
      <c r="N34" s="145">
        <f t="shared" si="27"/>
        <v>4.0006532917852908</v>
      </c>
      <c r="O34" s="145">
        <f t="shared" si="27"/>
        <v>0</v>
      </c>
      <c r="P34" s="145">
        <f t="shared" si="27"/>
        <v>0</v>
      </c>
      <c r="Q34" s="145">
        <f t="shared" si="27"/>
        <v>2.0007293932225814</v>
      </c>
      <c r="R34" s="145">
        <f t="shared" si="27"/>
        <v>0</v>
      </c>
      <c r="S34" s="145">
        <f t="shared" si="27"/>
        <v>2.0000844537607154</v>
      </c>
      <c r="T34" s="145">
        <f t="shared" si="27"/>
        <v>0</v>
      </c>
      <c r="U34" s="145">
        <f t="shared" si="27"/>
        <v>0</v>
      </c>
      <c r="V34" s="145">
        <f t="shared" si="27"/>
        <v>1.0014412600074982</v>
      </c>
      <c r="W34" s="145">
        <f t="shared" si="27"/>
        <v>1.0003387808265036</v>
      </c>
      <c r="X34" s="145">
        <f t="shared" si="27"/>
        <v>4.0024999329358133</v>
      </c>
      <c r="Y34" s="145">
        <f t="shared" si="27"/>
        <v>0</v>
      </c>
      <c r="Z34" s="145">
        <f t="shared" si="27"/>
        <v>5.0088036491508969</v>
      </c>
      <c r="AA34" s="145">
        <f t="shared" si="27"/>
        <v>62.041203746151801</v>
      </c>
      <c r="AB34" s="145">
        <f t="shared" si="27"/>
        <v>1341.7650028352723</v>
      </c>
      <c r="AC34" s="145">
        <f t="shared" si="27"/>
        <v>399.51504630917594</v>
      </c>
      <c r="AD34" s="145">
        <f t="shared" si="27"/>
        <v>243.28570220467316</v>
      </c>
      <c r="AE34" s="145">
        <f t="shared" si="27"/>
        <v>2.0001510938350364</v>
      </c>
      <c r="AF34" s="145">
        <f t="shared" si="27"/>
        <v>0</v>
      </c>
      <c r="AG34" s="145">
        <f t="shared" si="27"/>
        <v>1475.8771167183538</v>
      </c>
      <c r="AH34" s="145">
        <f t="shared" si="27"/>
        <v>230.3114208595465</v>
      </c>
      <c r="AI34" s="145">
        <f t="shared" si="27"/>
        <v>354.52828958498884</v>
      </c>
      <c r="AJ34" s="145">
        <f t="shared" si="27"/>
        <v>126.09718801806878</v>
      </c>
      <c r="AK34" s="145">
        <f t="shared" si="27"/>
        <v>1.0016113811089518</v>
      </c>
      <c r="AL34" s="145">
        <f t="shared" si="27"/>
        <v>29.013441532346139</v>
      </c>
      <c r="AM34" s="145">
        <f t="shared" si="27"/>
        <v>140.01648292606038</v>
      </c>
      <c r="AN34" s="145">
        <f t="shared" si="27"/>
        <v>17.012247993684291</v>
      </c>
      <c r="AO34" s="145">
        <f t="shared" si="27"/>
        <v>176.04815471870046</v>
      </c>
      <c r="AP34" s="145">
        <f t="shared" si="27"/>
        <v>38.115443870369035</v>
      </c>
      <c r="AQ34" s="145">
        <f t="shared" si="27"/>
        <v>0</v>
      </c>
      <c r="AR34" s="145">
        <f t="shared" si="27"/>
        <v>0</v>
      </c>
      <c r="AS34" s="145">
        <f t="shared" si="27"/>
        <v>3.0005310492094406</v>
      </c>
      <c r="AT34" s="145">
        <f t="shared" si="27"/>
        <v>0</v>
      </c>
      <c r="AU34" s="145">
        <f t="shared" si="27"/>
        <v>0</v>
      </c>
      <c r="AV34" s="145">
        <f t="shared" si="27"/>
        <v>0</v>
      </c>
      <c r="AW34" s="145">
        <f t="shared" si="27"/>
        <v>0</v>
      </c>
      <c r="AX34" s="145">
        <f t="shared" si="27"/>
        <v>0</v>
      </c>
      <c r="AY34" s="145">
        <f t="shared" si="27"/>
        <v>0</v>
      </c>
      <c r="AZ34" s="145">
        <f t="shared" si="27"/>
        <v>0</v>
      </c>
      <c r="BA34" s="145">
        <f t="shared" si="27"/>
        <v>0</v>
      </c>
      <c r="BB34" s="145">
        <f t="shared" si="27"/>
        <v>0</v>
      </c>
      <c r="BC34" s="145">
        <f t="shared" si="27"/>
        <v>0</v>
      </c>
      <c r="BD34" s="145">
        <f t="shared" si="27"/>
        <v>0</v>
      </c>
      <c r="BE34" s="145">
        <f t="shared" si="2"/>
        <v>4664.6480300886333</v>
      </c>
      <c r="BF34" s="15">
        <v>0</v>
      </c>
      <c r="BG34" s="16">
        <v>0</v>
      </c>
      <c r="BH34" s="16">
        <v>0</v>
      </c>
      <c r="BI34" s="16">
        <v>0</v>
      </c>
      <c r="BJ34" s="69">
        <v>0</v>
      </c>
      <c r="BK34" s="69">
        <f>BJ34/'VAR 1 bi em X e FBKF'!BW$60*1000</f>
        <v>0</v>
      </c>
      <c r="BL34" s="69">
        <v>0</v>
      </c>
      <c r="BM34" s="69">
        <f>BL34/'VAR 1 bi em X e FBKF'!CA$60*1000</f>
        <v>0</v>
      </c>
      <c r="BN34" s="69">
        <v>0</v>
      </c>
      <c r="BO34" s="69">
        <f>BN34/'VAR 1 bi em X e FBKF'!CE$60*1000</f>
        <v>0</v>
      </c>
      <c r="BP34" s="16">
        <v>-2</v>
      </c>
      <c r="BQ34" s="14">
        <v>-2</v>
      </c>
      <c r="BR34" s="17">
        <v>4660</v>
      </c>
    </row>
    <row r="35" spans="1:70">
      <c r="A35" s="13" t="s">
        <v>155</v>
      </c>
      <c r="B35" s="145">
        <f t="shared" ref="B35:BD35" si="28">B210/B$297*B$4</f>
        <v>36.006699255803028</v>
      </c>
      <c r="C35" s="145">
        <f t="shared" si="28"/>
        <v>7.0030044540791625</v>
      </c>
      <c r="D35" s="145">
        <f t="shared" si="28"/>
        <v>103.02560423299163</v>
      </c>
      <c r="E35" s="145">
        <f t="shared" si="28"/>
        <v>1.0002096121763873</v>
      </c>
      <c r="F35" s="145">
        <f t="shared" si="28"/>
        <v>9.0075526211025245</v>
      </c>
      <c r="G35" s="145">
        <f t="shared" si="28"/>
        <v>117.00489372426055</v>
      </c>
      <c r="H35" s="145">
        <f t="shared" si="28"/>
        <v>4.0000005801506529</v>
      </c>
      <c r="I35" s="145">
        <f t="shared" si="28"/>
        <v>0</v>
      </c>
      <c r="J35" s="145">
        <f t="shared" si="28"/>
        <v>0</v>
      </c>
      <c r="K35" s="145">
        <f t="shared" si="28"/>
        <v>12.000091614127507</v>
      </c>
      <c r="L35" s="145">
        <f t="shared" si="28"/>
        <v>16.015344906990638</v>
      </c>
      <c r="M35" s="145">
        <f t="shared" si="28"/>
        <v>35.00705612405563</v>
      </c>
      <c r="N35" s="145">
        <f t="shared" si="28"/>
        <v>0</v>
      </c>
      <c r="O35" s="145">
        <f t="shared" si="28"/>
        <v>11.003402145917983</v>
      </c>
      <c r="P35" s="145">
        <f t="shared" si="28"/>
        <v>8.0017041545392313</v>
      </c>
      <c r="Q35" s="145">
        <f t="shared" si="28"/>
        <v>29.010576201727432</v>
      </c>
      <c r="R35" s="145">
        <f t="shared" si="28"/>
        <v>3.0013981083256378</v>
      </c>
      <c r="S35" s="145">
        <f t="shared" si="28"/>
        <v>0</v>
      </c>
      <c r="T35" s="145">
        <f t="shared" si="28"/>
        <v>6.0016420171822906</v>
      </c>
      <c r="U35" s="145">
        <f t="shared" si="28"/>
        <v>0</v>
      </c>
      <c r="V35" s="145">
        <f t="shared" si="28"/>
        <v>5.0072063000374909</v>
      </c>
      <c r="W35" s="145">
        <f t="shared" si="28"/>
        <v>6.0020326849590218</v>
      </c>
      <c r="X35" s="145">
        <f t="shared" si="28"/>
        <v>26.016249564082791</v>
      </c>
      <c r="Y35" s="145">
        <f t="shared" si="28"/>
        <v>2.0046669269615838</v>
      </c>
      <c r="Z35" s="145">
        <f t="shared" si="28"/>
        <v>11.019368028131973</v>
      </c>
      <c r="AA35" s="145">
        <f t="shared" si="28"/>
        <v>126.08373664540528</v>
      </c>
      <c r="AB35" s="145">
        <f t="shared" si="28"/>
        <v>48.027382651821824</v>
      </c>
      <c r="AC35" s="145">
        <f t="shared" si="28"/>
        <v>76.098104058890641</v>
      </c>
      <c r="AD35" s="145">
        <f t="shared" si="28"/>
        <v>581.68309868689335</v>
      </c>
      <c r="AE35" s="145">
        <f t="shared" si="28"/>
        <v>14.001057656845257</v>
      </c>
      <c r="AF35" s="145">
        <f t="shared" si="28"/>
        <v>9.0125133408618172</v>
      </c>
      <c r="AG35" s="145">
        <f t="shared" si="28"/>
        <v>145.0862250333297</v>
      </c>
      <c r="AH35" s="145">
        <f t="shared" si="28"/>
        <v>46.062284171909305</v>
      </c>
      <c r="AI35" s="145">
        <f t="shared" si="28"/>
        <v>14.980068574013615</v>
      </c>
      <c r="AJ35" s="145">
        <f t="shared" si="28"/>
        <v>206.15889469620771</v>
      </c>
      <c r="AK35" s="145">
        <f t="shared" si="28"/>
        <v>10.016113811089518</v>
      </c>
      <c r="AL35" s="145">
        <f t="shared" si="28"/>
        <v>24.01112402676922</v>
      </c>
      <c r="AM35" s="145">
        <f t="shared" si="28"/>
        <v>7.0008241463030192</v>
      </c>
      <c r="AN35" s="145">
        <f t="shared" si="28"/>
        <v>35.025216457585302</v>
      </c>
      <c r="AO35" s="145">
        <f t="shared" si="28"/>
        <v>0</v>
      </c>
      <c r="AP35" s="145">
        <f t="shared" si="28"/>
        <v>713.16001557453637</v>
      </c>
      <c r="AQ35" s="145">
        <f t="shared" si="28"/>
        <v>12.006407560889093</v>
      </c>
      <c r="AR35" s="145">
        <f t="shared" si="28"/>
        <v>0</v>
      </c>
      <c r="AS35" s="145">
        <f t="shared" si="28"/>
        <v>0</v>
      </c>
      <c r="AT35" s="145">
        <f t="shared" si="28"/>
        <v>0</v>
      </c>
      <c r="AU35" s="145">
        <f t="shared" si="28"/>
        <v>0</v>
      </c>
      <c r="AV35" s="145">
        <f t="shared" si="28"/>
        <v>7.00069361846628</v>
      </c>
      <c r="AW35" s="145">
        <f t="shared" si="28"/>
        <v>0</v>
      </c>
      <c r="AX35" s="145">
        <f t="shared" si="28"/>
        <v>0</v>
      </c>
      <c r="AY35" s="145">
        <f t="shared" si="28"/>
        <v>0</v>
      </c>
      <c r="AZ35" s="145">
        <f t="shared" si="28"/>
        <v>0</v>
      </c>
      <c r="BA35" s="145">
        <f t="shared" si="28"/>
        <v>4.0002046882090889</v>
      </c>
      <c r="BB35" s="145">
        <f t="shared" si="28"/>
        <v>2.0000014639198249</v>
      </c>
      <c r="BC35" s="145">
        <f t="shared" si="28"/>
        <v>10.000000370604427</v>
      </c>
      <c r="BD35" s="145">
        <f t="shared" si="28"/>
        <v>71.000709186175712</v>
      </c>
      <c r="BE35" s="145">
        <f t="shared" si="2"/>
        <v>2609.5533796783297</v>
      </c>
      <c r="BF35" s="15">
        <v>3</v>
      </c>
      <c r="BG35" s="16">
        <v>0</v>
      </c>
      <c r="BH35" s="16">
        <v>0</v>
      </c>
      <c r="BI35" s="16">
        <v>165</v>
      </c>
      <c r="BJ35" s="69">
        <v>478</v>
      </c>
      <c r="BK35" s="69">
        <f>BJ35/'VAR 1 bi em X e FBKF'!BW$60*1000</f>
        <v>1.6871084443660107</v>
      </c>
      <c r="BL35" s="69">
        <v>478</v>
      </c>
      <c r="BM35" s="69">
        <f>BL35/'VAR 1 bi em X e FBKF'!CA$60*1000</f>
        <v>3.6344558580889452</v>
      </c>
      <c r="BN35" s="69">
        <v>0</v>
      </c>
      <c r="BO35" s="69">
        <f>BN35/'VAR 1 bi em X e FBKF'!CE$60*1000</f>
        <v>0</v>
      </c>
      <c r="BP35" s="16">
        <v>-23</v>
      </c>
      <c r="BQ35" s="14">
        <v>623</v>
      </c>
      <c r="BR35" s="17">
        <v>3229</v>
      </c>
    </row>
    <row r="36" spans="1:70">
      <c r="A36" s="13" t="s">
        <v>27</v>
      </c>
      <c r="B36" s="145">
        <f t="shared" ref="B36:BD36" si="29">B211/B$297*B$4</f>
        <v>0</v>
      </c>
      <c r="C36" s="145">
        <f t="shared" si="29"/>
        <v>0</v>
      </c>
      <c r="D36" s="145">
        <f t="shared" si="29"/>
        <v>428.10639428854773</v>
      </c>
      <c r="E36" s="145">
        <f t="shared" si="29"/>
        <v>325.06812395732584</v>
      </c>
      <c r="F36" s="145">
        <f t="shared" si="29"/>
        <v>122.10237997494535</v>
      </c>
      <c r="G36" s="145">
        <f t="shared" si="29"/>
        <v>341.01426290575091</v>
      </c>
      <c r="H36" s="145">
        <f t="shared" si="29"/>
        <v>8.0000011603013057</v>
      </c>
      <c r="I36" s="145">
        <f t="shared" si="29"/>
        <v>132.01624069784259</v>
      </c>
      <c r="J36" s="145">
        <f t="shared" si="29"/>
        <v>20.000518415450376</v>
      </c>
      <c r="K36" s="145">
        <f t="shared" si="29"/>
        <v>41.000313014935649</v>
      </c>
      <c r="L36" s="145">
        <f t="shared" si="29"/>
        <v>37.035485097415851</v>
      </c>
      <c r="M36" s="145">
        <f t="shared" si="29"/>
        <v>163.03286137774478</v>
      </c>
      <c r="N36" s="145">
        <f t="shared" si="29"/>
        <v>31.005063011336002</v>
      </c>
      <c r="O36" s="145">
        <f t="shared" si="29"/>
        <v>209.06464077244166</v>
      </c>
      <c r="P36" s="145">
        <f t="shared" si="29"/>
        <v>56.01192908177461</v>
      </c>
      <c r="Q36" s="145">
        <f t="shared" si="29"/>
        <v>282.102844444384</v>
      </c>
      <c r="R36" s="145">
        <f t="shared" si="29"/>
        <v>60.027962166512758</v>
      </c>
      <c r="S36" s="145">
        <f t="shared" si="29"/>
        <v>23.000971218248228</v>
      </c>
      <c r="T36" s="145">
        <f t="shared" si="29"/>
        <v>10.002736695303817</v>
      </c>
      <c r="U36" s="145">
        <f t="shared" si="29"/>
        <v>28.002626481924299</v>
      </c>
      <c r="V36" s="145">
        <f t="shared" si="29"/>
        <v>16.023060160119972</v>
      </c>
      <c r="W36" s="145">
        <f t="shared" si="29"/>
        <v>14.00474293157105</v>
      </c>
      <c r="X36" s="145">
        <f t="shared" si="29"/>
        <v>121.07562297130836</v>
      </c>
      <c r="Y36" s="145">
        <f t="shared" si="29"/>
        <v>44.102672393154833</v>
      </c>
      <c r="Z36" s="145">
        <f t="shared" si="29"/>
        <v>152.26763093418728</v>
      </c>
      <c r="AA36" s="145">
        <f t="shared" si="29"/>
        <v>484.32165505060436</v>
      </c>
      <c r="AB36" s="145">
        <f t="shared" si="29"/>
        <v>292.16657779858281</v>
      </c>
      <c r="AC36" s="145">
        <f t="shared" si="29"/>
        <v>104.13424765953458</v>
      </c>
      <c r="AD36" s="145">
        <f t="shared" si="29"/>
        <v>1569.843543444146</v>
      </c>
      <c r="AE36" s="145">
        <f t="shared" si="29"/>
        <v>219.01654477493651</v>
      </c>
      <c r="AF36" s="145">
        <f t="shared" si="29"/>
        <v>35.048662992240402</v>
      </c>
      <c r="AG36" s="145">
        <f t="shared" si="29"/>
        <v>75.044599155170545</v>
      </c>
      <c r="AH36" s="145">
        <f t="shared" si="29"/>
        <v>8.0108320298972693</v>
      </c>
      <c r="AI36" s="145">
        <f t="shared" si="29"/>
        <v>24.966780956689355</v>
      </c>
      <c r="AJ36" s="145">
        <f t="shared" si="29"/>
        <v>743.57310077321517</v>
      </c>
      <c r="AK36" s="145">
        <f t="shared" si="29"/>
        <v>340.54786957704363</v>
      </c>
      <c r="AL36" s="145">
        <f t="shared" si="29"/>
        <v>357.16546989819216</v>
      </c>
      <c r="AM36" s="145">
        <f t="shared" si="29"/>
        <v>69.008123727844051</v>
      </c>
      <c r="AN36" s="145">
        <f t="shared" si="29"/>
        <v>46.033141629969258</v>
      </c>
      <c r="AO36" s="145">
        <f t="shared" si="29"/>
        <v>42.011491466962617</v>
      </c>
      <c r="AP36" s="145">
        <f t="shared" si="29"/>
        <v>512.55241625680458</v>
      </c>
      <c r="AQ36" s="145">
        <f t="shared" si="29"/>
        <v>0</v>
      </c>
      <c r="AR36" s="145">
        <f t="shared" si="29"/>
        <v>3.0010167409394386</v>
      </c>
      <c r="AS36" s="145">
        <f t="shared" si="29"/>
        <v>255.04513918280242</v>
      </c>
      <c r="AT36" s="145">
        <f t="shared" si="29"/>
        <v>0</v>
      </c>
      <c r="AU36" s="145">
        <f t="shared" si="29"/>
        <v>55.006269449859069</v>
      </c>
      <c r="AV36" s="145">
        <f t="shared" si="29"/>
        <v>0</v>
      </c>
      <c r="AW36" s="145">
        <f t="shared" si="29"/>
        <v>0</v>
      </c>
      <c r="AX36" s="145">
        <f t="shared" si="29"/>
        <v>25.006645738464421</v>
      </c>
      <c r="AY36" s="145">
        <f t="shared" si="29"/>
        <v>69.000910823851797</v>
      </c>
      <c r="AZ36" s="145">
        <f t="shared" si="29"/>
        <v>21.000217765109262</v>
      </c>
      <c r="BA36" s="145">
        <f t="shared" si="29"/>
        <v>0</v>
      </c>
      <c r="BB36" s="145">
        <f t="shared" si="29"/>
        <v>0</v>
      </c>
      <c r="BC36" s="145">
        <f t="shared" si="29"/>
        <v>0</v>
      </c>
      <c r="BD36" s="145">
        <f t="shared" si="29"/>
        <v>13.000129850989921</v>
      </c>
      <c r="BE36" s="145">
        <f t="shared" si="2"/>
        <v>8028.5744708963784</v>
      </c>
      <c r="BF36" s="15">
        <v>19</v>
      </c>
      <c r="BG36" s="16">
        <v>0</v>
      </c>
      <c r="BH36" s="16">
        <v>0</v>
      </c>
      <c r="BI36" s="16">
        <v>16</v>
      </c>
      <c r="BJ36" s="69">
        <v>10921</v>
      </c>
      <c r="BK36" s="69">
        <f>BJ36/'VAR 1 bi em X e FBKF'!BW$60*1000</f>
        <v>38.545839583517164</v>
      </c>
      <c r="BL36" s="69">
        <v>10921</v>
      </c>
      <c r="BM36" s="69">
        <f>BL36/'VAR 1 bi em X e FBKF'!CA$60*1000</f>
        <v>83.037431853952668</v>
      </c>
      <c r="BN36" s="69">
        <v>0</v>
      </c>
      <c r="BO36" s="69">
        <f>BN36/'VAR 1 bi em X e FBKF'!CE$60*1000</f>
        <v>0</v>
      </c>
      <c r="BP36" s="16">
        <v>-63</v>
      </c>
      <c r="BQ36" s="14">
        <v>10893</v>
      </c>
      <c r="BR36" s="17">
        <v>18915</v>
      </c>
    </row>
    <row r="37" spans="1:70">
      <c r="A37" s="13" t="s">
        <v>28</v>
      </c>
      <c r="B37" s="145">
        <f t="shared" ref="B37:BD37" si="30">B212/B$297*B$4</f>
        <v>0</v>
      </c>
      <c r="C37" s="145">
        <f t="shared" si="30"/>
        <v>0</v>
      </c>
      <c r="D37" s="145">
        <f t="shared" si="30"/>
        <v>0</v>
      </c>
      <c r="E37" s="145">
        <f t="shared" si="30"/>
        <v>0</v>
      </c>
      <c r="F37" s="145">
        <f t="shared" si="30"/>
        <v>0</v>
      </c>
      <c r="G37" s="145">
        <f t="shared" si="30"/>
        <v>0</v>
      </c>
      <c r="H37" s="145">
        <f t="shared" si="30"/>
        <v>0</v>
      </c>
      <c r="I37" s="145">
        <f t="shared" si="30"/>
        <v>0</v>
      </c>
      <c r="J37" s="145">
        <f t="shared" si="30"/>
        <v>0</v>
      </c>
      <c r="K37" s="145">
        <f t="shared" si="30"/>
        <v>0</v>
      </c>
      <c r="L37" s="145">
        <f t="shared" si="30"/>
        <v>0</v>
      </c>
      <c r="M37" s="145">
        <f t="shared" si="30"/>
        <v>0</v>
      </c>
      <c r="N37" s="145">
        <f t="shared" si="30"/>
        <v>0</v>
      </c>
      <c r="O37" s="145">
        <f t="shared" si="30"/>
        <v>0</v>
      </c>
      <c r="P37" s="145">
        <f t="shared" si="30"/>
        <v>0</v>
      </c>
      <c r="Q37" s="145">
        <f t="shared" si="30"/>
        <v>0</v>
      </c>
      <c r="R37" s="145">
        <f t="shared" si="30"/>
        <v>0</v>
      </c>
      <c r="S37" s="145">
        <f t="shared" si="30"/>
        <v>0</v>
      </c>
      <c r="T37" s="145">
        <f t="shared" si="30"/>
        <v>0</v>
      </c>
      <c r="U37" s="145">
        <f t="shared" si="30"/>
        <v>0</v>
      </c>
      <c r="V37" s="145">
        <f t="shared" si="30"/>
        <v>0</v>
      </c>
      <c r="W37" s="145">
        <f t="shared" si="30"/>
        <v>0</v>
      </c>
      <c r="X37" s="145">
        <f t="shared" si="30"/>
        <v>0</v>
      </c>
      <c r="Y37" s="145">
        <f t="shared" si="30"/>
        <v>0</v>
      </c>
      <c r="Z37" s="145">
        <f t="shared" si="30"/>
        <v>0</v>
      </c>
      <c r="AA37" s="145">
        <f t="shared" si="30"/>
        <v>0</v>
      </c>
      <c r="AB37" s="145">
        <f t="shared" si="30"/>
        <v>0</v>
      </c>
      <c r="AC37" s="145">
        <f t="shared" si="30"/>
        <v>0</v>
      </c>
      <c r="AD37" s="145">
        <f t="shared" si="30"/>
        <v>1.001175729237338</v>
      </c>
      <c r="AE37" s="145">
        <f t="shared" si="30"/>
        <v>22.001662032185404</v>
      </c>
      <c r="AF37" s="145">
        <f t="shared" si="30"/>
        <v>0</v>
      </c>
      <c r="AG37" s="145">
        <f t="shared" si="30"/>
        <v>0</v>
      </c>
      <c r="AH37" s="145">
        <f t="shared" si="30"/>
        <v>7.0094780261601111</v>
      </c>
      <c r="AI37" s="145">
        <f t="shared" si="30"/>
        <v>0</v>
      </c>
      <c r="AJ37" s="145">
        <f t="shared" si="30"/>
        <v>0</v>
      </c>
      <c r="AK37" s="145">
        <f t="shared" si="30"/>
        <v>0</v>
      </c>
      <c r="AL37" s="145">
        <f t="shared" si="30"/>
        <v>0</v>
      </c>
      <c r="AM37" s="145">
        <f t="shared" si="30"/>
        <v>0</v>
      </c>
      <c r="AN37" s="145">
        <f t="shared" si="30"/>
        <v>0</v>
      </c>
      <c r="AO37" s="145">
        <f t="shared" si="30"/>
        <v>0</v>
      </c>
      <c r="AP37" s="145">
        <f t="shared" si="30"/>
        <v>5.0151899829432942</v>
      </c>
      <c r="AQ37" s="145">
        <f t="shared" si="30"/>
        <v>0</v>
      </c>
      <c r="AR37" s="145">
        <f t="shared" si="30"/>
        <v>0</v>
      </c>
      <c r="AS37" s="145">
        <f t="shared" si="30"/>
        <v>0</v>
      </c>
      <c r="AT37" s="145">
        <f t="shared" si="30"/>
        <v>0</v>
      </c>
      <c r="AU37" s="145">
        <f t="shared" si="30"/>
        <v>0</v>
      </c>
      <c r="AV37" s="145">
        <f t="shared" si="30"/>
        <v>27.002675385512791</v>
      </c>
      <c r="AW37" s="145">
        <f t="shared" si="30"/>
        <v>10.000429150695894</v>
      </c>
      <c r="AX37" s="145">
        <f t="shared" si="30"/>
        <v>0</v>
      </c>
      <c r="AY37" s="145">
        <f t="shared" si="30"/>
        <v>0</v>
      </c>
      <c r="AZ37" s="145">
        <f t="shared" si="30"/>
        <v>0</v>
      </c>
      <c r="BA37" s="145">
        <f t="shared" si="30"/>
        <v>19.000972268993177</v>
      </c>
      <c r="BB37" s="145">
        <f t="shared" si="30"/>
        <v>0</v>
      </c>
      <c r="BC37" s="145">
        <f t="shared" si="30"/>
        <v>0</v>
      </c>
      <c r="BD37" s="145">
        <f t="shared" si="30"/>
        <v>0</v>
      </c>
      <c r="BE37" s="145">
        <f t="shared" si="2"/>
        <v>91.031582575728009</v>
      </c>
      <c r="BF37" s="15">
        <v>0</v>
      </c>
      <c r="BG37" s="16">
        <v>0</v>
      </c>
      <c r="BH37" s="16">
        <v>0</v>
      </c>
      <c r="BI37" s="16">
        <v>309</v>
      </c>
      <c r="BJ37" s="69">
        <v>25</v>
      </c>
      <c r="BK37" s="69">
        <f>BJ37/'VAR 1 bi em X e FBKF'!BW$60*1000</f>
        <v>8.8237889349686752E-2</v>
      </c>
      <c r="BL37" s="69">
        <v>25</v>
      </c>
      <c r="BM37" s="69">
        <f>BL37/'VAR 1 bi em X e FBKF'!CA$60*1000</f>
        <v>0.1900866034565348</v>
      </c>
      <c r="BN37" s="69">
        <v>0</v>
      </c>
      <c r="BO37" s="69">
        <f>BN37/'VAR 1 bi em X e FBKF'!CE$60*1000</f>
        <v>0</v>
      </c>
      <c r="BP37" s="16">
        <v>0</v>
      </c>
      <c r="BQ37" s="14">
        <v>334</v>
      </c>
      <c r="BR37" s="17">
        <v>425</v>
      </c>
    </row>
    <row r="38" spans="1:70">
      <c r="A38" s="13" t="s">
        <v>29</v>
      </c>
      <c r="B38" s="145">
        <f t="shared" ref="B38:BD38" si="31">B213/B$297*B$4</f>
        <v>0</v>
      </c>
      <c r="C38" s="145">
        <f t="shared" si="31"/>
        <v>0</v>
      </c>
      <c r="D38" s="145">
        <f t="shared" si="31"/>
        <v>22.005468865299182</v>
      </c>
      <c r="E38" s="145">
        <f t="shared" si="31"/>
        <v>0</v>
      </c>
      <c r="F38" s="145">
        <f t="shared" si="31"/>
        <v>0</v>
      </c>
      <c r="G38" s="145">
        <f t="shared" si="31"/>
        <v>0</v>
      </c>
      <c r="H38" s="145">
        <f t="shared" si="31"/>
        <v>0</v>
      </c>
      <c r="I38" s="145">
        <f t="shared" si="31"/>
        <v>0</v>
      </c>
      <c r="J38" s="145">
        <f t="shared" si="31"/>
        <v>0</v>
      </c>
      <c r="K38" s="145">
        <f t="shared" si="31"/>
        <v>0</v>
      </c>
      <c r="L38" s="145">
        <f t="shared" si="31"/>
        <v>0</v>
      </c>
      <c r="M38" s="145">
        <f t="shared" si="31"/>
        <v>0</v>
      </c>
      <c r="N38" s="145">
        <f t="shared" si="31"/>
        <v>123.02008872239769</v>
      </c>
      <c r="O38" s="145">
        <f t="shared" si="31"/>
        <v>23.007113577828509</v>
      </c>
      <c r="P38" s="145">
        <f t="shared" si="31"/>
        <v>0</v>
      </c>
      <c r="Q38" s="145">
        <f t="shared" si="31"/>
        <v>0</v>
      </c>
      <c r="R38" s="145">
        <f t="shared" si="31"/>
        <v>0</v>
      </c>
      <c r="S38" s="145">
        <f t="shared" si="31"/>
        <v>0</v>
      </c>
      <c r="T38" s="145">
        <f t="shared" si="31"/>
        <v>0</v>
      </c>
      <c r="U38" s="145">
        <f t="shared" si="31"/>
        <v>0</v>
      </c>
      <c r="V38" s="145">
        <f t="shared" si="31"/>
        <v>0</v>
      </c>
      <c r="W38" s="145">
        <f t="shared" si="31"/>
        <v>0</v>
      </c>
      <c r="X38" s="145">
        <f t="shared" si="31"/>
        <v>7.0043748826376744</v>
      </c>
      <c r="Y38" s="145">
        <f t="shared" si="31"/>
        <v>0</v>
      </c>
      <c r="Z38" s="145">
        <f t="shared" si="31"/>
        <v>0</v>
      </c>
      <c r="AA38" s="145">
        <f t="shared" si="31"/>
        <v>0</v>
      </c>
      <c r="AB38" s="145">
        <f t="shared" si="31"/>
        <v>0</v>
      </c>
      <c r="AC38" s="145">
        <f t="shared" si="31"/>
        <v>0</v>
      </c>
      <c r="AD38" s="145">
        <f t="shared" si="31"/>
        <v>0</v>
      </c>
      <c r="AE38" s="145">
        <f t="shared" si="31"/>
        <v>0</v>
      </c>
      <c r="AF38" s="145">
        <f t="shared" si="31"/>
        <v>704.97882132963548</v>
      </c>
      <c r="AG38" s="145">
        <f t="shared" si="31"/>
        <v>3.0017839662068213</v>
      </c>
      <c r="AH38" s="145">
        <f t="shared" si="31"/>
        <v>1.0013540037371587</v>
      </c>
      <c r="AI38" s="145">
        <f t="shared" si="31"/>
        <v>0</v>
      </c>
      <c r="AJ38" s="145">
        <f t="shared" si="31"/>
        <v>0</v>
      </c>
      <c r="AK38" s="145">
        <f t="shared" si="31"/>
        <v>0</v>
      </c>
      <c r="AL38" s="145">
        <f t="shared" si="31"/>
        <v>0</v>
      </c>
      <c r="AM38" s="145">
        <f t="shared" si="31"/>
        <v>0</v>
      </c>
      <c r="AN38" s="145">
        <f t="shared" si="31"/>
        <v>0</v>
      </c>
      <c r="AO38" s="145">
        <f t="shared" si="31"/>
        <v>0</v>
      </c>
      <c r="AP38" s="145">
        <f t="shared" si="31"/>
        <v>0</v>
      </c>
      <c r="AQ38" s="145">
        <f t="shared" si="31"/>
        <v>75.040047255556829</v>
      </c>
      <c r="AR38" s="145">
        <f t="shared" si="31"/>
        <v>0</v>
      </c>
      <c r="AS38" s="145">
        <f t="shared" si="31"/>
        <v>683.12090220334926</v>
      </c>
      <c r="AT38" s="145">
        <f t="shared" si="31"/>
        <v>112.01693080336941</v>
      </c>
      <c r="AU38" s="145">
        <f t="shared" si="31"/>
        <v>0</v>
      </c>
      <c r="AV38" s="145">
        <f t="shared" si="31"/>
        <v>0</v>
      </c>
      <c r="AW38" s="145">
        <f t="shared" si="31"/>
        <v>0</v>
      </c>
      <c r="AX38" s="145">
        <f t="shared" si="31"/>
        <v>96.025519635703375</v>
      </c>
      <c r="AY38" s="145">
        <f t="shared" si="31"/>
        <v>0</v>
      </c>
      <c r="AZ38" s="145">
        <f t="shared" si="31"/>
        <v>19.000197025575048</v>
      </c>
      <c r="BA38" s="145">
        <f t="shared" si="31"/>
        <v>0</v>
      </c>
      <c r="BB38" s="145">
        <f t="shared" si="31"/>
        <v>16.000011711358599</v>
      </c>
      <c r="BC38" s="145">
        <f t="shared" si="31"/>
        <v>3.0000001111813281</v>
      </c>
      <c r="BD38" s="145">
        <f t="shared" si="31"/>
        <v>83.000829048627949</v>
      </c>
      <c r="BE38" s="145">
        <f t="shared" si="2"/>
        <v>1971.2234431424645</v>
      </c>
      <c r="BF38" s="15">
        <v>3</v>
      </c>
      <c r="BG38" s="16">
        <v>0</v>
      </c>
      <c r="BH38" s="16">
        <v>0</v>
      </c>
      <c r="BI38" s="16">
        <v>1</v>
      </c>
      <c r="BJ38" s="69">
        <v>3914</v>
      </c>
      <c r="BK38" s="69">
        <f>BJ38/'VAR 1 bi em X e FBKF'!BW$60*1000</f>
        <v>13.814523956586958</v>
      </c>
      <c r="BL38" s="69">
        <v>3914</v>
      </c>
      <c r="BM38" s="69">
        <f>BL38/'VAR 1 bi em X e FBKF'!CA$60*1000</f>
        <v>29.759958637155087</v>
      </c>
      <c r="BN38" s="69">
        <v>0</v>
      </c>
      <c r="BO38" s="69">
        <f>BN38/'VAR 1 bi em X e FBKF'!CE$60*1000</f>
        <v>0</v>
      </c>
      <c r="BP38" s="16">
        <v>0</v>
      </c>
      <c r="BQ38" s="14">
        <v>3918</v>
      </c>
      <c r="BR38" s="17">
        <v>5888</v>
      </c>
    </row>
    <row r="39" spans="1:70">
      <c r="A39" s="13" t="s">
        <v>30</v>
      </c>
      <c r="B39" s="145">
        <f t="shared" ref="B39:BD39" si="32">B214/B$297*B$4</f>
        <v>0</v>
      </c>
      <c r="C39" s="145">
        <f t="shared" si="32"/>
        <v>0</v>
      </c>
      <c r="D39" s="145">
        <f t="shared" si="32"/>
        <v>135.03355894615407</v>
      </c>
      <c r="E39" s="145">
        <f t="shared" si="32"/>
        <v>0</v>
      </c>
      <c r="F39" s="145">
        <f t="shared" si="32"/>
        <v>5.0041959006125145</v>
      </c>
      <c r="G39" s="145">
        <f t="shared" si="32"/>
        <v>47.001965855044844</v>
      </c>
      <c r="H39" s="145">
        <f t="shared" si="32"/>
        <v>1.0000001450376632</v>
      </c>
      <c r="I39" s="145">
        <f t="shared" si="32"/>
        <v>1.0001230355897164</v>
      </c>
      <c r="J39" s="145">
        <f t="shared" si="32"/>
        <v>0</v>
      </c>
      <c r="K39" s="145">
        <f t="shared" si="32"/>
        <v>6.0000458070637537</v>
      </c>
      <c r="L39" s="145">
        <f t="shared" si="32"/>
        <v>2.0019181133738297</v>
      </c>
      <c r="M39" s="145">
        <f t="shared" si="32"/>
        <v>0</v>
      </c>
      <c r="N39" s="145">
        <f t="shared" si="32"/>
        <v>0</v>
      </c>
      <c r="O39" s="145">
        <f t="shared" si="32"/>
        <v>55.017010729589913</v>
      </c>
      <c r="P39" s="145">
        <f t="shared" si="32"/>
        <v>0</v>
      </c>
      <c r="Q39" s="145">
        <f t="shared" si="32"/>
        <v>13.004741055946781</v>
      </c>
      <c r="R39" s="145">
        <f t="shared" si="32"/>
        <v>1.0004660361085458</v>
      </c>
      <c r="S39" s="145">
        <f t="shared" si="32"/>
        <v>14.000591176325008</v>
      </c>
      <c r="T39" s="145">
        <f t="shared" si="32"/>
        <v>0</v>
      </c>
      <c r="U39" s="145">
        <f t="shared" si="32"/>
        <v>0</v>
      </c>
      <c r="V39" s="145">
        <f t="shared" si="32"/>
        <v>1.0014412600074982</v>
      </c>
      <c r="W39" s="145">
        <f t="shared" si="32"/>
        <v>2.0006775616530073</v>
      </c>
      <c r="X39" s="145">
        <f t="shared" si="32"/>
        <v>33.020624446720461</v>
      </c>
      <c r="Y39" s="145">
        <f t="shared" si="32"/>
        <v>9.021001171327125</v>
      </c>
      <c r="Z39" s="145">
        <f t="shared" si="32"/>
        <v>1.0017607298301794</v>
      </c>
      <c r="AA39" s="145">
        <f t="shared" si="32"/>
        <v>1.0006645765508355</v>
      </c>
      <c r="AB39" s="145">
        <f t="shared" si="32"/>
        <v>1.0005704719129547</v>
      </c>
      <c r="AC39" s="145">
        <f t="shared" si="32"/>
        <v>6.0077450572808413</v>
      </c>
      <c r="AD39" s="145">
        <f t="shared" si="32"/>
        <v>343.40327512840696</v>
      </c>
      <c r="AE39" s="145">
        <f t="shared" si="32"/>
        <v>55.004155080463505</v>
      </c>
      <c r="AF39" s="145">
        <f t="shared" si="32"/>
        <v>43.059785961895344</v>
      </c>
      <c r="AG39" s="145">
        <f t="shared" si="32"/>
        <v>339.20158818137082</v>
      </c>
      <c r="AH39" s="145">
        <f t="shared" si="32"/>
        <v>349.4725473042684</v>
      </c>
      <c r="AI39" s="145">
        <f t="shared" si="32"/>
        <v>38.948178292435394</v>
      </c>
      <c r="AJ39" s="145">
        <f t="shared" si="32"/>
        <v>995.76747680935273</v>
      </c>
      <c r="AK39" s="145">
        <f t="shared" si="32"/>
        <v>57.091848723210248</v>
      </c>
      <c r="AL39" s="145">
        <f t="shared" si="32"/>
        <v>13.006025514499994</v>
      </c>
      <c r="AM39" s="145">
        <f t="shared" si="32"/>
        <v>22.0025901740952</v>
      </c>
      <c r="AN39" s="145">
        <f t="shared" si="32"/>
        <v>56.040346332136494</v>
      </c>
      <c r="AO39" s="145">
        <f t="shared" si="32"/>
        <v>1076.2944004393278</v>
      </c>
      <c r="AP39" s="145">
        <f t="shared" si="32"/>
        <v>598.8136839634293</v>
      </c>
      <c r="AQ39" s="145">
        <f t="shared" si="32"/>
        <v>23.012281158370762</v>
      </c>
      <c r="AR39" s="145">
        <f t="shared" si="32"/>
        <v>106.03592484652684</v>
      </c>
      <c r="AS39" s="145">
        <f t="shared" si="32"/>
        <v>47.008319770947899</v>
      </c>
      <c r="AT39" s="145">
        <f t="shared" si="32"/>
        <v>15.002267518308404</v>
      </c>
      <c r="AU39" s="145">
        <f t="shared" si="32"/>
        <v>4.0004559599897505</v>
      </c>
      <c r="AV39" s="145">
        <f t="shared" si="32"/>
        <v>53.005251682673254</v>
      </c>
      <c r="AW39" s="145">
        <f t="shared" si="32"/>
        <v>0</v>
      </c>
      <c r="AX39" s="145">
        <f t="shared" si="32"/>
        <v>24.006379908925844</v>
      </c>
      <c r="AY39" s="145">
        <f t="shared" si="32"/>
        <v>0</v>
      </c>
      <c r="AZ39" s="145">
        <f t="shared" si="32"/>
        <v>34.000352572081667</v>
      </c>
      <c r="BA39" s="145">
        <f t="shared" si="32"/>
        <v>105.0053730654886</v>
      </c>
      <c r="BB39" s="145">
        <f t="shared" si="32"/>
        <v>1.0000007319599125</v>
      </c>
      <c r="BC39" s="145">
        <f t="shared" si="32"/>
        <v>10.000000370604427</v>
      </c>
      <c r="BD39" s="145">
        <f t="shared" si="32"/>
        <v>3.0000299656130585</v>
      </c>
      <c r="BE39" s="145">
        <f t="shared" si="2"/>
        <v>4747.301641532511</v>
      </c>
      <c r="BF39" s="15">
        <v>26</v>
      </c>
      <c r="BG39" s="16">
        <v>0</v>
      </c>
      <c r="BH39" s="16">
        <v>0</v>
      </c>
      <c r="BI39" s="16">
        <v>258</v>
      </c>
      <c r="BJ39" s="69">
        <v>1905</v>
      </c>
      <c r="BK39" s="69">
        <f>BJ39/'VAR 1 bi em X e FBKF'!BW$60*1000</f>
        <v>6.7237271684461311</v>
      </c>
      <c r="BL39" s="69">
        <v>1905</v>
      </c>
      <c r="BM39" s="69">
        <f>BL39/'VAR 1 bi em X e FBKF'!CA$60*1000</f>
        <v>14.484599183387951</v>
      </c>
      <c r="BN39" s="69">
        <v>0</v>
      </c>
      <c r="BO39" s="69">
        <f>BN39/'VAR 1 bi em X e FBKF'!CE$60*1000</f>
        <v>0</v>
      </c>
      <c r="BP39" s="16">
        <v>72</v>
      </c>
      <c r="BQ39" s="14">
        <v>2261</v>
      </c>
      <c r="BR39" s="17">
        <v>7004</v>
      </c>
    </row>
    <row r="40" spans="1:70">
      <c r="A40" s="13" t="s">
        <v>31</v>
      </c>
      <c r="B40" s="145">
        <f t="shared" ref="B40:BD40" si="33">B215/B$297*B$4</f>
        <v>0</v>
      </c>
      <c r="C40" s="145">
        <f t="shared" si="33"/>
        <v>0</v>
      </c>
      <c r="D40" s="145">
        <f t="shared" si="33"/>
        <v>0</v>
      </c>
      <c r="E40" s="145">
        <f t="shared" si="33"/>
        <v>0</v>
      </c>
      <c r="F40" s="145">
        <f t="shared" si="33"/>
        <v>52.043637366370149</v>
      </c>
      <c r="G40" s="145">
        <f t="shared" si="33"/>
        <v>3.000125480109245</v>
      </c>
      <c r="H40" s="145">
        <f t="shared" si="33"/>
        <v>0</v>
      </c>
      <c r="I40" s="145">
        <f t="shared" si="33"/>
        <v>0</v>
      </c>
      <c r="J40" s="145">
        <f t="shared" si="33"/>
        <v>0</v>
      </c>
      <c r="K40" s="145">
        <f t="shared" si="33"/>
        <v>0</v>
      </c>
      <c r="L40" s="145">
        <f t="shared" si="33"/>
        <v>0</v>
      </c>
      <c r="M40" s="145">
        <f t="shared" si="33"/>
        <v>0</v>
      </c>
      <c r="N40" s="145">
        <f t="shared" si="33"/>
        <v>0</v>
      </c>
      <c r="O40" s="145">
        <f t="shared" si="33"/>
        <v>0</v>
      </c>
      <c r="P40" s="145">
        <f t="shared" si="33"/>
        <v>0</v>
      </c>
      <c r="Q40" s="145">
        <f t="shared" si="33"/>
        <v>0</v>
      </c>
      <c r="R40" s="145">
        <f t="shared" si="33"/>
        <v>0</v>
      </c>
      <c r="S40" s="145">
        <f t="shared" si="33"/>
        <v>0</v>
      </c>
      <c r="T40" s="145">
        <f t="shared" si="33"/>
        <v>0</v>
      </c>
      <c r="U40" s="145">
        <f t="shared" si="33"/>
        <v>6.0005628175552062</v>
      </c>
      <c r="V40" s="145">
        <f t="shared" si="33"/>
        <v>0</v>
      </c>
      <c r="W40" s="145">
        <f t="shared" si="33"/>
        <v>0</v>
      </c>
      <c r="X40" s="145">
        <f t="shared" si="33"/>
        <v>0</v>
      </c>
      <c r="Y40" s="145">
        <f t="shared" si="33"/>
        <v>0</v>
      </c>
      <c r="Z40" s="145">
        <f t="shared" si="33"/>
        <v>1.0017607298301794</v>
      </c>
      <c r="AA40" s="145">
        <f t="shared" si="33"/>
        <v>0</v>
      </c>
      <c r="AB40" s="145">
        <f t="shared" si="33"/>
        <v>0</v>
      </c>
      <c r="AC40" s="145">
        <f t="shared" si="33"/>
        <v>0</v>
      </c>
      <c r="AD40" s="145">
        <f t="shared" si="33"/>
        <v>136.15989917627795</v>
      </c>
      <c r="AE40" s="145">
        <f t="shared" si="33"/>
        <v>0</v>
      </c>
      <c r="AF40" s="145">
        <f t="shared" si="33"/>
        <v>3468.8162458605921</v>
      </c>
      <c r="AG40" s="145">
        <f t="shared" si="33"/>
        <v>143.08503572252516</v>
      </c>
      <c r="AH40" s="145">
        <f t="shared" si="33"/>
        <v>8826.9355429430543</v>
      </c>
      <c r="AI40" s="145">
        <f t="shared" si="33"/>
        <v>22.969438480154206</v>
      </c>
      <c r="AJ40" s="145">
        <f t="shared" si="33"/>
        <v>1.0007713334767363</v>
      </c>
      <c r="AK40" s="145">
        <f t="shared" si="33"/>
        <v>0</v>
      </c>
      <c r="AL40" s="145">
        <f t="shared" si="33"/>
        <v>334.15480937253835</v>
      </c>
      <c r="AM40" s="145">
        <f t="shared" si="33"/>
        <v>6.0007064111168731</v>
      </c>
      <c r="AN40" s="145">
        <f t="shared" si="33"/>
        <v>36.025936927802029</v>
      </c>
      <c r="AO40" s="145">
        <f t="shared" si="33"/>
        <v>0</v>
      </c>
      <c r="AP40" s="145">
        <f t="shared" si="33"/>
        <v>0</v>
      </c>
      <c r="AQ40" s="145">
        <f t="shared" si="33"/>
        <v>0</v>
      </c>
      <c r="AR40" s="145">
        <f t="shared" si="33"/>
        <v>158.05354835614378</v>
      </c>
      <c r="AS40" s="145">
        <f t="shared" si="33"/>
        <v>706.1249735806216</v>
      </c>
      <c r="AT40" s="145">
        <f t="shared" si="33"/>
        <v>0</v>
      </c>
      <c r="AU40" s="145">
        <f t="shared" si="33"/>
        <v>20.002279799948752</v>
      </c>
      <c r="AV40" s="145">
        <f t="shared" si="33"/>
        <v>435.04310343326171</v>
      </c>
      <c r="AW40" s="145">
        <f t="shared" si="33"/>
        <v>0</v>
      </c>
      <c r="AX40" s="145">
        <f t="shared" si="33"/>
        <v>437.1161675083581</v>
      </c>
      <c r="AY40" s="145">
        <f t="shared" si="33"/>
        <v>0</v>
      </c>
      <c r="AZ40" s="145">
        <f t="shared" si="33"/>
        <v>0</v>
      </c>
      <c r="BA40" s="145">
        <f t="shared" si="33"/>
        <v>113.00578244190679</v>
      </c>
      <c r="BB40" s="145">
        <f t="shared" si="33"/>
        <v>0</v>
      </c>
      <c r="BC40" s="145">
        <f t="shared" si="33"/>
        <v>0</v>
      </c>
      <c r="BD40" s="145">
        <f t="shared" si="33"/>
        <v>0</v>
      </c>
      <c r="BE40" s="145">
        <f t="shared" si="2"/>
        <v>14906.540327741643</v>
      </c>
      <c r="BF40" s="15">
        <v>632</v>
      </c>
      <c r="BG40" s="16">
        <v>0</v>
      </c>
      <c r="BH40" s="16">
        <v>0</v>
      </c>
      <c r="BI40" s="16">
        <v>454</v>
      </c>
      <c r="BJ40" s="69">
        <v>2608</v>
      </c>
      <c r="BK40" s="69">
        <f>BJ40/'VAR 1 bi em X e FBKF'!BW$60*1000</f>
        <v>9.204976616959323</v>
      </c>
      <c r="BL40" s="69">
        <v>2608</v>
      </c>
      <c r="BM40" s="69">
        <f>BL40/'VAR 1 bi em X e FBKF'!CA$60*1000</f>
        <v>19.829834472585713</v>
      </c>
      <c r="BN40" s="69">
        <v>0</v>
      </c>
      <c r="BO40" s="69">
        <f>BN40/'VAR 1 bi em X e FBKF'!CE$60*1000</f>
        <v>0</v>
      </c>
      <c r="BP40" s="16">
        <v>94</v>
      </c>
      <c r="BQ40" s="14">
        <v>3788</v>
      </c>
      <c r="BR40" s="17">
        <v>18677</v>
      </c>
    </row>
    <row r="41" spans="1:70">
      <c r="A41" s="13" t="s">
        <v>32</v>
      </c>
      <c r="B41" s="145">
        <f t="shared" ref="B41:BD41" si="34">B216/B$297*B$4</f>
        <v>0</v>
      </c>
      <c r="C41" s="145">
        <f t="shared" si="34"/>
        <v>0</v>
      </c>
      <c r="D41" s="145">
        <f t="shared" si="34"/>
        <v>5.0012429239316321</v>
      </c>
      <c r="E41" s="145">
        <f t="shared" si="34"/>
        <v>0</v>
      </c>
      <c r="F41" s="145">
        <f t="shared" si="34"/>
        <v>0</v>
      </c>
      <c r="G41" s="145">
        <f t="shared" si="34"/>
        <v>0</v>
      </c>
      <c r="H41" s="145">
        <f t="shared" si="34"/>
        <v>0</v>
      </c>
      <c r="I41" s="145">
        <f t="shared" si="34"/>
        <v>0</v>
      </c>
      <c r="J41" s="145">
        <f t="shared" si="34"/>
        <v>0</v>
      </c>
      <c r="K41" s="145">
        <f t="shared" si="34"/>
        <v>0</v>
      </c>
      <c r="L41" s="145">
        <f t="shared" si="34"/>
        <v>0</v>
      </c>
      <c r="M41" s="145">
        <f t="shared" si="34"/>
        <v>0</v>
      </c>
      <c r="N41" s="145">
        <f t="shared" si="34"/>
        <v>0</v>
      </c>
      <c r="O41" s="145">
        <f t="shared" si="34"/>
        <v>2.000618571985088</v>
      </c>
      <c r="P41" s="145">
        <f t="shared" si="34"/>
        <v>0</v>
      </c>
      <c r="Q41" s="145">
        <f t="shared" si="34"/>
        <v>0</v>
      </c>
      <c r="R41" s="145">
        <f t="shared" si="34"/>
        <v>0</v>
      </c>
      <c r="S41" s="145">
        <f t="shared" si="34"/>
        <v>0</v>
      </c>
      <c r="T41" s="145">
        <f t="shared" si="34"/>
        <v>1.0002736695303815</v>
      </c>
      <c r="U41" s="145">
        <f t="shared" si="34"/>
        <v>0</v>
      </c>
      <c r="V41" s="145">
        <f t="shared" si="34"/>
        <v>2.0028825200149964</v>
      </c>
      <c r="W41" s="145">
        <f t="shared" si="34"/>
        <v>0</v>
      </c>
      <c r="X41" s="145">
        <f t="shared" si="34"/>
        <v>2.0012499664679066</v>
      </c>
      <c r="Y41" s="145">
        <f t="shared" si="34"/>
        <v>0</v>
      </c>
      <c r="Z41" s="145">
        <f t="shared" si="34"/>
        <v>0</v>
      </c>
      <c r="AA41" s="145">
        <f t="shared" si="34"/>
        <v>0</v>
      </c>
      <c r="AB41" s="145">
        <f t="shared" si="34"/>
        <v>0</v>
      </c>
      <c r="AC41" s="145">
        <f t="shared" si="34"/>
        <v>0</v>
      </c>
      <c r="AD41" s="145">
        <f t="shared" si="34"/>
        <v>48.056435003392217</v>
      </c>
      <c r="AE41" s="145">
        <f t="shared" si="34"/>
        <v>40.003021876700728</v>
      </c>
      <c r="AF41" s="145">
        <f t="shared" si="34"/>
        <v>0</v>
      </c>
      <c r="AG41" s="145">
        <f t="shared" si="34"/>
        <v>28.016650351263667</v>
      </c>
      <c r="AH41" s="145">
        <f t="shared" si="34"/>
        <v>1.0013540037371587</v>
      </c>
      <c r="AI41" s="145">
        <f t="shared" si="34"/>
        <v>586.22001686306612</v>
      </c>
      <c r="AJ41" s="145">
        <f t="shared" si="34"/>
        <v>11.008484668244099</v>
      </c>
      <c r="AK41" s="145">
        <f t="shared" si="34"/>
        <v>2.0032227622179035</v>
      </c>
      <c r="AL41" s="145">
        <f t="shared" si="34"/>
        <v>18.008343020076914</v>
      </c>
      <c r="AM41" s="145">
        <f t="shared" si="34"/>
        <v>0</v>
      </c>
      <c r="AN41" s="145">
        <f t="shared" si="34"/>
        <v>0</v>
      </c>
      <c r="AO41" s="145">
        <f t="shared" si="34"/>
        <v>0</v>
      </c>
      <c r="AP41" s="145">
        <f t="shared" si="34"/>
        <v>20.060759931773177</v>
      </c>
      <c r="AQ41" s="145">
        <f t="shared" si="34"/>
        <v>12.006407560889093</v>
      </c>
      <c r="AR41" s="145">
        <f t="shared" si="34"/>
        <v>0</v>
      </c>
      <c r="AS41" s="145">
        <f t="shared" si="34"/>
        <v>0</v>
      </c>
      <c r="AT41" s="145">
        <f t="shared" si="34"/>
        <v>0</v>
      </c>
      <c r="AU41" s="145">
        <f t="shared" si="34"/>
        <v>0</v>
      </c>
      <c r="AV41" s="145">
        <f t="shared" si="34"/>
        <v>22.002179943751166</v>
      </c>
      <c r="AW41" s="145">
        <f t="shared" si="34"/>
        <v>0</v>
      </c>
      <c r="AX41" s="145">
        <f t="shared" si="34"/>
        <v>22.00584824984869</v>
      </c>
      <c r="AY41" s="145">
        <f t="shared" si="34"/>
        <v>0</v>
      </c>
      <c r="AZ41" s="145">
        <f t="shared" si="34"/>
        <v>11.000114067438187</v>
      </c>
      <c r="BA41" s="145">
        <f t="shared" si="34"/>
        <v>13.000665236679541</v>
      </c>
      <c r="BB41" s="145">
        <f t="shared" si="34"/>
        <v>3.0000021958797372</v>
      </c>
      <c r="BC41" s="145">
        <f t="shared" si="34"/>
        <v>10.000000370604427</v>
      </c>
      <c r="BD41" s="145">
        <f t="shared" si="34"/>
        <v>4.0000399541507452</v>
      </c>
      <c r="BE41" s="145">
        <f t="shared" si="2"/>
        <v>863.39981371164356</v>
      </c>
      <c r="BF41" s="15">
        <v>9</v>
      </c>
      <c r="BG41" s="16">
        <v>0</v>
      </c>
      <c r="BH41" s="16">
        <v>0</v>
      </c>
      <c r="BI41" s="16">
        <v>892</v>
      </c>
      <c r="BJ41" s="69">
        <v>6659</v>
      </c>
      <c r="BK41" s="69">
        <f>BJ41/'VAR 1 bi em X e FBKF'!BW$60*1000</f>
        <v>23.503044207182562</v>
      </c>
      <c r="BL41" s="69">
        <v>6659</v>
      </c>
      <c r="BM41" s="69">
        <f>BL41/'VAR 1 bi em X e FBKF'!CA$60*1000</f>
        <v>50.631467696682606</v>
      </c>
      <c r="BN41" s="69">
        <v>0</v>
      </c>
      <c r="BO41" s="69">
        <f>BN41/'VAR 1 bi em X e FBKF'!CE$60*1000</f>
        <v>0</v>
      </c>
      <c r="BP41" s="16">
        <v>16</v>
      </c>
      <c r="BQ41" s="14">
        <v>7576</v>
      </c>
      <c r="BR41" s="17">
        <v>8440</v>
      </c>
    </row>
    <row r="42" spans="1:70">
      <c r="A42" s="13" t="s">
        <v>33</v>
      </c>
      <c r="B42" s="145">
        <f t="shared" ref="B42:BD42" si="35">B217/B$297*B$4</f>
        <v>0</v>
      </c>
      <c r="C42" s="145">
        <f t="shared" si="35"/>
        <v>0</v>
      </c>
      <c r="D42" s="145">
        <f t="shared" si="35"/>
        <v>0</v>
      </c>
      <c r="E42" s="145">
        <f t="shared" si="35"/>
        <v>0</v>
      </c>
      <c r="F42" s="145">
        <f t="shared" si="35"/>
        <v>0</v>
      </c>
      <c r="G42" s="145">
        <f t="shared" si="35"/>
        <v>0</v>
      </c>
      <c r="H42" s="145">
        <f t="shared" si="35"/>
        <v>0</v>
      </c>
      <c r="I42" s="145">
        <f t="shared" si="35"/>
        <v>0</v>
      </c>
      <c r="J42" s="145">
        <f t="shared" si="35"/>
        <v>0</v>
      </c>
      <c r="K42" s="145">
        <f t="shared" si="35"/>
        <v>0</v>
      </c>
      <c r="L42" s="145">
        <f t="shared" si="35"/>
        <v>0</v>
      </c>
      <c r="M42" s="145">
        <f t="shared" si="35"/>
        <v>0</v>
      </c>
      <c r="N42" s="145">
        <f t="shared" si="35"/>
        <v>0</v>
      </c>
      <c r="O42" s="145">
        <f t="shared" si="35"/>
        <v>0</v>
      </c>
      <c r="P42" s="145">
        <f t="shared" si="35"/>
        <v>0</v>
      </c>
      <c r="Q42" s="145">
        <f t="shared" si="35"/>
        <v>0</v>
      </c>
      <c r="R42" s="145">
        <f t="shared" si="35"/>
        <v>0</v>
      </c>
      <c r="S42" s="145">
        <f t="shared" si="35"/>
        <v>0</v>
      </c>
      <c r="T42" s="145">
        <f t="shared" si="35"/>
        <v>0</v>
      </c>
      <c r="U42" s="145">
        <f t="shared" si="35"/>
        <v>0</v>
      </c>
      <c r="V42" s="145">
        <f t="shared" si="35"/>
        <v>0</v>
      </c>
      <c r="W42" s="145">
        <f t="shared" si="35"/>
        <v>0</v>
      </c>
      <c r="X42" s="145">
        <f t="shared" si="35"/>
        <v>0</v>
      </c>
      <c r="Y42" s="145">
        <f t="shared" si="35"/>
        <v>0</v>
      </c>
      <c r="Z42" s="145">
        <f t="shared" si="35"/>
        <v>0</v>
      </c>
      <c r="AA42" s="145">
        <f t="shared" si="35"/>
        <v>0</v>
      </c>
      <c r="AB42" s="145">
        <f t="shared" si="35"/>
        <v>0</v>
      </c>
      <c r="AC42" s="145">
        <f t="shared" si="35"/>
        <v>0</v>
      </c>
      <c r="AD42" s="145">
        <f t="shared" si="35"/>
        <v>12.014108750848054</v>
      </c>
      <c r="AE42" s="145">
        <f t="shared" si="35"/>
        <v>0</v>
      </c>
      <c r="AF42" s="145">
        <f t="shared" si="35"/>
        <v>0</v>
      </c>
      <c r="AG42" s="145">
        <f t="shared" si="35"/>
        <v>0</v>
      </c>
      <c r="AH42" s="145">
        <f t="shared" si="35"/>
        <v>0</v>
      </c>
      <c r="AI42" s="145">
        <f t="shared" si="35"/>
        <v>0</v>
      </c>
      <c r="AJ42" s="145">
        <f t="shared" si="35"/>
        <v>1043.804500816236</v>
      </c>
      <c r="AK42" s="145">
        <f t="shared" si="35"/>
        <v>0</v>
      </c>
      <c r="AL42" s="145">
        <f t="shared" si="35"/>
        <v>0</v>
      </c>
      <c r="AM42" s="145">
        <f t="shared" si="35"/>
        <v>0</v>
      </c>
      <c r="AN42" s="145">
        <f t="shared" si="35"/>
        <v>0</v>
      </c>
      <c r="AO42" s="145">
        <f t="shared" si="35"/>
        <v>0</v>
      </c>
      <c r="AP42" s="145">
        <f t="shared" si="35"/>
        <v>0</v>
      </c>
      <c r="AQ42" s="145">
        <f t="shared" si="35"/>
        <v>0</v>
      </c>
      <c r="AR42" s="145">
        <f t="shared" si="35"/>
        <v>0</v>
      </c>
      <c r="AS42" s="145">
        <f t="shared" si="35"/>
        <v>0</v>
      </c>
      <c r="AT42" s="145">
        <f t="shared" si="35"/>
        <v>0</v>
      </c>
      <c r="AU42" s="145">
        <f t="shared" si="35"/>
        <v>0</v>
      </c>
      <c r="AV42" s="145">
        <f t="shared" si="35"/>
        <v>6.0005945301139541</v>
      </c>
      <c r="AW42" s="145">
        <f t="shared" si="35"/>
        <v>0</v>
      </c>
      <c r="AX42" s="145">
        <f t="shared" si="35"/>
        <v>0</v>
      </c>
      <c r="AY42" s="145">
        <f t="shared" si="35"/>
        <v>0</v>
      </c>
      <c r="AZ42" s="145">
        <f t="shared" si="35"/>
        <v>0</v>
      </c>
      <c r="BA42" s="145">
        <f t="shared" si="35"/>
        <v>0</v>
      </c>
      <c r="BB42" s="145">
        <f t="shared" si="35"/>
        <v>0</v>
      </c>
      <c r="BC42" s="145">
        <f t="shared" si="35"/>
        <v>0</v>
      </c>
      <c r="BD42" s="145">
        <f t="shared" si="35"/>
        <v>0</v>
      </c>
      <c r="BE42" s="145">
        <f t="shared" si="2"/>
        <v>1061.8192040971978</v>
      </c>
      <c r="BF42" s="15">
        <v>0</v>
      </c>
      <c r="BG42" s="16">
        <v>0</v>
      </c>
      <c r="BH42" s="16">
        <v>0</v>
      </c>
      <c r="BI42" s="16">
        <v>2023</v>
      </c>
      <c r="BJ42" s="69">
        <v>1104</v>
      </c>
      <c r="BK42" s="69">
        <f>BJ42/'VAR 1 bi em X e FBKF'!BW$60*1000</f>
        <v>3.8965851936821672</v>
      </c>
      <c r="BL42" s="69">
        <v>1104</v>
      </c>
      <c r="BM42" s="69">
        <f>BL42/'VAR 1 bi em X e FBKF'!CA$60*1000</f>
        <v>8.3942244086405768</v>
      </c>
      <c r="BN42" s="69">
        <v>0</v>
      </c>
      <c r="BO42" s="69">
        <f>BN42/'VAR 1 bi em X e FBKF'!CE$60*1000</f>
        <v>0</v>
      </c>
      <c r="BP42" s="16">
        <v>0</v>
      </c>
      <c r="BQ42" s="14">
        <v>3127</v>
      </c>
      <c r="BR42" s="17">
        <v>4188</v>
      </c>
    </row>
    <row r="43" spans="1:70">
      <c r="A43" s="13" t="s">
        <v>34</v>
      </c>
      <c r="B43" s="145">
        <f t="shared" ref="B43:BD43" si="36">B218/B$297*B$4</f>
        <v>0</v>
      </c>
      <c r="C43" s="145">
        <f t="shared" si="36"/>
        <v>0</v>
      </c>
      <c r="D43" s="145">
        <f t="shared" si="36"/>
        <v>0</v>
      </c>
      <c r="E43" s="145">
        <f t="shared" si="36"/>
        <v>0</v>
      </c>
      <c r="F43" s="145">
        <f t="shared" si="36"/>
        <v>0</v>
      </c>
      <c r="G43" s="145">
        <f t="shared" si="36"/>
        <v>0</v>
      </c>
      <c r="H43" s="145">
        <f t="shared" si="36"/>
        <v>0</v>
      </c>
      <c r="I43" s="145">
        <f t="shared" si="36"/>
        <v>0</v>
      </c>
      <c r="J43" s="145">
        <f t="shared" si="36"/>
        <v>0</v>
      </c>
      <c r="K43" s="145">
        <f t="shared" si="36"/>
        <v>0</v>
      </c>
      <c r="L43" s="145">
        <f t="shared" si="36"/>
        <v>0</v>
      </c>
      <c r="M43" s="145">
        <f t="shared" si="36"/>
        <v>0</v>
      </c>
      <c r="N43" s="145">
        <f t="shared" si="36"/>
        <v>0</v>
      </c>
      <c r="O43" s="145">
        <f t="shared" si="36"/>
        <v>0</v>
      </c>
      <c r="P43" s="145">
        <f t="shared" si="36"/>
        <v>0</v>
      </c>
      <c r="Q43" s="145">
        <f t="shared" si="36"/>
        <v>0</v>
      </c>
      <c r="R43" s="145">
        <f t="shared" si="36"/>
        <v>0</v>
      </c>
      <c r="S43" s="145">
        <f t="shared" si="36"/>
        <v>0</v>
      </c>
      <c r="T43" s="145">
        <f t="shared" si="36"/>
        <v>0</v>
      </c>
      <c r="U43" s="145">
        <f t="shared" si="36"/>
        <v>0</v>
      </c>
      <c r="V43" s="145">
        <f t="shared" si="36"/>
        <v>0</v>
      </c>
      <c r="W43" s="145">
        <f t="shared" si="36"/>
        <v>0</v>
      </c>
      <c r="X43" s="145">
        <f t="shared" si="36"/>
        <v>0</v>
      </c>
      <c r="Y43" s="145">
        <f t="shared" si="36"/>
        <v>0</v>
      </c>
      <c r="Z43" s="145">
        <f t="shared" si="36"/>
        <v>0</v>
      </c>
      <c r="AA43" s="145">
        <f t="shared" si="36"/>
        <v>0</v>
      </c>
      <c r="AB43" s="145">
        <f t="shared" si="36"/>
        <v>0</v>
      </c>
      <c r="AC43" s="145">
        <f t="shared" si="36"/>
        <v>0</v>
      </c>
      <c r="AD43" s="145">
        <f t="shared" si="36"/>
        <v>0</v>
      </c>
      <c r="AE43" s="145">
        <f t="shared" si="36"/>
        <v>0</v>
      </c>
      <c r="AF43" s="145">
        <f t="shared" si="36"/>
        <v>0</v>
      </c>
      <c r="AG43" s="145">
        <f t="shared" si="36"/>
        <v>0</v>
      </c>
      <c r="AH43" s="145">
        <f t="shared" si="36"/>
        <v>0</v>
      </c>
      <c r="AI43" s="145">
        <f t="shared" si="36"/>
        <v>0</v>
      </c>
      <c r="AJ43" s="145">
        <f t="shared" si="36"/>
        <v>0</v>
      </c>
      <c r="AK43" s="145">
        <f t="shared" si="36"/>
        <v>0</v>
      </c>
      <c r="AL43" s="145">
        <f t="shared" si="36"/>
        <v>0</v>
      </c>
      <c r="AM43" s="145">
        <f t="shared" si="36"/>
        <v>0</v>
      </c>
      <c r="AN43" s="145">
        <f t="shared" si="36"/>
        <v>0</v>
      </c>
      <c r="AO43" s="145">
        <f t="shared" si="36"/>
        <v>0</v>
      </c>
      <c r="AP43" s="145">
        <f t="shared" si="36"/>
        <v>0</v>
      </c>
      <c r="AQ43" s="145">
        <f t="shared" si="36"/>
        <v>0</v>
      </c>
      <c r="AR43" s="145">
        <f t="shared" si="36"/>
        <v>0</v>
      </c>
      <c r="AS43" s="145">
        <f t="shared" si="36"/>
        <v>0</v>
      </c>
      <c r="AT43" s="145">
        <f t="shared" si="36"/>
        <v>0</v>
      </c>
      <c r="AU43" s="145">
        <f t="shared" si="36"/>
        <v>0</v>
      </c>
      <c r="AV43" s="145">
        <f t="shared" si="36"/>
        <v>0</v>
      </c>
      <c r="AW43" s="145">
        <f t="shared" si="36"/>
        <v>0</v>
      </c>
      <c r="AX43" s="145">
        <f t="shared" si="36"/>
        <v>0</v>
      </c>
      <c r="AY43" s="145">
        <f t="shared" si="36"/>
        <v>0</v>
      </c>
      <c r="AZ43" s="145">
        <f t="shared" si="36"/>
        <v>0</v>
      </c>
      <c r="BA43" s="145">
        <f t="shared" si="36"/>
        <v>0</v>
      </c>
      <c r="BB43" s="145">
        <f t="shared" si="36"/>
        <v>0</v>
      </c>
      <c r="BC43" s="145">
        <f t="shared" si="36"/>
        <v>0</v>
      </c>
      <c r="BD43" s="145">
        <f t="shared" si="36"/>
        <v>0</v>
      </c>
      <c r="BE43" s="145">
        <f t="shared" si="2"/>
        <v>0</v>
      </c>
      <c r="BF43" s="15">
        <v>0</v>
      </c>
      <c r="BG43" s="16">
        <v>0</v>
      </c>
      <c r="BH43" s="16">
        <v>0</v>
      </c>
      <c r="BI43" s="16">
        <v>0</v>
      </c>
      <c r="BJ43" s="69">
        <v>605</v>
      </c>
      <c r="BK43" s="69">
        <f>BJ43/'VAR 1 bi em X e FBKF'!BW$60*1000</f>
        <v>2.1353569222624196</v>
      </c>
      <c r="BL43" s="69">
        <v>605</v>
      </c>
      <c r="BM43" s="69">
        <f>BL43/'VAR 1 bi em X e FBKF'!CA$60*1000</f>
        <v>4.6000958036481423</v>
      </c>
      <c r="BN43" s="69">
        <v>0</v>
      </c>
      <c r="BO43" s="69">
        <f>BN43/'VAR 1 bi em X e FBKF'!CE$60*1000</f>
        <v>0</v>
      </c>
      <c r="BP43" s="16">
        <v>0</v>
      </c>
      <c r="BQ43" s="14">
        <v>605</v>
      </c>
      <c r="BR43" s="17">
        <v>605</v>
      </c>
    </row>
    <row r="44" spans="1:70">
      <c r="A44" s="13" t="s">
        <v>35</v>
      </c>
      <c r="B44" s="145">
        <f t="shared" ref="B44:BD44" si="37">B219/B$297*B$4</f>
        <v>4.0007443617558911</v>
      </c>
      <c r="C44" s="145">
        <f t="shared" si="37"/>
        <v>0</v>
      </c>
      <c r="D44" s="145">
        <f t="shared" si="37"/>
        <v>0</v>
      </c>
      <c r="E44" s="145">
        <f t="shared" si="37"/>
        <v>0</v>
      </c>
      <c r="F44" s="145">
        <f t="shared" si="37"/>
        <v>0</v>
      </c>
      <c r="G44" s="145">
        <f t="shared" si="37"/>
        <v>2.0000836534061635</v>
      </c>
      <c r="H44" s="145">
        <f t="shared" si="37"/>
        <v>0</v>
      </c>
      <c r="I44" s="145">
        <f t="shared" si="37"/>
        <v>0</v>
      </c>
      <c r="J44" s="145">
        <f t="shared" si="37"/>
        <v>0</v>
      </c>
      <c r="K44" s="145">
        <f t="shared" si="37"/>
        <v>0</v>
      </c>
      <c r="L44" s="145">
        <f t="shared" si="37"/>
        <v>0</v>
      </c>
      <c r="M44" s="145">
        <f t="shared" si="37"/>
        <v>0</v>
      </c>
      <c r="N44" s="145">
        <f t="shared" si="37"/>
        <v>0</v>
      </c>
      <c r="O44" s="145">
        <f t="shared" si="37"/>
        <v>0</v>
      </c>
      <c r="P44" s="145">
        <f t="shared" si="37"/>
        <v>0</v>
      </c>
      <c r="Q44" s="145">
        <f t="shared" si="37"/>
        <v>0</v>
      </c>
      <c r="R44" s="145">
        <f t="shared" si="37"/>
        <v>0</v>
      </c>
      <c r="S44" s="145">
        <f t="shared" si="37"/>
        <v>0</v>
      </c>
      <c r="T44" s="145">
        <f t="shared" si="37"/>
        <v>0</v>
      </c>
      <c r="U44" s="145">
        <f t="shared" si="37"/>
        <v>0</v>
      </c>
      <c r="V44" s="145">
        <f t="shared" si="37"/>
        <v>0</v>
      </c>
      <c r="W44" s="145">
        <f t="shared" si="37"/>
        <v>0</v>
      </c>
      <c r="X44" s="145">
        <f t="shared" si="37"/>
        <v>2.0012499664679066</v>
      </c>
      <c r="Y44" s="145">
        <f t="shared" si="37"/>
        <v>0</v>
      </c>
      <c r="Z44" s="145">
        <f t="shared" si="37"/>
        <v>0</v>
      </c>
      <c r="AA44" s="145">
        <f t="shared" si="37"/>
        <v>1.0006645765508355</v>
      </c>
      <c r="AB44" s="145">
        <f t="shared" si="37"/>
        <v>0</v>
      </c>
      <c r="AC44" s="145">
        <f t="shared" si="37"/>
        <v>0</v>
      </c>
      <c r="AD44" s="145">
        <f t="shared" si="37"/>
        <v>887.04169610428141</v>
      </c>
      <c r="AE44" s="145">
        <f t="shared" si="37"/>
        <v>0</v>
      </c>
      <c r="AF44" s="145">
        <f t="shared" si="37"/>
        <v>0</v>
      </c>
      <c r="AG44" s="145">
        <f t="shared" si="37"/>
        <v>4.0023786216090951</v>
      </c>
      <c r="AH44" s="145">
        <f t="shared" si="37"/>
        <v>0</v>
      </c>
      <c r="AI44" s="145">
        <f t="shared" si="37"/>
        <v>0</v>
      </c>
      <c r="AJ44" s="145">
        <f t="shared" si="37"/>
        <v>4049.1208152468757</v>
      </c>
      <c r="AK44" s="145">
        <f t="shared" si="37"/>
        <v>2696.3378379452979</v>
      </c>
      <c r="AL44" s="145">
        <f t="shared" si="37"/>
        <v>651.30173922611516</v>
      </c>
      <c r="AM44" s="145">
        <f t="shared" si="37"/>
        <v>0</v>
      </c>
      <c r="AN44" s="145">
        <f t="shared" si="37"/>
        <v>0</v>
      </c>
      <c r="AO44" s="145">
        <f t="shared" si="37"/>
        <v>2.0005472127125055</v>
      </c>
      <c r="AP44" s="145">
        <f t="shared" si="37"/>
        <v>1.0030379965886589</v>
      </c>
      <c r="AQ44" s="145">
        <f t="shared" si="37"/>
        <v>51.027232133778647</v>
      </c>
      <c r="AR44" s="145">
        <f t="shared" si="37"/>
        <v>69.023385041607099</v>
      </c>
      <c r="AS44" s="145">
        <f t="shared" si="37"/>
        <v>1.0001770164031467</v>
      </c>
      <c r="AT44" s="145">
        <f t="shared" si="37"/>
        <v>0</v>
      </c>
      <c r="AU44" s="145">
        <f t="shared" si="37"/>
        <v>2.0002279799948752</v>
      </c>
      <c r="AV44" s="145">
        <f t="shared" si="37"/>
        <v>23.002279032103491</v>
      </c>
      <c r="AW44" s="145">
        <f t="shared" si="37"/>
        <v>0</v>
      </c>
      <c r="AX44" s="145">
        <f t="shared" si="37"/>
        <v>7.0018608067700381</v>
      </c>
      <c r="AY44" s="145">
        <f t="shared" si="37"/>
        <v>0</v>
      </c>
      <c r="AZ44" s="145">
        <f t="shared" si="37"/>
        <v>0</v>
      </c>
      <c r="BA44" s="145">
        <f t="shared" si="37"/>
        <v>0</v>
      </c>
      <c r="BB44" s="145">
        <f t="shared" si="37"/>
        <v>0</v>
      </c>
      <c r="BC44" s="145">
        <f t="shared" si="37"/>
        <v>0</v>
      </c>
      <c r="BD44" s="145">
        <f t="shared" si="37"/>
        <v>1.0000099885376863</v>
      </c>
      <c r="BE44" s="145">
        <f t="shared" si="2"/>
        <v>8453.8659669108565</v>
      </c>
      <c r="BF44" s="15">
        <v>12</v>
      </c>
      <c r="BG44" s="16">
        <v>0</v>
      </c>
      <c r="BH44" s="16">
        <v>0</v>
      </c>
      <c r="BI44" s="16">
        <v>0</v>
      </c>
      <c r="BJ44" s="69">
        <v>0</v>
      </c>
      <c r="BK44" s="69">
        <f>BJ44/'VAR 1 bi em X e FBKF'!BW$60*1000</f>
        <v>0</v>
      </c>
      <c r="BL44" s="69">
        <v>0</v>
      </c>
      <c r="BM44" s="69">
        <f>BL44/'VAR 1 bi em X e FBKF'!CA$60*1000</f>
        <v>0</v>
      </c>
      <c r="BN44" s="69">
        <v>0</v>
      </c>
      <c r="BO44" s="69">
        <f>BN44/'VAR 1 bi em X e FBKF'!CE$60*1000</f>
        <v>0</v>
      </c>
      <c r="BP44" s="16">
        <v>151</v>
      </c>
      <c r="BQ44" s="14">
        <v>163</v>
      </c>
      <c r="BR44" s="17">
        <v>8608</v>
      </c>
    </row>
    <row r="45" spans="1:70">
      <c r="A45" s="13" t="s">
        <v>36</v>
      </c>
      <c r="B45" s="145">
        <f t="shared" ref="B45:BD45" si="38">B220/B$297*B$4</f>
        <v>0</v>
      </c>
      <c r="C45" s="145">
        <f t="shared" si="38"/>
        <v>0</v>
      </c>
      <c r="D45" s="145">
        <f t="shared" si="38"/>
        <v>0</v>
      </c>
      <c r="E45" s="145">
        <f t="shared" si="38"/>
        <v>0</v>
      </c>
      <c r="F45" s="145">
        <f t="shared" si="38"/>
        <v>2.0016783602450055</v>
      </c>
      <c r="G45" s="145">
        <f t="shared" si="38"/>
        <v>0</v>
      </c>
      <c r="H45" s="145">
        <f t="shared" si="38"/>
        <v>0</v>
      </c>
      <c r="I45" s="145">
        <f t="shared" si="38"/>
        <v>0</v>
      </c>
      <c r="J45" s="145">
        <f t="shared" si="38"/>
        <v>0</v>
      </c>
      <c r="K45" s="145">
        <f t="shared" si="38"/>
        <v>0</v>
      </c>
      <c r="L45" s="145">
        <f t="shared" si="38"/>
        <v>0</v>
      </c>
      <c r="M45" s="145">
        <f t="shared" si="38"/>
        <v>0</v>
      </c>
      <c r="N45" s="145">
        <f t="shared" si="38"/>
        <v>0</v>
      </c>
      <c r="O45" s="145">
        <f t="shared" si="38"/>
        <v>0</v>
      </c>
      <c r="P45" s="145">
        <f t="shared" si="38"/>
        <v>0</v>
      </c>
      <c r="Q45" s="145">
        <f t="shared" si="38"/>
        <v>0</v>
      </c>
      <c r="R45" s="145">
        <f t="shared" si="38"/>
        <v>0</v>
      </c>
      <c r="S45" s="145">
        <f t="shared" si="38"/>
        <v>0</v>
      </c>
      <c r="T45" s="145">
        <f t="shared" si="38"/>
        <v>0</v>
      </c>
      <c r="U45" s="145">
        <f t="shared" si="38"/>
        <v>0</v>
      </c>
      <c r="V45" s="145">
        <f t="shared" si="38"/>
        <v>0</v>
      </c>
      <c r="W45" s="145">
        <f t="shared" si="38"/>
        <v>0</v>
      </c>
      <c r="X45" s="145">
        <f t="shared" si="38"/>
        <v>0</v>
      </c>
      <c r="Y45" s="145">
        <f t="shared" si="38"/>
        <v>0</v>
      </c>
      <c r="Z45" s="145">
        <f t="shared" si="38"/>
        <v>0</v>
      </c>
      <c r="AA45" s="145">
        <f t="shared" si="38"/>
        <v>0</v>
      </c>
      <c r="AB45" s="145">
        <f t="shared" si="38"/>
        <v>0</v>
      </c>
      <c r="AC45" s="145">
        <f t="shared" si="38"/>
        <v>0</v>
      </c>
      <c r="AD45" s="145">
        <f t="shared" si="38"/>
        <v>0</v>
      </c>
      <c r="AE45" s="145">
        <f t="shared" si="38"/>
        <v>0</v>
      </c>
      <c r="AF45" s="145">
        <f t="shared" si="38"/>
        <v>0</v>
      </c>
      <c r="AG45" s="145">
        <f t="shared" si="38"/>
        <v>0</v>
      </c>
      <c r="AH45" s="145">
        <f t="shared" si="38"/>
        <v>0</v>
      </c>
      <c r="AI45" s="145">
        <f t="shared" si="38"/>
        <v>0</v>
      </c>
      <c r="AJ45" s="145">
        <f t="shared" si="38"/>
        <v>0</v>
      </c>
      <c r="AK45" s="145">
        <f t="shared" si="38"/>
        <v>0</v>
      </c>
      <c r="AL45" s="145">
        <f t="shared" si="38"/>
        <v>10.004635011153841</v>
      </c>
      <c r="AM45" s="145">
        <f t="shared" si="38"/>
        <v>3183.3747510975013</v>
      </c>
      <c r="AN45" s="145">
        <f t="shared" si="38"/>
        <v>0</v>
      </c>
      <c r="AO45" s="145">
        <f t="shared" si="38"/>
        <v>0</v>
      </c>
      <c r="AP45" s="145">
        <f t="shared" si="38"/>
        <v>7.0212659761206115</v>
      </c>
      <c r="AQ45" s="145">
        <f t="shared" si="38"/>
        <v>23.012281158370762</v>
      </c>
      <c r="AR45" s="145">
        <f t="shared" si="38"/>
        <v>62.021012646081729</v>
      </c>
      <c r="AS45" s="145">
        <f t="shared" si="38"/>
        <v>0</v>
      </c>
      <c r="AT45" s="145">
        <f t="shared" si="38"/>
        <v>0</v>
      </c>
      <c r="AU45" s="145">
        <f t="shared" si="38"/>
        <v>0</v>
      </c>
      <c r="AV45" s="145">
        <f t="shared" si="38"/>
        <v>2.0001981767046515</v>
      </c>
      <c r="AW45" s="145">
        <f t="shared" si="38"/>
        <v>0</v>
      </c>
      <c r="AX45" s="145">
        <f t="shared" si="38"/>
        <v>0</v>
      </c>
      <c r="AY45" s="145">
        <f t="shared" si="38"/>
        <v>0</v>
      </c>
      <c r="AZ45" s="145">
        <f t="shared" si="38"/>
        <v>0</v>
      </c>
      <c r="BA45" s="145">
        <f t="shared" si="38"/>
        <v>0</v>
      </c>
      <c r="BB45" s="145">
        <f t="shared" si="38"/>
        <v>0</v>
      </c>
      <c r="BC45" s="145">
        <f t="shared" si="38"/>
        <v>0</v>
      </c>
      <c r="BD45" s="145">
        <f t="shared" si="38"/>
        <v>2.0000199770753726</v>
      </c>
      <c r="BE45" s="145">
        <f t="shared" si="2"/>
        <v>3291.4358424032525</v>
      </c>
      <c r="BF45" s="15">
        <v>5</v>
      </c>
      <c r="BG45" s="16">
        <v>0</v>
      </c>
      <c r="BH45" s="16">
        <v>0</v>
      </c>
      <c r="BI45" s="16">
        <v>137</v>
      </c>
      <c r="BJ45" s="69">
        <v>2786</v>
      </c>
      <c r="BK45" s="69">
        <f>BJ45/'VAR 1 bi em X e FBKF'!BW$60*1000</f>
        <v>9.833230389129092</v>
      </c>
      <c r="BL45" s="69">
        <v>2786</v>
      </c>
      <c r="BM45" s="69">
        <f>BL45/'VAR 1 bi em X e FBKF'!CA$60*1000</f>
        <v>21.183251089196236</v>
      </c>
      <c r="BN45" s="69">
        <v>0</v>
      </c>
      <c r="BO45" s="69">
        <f>BN45/'VAR 1 bi em X e FBKF'!CE$60*1000</f>
        <v>0</v>
      </c>
      <c r="BP45" s="16">
        <v>65</v>
      </c>
      <c r="BQ45" s="14">
        <v>2993</v>
      </c>
      <c r="BR45" s="17">
        <v>6284</v>
      </c>
    </row>
    <row r="46" spans="1:70">
      <c r="A46" s="13" t="s">
        <v>37</v>
      </c>
      <c r="B46" s="145">
        <f t="shared" ref="B46:BD46" si="39">B221/B$297*B$4</f>
        <v>0</v>
      </c>
      <c r="C46" s="145">
        <f t="shared" si="39"/>
        <v>0</v>
      </c>
      <c r="D46" s="145">
        <f t="shared" si="39"/>
        <v>0</v>
      </c>
      <c r="E46" s="145">
        <f t="shared" si="39"/>
        <v>0</v>
      </c>
      <c r="F46" s="145">
        <f t="shared" si="39"/>
        <v>0</v>
      </c>
      <c r="G46" s="145">
        <f t="shared" si="39"/>
        <v>3.000125480109245</v>
      </c>
      <c r="H46" s="145">
        <f t="shared" si="39"/>
        <v>0</v>
      </c>
      <c r="I46" s="145">
        <f t="shared" si="39"/>
        <v>0</v>
      </c>
      <c r="J46" s="145">
        <f t="shared" si="39"/>
        <v>6.0001555246351126</v>
      </c>
      <c r="K46" s="145">
        <f t="shared" si="39"/>
        <v>2.0000152690212514</v>
      </c>
      <c r="L46" s="145">
        <f t="shared" si="39"/>
        <v>0</v>
      </c>
      <c r="M46" s="145">
        <f t="shared" si="39"/>
        <v>0</v>
      </c>
      <c r="N46" s="145">
        <f t="shared" si="39"/>
        <v>0</v>
      </c>
      <c r="O46" s="145">
        <f t="shared" si="39"/>
        <v>0</v>
      </c>
      <c r="P46" s="145">
        <f t="shared" si="39"/>
        <v>0</v>
      </c>
      <c r="Q46" s="145">
        <f t="shared" si="39"/>
        <v>0</v>
      </c>
      <c r="R46" s="145">
        <f t="shared" si="39"/>
        <v>0</v>
      </c>
      <c r="S46" s="145">
        <f t="shared" si="39"/>
        <v>0</v>
      </c>
      <c r="T46" s="145">
        <f t="shared" si="39"/>
        <v>0</v>
      </c>
      <c r="U46" s="145">
        <f t="shared" si="39"/>
        <v>0</v>
      </c>
      <c r="V46" s="145">
        <f t="shared" si="39"/>
        <v>0</v>
      </c>
      <c r="W46" s="145">
        <f t="shared" si="39"/>
        <v>0</v>
      </c>
      <c r="X46" s="145">
        <f t="shared" si="39"/>
        <v>0</v>
      </c>
      <c r="Y46" s="145">
        <f t="shared" si="39"/>
        <v>0</v>
      </c>
      <c r="Z46" s="145">
        <f t="shared" si="39"/>
        <v>0</v>
      </c>
      <c r="AA46" s="145">
        <f t="shared" si="39"/>
        <v>11.00731034205919</v>
      </c>
      <c r="AB46" s="145">
        <f t="shared" si="39"/>
        <v>0</v>
      </c>
      <c r="AC46" s="145">
        <f t="shared" si="39"/>
        <v>0</v>
      </c>
      <c r="AD46" s="145">
        <f t="shared" si="39"/>
        <v>4.004702916949352</v>
      </c>
      <c r="AE46" s="145">
        <f t="shared" si="39"/>
        <v>0</v>
      </c>
      <c r="AF46" s="145">
        <f t="shared" si="39"/>
        <v>0</v>
      </c>
      <c r="AG46" s="145">
        <f t="shared" si="39"/>
        <v>1.0005946554022738</v>
      </c>
      <c r="AH46" s="145">
        <f t="shared" si="39"/>
        <v>0</v>
      </c>
      <c r="AI46" s="145">
        <f t="shared" si="39"/>
        <v>0</v>
      </c>
      <c r="AJ46" s="145">
        <f t="shared" si="39"/>
        <v>0</v>
      </c>
      <c r="AK46" s="145">
        <f t="shared" si="39"/>
        <v>0</v>
      </c>
      <c r="AL46" s="145">
        <f t="shared" si="39"/>
        <v>0</v>
      </c>
      <c r="AM46" s="145">
        <f t="shared" si="39"/>
        <v>0</v>
      </c>
      <c r="AN46" s="145">
        <f t="shared" si="39"/>
        <v>338.2435189332524</v>
      </c>
      <c r="AO46" s="145">
        <f t="shared" si="39"/>
        <v>0</v>
      </c>
      <c r="AP46" s="145">
        <f t="shared" si="39"/>
        <v>18.054683938595858</v>
      </c>
      <c r="AQ46" s="145">
        <f t="shared" si="39"/>
        <v>0</v>
      </c>
      <c r="AR46" s="145">
        <f t="shared" si="39"/>
        <v>9.0030502228183167</v>
      </c>
      <c r="AS46" s="145">
        <f t="shared" si="39"/>
        <v>0</v>
      </c>
      <c r="AT46" s="145">
        <f t="shared" si="39"/>
        <v>60.009070073233616</v>
      </c>
      <c r="AU46" s="145">
        <f t="shared" si="39"/>
        <v>2.0002279799948752</v>
      </c>
      <c r="AV46" s="145">
        <f t="shared" si="39"/>
        <v>7.00069361846628</v>
      </c>
      <c r="AW46" s="145">
        <f t="shared" si="39"/>
        <v>0</v>
      </c>
      <c r="AX46" s="145">
        <f t="shared" si="39"/>
        <v>5.0013291476928847</v>
      </c>
      <c r="AY46" s="145">
        <f t="shared" si="39"/>
        <v>21.000277207259241</v>
      </c>
      <c r="AZ46" s="145">
        <f t="shared" si="39"/>
        <v>0</v>
      </c>
      <c r="BA46" s="145">
        <f t="shared" si="39"/>
        <v>37.00189336593408</v>
      </c>
      <c r="BB46" s="145">
        <f t="shared" si="39"/>
        <v>11.000008051559035</v>
      </c>
      <c r="BC46" s="145">
        <f t="shared" si="39"/>
        <v>0</v>
      </c>
      <c r="BD46" s="145">
        <f t="shared" si="39"/>
        <v>3.0000299656130585</v>
      </c>
      <c r="BE46" s="145">
        <f t="shared" si="2"/>
        <v>538.3276866925961</v>
      </c>
      <c r="BF46" s="15">
        <v>0</v>
      </c>
      <c r="BG46" s="16">
        <v>0</v>
      </c>
      <c r="BH46" s="16">
        <v>0</v>
      </c>
      <c r="BI46" s="16">
        <v>727</v>
      </c>
      <c r="BJ46" s="69">
        <v>23</v>
      </c>
      <c r="BK46" s="69">
        <f>BJ46/'VAR 1 bi em X e FBKF'!BW$60*1000</f>
        <v>8.117885820171182E-2</v>
      </c>
      <c r="BL46" s="69">
        <v>23</v>
      </c>
      <c r="BM46" s="69">
        <f>BL46/'VAR 1 bi em X e FBKF'!CA$60*1000</f>
        <v>0.17487967518001202</v>
      </c>
      <c r="BN46" s="69">
        <v>0</v>
      </c>
      <c r="BO46" s="69">
        <f>BN46/'VAR 1 bi em X e FBKF'!CE$60*1000</f>
        <v>0</v>
      </c>
      <c r="BP46" s="16">
        <v>-7</v>
      </c>
      <c r="BQ46" s="14">
        <v>743</v>
      </c>
      <c r="BR46" s="17">
        <v>1281</v>
      </c>
    </row>
    <row r="47" spans="1:70">
      <c r="A47" s="13" t="s">
        <v>38</v>
      </c>
      <c r="B47" s="145">
        <f t="shared" ref="B47:BD47" si="40">B222/B$297*B$4</f>
        <v>0</v>
      </c>
      <c r="C47" s="145">
        <f t="shared" si="40"/>
        <v>0</v>
      </c>
      <c r="D47" s="145">
        <f t="shared" si="40"/>
        <v>0</v>
      </c>
      <c r="E47" s="145">
        <f t="shared" si="40"/>
        <v>0</v>
      </c>
      <c r="F47" s="145">
        <f t="shared" si="40"/>
        <v>0</v>
      </c>
      <c r="G47" s="145">
        <f t="shared" si="40"/>
        <v>0</v>
      </c>
      <c r="H47" s="145">
        <f t="shared" si="40"/>
        <v>0</v>
      </c>
      <c r="I47" s="145">
        <f t="shared" si="40"/>
        <v>0</v>
      </c>
      <c r="J47" s="145">
        <f t="shared" si="40"/>
        <v>0</v>
      </c>
      <c r="K47" s="145">
        <f t="shared" si="40"/>
        <v>0</v>
      </c>
      <c r="L47" s="145">
        <f t="shared" si="40"/>
        <v>0</v>
      </c>
      <c r="M47" s="145">
        <f t="shared" si="40"/>
        <v>0</v>
      </c>
      <c r="N47" s="145">
        <f t="shared" si="40"/>
        <v>0</v>
      </c>
      <c r="O47" s="145">
        <f t="shared" si="40"/>
        <v>0</v>
      </c>
      <c r="P47" s="145">
        <f t="shared" si="40"/>
        <v>0</v>
      </c>
      <c r="Q47" s="145">
        <f t="shared" si="40"/>
        <v>0</v>
      </c>
      <c r="R47" s="145">
        <f t="shared" si="40"/>
        <v>0</v>
      </c>
      <c r="S47" s="145">
        <f t="shared" si="40"/>
        <v>0</v>
      </c>
      <c r="T47" s="145">
        <f t="shared" si="40"/>
        <v>0</v>
      </c>
      <c r="U47" s="145">
        <f t="shared" si="40"/>
        <v>0</v>
      </c>
      <c r="V47" s="145">
        <f t="shared" si="40"/>
        <v>0</v>
      </c>
      <c r="W47" s="145">
        <f t="shared" si="40"/>
        <v>0</v>
      </c>
      <c r="X47" s="145">
        <f t="shared" si="40"/>
        <v>0</v>
      </c>
      <c r="Y47" s="145">
        <f t="shared" si="40"/>
        <v>0</v>
      </c>
      <c r="Z47" s="145">
        <f t="shared" si="40"/>
        <v>0</v>
      </c>
      <c r="AA47" s="145">
        <f t="shared" si="40"/>
        <v>0</v>
      </c>
      <c r="AB47" s="145">
        <f t="shared" si="40"/>
        <v>0</v>
      </c>
      <c r="AC47" s="145">
        <f t="shared" si="40"/>
        <v>0</v>
      </c>
      <c r="AD47" s="145">
        <f t="shared" si="40"/>
        <v>0</v>
      </c>
      <c r="AE47" s="145">
        <f t="shared" si="40"/>
        <v>0</v>
      </c>
      <c r="AF47" s="145">
        <f t="shared" si="40"/>
        <v>0</v>
      </c>
      <c r="AG47" s="145">
        <f t="shared" si="40"/>
        <v>0</v>
      </c>
      <c r="AH47" s="145">
        <f t="shared" si="40"/>
        <v>0</v>
      </c>
      <c r="AI47" s="145">
        <f t="shared" si="40"/>
        <v>0</v>
      </c>
      <c r="AJ47" s="145">
        <f t="shared" si="40"/>
        <v>0</v>
      </c>
      <c r="AK47" s="145">
        <f t="shared" si="40"/>
        <v>0</v>
      </c>
      <c r="AL47" s="145">
        <f t="shared" si="40"/>
        <v>0</v>
      </c>
      <c r="AM47" s="145">
        <f t="shared" si="40"/>
        <v>0</v>
      </c>
      <c r="AN47" s="145">
        <f t="shared" si="40"/>
        <v>0</v>
      </c>
      <c r="AO47" s="145">
        <f t="shared" si="40"/>
        <v>2757.7543327241888</v>
      </c>
      <c r="AP47" s="145">
        <f t="shared" si="40"/>
        <v>0</v>
      </c>
      <c r="AQ47" s="145">
        <f t="shared" si="40"/>
        <v>0</v>
      </c>
      <c r="AR47" s="145">
        <f t="shared" si="40"/>
        <v>0</v>
      </c>
      <c r="AS47" s="145">
        <f t="shared" si="40"/>
        <v>0</v>
      </c>
      <c r="AT47" s="145">
        <f t="shared" si="40"/>
        <v>0</v>
      </c>
      <c r="AU47" s="145">
        <f t="shared" si="40"/>
        <v>0</v>
      </c>
      <c r="AV47" s="145">
        <f t="shared" si="40"/>
        <v>0</v>
      </c>
      <c r="AW47" s="145">
        <f t="shared" si="40"/>
        <v>0</v>
      </c>
      <c r="AX47" s="145">
        <f t="shared" si="40"/>
        <v>0</v>
      </c>
      <c r="AY47" s="145">
        <f t="shared" si="40"/>
        <v>0</v>
      </c>
      <c r="AZ47" s="145">
        <f t="shared" si="40"/>
        <v>0</v>
      </c>
      <c r="BA47" s="145">
        <f t="shared" si="40"/>
        <v>0</v>
      </c>
      <c r="BB47" s="145">
        <f t="shared" si="40"/>
        <v>0</v>
      </c>
      <c r="BC47" s="145">
        <f t="shared" si="40"/>
        <v>0</v>
      </c>
      <c r="BD47" s="145">
        <f t="shared" si="40"/>
        <v>0</v>
      </c>
      <c r="BE47" s="145">
        <f t="shared" si="2"/>
        <v>2757.7543327241888</v>
      </c>
      <c r="BF47" s="15">
        <v>0</v>
      </c>
      <c r="BG47" s="16">
        <v>0</v>
      </c>
      <c r="BH47" s="16">
        <v>0</v>
      </c>
      <c r="BI47" s="16">
        <v>0</v>
      </c>
      <c r="BJ47" s="69">
        <v>0</v>
      </c>
      <c r="BK47" s="69">
        <f>BJ47/'VAR 1 bi em X e FBKF'!BW$60*1000</f>
        <v>0</v>
      </c>
      <c r="BL47" s="69">
        <v>0</v>
      </c>
      <c r="BM47" s="69">
        <f>BL47/'VAR 1 bi em X e FBKF'!CA$60*1000</f>
        <v>0</v>
      </c>
      <c r="BN47" s="69">
        <v>0</v>
      </c>
      <c r="BO47" s="69">
        <f>BN47/'VAR 1 bi em X e FBKF'!CE$60*1000</f>
        <v>0</v>
      </c>
      <c r="BP47" s="16">
        <v>0</v>
      </c>
      <c r="BQ47" s="14">
        <v>0</v>
      </c>
      <c r="BR47" s="17">
        <v>2757</v>
      </c>
    </row>
    <row r="48" spans="1:70">
      <c r="A48" s="13" t="s">
        <v>39</v>
      </c>
      <c r="B48" s="145">
        <f t="shared" ref="B48:BD48" si="41">B223/B$297*B$4</f>
        <v>0</v>
      </c>
      <c r="C48" s="145">
        <f t="shared" si="41"/>
        <v>0</v>
      </c>
      <c r="D48" s="145">
        <f t="shared" si="41"/>
        <v>0</v>
      </c>
      <c r="E48" s="145">
        <f t="shared" si="41"/>
        <v>0</v>
      </c>
      <c r="F48" s="145">
        <f t="shared" si="41"/>
        <v>0</v>
      </c>
      <c r="G48" s="145">
        <f t="shared" si="41"/>
        <v>0</v>
      </c>
      <c r="H48" s="145">
        <f t="shared" si="41"/>
        <v>0</v>
      </c>
      <c r="I48" s="145">
        <f t="shared" si="41"/>
        <v>0</v>
      </c>
      <c r="J48" s="145">
        <f t="shared" si="41"/>
        <v>0</v>
      </c>
      <c r="K48" s="145">
        <f t="shared" si="41"/>
        <v>0</v>
      </c>
      <c r="L48" s="145">
        <f t="shared" si="41"/>
        <v>0</v>
      </c>
      <c r="M48" s="145">
        <f t="shared" si="41"/>
        <v>0</v>
      </c>
      <c r="N48" s="145">
        <f t="shared" si="41"/>
        <v>0</v>
      </c>
      <c r="O48" s="145">
        <f t="shared" si="41"/>
        <v>0</v>
      </c>
      <c r="P48" s="145">
        <f t="shared" si="41"/>
        <v>0</v>
      </c>
      <c r="Q48" s="145">
        <f t="shared" si="41"/>
        <v>0</v>
      </c>
      <c r="R48" s="145">
        <f t="shared" si="41"/>
        <v>0</v>
      </c>
      <c r="S48" s="145">
        <f t="shared" si="41"/>
        <v>0</v>
      </c>
      <c r="T48" s="145">
        <f t="shared" si="41"/>
        <v>0</v>
      </c>
      <c r="U48" s="145">
        <f t="shared" si="41"/>
        <v>0</v>
      </c>
      <c r="V48" s="145">
        <f t="shared" si="41"/>
        <v>0</v>
      </c>
      <c r="W48" s="145">
        <f t="shared" si="41"/>
        <v>0</v>
      </c>
      <c r="X48" s="145">
        <f t="shared" si="41"/>
        <v>0</v>
      </c>
      <c r="Y48" s="145">
        <f t="shared" si="41"/>
        <v>0</v>
      </c>
      <c r="Z48" s="145">
        <f t="shared" si="41"/>
        <v>0</v>
      </c>
      <c r="AA48" s="145">
        <f t="shared" si="41"/>
        <v>0</v>
      </c>
      <c r="AB48" s="145">
        <f t="shared" si="41"/>
        <v>0</v>
      </c>
      <c r="AC48" s="145">
        <f t="shared" si="41"/>
        <v>0</v>
      </c>
      <c r="AD48" s="145">
        <f t="shared" si="41"/>
        <v>0</v>
      </c>
      <c r="AE48" s="145">
        <f t="shared" si="41"/>
        <v>0</v>
      </c>
      <c r="AF48" s="145">
        <f t="shared" si="41"/>
        <v>0</v>
      </c>
      <c r="AG48" s="145">
        <f t="shared" si="41"/>
        <v>0</v>
      </c>
      <c r="AH48" s="145">
        <f t="shared" si="41"/>
        <v>0</v>
      </c>
      <c r="AI48" s="145">
        <f t="shared" si="41"/>
        <v>0</v>
      </c>
      <c r="AJ48" s="145">
        <f t="shared" si="41"/>
        <v>0</v>
      </c>
      <c r="AK48" s="145">
        <f t="shared" si="41"/>
        <v>0</v>
      </c>
      <c r="AL48" s="145">
        <f t="shared" si="41"/>
        <v>0</v>
      </c>
      <c r="AM48" s="145">
        <f t="shared" si="41"/>
        <v>0</v>
      </c>
      <c r="AN48" s="145">
        <f t="shared" si="41"/>
        <v>0</v>
      </c>
      <c r="AO48" s="145">
        <f t="shared" si="41"/>
        <v>0</v>
      </c>
      <c r="AP48" s="145">
        <f t="shared" si="41"/>
        <v>185.56202936890188</v>
      </c>
      <c r="AQ48" s="145">
        <f t="shared" si="41"/>
        <v>0</v>
      </c>
      <c r="AR48" s="145">
        <f t="shared" si="41"/>
        <v>0</v>
      </c>
      <c r="AS48" s="145">
        <f t="shared" si="41"/>
        <v>0</v>
      </c>
      <c r="AT48" s="145">
        <f t="shared" si="41"/>
        <v>0</v>
      </c>
      <c r="AU48" s="145">
        <f t="shared" si="41"/>
        <v>0</v>
      </c>
      <c r="AV48" s="145">
        <f t="shared" si="41"/>
        <v>0</v>
      </c>
      <c r="AW48" s="145">
        <f t="shared" si="41"/>
        <v>0</v>
      </c>
      <c r="AX48" s="145">
        <f t="shared" si="41"/>
        <v>0</v>
      </c>
      <c r="AY48" s="145">
        <f t="shared" si="41"/>
        <v>0</v>
      </c>
      <c r="AZ48" s="145">
        <f t="shared" si="41"/>
        <v>0</v>
      </c>
      <c r="BA48" s="145">
        <f t="shared" si="41"/>
        <v>0</v>
      </c>
      <c r="BB48" s="145">
        <f t="shared" si="41"/>
        <v>0</v>
      </c>
      <c r="BC48" s="145">
        <f t="shared" si="41"/>
        <v>0</v>
      </c>
      <c r="BD48" s="145">
        <f t="shared" si="41"/>
        <v>0</v>
      </c>
      <c r="BE48" s="145">
        <f t="shared" si="2"/>
        <v>185.56202936890188</v>
      </c>
      <c r="BF48" s="15">
        <v>0</v>
      </c>
      <c r="BG48" s="16">
        <v>0</v>
      </c>
      <c r="BH48" s="16">
        <v>0</v>
      </c>
      <c r="BI48" s="16">
        <v>0</v>
      </c>
      <c r="BJ48" s="268">
        <v>0</v>
      </c>
      <c r="BK48" s="69">
        <f>BJ48/'VAR 1 bi em X e FBKF'!BW$60*1000</f>
        <v>0</v>
      </c>
      <c r="BL48" s="268">
        <v>0</v>
      </c>
      <c r="BM48" s="69">
        <f>BL48/'VAR 1 bi em X e FBKF'!CA$60*1000</f>
        <v>0</v>
      </c>
      <c r="BN48" s="69">
        <v>0</v>
      </c>
      <c r="BO48" s="69">
        <f>BN48/'VAR 1 bi em X e FBKF'!CE$60*1000</f>
        <v>0</v>
      </c>
      <c r="BP48" s="16">
        <v>0</v>
      </c>
      <c r="BQ48" s="14">
        <v>0</v>
      </c>
      <c r="BR48" s="17">
        <v>185</v>
      </c>
    </row>
    <row r="49" spans="1:71">
      <c r="A49" s="13" t="s">
        <v>40</v>
      </c>
      <c r="B49" s="145">
        <f t="shared" ref="B49:BD49" si="42">B224/B$297*B$4</f>
        <v>0</v>
      </c>
      <c r="C49" s="145">
        <f t="shared" si="42"/>
        <v>0</v>
      </c>
      <c r="D49" s="145">
        <f t="shared" si="42"/>
        <v>0</v>
      </c>
      <c r="E49" s="145">
        <f t="shared" si="42"/>
        <v>0</v>
      </c>
      <c r="F49" s="145">
        <f t="shared" si="42"/>
        <v>0</v>
      </c>
      <c r="G49" s="145">
        <f t="shared" si="42"/>
        <v>173.00723601963315</v>
      </c>
      <c r="H49" s="145">
        <f t="shared" si="42"/>
        <v>0</v>
      </c>
      <c r="I49" s="145">
        <f t="shared" si="42"/>
        <v>68.008366420100714</v>
      </c>
      <c r="J49" s="145">
        <f t="shared" si="42"/>
        <v>56.001451563261057</v>
      </c>
      <c r="K49" s="145">
        <f t="shared" si="42"/>
        <v>0</v>
      </c>
      <c r="L49" s="145">
        <f t="shared" si="42"/>
        <v>18.017263020364467</v>
      </c>
      <c r="M49" s="145">
        <f t="shared" si="42"/>
        <v>0</v>
      </c>
      <c r="N49" s="145">
        <f t="shared" si="42"/>
        <v>62.010126022672004</v>
      </c>
      <c r="O49" s="145">
        <f t="shared" si="42"/>
        <v>0</v>
      </c>
      <c r="P49" s="145">
        <f t="shared" si="42"/>
        <v>0</v>
      </c>
      <c r="Q49" s="145">
        <f t="shared" si="42"/>
        <v>0</v>
      </c>
      <c r="R49" s="145">
        <f t="shared" si="42"/>
        <v>0</v>
      </c>
      <c r="S49" s="145">
        <f t="shared" si="42"/>
        <v>91.003842646112545</v>
      </c>
      <c r="T49" s="145">
        <f t="shared" si="42"/>
        <v>29.007936416381067</v>
      </c>
      <c r="U49" s="145">
        <f t="shared" si="42"/>
        <v>53.004971555070988</v>
      </c>
      <c r="V49" s="145">
        <f t="shared" si="42"/>
        <v>0</v>
      </c>
      <c r="W49" s="145">
        <f t="shared" si="42"/>
        <v>0</v>
      </c>
      <c r="X49" s="145">
        <f t="shared" si="42"/>
        <v>68.042498859908832</v>
      </c>
      <c r="Y49" s="145">
        <f t="shared" si="42"/>
        <v>24.056003123539003</v>
      </c>
      <c r="Z49" s="145">
        <f t="shared" si="42"/>
        <v>53.093318680999502</v>
      </c>
      <c r="AA49" s="145">
        <f t="shared" si="42"/>
        <v>0</v>
      </c>
      <c r="AB49" s="145">
        <f t="shared" si="42"/>
        <v>0</v>
      </c>
      <c r="AC49" s="145">
        <f t="shared" si="42"/>
        <v>0</v>
      </c>
      <c r="AD49" s="145">
        <f t="shared" si="42"/>
        <v>56.065840837290928</v>
      </c>
      <c r="AE49" s="145">
        <f t="shared" si="42"/>
        <v>0</v>
      </c>
      <c r="AF49" s="145">
        <f t="shared" si="42"/>
        <v>0</v>
      </c>
      <c r="AG49" s="145">
        <f t="shared" si="42"/>
        <v>0</v>
      </c>
      <c r="AH49" s="145">
        <f t="shared" si="42"/>
        <v>0</v>
      </c>
      <c r="AI49" s="145">
        <f t="shared" si="42"/>
        <v>0</v>
      </c>
      <c r="AJ49" s="145">
        <f t="shared" si="42"/>
        <v>0</v>
      </c>
      <c r="AK49" s="145">
        <f t="shared" si="42"/>
        <v>0</v>
      </c>
      <c r="AL49" s="145">
        <f t="shared" si="42"/>
        <v>0</v>
      </c>
      <c r="AM49" s="145">
        <f t="shared" si="42"/>
        <v>26.003061114839781</v>
      </c>
      <c r="AN49" s="145">
        <f t="shared" si="42"/>
        <v>82.059078557771286</v>
      </c>
      <c r="AO49" s="145">
        <f t="shared" si="42"/>
        <v>0</v>
      </c>
      <c r="AP49" s="145">
        <f t="shared" si="42"/>
        <v>12.036455959063906</v>
      </c>
      <c r="AQ49" s="145">
        <f t="shared" si="42"/>
        <v>1253.6690561495027</v>
      </c>
      <c r="AR49" s="145">
        <f t="shared" si="42"/>
        <v>0</v>
      </c>
      <c r="AS49" s="145">
        <f t="shared" si="42"/>
        <v>0</v>
      </c>
      <c r="AT49" s="145">
        <f t="shared" si="42"/>
        <v>0</v>
      </c>
      <c r="AU49" s="145">
        <f t="shared" si="42"/>
        <v>0</v>
      </c>
      <c r="AV49" s="145">
        <f t="shared" si="42"/>
        <v>0</v>
      </c>
      <c r="AW49" s="145">
        <f t="shared" si="42"/>
        <v>0</v>
      </c>
      <c r="AX49" s="145">
        <f t="shared" si="42"/>
        <v>0</v>
      </c>
      <c r="AY49" s="145">
        <f t="shared" si="42"/>
        <v>3.0000396010370345</v>
      </c>
      <c r="AZ49" s="145">
        <f t="shared" si="42"/>
        <v>0</v>
      </c>
      <c r="BA49" s="145">
        <f t="shared" si="42"/>
        <v>0</v>
      </c>
      <c r="BB49" s="145">
        <f t="shared" si="42"/>
        <v>0</v>
      </c>
      <c r="BC49" s="145">
        <f t="shared" si="42"/>
        <v>0</v>
      </c>
      <c r="BD49" s="145">
        <f t="shared" si="42"/>
        <v>0</v>
      </c>
      <c r="BE49" s="145">
        <f t="shared" si="2"/>
        <v>2128.0865465475486</v>
      </c>
      <c r="BF49" s="15">
        <v>0</v>
      </c>
      <c r="BG49" s="16">
        <v>0</v>
      </c>
      <c r="BH49" s="16">
        <v>0</v>
      </c>
      <c r="BI49" s="16">
        <v>0</v>
      </c>
      <c r="BJ49" s="69">
        <v>0</v>
      </c>
      <c r="BK49" s="69">
        <f>BJ49/'VAR 1 bi em X e FBKF'!BW$60*1000</f>
        <v>0</v>
      </c>
      <c r="BL49" s="69">
        <v>0</v>
      </c>
      <c r="BM49" s="69">
        <f>BL49/'VAR 1 bi em X e FBKF'!CA$60*1000</f>
        <v>0</v>
      </c>
      <c r="BN49" s="69">
        <v>0</v>
      </c>
      <c r="BO49" s="69">
        <f>BN49/'VAR 1 bi em X e FBKF'!CE$60*1000</f>
        <v>0</v>
      </c>
      <c r="BP49" s="16">
        <v>0</v>
      </c>
      <c r="BQ49" s="14">
        <v>0</v>
      </c>
      <c r="BR49" s="17">
        <v>2127</v>
      </c>
    </row>
    <row r="50" spans="1:71">
      <c r="A50" s="13" t="s">
        <v>171</v>
      </c>
      <c r="B50" s="145">
        <f t="shared" ref="B50:BD50" si="43">B225/B$297*B$4</f>
        <v>0</v>
      </c>
      <c r="C50" s="145">
        <f t="shared" si="43"/>
        <v>0</v>
      </c>
      <c r="D50" s="145">
        <f t="shared" si="43"/>
        <v>0</v>
      </c>
      <c r="E50" s="145">
        <f t="shared" si="43"/>
        <v>0</v>
      </c>
      <c r="F50" s="145">
        <f t="shared" si="43"/>
        <v>0</v>
      </c>
      <c r="G50" s="145">
        <f t="shared" si="43"/>
        <v>0</v>
      </c>
      <c r="H50" s="145">
        <f t="shared" si="43"/>
        <v>0</v>
      </c>
      <c r="I50" s="145">
        <f t="shared" si="43"/>
        <v>0</v>
      </c>
      <c r="J50" s="145">
        <f t="shared" si="43"/>
        <v>0</v>
      </c>
      <c r="K50" s="145">
        <f t="shared" si="43"/>
        <v>0</v>
      </c>
      <c r="L50" s="145">
        <f t="shared" si="43"/>
        <v>0</v>
      </c>
      <c r="M50" s="145">
        <f t="shared" si="43"/>
        <v>0</v>
      </c>
      <c r="N50" s="145">
        <f t="shared" si="43"/>
        <v>0</v>
      </c>
      <c r="O50" s="145">
        <f t="shared" si="43"/>
        <v>0</v>
      </c>
      <c r="P50" s="145">
        <f t="shared" si="43"/>
        <v>0</v>
      </c>
      <c r="Q50" s="145">
        <f t="shared" si="43"/>
        <v>0</v>
      </c>
      <c r="R50" s="145">
        <f t="shared" si="43"/>
        <v>0</v>
      </c>
      <c r="S50" s="145">
        <f t="shared" si="43"/>
        <v>0</v>
      </c>
      <c r="T50" s="145">
        <f t="shared" si="43"/>
        <v>0</v>
      </c>
      <c r="U50" s="145">
        <f t="shared" si="43"/>
        <v>0</v>
      </c>
      <c r="V50" s="145">
        <f t="shared" si="43"/>
        <v>0</v>
      </c>
      <c r="W50" s="145">
        <f t="shared" si="43"/>
        <v>0</v>
      </c>
      <c r="X50" s="145">
        <f t="shared" si="43"/>
        <v>0</v>
      </c>
      <c r="Y50" s="145">
        <f t="shared" si="43"/>
        <v>0</v>
      </c>
      <c r="Z50" s="145">
        <f t="shared" si="43"/>
        <v>0</v>
      </c>
      <c r="AA50" s="145">
        <f t="shared" si="43"/>
        <v>0</v>
      </c>
      <c r="AB50" s="145">
        <f t="shared" si="43"/>
        <v>0</v>
      </c>
      <c r="AC50" s="145">
        <f t="shared" si="43"/>
        <v>0</v>
      </c>
      <c r="AD50" s="145">
        <f t="shared" si="43"/>
        <v>0</v>
      </c>
      <c r="AE50" s="145">
        <f t="shared" si="43"/>
        <v>0</v>
      </c>
      <c r="AF50" s="145">
        <f t="shared" si="43"/>
        <v>0</v>
      </c>
      <c r="AG50" s="145">
        <f t="shared" si="43"/>
        <v>0</v>
      </c>
      <c r="AH50" s="145">
        <f t="shared" si="43"/>
        <v>0</v>
      </c>
      <c r="AI50" s="145">
        <f t="shared" si="43"/>
        <v>0</v>
      </c>
      <c r="AJ50" s="145">
        <f t="shared" si="43"/>
        <v>0</v>
      </c>
      <c r="AK50" s="145">
        <f t="shared" si="43"/>
        <v>0</v>
      </c>
      <c r="AL50" s="145">
        <f t="shared" si="43"/>
        <v>0</v>
      </c>
      <c r="AM50" s="145">
        <f t="shared" si="43"/>
        <v>0</v>
      </c>
      <c r="AN50" s="145">
        <f t="shared" si="43"/>
        <v>0</v>
      </c>
      <c r="AO50" s="145">
        <f t="shared" si="43"/>
        <v>0</v>
      </c>
      <c r="AP50" s="145">
        <f t="shared" si="43"/>
        <v>0</v>
      </c>
      <c r="AQ50" s="145">
        <f t="shared" si="43"/>
        <v>0</v>
      </c>
      <c r="AR50" s="145">
        <f t="shared" si="43"/>
        <v>-1556.5273496339223</v>
      </c>
      <c r="AS50" s="145">
        <f t="shared" si="43"/>
        <v>0</v>
      </c>
      <c r="AT50" s="145">
        <f t="shared" si="43"/>
        <v>0</v>
      </c>
      <c r="AU50" s="145">
        <f t="shared" si="43"/>
        <v>0</v>
      </c>
      <c r="AV50" s="145">
        <f t="shared" si="43"/>
        <v>0</v>
      </c>
      <c r="AW50" s="145">
        <f t="shared" si="43"/>
        <v>0</v>
      </c>
      <c r="AX50" s="145">
        <f t="shared" si="43"/>
        <v>0</v>
      </c>
      <c r="AY50" s="145">
        <f t="shared" si="43"/>
        <v>0</v>
      </c>
      <c r="AZ50" s="145">
        <f t="shared" si="43"/>
        <v>0</v>
      </c>
      <c r="BA50" s="145">
        <f t="shared" si="43"/>
        <v>0</v>
      </c>
      <c r="BB50" s="145">
        <f t="shared" si="43"/>
        <v>0</v>
      </c>
      <c r="BC50" s="145">
        <f t="shared" si="43"/>
        <v>0</v>
      </c>
      <c r="BD50" s="145">
        <f t="shared" si="43"/>
        <v>0</v>
      </c>
      <c r="BE50" s="145">
        <f t="shared" si="2"/>
        <v>-1556.5273496339223</v>
      </c>
      <c r="BF50" s="15">
        <v>0</v>
      </c>
      <c r="BG50" s="16">
        <v>0</v>
      </c>
      <c r="BH50" s="16">
        <v>0</v>
      </c>
      <c r="BI50" s="16">
        <v>5201</v>
      </c>
      <c r="BJ50" s="69">
        <v>0</v>
      </c>
      <c r="BK50" s="69">
        <f>BJ50/'VAR 1 bi em X e FBKF'!BW$60*1000</f>
        <v>0</v>
      </c>
      <c r="BL50" s="69">
        <v>0</v>
      </c>
      <c r="BM50" s="69">
        <f>BL50/'VAR 1 bi em X e FBKF'!CA$60*1000</f>
        <v>0</v>
      </c>
      <c r="BN50" s="69">
        <v>0</v>
      </c>
      <c r="BO50" s="69">
        <f>BN50/'VAR 1 bi em X e FBKF'!CE$60*1000</f>
        <v>0</v>
      </c>
      <c r="BP50" s="16">
        <v>0</v>
      </c>
      <c r="BQ50" s="14">
        <v>5201</v>
      </c>
      <c r="BR50" s="17">
        <v>3645</v>
      </c>
    </row>
    <row r="51" spans="1:71">
      <c r="A51" s="13" t="s">
        <v>41</v>
      </c>
      <c r="B51" s="145">
        <f t="shared" ref="B51:BD51" si="44">B226/B$297*B$4</f>
        <v>0</v>
      </c>
      <c r="C51" s="145">
        <f t="shared" si="44"/>
        <v>0</v>
      </c>
      <c r="D51" s="145">
        <f t="shared" si="44"/>
        <v>48.011932069743672</v>
      </c>
      <c r="E51" s="145">
        <f t="shared" si="44"/>
        <v>6.0012576730583236</v>
      </c>
      <c r="F51" s="145">
        <f t="shared" si="44"/>
        <v>0</v>
      </c>
      <c r="G51" s="145">
        <f t="shared" si="44"/>
        <v>8.0003346136246538</v>
      </c>
      <c r="H51" s="145">
        <f t="shared" si="44"/>
        <v>0</v>
      </c>
      <c r="I51" s="145">
        <f t="shared" si="44"/>
        <v>0</v>
      </c>
      <c r="J51" s="145">
        <f t="shared" si="44"/>
        <v>0</v>
      </c>
      <c r="K51" s="145">
        <f t="shared" si="44"/>
        <v>2.0000152690212514</v>
      </c>
      <c r="L51" s="145">
        <f t="shared" si="44"/>
        <v>0</v>
      </c>
      <c r="M51" s="145">
        <f t="shared" si="44"/>
        <v>0</v>
      </c>
      <c r="N51" s="145">
        <f t="shared" si="44"/>
        <v>0</v>
      </c>
      <c r="O51" s="145">
        <f t="shared" si="44"/>
        <v>46.014227155657018</v>
      </c>
      <c r="P51" s="145">
        <f t="shared" si="44"/>
        <v>2.0004260386348078</v>
      </c>
      <c r="Q51" s="145">
        <f t="shared" si="44"/>
        <v>16.005835145780651</v>
      </c>
      <c r="R51" s="145">
        <f t="shared" si="44"/>
        <v>8.0037282888683663</v>
      </c>
      <c r="S51" s="145">
        <f t="shared" si="44"/>
        <v>40.001689075214308</v>
      </c>
      <c r="T51" s="145">
        <f t="shared" si="44"/>
        <v>18.004926051546867</v>
      </c>
      <c r="U51" s="145">
        <f t="shared" si="44"/>
        <v>2.0001876058517354</v>
      </c>
      <c r="V51" s="145">
        <f t="shared" si="44"/>
        <v>20.028825200149964</v>
      </c>
      <c r="W51" s="145">
        <f t="shared" si="44"/>
        <v>20.006775616530071</v>
      </c>
      <c r="X51" s="145">
        <f t="shared" si="44"/>
        <v>6.0037498994037213</v>
      </c>
      <c r="Y51" s="145">
        <f t="shared" si="44"/>
        <v>0</v>
      </c>
      <c r="Z51" s="145">
        <f t="shared" si="44"/>
        <v>0</v>
      </c>
      <c r="AA51" s="145">
        <f t="shared" si="44"/>
        <v>130.08639495160861</v>
      </c>
      <c r="AB51" s="145">
        <f t="shared" si="44"/>
        <v>6.003422831477728</v>
      </c>
      <c r="AC51" s="145">
        <f t="shared" si="44"/>
        <v>0</v>
      </c>
      <c r="AD51" s="145">
        <f t="shared" si="44"/>
        <v>42.049380627968198</v>
      </c>
      <c r="AE51" s="145">
        <f t="shared" si="44"/>
        <v>0</v>
      </c>
      <c r="AF51" s="145">
        <f t="shared" si="44"/>
        <v>0</v>
      </c>
      <c r="AG51" s="145">
        <f t="shared" si="44"/>
        <v>0</v>
      </c>
      <c r="AH51" s="145">
        <f t="shared" si="44"/>
        <v>0</v>
      </c>
      <c r="AI51" s="145">
        <f t="shared" si="44"/>
        <v>5.9920274296054457</v>
      </c>
      <c r="AJ51" s="145">
        <f t="shared" si="44"/>
        <v>79.060935344662184</v>
      </c>
      <c r="AK51" s="145">
        <f t="shared" si="44"/>
        <v>6.009668286653711</v>
      </c>
      <c r="AL51" s="145">
        <f t="shared" si="44"/>
        <v>0</v>
      </c>
      <c r="AM51" s="145">
        <f t="shared" si="44"/>
        <v>0</v>
      </c>
      <c r="AN51" s="145">
        <f t="shared" si="44"/>
        <v>0</v>
      </c>
      <c r="AO51" s="145">
        <f t="shared" si="44"/>
        <v>0</v>
      </c>
      <c r="AP51" s="145">
        <f t="shared" si="44"/>
        <v>54.164051815787573</v>
      </c>
      <c r="AQ51" s="145">
        <f t="shared" si="44"/>
        <v>0</v>
      </c>
      <c r="AR51" s="145">
        <f t="shared" si="44"/>
        <v>42.014234373152142</v>
      </c>
      <c r="AS51" s="145">
        <f t="shared" si="44"/>
        <v>1424.2520713580811</v>
      </c>
      <c r="AT51" s="145">
        <f t="shared" si="44"/>
        <v>1753.2649973063087</v>
      </c>
      <c r="AU51" s="145">
        <f t="shared" si="44"/>
        <v>0</v>
      </c>
      <c r="AV51" s="145">
        <f t="shared" si="44"/>
        <v>0</v>
      </c>
      <c r="AW51" s="145">
        <f t="shared" si="44"/>
        <v>0</v>
      </c>
      <c r="AX51" s="145">
        <f t="shared" si="44"/>
        <v>915.24323402779783</v>
      </c>
      <c r="AY51" s="145">
        <f t="shared" si="44"/>
        <v>0</v>
      </c>
      <c r="AZ51" s="145">
        <f t="shared" si="44"/>
        <v>330.00342202314556</v>
      </c>
      <c r="BA51" s="145">
        <f t="shared" si="44"/>
        <v>66.003377355449985</v>
      </c>
      <c r="BB51" s="145">
        <f t="shared" si="44"/>
        <v>0</v>
      </c>
      <c r="BC51" s="145">
        <f t="shared" si="44"/>
        <v>187.00000693030279</v>
      </c>
      <c r="BD51" s="145">
        <f t="shared" si="44"/>
        <v>0</v>
      </c>
      <c r="BE51" s="145">
        <f t="shared" si="2"/>
        <v>5283.2311343650872</v>
      </c>
      <c r="BF51" s="15">
        <v>0</v>
      </c>
      <c r="BG51" s="16">
        <v>0</v>
      </c>
      <c r="BH51" s="16">
        <v>0</v>
      </c>
      <c r="BI51" s="16">
        <v>111</v>
      </c>
      <c r="BJ51" s="69">
        <v>0</v>
      </c>
      <c r="BK51" s="69">
        <f>BJ51/'VAR 1 bi em X e FBKF'!BW$60*1000</f>
        <v>0</v>
      </c>
      <c r="BL51" s="69">
        <v>0</v>
      </c>
      <c r="BM51" s="69">
        <f>BL51/'VAR 1 bi em X e FBKF'!CA$60*1000</f>
        <v>0</v>
      </c>
      <c r="BN51" s="69">
        <v>0</v>
      </c>
      <c r="BO51" s="69">
        <f>BN51/'VAR 1 bi em X e FBKF'!CE$60*1000</f>
        <v>0</v>
      </c>
      <c r="BP51" s="16">
        <v>0</v>
      </c>
      <c r="BQ51" s="14">
        <v>111</v>
      </c>
      <c r="BR51" s="17">
        <v>5393</v>
      </c>
    </row>
    <row r="52" spans="1:71">
      <c r="A52" s="13" t="s">
        <v>42</v>
      </c>
      <c r="B52" s="145">
        <f t="shared" ref="B52:BD52" si="45">B227/B$297*B$4</f>
        <v>44.008187979314805</v>
      </c>
      <c r="C52" s="145">
        <f t="shared" si="45"/>
        <v>24.010300985414275</v>
      </c>
      <c r="D52" s="145">
        <f t="shared" si="45"/>
        <v>25.006214619658163</v>
      </c>
      <c r="E52" s="145">
        <f t="shared" si="45"/>
        <v>41.008594099231871</v>
      </c>
      <c r="F52" s="145">
        <f t="shared" si="45"/>
        <v>10.008391801225029</v>
      </c>
      <c r="G52" s="145">
        <f t="shared" si="45"/>
        <v>205.00857447413176</v>
      </c>
      <c r="H52" s="145">
        <f t="shared" si="45"/>
        <v>15.000002175564948</v>
      </c>
      <c r="I52" s="145">
        <f t="shared" si="45"/>
        <v>39.004798387998939</v>
      </c>
      <c r="J52" s="145">
        <f t="shared" si="45"/>
        <v>22.000570256995417</v>
      </c>
      <c r="K52" s="145">
        <f t="shared" si="45"/>
        <v>19.000145055701886</v>
      </c>
      <c r="L52" s="145">
        <f t="shared" si="45"/>
        <v>15.014385850303723</v>
      </c>
      <c r="M52" s="145">
        <f t="shared" si="45"/>
        <v>62.012499419755684</v>
      </c>
      <c r="N52" s="145">
        <f t="shared" si="45"/>
        <v>33.005389657228655</v>
      </c>
      <c r="O52" s="145">
        <f t="shared" si="45"/>
        <v>22.006804291835966</v>
      </c>
      <c r="P52" s="145">
        <f t="shared" si="45"/>
        <v>14.002982270443653</v>
      </c>
      <c r="Q52" s="145">
        <f t="shared" si="45"/>
        <v>81.02954042551454</v>
      </c>
      <c r="R52" s="145">
        <f t="shared" si="45"/>
        <v>43.020039552667477</v>
      </c>
      <c r="S52" s="145">
        <f t="shared" si="45"/>
        <v>31.001309033291086</v>
      </c>
      <c r="T52" s="145">
        <f t="shared" si="45"/>
        <v>25.006841738259538</v>
      </c>
      <c r="U52" s="145">
        <f t="shared" si="45"/>
        <v>19.00178225559149</v>
      </c>
      <c r="V52" s="145">
        <f t="shared" si="45"/>
        <v>8.0115300800599858</v>
      </c>
      <c r="W52" s="145">
        <f t="shared" si="45"/>
        <v>16.005420493224058</v>
      </c>
      <c r="X52" s="145">
        <f t="shared" si="45"/>
        <v>47.029374211995808</v>
      </c>
      <c r="Y52" s="145">
        <f t="shared" si="45"/>
        <v>15.035001952211879</v>
      </c>
      <c r="Z52" s="145">
        <f t="shared" si="45"/>
        <v>26.04577897558466</v>
      </c>
      <c r="AA52" s="145">
        <f t="shared" si="45"/>
        <v>68.045191205456817</v>
      </c>
      <c r="AB52" s="145">
        <f t="shared" si="45"/>
        <v>37.021107460779326</v>
      </c>
      <c r="AC52" s="145">
        <f t="shared" si="45"/>
        <v>41.052924558085749</v>
      </c>
      <c r="AD52" s="145">
        <f t="shared" si="45"/>
        <v>64.075246671189632</v>
      </c>
      <c r="AE52" s="145">
        <f t="shared" si="45"/>
        <v>14.001057656845257</v>
      </c>
      <c r="AF52" s="145">
        <f t="shared" si="45"/>
        <v>9.0125133408618172</v>
      </c>
      <c r="AG52" s="145">
        <f t="shared" si="45"/>
        <v>37.022002249884132</v>
      </c>
      <c r="AH52" s="145">
        <f t="shared" si="45"/>
        <v>77.104258287761226</v>
      </c>
      <c r="AI52" s="145">
        <f t="shared" si="45"/>
        <v>8.988041144408168</v>
      </c>
      <c r="AJ52" s="145">
        <f t="shared" si="45"/>
        <v>98.075590680720168</v>
      </c>
      <c r="AK52" s="145">
        <f t="shared" si="45"/>
        <v>22.035450384396938</v>
      </c>
      <c r="AL52" s="145">
        <f t="shared" si="45"/>
        <v>44.020394049076906</v>
      </c>
      <c r="AM52" s="145">
        <f t="shared" si="45"/>
        <v>22.0025901740952</v>
      </c>
      <c r="AN52" s="145">
        <f t="shared" si="45"/>
        <v>22.015850344767909</v>
      </c>
      <c r="AO52" s="145">
        <f t="shared" si="45"/>
        <v>89.024350965706489</v>
      </c>
      <c r="AP52" s="145">
        <f t="shared" si="45"/>
        <v>74.22481174756075</v>
      </c>
      <c r="AQ52" s="145">
        <f t="shared" si="45"/>
        <v>280.14950975407879</v>
      </c>
      <c r="AR52" s="145">
        <f t="shared" si="45"/>
        <v>175.05930988813392</v>
      </c>
      <c r="AS52" s="145">
        <f t="shared" si="45"/>
        <v>126.02230406679649</v>
      </c>
      <c r="AT52" s="145">
        <f t="shared" si="45"/>
        <v>718.10853854302889</v>
      </c>
      <c r="AU52" s="145">
        <f t="shared" si="45"/>
        <v>27.003077729930816</v>
      </c>
      <c r="AV52" s="145">
        <f t="shared" si="45"/>
        <v>17.001684501989537</v>
      </c>
      <c r="AW52" s="145">
        <f t="shared" si="45"/>
        <v>27.001158706878911</v>
      </c>
      <c r="AX52" s="145">
        <f t="shared" si="45"/>
        <v>116.0308362264749</v>
      </c>
      <c r="AY52" s="145">
        <f t="shared" si="45"/>
        <v>28.000369609678991</v>
      </c>
      <c r="AZ52" s="145">
        <f t="shared" si="45"/>
        <v>31.000321462780338</v>
      </c>
      <c r="BA52" s="145">
        <f t="shared" si="45"/>
        <v>27.001381645411353</v>
      </c>
      <c r="BB52" s="145">
        <f t="shared" si="45"/>
        <v>2.0000014639198249</v>
      </c>
      <c r="BC52" s="145">
        <f t="shared" si="45"/>
        <v>1.0000000370604427</v>
      </c>
      <c r="BD52" s="145">
        <f t="shared" si="45"/>
        <v>330.0032962174364</v>
      </c>
      <c r="BE52" s="145">
        <f t="shared" si="2"/>
        <v>3534.3876308184017</v>
      </c>
      <c r="BF52" s="15">
        <v>0</v>
      </c>
      <c r="BG52" s="16">
        <v>0</v>
      </c>
      <c r="BH52" s="16">
        <v>0</v>
      </c>
      <c r="BI52" s="16">
        <v>0</v>
      </c>
      <c r="BJ52" s="69">
        <v>0</v>
      </c>
      <c r="BK52" s="69">
        <f>BJ52/'VAR 1 bi em X e FBKF'!BW$60*1000</f>
        <v>0</v>
      </c>
      <c r="BL52" s="69">
        <v>0</v>
      </c>
      <c r="BM52" s="69">
        <f>BL52/'VAR 1 bi em X e FBKF'!CA$60*1000</f>
        <v>0</v>
      </c>
      <c r="BN52" s="69">
        <v>0</v>
      </c>
      <c r="BO52" s="69">
        <f>BN52/'VAR 1 bi em X e FBKF'!CE$60*1000</f>
        <v>0</v>
      </c>
      <c r="BP52" s="16">
        <v>0</v>
      </c>
      <c r="BQ52" s="14">
        <v>0</v>
      </c>
      <c r="BR52" s="17">
        <v>3533</v>
      </c>
    </row>
    <row r="53" spans="1:71">
      <c r="A53" s="13" t="s">
        <v>43</v>
      </c>
      <c r="B53" s="145">
        <f t="shared" ref="B53:BD53" si="46">B228/B$297*B$4</f>
        <v>0</v>
      </c>
      <c r="C53" s="145">
        <f t="shared" si="46"/>
        <v>0</v>
      </c>
      <c r="D53" s="145">
        <f t="shared" si="46"/>
        <v>3834.9530740707755</v>
      </c>
      <c r="E53" s="145">
        <f t="shared" si="46"/>
        <v>0</v>
      </c>
      <c r="F53" s="145">
        <f t="shared" si="46"/>
        <v>4.0033567204900109</v>
      </c>
      <c r="G53" s="145">
        <f t="shared" si="46"/>
        <v>11.000460093733899</v>
      </c>
      <c r="H53" s="145">
        <f t="shared" si="46"/>
        <v>0</v>
      </c>
      <c r="I53" s="145">
        <f t="shared" si="46"/>
        <v>4.0004921423588655</v>
      </c>
      <c r="J53" s="145">
        <f t="shared" si="46"/>
        <v>4.0001036830900762</v>
      </c>
      <c r="K53" s="145">
        <f t="shared" si="46"/>
        <v>0</v>
      </c>
      <c r="L53" s="145">
        <f t="shared" si="46"/>
        <v>0</v>
      </c>
      <c r="M53" s="145">
        <f t="shared" si="46"/>
        <v>0</v>
      </c>
      <c r="N53" s="145">
        <f t="shared" si="46"/>
        <v>4.0006532917852908</v>
      </c>
      <c r="O53" s="145">
        <f t="shared" si="46"/>
        <v>61.018866445545179</v>
      </c>
      <c r="P53" s="145">
        <f t="shared" si="46"/>
        <v>0</v>
      </c>
      <c r="Q53" s="145">
        <f t="shared" si="46"/>
        <v>4.0014587864451627</v>
      </c>
      <c r="R53" s="145">
        <f t="shared" si="46"/>
        <v>0</v>
      </c>
      <c r="S53" s="145">
        <f t="shared" si="46"/>
        <v>4.0001689075214308</v>
      </c>
      <c r="T53" s="145">
        <f t="shared" si="46"/>
        <v>23.006294399198779</v>
      </c>
      <c r="U53" s="145">
        <f t="shared" si="46"/>
        <v>4.0003752117034708</v>
      </c>
      <c r="V53" s="145">
        <f t="shared" si="46"/>
        <v>0</v>
      </c>
      <c r="W53" s="145">
        <f t="shared" si="46"/>
        <v>8.002710246612029</v>
      </c>
      <c r="X53" s="145">
        <f t="shared" si="46"/>
        <v>11.006874815573488</v>
      </c>
      <c r="Y53" s="145">
        <f t="shared" si="46"/>
        <v>0</v>
      </c>
      <c r="Z53" s="145">
        <f t="shared" si="46"/>
        <v>0</v>
      </c>
      <c r="AA53" s="145">
        <f t="shared" si="46"/>
        <v>45.0299059447876</v>
      </c>
      <c r="AB53" s="145">
        <f t="shared" si="46"/>
        <v>19.010838966346139</v>
      </c>
      <c r="AC53" s="145">
        <f t="shared" si="46"/>
        <v>30.038725286404205</v>
      </c>
      <c r="AD53" s="145">
        <f t="shared" si="46"/>
        <v>23.027041772458773</v>
      </c>
      <c r="AE53" s="145">
        <f t="shared" si="46"/>
        <v>0</v>
      </c>
      <c r="AF53" s="145">
        <f t="shared" si="46"/>
        <v>0</v>
      </c>
      <c r="AG53" s="145">
        <f t="shared" si="46"/>
        <v>0</v>
      </c>
      <c r="AH53" s="145">
        <f t="shared" si="46"/>
        <v>4.0054160149486346</v>
      </c>
      <c r="AI53" s="145">
        <f t="shared" si="46"/>
        <v>22.969438480154206</v>
      </c>
      <c r="AJ53" s="145">
        <f t="shared" si="46"/>
        <v>0</v>
      </c>
      <c r="AK53" s="145">
        <f t="shared" si="46"/>
        <v>0</v>
      </c>
      <c r="AL53" s="145">
        <f t="shared" si="46"/>
        <v>113.05237562603841</v>
      </c>
      <c r="AM53" s="145">
        <f t="shared" si="46"/>
        <v>30.003532055584369</v>
      </c>
      <c r="AN53" s="145">
        <f t="shared" si="46"/>
        <v>64.046110093870269</v>
      </c>
      <c r="AO53" s="145">
        <f t="shared" si="46"/>
        <v>26.00711376526257</v>
      </c>
      <c r="AP53" s="145">
        <f t="shared" si="46"/>
        <v>402.2182366320522</v>
      </c>
      <c r="AQ53" s="145">
        <f t="shared" si="46"/>
        <v>771.41168578712416</v>
      </c>
      <c r="AR53" s="145">
        <f t="shared" si="46"/>
        <v>1142.3870393842797</v>
      </c>
      <c r="AS53" s="145">
        <f t="shared" si="46"/>
        <v>1656.2931391636112</v>
      </c>
      <c r="AT53" s="145">
        <f t="shared" si="46"/>
        <v>95.014360949286555</v>
      </c>
      <c r="AU53" s="145">
        <f t="shared" si="46"/>
        <v>19.002165809951315</v>
      </c>
      <c r="AV53" s="145">
        <f t="shared" si="46"/>
        <v>23.002279032103491</v>
      </c>
      <c r="AW53" s="145">
        <f t="shared" si="46"/>
        <v>129.005536043977</v>
      </c>
      <c r="AX53" s="145">
        <f t="shared" si="46"/>
        <v>669.17783996130788</v>
      </c>
      <c r="AY53" s="145">
        <f t="shared" si="46"/>
        <v>53.000699618320944</v>
      </c>
      <c r="AZ53" s="145">
        <f t="shared" si="46"/>
        <v>83.000860690669938</v>
      </c>
      <c r="BA53" s="145">
        <f t="shared" si="46"/>
        <v>983.0503021273837</v>
      </c>
      <c r="BB53" s="145">
        <f t="shared" si="46"/>
        <v>11.000008051559035</v>
      </c>
      <c r="BC53" s="145">
        <f t="shared" si="46"/>
        <v>250.00000926511069</v>
      </c>
      <c r="BD53" s="145">
        <f t="shared" si="46"/>
        <v>741.00740150642548</v>
      </c>
      <c r="BE53" s="145">
        <f t="shared" si="2"/>
        <v>11382.75695084385</v>
      </c>
      <c r="BF53" s="15">
        <v>0</v>
      </c>
      <c r="BG53" s="16">
        <v>0</v>
      </c>
      <c r="BH53" s="16">
        <v>0</v>
      </c>
      <c r="BI53" s="16">
        <v>1361</v>
      </c>
      <c r="BJ53" s="69">
        <v>0</v>
      </c>
      <c r="BK53" s="69">
        <f>BJ53/'VAR 1 bi em X e FBKF'!BW$60*1000</f>
        <v>0</v>
      </c>
      <c r="BL53" s="69">
        <v>0</v>
      </c>
      <c r="BM53" s="69">
        <f>BL53/'VAR 1 bi em X e FBKF'!CA$60*1000</f>
        <v>0</v>
      </c>
      <c r="BN53" s="69">
        <v>0</v>
      </c>
      <c r="BO53" s="69">
        <f>BN53/'VAR 1 bi em X e FBKF'!CE$60*1000</f>
        <v>0</v>
      </c>
      <c r="BP53" s="16">
        <v>0</v>
      </c>
      <c r="BQ53" s="14">
        <v>1361</v>
      </c>
      <c r="BR53" s="17">
        <v>12740</v>
      </c>
    </row>
    <row r="54" spans="1:71">
      <c r="A54" s="13" t="s">
        <v>44</v>
      </c>
      <c r="B54" s="145">
        <f t="shared" ref="B54:BD54" si="47">B229/B$297*B$4</f>
        <v>0</v>
      </c>
      <c r="C54" s="145">
        <f t="shared" si="47"/>
        <v>0</v>
      </c>
      <c r="D54" s="145">
        <f t="shared" si="47"/>
        <v>0</v>
      </c>
      <c r="E54" s="145">
        <f t="shared" si="47"/>
        <v>0</v>
      </c>
      <c r="F54" s="145">
        <f t="shared" si="47"/>
        <v>0</v>
      </c>
      <c r="G54" s="145">
        <f t="shared" si="47"/>
        <v>0</v>
      </c>
      <c r="H54" s="145">
        <f t="shared" si="47"/>
        <v>0</v>
      </c>
      <c r="I54" s="145">
        <f t="shared" si="47"/>
        <v>0</v>
      </c>
      <c r="J54" s="145">
        <f t="shared" si="47"/>
        <v>0</v>
      </c>
      <c r="K54" s="145">
        <f t="shared" si="47"/>
        <v>0</v>
      </c>
      <c r="L54" s="145">
        <f t="shared" si="47"/>
        <v>0</v>
      </c>
      <c r="M54" s="145">
        <f t="shared" si="47"/>
        <v>0</v>
      </c>
      <c r="N54" s="145">
        <f t="shared" si="47"/>
        <v>0</v>
      </c>
      <c r="O54" s="145">
        <f t="shared" si="47"/>
        <v>0</v>
      </c>
      <c r="P54" s="145">
        <f t="shared" si="47"/>
        <v>0</v>
      </c>
      <c r="Q54" s="145">
        <f t="shared" si="47"/>
        <v>0</v>
      </c>
      <c r="R54" s="145">
        <f t="shared" si="47"/>
        <v>0</v>
      </c>
      <c r="S54" s="145">
        <f t="shared" si="47"/>
        <v>0</v>
      </c>
      <c r="T54" s="145">
        <f t="shared" si="47"/>
        <v>0</v>
      </c>
      <c r="U54" s="145">
        <f t="shared" si="47"/>
        <v>0</v>
      </c>
      <c r="V54" s="145">
        <f t="shared" si="47"/>
        <v>0</v>
      </c>
      <c r="W54" s="145">
        <f t="shared" si="47"/>
        <v>0</v>
      </c>
      <c r="X54" s="145">
        <f t="shared" si="47"/>
        <v>0</v>
      </c>
      <c r="Y54" s="145">
        <f t="shared" si="47"/>
        <v>0</v>
      </c>
      <c r="Z54" s="145">
        <f t="shared" si="47"/>
        <v>0</v>
      </c>
      <c r="AA54" s="145">
        <f t="shared" si="47"/>
        <v>0</v>
      </c>
      <c r="AB54" s="145">
        <f t="shared" si="47"/>
        <v>0</v>
      </c>
      <c r="AC54" s="145">
        <f t="shared" si="47"/>
        <v>0</v>
      </c>
      <c r="AD54" s="145">
        <f t="shared" si="47"/>
        <v>0</v>
      </c>
      <c r="AE54" s="145">
        <f t="shared" si="47"/>
        <v>0</v>
      </c>
      <c r="AF54" s="145">
        <f t="shared" si="47"/>
        <v>0</v>
      </c>
      <c r="AG54" s="145">
        <f t="shared" si="47"/>
        <v>0</v>
      </c>
      <c r="AH54" s="145">
        <f t="shared" si="47"/>
        <v>0</v>
      </c>
      <c r="AI54" s="145">
        <f t="shared" si="47"/>
        <v>0</v>
      </c>
      <c r="AJ54" s="145">
        <f t="shared" si="47"/>
        <v>0</v>
      </c>
      <c r="AK54" s="145">
        <f t="shared" si="47"/>
        <v>0</v>
      </c>
      <c r="AL54" s="145">
        <f t="shared" si="47"/>
        <v>0</v>
      </c>
      <c r="AM54" s="145">
        <f t="shared" si="47"/>
        <v>0</v>
      </c>
      <c r="AN54" s="145">
        <f t="shared" si="47"/>
        <v>0</v>
      </c>
      <c r="AO54" s="145">
        <f t="shared" si="47"/>
        <v>0</v>
      </c>
      <c r="AP54" s="145">
        <f t="shared" si="47"/>
        <v>0</v>
      </c>
      <c r="AQ54" s="145">
        <f t="shared" si="47"/>
        <v>0</v>
      </c>
      <c r="AR54" s="145">
        <f t="shared" si="47"/>
        <v>0</v>
      </c>
      <c r="AS54" s="145">
        <f t="shared" si="47"/>
        <v>0</v>
      </c>
      <c r="AT54" s="145">
        <f t="shared" si="47"/>
        <v>0</v>
      </c>
      <c r="AU54" s="145">
        <f t="shared" si="47"/>
        <v>0</v>
      </c>
      <c r="AV54" s="145">
        <f t="shared" si="47"/>
        <v>3.000297265056977</v>
      </c>
      <c r="AW54" s="145">
        <f t="shared" si="47"/>
        <v>0</v>
      </c>
      <c r="AX54" s="145">
        <f t="shared" si="47"/>
        <v>0</v>
      </c>
      <c r="AY54" s="145">
        <f t="shared" si="47"/>
        <v>0</v>
      </c>
      <c r="AZ54" s="145">
        <f t="shared" si="47"/>
        <v>0</v>
      </c>
      <c r="BA54" s="145">
        <f t="shared" si="47"/>
        <v>0</v>
      </c>
      <c r="BB54" s="145">
        <f t="shared" si="47"/>
        <v>0</v>
      </c>
      <c r="BC54" s="145">
        <f t="shared" si="47"/>
        <v>0</v>
      </c>
      <c r="BD54" s="145">
        <f t="shared" si="47"/>
        <v>0</v>
      </c>
      <c r="BE54" s="145">
        <f t="shared" si="2"/>
        <v>3.000297265056977</v>
      </c>
      <c r="BF54" s="15">
        <v>0</v>
      </c>
      <c r="BG54" s="16">
        <v>0</v>
      </c>
      <c r="BH54" s="16">
        <v>0</v>
      </c>
      <c r="BI54" s="16">
        <v>0</v>
      </c>
      <c r="BJ54" s="69">
        <v>0</v>
      </c>
      <c r="BK54" s="69">
        <f>BJ54/'VAR 1 bi em X e FBKF'!BW$60*1000</f>
        <v>0</v>
      </c>
      <c r="BL54" s="69">
        <v>0</v>
      </c>
      <c r="BM54" s="69">
        <f>BL54/'VAR 1 bi em X e FBKF'!CA$60*1000</f>
        <v>0</v>
      </c>
      <c r="BN54" s="69">
        <v>0</v>
      </c>
      <c r="BO54" s="69">
        <f>BN54/'VAR 1 bi em X e FBKF'!CE$60*1000</f>
        <v>0</v>
      </c>
      <c r="BP54" s="16">
        <v>0</v>
      </c>
      <c r="BQ54" s="14">
        <v>0</v>
      </c>
      <c r="BR54" s="17">
        <v>3</v>
      </c>
    </row>
    <row r="55" spans="1:71">
      <c r="A55" s="13" t="s">
        <v>45</v>
      </c>
      <c r="B55" s="145">
        <f t="shared" ref="B55:BD55" si="48">B230/B$297*B$4</f>
        <v>0</v>
      </c>
      <c r="C55" s="145">
        <f t="shared" si="48"/>
        <v>0</v>
      </c>
      <c r="D55" s="145">
        <f t="shared" si="48"/>
        <v>0</v>
      </c>
      <c r="E55" s="145">
        <f t="shared" si="48"/>
        <v>0</v>
      </c>
      <c r="F55" s="145">
        <f t="shared" si="48"/>
        <v>0</v>
      </c>
      <c r="G55" s="145">
        <f t="shared" si="48"/>
        <v>0</v>
      </c>
      <c r="H55" s="145">
        <f t="shared" si="48"/>
        <v>0</v>
      </c>
      <c r="I55" s="145">
        <f t="shared" si="48"/>
        <v>0</v>
      </c>
      <c r="J55" s="145">
        <f t="shared" si="48"/>
        <v>0</v>
      </c>
      <c r="K55" s="145">
        <f t="shared" si="48"/>
        <v>0</v>
      </c>
      <c r="L55" s="145">
        <f t="shared" si="48"/>
        <v>0</v>
      </c>
      <c r="M55" s="145">
        <f t="shared" si="48"/>
        <v>0</v>
      </c>
      <c r="N55" s="145">
        <f t="shared" si="48"/>
        <v>0</v>
      </c>
      <c r="O55" s="145">
        <f t="shared" si="48"/>
        <v>0</v>
      </c>
      <c r="P55" s="145">
        <f t="shared" si="48"/>
        <v>0</v>
      </c>
      <c r="Q55" s="145">
        <f t="shared" si="48"/>
        <v>0</v>
      </c>
      <c r="R55" s="145">
        <f t="shared" si="48"/>
        <v>0</v>
      </c>
      <c r="S55" s="145">
        <f t="shared" si="48"/>
        <v>0</v>
      </c>
      <c r="T55" s="145">
        <f t="shared" si="48"/>
        <v>0</v>
      </c>
      <c r="U55" s="145">
        <f t="shared" si="48"/>
        <v>0</v>
      </c>
      <c r="V55" s="145">
        <f t="shared" si="48"/>
        <v>0</v>
      </c>
      <c r="W55" s="145">
        <f t="shared" si="48"/>
        <v>0</v>
      </c>
      <c r="X55" s="145">
        <f t="shared" si="48"/>
        <v>0</v>
      </c>
      <c r="Y55" s="145">
        <f t="shared" si="48"/>
        <v>0</v>
      </c>
      <c r="Z55" s="145">
        <f t="shared" si="48"/>
        <v>0</v>
      </c>
      <c r="AA55" s="145">
        <f t="shared" si="48"/>
        <v>0</v>
      </c>
      <c r="AB55" s="145">
        <f t="shared" si="48"/>
        <v>0</v>
      </c>
      <c r="AC55" s="145">
        <f t="shared" si="48"/>
        <v>0</v>
      </c>
      <c r="AD55" s="145">
        <f t="shared" si="48"/>
        <v>0</v>
      </c>
      <c r="AE55" s="145">
        <f t="shared" si="48"/>
        <v>0</v>
      </c>
      <c r="AF55" s="145">
        <f t="shared" si="48"/>
        <v>0</v>
      </c>
      <c r="AG55" s="145">
        <f t="shared" si="48"/>
        <v>0</v>
      </c>
      <c r="AH55" s="145">
        <f t="shared" si="48"/>
        <v>0</v>
      </c>
      <c r="AI55" s="145">
        <f t="shared" si="48"/>
        <v>0</v>
      </c>
      <c r="AJ55" s="145">
        <f t="shared" si="48"/>
        <v>0</v>
      </c>
      <c r="AK55" s="145">
        <f t="shared" si="48"/>
        <v>0</v>
      </c>
      <c r="AL55" s="145">
        <f t="shared" si="48"/>
        <v>0</v>
      </c>
      <c r="AM55" s="145">
        <f t="shared" si="48"/>
        <v>0</v>
      </c>
      <c r="AN55" s="145">
        <f t="shared" si="48"/>
        <v>0</v>
      </c>
      <c r="AO55" s="145">
        <f t="shared" si="48"/>
        <v>0</v>
      </c>
      <c r="AP55" s="145">
        <f t="shared" si="48"/>
        <v>0</v>
      </c>
      <c r="AQ55" s="145">
        <f t="shared" si="48"/>
        <v>0</v>
      </c>
      <c r="AR55" s="145">
        <f t="shared" si="48"/>
        <v>0</v>
      </c>
      <c r="AS55" s="145">
        <f t="shared" si="48"/>
        <v>0</v>
      </c>
      <c r="AT55" s="145">
        <f t="shared" si="48"/>
        <v>0</v>
      </c>
      <c r="AU55" s="145">
        <f t="shared" si="48"/>
        <v>0</v>
      </c>
      <c r="AV55" s="145">
        <f t="shared" si="48"/>
        <v>0</v>
      </c>
      <c r="AW55" s="145">
        <f t="shared" si="48"/>
        <v>0</v>
      </c>
      <c r="AX55" s="145">
        <f t="shared" si="48"/>
        <v>0</v>
      </c>
      <c r="AY55" s="145">
        <f t="shared" si="48"/>
        <v>0</v>
      </c>
      <c r="AZ55" s="145">
        <f t="shared" si="48"/>
        <v>0</v>
      </c>
      <c r="BA55" s="145">
        <f t="shared" si="48"/>
        <v>0</v>
      </c>
      <c r="BB55" s="145">
        <f t="shared" si="48"/>
        <v>0</v>
      </c>
      <c r="BC55" s="145">
        <f t="shared" si="48"/>
        <v>0</v>
      </c>
      <c r="BD55" s="145">
        <f t="shared" si="48"/>
        <v>0</v>
      </c>
      <c r="BE55" s="145">
        <f t="shared" si="2"/>
        <v>0</v>
      </c>
      <c r="BF55" s="15">
        <v>0</v>
      </c>
      <c r="BG55" s="16">
        <v>0</v>
      </c>
      <c r="BH55" s="16">
        <v>0</v>
      </c>
      <c r="BI55" s="16">
        <v>8066</v>
      </c>
      <c r="BJ55" s="69">
        <v>0</v>
      </c>
      <c r="BK55" s="69">
        <f>BJ55/'VAR 1 bi em X e FBKF'!BW$60*1000</f>
        <v>0</v>
      </c>
      <c r="BL55" s="69">
        <v>0</v>
      </c>
      <c r="BM55" s="69">
        <f>BL55/'VAR 1 bi em X e FBKF'!CA$60*1000</f>
        <v>0</v>
      </c>
      <c r="BN55" s="69">
        <v>0</v>
      </c>
      <c r="BO55" s="69">
        <f>BN55/'VAR 1 bi em X e FBKF'!CE$60*1000</f>
        <v>0</v>
      </c>
      <c r="BP55" s="16">
        <v>0</v>
      </c>
      <c r="BQ55" s="14">
        <v>8066</v>
      </c>
      <c r="BR55" s="17">
        <v>8066</v>
      </c>
    </row>
    <row r="56" spans="1:71">
      <c r="A56" s="13" t="s">
        <v>46</v>
      </c>
      <c r="B56" s="145">
        <f t="shared" ref="B56:BD56" si="49">B231/B$297*B$4</f>
        <v>0</v>
      </c>
      <c r="C56" s="145">
        <f t="shared" si="49"/>
        <v>0</v>
      </c>
      <c r="D56" s="145">
        <f t="shared" si="49"/>
        <v>536.13324144547096</v>
      </c>
      <c r="E56" s="145">
        <f t="shared" si="49"/>
        <v>82.017188198463742</v>
      </c>
      <c r="F56" s="145">
        <f t="shared" si="49"/>
        <v>20.016783602450058</v>
      </c>
      <c r="G56" s="145">
        <f t="shared" si="49"/>
        <v>563.023548433835</v>
      </c>
      <c r="H56" s="145">
        <f t="shared" si="49"/>
        <v>34.000004931280543</v>
      </c>
      <c r="I56" s="145">
        <f t="shared" si="49"/>
        <v>32.003937138870924</v>
      </c>
      <c r="J56" s="145">
        <f t="shared" si="49"/>
        <v>23.000596177767935</v>
      </c>
      <c r="K56" s="145">
        <f t="shared" si="49"/>
        <v>27.000206131786893</v>
      </c>
      <c r="L56" s="145">
        <f t="shared" si="49"/>
        <v>12.011508680242978</v>
      </c>
      <c r="M56" s="145">
        <f t="shared" si="49"/>
        <v>41.008265745322312</v>
      </c>
      <c r="N56" s="145">
        <f t="shared" si="49"/>
        <v>185.03021474506971</v>
      </c>
      <c r="O56" s="145">
        <f t="shared" si="49"/>
        <v>163.05041361678465</v>
      </c>
      <c r="P56" s="145">
        <f t="shared" si="49"/>
        <v>2.0004260386348078</v>
      </c>
      <c r="Q56" s="145">
        <f t="shared" si="49"/>
        <v>52.018964223787123</v>
      </c>
      <c r="R56" s="145">
        <f t="shared" si="49"/>
        <v>12.005592433302551</v>
      </c>
      <c r="S56" s="145">
        <f t="shared" si="49"/>
        <v>245.01034558568762</v>
      </c>
      <c r="T56" s="145">
        <f t="shared" si="49"/>
        <v>28.007662746850688</v>
      </c>
      <c r="U56" s="145">
        <f t="shared" si="49"/>
        <v>101.00947409551263</v>
      </c>
      <c r="V56" s="145">
        <f t="shared" si="49"/>
        <v>20.028825200149964</v>
      </c>
      <c r="W56" s="145">
        <f t="shared" si="49"/>
        <v>27.0091470823156</v>
      </c>
      <c r="X56" s="145">
        <f t="shared" si="49"/>
        <v>50.031249161697666</v>
      </c>
      <c r="Y56" s="145">
        <f t="shared" si="49"/>
        <v>16.03733541569267</v>
      </c>
      <c r="Z56" s="145">
        <f t="shared" si="49"/>
        <v>62.109165249471125</v>
      </c>
      <c r="AA56" s="145">
        <f t="shared" si="49"/>
        <v>55.036551710295953</v>
      </c>
      <c r="AB56" s="145">
        <f t="shared" si="49"/>
        <v>5.0028523595647743</v>
      </c>
      <c r="AC56" s="145">
        <f t="shared" si="49"/>
        <v>44.056797086726171</v>
      </c>
      <c r="AD56" s="145">
        <f t="shared" si="49"/>
        <v>43.050556357205529</v>
      </c>
      <c r="AE56" s="145">
        <f t="shared" si="49"/>
        <v>39.002946329783207</v>
      </c>
      <c r="AF56" s="145">
        <f t="shared" si="49"/>
        <v>37.051443734654136</v>
      </c>
      <c r="AG56" s="145">
        <f t="shared" si="49"/>
        <v>62.036868634940973</v>
      </c>
      <c r="AH56" s="145">
        <f t="shared" si="49"/>
        <v>156.21122458299675</v>
      </c>
      <c r="AI56" s="145">
        <f t="shared" si="49"/>
        <v>19.973424765351485</v>
      </c>
      <c r="AJ56" s="145">
        <f t="shared" si="49"/>
        <v>300.23140004302093</v>
      </c>
      <c r="AK56" s="145">
        <f t="shared" si="49"/>
        <v>119.19175435196526</v>
      </c>
      <c r="AL56" s="145">
        <f t="shared" si="49"/>
        <v>137.06349965280765</v>
      </c>
      <c r="AM56" s="145">
        <f t="shared" si="49"/>
        <v>96.011302577869969</v>
      </c>
      <c r="AN56" s="145">
        <f t="shared" si="49"/>
        <v>27.019452695851523</v>
      </c>
      <c r="AO56" s="145">
        <f t="shared" si="49"/>
        <v>576.15759726120154</v>
      </c>
      <c r="AP56" s="145">
        <f t="shared" si="49"/>
        <v>290.88101901071104</v>
      </c>
      <c r="AQ56" s="145">
        <f t="shared" si="49"/>
        <v>1437.7673054164688</v>
      </c>
      <c r="AR56" s="145">
        <f t="shared" si="49"/>
        <v>254.08608406620581</v>
      </c>
      <c r="AS56" s="145">
        <f t="shared" si="49"/>
        <v>1156.2046309620378</v>
      </c>
      <c r="AT56" s="145">
        <f t="shared" si="49"/>
        <v>1329.2009021221245</v>
      </c>
      <c r="AU56" s="145">
        <f t="shared" si="49"/>
        <v>204.02325395947724</v>
      </c>
      <c r="AV56" s="145">
        <f t="shared" si="49"/>
        <v>4.000396353409303</v>
      </c>
      <c r="AW56" s="145">
        <f t="shared" si="49"/>
        <v>60.002574904175354</v>
      </c>
      <c r="AX56" s="145">
        <f t="shared" si="49"/>
        <v>410.10899011081653</v>
      </c>
      <c r="AY56" s="145">
        <f t="shared" si="49"/>
        <v>160.00211205530852</v>
      </c>
      <c r="AZ56" s="145">
        <f t="shared" si="49"/>
        <v>620.00642925560669</v>
      </c>
      <c r="BA56" s="145">
        <f t="shared" si="49"/>
        <v>343.01755201392945</v>
      </c>
      <c r="BB56" s="145">
        <f t="shared" si="49"/>
        <v>133.00009735066834</v>
      </c>
      <c r="BC56" s="145">
        <f t="shared" si="49"/>
        <v>32.000001185934167</v>
      </c>
      <c r="BD56" s="145">
        <f t="shared" si="49"/>
        <v>826.00825053212884</v>
      </c>
      <c r="BE56" s="145">
        <f t="shared" si="2"/>
        <v>11310.971367523689</v>
      </c>
      <c r="BF56" s="15">
        <v>0</v>
      </c>
      <c r="BG56" s="16">
        <v>0</v>
      </c>
      <c r="BH56" s="16">
        <v>0</v>
      </c>
      <c r="BI56" s="16">
        <v>0</v>
      </c>
      <c r="BJ56" s="69">
        <v>0</v>
      </c>
      <c r="BK56" s="69">
        <f>BJ56/'VAR 1 bi em X e FBKF'!BW$60*1000</f>
        <v>0</v>
      </c>
      <c r="BL56" s="69">
        <v>0</v>
      </c>
      <c r="BM56" s="69">
        <f>BL56/'VAR 1 bi em X e FBKF'!CA$60*1000</f>
        <v>0</v>
      </c>
      <c r="BN56" s="69">
        <v>0</v>
      </c>
      <c r="BO56" s="69">
        <f>BN56/'VAR 1 bi em X e FBKF'!CE$60*1000</f>
        <v>0</v>
      </c>
      <c r="BP56" s="16">
        <v>0</v>
      </c>
      <c r="BQ56" s="14">
        <v>0</v>
      </c>
      <c r="BR56" s="17">
        <v>11307</v>
      </c>
    </row>
    <row r="57" spans="1:71">
      <c r="A57" s="13" t="s">
        <v>47</v>
      </c>
      <c r="B57" s="145">
        <f t="shared" ref="B57:BD57" si="50">B232/B$297*B$4</f>
        <v>0</v>
      </c>
      <c r="C57" s="145">
        <f t="shared" si="50"/>
        <v>0</v>
      </c>
      <c r="D57" s="145">
        <f t="shared" si="50"/>
        <v>0</v>
      </c>
      <c r="E57" s="145">
        <f t="shared" si="50"/>
        <v>0</v>
      </c>
      <c r="F57" s="145">
        <f t="shared" si="50"/>
        <v>0</v>
      </c>
      <c r="G57" s="145">
        <f t="shared" si="50"/>
        <v>0</v>
      </c>
      <c r="H57" s="145">
        <f t="shared" si="50"/>
        <v>0</v>
      </c>
      <c r="I57" s="145">
        <f t="shared" si="50"/>
        <v>0</v>
      </c>
      <c r="J57" s="145">
        <f t="shared" si="50"/>
        <v>0</v>
      </c>
      <c r="K57" s="145">
        <f t="shared" si="50"/>
        <v>0</v>
      </c>
      <c r="L57" s="145">
        <f t="shared" si="50"/>
        <v>0</v>
      </c>
      <c r="M57" s="145">
        <f t="shared" si="50"/>
        <v>0</v>
      </c>
      <c r="N57" s="145">
        <f t="shared" si="50"/>
        <v>0</v>
      </c>
      <c r="O57" s="145">
        <f t="shared" si="50"/>
        <v>0</v>
      </c>
      <c r="P57" s="145">
        <f t="shared" si="50"/>
        <v>0</v>
      </c>
      <c r="Q57" s="145">
        <f t="shared" si="50"/>
        <v>0</v>
      </c>
      <c r="R57" s="145">
        <f t="shared" si="50"/>
        <v>0</v>
      </c>
      <c r="S57" s="145">
        <f t="shared" si="50"/>
        <v>0</v>
      </c>
      <c r="T57" s="145">
        <f t="shared" si="50"/>
        <v>0</v>
      </c>
      <c r="U57" s="145">
        <f t="shared" si="50"/>
        <v>0</v>
      </c>
      <c r="V57" s="145">
        <f t="shared" si="50"/>
        <v>0</v>
      </c>
      <c r="W57" s="145">
        <f t="shared" si="50"/>
        <v>0</v>
      </c>
      <c r="X57" s="145">
        <f t="shared" si="50"/>
        <v>0</v>
      </c>
      <c r="Y57" s="145">
        <f t="shared" si="50"/>
        <v>0</v>
      </c>
      <c r="Z57" s="145">
        <f t="shared" si="50"/>
        <v>0</v>
      </c>
      <c r="AA57" s="145">
        <f t="shared" si="50"/>
        <v>0</v>
      </c>
      <c r="AB57" s="145">
        <f t="shared" si="50"/>
        <v>0</v>
      </c>
      <c r="AC57" s="145">
        <f t="shared" si="50"/>
        <v>0</v>
      </c>
      <c r="AD57" s="145">
        <f t="shared" si="50"/>
        <v>0</v>
      </c>
      <c r="AE57" s="145">
        <f t="shared" si="50"/>
        <v>0</v>
      </c>
      <c r="AF57" s="145">
        <f t="shared" si="50"/>
        <v>0</v>
      </c>
      <c r="AG57" s="145">
        <f t="shared" si="50"/>
        <v>0</v>
      </c>
      <c r="AH57" s="145">
        <f t="shared" si="50"/>
        <v>0</v>
      </c>
      <c r="AI57" s="145">
        <f t="shared" si="50"/>
        <v>0</v>
      </c>
      <c r="AJ57" s="145">
        <f t="shared" si="50"/>
        <v>0</v>
      </c>
      <c r="AK57" s="145">
        <f t="shared" si="50"/>
        <v>0</v>
      </c>
      <c r="AL57" s="145">
        <f t="shared" si="50"/>
        <v>0</v>
      </c>
      <c r="AM57" s="145">
        <f t="shared" si="50"/>
        <v>0</v>
      </c>
      <c r="AN57" s="145">
        <f t="shared" si="50"/>
        <v>0</v>
      </c>
      <c r="AO57" s="145">
        <f t="shared" si="50"/>
        <v>0</v>
      </c>
      <c r="AP57" s="145">
        <f t="shared" si="50"/>
        <v>0</v>
      </c>
      <c r="AQ57" s="145">
        <f t="shared" si="50"/>
        <v>0</v>
      </c>
      <c r="AR57" s="145">
        <f t="shared" si="50"/>
        <v>0</v>
      </c>
      <c r="AS57" s="145">
        <f t="shared" si="50"/>
        <v>0</v>
      </c>
      <c r="AT57" s="145">
        <f t="shared" si="50"/>
        <v>0</v>
      </c>
      <c r="AU57" s="145">
        <f t="shared" si="50"/>
        <v>0</v>
      </c>
      <c r="AV57" s="145">
        <f t="shared" si="50"/>
        <v>0</v>
      </c>
      <c r="AW57" s="145">
        <f t="shared" si="50"/>
        <v>0</v>
      </c>
      <c r="AX57" s="145">
        <f t="shared" si="50"/>
        <v>0</v>
      </c>
      <c r="AY57" s="145">
        <f t="shared" si="50"/>
        <v>0</v>
      </c>
      <c r="AZ57" s="145">
        <f t="shared" si="50"/>
        <v>0</v>
      </c>
      <c r="BA57" s="145">
        <f t="shared" si="50"/>
        <v>0</v>
      </c>
      <c r="BB57" s="145">
        <f t="shared" si="50"/>
        <v>0</v>
      </c>
      <c r="BC57" s="145">
        <f t="shared" si="50"/>
        <v>0</v>
      </c>
      <c r="BD57" s="145">
        <f t="shared" si="50"/>
        <v>0</v>
      </c>
      <c r="BE57" s="145">
        <f t="shared" si="2"/>
        <v>0</v>
      </c>
      <c r="BF57" s="15">
        <v>0</v>
      </c>
      <c r="BG57" s="16">
        <v>0</v>
      </c>
      <c r="BH57" s="16">
        <v>0</v>
      </c>
      <c r="BI57" s="16">
        <v>227</v>
      </c>
      <c r="BJ57" s="69">
        <v>0</v>
      </c>
      <c r="BK57" s="69">
        <f>BJ57/'VAR 1 bi em X e FBKF'!BW$60*1000</f>
        <v>0</v>
      </c>
      <c r="BL57" s="69">
        <v>0</v>
      </c>
      <c r="BM57" s="69">
        <f>BL57/'VAR 1 bi em X e FBKF'!CA$60*1000</f>
        <v>0</v>
      </c>
      <c r="BN57" s="69">
        <v>0</v>
      </c>
      <c r="BO57" s="69">
        <f>BN57/'VAR 1 bi em X e FBKF'!CE$60*1000</f>
        <v>0</v>
      </c>
      <c r="BP57" s="16">
        <v>0</v>
      </c>
      <c r="BQ57" s="14">
        <v>227</v>
      </c>
      <c r="BR57" s="17">
        <v>227</v>
      </c>
    </row>
    <row r="58" spans="1:71">
      <c r="A58" s="13" t="s">
        <v>48</v>
      </c>
      <c r="B58" s="145">
        <f t="shared" ref="B58:BD58" si="51">B233/B$297*B$4</f>
        <v>0</v>
      </c>
      <c r="C58" s="145">
        <f t="shared" si="51"/>
        <v>0</v>
      </c>
      <c r="D58" s="145">
        <f t="shared" si="51"/>
        <v>0</v>
      </c>
      <c r="E58" s="145">
        <f t="shared" si="51"/>
        <v>0</v>
      </c>
      <c r="F58" s="145">
        <f t="shared" si="51"/>
        <v>0</v>
      </c>
      <c r="G58" s="145">
        <f t="shared" si="51"/>
        <v>0</v>
      </c>
      <c r="H58" s="145">
        <f t="shared" si="51"/>
        <v>0</v>
      </c>
      <c r="I58" s="145">
        <f t="shared" si="51"/>
        <v>0</v>
      </c>
      <c r="J58" s="145">
        <f t="shared" si="51"/>
        <v>0</v>
      </c>
      <c r="K58" s="145">
        <f t="shared" si="51"/>
        <v>0</v>
      </c>
      <c r="L58" s="145">
        <f t="shared" si="51"/>
        <v>0</v>
      </c>
      <c r="M58" s="145">
        <f t="shared" si="51"/>
        <v>0</v>
      </c>
      <c r="N58" s="145">
        <f t="shared" si="51"/>
        <v>0</v>
      </c>
      <c r="O58" s="145">
        <f t="shared" si="51"/>
        <v>0</v>
      </c>
      <c r="P58" s="145">
        <f t="shared" si="51"/>
        <v>0</v>
      </c>
      <c r="Q58" s="145">
        <f t="shared" si="51"/>
        <v>0</v>
      </c>
      <c r="R58" s="145">
        <f t="shared" si="51"/>
        <v>0</v>
      </c>
      <c r="S58" s="145">
        <f t="shared" si="51"/>
        <v>0</v>
      </c>
      <c r="T58" s="145">
        <f t="shared" si="51"/>
        <v>0</v>
      </c>
      <c r="U58" s="145">
        <f t="shared" si="51"/>
        <v>0</v>
      </c>
      <c r="V58" s="145">
        <f t="shared" si="51"/>
        <v>0</v>
      </c>
      <c r="W58" s="145">
        <f t="shared" si="51"/>
        <v>0</v>
      </c>
      <c r="X58" s="145">
        <f t="shared" si="51"/>
        <v>0</v>
      </c>
      <c r="Y58" s="145">
        <f t="shared" si="51"/>
        <v>0</v>
      </c>
      <c r="Z58" s="145">
        <f t="shared" si="51"/>
        <v>0</v>
      </c>
      <c r="AA58" s="145">
        <f t="shared" si="51"/>
        <v>0</v>
      </c>
      <c r="AB58" s="145">
        <f t="shared" si="51"/>
        <v>0</v>
      </c>
      <c r="AC58" s="145">
        <f t="shared" si="51"/>
        <v>0</v>
      </c>
      <c r="AD58" s="145">
        <f t="shared" si="51"/>
        <v>0</v>
      </c>
      <c r="AE58" s="145">
        <f t="shared" si="51"/>
        <v>0</v>
      </c>
      <c r="AF58" s="145">
        <f t="shared" si="51"/>
        <v>0</v>
      </c>
      <c r="AG58" s="145">
        <f t="shared" si="51"/>
        <v>0</v>
      </c>
      <c r="AH58" s="145">
        <f t="shared" si="51"/>
        <v>0</v>
      </c>
      <c r="AI58" s="145">
        <f t="shared" si="51"/>
        <v>0</v>
      </c>
      <c r="AJ58" s="145">
        <f t="shared" si="51"/>
        <v>0</v>
      </c>
      <c r="AK58" s="145">
        <f t="shared" si="51"/>
        <v>0</v>
      </c>
      <c r="AL58" s="145">
        <f t="shared" si="51"/>
        <v>0</v>
      </c>
      <c r="AM58" s="145">
        <f t="shared" si="51"/>
        <v>0</v>
      </c>
      <c r="AN58" s="145">
        <f t="shared" si="51"/>
        <v>0</v>
      </c>
      <c r="AO58" s="145">
        <f t="shared" si="51"/>
        <v>0</v>
      </c>
      <c r="AP58" s="145">
        <f t="shared" si="51"/>
        <v>0</v>
      </c>
      <c r="AQ58" s="145">
        <f t="shared" si="51"/>
        <v>0</v>
      </c>
      <c r="AR58" s="145">
        <f t="shared" si="51"/>
        <v>0</v>
      </c>
      <c r="AS58" s="145">
        <f t="shared" si="51"/>
        <v>0</v>
      </c>
      <c r="AT58" s="145">
        <f t="shared" si="51"/>
        <v>0</v>
      </c>
      <c r="AU58" s="145">
        <f t="shared" si="51"/>
        <v>0</v>
      </c>
      <c r="AV58" s="145">
        <f t="shared" si="51"/>
        <v>0</v>
      </c>
      <c r="AW58" s="145">
        <f t="shared" si="51"/>
        <v>0</v>
      </c>
      <c r="AX58" s="145">
        <f t="shared" si="51"/>
        <v>0</v>
      </c>
      <c r="AY58" s="145">
        <f t="shared" si="51"/>
        <v>0</v>
      </c>
      <c r="AZ58" s="145">
        <f t="shared" si="51"/>
        <v>0</v>
      </c>
      <c r="BA58" s="145">
        <f t="shared" si="51"/>
        <v>0</v>
      </c>
      <c r="BB58" s="145">
        <f t="shared" si="51"/>
        <v>0</v>
      </c>
      <c r="BC58" s="145">
        <f t="shared" si="51"/>
        <v>0</v>
      </c>
      <c r="BD58" s="145">
        <f t="shared" si="51"/>
        <v>0</v>
      </c>
      <c r="BE58" s="145">
        <f t="shared" si="2"/>
        <v>0</v>
      </c>
      <c r="BF58" s="15">
        <v>0</v>
      </c>
      <c r="BG58" s="16">
        <v>0</v>
      </c>
      <c r="BH58" s="16">
        <v>0</v>
      </c>
      <c r="BI58" s="16">
        <v>18</v>
      </c>
      <c r="BJ58" s="69">
        <v>0</v>
      </c>
      <c r="BK58" s="69">
        <f>BJ58/'VAR 1 bi em X e FBKF'!BW$60*1000</f>
        <v>0</v>
      </c>
      <c r="BL58" s="69">
        <v>0</v>
      </c>
      <c r="BM58" s="69">
        <f>BL58/'VAR 1 bi em X e FBKF'!CA$60*1000</f>
        <v>0</v>
      </c>
      <c r="BN58" s="69">
        <v>0</v>
      </c>
      <c r="BO58" s="69">
        <f>BN58/'VAR 1 bi em X e FBKF'!CE$60*1000</f>
        <v>0</v>
      </c>
      <c r="BP58" s="16">
        <v>0</v>
      </c>
      <c r="BQ58" s="14">
        <v>18</v>
      </c>
      <c r="BR58" s="17">
        <v>18</v>
      </c>
    </row>
    <row r="59" spans="1:71">
      <c r="A59" s="13" t="s">
        <v>181</v>
      </c>
      <c r="B59" s="145">
        <f t="shared" ref="B59:BD59" si="52">B234/B$297*B$4</f>
        <v>0</v>
      </c>
      <c r="C59" s="145">
        <f t="shared" si="52"/>
        <v>0</v>
      </c>
      <c r="D59" s="145">
        <f t="shared" si="52"/>
        <v>0</v>
      </c>
      <c r="E59" s="145">
        <f t="shared" si="52"/>
        <v>0</v>
      </c>
      <c r="F59" s="145">
        <f t="shared" si="52"/>
        <v>0</v>
      </c>
      <c r="G59" s="145">
        <f t="shared" si="52"/>
        <v>0</v>
      </c>
      <c r="H59" s="145">
        <f t="shared" si="52"/>
        <v>0</v>
      </c>
      <c r="I59" s="145">
        <f t="shared" si="52"/>
        <v>0</v>
      </c>
      <c r="J59" s="145">
        <f t="shared" si="52"/>
        <v>0</v>
      </c>
      <c r="K59" s="145">
        <f t="shared" si="52"/>
        <v>0</v>
      </c>
      <c r="L59" s="145">
        <f t="shared" si="52"/>
        <v>0</v>
      </c>
      <c r="M59" s="145">
        <f t="shared" si="52"/>
        <v>0</v>
      </c>
      <c r="N59" s="145">
        <f t="shared" si="52"/>
        <v>0</v>
      </c>
      <c r="O59" s="145">
        <f t="shared" si="52"/>
        <v>0</v>
      </c>
      <c r="P59" s="145">
        <f t="shared" si="52"/>
        <v>0</v>
      </c>
      <c r="Q59" s="145">
        <f t="shared" si="52"/>
        <v>0</v>
      </c>
      <c r="R59" s="145">
        <f t="shared" si="52"/>
        <v>0</v>
      </c>
      <c r="S59" s="145">
        <f t="shared" si="52"/>
        <v>0</v>
      </c>
      <c r="T59" s="145">
        <f t="shared" si="52"/>
        <v>0</v>
      </c>
      <c r="U59" s="145">
        <f t="shared" si="52"/>
        <v>0</v>
      </c>
      <c r="V59" s="145">
        <f t="shared" si="52"/>
        <v>0</v>
      </c>
      <c r="W59" s="145">
        <f t="shared" si="52"/>
        <v>0</v>
      </c>
      <c r="X59" s="145">
        <f t="shared" si="52"/>
        <v>0</v>
      </c>
      <c r="Y59" s="145">
        <f t="shared" si="52"/>
        <v>0</v>
      </c>
      <c r="Z59" s="145">
        <f t="shared" si="52"/>
        <v>0</v>
      </c>
      <c r="AA59" s="145">
        <f t="shared" si="52"/>
        <v>0</v>
      </c>
      <c r="AB59" s="145">
        <f t="shared" si="52"/>
        <v>0</v>
      </c>
      <c r="AC59" s="145">
        <f t="shared" si="52"/>
        <v>0</v>
      </c>
      <c r="AD59" s="145">
        <f t="shared" si="52"/>
        <v>0</v>
      </c>
      <c r="AE59" s="145">
        <f t="shared" si="52"/>
        <v>0</v>
      </c>
      <c r="AF59" s="145">
        <f t="shared" si="52"/>
        <v>0</v>
      </c>
      <c r="AG59" s="145">
        <f t="shared" si="52"/>
        <v>0</v>
      </c>
      <c r="AH59" s="145">
        <f t="shared" si="52"/>
        <v>0</v>
      </c>
      <c r="AI59" s="145">
        <f t="shared" si="52"/>
        <v>0</v>
      </c>
      <c r="AJ59" s="145">
        <f t="shared" si="52"/>
        <v>0</v>
      </c>
      <c r="AK59" s="145">
        <f t="shared" si="52"/>
        <v>0</v>
      </c>
      <c r="AL59" s="145">
        <f t="shared" si="52"/>
        <v>0</v>
      </c>
      <c r="AM59" s="145">
        <f t="shared" si="52"/>
        <v>0</v>
      </c>
      <c r="AN59" s="145">
        <f t="shared" si="52"/>
        <v>0</v>
      </c>
      <c r="AO59" s="145">
        <f t="shared" si="52"/>
        <v>0</v>
      </c>
      <c r="AP59" s="145">
        <f t="shared" si="52"/>
        <v>0</v>
      </c>
      <c r="AQ59" s="145">
        <f t="shared" si="52"/>
        <v>0</v>
      </c>
      <c r="AR59" s="145">
        <f t="shared" si="52"/>
        <v>0</v>
      </c>
      <c r="AS59" s="145">
        <f t="shared" si="52"/>
        <v>0</v>
      </c>
      <c r="AT59" s="145">
        <f t="shared" si="52"/>
        <v>0</v>
      </c>
      <c r="AU59" s="145">
        <f t="shared" si="52"/>
        <v>0</v>
      </c>
      <c r="AV59" s="145">
        <f t="shared" si="52"/>
        <v>0</v>
      </c>
      <c r="AW59" s="145">
        <f t="shared" si="52"/>
        <v>0</v>
      </c>
      <c r="AX59" s="145">
        <f t="shared" si="52"/>
        <v>0</v>
      </c>
      <c r="AY59" s="145">
        <f t="shared" si="52"/>
        <v>0</v>
      </c>
      <c r="AZ59" s="145">
        <f t="shared" si="52"/>
        <v>0</v>
      </c>
      <c r="BA59" s="145">
        <f t="shared" si="52"/>
        <v>0</v>
      </c>
      <c r="BB59" s="145">
        <f t="shared" si="52"/>
        <v>0</v>
      </c>
      <c r="BC59" s="145">
        <f t="shared" si="52"/>
        <v>0</v>
      </c>
      <c r="BD59" s="145">
        <f t="shared" si="52"/>
        <v>0</v>
      </c>
      <c r="BE59" s="145">
        <f t="shared" si="2"/>
        <v>0</v>
      </c>
      <c r="BF59" s="15">
        <v>0</v>
      </c>
      <c r="BG59" s="16">
        <v>0</v>
      </c>
      <c r="BH59" s="16">
        <v>0</v>
      </c>
      <c r="BI59" s="16">
        <v>757</v>
      </c>
      <c r="BJ59" s="69">
        <v>0</v>
      </c>
      <c r="BK59" s="69">
        <f>BJ59/'VAR 1 bi em X e FBKF'!BW$60*1000</f>
        <v>0</v>
      </c>
      <c r="BL59" s="69">
        <v>0</v>
      </c>
      <c r="BM59" s="69">
        <f>BL59/'VAR 1 bi em X e FBKF'!CA$60*1000</f>
        <v>0</v>
      </c>
      <c r="BN59" s="69">
        <v>0</v>
      </c>
      <c r="BO59" s="69">
        <f>BN59/'VAR 1 bi em X e FBKF'!CE$60*1000</f>
        <v>0</v>
      </c>
      <c r="BP59" s="16">
        <v>0</v>
      </c>
      <c r="BQ59" s="14">
        <v>757</v>
      </c>
      <c r="BR59" s="17">
        <v>757</v>
      </c>
    </row>
    <row r="60" spans="1:71">
      <c r="A60" s="13" t="s">
        <v>49</v>
      </c>
      <c r="B60" s="145">
        <f t="shared" ref="B60:BD60" si="53">B235/B$297*B$4</f>
        <v>0</v>
      </c>
      <c r="C60" s="145">
        <f t="shared" si="53"/>
        <v>0</v>
      </c>
      <c r="D60" s="145">
        <f t="shared" si="53"/>
        <v>0</v>
      </c>
      <c r="E60" s="145">
        <f t="shared" si="53"/>
        <v>0</v>
      </c>
      <c r="F60" s="145">
        <f t="shared" si="53"/>
        <v>0</v>
      </c>
      <c r="G60" s="145">
        <f t="shared" si="53"/>
        <v>0</v>
      </c>
      <c r="H60" s="145">
        <f t="shared" si="53"/>
        <v>0</v>
      </c>
      <c r="I60" s="145">
        <f t="shared" si="53"/>
        <v>0</v>
      </c>
      <c r="J60" s="145">
        <f t="shared" si="53"/>
        <v>0</v>
      </c>
      <c r="K60" s="145">
        <f t="shared" si="53"/>
        <v>0</v>
      </c>
      <c r="L60" s="145">
        <f t="shared" si="53"/>
        <v>0</v>
      </c>
      <c r="M60" s="145">
        <f t="shared" si="53"/>
        <v>0</v>
      </c>
      <c r="N60" s="145">
        <f t="shared" si="53"/>
        <v>0</v>
      </c>
      <c r="O60" s="145">
        <f t="shared" si="53"/>
        <v>0</v>
      </c>
      <c r="P60" s="145">
        <f t="shared" si="53"/>
        <v>0</v>
      </c>
      <c r="Q60" s="145">
        <f t="shared" si="53"/>
        <v>0</v>
      </c>
      <c r="R60" s="145">
        <f t="shared" si="53"/>
        <v>0</v>
      </c>
      <c r="S60" s="145">
        <f t="shared" si="53"/>
        <v>0</v>
      </c>
      <c r="T60" s="145">
        <f t="shared" si="53"/>
        <v>0</v>
      </c>
      <c r="U60" s="145">
        <f t="shared" si="53"/>
        <v>0</v>
      </c>
      <c r="V60" s="145">
        <f t="shared" si="53"/>
        <v>0</v>
      </c>
      <c r="W60" s="145">
        <f t="shared" si="53"/>
        <v>0</v>
      </c>
      <c r="X60" s="145">
        <f t="shared" si="53"/>
        <v>0</v>
      </c>
      <c r="Y60" s="145">
        <f t="shared" si="53"/>
        <v>0</v>
      </c>
      <c r="Z60" s="145">
        <f t="shared" si="53"/>
        <v>0</v>
      </c>
      <c r="AA60" s="145">
        <f t="shared" si="53"/>
        <v>0</v>
      </c>
      <c r="AB60" s="145">
        <f t="shared" si="53"/>
        <v>0</v>
      </c>
      <c r="AC60" s="145">
        <f t="shared" si="53"/>
        <v>0</v>
      </c>
      <c r="AD60" s="145">
        <f t="shared" si="53"/>
        <v>0</v>
      </c>
      <c r="AE60" s="145">
        <f t="shared" si="53"/>
        <v>0</v>
      </c>
      <c r="AF60" s="145">
        <f t="shared" si="53"/>
        <v>0</v>
      </c>
      <c r="AG60" s="145">
        <f t="shared" si="53"/>
        <v>0</v>
      </c>
      <c r="AH60" s="145">
        <f t="shared" si="53"/>
        <v>0</v>
      </c>
      <c r="AI60" s="145">
        <f t="shared" si="53"/>
        <v>0</v>
      </c>
      <c r="AJ60" s="145">
        <f t="shared" si="53"/>
        <v>0</v>
      </c>
      <c r="AK60" s="145">
        <f t="shared" si="53"/>
        <v>0</v>
      </c>
      <c r="AL60" s="145">
        <f t="shared" si="53"/>
        <v>0</v>
      </c>
      <c r="AM60" s="145">
        <f t="shared" si="53"/>
        <v>0</v>
      </c>
      <c r="AN60" s="145">
        <f t="shared" si="53"/>
        <v>0</v>
      </c>
      <c r="AO60" s="145">
        <f t="shared" si="53"/>
        <v>0</v>
      </c>
      <c r="AP60" s="145">
        <f t="shared" si="53"/>
        <v>0</v>
      </c>
      <c r="AQ60" s="145">
        <f t="shared" si="53"/>
        <v>0</v>
      </c>
      <c r="AR60" s="145">
        <f t="shared" si="53"/>
        <v>0</v>
      </c>
      <c r="AS60" s="145">
        <f t="shared" si="53"/>
        <v>0</v>
      </c>
      <c r="AT60" s="145">
        <f t="shared" si="53"/>
        <v>0</v>
      </c>
      <c r="AU60" s="145">
        <f t="shared" si="53"/>
        <v>0</v>
      </c>
      <c r="AV60" s="145">
        <f t="shared" si="53"/>
        <v>0</v>
      </c>
      <c r="AW60" s="145">
        <f t="shared" si="53"/>
        <v>0</v>
      </c>
      <c r="AX60" s="145">
        <f t="shared" si="53"/>
        <v>0</v>
      </c>
      <c r="AY60" s="145">
        <f t="shared" si="53"/>
        <v>0</v>
      </c>
      <c r="AZ60" s="145">
        <f t="shared" si="53"/>
        <v>0</v>
      </c>
      <c r="BA60" s="145">
        <f t="shared" si="53"/>
        <v>0</v>
      </c>
      <c r="BB60" s="145">
        <f t="shared" si="53"/>
        <v>0</v>
      </c>
      <c r="BC60" s="145">
        <f t="shared" si="53"/>
        <v>0</v>
      </c>
      <c r="BD60" s="145">
        <f t="shared" si="53"/>
        <v>0</v>
      </c>
      <c r="BE60" s="145">
        <f t="shared" si="2"/>
        <v>0</v>
      </c>
      <c r="BF60" s="15">
        <v>0</v>
      </c>
      <c r="BG60" s="16">
        <v>0</v>
      </c>
      <c r="BH60" s="16">
        <v>0</v>
      </c>
      <c r="BI60" s="16">
        <v>0</v>
      </c>
      <c r="BJ60" s="69">
        <v>0</v>
      </c>
      <c r="BK60" s="69">
        <f>BJ60/'VAR 1 bi em X e FBKF'!BW$60*1000</f>
        <v>0</v>
      </c>
      <c r="BL60" s="69">
        <v>0</v>
      </c>
      <c r="BM60" s="69">
        <f>BL60/'VAR 1 bi em X e FBKF'!CA$60*1000</f>
        <v>0</v>
      </c>
      <c r="BN60" s="69">
        <v>0</v>
      </c>
      <c r="BO60" s="69">
        <f>BN60/'VAR 1 bi em X e FBKF'!CE$60*1000</f>
        <v>0</v>
      </c>
      <c r="BP60" s="16">
        <v>0</v>
      </c>
      <c r="BQ60" s="14">
        <v>0</v>
      </c>
      <c r="BR60" s="17">
        <v>0</v>
      </c>
    </row>
    <row r="61" spans="1:71">
      <c r="A61" s="13" t="s">
        <v>50</v>
      </c>
      <c r="B61" s="145">
        <f t="shared" ref="B61:BD61" si="54">B236/B$297*B$4</f>
        <v>0</v>
      </c>
      <c r="C61" s="145">
        <f t="shared" si="54"/>
        <v>0</v>
      </c>
      <c r="D61" s="145">
        <f t="shared" si="54"/>
        <v>0</v>
      </c>
      <c r="E61" s="145">
        <f t="shared" si="54"/>
        <v>0</v>
      </c>
      <c r="F61" s="145">
        <f t="shared" si="54"/>
        <v>0</v>
      </c>
      <c r="G61" s="145">
        <f t="shared" si="54"/>
        <v>0</v>
      </c>
      <c r="H61" s="145">
        <f t="shared" si="54"/>
        <v>0</v>
      </c>
      <c r="I61" s="145">
        <f t="shared" si="54"/>
        <v>0</v>
      </c>
      <c r="J61" s="145">
        <f t="shared" si="54"/>
        <v>0</v>
      </c>
      <c r="K61" s="145">
        <f t="shared" si="54"/>
        <v>0</v>
      </c>
      <c r="L61" s="145">
        <f t="shared" si="54"/>
        <v>0</v>
      </c>
      <c r="M61" s="145">
        <f t="shared" si="54"/>
        <v>0</v>
      </c>
      <c r="N61" s="145">
        <f t="shared" si="54"/>
        <v>0</v>
      </c>
      <c r="O61" s="145">
        <f t="shared" si="54"/>
        <v>0</v>
      </c>
      <c r="P61" s="145">
        <f t="shared" si="54"/>
        <v>0</v>
      </c>
      <c r="Q61" s="145">
        <f t="shared" si="54"/>
        <v>0</v>
      </c>
      <c r="R61" s="145">
        <f t="shared" si="54"/>
        <v>0</v>
      </c>
      <c r="S61" s="145">
        <f t="shared" si="54"/>
        <v>0</v>
      </c>
      <c r="T61" s="145">
        <f t="shared" si="54"/>
        <v>0</v>
      </c>
      <c r="U61" s="145">
        <f t="shared" si="54"/>
        <v>0</v>
      </c>
      <c r="V61" s="145">
        <f t="shared" si="54"/>
        <v>0</v>
      </c>
      <c r="W61" s="145">
        <f t="shared" si="54"/>
        <v>0</v>
      </c>
      <c r="X61" s="145">
        <f t="shared" si="54"/>
        <v>0</v>
      </c>
      <c r="Y61" s="145">
        <f t="shared" si="54"/>
        <v>0</v>
      </c>
      <c r="Z61" s="145">
        <f t="shared" si="54"/>
        <v>0</v>
      </c>
      <c r="AA61" s="145">
        <f t="shared" si="54"/>
        <v>0</v>
      </c>
      <c r="AB61" s="145">
        <f t="shared" si="54"/>
        <v>0</v>
      </c>
      <c r="AC61" s="145">
        <f t="shared" si="54"/>
        <v>0</v>
      </c>
      <c r="AD61" s="145">
        <f t="shared" si="54"/>
        <v>0</v>
      </c>
      <c r="AE61" s="145">
        <f t="shared" si="54"/>
        <v>0</v>
      </c>
      <c r="AF61" s="145">
        <f t="shared" si="54"/>
        <v>0</v>
      </c>
      <c r="AG61" s="145">
        <f t="shared" si="54"/>
        <v>0</v>
      </c>
      <c r="AH61" s="145">
        <f t="shared" si="54"/>
        <v>0</v>
      </c>
      <c r="AI61" s="145">
        <f t="shared" si="54"/>
        <v>0</v>
      </c>
      <c r="AJ61" s="145">
        <f t="shared" si="54"/>
        <v>0</v>
      </c>
      <c r="AK61" s="145">
        <f t="shared" si="54"/>
        <v>0</v>
      </c>
      <c r="AL61" s="145">
        <f t="shared" si="54"/>
        <v>0</v>
      </c>
      <c r="AM61" s="145">
        <f t="shared" si="54"/>
        <v>0</v>
      </c>
      <c r="AN61" s="145">
        <f t="shared" si="54"/>
        <v>0</v>
      </c>
      <c r="AO61" s="145">
        <f t="shared" si="54"/>
        <v>0</v>
      </c>
      <c r="AP61" s="145">
        <f t="shared" si="54"/>
        <v>0</v>
      </c>
      <c r="AQ61" s="145">
        <f t="shared" si="54"/>
        <v>0</v>
      </c>
      <c r="AR61" s="145">
        <f t="shared" si="54"/>
        <v>0</v>
      </c>
      <c r="AS61" s="145">
        <f t="shared" si="54"/>
        <v>0</v>
      </c>
      <c r="AT61" s="145">
        <f t="shared" si="54"/>
        <v>0</v>
      </c>
      <c r="AU61" s="145">
        <f t="shared" si="54"/>
        <v>0</v>
      </c>
      <c r="AV61" s="145">
        <f t="shared" si="54"/>
        <v>0</v>
      </c>
      <c r="AW61" s="145">
        <f t="shared" si="54"/>
        <v>0</v>
      </c>
      <c r="AX61" s="145">
        <f t="shared" si="54"/>
        <v>0</v>
      </c>
      <c r="AY61" s="145">
        <f t="shared" si="54"/>
        <v>0</v>
      </c>
      <c r="AZ61" s="145">
        <f t="shared" si="54"/>
        <v>0</v>
      </c>
      <c r="BA61" s="145">
        <f t="shared" si="54"/>
        <v>0</v>
      </c>
      <c r="BB61" s="145">
        <f t="shared" si="54"/>
        <v>0</v>
      </c>
      <c r="BC61" s="145">
        <f t="shared" si="54"/>
        <v>0</v>
      </c>
      <c r="BD61" s="145">
        <f t="shared" si="54"/>
        <v>0</v>
      </c>
      <c r="BE61" s="145">
        <f t="shared" si="2"/>
        <v>0</v>
      </c>
      <c r="BF61" s="15">
        <v>0</v>
      </c>
      <c r="BG61" s="16">
        <v>0</v>
      </c>
      <c r="BH61" s="16">
        <v>0</v>
      </c>
      <c r="BI61" s="16">
        <v>0</v>
      </c>
      <c r="BJ61" s="69">
        <v>0</v>
      </c>
      <c r="BK61" s="69">
        <f>BJ61/'VAR 1 bi em X e FBKF'!BW$60*1000</f>
        <v>0</v>
      </c>
      <c r="BL61" s="69">
        <v>0</v>
      </c>
      <c r="BM61" s="69">
        <f>BL61/'VAR 1 bi em X e FBKF'!CA$60*1000</f>
        <v>0</v>
      </c>
      <c r="BN61" s="69">
        <v>0</v>
      </c>
      <c r="BO61" s="69">
        <f>BN61/'VAR 1 bi em X e FBKF'!CE$60*1000</f>
        <v>0</v>
      </c>
      <c r="BP61" s="16">
        <v>0</v>
      </c>
      <c r="BQ61" s="14">
        <v>0</v>
      </c>
      <c r="BR61" s="17">
        <v>0</v>
      </c>
    </row>
    <row r="62" spans="1:71">
      <c r="A62" s="13" t="s">
        <v>185</v>
      </c>
      <c r="B62" s="145">
        <f t="shared" ref="B62:BD62" si="55">B237/B$297*B$4</f>
        <v>0</v>
      </c>
      <c r="C62" s="145">
        <f t="shared" si="55"/>
        <v>0</v>
      </c>
      <c r="D62" s="145">
        <f t="shared" si="55"/>
        <v>0</v>
      </c>
      <c r="E62" s="145">
        <f t="shared" si="55"/>
        <v>0</v>
      </c>
      <c r="F62" s="145">
        <f t="shared" si="55"/>
        <v>0</v>
      </c>
      <c r="G62" s="145">
        <f t="shared" si="55"/>
        <v>0</v>
      </c>
      <c r="H62" s="145">
        <f t="shared" si="55"/>
        <v>0</v>
      </c>
      <c r="I62" s="145">
        <f t="shared" si="55"/>
        <v>0</v>
      </c>
      <c r="J62" s="145">
        <f t="shared" si="55"/>
        <v>0</v>
      </c>
      <c r="K62" s="145">
        <f t="shared" si="55"/>
        <v>0</v>
      </c>
      <c r="L62" s="145">
        <f t="shared" si="55"/>
        <v>0</v>
      </c>
      <c r="M62" s="145">
        <f t="shared" si="55"/>
        <v>0</v>
      </c>
      <c r="N62" s="145">
        <f t="shared" si="55"/>
        <v>0</v>
      </c>
      <c r="O62" s="145">
        <f t="shared" si="55"/>
        <v>0</v>
      </c>
      <c r="P62" s="145">
        <f t="shared" si="55"/>
        <v>0</v>
      </c>
      <c r="Q62" s="145">
        <f t="shared" si="55"/>
        <v>0</v>
      </c>
      <c r="R62" s="145">
        <f t="shared" si="55"/>
        <v>0</v>
      </c>
      <c r="S62" s="145">
        <f t="shared" si="55"/>
        <v>0</v>
      </c>
      <c r="T62" s="145">
        <f t="shared" si="55"/>
        <v>0</v>
      </c>
      <c r="U62" s="145">
        <f t="shared" si="55"/>
        <v>0</v>
      </c>
      <c r="V62" s="145">
        <f t="shared" si="55"/>
        <v>0</v>
      </c>
      <c r="W62" s="145">
        <f t="shared" si="55"/>
        <v>0</v>
      </c>
      <c r="X62" s="145">
        <f t="shared" si="55"/>
        <v>0</v>
      </c>
      <c r="Y62" s="145">
        <f t="shared" si="55"/>
        <v>0</v>
      </c>
      <c r="Z62" s="145">
        <f t="shared" si="55"/>
        <v>0</v>
      </c>
      <c r="AA62" s="145">
        <f t="shared" si="55"/>
        <v>0</v>
      </c>
      <c r="AB62" s="145">
        <f t="shared" si="55"/>
        <v>0</v>
      </c>
      <c r="AC62" s="145">
        <f t="shared" si="55"/>
        <v>0</v>
      </c>
      <c r="AD62" s="145">
        <f t="shared" si="55"/>
        <v>0</v>
      </c>
      <c r="AE62" s="145">
        <f t="shared" si="55"/>
        <v>0</v>
      </c>
      <c r="AF62" s="145">
        <f t="shared" si="55"/>
        <v>0</v>
      </c>
      <c r="AG62" s="145">
        <f t="shared" si="55"/>
        <v>0</v>
      </c>
      <c r="AH62" s="145">
        <f t="shared" si="55"/>
        <v>0</v>
      </c>
      <c r="AI62" s="145">
        <f t="shared" si="55"/>
        <v>0</v>
      </c>
      <c r="AJ62" s="145">
        <f t="shared" si="55"/>
        <v>0</v>
      </c>
      <c r="AK62" s="145">
        <f t="shared" si="55"/>
        <v>0</v>
      </c>
      <c r="AL62" s="145">
        <f t="shared" si="55"/>
        <v>0</v>
      </c>
      <c r="AM62" s="145">
        <f t="shared" si="55"/>
        <v>0</v>
      </c>
      <c r="AN62" s="145">
        <f t="shared" si="55"/>
        <v>0</v>
      </c>
      <c r="AO62" s="145">
        <f t="shared" si="55"/>
        <v>0</v>
      </c>
      <c r="AP62" s="145">
        <f t="shared" si="55"/>
        <v>0</v>
      </c>
      <c r="AQ62" s="145">
        <f t="shared" si="55"/>
        <v>0</v>
      </c>
      <c r="AR62" s="145">
        <f t="shared" si="55"/>
        <v>0</v>
      </c>
      <c r="AS62" s="145">
        <f t="shared" si="55"/>
        <v>0</v>
      </c>
      <c r="AT62" s="145">
        <f t="shared" si="55"/>
        <v>0</v>
      </c>
      <c r="AU62" s="145">
        <f t="shared" si="55"/>
        <v>0</v>
      </c>
      <c r="AV62" s="145">
        <f t="shared" si="55"/>
        <v>0</v>
      </c>
      <c r="AW62" s="145">
        <f t="shared" si="55"/>
        <v>0</v>
      </c>
      <c r="AX62" s="145">
        <f t="shared" si="55"/>
        <v>0</v>
      </c>
      <c r="AY62" s="145">
        <f t="shared" si="55"/>
        <v>0</v>
      </c>
      <c r="AZ62" s="145">
        <f t="shared" si="55"/>
        <v>0</v>
      </c>
      <c r="BA62" s="145">
        <f t="shared" si="55"/>
        <v>0</v>
      </c>
      <c r="BB62" s="145">
        <f t="shared" si="55"/>
        <v>0</v>
      </c>
      <c r="BC62" s="145">
        <f t="shared" si="55"/>
        <v>0</v>
      </c>
      <c r="BD62" s="145">
        <f t="shared" si="55"/>
        <v>0</v>
      </c>
      <c r="BE62" s="145">
        <f t="shared" si="2"/>
        <v>0</v>
      </c>
      <c r="BF62" s="15">
        <v>0</v>
      </c>
      <c r="BG62" s="16">
        <v>0</v>
      </c>
      <c r="BH62" s="16">
        <v>0</v>
      </c>
      <c r="BI62" s="16">
        <v>0</v>
      </c>
      <c r="BJ62" s="69">
        <v>0</v>
      </c>
      <c r="BK62" s="69">
        <f>BJ62/'VAR 1 bi em X e FBKF'!BW$60*1000</f>
        <v>0</v>
      </c>
      <c r="BL62" s="69">
        <v>0</v>
      </c>
      <c r="BM62" s="69">
        <f>BL62/'VAR 1 bi em X e FBKF'!CA$60*1000</f>
        <v>0</v>
      </c>
      <c r="BN62" s="69">
        <v>0</v>
      </c>
      <c r="BO62" s="69">
        <f>BN62/'VAR 1 bi em X e FBKF'!CE$60*1000</f>
        <v>0</v>
      </c>
      <c r="BP62" s="16">
        <v>0</v>
      </c>
      <c r="BQ62" s="14">
        <v>0</v>
      </c>
      <c r="BR62" s="17">
        <v>0</v>
      </c>
    </row>
    <row r="63" spans="1:71" ht="15.75" thickBot="1">
      <c r="A63" s="46" t="s">
        <v>51</v>
      </c>
      <c r="B63" s="145">
        <f t="shared" ref="B63:BD63" si="56">B238/B$297*B$4</f>
        <v>1939.3608293611683</v>
      </c>
      <c r="C63" s="145">
        <f t="shared" si="56"/>
        <v>714.30645431607468</v>
      </c>
      <c r="D63" s="145">
        <f t="shared" si="56"/>
        <v>5580.3868545229152</v>
      </c>
      <c r="E63" s="145">
        <f t="shared" si="56"/>
        <v>566.11864049183509</v>
      </c>
      <c r="F63" s="145">
        <f t="shared" si="56"/>
        <v>413.34658139059371</v>
      </c>
      <c r="G63" s="145">
        <f t="shared" si="56"/>
        <v>6732.2815773651464</v>
      </c>
      <c r="H63" s="145">
        <f t="shared" si="56"/>
        <v>165.00002393121443</v>
      </c>
      <c r="I63" s="145">
        <f t="shared" si="56"/>
        <v>2095.2577595604562</v>
      </c>
      <c r="J63" s="145">
        <f t="shared" si="56"/>
        <v>1083.028072196638</v>
      </c>
      <c r="K63" s="145">
        <f t="shared" si="56"/>
        <v>1129.0086193624963</v>
      </c>
      <c r="L63" s="145">
        <f t="shared" si="56"/>
        <v>344.32991550029868</v>
      </c>
      <c r="M63" s="145">
        <f t="shared" si="56"/>
        <v>2486.5011864114945</v>
      </c>
      <c r="N63" s="145">
        <f t="shared" si="56"/>
        <v>1898.3099869521202</v>
      </c>
      <c r="O63" s="145">
        <f t="shared" si="56"/>
        <v>21137.535522308444</v>
      </c>
      <c r="P63" s="145">
        <f t="shared" si="56"/>
        <v>99.021088912422968</v>
      </c>
      <c r="Q63" s="145">
        <f t="shared" si="56"/>
        <v>13206.814724662261</v>
      </c>
      <c r="R63" s="145">
        <f t="shared" si="56"/>
        <v>1655.7712897596434</v>
      </c>
      <c r="S63" s="145">
        <f t="shared" si="56"/>
        <v>3282.1385886213338</v>
      </c>
      <c r="T63" s="145">
        <f t="shared" si="56"/>
        <v>1754.4800163562893</v>
      </c>
      <c r="U63" s="145">
        <f t="shared" si="56"/>
        <v>1332.1249454972558</v>
      </c>
      <c r="V63" s="145">
        <f t="shared" si="56"/>
        <v>1383.9918213303627</v>
      </c>
      <c r="W63" s="145">
        <f t="shared" si="56"/>
        <v>2101.7117785164842</v>
      </c>
      <c r="X63" s="145">
        <f t="shared" si="56"/>
        <v>4416.7586759946707</v>
      </c>
      <c r="Y63" s="145">
        <f t="shared" si="56"/>
        <v>346.80737836435395</v>
      </c>
      <c r="Z63" s="145">
        <f t="shared" si="56"/>
        <v>1139.001949816914</v>
      </c>
      <c r="AA63" s="145">
        <f t="shared" si="56"/>
        <v>8259.4854148505965</v>
      </c>
      <c r="AB63" s="145">
        <f t="shared" si="56"/>
        <v>4037.3018541687729</v>
      </c>
      <c r="AC63" s="145">
        <f t="shared" si="56"/>
        <v>1924.4810000156292</v>
      </c>
      <c r="AD63" s="145">
        <f t="shared" si="56"/>
        <v>5031.9092151468612</v>
      </c>
      <c r="AE63" s="145">
        <f t="shared" si="56"/>
        <v>653.04933213713946</v>
      </c>
      <c r="AF63" s="145">
        <f t="shared" si="56"/>
        <v>4338.0230880681547</v>
      </c>
      <c r="AG63" s="145">
        <f t="shared" si="56"/>
        <v>3031.8018058688895</v>
      </c>
      <c r="AH63" s="145">
        <f t="shared" si="56"/>
        <v>9897.3829729380777</v>
      </c>
      <c r="AI63" s="145">
        <f t="shared" si="56"/>
        <v>1496.0095149248261</v>
      </c>
      <c r="AJ63" s="145">
        <f t="shared" si="56"/>
        <v>8818.7969905970003</v>
      </c>
      <c r="AK63" s="145">
        <f t="shared" si="56"/>
        <v>3944.3456188070522</v>
      </c>
      <c r="AL63" s="145">
        <f t="shared" si="56"/>
        <v>2828.3103176531909</v>
      </c>
      <c r="AM63" s="145">
        <f t="shared" si="56"/>
        <v>3860.4544578185219</v>
      </c>
      <c r="AN63" s="145">
        <f t="shared" si="56"/>
        <v>1652.1894963278098</v>
      </c>
      <c r="AO63" s="145">
        <f t="shared" si="56"/>
        <v>5524.5111279055836</v>
      </c>
      <c r="AP63" s="145">
        <f t="shared" si="56"/>
        <v>4694.2178240349231</v>
      </c>
      <c r="AQ63" s="145">
        <f t="shared" si="56"/>
        <v>4319.3051200298514</v>
      </c>
      <c r="AR63" s="145">
        <f t="shared" si="56"/>
        <v>2646.8967655085853</v>
      </c>
      <c r="AS63" s="145">
        <f t="shared" si="56"/>
        <v>6182.0941383878499</v>
      </c>
      <c r="AT63" s="145">
        <f t="shared" si="56"/>
        <v>4187.6329399438182</v>
      </c>
      <c r="AU63" s="145">
        <f t="shared" si="56"/>
        <v>367.04183432905955</v>
      </c>
      <c r="AV63" s="145">
        <f t="shared" si="56"/>
        <v>668.06619101935348</v>
      </c>
      <c r="AW63" s="145">
        <f t="shared" si="56"/>
        <v>481.0206421484724</v>
      </c>
      <c r="AX63" s="145">
        <f t="shared" si="56"/>
        <v>2965.7881845818806</v>
      </c>
      <c r="AY63" s="145">
        <f t="shared" si="56"/>
        <v>431.00568934898729</v>
      </c>
      <c r="AZ63" s="145">
        <f t="shared" si="56"/>
        <v>1943.0201484574902</v>
      </c>
      <c r="BA63" s="145">
        <f t="shared" si="56"/>
        <v>1972.1009112870811</v>
      </c>
      <c r="BB63" s="145">
        <f t="shared" si="56"/>
        <v>299.00021885601382</v>
      </c>
      <c r="BC63" s="145">
        <f t="shared" si="56"/>
        <v>2455.0000909833871</v>
      </c>
      <c r="BD63" s="145">
        <f t="shared" si="56"/>
        <v>2582.0257904043056</v>
      </c>
      <c r="BE63" s="145">
        <f t="shared" si="2"/>
        <v>178495.66297805196</v>
      </c>
      <c r="BF63" s="20">
        <v>727</v>
      </c>
      <c r="BG63" s="21">
        <v>0</v>
      </c>
      <c r="BH63" s="21">
        <v>0</v>
      </c>
      <c r="BI63" s="21">
        <v>37001</v>
      </c>
      <c r="BJ63" s="125">
        <f>SUM(BJ8:BJ62)</f>
        <v>31034</v>
      </c>
      <c r="BK63" s="125">
        <f>BJ63/'VAR 1 bi em X e FBKF'!BW$60*1000</f>
        <v>109.53498632312716</v>
      </c>
      <c r="BL63" s="125">
        <f>SUM(BL8:BL62)</f>
        <v>31028</v>
      </c>
      <c r="BM63" s="125">
        <f>BL63/'VAR 1 bi em X e FBKF'!CA$60*1000</f>
        <v>235.92028528197449</v>
      </c>
      <c r="BN63" s="125">
        <f>SUM(BN8:BN62)</f>
        <v>6</v>
      </c>
      <c r="BO63" s="299">
        <f>BN63/'VAR 1 bi em X e FBKF'!CE$60*1000</f>
        <v>3.9524129481048179E-2</v>
      </c>
      <c r="BP63" s="21">
        <v>203</v>
      </c>
      <c r="BQ63" s="19">
        <v>68965</v>
      </c>
      <c r="BR63" s="22">
        <v>247362</v>
      </c>
    </row>
    <row r="64" spans="1:71" ht="43.5" thickBot="1">
      <c r="A64" s="138" t="s">
        <v>6</v>
      </c>
      <c r="B64" s="141">
        <v>122681</v>
      </c>
      <c r="C64" s="142">
        <v>71796</v>
      </c>
      <c r="D64" s="142">
        <v>71196</v>
      </c>
      <c r="E64" s="142">
        <v>23572</v>
      </c>
      <c r="F64" s="142">
        <v>12142</v>
      </c>
      <c r="G64" s="142">
        <v>257296</v>
      </c>
      <c r="H64" s="142">
        <v>9520</v>
      </c>
      <c r="I64" s="142">
        <v>33797</v>
      </c>
      <c r="J64" s="142">
        <v>28020</v>
      </c>
      <c r="K64" s="142">
        <v>23517</v>
      </c>
      <c r="L64" s="142">
        <v>19620</v>
      </c>
      <c r="M64" s="142">
        <v>37506</v>
      </c>
      <c r="N64" s="142">
        <v>29357</v>
      </c>
      <c r="O64" s="142">
        <v>122707</v>
      </c>
      <c r="P64" s="142">
        <v>12308</v>
      </c>
      <c r="Q64" s="142">
        <v>61041</v>
      </c>
      <c r="R64" s="142">
        <v>24001</v>
      </c>
      <c r="S64" s="142">
        <v>27436</v>
      </c>
      <c r="T64" s="142">
        <v>11719</v>
      </c>
      <c r="U64" s="142">
        <v>17522</v>
      </c>
      <c r="V64" s="142">
        <v>8418</v>
      </c>
      <c r="W64" s="142">
        <v>13020</v>
      </c>
      <c r="X64" s="142">
        <v>48186</v>
      </c>
      <c r="Y64" s="142">
        <v>6675</v>
      </c>
      <c r="Z64" s="142">
        <v>25524</v>
      </c>
      <c r="AA64" s="142">
        <v>73482</v>
      </c>
      <c r="AB64" s="142">
        <v>25264</v>
      </c>
      <c r="AC64" s="142">
        <v>52860</v>
      </c>
      <c r="AD64" s="142">
        <v>60568</v>
      </c>
      <c r="AE64" s="142">
        <v>9560</v>
      </c>
      <c r="AF64" s="142">
        <v>11874</v>
      </c>
      <c r="AG64" s="142">
        <v>30487</v>
      </c>
      <c r="AH64" s="142">
        <v>36639</v>
      </c>
      <c r="AI64" s="142">
        <v>10610</v>
      </c>
      <c r="AJ64" s="142">
        <v>53086</v>
      </c>
      <c r="AK64" s="142">
        <v>19694</v>
      </c>
      <c r="AL64" s="142">
        <v>55812</v>
      </c>
      <c r="AM64" s="142">
        <v>24559</v>
      </c>
      <c r="AN64" s="142">
        <v>32919</v>
      </c>
      <c r="AO64" s="142">
        <v>132635</v>
      </c>
      <c r="AP64" s="142">
        <v>167672</v>
      </c>
      <c r="AQ64" s="142">
        <v>294390</v>
      </c>
      <c r="AR64" s="142">
        <v>180898</v>
      </c>
      <c r="AS64" s="142">
        <v>140269</v>
      </c>
      <c r="AT64" s="142">
        <v>199331</v>
      </c>
      <c r="AU64" s="142">
        <v>176258</v>
      </c>
      <c r="AV64" s="142">
        <v>25454</v>
      </c>
      <c r="AW64" s="142">
        <v>69743</v>
      </c>
      <c r="AX64" s="142">
        <v>139613</v>
      </c>
      <c r="AY64" s="142">
        <v>36053</v>
      </c>
      <c r="AZ64" s="142">
        <v>65908</v>
      </c>
      <c r="BA64" s="142">
        <v>109597</v>
      </c>
      <c r="BB64" s="142">
        <v>79162</v>
      </c>
      <c r="BC64" s="142">
        <v>58799</v>
      </c>
      <c r="BD64" s="142">
        <v>294910</v>
      </c>
      <c r="BE64" s="145">
        <f t="shared" si="2"/>
        <v>3786683</v>
      </c>
      <c r="BF64" s="191">
        <f>BF63/BH64</f>
        <v>2.5544444522526194E-3</v>
      </c>
      <c r="BG64" s="194" t="s">
        <v>236</v>
      </c>
      <c r="BH64" s="25">
        <v>284602</v>
      </c>
      <c r="BI64" s="25"/>
      <c r="BJ64" s="25"/>
      <c r="BK64" s="25"/>
      <c r="BL64" s="25"/>
      <c r="BM64" s="25"/>
      <c r="BN64" s="25"/>
      <c r="BO64" s="25"/>
      <c r="BP64" s="25"/>
      <c r="BQ64" s="25"/>
      <c r="BS64" s="31">
        <f>BR122+BE122</f>
        <v>425889.04282791639</v>
      </c>
    </row>
    <row r="65" spans="1:71" ht="44.1" customHeight="1"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</row>
    <row r="66" spans="1:71">
      <c r="A66" s="144"/>
      <c r="B66" s="8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129"/>
      <c r="AJ66" s="129"/>
      <c r="AK66" s="129"/>
      <c r="AL66" s="129"/>
      <c r="AM66" s="129"/>
      <c r="AN66" s="129"/>
      <c r="AO66" s="129"/>
      <c r="AP66" s="129"/>
      <c r="AQ66" s="129"/>
      <c r="AR66" s="129"/>
      <c r="AS66" s="129"/>
      <c r="AT66" s="129"/>
      <c r="AU66" s="129"/>
      <c r="AV66" s="129"/>
      <c r="AW66" s="129"/>
      <c r="AX66" s="129"/>
      <c r="AY66" s="129"/>
      <c r="AZ66" s="129"/>
      <c r="BA66" s="129"/>
      <c r="BB66" s="129"/>
      <c r="BC66" s="129"/>
      <c r="BD66" s="129"/>
      <c r="BE66" s="7"/>
      <c r="BF66" s="265"/>
      <c r="BG66" s="10"/>
      <c r="BH66" s="10"/>
      <c r="BI66" s="10"/>
      <c r="BJ66" s="123"/>
      <c r="BK66" s="124"/>
      <c r="BL66" s="123"/>
      <c r="BM66" s="124"/>
      <c r="BN66" s="124"/>
      <c r="BO66" s="124"/>
      <c r="BP66" s="10"/>
      <c r="BQ66" s="11"/>
      <c r="BR66" s="130"/>
    </row>
    <row r="67" spans="1:71">
      <c r="A67" s="49" t="s">
        <v>114</v>
      </c>
      <c r="B67" s="145">
        <f>B183/B$297*B$5</f>
        <v>112.00460320775633</v>
      </c>
      <c r="C67" s="145">
        <f t="shared" ref="C67:BD67" si="57">C183/C$297*C$5</f>
        <v>69.000914535403595</v>
      </c>
      <c r="D67" s="145">
        <f t="shared" si="57"/>
        <v>0</v>
      </c>
      <c r="E67" s="145">
        <f t="shared" si="57"/>
        <v>0</v>
      </c>
      <c r="F67" s="145">
        <f t="shared" si="57"/>
        <v>0</v>
      </c>
      <c r="G67" s="145">
        <f t="shared" si="57"/>
        <v>2832.042845945361</v>
      </c>
      <c r="H67" s="145">
        <f t="shared" si="57"/>
        <v>17.000003071942576</v>
      </c>
      <c r="I67" s="145">
        <f t="shared" si="57"/>
        <v>4.000471562887908</v>
      </c>
      <c r="J67" s="145">
        <f t="shared" si="57"/>
        <v>0</v>
      </c>
      <c r="K67" s="145">
        <f t="shared" si="57"/>
        <v>0</v>
      </c>
      <c r="L67" s="145">
        <f t="shared" si="57"/>
        <v>2.0009466149550175</v>
      </c>
      <c r="M67" s="145">
        <f t="shared" si="57"/>
        <v>658.15085985030805</v>
      </c>
      <c r="N67" s="145">
        <f t="shared" si="57"/>
        <v>0</v>
      </c>
      <c r="O67" s="145">
        <f t="shared" si="57"/>
        <v>0</v>
      </c>
      <c r="P67" s="145">
        <f t="shared" si="57"/>
        <v>0</v>
      </c>
      <c r="Q67" s="145">
        <f t="shared" si="57"/>
        <v>0</v>
      </c>
      <c r="R67" s="145">
        <f t="shared" si="57"/>
        <v>0</v>
      </c>
      <c r="S67" s="145">
        <f t="shared" si="57"/>
        <v>0</v>
      </c>
      <c r="T67" s="145">
        <f t="shared" si="57"/>
        <v>0</v>
      </c>
      <c r="U67" s="145">
        <f t="shared" si="57"/>
        <v>9.0006110964345485</v>
      </c>
      <c r="V67" s="145">
        <f t="shared" si="57"/>
        <v>0</v>
      </c>
      <c r="W67" s="145">
        <f t="shared" si="57"/>
        <v>1.0002845524902892</v>
      </c>
      <c r="X67" s="145">
        <f t="shared" si="57"/>
        <v>34.021841089417308</v>
      </c>
      <c r="Y67" s="145">
        <f t="shared" si="57"/>
        <v>0</v>
      </c>
      <c r="Z67" s="145">
        <f t="shared" si="57"/>
        <v>1.0001790819061791</v>
      </c>
      <c r="AA67" s="145">
        <f t="shared" si="57"/>
        <v>0</v>
      </c>
      <c r="AB67" s="145">
        <f t="shared" si="57"/>
        <v>0</v>
      </c>
      <c r="AC67" s="145">
        <f t="shared" si="57"/>
        <v>0</v>
      </c>
      <c r="AD67" s="145">
        <f t="shared" si="57"/>
        <v>0</v>
      </c>
      <c r="AE67" s="145">
        <f t="shared" si="57"/>
        <v>0</v>
      </c>
      <c r="AF67" s="145">
        <f t="shared" si="57"/>
        <v>0</v>
      </c>
      <c r="AG67" s="145">
        <f t="shared" si="57"/>
        <v>0</v>
      </c>
      <c r="AH67" s="145">
        <f t="shared" si="57"/>
        <v>0</v>
      </c>
      <c r="AI67" s="145">
        <f t="shared" si="57"/>
        <v>0</v>
      </c>
      <c r="AJ67" s="145">
        <f t="shared" si="57"/>
        <v>0</v>
      </c>
      <c r="AK67" s="145">
        <f t="shared" si="57"/>
        <v>0</v>
      </c>
      <c r="AL67" s="145">
        <f t="shared" si="57"/>
        <v>1.0008678724636386</v>
      </c>
      <c r="AM67" s="145">
        <f t="shared" si="57"/>
        <v>0</v>
      </c>
      <c r="AN67" s="145">
        <f t="shared" si="57"/>
        <v>3.0043225077222773</v>
      </c>
      <c r="AO67" s="145">
        <f t="shared" si="57"/>
        <v>0</v>
      </c>
      <c r="AP67" s="145">
        <f t="shared" si="57"/>
        <v>0</v>
      </c>
      <c r="AQ67" s="145">
        <f t="shared" si="57"/>
        <v>0</v>
      </c>
      <c r="AR67" s="145">
        <f t="shared" si="57"/>
        <v>0</v>
      </c>
      <c r="AS67" s="145">
        <f t="shared" si="57"/>
        <v>0</v>
      </c>
      <c r="AT67" s="145">
        <f t="shared" si="57"/>
        <v>0</v>
      </c>
      <c r="AU67" s="145">
        <f t="shared" si="57"/>
        <v>0</v>
      </c>
      <c r="AV67" s="145">
        <f t="shared" si="57"/>
        <v>0</v>
      </c>
      <c r="AW67" s="145">
        <f t="shared" si="57"/>
        <v>9.0003306374384167</v>
      </c>
      <c r="AX67" s="145">
        <f t="shared" si="57"/>
        <v>0</v>
      </c>
      <c r="AY67" s="145">
        <f t="shared" si="57"/>
        <v>0</v>
      </c>
      <c r="AZ67" s="145">
        <f t="shared" si="57"/>
        <v>0</v>
      </c>
      <c r="BA67" s="145">
        <f t="shared" si="57"/>
        <v>3.0001676560234336</v>
      </c>
      <c r="BB67" s="145">
        <f t="shared" si="57"/>
        <v>1.0000008766668655</v>
      </c>
      <c r="BC67" s="145">
        <f t="shared" si="57"/>
        <v>0</v>
      </c>
      <c r="BD67" s="145">
        <f t="shared" si="57"/>
        <v>1.0000114511445013</v>
      </c>
      <c r="BE67" s="145">
        <f>SUM(B67:BD67)</f>
        <v>3757.2292616103214</v>
      </c>
      <c r="BF67" s="15">
        <v>3</v>
      </c>
      <c r="BG67" s="16">
        <v>0</v>
      </c>
      <c r="BH67" s="16">
        <v>0</v>
      </c>
      <c r="BI67" s="16">
        <v>918</v>
      </c>
      <c r="BJ67" s="268">
        <v>0</v>
      </c>
      <c r="BK67" s="69">
        <f>BJ67/'VAR 1 bi em X e FBKF'!BW$60*1000</f>
        <v>0</v>
      </c>
      <c r="BL67" s="268">
        <v>0</v>
      </c>
      <c r="BM67" s="69">
        <f>BL67/'VAR 1 bi em X e FBKF'!CA$60*1000</f>
        <v>0</v>
      </c>
      <c r="BN67" s="69">
        <v>0</v>
      </c>
      <c r="BO67" s="69">
        <f>BN67/'VAR 1 bi em X e FBKF'!CE$60*1000</f>
        <v>0</v>
      </c>
      <c r="BP67" s="16">
        <v>-265</v>
      </c>
      <c r="BQ67" s="14">
        <v>656</v>
      </c>
      <c r="BR67" s="17">
        <v>4413</v>
      </c>
    </row>
    <row r="68" spans="1:71">
      <c r="A68" s="13" t="s">
        <v>116</v>
      </c>
      <c r="B68" s="145">
        <f t="shared" ref="B68:BD68" si="58">B184/B$297*B$5</f>
        <v>0</v>
      </c>
      <c r="C68" s="145">
        <f t="shared" si="58"/>
        <v>3.0000397624088526</v>
      </c>
      <c r="D68" s="145">
        <f t="shared" si="58"/>
        <v>0</v>
      </c>
      <c r="E68" s="145">
        <f t="shared" si="58"/>
        <v>0</v>
      </c>
      <c r="F68" s="145">
        <f t="shared" si="58"/>
        <v>0</v>
      </c>
      <c r="G68" s="145">
        <f t="shared" si="58"/>
        <v>36.000544651847811</v>
      </c>
      <c r="H68" s="145">
        <f t="shared" si="58"/>
        <v>0</v>
      </c>
      <c r="I68" s="145">
        <f t="shared" si="58"/>
        <v>0</v>
      </c>
      <c r="J68" s="145">
        <f t="shared" si="58"/>
        <v>0</v>
      </c>
      <c r="K68" s="145">
        <f t="shared" si="58"/>
        <v>0</v>
      </c>
      <c r="L68" s="145">
        <f t="shared" si="58"/>
        <v>0</v>
      </c>
      <c r="M68" s="145">
        <f t="shared" si="58"/>
        <v>0</v>
      </c>
      <c r="N68" s="145">
        <f t="shared" si="58"/>
        <v>0</v>
      </c>
      <c r="O68" s="145">
        <f t="shared" si="58"/>
        <v>0</v>
      </c>
      <c r="P68" s="145">
        <f t="shared" si="58"/>
        <v>0</v>
      </c>
      <c r="Q68" s="145">
        <f t="shared" si="58"/>
        <v>0</v>
      </c>
      <c r="R68" s="145">
        <f t="shared" si="58"/>
        <v>0</v>
      </c>
      <c r="S68" s="145">
        <f t="shared" si="58"/>
        <v>0</v>
      </c>
      <c r="T68" s="145">
        <f t="shared" si="58"/>
        <v>0</v>
      </c>
      <c r="U68" s="145">
        <f t="shared" si="58"/>
        <v>0</v>
      </c>
      <c r="V68" s="145">
        <f t="shared" si="58"/>
        <v>0</v>
      </c>
      <c r="W68" s="145">
        <f t="shared" si="58"/>
        <v>0</v>
      </c>
      <c r="X68" s="145">
        <f t="shared" si="58"/>
        <v>0</v>
      </c>
      <c r="Y68" s="145">
        <f t="shared" si="58"/>
        <v>0</v>
      </c>
      <c r="Z68" s="145">
        <f t="shared" si="58"/>
        <v>0</v>
      </c>
      <c r="AA68" s="145">
        <f t="shared" si="58"/>
        <v>0</v>
      </c>
      <c r="AB68" s="145">
        <f t="shared" si="58"/>
        <v>0</v>
      </c>
      <c r="AC68" s="145">
        <f t="shared" si="58"/>
        <v>0</v>
      </c>
      <c r="AD68" s="145">
        <f t="shared" si="58"/>
        <v>0</v>
      </c>
      <c r="AE68" s="145">
        <f t="shared" si="58"/>
        <v>0</v>
      </c>
      <c r="AF68" s="145">
        <f t="shared" si="58"/>
        <v>0</v>
      </c>
      <c r="AG68" s="145">
        <f t="shared" si="58"/>
        <v>0</v>
      </c>
      <c r="AH68" s="145">
        <f t="shared" si="58"/>
        <v>0</v>
      </c>
      <c r="AI68" s="145">
        <f t="shared" si="58"/>
        <v>0</v>
      </c>
      <c r="AJ68" s="145">
        <f t="shared" si="58"/>
        <v>0</v>
      </c>
      <c r="AK68" s="145">
        <f t="shared" si="58"/>
        <v>0</v>
      </c>
      <c r="AL68" s="145">
        <f t="shared" si="58"/>
        <v>0</v>
      </c>
      <c r="AM68" s="145">
        <f t="shared" si="58"/>
        <v>0</v>
      </c>
      <c r="AN68" s="145">
        <f t="shared" si="58"/>
        <v>0</v>
      </c>
      <c r="AO68" s="145">
        <f t="shared" si="58"/>
        <v>0</v>
      </c>
      <c r="AP68" s="145">
        <f t="shared" si="58"/>
        <v>0</v>
      </c>
      <c r="AQ68" s="145">
        <f t="shared" si="58"/>
        <v>0</v>
      </c>
      <c r="AR68" s="145">
        <f t="shared" si="58"/>
        <v>0</v>
      </c>
      <c r="AS68" s="145">
        <f t="shared" si="58"/>
        <v>0</v>
      </c>
      <c r="AT68" s="145">
        <f t="shared" si="58"/>
        <v>0</v>
      </c>
      <c r="AU68" s="145">
        <f t="shared" si="58"/>
        <v>0</v>
      </c>
      <c r="AV68" s="145">
        <f t="shared" si="58"/>
        <v>0</v>
      </c>
      <c r="AW68" s="145">
        <f t="shared" si="58"/>
        <v>1.0000367374931576</v>
      </c>
      <c r="AX68" s="145">
        <f t="shared" si="58"/>
        <v>0</v>
      </c>
      <c r="AY68" s="145">
        <f t="shared" si="58"/>
        <v>0</v>
      </c>
      <c r="AZ68" s="145">
        <f t="shared" si="58"/>
        <v>0</v>
      </c>
      <c r="BA68" s="145">
        <f t="shared" si="58"/>
        <v>0</v>
      </c>
      <c r="BB68" s="145">
        <f t="shared" si="58"/>
        <v>0</v>
      </c>
      <c r="BC68" s="145">
        <f t="shared" si="58"/>
        <v>0</v>
      </c>
      <c r="BD68" s="145">
        <f t="shared" si="58"/>
        <v>0</v>
      </c>
      <c r="BE68" s="145">
        <f t="shared" ref="BE68:BE123" si="59">SUM(B68:BD68)</f>
        <v>40.000621151749819</v>
      </c>
      <c r="BF68" s="15">
        <v>0</v>
      </c>
      <c r="BG68" s="16">
        <v>0</v>
      </c>
      <c r="BH68" s="16">
        <v>0</v>
      </c>
      <c r="BI68" s="16">
        <v>136</v>
      </c>
      <c r="BJ68" s="268">
        <v>6</v>
      </c>
      <c r="BK68" s="69">
        <f>BJ68/'VAR 1 bi em X e FBKF'!BW$60*1000</f>
        <v>2.1177093443924822E-2</v>
      </c>
      <c r="BL68" s="268">
        <v>0</v>
      </c>
      <c r="BM68" s="69">
        <f>BL68/'VAR 1 bi em X e FBKF'!CA$60*1000</f>
        <v>0</v>
      </c>
      <c r="BN68" s="69">
        <v>6</v>
      </c>
      <c r="BO68" s="69">
        <f>BN68/'VAR 1 bi em X e FBKF'!CE$60*1000</f>
        <v>3.9524129481048179E-2</v>
      </c>
      <c r="BP68" s="16">
        <v>0</v>
      </c>
      <c r="BQ68" s="14">
        <v>142</v>
      </c>
      <c r="BR68" s="17">
        <v>182</v>
      </c>
    </row>
    <row r="69" spans="1:71">
      <c r="A69" s="13" t="s">
        <v>15</v>
      </c>
      <c r="B69" s="145">
        <f t="shared" ref="B69:BD69" si="60">B185/B$297*B$5</f>
        <v>0</v>
      </c>
      <c r="C69" s="145">
        <f t="shared" si="60"/>
        <v>0</v>
      </c>
      <c r="D69" s="145">
        <f t="shared" si="60"/>
        <v>0</v>
      </c>
      <c r="E69" s="145">
        <f t="shared" si="60"/>
        <v>0</v>
      </c>
      <c r="F69" s="145">
        <f t="shared" si="60"/>
        <v>0</v>
      </c>
      <c r="G69" s="145">
        <f t="shared" si="60"/>
        <v>0</v>
      </c>
      <c r="H69" s="145">
        <f t="shared" si="60"/>
        <v>0</v>
      </c>
      <c r="I69" s="145">
        <f t="shared" si="60"/>
        <v>0</v>
      </c>
      <c r="J69" s="145">
        <f t="shared" si="60"/>
        <v>0</v>
      </c>
      <c r="K69" s="145">
        <f t="shared" si="60"/>
        <v>0</v>
      </c>
      <c r="L69" s="145">
        <f t="shared" si="60"/>
        <v>0</v>
      </c>
      <c r="M69" s="145">
        <f t="shared" si="60"/>
        <v>0</v>
      </c>
      <c r="N69" s="145">
        <f t="shared" si="60"/>
        <v>0</v>
      </c>
      <c r="O69" s="145">
        <f t="shared" si="60"/>
        <v>20026.641066709482</v>
      </c>
      <c r="P69" s="145">
        <f t="shared" si="60"/>
        <v>0</v>
      </c>
      <c r="Q69" s="145">
        <f t="shared" si="60"/>
        <v>40.013333569930325</v>
      </c>
      <c r="R69" s="145">
        <f t="shared" si="60"/>
        <v>0</v>
      </c>
      <c r="S69" s="145">
        <f t="shared" si="60"/>
        <v>0</v>
      </c>
      <c r="T69" s="145">
        <f t="shared" si="60"/>
        <v>0</v>
      </c>
      <c r="U69" s="145">
        <f t="shared" si="60"/>
        <v>0</v>
      </c>
      <c r="V69" s="145">
        <f t="shared" si="60"/>
        <v>0</v>
      </c>
      <c r="W69" s="145">
        <f t="shared" si="60"/>
        <v>0</v>
      </c>
      <c r="X69" s="145">
        <f t="shared" si="60"/>
        <v>0</v>
      </c>
      <c r="Y69" s="145">
        <f t="shared" si="60"/>
        <v>0</v>
      </c>
      <c r="Z69" s="145">
        <f t="shared" si="60"/>
        <v>0</v>
      </c>
      <c r="AA69" s="145">
        <f t="shared" si="60"/>
        <v>0</v>
      </c>
      <c r="AB69" s="145">
        <f t="shared" si="60"/>
        <v>0</v>
      </c>
      <c r="AC69" s="145">
        <f t="shared" si="60"/>
        <v>0</v>
      </c>
      <c r="AD69" s="145">
        <f t="shared" si="60"/>
        <v>0</v>
      </c>
      <c r="AE69" s="145">
        <f t="shared" si="60"/>
        <v>0</v>
      </c>
      <c r="AF69" s="145">
        <f t="shared" si="60"/>
        <v>0</v>
      </c>
      <c r="AG69" s="145">
        <f t="shared" si="60"/>
        <v>0</v>
      </c>
      <c r="AH69" s="145">
        <f t="shared" si="60"/>
        <v>0</v>
      </c>
      <c r="AI69" s="145">
        <f t="shared" si="60"/>
        <v>0</v>
      </c>
      <c r="AJ69" s="145">
        <f t="shared" si="60"/>
        <v>0</v>
      </c>
      <c r="AK69" s="145">
        <f t="shared" si="60"/>
        <v>0</v>
      </c>
      <c r="AL69" s="145">
        <f t="shared" si="60"/>
        <v>0</v>
      </c>
      <c r="AM69" s="145">
        <f t="shared" si="60"/>
        <v>0</v>
      </c>
      <c r="AN69" s="145">
        <f t="shared" si="60"/>
        <v>0</v>
      </c>
      <c r="AO69" s="145">
        <f t="shared" si="60"/>
        <v>350.10652352722002</v>
      </c>
      <c r="AP69" s="145">
        <f t="shared" si="60"/>
        <v>0</v>
      </c>
      <c r="AQ69" s="145">
        <f t="shared" si="60"/>
        <v>0</v>
      </c>
      <c r="AR69" s="145">
        <f t="shared" si="60"/>
        <v>0</v>
      </c>
      <c r="AS69" s="145">
        <f t="shared" si="60"/>
        <v>0</v>
      </c>
      <c r="AT69" s="145">
        <f t="shared" si="60"/>
        <v>0</v>
      </c>
      <c r="AU69" s="145">
        <f t="shared" si="60"/>
        <v>0</v>
      </c>
      <c r="AV69" s="145">
        <f t="shared" si="60"/>
        <v>0</v>
      </c>
      <c r="AW69" s="145">
        <f t="shared" si="60"/>
        <v>0</v>
      </c>
      <c r="AX69" s="145">
        <f t="shared" si="60"/>
        <v>0</v>
      </c>
      <c r="AY69" s="145">
        <f t="shared" si="60"/>
        <v>0</v>
      </c>
      <c r="AZ69" s="145">
        <f t="shared" si="60"/>
        <v>0</v>
      </c>
      <c r="BA69" s="145">
        <f t="shared" si="60"/>
        <v>0</v>
      </c>
      <c r="BB69" s="145">
        <f t="shared" si="60"/>
        <v>0</v>
      </c>
      <c r="BC69" s="145">
        <f t="shared" si="60"/>
        <v>0</v>
      </c>
      <c r="BD69" s="145">
        <f t="shared" si="60"/>
        <v>0</v>
      </c>
      <c r="BE69" s="145">
        <f t="shared" si="59"/>
        <v>20416.760923806636</v>
      </c>
      <c r="BF69" s="15">
        <v>0</v>
      </c>
      <c r="BG69" s="16">
        <v>0</v>
      </c>
      <c r="BH69" s="16">
        <v>0</v>
      </c>
      <c r="BI69" s="16">
        <v>0</v>
      </c>
      <c r="BJ69" s="69">
        <v>0</v>
      </c>
      <c r="BK69" s="69">
        <f>BJ69/'VAR 1 bi em X e FBKF'!BW$60*1000</f>
        <v>0</v>
      </c>
      <c r="BL69" s="69">
        <v>0</v>
      </c>
      <c r="BM69" s="69">
        <f>BL69/'VAR 1 bi em X e FBKF'!CA$60*1000</f>
        <v>0</v>
      </c>
      <c r="BN69" s="69">
        <v>0</v>
      </c>
      <c r="BO69" s="69">
        <f>BN69/'VAR 1 bi em X e FBKF'!CE$60*1000</f>
        <v>0</v>
      </c>
      <c r="BP69" s="16">
        <v>331</v>
      </c>
      <c r="BQ69" s="14">
        <v>331</v>
      </c>
      <c r="BR69" s="17">
        <v>20742</v>
      </c>
    </row>
    <row r="70" spans="1:71">
      <c r="A70" s="13" t="s">
        <v>16</v>
      </c>
      <c r="B70" s="145">
        <f t="shared" ref="B70:BD70" si="61">B186/B$297*B$5</f>
        <v>0</v>
      </c>
      <c r="C70" s="145">
        <f t="shared" si="61"/>
        <v>0</v>
      </c>
      <c r="D70" s="145">
        <f t="shared" si="61"/>
        <v>0</v>
      </c>
      <c r="E70" s="145">
        <f t="shared" si="61"/>
        <v>0</v>
      </c>
      <c r="F70" s="145">
        <f t="shared" si="61"/>
        <v>0</v>
      </c>
      <c r="G70" s="145">
        <f t="shared" si="61"/>
        <v>0</v>
      </c>
      <c r="H70" s="145">
        <f t="shared" si="61"/>
        <v>0</v>
      </c>
      <c r="I70" s="145">
        <f t="shared" si="61"/>
        <v>0</v>
      </c>
      <c r="J70" s="145">
        <f t="shared" si="61"/>
        <v>0</v>
      </c>
      <c r="K70" s="145">
        <f t="shared" si="61"/>
        <v>0</v>
      </c>
      <c r="L70" s="145">
        <f t="shared" si="61"/>
        <v>0</v>
      </c>
      <c r="M70" s="145">
        <f t="shared" si="61"/>
        <v>0</v>
      </c>
      <c r="N70" s="145">
        <f t="shared" si="61"/>
        <v>0</v>
      </c>
      <c r="O70" s="145">
        <f t="shared" si="61"/>
        <v>0</v>
      </c>
      <c r="P70" s="145">
        <f t="shared" si="61"/>
        <v>0</v>
      </c>
      <c r="Q70" s="145">
        <f t="shared" si="61"/>
        <v>0</v>
      </c>
      <c r="R70" s="145">
        <f t="shared" si="61"/>
        <v>0</v>
      </c>
      <c r="S70" s="145">
        <f t="shared" si="61"/>
        <v>0</v>
      </c>
      <c r="T70" s="145">
        <f t="shared" si="61"/>
        <v>0</v>
      </c>
      <c r="U70" s="145">
        <f t="shared" si="61"/>
        <v>0</v>
      </c>
      <c r="V70" s="145">
        <f t="shared" si="61"/>
        <v>0</v>
      </c>
      <c r="W70" s="145">
        <f t="shared" si="61"/>
        <v>0</v>
      </c>
      <c r="X70" s="145">
        <f t="shared" si="61"/>
        <v>0</v>
      </c>
      <c r="Y70" s="145">
        <f t="shared" si="61"/>
        <v>0</v>
      </c>
      <c r="Z70" s="145">
        <f t="shared" si="61"/>
        <v>0</v>
      </c>
      <c r="AA70" s="145">
        <f t="shared" si="61"/>
        <v>0</v>
      </c>
      <c r="AB70" s="145">
        <f t="shared" si="61"/>
        <v>0</v>
      </c>
      <c r="AC70" s="145">
        <f t="shared" si="61"/>
        <v>0</v>
      </c>
      <c r="AD70" s="145">
        <f t="shared" si="61"/>
        <v>0</v>
      </c>
      <c r="AE70" s="145">
        <f t="shared" si="61"/>
        <v>0</v>
      </c>
      <c r="AF70" s="145">
        <f t="shared" si="61"/>
        <v>0</v>
      </c>
      <c r="AG70" s="145">
        <f t="shared" si="61"/>
        <v>0</v>
      </c>
      <c r="AH70" s="145">
        <f t="shared" si="61"/>
        <v>0</v>
      </c>
      <c r="AI70" s="145">
        <f t="shared" si="61"/>
        <v>0</v>
      </c>
      <c r="AJ70" s="145">
        <f t="shared" si="61"/>
        <v>0</v>
      </c>
      <c r="AK70" s="145">
        <f t="shared" si="61"/>
        <v>0</v>
      </c>
      <c r="AL70" s="145">
        <f t="shared" si="61"/>
        <v>0</v>
      </c>
      <c r="AM70" s="145">
        <f t="shared" si="61"/>
        <v>0</v>
      </c>
      <c r="AN70" s="145">
        <f t="shared" si="61"/>
        <v>0</v>
      </c>
      <c r="AO70" s="145">
        <f t="shared" si="61"/>
        <v>0</v>
      </c>
      <c r="AP70" s="145">
        <f t="shared" si="61"/>
        <v>0</v>
      </c>
      <c r="AQ70" s="145">
        <f t="shared" si="61"/>
        <v>0</v>
      </c>
      <c r="AR70" s="145">
        <f t="shared" si="61"/>
        <v>0</v>
      </c>
      <c r="AS70" s="145">
        <f t="shared" si="61"/>
        <v>0</v>
      </c>
      <c r="AT70" s="145">
        <f t="shared" si="61"/>
        <v>0</v>
      </c>
      <c r="AU70" s="145">
        <f t="shared" si="61"/>
        <v>0</v>
      </c>
      <c r="AV70" s="145">
        <f t="shared" si="61"/>
        <v>0</v>
      </c>
      <c r="AW70" s="145">
        <f t="shared" si="61"/>
        <v>0</v>
      </c>
      <c r="AX70" s="145">
        <f t="shared" si="61"/>
        <v>0</v>
      </c>
      <c r="AY70" s="145">
        <f t="shared" si="61"/>
        <v>0</v>
      </c>
      <c r="AZ70" s="145">
        <f t="shared" si="61"/>
        <v>0</v>
      </c>
      <c r="BA70" s="145">
        <f t="shared" si="61"/>
        <v>0</v>
      </c>
      <c r="BB70" s="145">
        <f t="shared" si="61"/>
        <v>0</v>
      </c>
      <c r="BC70" s="145">
        <f t="shared" si="61"/>
        <v>0</v>
      </c>
      <c r="BD70" s="145">
        <f t="shared" si="61"/>
        <v>0</v>
      </c>
      <c r="BE70" s="145">
        <f t="shared" si="59"/>
        <v>0</v>
      </c>
      <c r="BF70" s="15">
        <v>0</v>
      </c>
      <c r="BG70" s="16">
        <v>0</v>
      </c>
      <c r="BH70" s="16">
        <v>0</v>
      </c>
      <c r="BI70" s="16">
        <v>0</v>
      </c>
      <c r="BJ70" s="69">
        <v>0</v>
      </c>
      <c r="BK70" s="69">
        <f>BJ70/'VAR 1 bi em X e FBKF'!BW$60*1000</f>
        <v>0</v>
      </c>
      <c r="BL70" s="69">
        <v>0</v>
      </c>
      <c r="BM70" s="69">
        <f>BL70/'VAR 1 bi em X e FBKF'!CA$60*1000</f>
        <v>0</v>
      </c>
      <c r="BN70" s="69">
        <v>0</v>
      </c>
      <c r="BO70" s="69">
        <f>BN70/'VAR 1 bi em X e FBKF'!CE$60*1000</f>
        <v>0</v>
      </c>
      <c r="BP70" s="16">
        <v>0</v>
      </c>
      <c r="BQ70" s="14">
        <v>0</v>
      </c>
      <c r="BR70" s="17">
        <v>0</v>
      </c>
    </row>
    <row r="71" spans="1:71">
      <c r="A71" s="13" t="s">
        <v>120</v>
      </c>
      <c r="B71" s="145">
        <f t="shared" ref="B71:BD71" si="62">B187/B$297*B$5</f>
        <v>3.000123300207759</v>
      </c>
      <c r="C71" s="145">
        <f t="shared" si="62"/>
        <v>61.000808502313333</v>
      </c>
      <c r="D71" s="145">
        <f t="shared" si="62"/>
        <v>0</v>
      </c>
      <c r="E71" s="145">
        <f t="shared" si="62"/>
        <v>13.003661159952978</v>
      </c>
      <c r="F71" s="145">
        <f t="shared" si="62"/>
        <v>12.003721857582899</v>
      </c>
      <c r="G71" s="145">
        <f t="shared" si="62"/>
        <v>23.000347972013877</v>
      </c>
      <c r="H71" s="145">
        <f t="shared" si="62"/>
        <v>0</v>
      </c>
      <c r="I71" s="145">
        <f t="shared" si="62"/>
        <v>0</v>
      </c>
      <c r="J71" s="145">
        <f t="shared" si="62"/>
        <v>0</v>
      </c>
      <c r="K71" s="145">
        <f t="shared" si="62"/>
        <v>0</v>
      </c>
      <c r="L71" s="145">
        <f t="shared" si="62"/>
        <v>0</v>
      </c>
      <c r="M71" s="145">
        <f t="shared" si="62"/>
        <v>1.0002292702892219</v>
      </c>
      <c r="N71" s="145">
        <f t="shared" si="62"/>
        <v>0</v>
      </c>
      <c r="O71" s="145">
        <f t="shared" si="62"/>
        <v>0</v>
      </c>
      <c r="P71" s="145">
        <f t="shared" si="62"/>
        <v>0</v>
      </c>
      <c r="Q71" s="145">
        <f t="shared" si="62"/>
        <v>2741.9136828794753</v>
      </c>
      <c r="R71" s="145">
        <f t="shared" si="62"/>
        <v>0</v>
      </c>
      <c r="S71" s="145">
        <f t="shared" si="62"/>
        <v>0</v>
      </c>
      <c r="T71" s="145">
        <f t="shared" si="62"/>
        <v>0</v>
      </c>
      <c r="U71" s="145">
        <f t="shared" si="62"/>
        <v>0</v>
      </c>
      <c r="V71" s="145">
        <f t="shared" si="62"/>
        <v>1.0003819623232746</v>
      </c>
      <c r="W71" s="145">
        <f t="shared" si="62"/>
        <v>1.0002845524902892</v>
      </c>
      <c r="X71" s="145">
        <f t="shared" si="62"/>
        <v>0</v>
      </c>
      <c r="Y71" s="145">
        <f t="shared" si="62"/>
        <v>106.0075371126043</v>
      </c>
      <c r="Z71" s="145">
        <f t="shared" si="62"/>
        <v>147.02632504020832</v>
      </c>
      <c r="AA71" s="145">
        <f t="shared" si="62"/>
        <v>3891.6407937087597</v>
      </c>
      <c r="AB71" s="145">
        <f t="shared" si="62"/>
        <v>1844.4957022115493</v>
      </c>
      <c r="AC71" s="145">
        <f t="shared" si="62"/>
        <v>3.0063981930631889</v>
      </c>
      <c r="AD71" s="145">
        <f t="shared" si="62"/>
        <v>3.006987361444911</v>
      </c>
      <c r="AE71" s="145">
        <f t="shared" si="62"/>
        <v>0</v>
      </c>
      <c r="AF71" s="145">
        <f t="shared" si="62"/>
        <v>0</v>
      </c>
      <c r="AG71" s="145">
        <f t="shared" si="62"/>
        <v>3.0028268567835208</v>
      </c>
      <c r="AH71" s="145">
        <f t="shared" si="62"/>
        <v>0</v>
      </c>
      <c r="AI71" s="145">
        <f t="shared" si="62"/>
        <v>0</v>
      </c>
      <c r="AJ71" s="145">
        <f t="shared" si="62"/>
        <v>0</v>
      </c>
      <c r="AK71" s="145">
        <f t="shared" si="62"/>
        <v>0</v>
      </c>
      <c r="AL71" s="145">
        <f t="shared" si="62"/>
        <v>3.0026036173909159</v>
      </c>
      <c r="AM71" s="145">
        <f t="shared" si="62"/>
        <v>0</v>
      </c>
      <c r="AN71" s="145">
        <f t="shared" si="62"/>
        <v>0</v>
      </c>
      <c r="AO71" s="145">
        <f t="shared" si="62"/>
        <v>0</v>
      </c>
      <c r="AP71" s="145">
        <f t="shared" si="62"/>
        <v>23.000557211779469</v>
      </c>
      <c r="AQ71" s="145">
        <f t="shared" si="62"/>
        <v>0</v>
      </c>
      <c r="AR71" s="145">
        <f t="shared" si="62"/>
        <v>0</v>
      </c>
      <c r="AS71" s="145">
        <f t="shared" si="62"/>
        <v>0</v>
      </c>
      <c r="AT71" s="145">
        <f t="shared" si="62"/>
        <v>0</v>
      </c>
      <c r="AU71" s="145">
        <f t="shared" si="62"/>
        <v>0</v>
      </c>
      <c r="AV71" s="145">
        <f t="shared" si="62"/>
        <v>0</v>
      </c>
      <c r="AW71" s="145">
        <f t="shared" si="62"/>
        <v>0</v>
      </c>
      <c r="AX71" s="145">
        <f t="shared" si="62"/>
        <v>0</v>
      </c>
      <c r="AY71" s="145">
        <f t="shared" si="62"/>
        <v>0</v>
      </c>
      <c r="AZ71" s="145">
        <f t="shared" si="62"/>
        <v>0</v>
      </c>
      <c r="BA71" s="145">
        <f t="shared" si="62"/>
        <v>0</v>
      </c>
      <c r="BB71" s="145">
        <f t="shared" si="62"/>
        <v>0</v>
      </c>
      <c r="BC71" s="145">
        <f t="shared" si="62"/>
        <v>0</v>
      </c>
      <c r="BD71" s="145">
        <f t="shared" si="62"/>
        <v>0</v>
      </c>
      <c r="BE71" s="145">
        <f t="shared" si="59"/>
        <v>8881.1129727702337</v>
      </c>
      <c r="BF71" s="15">
        <v>0</v>
      </c>
      <c r="BG71" s="16">
        <v>0</v>
      </c>
      <c r="BH71" s="16">
        <v>0</v>
      </c>
      <c r="BI71" s="16">
        <v>0</v>
      </c>
      <c r="BJ71" s="69">
        <v>0</v>
      </c>
      <c r="BK71" s="69">
        <f>BJ71/'VAR 1 bi em X e FBKF'!BW$60*1000</f>
        <v>0</v>
      </c>
      <c r="BL71" s="69">
        <v>0</v>
      </c>
      <c r="BM71" s="69">
        <f>BL71/'VAR 1 bi em X e FBKF'!CA$60*1000</f>
        <v>0</v>
      </c>
      <c r="BN71" s="69">
        <v>0</v>
      </c>
      <c r="BO71" s="69">
        <f>BN71/'VAR 1 bi em X e FBKF'!CE$60*1000</f>
        <v>0</v>
      </c>
      <c r="BP71" s="16">
        <v>-70</v>
      </c>
      <c r="BQ71" s="14">
        <v>-70</v>
      </c>
      <c r="BR71" s="17">
        <v>8805</v>
      </c>
    </row>
    <row r="72" spans="1:71">
      <c r="A72" s="13" t="s">
        <v>122</v>
      </c>
      <c r="B72" s="145">
        <f t="shared" ref="B72:BD72" si="63">B188/B$297*B$5</f>
        <v>23.000945301592818</v>
      </c>
      <c r="C72" s="145">
        <f t="shared" si="63"/>
        <v>217.00287614757366</v>
      </c>
      <c r="D72" s="145">
        <f t="shared" si="63"/>
        <v>0</v>
      </c>
      <c r="E72" s="145">
        <f t="shared" si="63"/>
        <v>0</v>
      </c>
      <c r="F72" s="145">
        <f t="shared" si="63"/>
        <v>0</v>
      </c>
      <c r="G72" s="145">
        <f t="shared" si="63"/>
        <v>1219.0184425167354</v>
      </c>
      <c r="H72" s="145">
        <f t="shared" si="63"/>
        <v>0</v>
      </c>
      <c r="I72" s="145">
        <f t="shared" si="63"/>
        <v>0</v>
      </c>
      <c r="J72" s="145">
        <f t="shared" si="63"/>
        <v>1.0000309946567192</v>
      </c>
      <c r="K72" s="145">
        <f t="shared" si="63"/>
        <v>101.00124598950276</v>
      </c>
      <c r="L72" s="145">
        <f t="shared" si="63"/>
        <v>0</v>
      </c>
      <c r="M72" s="145">
        <f t="shared" si="63"/>
        <v>2.0004585405784439</v>
      </c>
      <c r="N72" s="145">
        <f t="shared" si="63"/>
        <v>0</v>
      </c>
      <c r="O72" s="145">
        <f t="shared" si="63"/>
        <v>0</v>
      </c>
      <c r="P72" s="145">
        <f t="shared" si="63"/>
        <v>0</v>
      </c>
      <c r="Q72" s="145">
        <f t="shared" si="63"/>
        <v>0</v>
      </c>
      <c r="R72" s="145">
        <f t="shared" si="63"/>
        <v>1.0005242576631381</v>
      </c>
      <c r="S72" s="145">
        <f t="shared" si="63"/>
        <v>1.0000056851557226</v>
      </c>
      <c r="T72" s="145">
        <f t="shared" si="63"/>
        <v>0</v>
      </c>
      <c r="U72" s="145">
        <f t="shared" si="63"/>
        <v>123.00835165127216</v>
      </c>
      <c r="V72" s="145">
        <f t="shared" si="63"/>
        <v>0</v>
      </c>
      <c r="W72" s="145">
        <f t="shared" si="63"/>
        <v>4.001138209961157</v>
      </c>
      <c r="X72" s="145">
        <f t="shared" si="63"/>
        <v>0</v>
      </c>
      <c r="Y72" s="145">
        <f t="shared" si="63"/>
        <v>0</v>
      </c>
      <c r="Z72" s="145">
        <f t="shared" si="63"/>
        <v>0</v>
      </c>
      <c r="AA72" s="145">
        <f t="shared" si="63"/>
        <v>0</v>
      </c>
      <c r="AB72" s="145">
        <f t="shared" si="63"/>
        <v>0</v>
      </c>
      <c r="AC72" s="145">
        <f t="shared" si="63"/>
        <v>0</v>
      </c>
      <c r="AD72" s="145">
        <f t="shared" si="63"/>
        <v>0</v>
      </c>
      <c r="AE72" s="145">
        <f t="shared" si="63"/>
        <v>0</v>
      </c>
      <c r="AF72" s="145">
        <f t="shared" si="63"/>
        <v>0</v>
      </c>
      <c r="AG72" s="145">
        <f t="shared" si="63"/>
        <v>0</v>
      </c>
      <c r="AH72" s="145">
        <f t="shared" si="63"/>
        <v>0</v>
      </c>
      <c r="AI72" s="145">
        <f t="shared" si="63"/>
        <v>0</v>
      </c>
      <c r="AJ72" s="145">
        <f t="shared" si="63"/>
        <v>0</v>
      </c>
      <c r="AK72" s="145">
        <f t="shared" si="63"/>
        <v>0</v>
      </c>
      <c r="AL72" s="145">
        <f t="shared" si="63"/>
        <v>0</v>
      </c>
      <c r="AM72" s="145">
        <f t="shared" si="63"/>
        <v>0</v>
      </c>
      <c r="AN72" s="145">
        <f t="shared" si="63"/>
        <v>2.0028816718148517</v>
      </c>
      <c r="AO72" s="145">
        <f t="shared" si="63"/>
        <v>0</v>
      </c>
      <c r="AP72" s="145">
        <f t="shared" si="63"/>
        <v>0</v>
      </c>
      <c r="AQ72" s="145">
        <f t="shared" si="63"/>
        <v>0</v>
      </c>
      <c r="AR72" s="145">
        <f t="shared" si="63"/>
        <v>0</v>
      </c>
      <c r="AS72" s="145">
        <f t="shared" si="63"/>
        <v>0</v>
      </c>
      <c r="AT72" s="145">
        <f t="shared" si="63"/>
        <v>0</v>
      </c>
      <c r="AU72" s="145">
        <f t="shared" si="63"/>
        <v>0</v>
      </c>
      <c r="AV72" s="145">
        <f t="shared" si="63"/>
        <v>0</v>
      </c>
      <c r="AW72" s="145">
        <f t="shared" si="63"/>
        <v>95.003490061849973</v>
      </c>
      <c r="AX72" s="145">
        <f t="shared" si="63"/>
        <v>0</v>
      </c>
      <c r="AY72" s="145">
        <f t="shared" si="63"/>
        <v>0</v>
      </c>
      <c r="AZ72" s="145">
        <f t="shared" si="63"/>
        <v>4.0000472498471087</v>
      </c>
      <c r="BA72" s="145">
        <f t="shared" si="63"/>
        <v>36.002011872281201</v>
      </c>
      <c r="BB72" s="145">
        <f t="shared" si="63"/>
        <v>10.000008766668657</v>
      </c>
      <c r="BC72" s="145">
        <f t="shared" si="63"/>
        <v>4.0000001570220363</v>
      </c>
      <c r="BD72" s="145">
        <f t="shared" si="63"/>
        <v>36.000412241202042</v>
      </c>
      <c r="BE72" s="145">
        <f t="shared" si="59"/>
        <v>1879.0428713153779</v>
      </c>
      <c r="BF72" s="15">
        <v>0</v>
      </c>
      <c r="BG72" s="16">
        <v>0</v>
      </c>
      <c r="BH72" s="16">
        <v>0</v>
      </c>
      <c r="BI72" s="16">
        <v>3268</v>
      </c>
      <c r="BJ72" s="69">
        <v>0</v>
      </c>
      <c r="BK72" s="69">
        <f>BJ72/'VAR 1 bi em X e FBKF'!BW$60*1000</f>
        <v>0</v>
      </c>
      <c r="BL72" s="69">
        <v>0</v>
      </c>
      <c r="BM72" s="69">
        <f>BL72/'VAR 1 bi em X e FBKF'!CA$60*1000</f>
        <v>0</v>
      </c>
      <c r="BN72" s="69">
        <v>0</v>
      </c>
      <c r="BO72" s="69">
        <f>BN72/'VAR 1 bi em X e FBKF'!CE$60*1000</f>
        <v>0</v>
      </c>
      <c r="BP72" s="16">
        <v>-7</v>
      </c>
      <c r="BQ72" s="14">
        <v>3261</v>
      </c>
      <c r="BR72" s="17">
        <v>5140</v>
      </c>
    </row>
    <row r="73" spans="1:71">
      <c r="A73" s="13" t="s">
        <v>17</v>
      </c>
      <c r="B73" s="145">
        <f t="shared" ref="B73:BD73" si="64">B189/B$297*B$5</f>
        <v>0</v>
      </c>
      <c r="C73" s="145">
        <f t="shared" si="64"/>
        <v>0</v>
      </c>
      <c r="D73" s="145">
        <f t="shared" si="64"/>
        <v>0</v>
      </c>
      <c r="E73" s="145">
        <f t="shared" si="64"/>
        <v>0</v>
      </c>
      <c r="F73" s="145">
        <f t="shared" si="64"/>
        <v>0</v>
      </c>
      <c r="G73" s="145">
        <f t="shared" si="64"/>
        <v>0</v>
      </c>
      <c r="H73" s="145">
        <f t="shared" si="64"/>
        <v>36.000006505290159</v>
      </c>
      <c r="I73" s="145">
        <f t="shared" si="64"/>
        <v>0</v>
      </c>
      <c r="J73" s="145">
        <f t="shared" si="64"/>
        <v>0</v>
      </c>
      <c r="K73" s="145">
        <f t="shared" si="64"/>
        <v>0</v>
      </c>
      <c r="L73" s="145">
        <f t="shared" si="64"/>
        <v>0</v>
      </c>
      <c r="M73" s="145">
        <f t="shared" si="64"/>
        <v>0</v>
      </c>
      <c r="N73" s="145">
        <f t="shared" si="64"/>
        <v>0</v>
      </c>
      <c r="O73" s="145">
        <f t="shared" si="64"/>
        <v>0</v>
      </c>
      <c r="P73" s="145">
        <f t="shared" si="64"/>
        <v>0</v>
      </c>
      <c r="Q73" s="145">
        <f t="shared" si="64"/>
        <v>0</v>
      </c>
      <c r="R73" s="145">
        <f t="shared" si="64"/>
        <v>0</v>
      </c>
      <c r="S73" s="145">
        <f t="shared" si="64"/>
        <v>0</v>
      </c>
      <c r="T73" s="145">
        <f t="shared" si="64"/>
        <v>0</v>
      </c>
      <c r="U73" s="145">
        <f t="shared" si="64"/>
        <v>0</v>
      </c>
      <c r="V73" s="145">
        <f t="shared" si="64"/>
        <v>0</v>
      </c>
      <c r="W73" s="145">
        <f t="shared" si="64"/>
        <v>0</v>
      </c>
      <c r="X73" s="145">
        <f t="shared" si="64"/>
        <v>0</v>
      </c>
      <c r="Y73" s="145">
        <f t="shared" si="64"/>
        <v>0</v>
      </c>
      <c r="Z73" s="145">
        <f t="shared" si="64"/>
        <v>0</v>
      </c>
      <c r="AA73" s="145">
        <f t="shared" si="64"/>
        <v>0</v>
      </c>
      <c r="AB73" s="145">
        <f t="shared" si="64"/>
        <v>0</v>
      </c>
      <c r="AC73" s="145">
        <f t="shared" si="64"/>
        <v>0</v>
      </c>
      <c r="AD73" s="145">
        <f t="shared" si="64"/>
        <v>0</v>
      </c>
      <c r="AE73" s="145">
        <f t="shared" si="64"/>
        <v>0</v>
      </c>
      <c r="AF73" s="145">
        <f t="shared" si="64"/>
        <v>0</v>
      </c>
      <c r="AG73" s="145">
        <f t="shared" si="64"/>
        <v>0</v>
      </c>
      <c r="AH73" s="145">
        <f t="shared" si="64"/>
        <v>0</v>
      </c>
      <c r="AI73" s="145">
        <f t="shared" si="64"/>
        <v>0</v>
      </c>
      <c r="AJ73" s="145">
        <f t="shared" si="64"/>
        <v>0</v>
      </c>
      <c r="AK73" s="145">
        <f t="shared" si="64"/>
        <v>0</v>
      </c>
      <c r="AL73" s="145">
        <f t="shared" si="64"/>
        <v>0</v>
      </c>
      <c r="AM73" s="145">
        <f t="shared" si="64"/>
        <v>0</v>
      </c>
      <c r="AN73" s="145">
        <f t="shared" si="64"/>
        <v>0</v>
      </c>
      <c r="AO73" s="145">
        <f t="shared" si="64"/>
        <v>0</v>
      </c>
      <c r="AP73" s="145">
        <f t="shared" si="64"/>
        <v>0</v>
      </c>
      <c r="AQ73" s="145">
        <f t="shared" si="64"/>
        <v>0</v>
      </c>
      <c r="AR73" s="145">
        <f t="shared" si="64"/>
        <v>0</v>
      </c>
      <c r="AS73" s="145">
        <f t="shared" si="64"/>
        <v>0</v>
      </c>
      <c r="AT73" s="145">
        <f t="shared" si="64"/>
        <v>0</v>
      </c>
      <c r="AU73" s="145">
        <f t="shared" si="64"/>
        <v>0</v>
      </c>
      <c r="AV73" s="145">
        <f t="shared" si="64"/>
        <v>0</v>
      </c>
      <c r="AW73" s="145">
        <f t="shared" si="64"/>
        <v>0</v>
      </c>
      <c r="AX73" s="145">
        <f t="shared" si="64"/>
        <v>0</v>
      </c>
      <c r="AY73" s="145">
        <f t="shared" si="64"/>
        <v>0</v>
      </c>
      <c r="AZ73" s="145">
        <f t="shared" si="64"/>
        <v>0</v>
      </c>
      <c r="BA73" s="145">
        <f t="shared" si="64"/>
        <v>0</v>
      </c>
      <c r="BB73" s="145">
        <f t="shared" si="64"/>
        <v>0</v>
      </c>
      <c r="BC73" s="145">
        <f t="shared" si="64"/>
        <v>0</v>
      </c>
      <c r="BD73" s="145">
        <f t="shared" si="64"/>
        <v>0</v>
      </c>
      <c r="BE73" s="145">
        <f t="shared" si="59"/>
        <v>36.000006505290159</v>
      </c>
      <c r="BF73" s="15">
        <v>0</v>
      </c>
      <c r="BG73" s="16">
        <v>0</v>
      </c>
      <c r="BH73" s="16">
        <v>0</v>
      </c>
      <c r="BI73" s="16">
        <v>1966</v>
      </c>
      <c r="BJ73" s="69">
        <v>0</v>
      </c>
      <c r="BK73" s="69">
        <f>BJ73/'VAR 1 bi em X e FBKF'!BW$60*1000</f>
        <v>0</v>
      </c>
      <c r="BL73" s="69">
        <v>0</v>
      </c>
      <c r="BM73" s="69">
        <f>BL73/'VAR 1 bi em X e FBKF'!CA$60*1000</f>
        <v>0</v>
      </c>
      <c r="BN73" s="69">
        <v>0</v>
      </c>
      <c r="BO73" s="69">
        <f>BN73/'VAR 1 bi em X e FBKF'!CE$60*1000</f>
        <v>0</v>
      </c>
      <c r="BP73" s="16">
        <v>6</v>
      </c>
      <c r="BQ73" s="14">
        <v>1972</v>
      </c>
      <c r="BR73" s="17">
        <v>2008</v>
      </c>
    </row>
    <row r="74" spans="1:71">
      <c r="A74" s="13" t="s">
        <v>125</v>
      </c>
      <c r="B74" s="145">
        <f t="shared" ref="B74:BD74" si="65">B190/B$297*B$5</f>
        <v>2.0000822001385057</v>
      </c>
      <c r="C74" s="145">
        <f t="shared" si="65"/>
        <v>2.0000265082725681</v>
      </c>
      <c r="D74" s="145">
        <f t="shared" si="65"/>
        <v>0</v>
      </c>
      <c r="E74" s="145">
        <f t="shared" si="65"/>
        <v>0</v>
      </c>
      <c r="F74" s="145">
        <f t="shared" si="65"/>
        <v>9.0027913931871737</v>
      </c>
      <c r="G74" s="145">
        <f t="shared" si="65"/>
        <v>1.0000151292179946</v>
      </c>
      <c r="H74" s="145">
        <f t="shared" si="65"/>
        <v>11.000001987727549</v>
      </c>
      <c r="I74" s="145">
        <f t="shared" si="65"/>
        <v>838.09879242501677</v>
      </c>
      <c r="J74" s="145">
        <f t="shared" si="65"/>
        <v>904.02801916967405</v>
      </c>
      <c r="K74" s="145">
        <f t="shared" si="65"/>
        <v>14.000172711416226</v>
      </c>
      <c r="L74" s="145">
        <f t="shared" si="65"/>
        <v>0</v>
      </c>
      <c r="M74" s="145">
        <f t="shared" si="65"/>
        <v>34.007795189833544</v>
      </c>
      <c r="N74" s="145">
        <f t="shared" si="65"/>
        <v>0</v>
      </c>
      <c r="O74" s="145">
        <f t="shared" si="65"/>
        <v>0</v>
      </c>
      <c r="P74" s="145">
        <f t="shared" si="65"/>
        <v>0</v>
      </c>
      <c r="Q74" s="145">
        <f t="shared" si="65"/>
        <v>0</v>
      </c>
      <c r="R74" s="145">
        <f t="shared" si="65"/>
        <v>0</v>
      </c>
      <c r="S74" s="145">
        <f t="shared" si="65"/>
        <v>6.0000341109343367</v>
      </c>
      <c r="T74" s="145">
        <f t="shared" si="65"/>
        <v>0</v>
      </c>
      <c r="U74" s="145">
        <f t="shared" si="65"/>
        <v>0</v>
      </c>
      <c r="V74" s="145">
        <f t="shared" si="65"/>
        <v>0</v>
      </c>
      <c r="W74" s="145">
        <f t="shared" si="65"/>
        <v>3.0008536574708677</v>
      </c>
      <c r="X74" s="145">
        <f t="shared" si="65"/>
        <v>126.08094050784061</v>
      </c>
      <c r="Y74" s="145">
        <f t="shared" si="65"/>
        <v>0</v>
      </c>
      <c r="Z74" s="145">
        <f t="shared" si="65"/>
        <v>10.001790819061791</v>
      </c>
      <c r="AA74" s="145">
        <f t="shared" si="65"/>
        <v>0</v>
      </c>
      <c r="AB74" s="145">
        <f t="shared" si="65"/>
        <v>0</v>
      </c>
      <c r="AC74" s="145">
        <f t="shared" si="65"/>
        <v>0</v>
      </c>
      <c r="AD74" s="145">
        <f t="shared" si="65"/>
        <v>11.025620325298007</v>
      </c>
      <c r="AE74" s="145">
        <f t="shared" si="65"/>
        <v>0</v>
      </c>
      <c r="AF74" s="145">
        <f t="shared" si="65"/>
        <v>0</v>
      </c>
      <c r="AG74" s="145">
        <f t="shared" si="65"/>
        <v>0</v>
      </c>
      <c r="AH74" s="145">
        <f t="shared" si="65"/>
        <v>0</v>
      </c>
      <c r="AI74" s="145">
        <f t="shared" si="65"/>
        <v>0</v>
      </c>
      <c r="AJ74" s="145">
        <f t="shared" si="65"/>
        <v>0</v>
      </c>
      <c r="AK74" s="145">
        <f t="shared" si="65"/>
        <v>0</v>
      </c>
      <c r="AL74" s="145">
        <f t="shared" si="65"/>
        <v>2.0017357449272772</v>
      </c>
      <c r="AM74" s="145">
        <f t="shared" si="65"/>
        <v>0</v>
      </c>
      <c r="AN74" s="145">
        <f t="shared" si="65"/>
        <v>40.057633436297031</v>
      </c>
      <c r="AO74" s="145">
        <f t="shared" si="65"/>
        <v>0</v>
      </c>
      <c r="AP74" s="145">
        <f t="shared" si="65"/>
        <v>3.0000726797973223</v>
      </c>
      <c r="AQ74" s="145">
        <f t="shared" si="65"/>
        <v>7.0059960235794474</v>
      </c>
      <c r="AR74" s="145">
        <f t="shared" si="65"/>
        <v>42.019607228017549</v>
      </c>
      <c r="AS74" s="145">
        <f t="shared" si="65"/>
        <v>0</v>
      </c>
      <c r="AT74" s="145">
        <f t="shared" si="65"/>
        <v>0</v>
      </c>
      <c r="AU74" s="145">
        <f t="shared" si="65"/>
        <v>0</v>
      </c>
      <c r="AV74" s="145">
        <f t="shared" si="65"/>
        <v>2.0002422809338167</v>
      </c>
      <c r="AW74" s="145">
        <f t="shared" si="65"/>
        <v>5.0001836874657881</v>
      </c>
      <c r="AX74" s="145">
        <f t="shared" si="65"/>
        <v>0</v>
      </c>
      <c r="AY74" s="145">
        <f t="shared" si="65"/>
        <v>0</v>
      </c>
      <c r="AZ74" s="145">
        <f t="shared" si="65"/>
        <v>0</v>
      </c>
      <c r="BA74" s="145">
        <f t="shared" si="65"/>
        <v>45.002514840351495</v>
      </c>
      <c r="BB74" s="145">
        <f t="shared" si="65"/>
        <v>0</v>
      </c>
      <c r="BC74" s="145">
        <f t="shared" si="65"/>
        <v>0</v>
      </c>
      <c r="BD74" s="145">
        <f t="shared" si="65"/>
        <v>0</v>
      </c>
      <c r="BE74" s="145">
        <f t="shared" si="59"/>
        <v>2117.3349220564596</v>
      </c>
      <c r="BF74" s="15">
        <v>0</v>
      </c>
      <c r="BG74" s="16">
        <v>0</v>
      </c>
      <c r="BH74" s="16">
        <v>0</v>
      </c>
      <c r="BI74" s="16">
        <v>190</v>
      </c>
      <c r="BJ74" s="69">
        <v>0</v>
      </c>
      <c r="BK74" s="69">
        <f>BJ74/'VAR 1 bi em X e FBKF'!BW$60*1000</f>
        <v>0</v>
      </c>
      <c r="BL74" s="69">
        <v>0</v>
      </c>
      <c r="BM74" s="69">
        <f>BL74/'VAR 1 bi em X e FBKF'!CA$60*1000</f>
        <v>0</v>
      </c>
      <c r="BN74" s="69">
        <v>0</v>
      </c>
      <c r="BO74" s="69">
        <f>BN74/'VAR 1 bi em X e FBKF'!CE$60*1000</f>
        <v>0</v>
      </c>
      <c r="BP74" s="16">
        <v>-16</v>
      </c>
      <c r="BQ74" s="14">
        <v>174</v>
      </c>
      <c r="BR74" s="17">
        <v>2291</v>
      </c>
    </row>
    <row r="75" spans="1:71">
      <c r="A75" s="13" t="s">
        <v>18</v>
      </c>
      <c r="B75" s="145">
        <f t="shared" ref="B75:BD75" si="66">B191/B$297*B$5</f>
        <v>0</v>
      </c>
      <c r="C75" s="145">
        <f t="shared" si="66"/>
        <v>0</v>
      </c>
      <c r="D75" s="145">
        <f t="shared" si="66"/>
        <v>0</v>
      </c>
      <c r="E75" s="145">
        <f t="shared" si="66"/>
        <v>0</v>
      </c>
      <c r="F75" s="145">
        <f t="shared" si="66"/>
        <v>0</v>
      </c>
      <c r="G75" s="145">
        <f t="shared" si="66"/>
        <v>0</v>
      </c>
      <c r="H75" s="145">
        <f t="shared" si="66"/>
        <v>0</v>
      </c>
      <c r="I75" s="145">
        <f t="shared" si="66"/>
        <v>0</v>
      </c>
      <c r="J75" s="145">
        <f t="shared" si="66"/>
        <v>0</v>
      </c>
      <c r="K75" s="145">
        <f t="shared" si="66"/>
        <v>0</v>
      </c>
      <c r="L75" s="145">
        <f t="shared" si="66"/>
        <v>0</v>
      </c>
      <c r="M75" s="145">
        <f t="shared" si="66"/>
        <v>0</v>
      </c>
      <c r="N75" s="145">
        <f t="shared" si="66"/>
        <v>0</v>
      </c>
      <c r="O75" s="145">
        <f t="shared" si="66"/>
        <v>0</v>
      </c>
      <c r="P75" s="145">
        <f t="shared" si="66"/>
        <v>0</v>
      </c>
      <c r="Q75" s="145">
        <f t="shared" si="66"/>
        <v>0</v>
      </c>
      <c r="R75" s="145">
        <f t="shared" si="66"/>
        <v>0</v>
      </c>
      <c r="S75" s="145">
        <f t="shared" si="66"/>
        <v>0</v>
      </c>
      <c r="T75" s="145">
        <f t="shared" si="66"/>
        <v>0</v>
      </c>
      <c r="U75" s="145">
        <f t="shared" si="66"/>
        <v>0</v>
      </c>
      <c r="V75" s="145">
        <f t="shared" si="66"/>
        <v>0</v>
      </c>
      <c r="W75" s="145">
        <f t="shared" si="66"/>
        <v>0</v>
      </c>
      <c r="X75" s="145">
        <f t="shared" si="66"/>
        <v>0</v>
      </c>
      <c r="Y75" s="145">
        <f t="shared" si="66"/>
        <v>0</v>
      </c>
      <c r="Z75" s="145">
        <f t="shared" si="66"/>
        <v>0</v>
      </c>
      <c r="AA75" s="145">
        <f t="shared" si="66"/>
        <v>0</v>
      </c>
      <c r="AB75" s="145">
        <f t="shared" si="66"/>
        <v>0</v>
      </c>
      <c r="AC75" s="145">
        <f t="shared" si="66"/>
        <v>0</v>
      </c>
      <c r="AD75" s="145">
        <f t="shared" si="66"/>
        <v>0</v>
      </c>
      <c r="AE75" s="145">
        <f t="shared" si="66"/>
        <v>0</v>
      </c>
      <c r="AF75" s="145">
        <f t="shared" si="66"/>
        <v>0</v>
      </c>
      <c r="AG75" s="145">
        <f t="shared" si="66"/>
        <v>0</v>
      </c>
      <c r="AH75" s="145">
        <f t="shared" si="66"/>
        <v>0</v>
      </c>
      <c r="AI75" s="145">
        <f t="shared" si="66"/>
        <v>0</v>
      </c>
      <c r="AJ75" s="145">
        <f t="shared" si="66"/>
        <v>0</v>
      </c>
      <c r="AK75" s="145">
        <f t="shared" si="66"/>
        <v>0</v>
      </c>
      <c r="AL75" s="145">
        <f t="shared" si="66"/>
        <v>0</v>
      </c>
      <c r="AM75" s="145">
        <f t="shared" si="66"/>
        <v>0</v>
      </c>
      <c r="AN75" s="145">
        <f t="shared" si="66"/>
        <v>0</v>
      </c>
      <c r="AO75" s="145">
        <f t="shared" si="66"/>
        <v>0</v>
      </c>
      <c r="AP75" s="145">
        <f t="shared" si="66"/>
        <v>0</v>
      </c>
      <c r="AQ75" s="145">
        <f t="shared" si="66"/>
        <v>0</v>
      </c>
      <c r="AR75" s="145">
        <f t="shared" si="66"/>
        <v>1.0004668387623228</v>
      </c>
      <c r="AS75" s="145">
        <f t="shared" si="66"/>
        <v>0</v>
      </c>
      <c r="AT75" s="145">
        <f t="shared" si="66"/>
        <v>0</v>
      </c>
      <c r="AU75" s="145">
        <f t="shared" si="66"/>
        <v>0</v>
      </c>
      <c r="AV75" s="145">
        <f t="shared" si="66"/>
        <v>0</v>
      </c>
      <c r="AW75" s="145">
        <f t="shared" si="66"/>
        <v>0</v>
      </c>
      <c r="AX75" s="145">
        <f t="shared" si="66"/>
        <v>1.0003470343957754</v>
      </c>
      <c r="AY75" s="145">
        <f t="shared" si="66"/>
        <v>0</v>
      </c>
      <c r="AZ75" s="145">
        <f t="shared" si="66"/>
        <v>0</v>
      </c>
      <c r="BA75" s="145">
        <f t="shared" si="66"/>
        <v>1.0000558853411443</v>
      </c>
      <c r="BB75" s="145">
        <f t="shared" si="66"/>
        <v>0</v>
      </c>
      <c r="BC75" s="145">
        <f t="shared" si="66"/>
        <v>0</v>
      </c>
      <c r="BD75" s="145">
        <f t="shared" si="66"/>
        <v>0</v>
      </c>
      <c r="BE75" s="145">
        <f t="shared" si="59"/>
        <v>3.0008697584992428</v>
      </c>
      <c r="BF75" s="15">
        <v>0</v>
      </c>
      <c r="BG75" s="16">
        <v>0</v>
      </c>
      <c r="BH75" s="16">
        <v>0</v>
      </c>
      <c r="BI75" s="16">
        <v>581</v>
      </c>
      <c r="BJ75" s="69">
        <v>0</v>
      </c>
      <c r="BK75" s="69">
        <f>BJ75/'VAR 1 bi em X e FBKF'!BW$60*1000</f>
        <v>0</v>
      </c>
      <c r="BL75" s="69">
        <v>0</v>
      </c>
      <c r="BM75" s="69">
        <f>BL75/'VAR 1 bi em X e FBKF'!CA$60*1000</f>
        <v>0</v>
      </c>
      <c r="BN75" s="69">
        <v>0</v>
      </c>
      <c r="BO75" s="69">
        <f>BN75/'VAR 1 bi em X e FBKF'!CE$60*1000</f>
        <v>0</v>
      </c>
      <c r="BP75" s="16">
        <v>0</v>
      </c>
      <c r="BQ75" s="14">
        <v>581</v>
      </c>
      <c r="BR75" s="17">
        <v>584</v>
      </c>
    </row>
    <row r="76" spans="1:71">
      <c r="A76" s="13" t="s">
        <v>128</v>
      </c>
      <c r="B76" s="145">
        <f t="shared" ref="B76:BD76" si="67">B192/B$297*B$5</f>
        <v>0</v>
      </c>
      <c r="C76" s="145">
        <f t="shared" si="67"/>
        <v>0</v>
      </c>
      <c r="D76" s="145">
        <f t="shared" si="67"/>
        <v>0</v>
      </c>
      <c r="E76" s="145">
        <f t="shared" si="67"/>
        <v>0</v>
      </c>
      <c r="F76" s="145">
        <f t="shared" si="67"/>
        <v>0</v>
      </c>
      <c r="G76" s="145">
        <f t="shared" si="67"/>
        <v>0</v>
      </c>
      <c r="H76" s="145">
        <f t="shared" si="67"/>
        <v>0</v>
      </c>
      <c r="I76" s="145">
        <f t="shared" si="67"/>
        <v>0</v>
      </c>
      <c r="J76" s="145">
        <f t="shared" si="67"/>
        <v>4.0001239786268767</v>
      </c>
      <c r="K76" s="145">
        <f t="shared" si="67"/>
        <v>198.00244263288661</v>
      </c>
      <c r="L76" s="145">
        <f t="shared" si="67"/>
        <v>0</v>
      </c>
      <c r="M76" s="145">
        <f t="shared" si="67"/>
        <v>2.0004585405784439</v>
      </c>
      <c r="N76" s="145">
        <f t="shared" si="67"/>
        <v>0</v>
      </c>
      <c r="O76" s="145">
        <f t="shared" si="67"/>
        <v>0</v>
      </c>
      <c r="P76" s="145">
        <f t="shared" si="67"/>
        <v>0</v>
      </c>
      <c r="Q76" s="145">
        <f t="shared" si="67"/>
        <v>0</v>
      </c>
      <c r="R76" s="145">
        <f t="shared" si="67"/>
        <v>0</v>
      </c>
      <c r="S76" s="145">
        <f t="shared" si="67"/>
        <v>0</v>
      </c>
      <c r="T76" s="145">
        <f t="shared" si="67"/>
        <v>0</v>
      </c>
      <c r="U76" s="145">
        <f t="shared" si="67"/>
        <v>0</v>
      </c>
      <c r="V76" s="145">
        <f t="shared" si="67"/>
        <v>0</v>
      </c>
      <c r="W76" s="145">
        <f t="shared" si="67"/>
        <v>0</v>
      </c>
      <c r="X76" s="145">
        <f t="shared" si="67"/>
        <v>0</v>
      </c>
      <c r="Y76" s="145">
        <f t="shared" si="67"/>
        <v>0</v>
      </c>
      <c r="Z76" s="145">
        <f t="shared" si="67"/>
        <v>0</v>
      </c>
      <c r="AA76" s="145">
        <f t="shared" si="67"/>
        <v>0</v>
      </c>
      <c r="AB76" s="145">
        <f t="shared" si="67"/>
        <v>0</v>
      </c>
      <c r="AC76" s="145">
        <f t="shared" si="67"/>
        <v>0</v>
      </c>
      <c r="AD76" s="145">
        <f t="shared" si="67"/>
        <v>0</v>
      </c>
      <c r="AE76" s="145">
        <f t="shared" si="67"/>
        <v>0</v>
      </c>
      <c r="AF76" s="145">
        <f t="shared" si="67"/>
        <v>0</v>
      </c>
      <c r="AG76" s="145">
        <f t="shared" si="67"/>
        <v>0</v>
      </c>
      <c r="AH76" s="145">
        <f t="shared" si="67"/>
        <v>0</v>
      </c>
      <c r="AI76" s="145">
        <f t="shared" si="67"/>
        <v>0</v>
      </c>
      <c r="AJ76" s="145">
        <f t="shared" si="67"/>
        <v>0</v>
      </c>
      <c r="AK76" s="145">
        <f t="shared" si="67"/>
        <v>0</v>
      </c>
      <c r="AL76" s="145">
        <f t="shared" si="67"/>
        <v>0</v>
      </c>
      <c r="AM76" s="145">
        <f t="shared" si="67"/>
        <v>0</v>
      </c>
      <c r="AN76" s="145">
        <f t="shared" si="67"/>
        <v>0</v>
      </c>
      <c r="AO76" s="145">
        <f t="shared" si="67"/>
        <v>0</v>
      </c>
      <c r="AP76" s="145">
        <f t="shared" si="67"/>
        <v>0</v>
      </c>
      <c r="AQ76" s="145">
        <f t="shared" si="67"/>
        <v>0</v>
      </c>
      <c r="AR76" s="145">
        <f t="shared" si="67"/>
        <v>0</v>
      </c>
      <c r="AS76" s="145">
        <f t="shared" si="67"/>
        <v>0</v>
      </c>
      <c r="AT76" s="145">
        <f t="shared" si="67"/>
        <v>0</v>
      </c>
      <c r="AU76" s="145">
        <f t="shared" si="67"/>
        <v>0</v>
      </c>
      <c r="AV76" s="145">
        <f t="shared" si="67"/>
        <v>0</v>
      </c>
      <c r="AW76" s="145">
        <f t="shared" si="67"/>
        <v>0</v>
      </c>
      <c r="AX76" s="145">
        <f t="shared" si="67"/>
        <v>0</v>
      </c>
      <c r="AY76" s="145">
        <f t="shared" si="67"/>
        <v>0</v>
      </c>
      <c r="AZ76" s="145">
        <f t="shared" si="67"/>
        <v>0</v>
      </c>
      <c r="BA76" s="145">
        <f t="shared" si="67"/>
        <v>0</v>
      </c>
      <c r="BB76" s="145">
        <f t="shared" si="67"/>
        <v>0</v>
      </c>
      <c r="BC76" s="145">
        <f t="shared" si="67"/>
        <v>0</v>
      </c>
      <c r="BD76" s="145">
        <f t="shared" si="67"/>
        <v>0</v>
      </c>
      <c r="BE76" s="145">
        <f t="shared" si="59"/>
        <v>204.00302515209194</v>
      </c>
      <c r="BF76" s="15">
        <v>2</v>
      </c>
      <c r="BG76" s="16">
        <v>0</v>
      </c>
      <c r="BH76" s="16">
        <v>0</v>
      </c>
      <c r="BI76" s="16">
        <v>561</v>
      </c>
      <c r="BJ76" s="69">
        <v>0</v>
      </c>
      <c r="BK76" s="69">
        <f>BJ76/'VAR 1 bi em X e FBKF'!BW$60*1000</f>
        <v>0</v>
      </c>
      <c r="BL76" s="69">
        <v>0</v>
      </c>
      <c r="BM76" s="69">
        <f>BL76/'VAR 1 bi em X e FBKF'!CA$60*1000</f>
        <v>0</v>
      </c>
      <c r="BN76" s="69">
        <v>0</v>
      </c>
      <c r="BO76" s="69">
        <f>BN76/'VAR 1 bi em X e FBKF'!CE$60*1000</f>
        <v>0</v>
      </c>
      <c r="BP76" s="16">
        <v>16</v>
      </c>
      <c r="BQ76" s="14">
        <v>579</v>
      </c>
      <c r="BR76" s="17">
        <v>783</v>
      </c>
    </row>
    <row r="77" spans="1:71">
      <c r="A77" s="13" t="s">
        <v>19</v>
      </c>
      <c r="B77" s="145">
        <f t="shared" ref="B77:BD77" si="68">B193/B$297*B$5</f>
        <v>0</v>
      </c>
      <c r="C77" s="145">
        <f t="shared" si="68"/>
        <v>0</v>
      </c>
      <c r="D77" s="145">
        <f t="shared" si="68"/>
        <v>0</v>
      </c>
      <c r="E77" s="145">
        <f t="shared" si="68"/>
        <v>0</v>
      </c>
      <c r="F77" s="145">
        <f t="shared" si="68"/>
        <v>0</v>
      </c>
      <c r="G77" s="145">
        <f t="shared" si="68"/>
        <v>1.0000151292179946</v>
      </c>
      <c r="H77" s="145">
        <f t="shared" si="68"/>
        <v>0</v>
      </c>
      <c r="I77" s="145">
        <f t="shared" si="68"/>
        <v>0</v>
      </c>
      <c r="J77" s="145">
        <f t="shared" si="68"/>
        <v>0</v>
      </c>
      <c r="K77" s="145">
        <f t="shared" si="68"/>
        <v>0</v>
      </c>
      <c r="L77" s="145">
        <f t="shared" si="68"/>
        <v>43.020352221532875</v>
      </c>
      <c r="M77" s="145">
        <f t="shared" si="68"/>
        <v>1.0002292702892219</v>
      </c>
      <c r="N77" s="145">
        <f t="shared" si="68"/>
        <v>1.0001949818222158</v>
      </c>
      <c r="O77" s="145">
        <f t="shared" si="68"/>
        <v>0</v>
      </c>
      <c r="P77" s="145">
        <f t="shared" si="68"/>
        <v>0</v>
      </c>
      <c r="Q77" s="145">
        <f t="shared" si="68"/>
        <v>0</v>
      </c>
      <c r="R77" s="145">
        <f t="shared" si="68"/>
        <v>0</v>
      </c>
      <c r="S77" s="145">
        <f t="shared" si="68"/>
        <v>0</v>
      </c>
      <c r="T77" s="145">
        <f t="shared" si="68"/>
        <v>0</v>
      </c>
      <c r="U77" s="145">
        <f t="shared" si="68"/>
        <v>0</v>
      </c>
      <c r="V77" s="145">
        <f t="shared" si="68"/>
        <v>0</v>
      </c>
      <c r="W77" s="145">
        <f t="shared" si="68"/>
        <v>0</v>
      </c>
      <c r="X77" s="145">
        <f t="shared" si="68"/>
        <v>0</v>
      </c>
      <c r="Y77" s="145">
        <f t="shared" si="68"/>
        <v>0</v>
      </c>
      <c r="Z77" s="145">
        <f t="shared" si="68"/>
        <v>7.0012535733432539</v>
      </c>
      <c r="AA77" s="145">
        <f t="shared" si="68"/>
        <v>0</v>
      </c>
      <c r="AB77" s="145">
        <f t="shared" si="68"/>
        <v>0</v>
      </c>
      <c r="AC77" s="145">
        <f t="shared" si="68"/>
        <v>2.0042654620421256</v>
      </c>
      <c r="AD77" s="145">
        <f t="shared" si="68"/>
        <v>1.0023291204816369</v>
      </c>
      <c r="AE77" s="145">
        <f t="shared" si="68"/>
        <v>0</v>
      </c>
      <c r="AF77" s="145">
        <f t="shared" si="68"/>
        <v>0</v>
      </c>
      <c r="AG77" s="145">
        <f t="shared" si="68"/>
        <v>0</v>
      </c>
      <c r="AH77" s="145">
        <f t="shared" si="68"/>
        <v>1.0029016198841016</v>
      </c>
      <c r="AI77" s="145">
        <f t="shared" si="68"/>
        <v>0</v>
      </c>
      <c r="AJ77" s="145">
        <f t="shared" si="68"/>
        <v>0</v>
      </c>
      <c r="AK77" s="145">
        <f t="shared" si="68"/>
        <v>0</v>
      </c>
      <c r="AL77" s="145">
        <f t="shared" si="68"/>
        <v>2.0017357449272772</v>
      </c>
      <c r="AM77" s="145">
        <f t="shared" si="68"/>
        <v>0</v>
      </c>
      <c r="AN77" s="145">
        <f t="shared" si="68"/>
        <v>133.1916311756876</v>
      </c>
      <c r="AO77" s="145">
        <f t="shared" si="68"/>
        <v>0</v>
      </c>
      <c r="AP77" s="145">
        <f t="shared" si="68"/>
        <v>20.000484531982146</v>
      </c>
      <c r="AQ77" s="145">
        <f t="shared" si="68"/>
        <v>1.0008565747970639</v>
      </c>
      <c r="AR77" s="145">
        <f t="shared" si="68"/>
        <v>0</v>
      </c>
      <c r="AS77" s="145">
        <f t="shared" si="68"/>
        <v>0</v>
      </c>
      <c r="AT77" s="145">
        <f t="shared" si="68"/>
        <v>0</v>
      </c>
      <c r="AU77" s="145">
        <f t="shared" si="68"/>
        <v>0</v>
      </c>
      <c r="AV77" s="145">
        <f t="shared" si="68"/>
        <v>0</v>
      </c>
      <c r="AW77" s="145">
        <f t="shared" si="68"/>
        <v>0</v>
      </c>
      <c r="AX77" s="145">
        <f t="shared" si="68"/>
        <v>0</v>
      </c>
      <c r="AY77" s="145">
        <f t="shared" si="68"/>
        <v>0</v>
      </c>
      <c r="AZ77" s="145">
        <f t="shared" si="68"/>
        <v>0</v>
      </c>
      <c r="BA77" s="145">
        <f t="shared" si="68"/>
        <v>1.0000558853411443</v>
      </c>
      <c r="BB77" s="145">
        <f t="shared" si="68"/>
        <v>0</v>
      </c>
      <c r="BC77" s="145">
        <f t="shared" si="68"/>
        <v>0</v>
      </c>
      <c r="BD77" s="145">
        <f t="shared" si="68"/>
        <v>0</v>
      </c>
      <c r="BE77" s="145">
        <f t="shared" si="59"/>
        <v>214.22630529134869</v>
      </c>
      <c r="BF77" s="15">
        <v>0</v>
      </c>
      <c r="BG77" s="16">
        <v>0</v>
      </c>
      <c r="BH77" s="16">
        <v>0</v>
      </c>
      <c r="BI77" s="16">
        <v>17</v>
      </c>
      <c r="BJ77" s="69">
        <v>0</v>
      </c>
      <c r="BK77" s="69">
        <f>BJ77/'VAR 1 bi em X e FBKF'!BW$60*1000</f>
        <v>0</v>
      </c>
      <c r="BL77" s="69">
        <v>0</v>
      </c>
      <c r="BM77" s="69">
        <f>BL77/'VAR 1 bi em X e FBKF'!CA$60*1000</f>
        <v>0</v>
      </c>
      <c r="BN77" s="69">
        <v>0</v>
      </c>
      <c r="BO77" s="69">
        <f>BN77/'VAR 1 bi em X e FBKF'!CE$60*1000</f>
        <v>0</v>
      </c>
      <c r="BP77" s="16">
        <v>-4</v>
      </c>
      <c r="BQ77" s="14">
        <v>13</v>
      </c>
      <c r="BR77" s="17">
        <v>227</v>
      </c>
    </row>
    <row r="78" spans="1:71">
      <c r="A78" s="13" t="s">
        <v>131</v>
      </c>
      <c r="B78" s="145">
        <f t="shared" ref="B78:BD78" si="69">B194/B$297*B$5</f>
        <v>0</v>
      </c>
      <c r="C78" s="145">
        <f t="shared" si="69"/>
        <v>0</v>
      </c>
      <c r="D78" s="145">
        <f t="shared" si="69"/>
        <v>0</v>
      </c>
      <c r="E78" s="145">
        <f t="shared" si="69"/>
        <v>1.0002816276886908</v>
      </c>
      <c r="F78" s="145">
        <f t="shared" si="69"/>
        <v>1.0003101547985749</v>
      </c>
      <c r="G78" s="145">
        <f t="shared" si="69"/>
        <v>33.000499264193827</v>
      </c>
      <c r="H78" s="145">
        <f t="shared" si="69"/>
        <v>11.000001987727549</v>
      </c>
      <c r="I78" s="145">
        <f t="shared" si="69"/>
        <v>1.000117890721977</v>
      </c>
      <c r="J78" s="145">
        <f t="shared" si="69"/>
        <v>0</v>
      </c>
      <c r="K78" s="145">
        <f t="shared" si="69"/>
        <v>4.0000493461189217</v>
      </c>
      <c r="L78" s="145">
        <f t="shared" si="69"/>
        <v>6.0028398448650524</v>
      </c>
      <c r="M78" s="145">
        <f t="shared" si="69"/>
        <v>755.1730990683626</v>
      </c>
      <c r="N78" s="145">
        <f t="shared" si="69"/>
        <v>852.16612451252797</v>
      </c>
      <c r="O78" s="145">
        <f t="shared" si="69"/>
        <v>0</v>
      </c>
      <c r="P78" s="145">
        <f t="shared" si="69"/>
        <v>0</v>
      </c>
      <c r="Q78" s="145">
        <f t="shared" si="69"/>
        <v>8.0026667139860646</v>
      </c>
      <c r="R78" s="145">
        <f t="shared" si="69"/>
        <v>0</v>
      </c>
      <c r="S78" s="145">
        <f t="shared" si="69"/>
        <v>9.000051166401505</v>
      </c>
      <c r="T78" s="145">
        <f t="shared" si="69"/>
        <v>1.0001585974006839</v>
      </c>
      <c r="U78" s="145">
        <f t="shared" si="69"/>
        <v>4.0002715984153552</v>
      </c>
      <c r="V78" s="145">
        <f t="shared" si="69"/>
        <v>0</v>
      </c>
      <c r="W78" s="145">
        <f t="shared" si="69"/>
        <v>22.006260154786364</v>
      </c>
      <c r="X78" s="145">
        <f t="shared" si="69"/>
        <v>30.019271549485858</v>
      </c>
      <c r="Y78" s="145">
        <f t="shared" si="69"/>
        <v>2.0001422096717794</v>
      </c>
      <c r="Z78" s="145">
        <f t="shared" si="69"/>
        <v>2.0003581638123582</v>
      </c>
      <c r="AA78" s="145">
        <f t="shared" si="69"/>
        <v>0</v>
      </c>
      <c r="AB78" s="145">
        <f t="shared" si="69"/>
        <v>0</v>
      </c>
      <c r="AC78" s="145">
        <f t="shared" si="69"/>
        <v>4.0085309240842513</v>
      </c>
      <c r="AD78" s="145">
        <f t="shared" si="69"/>
        <v>2.0046582409632738</v>
      </c>
      <c r="AE78" s="145">
        <f t="shared" si="69"/>
        <v>2.0002413347612191</v>
      </c>
      <c r="AF78" s="145">
        <f t="shared" si="69"/>
        <v>0</v>
      </c>
      <c r="AG78" s="145">
        <f t="shared" si="69"/>
        <v>4.0037691423780277</v>
      </c>
      <c r="AH78" s="145">
        <f t="shared" si="69"/>
        <v>2.0058032397682033</v>
      </c>
      <c r="AI78" s="145">
        <f t="shared" si="69"/>
        <v>0.99695040830362613</v>
      </c>
      <c r="AJ78" s="145">
        <f t="shared" si="69"/>
        <v>1.0016591636781078</v>
      </c>
      <c r="AK78" s="145">
        <f t="shared" si="69"/>
        <v>0</v>
      </c>
      <c r="AL78" s="145">
        <f t="shared" si="69"/>
        <v>1.0008678724636386</v>
      </c>
      <c r="AM78" s="145">
        <f t="shared" si="69"/>
        <v>0</v>
      </c>
      <c r="AN78" s="145">
        <f t="shared" si="69"/>
        <v>21.03025755405594</v>
      </c>
      <c r="AO78" s="145">
        <f t="shared" si="69"/>
        <v>6.001826117609486</v>
      </c>
      <c r="AP78" s="145">
        <f t="shared" si="69"/>
        <v>13.000314945788396</v>
      </c>
      <c r="AQ78" s="145">
        <f t="shared" si="69"/>
        <v>35.029980117897239</v>
      </c>
      <c r="AR78" s="145">
        <f t="shared" si="69"/>
        <v>1.0004668387623228</v>
      </c>
      <c r="AS78" s="145">
        <f t="shared" si="69"/>
        <v>14.003458173140592</v>
      </c>
      <c r="AT78" s="145">
        <f t="shared" si="69"/>
        <v>68.01239575869451</v>
      </c>
      <c r="AU78" s="145">
        <f t="shared" si="69"/>
        <v>17.003674233074353</v>
      </c>
      <c r="AV78" s="145">
        <f t="shared" si="69"/>
        <v>7.0008479832683586</v>
      </c>
      <c r="AW78" s="145">
        <f t="shared" si="69"/>
        <v>1.0000367374931576</v>
      </c>
      <c r="AX78" s="145">
        <f t="shared" si="69"/>
        <v>45.015616547809891</v>
      </c>
      <c r="AY78" s="145">
        <f t="shared" si="69"/>
        <v>12.000206875658307</v>
      </c>
      <c r="AZ78" s="145">
        <f t="shared" si="69"/>
        <v>105.00124030848659</v>
      </c>
      <c r="BA78" s="145">
        <f t="shared" si="69"/>
        <v>46.002570725692642</v>
      </c>
      <c r="BB78" s="145">
        <f t="shared" si="69"/>
        <v>5.0000043833343284</v>
      </c>
      <c r="BC78" s="145">
        <f t="shared" si="69"/>
        <v>6.0000002355330535</v>
      </c>
      <c r="BD78" s="145">
        <f t="shared" si="69"/>
        <v>57.000652715236569</v>
      </c>
      <c r="BE78" s="145">
        <f t="shared" si="59"/>
        <v>2218.4985344289016</v>
      </c>
      <c r="BF78" s="15">
        <v>1</v>
      </c>
      <c r="BG78" s="16">
        <v>0</v>
      </c>
      <c r="BH78" s="16">
        <v>0</v>
      </c>
      <c r="BI78" s="16">
        <v>60</v>
      </c>
      <c r="BJ78" s="69">
        <v>0</v>
      </c>
      <c r="BK78" s="69">
        <f>BJ78/'VAR 1 bi em X e FBKF'!BW$60*1000</f>
        <v>0</v>
      </c>
      <c r="BL78" s="69">
        <v>0</v>
      </c>
      <c r="BM78" s="69">
        <f>BL78/'VAR 1 bi em X e FBKF'!CA$60*1000</f>
        <v>0</v>
      </c>
      <c r="BN78" s="69">
        <v>0</v>
      </c>
      <c r="BO78" s="69">
        <f>BN78/'VAR 1 bi em X e FBKF'!CE$60*1000</f>
        <v>0</v>
      </c>
      <c r="BP78" s="16">
        <v>-10</v>
      </c>
      <c r="BQ78" s="14">
        <v>51</v>
      </c>
      <c r="BR78" s="17">
        <v>2269</v>
      </c>
    </row>
    <row r="79" spans="1:71" s="36" customFormat="1">
      <c r="A79" s="13" t="s">
        <v>133</v>
      </c>
      <c r="B79" s="145">
        <f t="shared" ref="B79:BD79" si="70">B195/B$297*B$5</f>
        <v>0</v>
      </c>
      <c r="C79" s="145">
        <f t="shared" si="70"/>
        <v>0</v>
      </c>
      <c r="D79" s="145">
        <f t="shared" si="70"/>
        <v>0</v>
      </c>
      <c r="E79" s="145">
        <f t="shared" si="70"/>
        <v>0</v>
      </c>
      <c r="F79" s="145">
        <f t="shared" si="70"/>
        <v>0</v>
      </c>
      <c r="G79" s="145">
        <f t="shared" si="70"/>
        <v>0</v>
      </c>
      <c r="H79" s="145">
        <f t="shared" si="70"/>
        <v>0</v>
      </c>
      <c r="I79" s="145">
        <f t="shared" si="70"/>
        <v>0</v>
      </c>
      <c r="J79" s="145">
        <f t="shared" si="70"/>
        <v>0</v>
      </c>
      <c r="K79" s="145">
        <f t="shared" si="70"/>
        <v>0</v>
      </c>
      <c r="L79" s="145">
        <f t="shared" si="70"/>
        <v>0</v>
      </c>
      <c r="M79" s="145">
        <f t="shared" si="70"/>
        <v>0</v>
      </c>
      <c r="N79" s="145">
        <f t="shared" si="70"/>
        <v>0</v>
      </c>
      <c r="O79" s="145">
        <f t="shared" si="70"/>
        <v>0</v>
      </c>
      <c r="P79" s="145">
        <f t="shared" si="70"/>
        <v>0</v>
      </c>
      <c r="Q79" s="145">
        <f t="shared" si="70"/>
        <v>0</v>
      </c>
      <c r="R79" s="145">
        <f t="shared" si="70"/>
        <v>0</v>
      </c>
      <c r="S79" s="145">
        <f t="shared" si="70"/>
        <v>0</v>
      </c>
      <c r="T79" s="145">
        <f t="shared" si="70"/>
        <v>0</v>
      </c>
      <c r="U79" s="145">
        <f t="shared" si="70"/>
        <v>0</v>
      </c>
      <c r="V79" s="145">
        <f t="shared" si="70"/>
        <v>0</v>
      </c>
      <c r="W79" s="145">
        <f t="shared" si="70"/>
        <v>0</v>
      </c>
      <c r="X79" s="145">
        <f t="shared" si="70"/>
        <v>0</v>
      </c>
      <c r="Y79" s="145">
        <f t="shared" si="70"/>
        <v>0</v>
      </c>
      <c r="Z79" s="145">
        <f t="shared" si="70"/>
        <v>0</v>
      </c>
      <c r="AA79" s="145">
        <f t="shared" si="70"/>
        <v>0</v>
      </c>
      <c r="AB79" s="145">
        <f t="shared" si="70"/>
        <v>0</v>
      </c>
      <c r="AC79" s="145">
        <f t="shared" si="70"/>
        <v>0</v>
      </c>
      <c r="AD79" s="145">
        <f t="shared" si="70"/>
        <v>0</v>
      </c>
      <c r="AE79" s="145">
        <f t="shared" si="70"/>
        <v>0</v>
      </c>
      <c r="AF79" s="145">
        <f t="shared" si="70"/>
        <v>0</v>
      </c>
      <c r="AG79" s="145">
        <f t="shared" si="70"/>
        <v>0</v>
      </c>
      <c r="AH79" s="145">
        <f t="shared" si="70"/>
        <v>0</v>
      </c>
      <c r="AI79" s="145">
        <f t="shared" si="70"/>
        <v>0</v>
      </c>
      <c r="AJ79" s="145">
        <f t="shared" si="70"/>
        <v>0</v>
      </c>
      <c r="AK79" s="145">
        <f t="shared" si="70"/>
        <v>0</v>
      </c>
      <c r="AL79" s="145">
        <f t="shared" si="70"/>
        <v>0</v>
      </c>
      <c r="AM79" s="145">
        <f t="shared" si="70"/>
        <v>0</v>
      </c>
      <c r="AN79" s="145">
        <f t="shared" si="70"/>
        <v>0</v>
      </c>
      <c r="AO79" s="145">
        <f t="shared" si="70"/>
        <v>0</v>
      </c>
      <c r="AP79" s="145">
        <f t="shared" si="70"/>
        <v>0</v>
      </c>
      <c r="AQ79" s="145">
        <f t="shared" si="70"/>
        <v>1.0008565747970639</v>
      </c>
      <c r="AR79" s="145">
        <f t="shared" si="70"/>
        <v>0</v>
      </c>
      <c r="AS79" s="145">
        <f t="shared" si="70"/>
        <v>1.0002470123671852</v>
      </c>
      <c r="AT79" s="145">
        <f t="shared" si="70"/>
        <v>1.000182290569037</v>
      </c>
      <c r="AU79" s="145">
        <f t="shared" si="70"/>
        <v>0</v>
      </c>
      <c r="AV79" s="145">
        <f t="shared" si="70"/>
        <v>0</v>
      </c>
      <c r="AW79" s="145">
        <f t="shared" si="70"/>
        <v>0</v>
      </c>
      <c r="AX79" s="145">
        <f t="shared" si="70"/>
        <v>8.0027762751662035</v>
      </c>
      <c r="AY79" s="145">
        <f t="shared" si="70"/>
        <v>0</v>
      </c>
      <c r="AZ79" s="145">
        <f t="shared" si="70"/>
        <v>0</v>
      </c>
      <c r="BA79" s="145">
        <f t="shared" si="70"/>
        <v>0</v>
      </c>
      <c r="BB79" s="145">
        <f t="shared" si="70"/>
        <v>0</v>
      </c>
      <c r="BC79" s="145">
        <f t="shared" si="70"/>
        <v>0</v>
      </c>
      <c r="BD79" s="145">
        <f t="shared" si="70"/>
        <v>1.0000114511445013</v>
      </c>
      <c r="BE79" s="145">
        <f t="shared" si="59"/>
        <v>12.004073604043992</v>
      </c>
      <c r="BF79" s="15">
        <v>2</v>
      </c>
      <c r="BG79" s="16">
        <v>0</v>
      </c>
      <c r="BH79" s="16">
        <v>0</v>
      </c>
      <c r="BI79" s="16">
        <v>352</v>
      </c>
      <c r="BJ79" s="69">
        <v>0</v>
      </c>
      <c r="BK79" s="69">
        <f>BJ79/'VAR 1 bi em X e FBKF'!BW$60*1000</f>
        <v>0</v>
      </c>
      <c r="BL79" s="69">
        <v>0</v>
      </c>
      <c r="BM79" s="69">
        <f>BL79/'VAR 1 bi em X e FBKF'!CA$60*1000</f>
        <v>0</v>
      </c>
      <c r="BN79" s="69">
        <v>0</v>
      </c>
      <c r="BO79" s="69">
        <f>BN79/'VAR 1 bi em X e FBKF'!CE$60*1000</f>
        <v>0</v>
      </c>
      <c r="BP79" s="16">
        <v>0</v>
      </c>
      <c r="BQ79" s="14">
        <v>354</v>
      </c>
      <c r="BR79" s="17">
        <v>366</v>
      </c>
      <c r="BS79" s="3"/>
    </row>
    <row r="80" spans="1:71" s="36" customFormat="1">
      <c r="A80" s="13" t="s">
        <v>135</v>
      </c>
      <c r="B80" s="145">
        <f t="shared" ref="B80:BD80" si="71">B196/B$297*B$5</f>
        <v>341.01401512361525</v>
      </c>
      <c r="C80" s="145">
        <f t="shared" si="71"/>
        <v>192.00254479416657</v>
      </c>
      <c r="D80" s="145">
        <f t="shared" si="71"/>
        <v>76.017454438224689</v>
      </c>
      <c r="E80" s="145">
        <f t="shared" si="71"/>
        <v>62.01746091669883</v>
      </c>
      <c r="F80" s="145">
        <f t="shared" si="71"/>
        <v>45.013956965935868</v>
      </c>
      <c r="G80" s="145">
        <f t="shared" si="71"/>
        <v>331.00500777115622</v>
      </c>
      <c r="H80" s="145">
        <f t="shared" si="71"/>
        <v>1.0000001807025045</v>
      </c>
      <c r="I80" s="145">
        <f t="shared" si="71"/>
        <v>31.003654612381286</v>
      </c>
      <c r="J80" s="145">
        <f t="shared" si="71"/>
        <v>3.0000929839701573</v>
      </c>
      <c r="K80" s="145">
        <f t="shared" si="71"/>
        <v>4.0000493461189217</v>
      </c>
      <c r="L80" s="145">
        <f t="shared" si="71"/>
        <v>31.01467253180277</v>
      </c>
      <c r="M80" s="145">
        <f t="shared" si="71"/>
        <v>22.005043946362882</v>
      </c>
      <c r="N80" s="145">
        <f t="shared" si="71"/>
        <v>10.00194981822216</v>
      </c>
      <c r="O80" s="145">
        <f t="shared" si="71"/>
        <v>200.05635149802191</v>
      </c>
      <c r="P80" s="145">
        <f t="shared" si="71"/>
        <v>5.0011414829635363</v>
      </c>
      <c r="Q80" s="145">
        <f t="shared" si="71"/>
        <v>4817.6053618196102</v>
      </c>
      <c r="R80" s="145">
        <f t="shared" si="71"/>
        <v>95.049804477998109</v>
      </c>
      <c r="S80" s="145">
        <f t="shared" si="71"/>
        <v>6.0000341109343367</v>
      </c>
      <c r="T80" s="145">
        <f t="shared" si="71"/>
        <v>1.0001585974006839</v>
      </c>
      <c r="U80" s="145">
        <f t="shared" si="71"/>
        <v>6.0004073976230323</v>
      </c>
      <c r="V80" s="145">
        <f t="shared" si="71"/>
        <v>42.016042417577538</v>
      </c>
      <c r="W80" s="145">
        <f t="shared" si="71"/>
        <v>12.003414629883471</v>
      </c>
      <c r="X80" s="145">
        <f t="shared" si="71"/>
        <v>139.08929151261782</v>
      </c>
      <c r="Y80" s="145">
        <f t="shared" si="71"/>
        <v>76.005403967527613</v>
      </c>
      <c r="Z80" s="145">
        <f t="shared" si="71"/>
        <v>119.0213107468353</v>
      </c>
      <c r="AA80" s="145">
        <f t="shared" si="71"/>
        <v>1007.9429730619138</v>
      </c>
      <c r="AB80" s="145">
        <f t="shared" si="71"/>
        <v>45.036520129961865</v>
      </c>
      <c r="AC80" s="145">
        <f t="shared" si="71"/>
        <v>30.063981930631886</v>
      </c>
      <c r="AD80" s="145">
        <f t="shared" si="71"/>
        <v>104.24222853009026</v>
      </c>
      <c r="AE80" s="145">
        <f t="shared" si="71"/>
        <v>9.001086006425485</v>
      </c>
      <c r="AF80" s="145">
        <f t="shared" si="71"/>
        <v>10.029818834879274</v>
      </c>
      <c r="AG80" s="145">
        <f t="shared" si="71"/>
        <v>177.16678455022773</v>
      </c>
      <c r="AH80" s="145">
        <f t="shared" si="71"/>
        <v>41.118966415248167</v>
      </c>
      <c r="AI80" s="145">
        <f t="shared" si="71"/>
        <v>0</v>
      </c>
      <c r="AJ80" s="145">
        <f t="shared" si="71"/>
        <v>7.0116141457467558</v>
      </c>
      <c r="AK80" s="145">
        <f t="shared" si="71"/>
        <v>2.0069161969492799</v>
      </c>
      <c r="AL80" s="145">
        <f t="shared" si="71"/>
        <v>24.020828939127327</v>
      </c>
      <c r="AM80" s="145">
        <f t="shared" si="71"/>
        <v>51.010921715275622</v>
      </c>
      <c r="AN80" s="145">
        <f t="shared" si="71"/>
        <v>23.033139225870794</v>
      </c>
      <c r="AO80" s="145">
        <f t="shared" si="71"/>
        <v>111.03378317577551</v>
      </c>
      <c r="AP80" s="145">
        <f t="shared" si="71"/>
        <v>169.00409429524913</v>
      </c>
      <c r="AQ80" s="145">
        <f t="shared" si="71"/>
        <v>235.20129507731002</v>
      </c>
      <c r="AR80" s="145">
        <f t="shared" si="71"/>
        <v>1969.9192055230133</v>
      </c>
      <c r="AS80" s="145">
        <f t="shared" si="71"/>
        <v>9.0022231113046658</v>
      </c>
      <c r="AT80" s="145">
        <f t="shared" si="71"/>
        <v>12.002187486828443</v>
      </c>
      <c r="AU80" s="145">
        <f t="shared" si="71"/>
        <v>10.002161313573149</v>
      </c>
      <c r="AV80" s="145">
        <f t="shared" si="71"/>
        <v>6.0007268428014502</v>
      </c>
      <c r="AW80" s="145">
        <f t="shared" si="71"/>
        <v>121.00444523667207</v>
      </c>
      <c r="AX80" s="145">
        <f t="shared" si="71"/>
        <v>42.014575444622572</v>
      </c>
      <c r="AY80" s="145">
        <f t="shared" si="71"/>
        <v>24.000413751316614</v>
      </c>
      <c r="AZ80" s="145">
        <f t="shared" si="71"/>
        <v>74.00087412217151</v>
      </c>
      <c r="BA80" s="145">
        <f t="shared" si="71"/>
        <v>39.00217952830463</v>
      </c>
      <c r="BB80" s="145">
        <f t="shared" si="71"/>
        <v>8.0000070133349244</v>
      </c>
      <c r="BC80" s="145">
        <f t="shared" si="71"/>
        <v>6.0000002355330535</v>
      </c>
      <c r="BD80" s="145">
        <f t="shared" si="71"/>
        <v>75.00085883583759</v>
      </c>
      <c r="BE80" s="145">
        <f t="shared" si="59"/>
        <v>11110.81943676435</v>
      </c>
      <c r="BF80" s="15">
        <v>0</v>
      </c>
      <c r="BG80" s="16">
        <v>0</v>
      </c>
      <c r="BH80" s="16">
        <v>0</v>
      </c>
      <c r="BI80" s="16">
        <v>0</v>
      </c>
      <c r="BJ80" s="69">
        <v>0</v>
      </c>
      <c r="BK80" s="69">
        <f>BJ80/'VAR 1 bi em X e FBKF'!BW$60*1000</f>
        <v>0</v>
      </c>
      <c r="BL80" s="69">
        <v>0</v>
      </c>
      <c r="BM80" s="69">
        <f>BL80/'VAR 1 bi em X e FBKF'!CA$60*1000</f>
        <v>0</v>
      </c>
      <c r="BN80" s="69">
        <v>0</v>
      </c>
      <c r="BO80" s="69">
        <f>BN80/'VAR 1 bi em X e FBKF'!CE$60*1000</f>
        <v>0</v>
      </c>
      <c r="BP80" s="16">
        <v>0</v>
      </c>
      <c r="BQ80" s="14">
        <v>0</v>
      </c>
      <c r="BR80" s="17">
        <v>11106</v>
      </c>
      <c r="BS80" s="3"/>
    </row>
    <row r="81" spans="1:71" s="36" customFormat="1">
      <c r="A81" s="13" t="s">
        <v>20</v>
      </c>
      <c r="B81" s="145">
        <f t="shared" ref="B81:BD81" si="72">B197/B$297*B$5</f>
        <v>0</v>
      </c>
      <c r="C81" s="145">
        <f t="shared" si="72"/>
        <v>0</v>
      </c>
      <c r="D81" s="145">
        <f t="shared" si="72"/>
        <v>0</v>
      </c>
      <c r="E81" s="145">
        <f t="shared" si="72"/>
        <v>0</v>
      </c>
      <c r="F81" s="145">
        <f t="shared" si="72"/>
        <v>0</v>
      </c>
      <c r="G81" s="145">
        <f t="shared" si="72"/>
        <v>0</v>
      </c>
      <c r="H81" s="145">
        <f t="shared" si="72"/>
        <v>0</v>
      </c>
      <c r="I81" s="145">
        <f t="shared" si="72"/>
        <v>0</v>
      </c>
      <c r="J81" s="145">
        <f t="shared" si="72"/>
        <v>0</v>
      </c>
      <c r="K81" s="145">
        <f t="shared" si="72"/>
        <v>0</v>
      </c>
      <c r="L81" s="145">
        <f t="shared" si="72"/>
        <v>0</v>
      </c>
      <c r="M81" s="145">
        <f t="shared" si="72"/>
        <v>0</v>
      </c>
      <c r="N81" s="145">
        <f t="shared" si="72"/>
        <v>0</v>
      </c>
      <c r="O81" s="145">
        <f t="shared" si="72"/>
        <v>1.0002817574901095</v>
      </c>
      <c r="P81" s="145">
        <f t="shared" si="72"/>
        <v>0</v>
      </c>
      <c r="Q81" s="145">
        <f t="shared" si="72"/>
        <v>0</v>
      </c>
      <c r="R81" s="145">
        <f t="shared" si="72"/>
        <v>0</v>
      </c>
      <c r="S81" s="145">
        <f t="shared" si="72"/>
        <v>0</v>
      </c>
      <c r="T81" s="145">
        <f t="shared" si="72"/>
        <v>0</v>
      </c>
      <c r="U81" s="145">
        <f t="shared" si="72"/>
        <v>0</v>
      </c>
      <c r="V81" s="145">
        <f t="shared" si="72"/>
        <v>0</v>
      </c>
      <c r="W81" s="145">
        <f t="shared" si="72"/>
        <v>0</v>
      </c>
      <c r="X81" s="145">
        <f t="shared" si="72"/>
        <v>0</v>
      </c>
      <c r="Y81" s="145">
        <f t="shared" si="72"/>
        <v>0</v>
      </c>
      <c r="Z81" s="145">
        <f t="shared" si="72"/>
        <v>0</v>
      </c>
      <c r="AA81" s="145">
        <f t="shared" si="72"/>
        <v>0</v>
      </c>
      <c r="AB81" s="145">
        <f t="shared" si="72"/>
        <v>0</v>
      </c>
      <c r="AC81" s="145">
        <f t="shared" si="72"/>
        <v>0</v>
      </c>
      <c r="AD81" s="145">
        <f t="shared" si="72"/>
        <v>0</v>
      </c>
      <c r="AE81" s="145">
        <f t="shared" si="72"/>
        <v>0</v>
      </c>
      <c r="AF81" s="145">
        <f t="shared" si="72"/>
        <v>0</v>
      </c>
      <c r="AG81" s="145">
        <f t="shared" si="72"/>
        <v>0</v>
      </c>
      <c r="AH81" s="145">
        <f t="shared" si="72"/>
        <v>0</v>
      </c>
      <c r="AI81" s="145">
        <f t="shared" si="72"/>
        <v>0</v>
      </c>
      <c r="AJ81" s="145">
        <f t="shared" si="72"/>
        <v>0</v>
      </c>
      <c r="AK81" s="145">
        <f t="shared" si="72"/>
        <v>0</v>
      </c>
      <c r="AL81" s="145">
        <f t="shared" si="72"/>
        <v>0</v>
      </c>
      <c r="AM81" s="145">
        <f t="shared" si="72"/>
        <v>0</v>
      </c>
      <c r="AN81" s="145">
        <f t="shared" si="72"/>
        <v>0</v>
      </c>
      <c r="AO81" s="145">
        <f t="shared" si="72"/>
        <v>0</v>
      </c>
      <c r="AP81" s="145">
        <f t="shared" si="72"/>
        <v>0</v>
      </c>
      <c r="AQ81" s="145">
        <f t="shared" si="72"/>
        <v>0</v>
      </c>
      <c r="AR81" s="145">
        <f t="shared" si="72"/>
        <v>0</v>
      </c>
      <c r="AS81" s="145">
        <f t="shared" si="72"/>
        <v>0</v>
      </c>
      <c r="AT81" s="145">
        <f t="shared" si="72"/>
        <v>0</v>
      </c>
      <c r="AU81" s="145">
        <f t="shared" si="72"/>
        <v>0</v>
      </c>
      <c r="AV81" s="145">
        <f t="shared" si="72"/>
        <v>0</v>
      </c>
      <c r="AW81" s="145">
        <f t="shared" si="72"/>
        <v>0</v>
      </c>
      <c r="AX81" s="145">
        <f t="shared" si="72"/>
        <v>0</v>
      </c>
      <c r="AY81" s="145">
        <f t="shared" si="72"/>
        <v>0</v>
      </c>
      <c r="AZ81" s="145">
        <f t="shared" si="72"/>
        <v>0</v>
      </c>
      <c r="BA81" s="145">
        <f t="shared" si="72"/>
        <v>0</v>
      </c>
      <c r="BB81" s="145">
        <f t="shared" si="72"/>
        <v>0</v>
      </c>
      <c r="BC81" s="145">
        <f t="shared" si="72"/>
        <v>0</v>
      </c>
      <c r="BD81" s="145">
        <f t="shared" si="72"/>
        <v>0</v>
      </c>
      <c r="BE81" s="145">
        <f t="shared" si="59"/>
        <v>1.0002817574901095</v>
      </c>
      <c r="BF81" s="15">
        <v>0</v>
      </c>
      <c r="BG81" s="16">
        <v>0</v>
      </c>
      <c r="BH81" s="16">
        <v>0</v>
      </c>
      <c r="BI81" s="16">
        <v>0</v>
      </c>
      <c r="BJ81" s="69">
        <v>0</v>
      </c>
      <c r="BK81" s="69">
        <f>BJ81/'VAR 1 bi em X e FBKF'!BW$60*1000</f>
        <v>0</v>
      </c>
      <c r="BL81" s="69">
        <v>0</v>
      </c>
      <c r="BM81" s="69">
        <f>BL81/'VAR 1 bi em X e FBKF'!CA$60*1000</f>
        <v>0</v>
      </c>
      <c r="BN81" s="69">
        <v>0</v>
      </c>
      <c r="BO81" s="69">
        <f>BN81/'VAR 1 bi em X e FBKF'!CE$60*1000</f>
        <v>0</v>
      </c>
      <c r="BP81" s="16">
        <v>0</v>
      </c>
      <c r="BQ81" s="14">
        <v>0</v>
      </c>
      <c r="BR81" s="17">
        <v>1</v>
      </c>
      <c r="BS81" s="3"/>
    </row>
    <row r="82" spans="1:71" s="36" customFormat="1">
      <c r="A82" s="13" t="s">
        <v>138</v>
      </c>
      <c r="B82" s="145">
        <f t="shared" ref="B82:BD82" si="73">B198/B$297*B$5</f>
        <v>457.01878273164857</v>
      </c>
      <c r="C82" s="145">
        <f t="shared" si="73"/>
        <v>14.000185557907978</v>
      </c>
      <c r="D82" s="145">
        <f t="shared" si="73"/>
        <v>296.06798044361199</v>
      </c>
      <c r="E82" s="145">
        <f t="shared" si="73"/>
        <v>27.007603947594649</v>
      </c>
      <c r="F82" s="145">
        <f t="shared" si="73"/>
        <v>22.006823405568646</v>
      </c>
      <c r="G82" s="145">
        <f t="shared" si="73"/>
        <v>316.00478083288635</v>
      </c>
      <c r="H82" s="145">
        <f t="shared" si="73"/>
        <v>20.000003614050087</v>
      </c>
      <c r="I82" s="145">
        <f t="shared" si="73"/>
        <v>279.03289151143161</v>
      </c>
      <c r="J82" s="145">
        <f t="shared" si="73"/>
        <v>24.000743871761259</v>
      </c>
      <c r="K82" s="145">
        <f t="shared" si="73"/>
        <v>412.00508265024888</v>
      </c>
      <c r="L82" s="145">
        <f t="shared" si="73"/>
        <v>16.00757291964014</v>
      </c>
      <c r="M82" s="145">
        <f t="shared" si="73"/>
        <v>354.08116168238456</v>
      </c>
      <c r="N82" s="145">
        <f t="shared" si="73"/>
        <v>118.02300785502148</v>
      </c>
      <c r="O82" s="145">
        <f t="shared" si="73"/>
        <v>224.06311367778451</v>
      </c>
      <c r="P82" s="145">
        <f t="shared" si="73"/>
        <v>5.0011414829635363</v>
      </c>
      <c r="Q82" s="145">
        <f t="shared" si="73"/>
        <v>4875.6246954960097</v>
      </c>
      <c r="R82" s="145">
        <f t="shared" si="73"/>
        <v>981.51429676753844</v>
      </c>
      <c r="S82" s="145">
        <f t="shared" si="73"/>
        <v>1015.0057704330586</v>
      </c>
      <c r="T82" s="145">
        <f t="shared" si="73"/>
        <v>680.10784623246514</v>
      </c>
      <c r="U82" s="145">
        <f t="shared" si="73"/>
        <v>693.04705442546026</v>
      </c>
      <c r="V82" s="145">
        <f t="shared" si="73"/>
        <v>985.37623288842553</v>
      </c>
      <c r="W82" s="145">
        <f t="shared" si="73"/>
        <v>663.18865830106176</v>
      </c>
      <c r="X82" s="145">
        <f t="shared" si="73"/>
        <v>826.53060999584397</v>
      </c>
      <c r="Y82" s="145">
        <f t="shared" si="73"/>
        <v>22.001564306389572</v>
      </c>
      <c r="Z82" s="145">
        <f t="shared" si="73"/>
        <v>253.04530772226332</v>
      </c>
      <c r="AA82" s="145">
        <f t="shared" si="73"/>
        <v>953.89240648262546</v>
      </c>
      <c r="AB82" s="145">
        <f t="shared" si="73"/>
        <v>260.21100519533525</v>
      </c>
      <c r="AC82" s="145">
        <f t="shared" si="73"/>
        <v>355.75711951247735</v>
      </c>
      <c r="AD82" s="145">
        <f t="shared" si="73"/>
        <v>66.153721951788043</v>
      </c>
      <c r="AE82" s="145">
        <f t="shared" si="73"/>
        <v>0</v>
      </c>
      <c r="AF82" s="145">
        <f t="shared" si="73"/>
        <v>0</v>
      </c>
      <c r="AG82" s="145">
        <f t="shared" si="73"/>
        <v>31.029210853429714</v>
      </c>
      <c r="AH82" s="145">
        <f t="shared" si="73"/>
        <v>0</v>
      </c>
      <c r="AI82" s="145">
        <f t="shared" si="73"/>
        <v>10.966454491339887</v>
      </c>
      <c r="AJ82" s="145">
        <f t="shared" si="73"/>
        <v>0</v>
      </c>
      <c r="AK82" s="145">
        <f t="shared" si="73"/>
        <v>0</v>
      </c>
      <c r="AL82" s="145">
        <f t="shared" si="73"/>
        <v>22.01909319420005</v>
      </c>
      <c r="AM82" s="145">
        <f t="shared" si="73"/>
        <v>0</v>
      </c>
      <c r="AN82" s="145">
        <f t="shared" si="73"/>
        <v>125.18010448842821</v>
      </c>
      <c r="AO82" s="145">
        <f t="shared" si="73"/>
        <v>213.06482717513677</v>
      </c>
      <c r="AP82" s="145">
        <f t="shared" si="73"/>
        <v>0</v>
      </c>
      <c r="AQ82" s="145">
        <f t="shared" si="73"/>
        <v>0</v>
      </c>
      <c r="AR82" s="145">
        <f t="shared" si="73"/>
        <v>0</v>
      </c>
      <c r="AS82" s="145">
        <f t="shared" si="73"/>
        <v>32.007904395749925</v>
      </c>
      <c r="AT82" s="145">
        <f t="shared" si="73"/>
        <v>0</v>
      </c>
      <c r="AU82" s="145">
        <f t="shared" si="73"/>
        <v>0</v>
      </c>
      <c r="AV82" s="145">
        <f t="shared" si="73"/>
        <v>0</v>
      </c>
      <c r="AW82" s="145">
        <f t="shared" si="73"/>
        <v>0</v>
      </c>
      <c r="AX82" s="145">
        <f t="shared" si="73"/>
        <v>1.0003470343957754</v>
      </c>
      <c r="AY82" s="145">
        <f t="shared" si="73"/>
        <v>0</v>
      </c>
      <c r="AZ82" s="145">
        <f t="shared" si="73"/>
        <v>3.0000354373853315</v>
      </c>
      <c r="BA82" s="145">
        <f t="shared" si="73"/>
        <v>15.000838280117168</v>
      </c>
      <c r="BB82" s="145">
        <f t="shared" si="73"/>
        <v>0</v>
      </c>
      <c r="BC82" s="145">
        <f t="shared" si="73"/>
        <v>2.0000000785110181</v>
      </c>
      <c r="BD82" s="145">
        <f t="shared" si="73"/>
        <v>0</v>
      </c>
      <c r="BE82" s="145">
        <f t="shared" si="59"/>
        <v>15671.045981323943</v>
      </c>
      <c r="BF82" s="15">
        <v>1</v>
      </c>
      <c r="BG82" s="16">
        <v>0</v>
      </c>
      <c r="BH82" s="16">
        <v>0</v>
      </c>
      <c r="BI82" s="16">
        <v>33</v>
      </c>
      <c r="BJ82" s="69">
        <v>0</v>
      </c>
      <c r="BK82" s="69">
        <f>BJ82/'VAR 1 bi em X e FBKF'!BW$60*1000</f>
        <v>0</v>
      </c>
      <c r="BL82" s="69">
        <v>0</v>
      </c>
      <c r="BM82" s="69">
        <f>BL82/'VAR 1 bi em X e FBKF'!CA$60*1000</f>
        <v>0</v>
      </c>
      <c r="BN82" s="69">
        <v>0</v>
      </c>
      <c r="BO82" s="69">
        <f>BN82/'VAR 1 bi em X e FBKF'!CE$60*1000</f>
        <v>0</v>
      </c>
      <c r="BP82" s="16">
        <v>-43</v>
      </c>
      <c r="BQ82" s="14">
        <v>-9</v>
      </c>
      <c r="BR82" s="17">
        <v>15656</v>
      </c>
      <c r="BS82" s="3"/>
    </row>
    <row r="83" spans="1:71" s="36" customFormat="1">
      <c r="A83" s="13" t="s">
        <v>21</v>
      </c>
      <c r="B83" s="145">
        <f t="shared" ref="B83:BD83" si="74">B199/B$297*B$5</f>
        <v>0</v>
      </c>
      <c r="C83" s="145">
        <f t="shared" si="74"/>
        <v>0</v>
      </c>
      <c r="D83" s="145">
        <f t="shared" si="74"/>
        <v>0</v>
      </c>
      <c r="E83" s="145">
        <f t="shared" si="74"/>
        <v>0</v>
      </c>
      <c r="F83" s="145">
        <f t="shared" si="74"/>
        <v>12.003721857582899</v>
      </c>
      <c r="G83" s="145">
        <f t="shared" si="74"/>
        <v>84.001270854311542</v>
      </c>
      <c r="H83" s="145">
        <f t="shared" si="74"/>
        <v>5.0000009035125217</v>
      </c>
      <c r="I83" s="145">
        <f t="shared" si="74"/>
        <v>599.07061654246434</v>
      </c>
      <c r="J83" s="145">
        <f t="shared" si="74"/>
        <v>10.000309946567192</v>
      </c>
      <c r="K83" s="145">
        <f t="shared" si="74"/>
        <v>93.001147297264922</v>
      </c>
      <c r="L83" s="145">
        <f t="shared" si="74"/>
        <v>102.0482773627059</v>
      </c>
      <c r="M83" s="145">
        <f t="shared" si="74"/>
        <v>117.02682462383898</v>
      </c>
      <c r="N83" s="145">
        <f t="shared" si="74"/>
        <v>342.06668378319785</v>
      </c>
      <c r="O83" s="145">
        <f t="shared" si="74"/>
        <v>0</v>
      </c>
      <c r="P83" s="145">
        <f t="shared" si="74"/>
        <v>0</v>
      </c>
      <c r="Q83" s="145">
        <f t="shared" si="74"/>
        <v>41.013666909178575</v>
      </c>
      <c r="R83" s="145">
        <f t="shared" si="74"/>
        <v>365.19135404704542</v>
      </c>
      <c r="S83" s="145">
        <f t="shared" si="74"/>
        <v>0</v>
      </c>
      <c r="T83" s="145">
        <f t="shared" si="74"/>
        <v>0</v>
      </c>
      <c r="U83" s="145">
        <f t="shared" si="74"/>
        <v>34.002308586530511</v>
      </c>
      <c r="V83" s="145">
        <f t="shared" si="74"/>
        <v>251.09587254314195</v>
      </c>
      <c r="W83" s="145">
        <f t="shared" si="74"/>
        <v>640.18211359378517</v>
      </c>
      <c r="X83" s="145">
        <f t="shared" si="74"/>
        <v>2508.6104591520348</v>
      </c>
      <c r="Y83" s="145">
        <f t="shared" si="74"/>
        <v>0</v>
      </c>
      <c r="Z83" s="145">
        <f t="shared" si="74"/>
        <v>142.02542963067742</v>
      </c>
      <c r="AA83" s="145">
        <f t="shared" si="74"/>
        <v>43.040265979803671</v>
      </c>
      <c r="AB83" s="145">
        <f t="shared" si="74"/>
        <v>14.011361818210359</v>
      </c>
      <c r="AC83" s="145">
        <f t="shared" si="74"/>
        <v>189.40308616298088</v>
      </c>
      <c r="AD83" s="145">
        <f t="shared" si="74"/>
        <v>87.202633481902424</v>
      </c>
      <c r="AE83" s="145">
        <f t="shared" si="74"/>
        <v>49.005912701649862</v>
      </c>
      <c r="AF83" s="145">
        <f t="shared" si="74"/>
        <v>0</v>
      </c>
      <c r="AG83" s="145">
        <f t="shared" si="74"/>
        <v>356.33545367164447</v>
      </c>
      <c r="AH83" s="145">
        <f t="shared" si="74"/>
        <v>8.0232129590728132</v>
      </c>
      <c r="AI83" s="145">
        <f t="shared" si="74"/>
        <v>23.926809799287025</v>
      </c>
      <c r="AJ83" s="145">
        <f t="shared" si="74"/>
        <v>0</v>
      </c>
      <c r="AK83" s="145">
        <f t="shared" si="74"/>
        <v>11.038039083221038</v>
      </c>
      <c r="AL83" s="145">
        <f t="shared" si="74"/>
        <v>243.21089300866421</v>
      </c>
      <c r="AM83" s="145">
        <f t="shared" si="74"/>
        <v>75.016061345993563</v>
      </c>
      <c r="AN83" s="145">
        <f t="shared" si="74"/>
        <v>246.35444563322673</v>
      </c>
      <c r="AO83" s="145">
        <f t="shared" si="74"/>
        <v>0</v>
      </c>
      <c r="AP83" s="145">
        <f t="shared" si="74"/>
        <v>2.000048453198215</v>
      </c>
      <c r="AQ83" s="145">
        <f t="shared" si="74"/>
        <v>0</v>
      </c>
      <c r="AR83" s="145">
        <f t="shared" si="74"/>
        <v>0</v>
      </c>
      <c r="AS83" s="145">
        <f t="shared" si="74"/>
        <v>0</v>
      </c>
      <c r="AT83" s="145">
        <f t="shared" si="74"/>
        <v>0</v>
      </c>
      <c r="AU83" s="145">
        <f t="shared" si="74"/>
        <v>0</v>
      </c>
      <c r="AV83" s="145">
        <f t="shared" si="74"/>
        <v>0</v>
      </c>
      <c r="AW83" s="145">
        <f t="shared" si="74"/>
        <v>0</v>
      </c>
      <c r="AX83" s="145">
        <f t="shared" si="74"/>
        <v>0</v>
      </c>
      <c r="AY83" s="145">
        <f t="shared" si="74"/>
        <v>0</v>
      </c>
      <c r="AZ83" s="145">
        <f t="shared" si="74"/>
        <v>0</v>
      </c>
      <c r="BA83" s="145">
        <f t="shared" si="74"/>
        <v>0</v>
      </c>
      <c r="BB83" s="145">
        <f t="shared" si="74"/>
        <v>0</v>
      </c>
      <c r="BC83" s="145">
        <f t="shared" si="74"/>
        <v>0</v>
      </c>
      <c r="BD83" s="145">
        <f t="shared" si="74"/>
        <v>0</v>
      </c>
      <c r="BE83" s="145">
        <f t="shared" si="59"/>
        <v>6694.9082817326953</v>
      </c>
      <c r="BF83" s="15">
        <v>0</v>
      </c>
      <c r="BG83" s="16">
        <v>0</v>
      </c>
      <c r="BH83" s="16">
        <v>0</v>
      </c>
      <c r="BI83" s="16">
        <v>0</v>
      </c>
      <c r="BJ83" s="69">
        <v>0</v>
      </c>
      <c r="BK83" s="69">
        <f>BJ83/'VAR 1 bi em X e FBKF'!BW$60*1000</f>
        <v>0</v>
      </c>
      <c r="BL83" s="69">
        <v>0</v>
      </c>
      <c r="BM83" s="69">
        <f>BL83/'VAR 1 bi em X e FBKF'!CA$60*1000</f>
        <v>0</v>
      </c>
      <c r="BN83" s="69">
        <v>0</v>
      </c>
      <c r="BO83" s="69">
        <f>BN83/'VAR 1 bi em X e FBKF'!CE$60*1000</f>
        <v>0</v>
      </c>
      <c r="BP83" s="16">
        <v>-12</v>
      </c>
      <c r="BQ83" s="14">
        <v>-12</v>
      </c>
      <c r="BR83" s="17">
        <v>6679</v>
      </c>
      <c r="BS83" s="3"/>
    </row>
    <row r="84" spans="1:71" s="36" customFormat="1">
      <c r="A84" s="13" t="s">
        <v>22</v>
      </c>
      <c r="B84" s="145">
        <f t="shared" ref="B84:BD84" si="75">B200/B$297*B$5</f>
        <v>2.0000822001385057</v>
      </c>
      <c r="C84" s="145">
        <f t="shared" si="75"/>
        <v>61.000808502313333</v>
      </c>
      <c r="D84" s="145">
        <f t="shared" si="75"/>
        <v>0</v>
      </c>
      <c r="E84" s="145">
        <f t="shared" si="75"/>
        <v>0</v>
      </c>
      <c r="F84" s="145">
        <f t="shared" si="75"/>
        <v>0</v>
      </c>
      <c r="G84" s="145">
        <f t="shared" si="75"/>
        <v>21.000317713577886</v>
      </c>
      <c r="H84" s="145">
        <f t="shared" si="75"/>
        <v>0</v>
      </c>
      <c r="I84" s="145">
        <f t="shared" si="75"/>
        <v>0</v>
      </c>
      <c r="J84" s="145">
        <f t="shared" si="75"/>
        <v>0</v>
      </c>
      <c r="K84" s="145">
        <f t="shared" si="75"/>
        <v>0</v>
      </c>
      <c r="L84" s="145">
        <f t="shared" si="75"/>
        <v>0</v>
      </c>
      <c r="M84" s="145">
        <f t="shared" si="75"/>
        <v>0</v>
      </c>
      <c r="N84" s="145">
        <f t="shared" si="75"/>
        <v>0</v>
      </c>
      <c r="O84" s="145">
        <f t="shared" si="75"/>
        <v>0</v>
      </c>
      <c r="P84" s="145">
        <f t="shared" si="75"/>
        <v>0</v>
      </c>
      <c r="Q84" s="145">
        <f t="shared" si="75"/>
        <v>6.002000035489548</v>
      </c>
      <c r="R84" s="145">
        <f t="shared" si="75"/>
        <v>0</v>
      </c>
      <c r="S84" s="145">
        <f t="shared" si="75"/>
        <v>1559.0088631577717</v>
      </c>
      <c r="T84" s="145">
        <f t="shared" si="75"/>
        <v>10.00158597400684</v>
      </c>
      <c r="U84" s="145">
        <f t="shared" si="75"/>
        <v>5.0003394980191933</v>
      </c>
      <c r="V84" s="145">
        <f t="shared" si="75"/>
        <v>0</v>
      </c>
      <c r="W84" s="145">
        <f t="shared" si="75"/>
        <v>11.003130077393182</v>
      </c>
      <c r="X84" s="145">
        <f t="shared" si="75"/>
        <v>0</v>
      </c>
      <c r="Y84" s="145">
        <f t="shared" si="75"/>
        <v>0</v>
      </c>
      <c r="Z84" s="145">
        <f t="shared" si="75"/>
        <v>0</v>
      </c>
      <c r="AA84" s="145">
        <f t="shared" si="75"/>
        <v>0</v>
      </c>
      <c r="AB84" s="145">
        <f t="shared" si="75"/>
        <v>0</v>
      </c>
      <c r="AC84" s="145">
        <f t="shared" si="75"/>
        <v>0</v>
      </c>
      <c r="AD84" s="145">
        <f t="shared" si="75"/>
        <v>0</v>
      </c>
      <c r="AE84" s="145">
        <f t="shared" si="75"/>
        <v>0</v>
      </c>
      <c r="AF84" s="145">
        <f t="shared" si="75"/>
        <v>0</v>
      </c>
      <c r="AG84" s="145">
        <f t="shared" si="75"/>
        <v>0</v>
      </c>
      <c r="AH84" s="145">
        <f t="shared" si="75"/>
        <v>0</v>
      </c>
      <c r="AI84" s="145">
        <f t="shared" si="75"/>
        <v>0.99695040830362613</v>
      </c>
      <c r="AJ84" s="145">
        <f t="shared" si="75"/>
        <v>0</v>
      </c>
      <c r="AK84" s="145">
        <f t="shared" si="75"/>
        <v>0</v>
      </c>
      <c r="AL84" s="145">
        <f t="shared" si="75"/>
        <v>0</v>
      </c>
      <c r="AM84" s="145">
        <f t="shared" si="75"/>
        <v>0</v>
      </c>
      <c r="AN84" s="145">
        <f t="shared" si="75"/>
        <v>0</v>
      </c>
      <c r="AO84" s="145">
        <f t="shared" si="75"/>
        <v>0</v>
      </c>
      <c r="AP84" s="145">
        <f t="shared" si="75"/>
        <v>0</v>
      </c>
      <c r="AQ84" s="145">
        <f t="shared" si="75"/>
        <v>0</v>
      </c>
      <c r="AR84" s="145">
        <f t="shared" si="75"/>
        <v>0</v>
      </c>
      <c r="AS84" s="145">
        <f t="shared" si="75"/>
        <v>0</v>
      </c>
      <c r="AT84" s="145">
        <f t="shared" si="75"/>
        <v>0</v>
      </c>
      <c r="AU84" s="145">
        <f t="shared" si="75"/>
        <v>0</v>
      </c>
      <c r="AV84" s="145">
        <f t="shared" si="75"/>
        <v>0</v>
      </c>
      <c r="AW84" s="145">
        <f t="shared" si="75"/>
        <v>0</v>
      </c>
      <c r="AX84" s="145">
        <f t="shared" si="75"/>
        <v>0</v>
      </c>
      <c r="AY84" s="145">
        <f t="shared" si="75"/>
        <v>37.000637866613111</v>
      </c>
      <c r="AZ84" s="145">
        <f t="shared" si="75"/>
        <v>182.00214986804343</v>
      </c>
      <c r="BA84" s="145">
        <f t="shared" si="75"/>
        <v>32.001788330916618</v>
      </c>
      <c r="BB84" s="145">
        <f t="shared" si="75"/>
        <v>67.000058736679989</v>
      </c>
      <c r="BC84" s="145">
        <f t="shared" si="75"/>
        <v>1784.000070031828</v>
      </c>
      <c r="BD84" s="145">
        <f t="shared" si="75"/>
        <v>193.00221007088874</v>
      </c>
      <c r="BE84" s="145">
        <f t="shared" si="59"/>
        <v>3971.0209924719834</v>
      </c>
      <c r="BF84" s="15">
        <v>0</v>
      </c>
      <c r="BG84" s="16">
        <v>0</v>
      </c>
      <c r="BH84" s="16">
        <v>0</v>
      </c>
      <c r="BI84" s="16">
        <v>4045</v>
      </c>
      <c r="BJ84" s="69">
        <v>0</v>
      </c>
      <c r="BK84" s="69">
        <f>BJ84/'VAR 1 bi em X e FBKF'!BW$60*1000</f>
        <v>0</v>
      </c>
      <c r="BL84" s="69">
        <v>0</v>
      </c>
      <c r="BM84" s="69">
        <f>BL84/'VAR 1 bi em X e FBKF'!CA$60*1000</f>
        <v>0</v>
      </c>
      <c r="BN84" s="69">
        <v>0</v>
      </c>
      <c r="BO84" s="69">
        <f>BN84/'VAR 1 bi em X e FBKF'!CE$60*1000</f>
        <v>0</v>
      </c>
      <c r="BP84" s="16">
        <v>-36</v>
      </c>
      <c r="BQ84" s="14">
        <v>4009</v>
      </c>
      <c r="BR84" s="17">
        <v>7980</v>
      </c>
      <c r="BS84" s="3"/>
    </row>
    <row r="85" spans="1:71">
      <c r="A85" s="13" t="s">
        <v>23</v>
      </c>
      <c r="B85" s="145">
        <f t="shared" ref="B85:BD85" si="76">B201/B$297*B$5</f>
        <v>845.03472955851873</v>
      </c>
      <c r="C85" s="145">
        <f t="shared" si="76"/>
        <v>62.000821756449611</v>
      </c>
      <c r="D85" s="145">
        <f t="shared" si="76"/>
        <v>0</v>
      </c>
      <c r="E85" s="145">
        <f t="shared" si="76"/>
        <v>0</v>
      </c>
      <c r="F85" s="145">
        <f t="shared" si="76"/>
        <v>0</v>
      </c>
      <c r="G85" s="145">
        <f t="shared" si="76"/>
        <v>27.000408488885856</v>
      </c>
      <c r="H85" s="145">
        <f t="shared" si="76"/>
        <v>0</v>
      </c>
      <c r="I85" s="145">
        <f t="shared" si="76"/>
        <v>0</v>
      </c>
      <c r="J85" s="145">
        <f t="shared" si="76"/>
        <v>0</v>
      </c>
      <c r="K85" s="145">
        <f t="shared" si="76"/>
        <v>38.000468788129751</v>
      </c>
      <c r="L85" s="145">
        <f t="shared" si="76"/>
        <v>6.0028398448650524</v>
      </c>
      <c r="M85" s="145">
        <f t="shared" si="76"/>
        <v>11.002521973181441</v>
      </c>
      <c r="N85" s="145">
        <f t="shared" si="76"/>
        <v>3.000584945466648</v>
      </c>
      <c r="O85" s="145">
        <f t="shared" si="76"/>
        <v>0</v>
      </c>
      <c r="P85" s="145">
        <f t="shared" si="76"/>
        <v>0</v>
      </c>
      <c r="Q85" s="145">
        <f t="shared" si="76"/>
        <v>1.0003333392482581</v>
      </c>
      <c r="R85" s="145">
        <f t="shared" si="76"/>
        <v>0</v>
      </c>
      <c r="S85" s="145">
        <f t="shared" si="76"/>
        <v>43.000244461696077</v>
      </c>
      <c r="T85" s="145">
        <f t="shared" si="76"/>
        <v>847.13433199837925</v>
      </c>
      <c r="U85" s="145">
        <f t="shared" si="76"/>
        <v>1.0000678996038388</v>
      </c>
      <c r="V85" s="145">
        <f t="shared" si="76"/>
        <v>10.003819623232745</v>
      </c>
      <c r="W85" s="145">
        <f t="shared" si="76"/>
        <v>1.0002845524902892</v>
      </c>
      <c r="X85" s="145">
        <f t="shared" si="76"/>
        <v>2.0012847699657237</v>
      </c>
      <c r="Y85" s="145">
        <f t="shared" si="76"/>
        <v>0</v>
      </c>
      <c r="Z85" s="145">
        <f t="shared" si="76"/>
        <v>0</v>
      </c>
      <c r="AA85" s="145">
        <f t="shared" si="76"/>
        <v>0</v>
      </c>
      <c r="AB85" s="145">
        <f t="shared" si="76"/>
        <v>0</v>
      </c>
      <c r="AC85" s="145">
        <f t="shared" si="76"/>
        <v>0</v>
      </c>
      <c r="AD85" s="145">
        <f t="shared" si="76"/>
        <v>0</v>
      </c>
      <c r="AE85" s="145">
        <f t="shared" si="76"/>
        <v>0</v>
      </c>
      <c r="AF85" s="145">
        <f t="shared" si="76"/>
        <v>0</v>
      </c>
      <c r="AG85" s="145">
        <f t="shared" si="76"/>
        <v>0</v>
      </c>
      <c r="AH85" s="145">
        <f t="shared" si="76"/>
        <v>0</v>
      </c>
      <c r="AI85" s="145">
        <f t="shared" si="76"/>
        <v>0</v>
      </c>
      <c r="AJ85" s="145">
        <f t="shared" si="76"/>
        <v>0</v>
      </c>
      <c r="AK85" s="145">
        <f t="shared" si="76"/>
        <v>0</v>
      </c>
      <c r="AL85" s="145">
        <f t="shared" si="76"/>
        <v>0</v>
      </c>
      <c r="AM85" s="145">
        <f t="shared" si="76"/>
        <v>0</v>
      </c>
      <c r="AN85" s="145">
        <f t="shared" si="76"/>
        <v>43.061955944019303</v>
      </c>
      <c r="AO85" s="145">
        <f t="shared" si="76"/>
        <v>0</v>
      </c>
      <c r="AP85" s="145">
        <f t="shared" si="76"/>
        <v>6.0001453595946446</v>
      </c>
      <c r="AQ85" s="145">
        <f t="shared" si="76"/>
        <v>0</v>
      </c>
      <c r="AR85" s="145">
        <f t="shared" si="76"/>
        <v>1.0004668387623228</v>
      </c>
      <c r="AS85" s="145">
        <f t="shared" si="76"/>
        <v>0</v>
      </c>
      <c r="AT85" s="145">
        <f t="shared" si="76"/>
        <v>0</v>
      </c>
      <c r="AU85" s="145">
        <f t="shared" si="76"/>
        <v>0</v>
      </c>
      <c r="AV85" s="145">
        <f t="shared" si="76"/>
        <v>0</v>
      </c>
      <c r="AW85" s="145">
        <f t="shared" si="76"/>
        <v>16.000587799890521</v>
      </c>
      <c r="AX85" s="145">
        <f t="shared" si="76"/>
        <v>49.017004685392997</v>
      </c>
      <c r="AY85" s="145">
        <f t="shared" si="76"/>
        <v>0</v>
      </c>
      <c r="AZ85" s="145">
        <f t="shared" si="76"/>
        <v>115.00135843310437</v>
      </c>
      <c r="BA85" s="145">
        <f t="shared" si="76"/>
        <v>0</v>
      </c>
      <c r="BB85" s="145">
        <f t="shared" si="76"/>
        <v>0</v>
      </c>
      <c r="BC85" s="145">
        <f t="shared" si="76"/>
        <v>0</v>
      </c>
      <c r="BD85" s="145">
        <f t="shared" si="76"/>
        <v>0</v>
      </c>
      <c r="BE85" s="145">
        <f t="shared" si="59"/>
        <v>2127.2642610608777</v>
      </c>
      <c r="BF85" s="15">
        <v>0</v>
      </c>
      <c r="BG85" s="16">
        <v>0</v>
      </c>
      <c r="BH85" s="16">
        <v>0</v>
      </c>
      <c r="BI85" s="16">
        <v>0</v>
      </c>
      <c r="BJ85" s="69">
        <v>0</v>
      </c>
      <c r="BK85" s="69">
        <f>BJ85/'VAR 1 bi em X e FBKF'!BW$60*1000</f>
        <v>0</v>
      </c>
      <c r="BL85" s="69">
        <v>0</v>
      </c>
      <c r="BM85" s="69">
        <f>BL85/'VAR 1 bi em X e FBKF'!CA$60*1000</f>
        <v>0</v>
      </c>
      <c r="BN85" s="69">
        <v>0</v>
      </c>
      <c r="BO85" s="69">
        <f>BN85/'VAR 1 bi em X e FBKF'!CE$60*1000</f>
        <v>0</v>
      </c>
      <c r="BP85" s="16">
        <v>0</v>
      </c>
      <c r="BQ85" s="14">
        <v>0</v>
      </c>
      <c r="BR85" s="17">
        <v>2127</v>
      </c>
    </row>
    <row r="86" spans="1:71">
      <c r="A86" s="13" t="s">
        <v>143</v>
      </c>
      <c r="B86" s="145">
        <f t="shared" ref="B86:BD86" si="77">B202/B$297*B$5</f>
        <v>0</v>
      </c>
      <c r="C86" s="145">
        <f t="shared" si="77"/>
        <v>0</v>
      </c>
      <c r="D86" s="145">
        <f t="shared" si="77"/>
        <v>0</v>
      </c>
      <c r="E86" s="145">
        <f t="shared" si="77"/>
        <v>0</v>
      </c>
      <c r="F86" s="145">
        <f t="shared" si="77"/>
        <v>0</v>
      </c>
      <c r="G86" s="145">
        <f t="shared" si="77"/>
        <v>2.0000302584359892</v>
      </c>
      <c r="H86" s="145">
        <f t="shared" si="77"/>
        <v>0</v>
      </c>
      <c r="I86" s="145">
        <f t="shared" si="77"/>
        <v>0</v>
      </c>
      <c r="J86" s="145">
        <f t="shared" si="77"/>
        <v>0</v>
      </c>
      <c r="K86" s="145">
        <f t="shared" si="77"/>
        <v>1.0000123365297304</v>
      </c>
      <c r="L86" s="145">
        <f t="shared" si="77"/>
        <v>0</v>
      </c>
      <c r="M86" s="145">
        <f t="shared" si="77"/>
        <v>0</v>
      </c>
      <c r="N86" s="145">
        <f t="shared" si="77"/>
        <v>0</v>
      </c>
      <c r="O86" s="145">
        <f t="shared" si="77"/>
        <v>0</v>
      </c>
      <c r="P86" s="145">
        <f t="shared" si="77"/>
        <v>0</v>
      </c>
      <c r="Q86" s="145">
        <f t="shared" si="77"/>
        <v>1.0003333392482581</v>
      </c>
      <c r="R86" s="145">
        <f t="shared" si="77"/>
        <v>0</v>
      </c>
      <c r="S86" s="145">
        <f t="shared" si="77"/>
        <v>1.0000056851557226</v>
      </c>
      <c r="T86" s="145">
        <f t="shared" si="77"/>
        <v>0</v>
      </c>
      <c r="U86" s="145">
        <f t="shared" si="77"/>
        <v>35.002376486134352</v>
      </c>
      <c r="V86" s="145">
        <f t="shared" si="77"/>
        <v>0</v>
      </c>
      <c r="W86" s="145">
        <f t="shared" si="77"/>
        <v>0</v>
      </c>
      <c r="X86" s="145">
        <f t="shared" si="77"/>
        <v>0</v>
      </c>
      <c r="Y86" s="145">
        <f t="shared" si="77"/>
        <v>0</v>
      </c>
      <c r="Z86" s="145">
        <f t="shared" si="77"/>
        <v>0</v>
      </c>
      <c r="AA86" s="145">
        <f t="shared" si="77"/>
        <v>0</v>
      </c>
      <c r="AB86" s="145">
        <f t="shared" si="77"/>
        <v>0</v>
      </c>
      <c r="AC86" s="145">
        <f t="shared" si="77"/>
        <v>0</v>
      </c>
      <c r="AD86" s="145">
        <f t="shared" si="77"/>
        <v>1.0023291204816369</v>
      </c>
      <c r="AE86" s="145">
        <f t="shared" si="77"/>
        <v>0</v>
      </c>
      <c r="AF86" s="145">
        <f t="shared" si="77"/>
        <v>0</v>
      </c>
      <c r="AG86" s="145">
        <f t="shared" si="77"/>
        <v>0</v>
      </c>
      <c r="AH86" s="145">
        <f t="shared" si="77"/>
        <v>0</v>
      </c>
      <c r="AI86" s="145">
        <f t="shared" si="77"/>
        <v>0</v>
      </c>
      <c r="AJ86" s="145">
        <f t="shared" si="77"/>
        <v>0</v>
      </c>
      <c r="AK86" s="145">
        <f t="shared" si="77"/>
        <v>0</v>
      </c>
      <c r="AL86" s="145">
        <f t="shared" si="77"/>
        <v>0</v>
      </c>
      <c r="AM86" s="145">
        <f t="shared" si="77"/>
        <v>0</v>
      </c>
      <c r="AN86" s="145">
        <f t="shared" si="77"/>
        <v>0</v>
      </c>
      <c r="AO86" s="145">
        <f t="shared" si="77"/>
        <v>1.0003043529349145</v>
      </c>
      <c r="AP86" s="145">
        <f t="shared" si="77"/>
        <v>0</v>
      </c>
      <c r="AQ86" s="145">
        <f t="shared" si="77"/>
        <v>0</v>
      </c>
      <c r="AR86" s="145">
        <f t="shared" si="77"/>
        <v>1.0004668387623228</v>
      </c>
      <c r="AS86" s="145">
        <f t="shared" si="77"/>
        <v>0</v>
      </c>
      <c r="AT86" s="145">
        <f t="shared" si="77"/>
        <v>0</v>
      </c>
      <c r="AU86" s="145">
        <f t="shared" si="77"/>
        <v>0</v>
      </c>
      <c r="AV86" s="145">
        <f t="shared" si="77"/>
        <v>0</v>
      </c>
      <c r="AW86" s="145">
        <f t="shared" si="77"/>
        <v>2.0000734749863152</v>
      </c>
      <c r="AX86" s="145">
        <f t="shared" si="77"/>
        <v>2.0006940687915509</v>
      </c>
      <c r="AY86" s="145">
        <f t="shared" si="77"/>
        <v>0</v>
      </c>
      <c r="AZ86" s="145">
        <f t="shared" si="77"/>
        <v>4.0000472498471087</v>
      </c>
      <c r="BA86" s="145">
        <f t="shared" si="77"/>
        <v>3.0001676560234336</v>
      </c>
      <c r="BB86" s="145">
        <f t="shared" si="77"/>
        <v>0</v>
      </c>
      <c r="BC86" s="145">
        <f t="shared" si="77"/>
        <v>0</v>
      </c>
      <c r="BD86" s="145">
        <f t="shared" si="77"/>
        <v>1.0000114511445013</v>
      </c>
      <c r="BE86" s="145">
        <f t="shared" si="59"/>
        <v>55.006852318475843</v>
      </c>
      <c r="BF86" s="15">
        <v>0</v>
      </c>
      <c r="BG86" s="16">
        <v>0</v>
      </c>
      <c r="BH86" s="16">
        <v>0</v>
      </c>
      <c r="BI86" s="16">
        <v>3638</v>
      </c>
      <c r="BJ86" s="69">
        <v>0</v>
      </c>
      <c r="BK86" s="69">
        <f>BJ86/'VAR 1 bi em X e FBKF'!BW$60*1000</f>
        <v>0</v>
      </c>
      <c r="BL86" s="69">
        <v>0</v>
      </c>
      <c r="BM86" s="69">
        <f>BL86/'VAR 1 bi em X e FBKF'!CA$60*1000</f>
        <v>0</v>
      </c>
      <c r="BN86" s="69">
        <v>0</v>
      </c>
      <c r="BO86" s="69">
        <f>BN86/'VAR 1 bi em X e FBKF'!CE$60*1000</f>
        <v>0</v>
      </c>
      <c r="BP86" s="16">
        <v>0</v>
      </c>
      <c r="BQ86" s="14">
        <v>3638</v>
      </c>
      <c r="BR86" s="17">
        <v>3693</v>
      </c>
    </row>
    <row r="87" spans="1:71">
      <c r="A87" s="18" t="s">
        <v>24</v>
      </c>
      <c r="B87" s="145">
        <f t="shared" ref="B87:BD87" si="78">B203/B$297*B$5</f>
        <v>0</v>
      </c>
      <c r="C87" s="145">
        <f t="shared" si="78"/>
        <v>0</v>
      </c>
      <c r="D87" s="145">
        <f t="shared" si="78"/>
        <v>0</v>
      </c>
      <c r="E87" s="145">
        <f t="shared" si="78"/>
        <v>0</v>
      </c>
      <c r="F87" s="145">
        <f t="shared" si="78"/>
        <v>0</v>
      </c>
      <c r="G87" s="145">
        <f t="shared" si="78"/>
        <v>0</v>
      </c>
      <c r="H87" s="145">
        <f t="shared" si="78"/>
        <v>0</v>
      </c>
      <c r="I87" s="145">
        <f t="shared" si="78"/>
        <v>0</v>
      </c>
      <c r="J87" s="145">
        <f t="shared" si="78"/>
        <v>0</v>
      </c>
      <c r="K87" s="145">
        <f t="shared" si="78"/>
        <v>2.0000246730594609</v>
      </c>
      <c r="L87" s="145">
        <f t="shared" si="78"/>
        <v>3.0014199224325262</v>
      </c>
      <c r="M87" s="145">
        <f t="shared" si="78"/>
        <v>15.00343905433833</v>
      </c>
      <c r="N87" s="145">
        <f t="shared" si="78"/>
        <v>22.00428960008875</v>
      </c>
      <c r="O87" s="145">
        <f t="shared" si="78"/>
        <v>0</v>
      </c>
      <c r="P87" s="145">
        <f t="shared" si="78"/>
        <v>0</v>
      </c>
      <c r="Q87" s="145">
        <f t="shared" si="78"/>
        <v>0</v>
      </c>
      <c r="R87" s="145">
        <f t="shared" si="78"/>
        <v>0</v>
      </c>
      <c r="S87" s="145">
        <f t="shared" si="78"/>
        <v>0</v>
      </c>
      <c r="T87" s="145">
        <f t="shared" si="78"/>
        <v>0</v>
      </c>
      <c r="U87" s="145">
        <f t="shared" si="78"/>
        <v>0</v>
      </c>
      <c r="V87" s="145">
        <f t="shared" si="78"/>
        <v>1.0003819623232746</v>
      </c>
      <c r="W87" s="145">
        <f t="shared" si="78"/>
        <v>2.0005691049805785</v>
      </c>
      <c r="X87" s="145">
        <f t="shared" si="78"/>
        <v>9.005781464845759</v>
      </c>
      <c r="Y87" s="145">
        <f t="shared" si="78"/>
        <v>0</v>
      </c>
      <c r="Z87" s="145">
        <f t="shared" si="78"/>
        <v>4.0007163276247164</v>
      </c>
      <c r="AA87" s="145">
        <f t="shared" si="78"/>
        <v>32.029965380319013</v>
      </c>
      <c r="AB87" s="145">
        <f t="shared" si="78"/>
        <v>0</v>
      </c>
      <c r="AC87" s="145">
        <f t="shared" si="78"/>
        <v>21.04478735144232</v>
      </c>
      <c r="AD87" s="145">
        <f t="shared" si="78"/>
        <v>7.0163038433714595</v>
      </c>
      <c r="AE87" s="145">
        <f t="shared" si="78"/>
        <v>1.0001206673806096</v>
      </c>
      <c r="AF87" s="145">
        <f t="shared" si="78"/>
        <v>0</v>
      </c>
      <c r="AG87" s="145">
        <f t="shared" si="78"/>
        <v>1.0009422855945069</v>
      </c>
      <c r="AH87" s="145">
        <f t="shared" si="78"/>
        <v>0</v>
      </c>
      <c r="AI87" s="145">
        <f t="shared" si="78"/>
        <v>0.99695040830362613</v>
      </c>
      <c r="AJ87" s="145">
        <f t="shared" si="78"/>
        <v>80.132733094248636</v>
      </c>
      <c r="AK87" s="145">
        <f t="shared" si="78"/>
        <v>1.00345809847464</v>
      </c>
      <c r="AL87" s="145">
        <f t="shared" si="78"/>
        <v>10.008678724636386</v>
      </c>
      <c r="AM87" s="145">
        <f t="shared" si="78"/>
        <v>8.0017132102393127</v>
      </c>
      <c r="AN87" s="145">
        <f t="shared" si="78"/>
        <v>8.0115266872594066</v>
      </c>
      <c r="AO87" s="145">
        <f t="shared" si="78"/>
        <v>0</v>
      </c>
      <c r="AP87" s="145">
        <f t="shared" si="78"/>
        <v>149.00360976326701</v>
      </c>
      <c r="AQ87" s="145">
        <f t="shared" si="78"/>
        <v>0</v>
      </c>
      <c r="AR87" s="145">
        <f t="shared" si="78"/>
        <v>7.0032678713362584</v>
      </c>
      <c r="AS87" s="145">
        <f t="shared" si="78"/>
        <v>0</v>
      </c>
      <c r="AT87" s="145">
        <f t="shared" si="78"/>
        <v>0</v>
      </c>
      <c r="AU87" s="145">
        <f t="shared" si="78"/>
        <v>1.000216131357315</v>
      </c>
      <c r="AV87" s="145">
        <f t="shared" si="78"/>
        <v>4.0004845618676335</v>
      </c>
      <c r="AW87" s="145">
        <f t="shared" si="78"/>
        <v>0</v>
      </c>
      <c r="AX87" s="145">
        <f t="shared" si="78"/>
        <v>0</v>
      </c>
      <c r="AY87" s="145">
        <f t="shared" si="78"/>
        <v>7.0001206774673461</v>
      </c>
      <c r="AZ87" s="145">
        <f t="shared" si="78"/>
        <v>0</v>
      </c>
      <c r="BA87" s="145">
        <f t="shared" si="78"/>
        <v>1.0000558853411443</v>
      </c>
      <c r="BB87" s="145">
        <f t="shared" si="78"/>
        <v>16.000014026669849</v>
      </c>
      <c r="BC87" s="145">
        <f t="shared" si="78"/>
        <v>7.0000002747885635</v>
      </c>
      <c r="BD87" s="145">
        <f t="shared" si="78"/>
        <v>104.00119091902813</v>
      </c>
      <c r="BE87" s="145">
        <f t="shared" si="59"/>
        <v>524.27276197208664</v>
      </c>
      <c r="BF87" s="15">
        <v>0</v>
      </c>
      <c r="BG87" s="16">
        <v>0</v>
      </c>
      <c r="BH87" s="16">
        <v>0</v>
      </c>
      <c r="BI87" s="16">
        <v>0</v>
      </c>
      <c r="BJ87" s="69">
        <v>0</v>
      </c>
      <c r="BK87" s="69">
        <f>BJ87/'VAR 1 bi em X e FBKF'!BW$60*1000</f>
        <v>0</v>
      </c>
      <c r="BL87" s="69">
        <v>0</v>
      </c>
      <c r="BM87" s="69">
        <f>BL87/'VAR 1 bi em X e FBKF'!CA$60*1000</f>
        <v>0</v>
      </c>
      <c r="BN87" s="69">
        <v>0</v>
      </c>
      <c r="BO87" s="69">
        <f>BN87/'VAR 1 bi em X e FBKF'!CE$60*1000</f>
        <v>0</v>
      </c>
      <c r="BP87" s="16">
        <v>0</v>
      </c>
      <c r="BQ87" s="14">
        <v>0</v>
      </c>
      <c r="BR87" s="17">
        <v>524</v>
      </c>
    </row>
    <row r="88" spans="1:71">
      <c r="A88" s="13" t="s">
        <v>25</v>
      </c>
      <c r="B88" s="145">
        <f t="shared" ref="B88:BD88" si="79">B204/B$297*B$5</f>
        <v>0</v>
      </c>
      <c r="C88" s="145">
        <f t="shared" si="79"/>
        <v>0</v>
      </c>
      <c r="D88" s="145">
        <f t="shared" si="79"/>
        <v>21.004822936877876</v>
      </c>
      <c r="E88" s="145">
        <f t="shared" si="79"/>
        <v>0</v>
      </c>
      <c r="F88" s="145">
        <f t="shared" si="79"/>
        <v>25.007753869964372</v>
      </c>
      <c r="G88" s="145">
        <f t="shared" si="79"/>
        <v>153.00231477035317</v>
      </c>
      <c r="H88" s="145">
        <f t="shared" si="79"/>
        <v>1.0000001807025045</v>
      </c>
      <c r="I88" s="145">
        <f t="shared" si="79"/>
        <v>45.005305082488967</v>
      </c>
      <c r="J88" s="145">
        <f t="shared" si="79"/>
        <v>4.0001239786268767</v>
      </c>
      <c r="K88" s="145">
        <f t="shared" si="79"/>
        <v>95.001171970324378</v>
      </c>
      <c r="L88" s="145">
        <f t="shared" si="79"/>
        <v>11.005206382252595</v>
      </c>
      <c r="M88" s="145">
        <f t="shared" si="79"/>
        <v>141.0323271107803</v>
      </c>
      <c r="N88" s="145">
        <f t="shared" si="79"/>
        <v>51.009944072933017</v>
      </c>
      <c r="O88" s="145">
        <f t="shared" si="79"/>
        <v>89.025076416619754</v>
      </c>
      <c r="P88" s="145">
        <f t="shared" si="79"/>
        <v>1.0002282965927074</v>
      </c>
      <c r="Q88" s="145">
        <f t="shared" si="79"/>
        <v>170.05666767220387</v>
      </c>
      <c r="R88" s="145">
        <f t="shared" si="79"/>
        <v>80.041940613051054</v>
      </c>
      <c r="S88" s="145">
        <f t="shared" si="79"/>
        <v>123.0006992741539</v>
      </c>
      <c r="T88" s="145">
        <f t="shared" si="79"/>
        <v>49.007771272633512</v>
      </c>
      <c r="U88" s="145">
        <f t="shared" si="79"/>
        <v>181.0122898282948</v>
      </c>
      <c r="V88" s="145">
        <f t="shared" si="79"/>
        <v>14.005347472525845</v>
      </c>
      <c r="W88" s="145">
        <f t="shared" si="79"/>
        <v>612.17414612405707</v>
      </c>
      <c r="X88" s="145">
        <f t="shared" si="79"/>
        <v>95.06102657337189</v>
      </c>
      <c r="Y88" s="145">
        <f t="shared" si="79"/>
        <v>9.0006399435230069</v>
      </c>
      <c r="Z88" s="145">
        <f t="shared" si="79"/>
        <v>13.002328064780327</v>
      </c>
      <c r="AA88" s="145">
        <f t="shared" si="79"/>
        <v>5.0046820906748462</v>
      </c>
      <c r="AB88" s="145">
        <f t="shared" si="79"/>
        <v>16.012984935097553</v>
      </c>
      <c r="AC88" s="145">
        <f t="shared" si="79"/>
        <v>16.034123696337005</v>
      </c>
      <c r="AD88" s="145">
        <f t="shared" si="79"/>
        <v>2.0046582409632738</v>
      </c>
      <c r="AE88" s="145">
        <f t="shared" si="79"/>
        <v>0</v>
      </c>
      <c r="AF88" s="145">
        <f t="shared" si="79"/>
        <v>0</v>
      </c>
      <c r="AG88" s="145">
        <f t="shared" si="79"/>
        <v>27.025441711051688</v>
      </c>
      <c r="AH88" s="145">
        <f t="shared" si="79"/>
        <v>41.118966415248167</v>
      </c>
      <c r="AI88" s="145">
        <f t="shared" si="79"/>
        <v>312.04547779903493</v>
      </c>
      <c r="AJ88" s="145">
        <f t="shared" si="79"/>
        <v>0</v>
      </c>
      <c r="AK88" s="145">
        <f t="shared" si="79"/>
        <v>0</v>
      </c>
      <c r="AL88" s="145">
        <f t="shared" si="79"/>
        <v>46.03992213332738</v>
      </c>
      <c r="AM88" s="145">
        <f t="shared" si="79"/>
        <v>0</v>
      </c>
      <c r="AN88" s="145">
        <f t="shared" si="79"/>
        <v>30.043225077222772</v>
      </c>
      <c r="AO88" s="145">
        <f t="shared" si="79"/>
        <v>60.01826117609486</v>
      </c>
      <c r="AP88" s="145">
        <f t="shared" si="79"/>
        <v>54.001308236351797</v>
      </c>
      <c r="AQ88" s="145">
        <f t="shared" si="79"/>
        <v>0</v>
      </c>
      <c r="AR88" s="145">
        <f t="shared" si="79"/>
        <v>0</v>
      </c>
      <c r="AS88" s="145">
        <f t="shared" si="79"/>
        <v>0</v>
      </c>
      <c r="AT88" s="145">
        <f t="shared" si="79"/>
        <v>21.003828101949775</v>
      </c>
      <c r="AU88" s="145">
        <f t="shared" si="79"/>
        <v>0</v>
      </c>
      <c r="AV88" s="145">
        <f t="shared" si="79"/>
        <v>4.0004845618676335</v>
      </c>
      <c r="AW88" s="145">
        <f t="shared" si="79"/>
        <v>0</v>
      </c>
      <c r="AX88" s="145">
        <f t="shared" si="79"/>
        <v>14.004858481540856</v>
      </c>
      <c r="AY88" s="145">
        <f t="shared" si="79"/>
        <v>17.000293073849271</v>
      </c>
      <c r="AZ88" s="145">
        <f t="shared" si="79"/>
        <v>74.00087412217151</v>
      </c>
      <c r="BA88" s="145">
        <f t="shared" si="79"/>
        <v>4.0002235413645773</v>
      </c>
      <c r="BB88" s="145">
        <f t="shared" si="79"/>
        <v>10.000008766668657</v>
      </c>
      <c r="BC88" s="145">
        <f t="shared" si="79"/>
        <v>117.00000459289456</v>
      </c>
      <c r="BD88" s="145">
        <f t="shared" si="79"/>
        <v>30.000343534335038</v>
      </c>
      <c r="BE88" s="145">
        <f t="shared" si="59"/>
        <v>2883.8171021951575</v>
      </c>
      <c r="BF88" s="15">
        <v>0</v>
      </c>
      <c r="BG88" s="16">
        <v>0</v>
      </c>
      <c r="BH88" s="16">
        <v>0</v>
      </c>
      <c r="BI88" s="16">
        <v>123</v>
      </c>
      <c r="BJ88" s="69">
        <v>0</v>
      </c>
      <c r="BK88" s="69">
        <f>BJ88/'VAR 1 bi em X e FBKF'!BW$60*1000</f>
        <v>0</v>
      </c>
      <c r="BL88" s="69">
        <v>0</v>
      </c>
      <c r="BM88" s="69">
        <f>BL88/'VAR 1 bi em X e FBKF'!CA$60*1000</f>
        <v>0</v>
      </c>
      <c r="BN88" s="69">
        <v>0</v>
      </c>
      <c r="BO88" s="69">
        <f>BN88/'VAR 1 bi em X e FBKF'!CE$60*1000</f>
        <v>0</v>
      </c>
      <c r="BP88" s="16">
        <v>24</v>
      </c>
      <c r="BQ88" s="14">
        <v>147</v>
      </c>
      <c r="BR88" s="17">
        <v>3031</v>
      </c>
    </row>
    <row r="89" spans="1:71">
      <c r="A89" s="13" t="s">
        <v>147</v>
      </c>
      <c r="B89" s="145">
        <f t="shared" ref="B89:BD89" si="80">B205/B$297*B$5</f>
        <v>67.002753704639957</v>
      </c>
      <c r="C89" s="145">
        <f t="shared" si="80"/>
        <v>2.0000265082725681</v>
      </c>
      <c r="D89" s="145">
        <f t="shared" si="80"/>
        <v>21.004822936877876</v>
      </c>
      <c r="E89" s="145">
        <f t="shared" si="80"/>
        <v>6.0016897661321451</v>
      </c>
      <c r="F89" s="145">
        <f t="shared" si="80"/>
        <v>57.017678823518771</v>
      </c>
      <c r="G89" s="145">
        <f t="shared" si="80"/>
        <v>157.00237528722516</v>
      </c>
      <c r="H89" s="145">
        <f t="shared" si="80"/>
        <v>1.0000001807025045</v>
      </c>
      <c r="I89" s="145">
        <f t="shared" si="80"/>
        <v>22.002593595883496</v>
      </c>
      <c r="J89" s="145">
        <f t="shared" si="80"/>
        <v>2.0000619893134384</v>
      </c>
      <c r="K89" s="145">
        <f t="shared" si="80"/>
        <v>51.000629163016242</v>
      </c>
      <c r="L89" s="145">
        <f t="shared" si="80"/>
        <v>22.01041276450519</v>
      </c>
      <c r="M89" s="145">
        <f t="shared" si="80"/>
        <v>67.015361109377878</v>
      </c>
      <c r="N89" s="145">
        <f t="shared" si="80"/>
        <v>55.010724000221877</v>
      </c>
      <c r="O89" s="145">
        <f t="shared" si="80"/>
        <v>4.001127029960438</v>
      </c>
      <c r="P89" s="145">
        <f t="shared" si="80"/>
        <v>4.0009131863708296</v>
      </c>
      <c r="Q89" s="145">
        <f t="shared" si="80"/>
        <v>19.006333445716901</v>
      </c>
      <c r="R89" s="145">
        <f t="shared" si="80"/>
        <v>5.0026212883156909</v>
      </c>
      <c r="S89" s="145">
        <f t="shared" si="80"/>
        <v>47.000267202318973</v>
      </c>
      <c r="T89" s="145">
        <f t="shared" si="80"/>
        <v>23.003647740215733</v>
      </c>
      <c r="U89" s="145">
        <f t="shared" si="80"/>
        <v>24.001629590492129</v>
      </c>
      <c r="V89" s="145">
        <f t="shared" si="80"/>
        <v>2.0007639246465492</v>
      </c>
      <c r="W89" s="145">
        <f t="shared" si="80"/>
        <v>27.007682917237815</v>
      </c>
      <c r="X89" s="145">
        <f t="shared" si="80"/>
        <v>261.16766248052699</v>
      </c>
      <c r="Y89" s="145">
        <f t="shared" si="80"/>
        <v>1.0000711048358897</v>
      </c>
      <c r="Z89" s="145">
        <f t="shared" si="80"/>
        <v>9.0016117371556117</v>
      </c>
      <c r="AA89" s="145">
        <f t="shared" si="80"/>
        <v>46.04307523420858</v>
      </c>
      <c r="AB89" s="145">
        <f t="shared" si="80"/>
        <v>49.039766363736248</v>
      </c>
      <c r="AC89" s="145">
        <f t="shared" si="80"/>
        <v>97.206874909043094</v>
      </c>
      <c r="AD89" s="145">
        <f t="shared" si="80"/>
        <v>154.3586845541721</v>
      </c>
      <c r="AE89" s="145">
        <f t="shared" si="80"/>
        <v>47.005671366888649</v>
      </c>
      <c r="AF89" s="145">
        <f t="shared" si="80"/>
        <v>21.062619553246478</v>
      </c>
      <c r="AG89" s="145">
        <f t="shared" si="80"/>
        <v>49.046171994130844</v>
      </c>
      <c r="AH89" s="145">
        <f t="shared" si="80"/>
        <v>66.191506912350718</v>
      </c>
      <c r="AI89" s="145">
        <f t="shared" si="80"/>
        <v>39.878016332145037</v>
      </c>
      <c r="AJ89" s="145">
        <f t="shared" si="80"/>
        <v>867.43683574524152</v>
      </c>
      <c r="AK89" s="145">
        <f t="shared" si="80"/>
        <v>555.9157865549505</v>
      </c>
      <c r="AL89" s="145">
        <f t="shared" si="80"/>
        <v>426.36971366951008</v>
      </c>
      <c r="AM89" s="145">
        <f t="shared" si="80"/>
        <v>84.017988707512785</v>
      </c>
      <c r="AN89" s="145">
        <f t="shared" si="80"/>
        <v>126.18154532433564</v>
      </c>
      <c r="AO89" s="145">
        <f t="shared" si="80"/>
        <v>35.010652352722005</v>
      </c>
      <c r="AP89" s="145">
        <f t="shared" si="80"/>
        <v>536.01298545712154</v>
      </c>
      <c r="AQ89" s="145">
        <f t="shared" si="80"/>
        <v>97.083087755315191</v>
      </c>
      <c r="AR89" s="145">
        <f t="shared" si="80"/>
        <v>160.07469420197162</v>
      </c>
      <c r="AS89" s="145">
        <f t="shared" si="80"/>
        <v>68.016796840968581</v>
      </c>
      <c r="AT89" s="145">
        <f t="shared" si="80"/>
        <v>3.0005468717071109</v>
      </c>
      <c r="AU89" s="145">
        <f t="shared" si="80"/>
        <v>6.0012967881438897</v>
      </c>
      <c r="AV89" s="145">
        <f t="shared" si="80"/>
        <v>16.001938247470534</v>
      </c>
      <c r="AW89" s="145">
        <f t="shared" si="80"/>
        <v>5.0001836874657881</v>
      </c>
      <c r="AX89" s="145">
        <f t="shared" si="80"/>
        <v>77.026721648474705</v>
      </c>
      <c r="AY89" s="145">
        <f t="shared" si="80"/>
        <v>0</v>
      </c>
      <c r="AZ89" s="145">
        <f t="shared" si="80"/>
        <v>122.00144112033679</v>
      </c>
      <c r="BA89" s="145">
        <f t="shared" si="80"/>
        <v>18.001005936140601</v>
      </c>
      <c r="BB89" s="145">
        <f t="shared" si="80"/>
        <v>1.0000008766668655</v>
      </c>
      <c r="BC89" s="145">
        <f t="shared" si="80"/>
        <v>8.0000003140440725</v>
      </c>
      <c r="BD89" s="145">
        <f t="shared" si="80"/>
        <v>2.0000229022890026</v>
      </c>
      <c r="BE89" s="145">
        <f t="shared" si="59"/>
        <v>4740.2490936997901</v>
      </c>
      <c r="BF89" s="15">
        <v>8</v>
      </c>
      <c r="BG89" s="16">
        <v>0</v>
      </c>
      <c r="BH89" s="16">
        <v>0</v>
      </c>
      <c r="BI89" s="16">
        <v>312</v>
      </c>
      <c r="BJ89" s="69">
        <v>0</v>
      </c>
      <c r="BK89" s="69">
        <f>BJ89/'VAR 1 bi em X e FBKF'!BW$60*1000</f>
        <v>0</v>
      </c>
      <c r="BL89" s="69">
        <v>0</v>
      </c>
      <c r="BM89" s="69">
        <f>BL89/'VAR 1 bi em X e FBKF'!CA$60*1000</f>
        <v>0</v>
      </c>
      <c r="BN89" s="69">
        <v>0</v>
      </c>
      <c r="BO89" s="69">
        <f>BN89/'VAR 1 bi em X e FBKF'!CE$60*1000</f>
        <v>0</v>
      </c>
      <c r="BP89" s="16">
        <v>-15</v>
      </c>
      <c r="BQ89" s="14">
        <v>305</v>
      </c>
      <c r="BR89" s="17">
        <v>5040</v>
      </c>
    </row>
    <row r="90" spans="1:71">
      <c r="A90" s="13" t="s">
        <v>8</v>
      </c>
      <c r="B90" s="145">
        <f t="shared" ref="B90:BD90" si="81">B206/B$297*B$5</f>
        <v>0</v>
      </c>
      <c r="C90" s="145">
        <f t="shared" si="81"/>
        <v>0</v>
      </c>
      <c r="D90" s="145">
        <f t="shared" si="81"/>
        <v>1.0002296636608512</v>
      </c>
      <c r="E90" s="145">
        <f t="shared" si="81"/>
        <v>0</v>
      </c>
      <c r="F90" s="145">
        <f t="shared" si="81"/>
        <v>0</v>
      </c>
      <c r="G90" s="145">
        <f t="shared" si="81"/>
        <v>0</v>
      </c>
      <c r="H90" s="145">
        <f t="shared" si="81"/>
        <v>0</v>
      </c>
      <c r="I90" s="145">
        <f t="shared" si="81"/>
        <v>0</v>
      </c>
      <c r="J90" s="145">
        <f t="shared" si="81"/>
        <v>0</v>
      </c>
      <c r="K90" s="145">
        <f t="shared" si="81"/>
        <v>0</v>
      </c>
      <c r="L90" s="145">
        <f t="shared" si="81"/>
        <v>0</v>
      </c>
      <c r="M90" s="145">
        <f t="shared" si="81"/>
        <v>0</v>
      </c>
      <c r="N90" s="145">
        <f t="shared" si="81"/>
        <v>0</v>
      </c>
      <c r="O90" s="145">
        <f t="shared" si="81"/>
        <v>0</v>
      </c>
      <c r="P90" s="145">
        <f t="shared" si="81"/>
        <v>0</v>
      </c>
      <c r="Q90" s="145">
        <f t="shared" si="81"/>
        <v>0</v>
      </c>
      <c r="R90" s="145">
        <f t="shared" si="81"/>
        <v>0</v>
      </c>
      <c r="S90" s="145">
        <f t="shared" si="81"/>
        <v>0</v>
      </c>
      <c r="T90" s="145">
        <f t="shared" si="81"/>
        <v>0</v>
      </c>
      <c r="U90" s="145">
        <f t="shared" si="81"/>
        <v>0</v>
      </c>
      <c r="V90" s="145">
        <f t="shared" si="81"/>
        <v>0</v>
      </c>
      <c r="W90" s="145">
        <f t="shared" si="81"/>
        <v>0</v>
      </c>
      <c r="X90" s="145">
        <f t="shared" si="81"/>
        <v>0</v>
      </c>
      <c r="Y90" s="145">
        <f t="shared" si="81"/>
        <v>1.0000711048358897</v>
      </c>
      <c r="Z90" s="145">
        <f t="shared" si="81"/>
        <v>5.0008954095308953</v>
      </c>
      <c r="AA90" s="145">
        <f t="shared" si="81"/>
        <v>0</v>
      </c>
      <c r="AB90" s="145">
        <f t="shared" si="81"/>
        <v>0</v>
      </c>
      <c r="AC90" s="145">
        <f t="shared" si="81"/>
        <v>0</v>
      </c>
      <c r="AD90" s="145">
        <f t="shared" si="81"/>
        <v>0</v>
      </c>
      <c r="AE90" s="145">
        <f t="shared" si="81"/>
        <v>0</v>
      </c>
      <c r="AF90" s="145">
        <f t="shared" si="81"/>
        <v>0</v>
      </c>
      <c r="AG90" s="145">
        <f t="shared" si="81"/>
        <v>0</v>
      </c>
      <c r="AH90" s="145">
        <f t="shared" si="81"/>
        <v>0</v>
      </c>
      <c r="AI90" s="145">
        <f t="shared" si="81"/>
        <v>0</v>
      </c>
      <c r="AJ90" s="145">
        <f t="shared" si="81"/>
        <v>0</v>
      </c>
      <c r="AK90" s="145">
        <f t="shared" si="81"/>
        <v>0</v>
      </c>
      <c r="AL90" s="145">
        <f t="shared" si="81"/>
        <v>0</v>
      </c>
      <c r="AM90" s="145">
        <f t="shared" si="81"/>
        <v>0</v>
      </c>
      <c r="AN90" s="145">
        <f t="shared" si="81"/>
        <v>0</v>
      </c>
      <c r="AO90" s="145">
        <f t="shared" si="81"/>
        <v>0</v>
      </c>
      <c r="AP90" s="145">
        <f t="shared" si="81"/>
        <v>52.001259783153586</v>
      </c>
      <c r="AQ90" s="145">
        <f t="shared" si="81"/>
        <v>0</v>
      </c>
      <c r="AR90" s="145">
        <f t="shared" si="81"/>
        <v>0</v>
      </c>
      <c r="AS90" s="145">
        <f t="shared" si="81"/>
        <v>0</v>
      </c>
      <c r="AT90" s="145">
        <f t="shared" si="81"/>
        <v>0</v>
      </c>
      <c r="AU90" s="145">
        <f t="shared" si="81"/>
        <v>0</v>
      </c>
      <c r="AV90" s="145">
        <f t="shared" si="81"/>
        <v>0</v>
      </c>
      <c r="AW90" s="145">
        <f t="shared" si="81"/>
        <v>0</v>
      </c>
      <c r="AX90" s="145">
        <f t="shared" si="81"/>
        <v>0</v>
      </c>
      <c r="AY90" s="145">
        <f t="shared" si="81"/>
        <v>0</v>
      </c>
      <c r="AZ90" s="145">
        <f t="shared" si="81"/>
        <v>0</v>
      </c>
      <c r="BA90" s="145">
        <f t="shared" si="81"/>
        <v>0</v>
      </c>
      <c r="BB90" s="145">
        <f t="shared" si="81"/>
        <v>0</v>
      </c>
      <c r="BC90" s="145">
        <f t="shared" si="81"/>
        <v>0</v>
      </c>
      <c r="BD90" s="145">
        <f t="shared" si="81"/>
        <v>0</v>
      </c>
      <c r="BE90" s="145">
        <f t="shared" si="59"/>
        <v>59.002455961181219</v>
      </c>
      <c r="BF90" s="15">
        <v>0</v>
      </c>
      <c r="BG90" s="16">
        <v>0</v>
      </c>
      <c r="BH90" s="16">
        <v>0</v>
      </c>
      <c r="BI90" s="16">
        <v>0</v>
      </c>
      <c r="BJ90" s="69">
        <v>0</v>
      </c>
      <c r="BK90" s="69">
        <f>BJ90/'VAR 1 bi em X e FBKF'!BW$60*1000</f>
        <v>0</v>
      </c>
      <c r="BL90" s="69">
        <v>0</v>
      </c>
      <c r="BM90" s="69">
        <f>BL90/'VAR 1 bi em X e FBKF'!CA$60*1000</f>
        <v>0</v>
      </c>
      <c r="BN90" s="69">
        <v>0</v>
      </c>
      <c r="BO90" s="69">
        <f>BN90/'VAR 1 bi em X e FBKF'!CE$60*1000</f>
        <v>0</v>
      </c>
      <c r="BP90" s="16">
        <v>0</v>
      </c>
      <c r="BQ90" s="14">
        <v>0</v>
      </c>
      <c r="BR90" s="17">
        <v>59</v>
      </c>
    </row>
    <row r="91" spans="1:71">
      <c r="A91" s="13" t="s">
        <v>26</v>
      </c>
      <c r="B91" s="145">
        <f t="shared" ref="B91:BD91" si="82">B207/B$297*B$5</f>
        <v>3.000123300207759</v>
      </c>
      <c r="C91" s="145">
        <f t="shared" si="82"/>
        <v>0</v>
      </c>
      <c r="D91" s="145">
        <f t="shared" si="82"/>
        <v>0</v>
      </c>
      <c r="E91" s="145">
        <f t="shared" si="82"/>
        <v>2.0005632553773816</v>
      </c>
      <c r="F91" s="145">
        <f t="shared" si="82"/>
        <v>1.0003101547985749</v>
      </c>
      <c r="G91" s="145">
        <f t="shared" si="82"/>
        <v>19.000287455141898</v>
      </c>
      <c r="H91" s="145">
        <f t="shared" si="82"/>
        <v>0</v>
      </c>
      <c r="I91" s="145">
        <f t="shared" si="82"/>
        <v>0</v>
      </c>
      <c r="J91" s="145">
        <f t="shared" si="82"/>
        <v>0</v>
      </c>
      <c r="K91" s="145">
        <f t="shared" si="82"/>
        <v>7.0000863557081132</v>
      </c>
      <c r="L91" s="145">
        <f t="shared" si="82"/>
        <v>0</v>
      </c>
      <c r="M91" s="145">
        <f t="shared" si="82"/>
        <v>5.0011463514461099</v>
      </c>
      <c r="N91" s="145">
        <f t="shared" si="82"/>
        <v>1.0001949818222158</v>
      </c>
      <c r="O91" s="145">
        <f t="shared" si="82"/>
        <v>0</v>
      </c>
      <c r="P91" s="145">
        <f t="shared" si="82"/>
        <v>2.0004565931854148</v>
      </c>
      <c r="Q91" s="145">
        <f t="shared" si="82"/>
        <v>6.002000035489548</v>
      </c>
      <c r="R91" s="145">
        <f t="shared" si="82"/>
        <v>1.0005242576631381</v>
      </c>
      <c r="S91" s="145">
        <f t="shared" si="82"/>
        <v>22.000125073425899</v>
      </c>
      <c r="T91" s="145">
        <f t="shared" si="82"/>
        <v>3.0004757922020522</v>
      </c>
      <c r="U91" s="145">
        <f t="shared" si="82"/>
        <v>4.0002715984153552</v>
      </c>
      <c r="V91" s="145">
        <f t="shared" si="82"/>
        <v>3.001145886969824</v>
      </c>
      <c r="W91" s="145">
        <f t="shared" si="82"/>
        <v>7.0019918674320252</v>
      </c>
      <c r="X91" s="145">
        <f t="shared" si="82"/>
        <v>2.0012847699657237</v>
      </c>
      <c r="Y91" s="145">
        <f t="shared" si="82"/>
        <v>13.000924362866566</v>
      </c>
      <c r="Z91" s="145">
        <f t="shared" si="82"/>
        <v>112.02005717349206</v>
      </c>
      <c r="AA91" s="145">
        <f t="shared" si="82"/>
        <v>63.058994342503055</v>
      </c>
      <c r="AB91" s="145">
        <f t="shared" si="82"/>
        <v>10.00811558443597</v>
      </c>
      <c r="AC91" s="145">
        <f t="shared" si="82"/>
        <v>12.025592772252756</v>
      </c>
      <c r="AD91" s="145">
        <f t="shared" si="82"/>
        <v>7.0163038433714595</v>
      </c>
      <c r="AE91" s="145">
        <f t="shared" si="82"/>
        <v>28.003378686657069</v>
      </c>
      <c r="AF91" s="145">
        <f t="shared" si="82"/>
        <v>0</v>
      </c>
      <c r="AG91" s="145">
        <f t="shared" si="82"/>
        <v>25.023557139862675</v>
      </c>
      <c r="AH91" s="145">
        <f t="shared" si="82"/>
        <v>27.07834373687075</v>
      </c>
      <c r="AI91" s="145">
        <f t="shared" si="82"/>
        <v>2.9908512249108781</v>
      </c>
      <c r="AJ91" s="145">
        <f t="shared" si="82"/>
        <v>106.17587134987944</v>
      </c>
      <c r="AK91" s="145">
        <f t="shared" si="82"/>
        <v>84.29048027186974</v>
      </c>
      <c r="AL91" s="145">
        <f t="shared" si="82"/>
        <v>66.057279582600145</v>
      </c>
      <c r="AM91" s="145">
        <f t="shared" si="82"/>
        <v>2.0004283025598282</v>
      </c>
      <c r="AN91" s="145">
        <f t="shared" si="82"/>
        <v>36.051870092667329</v>
      </c>
      <c r="AO91" s="145">
        <f t="shared" si="82"/>
        <v>3.000913058804743</v>
      </c>
      <c r="AP91" s="145">
        <f t="shared" si="82"/>
        <v>615.01489935845098</v>
      </c>
      <c r="AQ91" s="145">
        <f t="shared" si="82"/>
        <v>4.0034262991882557</v>
      </c>
      <c r="AR91" s="145">
        <f t="shared" si="82"/>
        <v>0</v>
      </c>
      <c r="AS91" s="145">
        <f t="shared" si="82"/>
        <v>0</v>
      </c>
      <c r="AT91" s="145">
        <f t="shared" si="82"/>
        <v>0</v>
      </c>
      <c r="AU91" s="145">
        <f t="shared" si="82"/>
        <v>0</v>
      </c>
      <c r="AV91" s="145">
        <f t="shared" si="82"/>
        <v>0</v>
      </c>
      <c r="AW91" s="145">
        <f t="shared" si="82"/>
        <v>0</v>
      </c>
      <c r="AX91" s="145">
        <f t="shared" si="82"/>
        <v>0</v>
      </c>
      <c r="AY91" s="145">
        <f t="shared" si="82"/>
        <v>0</v>
      </c>
      <c r="AZ91" s="145">
        <f t="shared" si="82"/>
        <v>111.00131118325726</v>
      </c>
      <c r="BA91" s="145">
        <f t="shared" si="82"/>
        <v>18.001005936140601</v>
      </c>
      <c r="BB91" s="145">
        <f t="shared" si="82"/>
        <v>2.0000017533337311</v>
      </c>
      <c r="BC91" s="145">
        <f t="shared" si="82"/>
        <v>18.000000706599163</v>
      </c>
      <c r="BD91" s="145">
        <f t="shared" si="82"/>
        <v>5.0000572557225063</v>
      </c>
      <c r="BE91" s="145">
        <f t="shared" si="59"/>
        <v>1458.8346517475482</v>
      </c>
      <c r="BF91" s="15">
        <v>0</v>
      </c>
      <c r="BG91" s="16">
        <v>0</v>
      </c>
      <c r="BH91" s="16">
        <v>0</v>
      </c>
      <c r="BI91" s="16">
        <v>78</v>
      </c>
      <c r="BJ91" s="69">
        <v>0</v>
      </c>
      <c r="BK91" s="69">
        <f>BJ91/'VAR 1 bi em X e FBKF'!BW$60*1000</f>
        <v>0</v>
      </c>
      <c r="BL91" s="69">
        <v>0</v>
      </c>
      <c r="BM91" s="69">
        <f>BL91/'VAR 1 bi em X e FBKF'!CA$60*1000</f>
        <v>0</v>
      </c>
      <c r="BN91" s="69">
        <v>0</v>
      </c>
      <c r="BO91" s="69">
        <f>BN91/'VAR 1 bi em X e FBKF'!CE$60*1000</f>
        <v>0</v>
      </c>
      <c r="BP91" s="16">
        <v>0</v>
      </c>
      <c r="BQ91" s="14">
        <v>78</v>
      </c>
      <c r="BR91" s="17">
        <v>1536</v>
      </c>
    </row>
    <row r="92" spans="1:71">
      <c r="A92" s="13" t="s">
        <v>151</v>
      </c>
      <c r="B92" s="145">
        <f t="shared" ref="B92:BD92" si="83">B208/B$297*B$5</f>
        <v>0</v>
      </c>
      <c r="C92" s="145">
        <f t="shared" si="83"/>
        <v>0</v>
      </c>
      <c r="D92" s="145">
        <f t="shared" si="83"/>
        <v>27.006200918842982</v>
      </c>
      <c r="E92" s="145">
        <f t="shared" si="83"/>
        <v>0</v>
      </c>
      <c r="F92" s="145">
        <f t="shared" si="83"/>
        <v>0</v>
      </c>
      <c r="G92" s="145">
        <f t="shared" si="83"/>
        <v>4.0000605168719785</v>
      </c>
      <c r="H92" s="145">
        <f t="shared" si="83"/>
        <v>0</v>
      </c>
      <c r="I92" s="145">
        <f t="shared" si="83"/>
        <v>0</v>
      </c>
      <c r="J92" s="145">
        <f t="shared" si="83"/>
        <v>0</v>
      </c>
      <c r="K92" s="145">
        <f t="shared" si="83"/>
        <v>0</v>
      </c>
      <c r="L92" s="145">
        <f t="shared" si="83"/>
        <v>2.0009466149550175</v>
      </c>
      <c r="M92" s="145">
        <f t="shared" si="83"/>
        <v>0</v>
      </c>
      <c r="N92" s="145">
        <f t="shared" si="83"/>
        <v>1.0001949818222158</v>
      </c>
      <c r="O92" s="145">
        <f t="shared" si="83"/>
        <v>0</v>
      </c>
      <c r="P92" s="145">
        <f t="shared" si="83"/>
        <v>0</v>
      </c>
      <c r="Q92" s="145">
        <f t="shared" si="83"/>
        <v>0</v>
      </c>
      <c r="R92" s="145">
        <f t="shared" si="83"/>
        <v>0</v>
      </c>
      <c r="S92" s="145">
        <f t="shared" si="83"/>
        <v>0</v>
      </c>
      <c r="T92" s="145">
        <f t="shared" si="83"/>
        <v>0</v>
      </c>
      <c r="U92" s="145">
        <f t="shared" si="83"/>
        <v>0</v>
      </c>
      <c r="V92" s="145">
        <f t="shared" si="83"/>
        <v>0</v>
      </c>
      <c r="W92" s="145">
        <f t="shared" si="83"/>
        <v>1.0002845524902892</v>
      </c>
      <c r="X92" s="145">
        <f t="shared" si="83"/>
        <v>6.0038543098971724</v>
      </c>
      <c r="Y92" s="145">
        <f t="shared" si="83"/>
        <v>6.0004266290153385</v>
      </c>
      <c r="Z92" s="145">
        <f t="shared" si="83"/>
        <v>2.0003581638123582</v>
      </c>
      <c r="AA92" s="145">
        <f t="shared" si="83"/>
        <v>1235.1555399785518</v>
      </c>
      <c r="AB92" s="145">
        <f t="shared" si="83"/>
        <v>49.039766363736248</v>
      </c>
      <c r="AC92" s="145">
        <f t="shared" si="83"/>
        <v>494.05143639338399</v>
      </c>
      <c r="AD92" s="145">
        <f t="shared" si="83"/>
        <v>532.23676297574934</v>
      </c>
      <c r="AE92" s="145">
        <f t="shared" si="83"/>
        <v>112.01351474662827</v>
      </c>
      <c r="AF92" s="145">
        <f t="shared" si="83"/>
        <v>0</v>
      </c>
      <c r="AG92" s="145">
        <f t="shared" si="83"/>
        <v>45.042402851752811</v>
      </c>
      <c r="AH92" s="145">
        <f t="shared" si="83"/>
        <v>4.0116064795364066</v>
      </c>
      <c r="AI92" s="145">
        <f t="shared" si="83"/>
        <v>1.9939008166072523</v>
      </c>
      <c r="AJ92" s="145">
        <f t="shared" si="83"/>
        <v>104.17255302252322</v>
      </c>
      <c r="AK92" s="145">
        <f t="shared" si="83"/>
        <v>37.127949643561678</v>
      </c>
      <c r="AL92" s="145">
        <f t="shared" si="83"/>
        <v>251.21783598837334</v>
      </c>
      <c r="AM92" s="145">
        <f t="shared" si="83"/>
        <v>39.008351899916654</v>
      </c>
      <c r="AN92" s="145">
        <f t="shared" si="83"/>
        <v>92.132556903483177</v>
      </c>
      <c r="AO92" s="145">
        <f t="shared" si="83"/>
        <v>0</v>
      </c>
      <c r="AP92" s="145">
        <f t="shared" si="83"/>
        <v>114.00276183229825</v>
      </c>
      <c r="AQ92" s="145">
        <f t="shared" si="83"/>
        <v>0</v>
      </c>
      <c r="AR92" s="145">
        <f t="shared" si="83"/>
        <v>0</v>
      </c>
      <c r="AS92" s="145">
        <f t="shared" si="83"/>
        <v>0</v>
      </c>
      <c r="AT92" s="145">
        <f t="shared" si="83"/>
        <v>0</v>
      </c>
      <c r="AU92" s="145">
        <f t="shared" si="83"/>
        <v>0</v>
      </c>
      <c r="AV92" s="145">
        <f t="shared" si="83"/>
        <v>0</v>
      </c>
      <c r="AW92" s="145">
        <f t="shared" si="83"/>
        <v>0</v>
      </c>
      <c r="AX92" s="145">
        <f t="shared" si="83"/>
        <v>0</v>
      </c>
      <c r="AY92" s="145">
        <f t="shared" si="83"/>
        <v>0</v>
      </c>
      <c r="AZ92" s="145">
        <f t="shared" si="83"/>
        <v>0</v>
      </c>
      <c r="BA92" s="145">
        <f t="shared" si="83"/>
        <v>0</v>
      </c>
      <c r="BB92" s="145">
        <f t="shared" si="83"/>
        <v>0</v>
      </c>
      <c r="BC92" s="145">
        <f t="shared" si="83"/>
        <v>0</v>
      </c>
      <c r="BD92" s="145">
        <f t="shared" si="83"/>
        <v>0</v>
      </c>
      <c r="BE92" s="145">
        <f t="shared" si="59"/>
        <v>3160.2192665838093</v>
      </c>
      <c r="BF92" s="15">
        <v>1</v>
      </c>
      <c r="BG92" s="16">
        <v>0</v>
      </c>
      <c r="BH92" s="16">
        <v>0</v>
      </c>
      <c r="BI92" s="16">
        <v>0</v>
      </c>
      <c r="BJ92" s="69">
        <v>0</v>
      </c>
      <c r="BK92" s="69">
        <f>BJ92/'VAR 1 bi em X e FBKF'!BW$60*1000</f>
        <v>0</v>
      </c>
      <c r="BL92" s="69">
        <v>0</v>
      </c>
      <c r="BM92" s="69">
        <f>BL92/'VAR 1 bi em X e FBKF'!CA$60*1000</f>
        <v>0</v>
      </c>
      <c r="BN92" s="69">
        <v>0</v>
      </c>
      <c r="BO92" s="69">
        <f>BN92/'VAR 1 bi em X e FBKF'!CE$60*1000</f>
        <v>0</v>
      </c>
      <c r="BP92" s="16">
        <v>1</v>
      </c>
      <c r="BQ92" s="14">
        <v>2</v>
      </c>
      <c r="BR92" s="17">
        <v>3158</v>
      </c>
    </row>
    <row r="93" spans="1:71">
      <c r="A93" s="13" t="s">
        <v>153</v>
      </c>
      <c r="B93" s="145">
        <f t="shared" ref="B93:BD93" si="84">B209/B$297*B$5</f>
        <v>0</v>
      </c>
      <c r="C93" s="145">
        <f t="shared" si="84"/>
        <v>0</v>
      </c>
      <c r="D93" s="145">
        <f t="shared" si="84"/>
        <v>1.0002296636608512</v>
      </c>
      <c r="E93" s="145">
        <f t="shared" si="84"/>
        <v>0</v>
      </c>
      <c r="F93" s="145">
        <f t="shared" si="84"/>
        <v>5.0015507739928742</v>
      </c>
      <c r="G93" s="145">
        <f t="shared" si="84"/>
        <v>0</v>
      </c>
      <c r="H93" s="145">
        <f t="shared" si="84"/>
        <v>0</v>
      </c>
      <c r="I93" s="145">
        <f t="shared" si="84"/>
        <v>0</v>
      </c>
      <c r="J93" s="145">
        <f t="shared" si="84"/>
        <v>0</v>
      </c>
      <c r="K93" s="145">
        <f t="shared" si="84"/>
        <v>0</v>
      </c>
      <c r="L93" s="145">
        <f t="shared" si="84"/>
        <v>0</v>
      </c>
      <c r="M93" s="145">
        <f t="shared" si="84"/>
        <v>0</v>
      </c>
      <c r="N93" s="145">
        <f t="shared" si="84"/>
        <v>4.0007799272888631</v>
      </c>
      <c r="O93" s="145">
        <f t="shared" si="84"/>
        <v>0</v>
      </c>
      <c r="P93" s="145">
        <f t="shared" si="84"/>
        <v>0</v>
      </c>
      <c r="Q93" s="145">
        <f t="shared" si="84"/>
        <v>2.0006666784965161</v>
      </c>
      <c r="R93" s="145">
        <f t="shared" si="84"/>
        <v>0</v>
      </c>
      <c r="S93" s="145">
        <f t="shared" si="84"/>
        <v>2.0000113703114453</v>
      </c>
      <c r="T93" s="145">
        <f t="shared" si="84"/>
        <v>0</v>
      </c>
      <c r="U93" s="145">
        <f t="shared" si="84"/>
        <v>0</v>
      </c>
      <c r="V93" s="145">
        <f t="shared" si="84"/>
        <v>1.0003819623232746</v>
      </c>
      <c r="W93" s="145">
        <f t="shared" si="84"/>
        <v>1.0002845524902892</v>
      </c>
      <c r="X93" s="145">
        <f t="shared" si="84"/>
        <v>4.0025695399314474</v>
      </c>
      <c r="Y93" s="145">
        <f t="shared" si="84"/>
        <v>0</v>
      </c>
      <c r="Z93" s="145">
        <f t="shared" si="84"/>
        <v>5.0008954095308953</v>
      </c>
      <c r="AA93" s="145">
        <f t="shared" si="84"/>
        <v>62.058057924368079</v>
      </c>
      <c r="AB93" s="145">
        <f t="shared" si="84"/>
        <v>1342.0882998728634</v>
      </c>
      <c r="AC93" s="145">
        <f t="shared" si="84"/>
        <v>399.85095967740409</v>
      </c>
      <c r="AD93" s="145">
        <f t="shared" si="84"/>
        <v>243.56597627703781</v>
      </c>
      <c r="AE93" s="145">
        <f t="shared" si="84"/>
        <v>2.0002413347612191</v>
      </c>
      <c r="AF93" s="145">
        <f t="shared" si="84"/>
        <v>0</v>
      </c>
      <c r="AG93" s="145">
        <f t="shared" si="84"/>
        <v>1476.3898712518978</v>
      </c>
      <c r="AH93" s="145">
        <f t="shared" si="84"/>
        <v>230.66737257334339</v>
      </c>
      <c r="AI93" s="145">
        <f t="shared" si="84"/>
        <v>353.91739494778722</v>
      </c>
      <c r="AJ93" s="145">
        <f t="shared" si="84"/>
        <v>126.20905462344159</v>
      </c>
      <c r="AK93" s="145">
        <f t="shared" si="84"/>
        <v>1.00345809847464</v>
      </c>
      <c r="AL93" s="145">
        <f t="shared" si="84"/>
        <v>29.025168301445518</v>
      </c>
      <c r="AM93" s="145">
        <f t="shared" si="84"/>
        <v>140.02998117918796</v>
      </c>
      <c r="AN93" s="145">
        <f t="shared" si="84"/>
        <v>17.024494210426237</v>
      </c>
      <c r="AO93" s="145">
        <f t="shared" si="84"/>
        <v>176.05356611654494</v>
      </c>
      <c r="AP93" s="145">
        <f t="shared" si="84"/>
        <v>38.00092061076608</v>
      </c>
      <c r="AQ93" s="145">
        <f t="shared" si="84"/>
        <v>0</v>
      </c>
      <c r="AR93" s="145">
        <f t="shared" si="84"/>
        <v>0</v>
      </c>
      <c r="AS93" s="145">
        <f t="shared" si="84"/>
        <v>3.0007410371015553</v>
      </c>
      <c r="AT93" s="145">
        <f t="shared" si="84"/>
        <v>0</v>
      </c>
      <c r="AU93" s="145">
        <f t="shared" si="84"/>
        <v>0</v>
      </c>
      <c r="AV93" s="145">
        <f t="shared" si="84"/>
        <v>0</v>
      </c>
      <c r="AW93" s="145">
        <f t="shared" si="84"/>
        <v>0</v>
      </c>
      <c r="AX93" s="145">
        <f t="shared" si="84"/>
        <v>0</v>
      </c>
      <c r="AY93" s="145">
        <f t="shared" si="84"/>
        <v>0</v>
      </c>
      <c r="AZ93" s="145">
        <f t="shared" si="84"/>
        <v>0</v>
      </c>
      <c r="BA93" s="145">
        <f t="shared" si="84"/>
        <v>0</v>
      </c>
      <c r="BB93" s="145">
        <f t="shared" si="84"/>
        <v>0</v>
      </c>
      <c r="BC93" s="145">
        <f t="shared" si="84"/>
        <v>0</v>
      </c>
      <c r="BD93" s="145">
        <f t="shared" si="84"/>
        <v>0</v>
      </c>
      <c r="BE93" s="145">
        <f t="shared" si="59"/>
        <v>4665.8929279148788</v>
      </c>
      <c r="BF93" s="15">
        <v>0</v>
      </c>
      <c r="BG93" s="16">
        <v>0</v>
      </c>
      <c r="BH93" s="16">
        <v>0</v>
      </c>
      <c r="BI93" s="16">
        <v>0</v>
      </c>
      <c r="BJ93" s="69">
        <v>0</v>
      </c>
      <c r="BK93" s="69">
        <f>BJ93/'VAR 1 bi em X e FBKF'!BW$60*1000</f>
        <v>0</v>
      </c>
      <c r="BL93" s="69">
        <v>0</v>
      </c>
      <c r="BM93" s="69">
        <f>BL93/'VAR 1 bi em X e FBKF'!CA$60*1000</f>
        <v>0</v>
      </c>
      <c r="BN93" s="69">
        <v>0</v>
      </c>
      <c r="BO93" s="69">
        <f>BN93/'VAR 1 bi em X e FBKF'!CE$60*1000</f>
        <v>0</v>
      </c>
      <c r="BP93" s="16">
        <v>-2</v>
      </c>
      <c r="BQ93" s="14">
        <v>-2</v>
      </c>
      <c r="BR93" s="17">
        <v>4660</v>
      </c>
    </row>
    <row r="94" spans="1:71">
      <c r="A94" s="13" t="s">
        <v>155</v>
      </c>
      <c r="B94" s="145">
        <f t="shared" ref="B94:BD94" si="85">B210/B$297*B$5</f>
        <v>36.001479602493106</v>
      </c>
      <c r="C94" s="145">
        <f t="shared" si="85"/>
        <v>7.0000927789539888</v>
      </c>
      <c r="D94" s="145">
        <f t="shared" si="85"/>
        <v>103.02365535706767</v>
      </c>
      <c r="E94" s="145">
        <f t="shared" si="85"/>
        <v>1.0002816276886908</v>
      </c>
      <c r="F94" s="145">
        <f t="shared" si="85"/>
        <v>9.0027913931871737</v>
      </c>
      <c r="G94" s="145">
        <f t="shared" si="85"/>
        <v>117.00177011850538</v>
      </c>
      <c r="H94" s="145">
        <f t="shared" si="85"/>
        <v>4.0000007228100181</v>
      </c>
      <c r="I94" s="145">
        <f t="shared" si="85"/>
        <v>0</v>
      </c>
      <c r="J94" s="145">
        <f t="shared" si="85"/>
        <v>0</v>
      </c>
      <c r="K94" s="145">
        <f t="shared" si="85"/>
        <v>12.000148038356764</v>
      </c>
      <c r="L94" s="145">
        <f t="shared" si="85"/>
        <v>16.00757291964014</v>
      </c>
      <c r="M94" s="145">
        <f t="shared" si="85"/>
        <v>35.008024460122769</v>
      </c>
      <c r="N94" s="145">
        <f t="shared" si="85"/>
        <v>0</v>
      </c>
      <c r="O94" s="145">
        <f t="shared" si="85"/>
        <v>11.003099332391205</v>
      </c>
      <c r="P94" s="145">
        <f t="shared" si="85"/>
        <v>8.0018263727416592</v>
      </c>
      <c r="Q94" s="145">
        <f t="shared" si="85"/>
        <v>29.009666838199482</v>
      </c>
      <c r="R94" s="145">
        <f t="shared" si="85"/>
        <v>3.0015727729894146</v>
      </c>
      <c r="S94" s="145">
        <f t="shared" si="85"/>
        <v>0</v>
      </c>
      <c r="T94" s="145">
        <f t="shared" si="85"/>
        <v>6.0009515844041044</v>
      </c>
      <c r="U94" s="145">
        <f t="shared" si="85"/>
        <v>0</v>
      </c>
      <c r="V94" s="145">
        <f t="shared" si="85"/>
        <v>5.0019098116163727</v>
      </c>
      <c r="W94" s="145">
        <f t="shared" si="85"/>
        <v>6.0017073149417355</v>
      </c>
      <c r="X94" s="145">
        <f t="shared" si="85"/>
        <v>26.016702009554411</v>
      </c>
      <c r="Y94" s="145">
        <f t="shared" si="85"/>
        <v>2.0001422096717794</v>
      </c>
      <c r="Z94" s="145">
        <f t="shared" si="85"/>
        <v>11.001969900967969</v>
      </c>
      <c r="AA94" s="145">
        <f t="shared" si="85"/>
        <v>126.11798868500611</v>
      </c>
      <c r="AB94" s="145">
        <f t="shared" si="85"/>
        <v>48.038954805292654</v>
      </c>
      <c r="AC94" s="145">
        <f t="shared" si="85"/>
        <v>76.162087557600771</v>
      </c>
      <c r="AD94" s="145">
        <f t="shared" si="85"/>
        <v>582.35321899983114</v>
      </c>
      <c r="AE94" s="145">
        <f t="shared" si="85"/>
        <v>14.001689343328534</v>
      </c>
      <c r="AF94" s="145">
        <f t="shared" si="85"/>
        <v>9.0268369513913473</v>
      </c>
      <c r="AG94" s="145">
        <f t="shared" si="85"/>
        <v>145.1366314112035</v>
      </c>
      <c r="AH94" s="145">
        <f t="shared" si="85"/>
        <v>46.133474514668684</v>
      </c>
      <c r="AI94" s="145">
        <f t="shared" si="85"/>
        <v>14.954256124554391</v>
      </c>
      <c r="AJ94" s="145">
        <f t="shared" si="85"/>
        <v>206.34178771769024</v>
      </c>
      <c r="AK94" s="145">
        <f t="shared" si="85"/>
        <v>10.034580984746398</v>
      </c>
      <c r="AL94" s="145">
        <f t="shared" si="85"/>
        <v>24.020828939127327</v>
      </c>
      <c r="AM94" s="145">
        <f t="shared" si="85"/>
        <v>7.0014990589593991</v>
      </c>
      <c r="AN94" s="145">
        <f t="shared" si="85"/>
        <v>35.050429256759898</v>
      </c>
      <c r="AO94" s="145">
        <f t="shared" si="85"/>
        <v>0</v>
      </c>
      <c r="AP94" s="145">
        <f t="shared" si="85"/>
        <v>711.01722511196522</v>
      </c>
      <c r="AQ94" s="145">
        <f t="shared" si="85"/>
        <v>12.010278897564769</v>
      </c>
      <c r="AR94" s="145">
        <f t="shared" si="85"/>
        <v>0</v>
      </c>
      <c r="AS94" s="145">
        <f t="shared" si="85"/>
        <v>0</v>
      </c>
      <c r="AT94" s="145">
        <f t="shared" si="85"/>
        <v>0</v>
      </c>
      <c r="AU94" s="145">
        <f t="shared" si="85"/>
        <v>0</v>
      </c>
      <c r="AV94" s="145">
        <f t="shared" si="85"/>
        <v>7.0008479832683586</v>
      </c>
      <c r="AW94" s="145">
        <f t="shared" si="85"/>
        <v>0</v>
      </c>
      <c r="AX94" s="145">
        <f t="shared" si="85"/>
        <v>0</v>
      </c>
      <c r="AY94" s="145">
        <f t="shared" si="85"/>
        <v>0</v>
      </c>
      <c r="AZ94" s="145">
        <f t="shared" si="85"/>
        <v>0</v>
      </c>
      <c r="BA94" s="145">
        <f t="shared" si="85"/>
        <v>4.0002235413645773</v>
      </c>
      <c r="BB94" s="145">
        <f t="shared" si="85"/>
        <v>2.0000017533337311</v>
      </c>
      <c r="BC94" s="145">
        <f t="shared" si="85"/>
        <v>10.000000392555091</v>
      </c>
      <c r="BD94" s="145">
        <f t="shared" si="85"/>
        <v>71.000813031259582</v>
      </c>
      <c r="BE94" s="145">
        <f t="shared" si="59"/>
        <v>2608.4890202277752</v>
      </c>
      <c r="BF94" s="15">
        <v>3</v>
      </c>
      <c r="BG94" s="16">
        <v>0</v>
      </c>
      <c r="BH94" s="16">
        <v>0</v>
      </c>
      <c r="BI94" s="16">
        <v>165</v>
      </c>
      <c r="BJ94" s="69">
        <v>478</v>
      </c>
      <c r="BK94" s="69">
        <f>BJ94/'VAR 1 bi em X e FBKF'!BW$60*1000</f>
        <v>1.6871084443660107</v>
      </c>
      <c r="BL94" s="69">
        <v>478</v>
      </c>
      <c r="BM94" s="69">
        <f>BL94/'VAR 1 bi em X e FBKF'!CA$60*1000</f>
        <v>3.6344558580889452</v>
      </c>
      <c r="BN94" s="69">
        <v>0</v>
      </c>
      <c r="BO94" s="69">
        <f>BN94/'VAR 1 bi em X e FBKF'!CE$60*1000</f>
        <v>0</v>
      </c>
      <c r="BP94" s="16">
        <v>-23</v>
      </c>
      <c r="BQ94" s="14">
        <v>623</v>
      </c>
      <c r="BR94" s="17">
        <v>3229</v>
      </c>
    </row>
    <row r="95" spans="1:71">
      <c r="A95" s="13" t="s">
        <v>27</v>
      </c>
      <c r="B95" s="145">
        <f t="shared" ref="B95:BD95" si="86">B211/B$297*B$5</f>
        <v>0</v>
      </c>
      <c r="C95" s="145">
        <f t="shared" si="86"/>
        <v>0</v>
      </c>
      <c r="D95" s="145">
        <f t="shared" si="86"/>
        <v>428.09829604684433</v>
      </c>
      <c r="E95" s="145">
        <f t="shared" si="86"/>
        <v>325.09152899882446</v>
      </c>
      <c r="F95" s="145">
        <f t="shared" si="86"/>
        <v>122.03783888542614</v>
      </c>
      <c r="G95" s="145">
        <f t="shared" si="86"/>
        <v>341.00515906333618</v>
      </c>
      <c r="H95" s="145">
        <f t="shared" si="86"/>
        <v>8.0000014456200361</v>
      </c>
      <c r="I95" s="145">
        <f t="shared" si="86"/>
        <v>132.01556157530098</v>
      </c>
      <c r="J95" s="145">
        <f t="shared" si="86"/>
        <v>20.000619893134385</v>
      </c>
      <c r="K95" s="145">
        <f t="shared" si="86"/>
        <v>41.000505797718944</v>
      </c>
      <c r="L95" s="145">
        <f t="shared" si="86"/>
        <v>37.017512376667824</v>
      </c>
      <c r="M95" s="145">
        <f t="shared" si="86"/>
        <v>163.03737105714316</v>
      </c>
      <c r="N95" s="145">
        <f t="shared" si="86"/>
        <v>31.006044436488693</v>
      </c>
      <c r="O95" s="145">
        <f t="shared" si="86"/>
        <v>209.05888731543288</v>
      </c>
      <c r="P95" s="145">
        <f t="shared" si="86"/>
        <v>56.012784609191606</v>
      </c>
      <c r="Q95" s="145">
        <f t="shared" si="86"/>
        <v>282.09400166800879</v>
      </c>
      <c r="R95" s="145">
        <f t="shared" si="86"/>
        <v>60.03145545978829</v>
      </c>
      <c r="S95" s="145">
        <f t="shared" si="86"/>
        <v>23.000130758581623</v>
      </c>
      <c r="T95" s="145">
        <f t="shared" si="86"/>
        <v>10.00158597400684</v>
      </c>
      <c r="U95" s="145">
        <f t="shared" si="86"/>
        <v>28.001901188907485</v>
      </c>
      <c r="V95" s="145">
        <f t="shared" si="86"/>
        <v>16.006111397172393</v>
      </c>
      <c r="W95" s="145">
        <f t="shared" si="86"/>
        <v>14.00398373486405</v>
      </c>
      <c r="X95" s="145">
        <f t="shared" si="86"/>
        <v>121.0777285829263</v>
      </c>
      <c r="Y95" s="145">
        <f t="shared" si="86"/>
        <v>44.003128612779143</v>
      </c>
      <c r="Z95" s="145">
        <f t="shared" si="86"/>
        <v>152.02722044973922</v>
      </c>
      <c r="AA95" s="145">
        <f t="shared" si="86"/>
        <v>484.453226377325</v>
      </c>
      <c r="AB95" s="145">
        <f t="shared" si="86"/>
        <v>292.23697506553032</v>
      </c>
      <c r="AC95" s="145">
        <f t="shared" si="86"/>
        <v>104.22180402619054</v>
      </c>
      <c r="AD95" s="145">
        <f t="shared" si="86"/>
        <v>1571.6520609152069</v>
      </c>
      <c r="AE95" s="145">
        <f t="shared" si="86"/>
        <v>219.02642615635347</v>
      </c>
      <c r="AF95" s="145">
        <f t="shared" si="86"/>
        <v>35.104365922077463</v>
      </c>
      <c r="AG95" s="145">
        <f t="shared" si="86"/>
        <v>75.070671419588024</v>
      </c>
      <c r="AH95" s="145">
        <f t="shared" si="86"/>
        <v>8.0232129590728132</v>
      </c>
      <c r="AI95" s="145">
        <f t="shared" si="86"/>
        <v>24.92376020759065</v>
      </c>
      <c r="AJ95" s="145">
        <f t="shared" si="86"/>
        <v>744.23275861283423</v>
      </c>
      <c r="AK95" s="145">
        <f t="shared" si="86"/>
        <v>341.17575348137757</v>
      </c>
      <c r="AL95" s="145">
        <f t="shared" si="86"/>
        <v>357.309830469519</v>
      </c>
      <c r="AM95" s="145">
        <f t="shared" si="86"/>
        <v>69.014776438314072</v>
      </c>
      <c r="AN95" s="145">
        <f t="shared" si="86"/>
        <v>46.066278451741589</v>
      </c>
      <c r="AO95" s="145">
        <f t="shared" si="86"/>
        <v>42.012782823266406</v>
      </c>
      <c r="AP95" s="145">
        <f t="shared" si="86"/>
        <v>511.0123797921438</v>
      </c>
      <c r="AQ95" s="145">
        <f t="shared" si="86"/>
        <v>0</v>
      </c>
      <c r="AR95" s="145">
        <f t="shared" si="86"/>
        <v>3.0014005162869677</v>
      </c>
      <c r="AS95" s="145">
        <f t="shared" si="86"/>
        <v>255.0629881536322</v>
      </c>
      <c r="AT95" s="145">
        <f t="shared" si="86"/>
        <v>0</v>
      </c>
      <c r="AU95" s="145">
        <f t="shared" si="86"/>
        <v>55.011887224652327</v>
      </c>
      <c r="AV95" s="145">
        <f t="shared" si="86"/>
        <v>0</v>
      </c>
      <c r="AW95" s="145">
        <f t="shared" si="86"/>
        <v>0</v>
      </c>
      <c r="AX95" s="145">
        <f t="shared" si="86"/>
        <v>25.008675859894385</v>
      </c>
      <c r="AY95" s="145">
        <f t="shared" si="86"/>
        <v>69.001189535035266</v>
      </c>
      <c r="AZ95" s="145">
        <f t="shared" si="86"/>
        <v>21.000248061697317</v>
      </c>
      <c r="BA95" s="145">
        <f t="shared" si="86"/>
        <v>0</v>
      </c>
      <c r="BB95" s="145">
        <f t="shared" si="86"/>
        <v>0</v>
      </c>
      <c r="BC95" s="145">
        <f t="shared" si="86"/>
        <v>0</v>
      </c>
      <c r="BD95" s="145">
        <f t="shared" si="86"/>
        <v>13.000148864878517</v>
      </c>
      <c r="BE95" s="145">
        <f t="shared" si="59"/>
        <v>8030.2529606621129</v>
      </c>
      <c r="BF95" s="15">
        <v>19</v>
      </c>
      <c r="BG95" s="16">
        <v>0</v>
      </c>
      <c r="BH95" s="16">
        <v>0</v>
      </c>
      <c r="BI95" s="16">
        <v>16</v>
      </c>
      <c r="BJ95" s="69">
        <v>10921</v>
      </c>
      <c r="BK95" s="69">
        <f>BJ95/'VAR 1 bi em X e FBKF'!BW$60*1000</f>
        <v>38.545839583517164</v>
      </c>
      <c r="BL95" s="69">
        <v>10921</v>
      </c>
      <c r="BM95" s="69">
        <f>BL95/'VAR 1 bi em X e FBKF'!CA$60*1000</f>
        <v>83.037431853952668</v>
      </c>
      <c r="BN95" s="69">
        <v>0</v>
      </c>
      <c r="BO95" s="69">
        <f>BN95/'VAR 1 bi em X e FBKF'!CE$60*1000</f>
        <v>0</v>
      </c>
      <c r="BP95" s="16">
        <v>-63</v>
      </c>
      <c r="BQ95" s="14">
        <v>10893</v>
      </c>
      <c r="BR95" s="17">
        <v>18915</v>
      </c>
    </row>
    <row r="96" spans="1:71">
      <c r="A96" s="13" t="s">
        <v>28</v>
      </c>
      <c r="B96" s="145">
        <f t="shared" ref="B96:BD96" si="87">B212/B$297*B$5</f>
        <v>0</v>
      </c>
      <c r="C96" s="145">
        <f t="shared" si="87"/>
        <v>0</v>
      </c>
      <c r="D96" s="145">
        <f t="shared" si="87"/>
        <v>0</v>
      </c>
      <c r="E96" s="145">
        <f t="shared" si="87"/>
        <v>0</v>
      </c>
      <c r="F96" s="145">
        <f t="shared" si="87"/>
        <v>0</v>
      </c>
      <c r="G96" s="145">
        <f t="shared" si="87"/>
        <v>0</v>
      </c>
      <c r="H96" s="145">
        <f t="shared" si="87"/>
        <v>0</v>
      </c>
      <c r="I96" s="145">
        <f t="shared" si="87"/>
        <v>0</v>
      </c>
      <c r="J96" s="145">
        <f t="shared" si="87"/>
        <v>0</v>
      </c>
      <c r="K96" s="145">
        <f t="shared" si="87"/>
        <v>0</v>
      </c>
      <c r="L96" s="145">
        <f t="shared" si="87"/>
        <v>0</v>
      </c>
      <c r="M96" s="145">
        <f t="shared" si="87"/>
        <v>0</v>
      </c>
      <c r="N96" s="145">
        <f t="shared" si="87"/>
        <v>0</v>
      </c>
      <c r="O96" s="145">
        <f t="shared" si="87"/>
        <v>0</v>
      </c>
      <c r="P96" s="145">
        <f t="shared" si="87"/>
        <v>0</v>
      </c>
      <c r="Q96" s="145">
        <f t="shared" si="87"/>
        <v>0</v>
      </c>
      <c r="R96" s="145">
        <f t="shared" si="87"/>
        <v>0</v>
      </c>
      <c r="S96" s="145">
        <f t="shared" si="87"/>
        <v>0</v>
      </c>
      <c r="T96" s="145">
        <f t="shared" si="87"/>
        <v>0</v>
      </c>
      <c r="U96" s="145">
        <f t="shared" si="87"/>
        <v>0</v>
      </c>
      <c r="V96" s="145">
        <f t="shared" si="87"/>
        <v>0</v>
      </c>
      <c r="W96" s="145">
        <f t="shared" si="87"/>
        <v>0</v>
      </c>
      <c r="X96" s="145">
        <f t="shared" si="87"/>
        <v>0</v>
      </c>
      <c r="Y96" s="145">
        <f t="shared" si="87"/>
        <v>0</v>
      </c>
      <c r="Z96" s="145">
        <f t="shared" si="87"/>
        <v>0</v>
      </c>
      <c r="AA96" s="145">
        <f t="shared" si="87"/>
        <v>0</v>
      </c>
      <c r="AB96" s="145">
        <f t="shared" si="87"/>
        <v>0</v>
      </c>
      <c r="AC96" s="145">
        <f t="shared" si="87"/>
        <v>0</v>
      </c>
      <c r="AD96" s="145">
        <f t="shared" si="87"/>
        <v>1.0023291204816369</v>
      </c>
      <c r="AE96" s="145">
        <f t="shared" si="87"/>
        <v>22.002654682373411</v>
      </c>
      <c r="AF96" s="145">
        <f t="shared" si="87"/>
        <v>0</v>
      </c>
      <c r="AG96" s="145">
        <f t="shared" si="87"/>
        <v>0</v>
      </c>
      <c r="AH96" s="145">
        <f t="shared" si="87"/>
        <v>7.0203113391887122</v>
      </c>
      <c r="AI96" s="145">
        <f t="shared" si="87"/>
        <v>0</v>
      </c>
      <c r="AJ96" s="145">
        <f t="shared" si="87"/>
        <v>0</v>
      </c>
      <c r="AK96" s="145">
        <f t="shared" si="87"/>
        <v>0</v>
      </c>
      <c r="AL96" s="145">
        <f t="shared" si="87"/>
        <v>0</v>
      </c>
      <c r="AM96" s="145">
        <f t="shared" si="87"/>
        <v>0</v>
      </c>
      <c r="AN96" s="145">
        <f t="shared" si="87"/>
        <v>0</v>
      </c>
      <c r="AO96" s="145">
        <f t="shared" si="87"/>
        <v>0</v>
      </c>
      <c r="AP96" s="145">
        <f t="shared" si="87"/>
        <v>5.0001211329955364</v>
      </c>
      <c r="AQ96" s="145">
        <f t="shared" si="87"/>
        <v>0</v>
      </c>
      <c r="AR96" s="145">
        <f t="shared" si="87"/>
        <v>0</v>
      </c>
      <c r="AS96" s="145">
        <f t="shared" si="87"/>
        <v>0</v>
      </c>
      <c r="AT96" s="145">
        <f t="shared" si="87"/>
        <v>0</v>
      </c>
      <c r="AU96" s="145">
        <f t="shared" si="87"/>
        <v>0</v>
      </c>
      <c r="AV96" s="145">
        <f t="shared" si="87"/>
        <v>27.003270792606521</v>
      </c>
      <c r="AW96" s="145">
        <f t="shared" si="87"/>
        <v>10.000367374931576</v>
      </c>
      <c r="AX96" s="145">
        <f t="shared" si="87"/>
        <v>0</v>
      </c>
      <c r="AY96" s="145">
        <f t="shared" si="87"/>
        <v>0</v>
      </c>
      <c r="AZ96" s="145">
        <f t="shared" si="87"/>
        <v>0</v>
      </c>
      <c r="BA96" s="145">
        <f t="shared" si="87"/>
        <v>19.001061821481745</v>
      </c>
      <c r="BB96" s="145">
        <f t="shared" si="87"/>
        <v>0</v>
      </c>
      <c r="BC96" s="145">
        <f t="shared" si="87"/>
        <v>0</v>
      </c>
      <c r="BD96" s="145">
        <f t="shared" si="87"/>
        <v>0</v>
      </c>
      <c r="BE96" s="145">
        <f t="shared" si="59"/>
        <v>91.030116264059131</v>
      </c>
      <c r="BF96" s="15">
        <v>0</v>
      </c>
      <c r="BG96" s="16">
        <v>0</v>
      </c>
      <c r="BH96" s="16">
        <v>0</v>
      </c>
      <c r="BI96" s="16">
        <v>309</v>
      </c>
      <c r="BJ96" s="69">
        <v>25</v>
      </c>
      <c r="BK96" s="69">
        <f>BJ96/'VAR 1 bi em X e FBKF'!BW$60*1000</f>
        <v>8.8237889349686752E-2</v>
      </c>
      <c r="BL96" s="69">
        <v>25</v>
      </c>
      <c r="BM96" s="69">
        <f>BL96/'VAR 1 bi em X e FBKF'!CA$60*1000</f>
        <v>0.1900866034565348</v>
      </c>
      <c r="BN96" s="69">
        <v>0</v>
      </c>
      <c r="BO96" s="69">
        <f>BN96/'VAR 1 bi em X e FBKF'!CE$60*1000</f>
        <v>0</v>
      </c>
      <c r="BP96" s="16">
        <v>0</v>
      </c>
      <c r="BQ96" s="14">
        <v>334</v>
      </c>
      <c r="BR96" s="17">
        <v>425</v>
      </c>
    </row>
    <row r="97" spans="1:70">
      <c r="A97" s="13" t="s">
        <v>29</v>
      </c>
      <c r="B97" s="145">
        <f t="shared" ref="B97:BD97" si="88">B213/B$297*B$5</f>
        <v>0</v>
      </c>
      <c r="C97" s="145">
        <f t="shared" si="88"/>
        <v>0</v>
      </c>
      <c r="D97" s="145">
        <f t="shared" si="88"/>
        <v>22.005052600538725</v>
      </c>
      <c r="E97" s="145">
        <f t="shared" si="88"/>
        <v>0</v>
      </c>
      <c r="F97" s="145">
        <f t="shared" si="88"/>
        <v>0</v>
      </c>
      <c r="G97" s="145">
        <f t="shared" si="88"/>
        <v>0</v>
      </c>
      <c r="H97" s="145">
        <f t="shared" si="88"/>
        <v>0</v>
      </c>
      <c r="I97" s="145">
        <f t="shared" si="88"/>
        <v>0</v>
      </c>
      <c r="J97" s="145">
        <f t="shared" si="88"/>
        <v>0</v>
      </c>
      <c r="K97" s="145">
        <f t="shared" si="88"/>
        <v>0</v>
      </c>
      <c r="L97" s="145">
        <f t="shared" si="88"/>
        <v>0</v>
      </c>
      <c r="M97" s="145">
        <f t="shared" si="88"/>
        <v>0</v>
      </c>
      <c r="N97" s="145">
        <f t="shared" si="88"/>
        <v>123.02398276413255</v>
      </c>
      <c r="O97" s="145">
        <f t="shared" si="88"/>
        <v>23.006480422272517</v>
      </c>
      <c r="P97" s="145">
        <f t="shared" si="88"/>
        <v>0</v>
      </c>
      <c r="Q97" s="145">
        <f t="shared" si="88"/>
        <v>0</v>
      </c>
      <c r="R97" s="145">
        <f t="shared" si="88"/>
        <v>0</v>
      </c>
      <c r="S97" s="145">
        <f t="shared" si="88"/>
        <v>0</v>
      </c>
      <c r="T97" s="145">
        <f t="shared" si="88"/>
        <v>0</v>
      </c>
      <c r="U97" s="145">
        <f t="shared" si="88"/>
        <v>0</v>
      </c>
      <c r="V97" s="145">
        <f t="shared" si="88"/>
        <v>0</v>
      </c>
      <c r="W97" s="145">
        <f t="shared" si="88"/>
        <v>0</v>
      </c>
      <c r="X97" s="145">
        <f t="shared" si="88"/>
        <v>7.004496694880034</v>
      </c>
      <c r="Y97" s="145">
        <f t="shared" si="88"/>
        <v>0</v>
      </c>
      <c r="Z97" s="145">
        <f t="shared" si="88"/>
        <v>0</v>
      </c>
      <c r="AA97" s="145">
        <f t="shared" si="88"/>
        <v>0</v>
      </c>
      <c r="AB97" s="145">
        <f t="shared" si="88"/>
        <v>0</v>
      </c>
      <c r="AC97" s="145">
        <f t="shared" si="88"/>
        <v>0</v>
      </c>
      <c r="AD97" s="145">
        <f t="shared" si="88"/>
        <v>0</v>
      </c>
      <c r="AE97" s="145">
        <f t="shared" si="88"/>
        <v>0</v>
      </c>
      <c r="AF97" s="145">
        <f t="shared" si="88"/>
        <v>706.09924597550093</v>
      </c>
      <c r="AG97" s="145">
        <f t="shared" si="88"/>
        <v>3.0028268567835208</v>
      </c>
      <c r="AH97" s="145">
        <f t="shared" si="88"/>
        <v>1.0029016198841016</v>
      </c>
      <c r="AI97" s="145">
        <f t="shared" si="88"/>
        <v>0</v>
      </c>
      <c r="AJ97" s="145">
        <f t="shared" si="88"/>
        <v>0</v>
      </c>
      <c r="AK97" s="145">
        <f t="shared" si="88"/>
        <v>0</v>
      </c>
      <c r="AL97" s="145">
        <f t="shared" si="88"/>
        <v>0</v>
      </c>
      <c r="AM97" s="145">
        <f t="shared" si="88"/>
        <v>0</v>
      </c>
      <c r="AN97" s="145">
        <f t="shared" si="88"/>
        <v>0</v>
      </c>
      <c r="AO97" s="145">
        <f t="shared" si="88"/>
        <v>0</v>
      </c>
      <c r="AP97" s="145">
        <f t="shared" si="88"/>
        <v>0</v>
      </c>
      <c r="AQ97" s="145">
        <f t="shared" si="88"/>
        <v>75.064243109779795</v>
      </c>
      <c r="AR97" s="145">
        <f t="shared" si="88"/>
        <v>0</v>
      </c>
      <c r="AS97" s="145">
        <f t="shared" si="88"/>
        <v>683.16870944678749</v>
      </c>
      <c r="AT97" s="145">
        <f t="shared" si="88"/>
        <v>112.02041654373213</v>
      </c>
      <c r="AU97" s="145">
        <f t="shared" si="88"/>
        <v>0</v>
      </c>
      <c r="AV97" s="145">
        <f t="shared" si="88"/>
        <v>0</v>
      </c>
      <c r="AW97" s="145">
        <f t="shared" si="88"/>
        <v>0</v>
      </c>
      <c r="AX97" s="145">
        <f t="shared" si="88"/>
        <v>96.033315301994435</v>
      </c>
      <c r="AY97" s="145">
        <f t="shared" si="88"/>
        <v>0</v>
      </c>
      <c r="AZ97" s="145">
        <f t="shared" si="88"/>
        <v>19.000224436773763</v>
      </c>
      <c r="BA97" s="145">
        <f t="shared" si="88"/>
        <v>0</v>
      </c>
      <c r="BB97" s="145">
        <f t="shared" si="88"/>
        <v>16.000014026669849</v>
      </c>
      <c r="BC97" s="145">
        <f t="shared" si="88"/>
        <v>3.0000001177665268</v>
      </c>
      <c r="BD97" s="145">
        <f t="shared" si="88"/>
        <v>83.000950444993606</v>
      </c>
      <c r="BE97" s="145">
        <f t="shared" si="59"/>
        <v>1972.4328603624899</v>
      </c>
      <c r="BF97" s="15">
        <v>3</v>
      </c>
      <c r="BG97" s="16">
        <v>0</v>
      </c>
      <c r="BH97" s="16">
        <v>0</v>
      </c>
      <c r="BI97" s="16">
        <v>1</v>
      </c>
      <c r="BJ97" s="69">
        <v>3914</v>
      </c>
      <c r="BK97" s="69">
        <f>BJ97/'VAR 1 bi em X e FBKF'!BW$60*1000</f>
        <v>13.814523956586958</v>
      </c>
      <c r="BL97" s="69">
        <v>3914</v>
      </c>
      <c r="BM97" s="69">
        <f>BL97/'VAR 1 bi em X e FBKF'!CA$60*1000</f>
        <v>29.759958637155087</v>
      </c>
      <c r="BN97" s="69">
        <v>0</v>
      </c>
      <c r="BO97" s="69">
        <f>BN97/'VAR 1 bi em X e FBKF'!CE$60*1000</f>
        <v>0</v>
      </c>
      <c r="BP97" s="16">
        <v>0</v>
      </c>
      <c r="BQ97" s="14">
        <v>3918</v>
      </c>
      <c r="BR97" s="17">
        <v>5888</v>
      </c>
    </row>
    <row r="98" spans="1:70">
      <c r="A98" s="13" t="s">
        <v>30</v>
      </c>
      <c r="B98" s="145">
        <f t="shared" ref="B98:BD98" si="89">B214/B$297*B$5</f>
        <v>0</v>
      </c>
      <c r="C98" s="145">
        <f t="shared" si="89"/>
        <v>0</v>
      </c>
      <c r="D98" s="145">
        <f t="shared" si="89"/>
        <v>135.03100459421492</v>
      </c>
      <c r="E98" s="145">
        <f t="shared" si="89"/>
        <v>0</v>
      </c>
      <c r="F98" s="145">
        <f t="shared" si="89"/>
        <v>5.0015507739928742</v>
      </c>
      <c r="G98" s="145">
        <f t="shared" si="89"/>
        <v>47.000711073245746</v>
      </c>
      <c r="H98" s="145">
        <f t="shared" si="89"/>
        <v>1.0000001807025045</v>
      </c>
      <c r="I98" s="145">
        <f t="shared" si="89"/>
        <v>1.000117890721977</v>
      </c>
      <c r="J98" s="145">
        <f t="shared" si="89"/>
        <v>0</v>
      </c>
      <c r="K98" s="145">
        <f t="shared" si="89"/>
        <v>6.0000740191783821</v>
      </c>
      <c r="L98" s="145">
        <f t="shared" si="89"/>
        <v>2.0009466149550175</v>
      </c>
      <c r="M98" s="145">
        <f t="shared" si="89"/>
        <v>0</v>
      </c>
      <c r="N98" s="145">
        <f t="shared" si="89"/>
        <v>0</v>
      </c>
      <c r="O98" s="145">
        <f t="shared" si="89"/>
        <v>55.015496661956021</v>
      </c>
      <c r="P98" s="145">
        <f t="shared" si="89"/>
        <v>0</v>
      </c>
      <c r="Q98" s="145">
        <f t="shared" si="89"/>
        <v>13.004333410227355</v>
      </c>
      <c r="R98" s="145">
        <f t="shared" si="89"/>
        <v>1.0005242576631381</v>
      </c>
      <c r="S98" s="145">
        <f t="shared" si="89"/>
        <v>14.000079592180118</v>
      </c>
      <c r="T98" s="145">
        <f t="shared" si="89"/>
        <v>0</v>
      </c>
      <c r="U98" s="145">
        <f t="shared" si="89"/>
        <v>0</v>
      </c>
      <c r="V98" s="145">
        <f t="shared" si="89"/>
        <v>1.0003819623232746</v>
      </c>
      <c r="W98" s="145">
        <f t="shared" si="89"/>
        <v>2.0005691049805785</v>
      </c>
      <c r="X98" s="145">
        <f t="shared" si="89"/>
        <v>33.021198704434447</v>
      </c>
      <c r="Y98" s="145">
        <f t="shared" si="89"/>
        <v>9.0006399435230069</v>
      </c>
      <c r="Z98" s="145">
        <f t="shared" si="89"/>
        <v>1.0001790819061791</v>
      </c>
      <c r="AA98" s="145">
        <f t="shared" si="89"/>
        <v>1.0009364181349691</v>
      </c>
      <c r="AB98" s="145">
        <f t="shared" si="89"/>
        <v>1.000811558443597</v>
      </c>
      <c r="AC98" s="145">
        <f t="shared" si="89"/>
        <v>6.0127963861263778</v>
      </c>
      <c r="AD98" s="145">
        <f t="shared" si="89"/>
        <v>343.79888832520152</v>
      </c>
      <c r="AE98" s="145">
        <f t="shared" si="89"/>
        <v>55.006636705933524</v>
      </c>
      <c r="AF98" s="145">
        <f t="shared" si="89"/>
        <v>43.128220989980875</v>
      </c>
      <c r="AG98" s="145">
        <f t="shared" si="89"/>
        <v>339.31943481653786</v>
      </c>
      <c r="AH98" s="145">
        <f t="shared" si="89"/>
        <v>350.01266533955152</v>
      </c>
      <c r="AI98" s="145">
        <f t="shared" si="89"/>
        <v>38.881065923841419</v>
      </c>
      <c r="AJ98" s="145">
        <f t="shared" si="89"/>
        <v>996.65086785971732</v>
      </c>
      <c r="AK98" s="145">
        <f t="shared" si="89"/>
        <v>57.197111613054467</v>
      </c>
      <c r="AL98" s="145">
        <f t="shared" si="89"/>
        <v>13.011282342027302</v>
      </c>
      <c r="AM98" s="145">
        <f t="shared" si="89"/>
        <v>22.004711328158109</v>
      </c>
      <c r="AN98" s="145">
        <f t="shared" si="89"/>
        <v>56.080686810815841</v>
      </c>
      <c r="AO98" s="145">
        <f t="shared" si="89"/>
        <v>1076.3274837579679</v>
      </c>
      <c r="AP98" s="145">
        <f t="shared" si="89"/>
        <v>597.0144632796671</v>
      </c>
      <c r="AQ98" s="145">
        <f t="shared" si="89"/>
        <v>23.019701220332472</v>
      </c>
      <c r="AR98" s="145">
        <f t="shared" si="89"/>
        <v>106.04948490880619</v>
      </c>
      <c r="AS98" s="145">
        <f t="shared" si="89"/>
        <v>47.011609581257702</v>
      </c>
      <c r="AT98" s="145">
        <f t="shared" si="89"/>
        <v>15.002734358535555</v>
      </c>
      <c r="AU98" s="145">
        <f t="shared" si="89"/>
        <v>4.0008645254292601</v>
      </c>
      <c r="AV98" s="145">
        <f t="shared" si="89"/>
        <v>53.006420444746141</v>
      </c>
      <c r="AW98" s="145">
        <f t="shared" si="89"/>
        <v>0</v>
      </c>
      <c r="AX98" s="145">
        <f t="shared" si="89"/>
        <v>24.008328825498609</v>
      </c>
      <c r="AY98" s="145">
        <f t="shared" si="89"/>
        <v>0</v>
      </c>
      <c r="AZ98" s="145">
        <f t="shared" si="89"/>
        <v>34.000401623700419</v>
      </c>
      <c r="BA98" s="145">
        <f t="shared" si="89"/>
        <v>105.00586796082017</v>
      </c>
      <c r="BB98" s="145">
        <f t="shared" si="89"/>
        <v>1.0000008766668655</v>
      </c>
      <c r="BC98" s="145">
        <f t="shared" si="89"/>
        <v>10.000000392555091</v>
      </c>
      <c r="BD98" s="145">
        <f t="shared" si="89"/>
        <v>3.0000343534335037</v>
      </c>
      <c r="BE98" s="145">
        <f t="shared" si="59"/>
        <v>4747.6313203931459</v>
      </c>
      <c r="BF98" s="15">
        <v>26</v>
      </c>
      <c r="BG98" s="16">
        <v>0</v>
      </c>
      <c r="BH98" s="16">
        <v>0</v>
      </c>
      <c r="BI98" s="16">
        <v>258</v>
      </c>
      <c r="BJ98" s="69">
        <v>1905</v>
      </c>
      <c r="BK98" s="69">
        <f>BJ98/'VAR 1 bi em X e FBKF'!BW$60*1000</f>
        <v>6.7237271684461311</v>
      </c>
      <c r="BL98" s="69">
        <v>1905</v>
      </c>
      <c r="BM98" s="69">
        <f>BL98/'VAR 1 bi em X e FBKF'!CA$60*1000</f>
        <v>14.484599183387951</v>
      </c>
      <c r="BN98" s="69">
        <v>0</v>
      </c>
      <c r="BO98" s="69">
        <f>BN98/'VAR 1 bi em X e FBKF'!CE$60*1000</f>
        <v>0</v>
      </c>
      <c r="BP98" s="16">
        <v>72</v>
      </c>
      <c r="BQ98" s="14">
        <v>2261</v>
      </c>
      <c r="BR98" s="17">
        <v>7004</v>
      </c>
    </row>
    <row r="99" spans="1:70">
      <c r="A99" s="13" t="s">
        <v>31</v>
      </c>
      <c r="B99" s="145">
        <f t="shared" ref="B99:BD99" si="90">B215/B$297*B$5</f>
        <v>0</v>
      </c>
      <c r="C99" s="145">
        <f t="shared" si="90"/>
        <v>0</v>
      </c>
      <c r="D99" s="145">
        <f t="shared" si="90"/>
        <v>0</v>
      </c>
      <c r="E99" s="145">
        <f t="shared" si="90"/>
        <v>0</v>
      </c>
      <c r="F99" s="145">
        <f t="shared" si="90"/>
        <v>52.016128049525896</v>
      </c>
      <c r="G99" s="145">
        <f t="shared" si="90"/>
        <v>3.0000453876539841</v>
      </c>
      <c r="H99" s="145">
        <f t="shared" si="90"/>
        <v>0</v>
      </c>
      <c r="I99" s="145">
        <f t="shared" si="90"/>
        <v>0</v>
      </c>
      <c r="J99" s="145">
        <f t="shared" si="90"/>
        <v>0</v>
      </c>
      <c r="K99" s="145">
        <f t="shared" si="90"/>
        <v>0</v>
      </c>
      <c r="L99" s="145">
        <f t="shared" si="90"/>
        <v>0</v>
      </c>
      <c r="M99" s="145">
        <f t="shared" si="90"/>
        <v>0</v>
      </c>
      <c r="N99" s="145">
        <f t="shared" si="90"/>
        <v>0</v>
      </c>
      <c r="O99" s="145">
        <f t="shared" si="90"/>
        <v>0</v>
      </c>
      <c r="P99" s="145">
        <f t="shared" si="90"/>
        <v>0</v>
      </c>
      <c r="Q99" s="145">
        <f t="shared" si="90"/>
        <v>0</v>
      </c>
      <c r="R99" s="145">
        <f t="shared" si="90"/>
        <v>0</v>
      </c>
      <c r="S99" s="145">
        <f t="shared" si="90"/>
        <v>0</v>
      </c>
      <c r="T99" s="145">
        <f t="shared" si="90"/>
        <v>0</v>
      </c>
      <c r="U99" s="145">
        <f t="shared" si="90"/>
        <v>6.0004073976230323</v>
      </c>
      <c r="V99" s="145">
        <f t="shared" si="90"/>
        <v>0</v>
      </c>
      <c r="W99" s="145">
        <f t="shared" si="90"/>
        <v>0</v>
      </c>
      <c r="X99" s="145">
        <f t="shared" si="90"/>
        <v>0</v>
      </c>
      <c r="Y99" s="145">
        <f t="shared" si="90"/>
        <v>0</v>
      </c>
      <c r="Z99" s="145">
        <f t="shared" si="90"/>
        <v>1.0001790819061791</v>
      </c>
      <c r="AA99" s="145">
        <f t="shared" si="90"/>
        <v>0</v>
      </c>
      <c r="AB99" s="145">
        <f t="shared" si="90"/>
        <v>0</v>
      </c>
      <c r="AC99" s="145">
        <f t="shared" si="90"/>
        <v>0</v>
      </c>
      <c r="AD99" s="145">
        <f t="shared" si="90"/>
        <v>136.31676038550262</v>
      </c>
      <c r="AE99" s="145">
        <f t="shared" si="90"/>
        <v>0</v>
      </c>
      <c r="AF99" s="145">
        <f t="shared" si="90"/>
        <v>3474.3292444021804</v>
      </c>
      <c r="AG99" s="145">
        <f t="shared" si="90"/>
        <v>143.13474684001449</v>
      </c>
      <c r="AH99" s="145">
        <f t="shared" si="90"/>
        <v>8840.5777792783574</v>
      </c>
      <c r="AI99" s="145">
        <f t="shared" si="90"/>
        <v>22.929859390983395</v>
      </c>
      <c r="AJ99" s="145">
        <f t="shared" si="90"/>
        <v>1.0016591636781078</v>
      </c>
      <c r="AK99" s="145">
        <f t="shared" si="90"/>
        <v>0</v>
      </c>
      <c r="AL99" s="145">
        <f t="shared" si="90"/>
        <v>334.28986940285535</v>
      </c>
      <c r="AM99" s="145">
        <f t="shared" si="90"/>
        <v>6.0012849076794845</v>
      </c>
      <c r="AN99" s="145">
        <f t="shared" si="90"/>
        <v>36.051870092667329</v>
      </c>
      <c r="AO99" s="145">
        <f t="shared" si="90"/>
        <v>0</v>
      </c>
      <c r="AP99" s="145">
        <f t="shared" si="90"/>
        <v>0</v>
      </c>
      <c r="AQ99" s="145">
        <f t="shared" si="90"/>
        <v>0</v>
      </c>
      <c r="AR99" s="145">
        <f t="shared" si="90"/>
        <v>158.07376052444698</v>
      </c>
      <c r="AS99" s="145">
        <f t="shared" si="90"/>
        <v>706.17439073123262</v>
      </c>
      <c r="AT99" s="145">
        <f t="shared" si="90"/>
        <v>0</v>
      </c>
      <c r="AU99" s="145">
        <f t="shared" si="90"/>
        <v>20.004322627146298</v>
      </c>
      <c r="AV99" s="145">
        <f t="shared" si="90"/>
        <v>435.05269610310518</v>
      </c>
      <c r="AW99" s="145">
        <f t="shared" si="90"/>
        <v>0</v>
      </c>
      <c r="AX99" s="145">
        <f t="shared" si="90"/>
        <v>437.15165403095386</v>
      </c>
      <c r="AY99" s="145">
        <f t="shared" si="90"/>
        <v>0</v>
      </c>
      <c r="AZ99" s="145">
        <f t="shared" si="90"/>
        <v>0</v>
      </c>
      <c r="BA99" s="145">
        <f t="shared" si="90"/>
        <v>113.00631504354934</v>
      </c>
      <c r="BB99" s="145">
        <f t="shared" si="90"/>
        <v>0</v>
      </c>
      <c r="BC99" s="145">
        <f t="shared" si="90"/>
        <v>0</v>
      </c>
      <c r="BD99" s="145">
        <f t="shared" si="90"/>
        <v>0</v>
      </c>
      <c r="BE99" s="145">
        <f t="shared" si="59"/>
        <v>14926.112972841058</v>
      </c>
      <c r="BF99" s="15">
        <v>632</v>
      </c>
      <c r="BG99" s="16">
        <v>0</v>
      </c>
      <c r="BH99" s="16">
        <v>0</v>
      </c>
      <c r="BI99" s="16">
        <v>454</v>
      </c>
      <c r="BJ99" s="69">
        <v>2608</v>
      </c>
      <c r="BK99" s="69">
        <f>BJ99/'VAR 1 bi em X e FBKF'!BW$60*1000</f>
        <v>9.204976616959323</v>
      </c>
      <c r="BL99" s="69">
        <v>2608</v>
      </c>
      <c r="BM99" s="69">
        <f>BL99/'VAR 1 bi em X e FBKF'!CA$60*1000</f>
        <v>19.829834472585713</v>
      </c>
      <c r="BN99" s="69">
        <v>0</v>
      </c>
      <c r="BO99" s="69">
        <f>BN99/'VAR 1 bi em X e FBKF'!CE$60*1000</f>
        <v>0</v>
      </c>
      <c r="BP99" s="16">
        <v>94</v>
      </c>
      <c r="BQ99" s="14">
        <v>3788</v>
      </c>
      <c r="BR99" s="17">
        <v>18677</v>
      </c>
    </row>
    <row r="100" spans="1:70">
      <c r="A100" s="13" t="s">
        <v>32</v>
      </c>
      <c r="B100" s="145">
        <f t="shared" ref="B100:BD100" si="91">B216/B$297*B$5</f>
        <v>0</v>
      </c>
      <c r="C100" s="145">
        <f t="shared" si="91"/>
        <v>0</v>
      </c>
      <c r="D100" s="145">
        <f t="shared" si="91"/>
        <v>5.0011483183042555</v>
      </c>
      <c r="E100" s="145">
        <f t="shared" si="91"/>
        <v>0</v>
      </c>
      <c r="F100" s="145">
        <f t="shared" si="91"/>
        <v>0</v>
      </c>
      <c r="G100" s="145">
        <f t="shared" si="91"/>
        <v>0</v>
      </c>
      <c r="H100" s="145">
        <f t="shared" si="91"/>
        <v>0</v>
      </c>
      <c r="I100" s="145">
        <f t="shared" si="91"/>
        <v>0</v>
      </c>
      <c r="J100" s="145">
        <f t="shared" si="91"/>
        <v>0</v>
      </c>
      <c r="K100" s="145">
        <f t="shared" si="91"/>
        <v>0</v>
      </c>
      <c r="L100" s="145">
        <f t="shared" si="91"/>
        <v>0</v>
      </c>
      <c r="M100" s="145">
        <f t="shared" si="91"/>
        <v>0</v>
      </c>
      <c r="N100" s="145">
        <f t="shared" si="91"/>
        <v>0</v>
      </c>
      <c r="O100" s="145">
        <f t="shared" si="91"/>
        <v>2.000563514980219</v>
      </c>
      <c r="P100" s="145">
        <f t="shared" si="91"/>
        <v>0</v>
      </c>
      <c r="Q100" s="145">
        <f t="shared" si="91"/>
        <v>0</v>
      </c>
      <c r="R100" s="145">
        <f t="shared" si="91"/>
        <v>0</v>
      </c>
      <c r="S100" s="145">
        <f t="shared" si="91"/>
        <v>0</v>
      </c>
      <c r="T100" s="145">
        <f t="shared" si="91"/>
        <v>1.0001585974006839</v>
      </c>
      <c r="U100" s="145">
        <f t="shared" si="91"/>
        <v>0</v>
      </c>
      <c r="V100" s="145">
        <f t="shared" si="91"/>
        <v>2.0007639246465492</v>
      </c>
      <c r="W100" s="145">
        <f t="shared" si="91"/>
        <v>0</v>
      </c>
      <c r="X100" s="145">
        <f t="shared" si="91"/>
        <v>2.0012847699657237</v>
      </c>
      <c r="Y100" s="145">
        <f t="shared" si="91"/>
        <v>0</v>
      </c>
      <c r="Z100" s="145">
        <f t="shared" si="91"/>
        <v>0</v>
      </c>
      <c r="AA100" s="145">
        <f t="shared" si="91"/>
        <v>0</v>
      </c>
      <c r="AB100" s="145">
        <f t="shared" si="91"/>
        <v>0</v>
      </c>
      <c r="AC100" s="145">
        <f t="shared" si="91"/>
        <v>0</v>
      </c>
      <c r="AD100" s="145">
        <f t="shared" si="91"/>
        <v>48.111797783118575</v>
      </c>
      <c r="AE100" s="145">
        <f t="shared" si="91"/>
        <v>40.004826695224374</v>
      </c>
      <c r="AF100" s="145">
        <f t="shared" si="91"/>
        <v>0</v>
      </c>
      <c r="AG100" s="145">
        <f t="shared" si="91"/>
        <v>28.026383996646196</v>
      </c>
      <c r="AH100" s="145">
        <f t="shared" si="91"/>
        <v>1.0029016198841016</v>
      </c>
      <c r="AI100" s="145">
        <f t="shared" si="91"/>
        <v>585.20988967422852</v>
      </c>
      <c r="AJ100" s="145">
        <f t="shared" si="91"/>
        <v>11.018250800459187</v>
      </c>
      <c r="AK100" s="145">
        <f t="shared" si="91"/>
        <v>2.0069161969492799</v>
      </c>
      <c r="AL100" s="145">
        <f t="shared" si="91"/>
        <v>18.015621704345495</v>
      </c>
      <c r="AM100" s="145">
        <f t="shared" si="91"/>
        <v>0</v>
      </c>
      <c r="AN100" s="145">
        <f t="shared" si="91"/>
        <v>0</v>
      </c>
      <c r="AO100" s="145">
        <f t="shared" si="91"/>
        <v>0</v>
      </c>
      <c r="AP100" s="145">
        <f t="shared" si="91"/>
        <v>20.000484531982146</v>
      </c>
      <c r="AQ100" s="145">
        <f t="shared" si="91"/>
        <v>12.010278897564769</v>
      </c>
      <c r="AR100" s="145">
        <f t="shared" si="91"/>
        <v>0</v>
      </c>
      <c r="AS100" s="145">
        <f t="shared" si="91"/>
        <v>0</v>
      </c>
      <c r="AT100" s="145">
        <f t="shared" si="91"/>
        <v>0</v>
      </c>
      <c r="AU100" s="145">
        <f t="shared" si="91"/>
        <v>0</v>
      </c>
      <c r="AV100" s="145">
        <f t="shared" si="91"/>
        <v>22.002665090271982</v>
      </c>
      <c r="AW100" s="145">
        <f t="shared" si="91"/>
        <v>0</v>
      </c>
      <c r="AX100" s="145">
        <f t="shared" si="91"/>
        <v>22.007634756707059</v>
      </c>
      <c r="AY100" s="145">
        <f t="shared" si="91"/>
        <v>0</v>
      </c>
      <c r="AZ100" s="145">
        <f t="shared" si="91"/>
        <v>11.000129937079548</v>
      </c>
      <c r="BA100" s="145">
        <f t="shared" si="91"/>
        <v>13.000726509434879</v>
      </c>
      <c r="BB100" s="145">
        <f t="shared" si="91"/>
        <v>3.0000026300005964</v>
      </c>
      <c r="BC100" s="145">
        <f t="shared" si="91"/>
        <v>10.000000392555091</v>
      </c>
      <c r="BD100" s="145">
        <f t="shared" si="91"/>
        <v>4.0000458045780052</v>
      </c>
      <c r="BE100" s="145">
        <f t="shared" si="59"/>
        <v>862.4224761463272</v>
      </c>
      <c r="BF100" s="15">
        <v>9</v>
      </c>
      <c r="BG100" s="16">
        <v>0</v>
      </c>
      <c r="BH100" s="16">
        <v>0</v>
      </c>
      <c r="BI100" s="16">
        <v>892</v>
      </c>
      <c r="BJ100" s="69">
        <v>6659</v>
      </c>
      <c r="BK100" s="69">
        <f>BJ100/'VAR 1 bi em X e FBKF'!BW$60*1000</f>
        <v>23.503044207182562</v>
      </c>
      <c r="BL100" s="69">
        <v>6659</v>
      </c>
      <c r="BM100" s="69">
        <f>BL100/'VAR 1 bi em X e FBKF'!CA$60*1000</f>
        <v>50.631467696682606</v>
      </c>
      <c r="BN100" s="69">
        <v>0</v>
      </c>
      <c r="BO100" s="69">
        <f>BN100/'VAR 1 bi em X e FBKF'!CE$60*1000</f>
        <v>0</v>
      </c>
      <c r="BP100" s="16">
        <v>16</v>
      </c>
      <c r="BQ100" s="14">
        <v>7576</v>
      </c>
      <c r="BR100" s="17">
        <v>8440</v>
      </c>
    </row>
    <row r="101" spans="1:70">
      <c r="A101" s="13" t="s">
        <v>33</v>
      </c>
      <c r="B101" s="145">
        <f t="shared" ref="B101:BD101" si="92">B217/B$297*B$5</f>
        <v>0</v>
      </c>
      <c r="C101" s="145">
        <f t="shared" si="92"/>
        <v>0</v>
      </c>
      <c r="D101" s="145">
        <f t="shared" si="92"/>
        <v>0</v>
      </c>
      <c r="E101" s="145">
        <f t="shared" si="92"/>
        <v>0</v>
      </c>
      <c r="F101" s="145">
        <f t="shared" si="92"/>
        <v>0</v>
      </c>
      <c r="G101" s="145">
        <f t="shared" si="92"/>
        <v>0</v>
      </c>
      <c r="H101" s="145">
        <f t="shared" si="92"/>
        <v>0</v>
      </c>
      <c r="I101" s="145">
        <f t="shared" si="92"/>
        <v>0</v>
      </c>
      <c r="J101" s="145">
        <f t="shared" si="92"/>
        <v>0</v>
      </c>
      <c r="K101" s="145">
        <f t="shared" si="92"/>
        <v>0</v>
      </c>
      <c r="L101" s="145">
        <f t="shared" si="92"/>
        <v>0</v>
      </c>
      <c r="M101" s="145">
        <f t="shared" si="92"/>
        <v>0</v>
      </c>
      <c r="N101" s="145">
        <f t="shared" si="92"/>
        <v>0</v>
      </c>
      <c r="O101" s="145">
        <f t="shared" si="92"/>
        <v>0</v>
      </c>
      <c r="P101" s="145">
        <f t="shared" si="92"/>
        <v>0</v>
      </c>
      <c r="Q101" s="145">
        <f t="shared" si="92"/>
        <v>0</v>
      </c>
      <c r="R101" s="145">
        <f t="shared" si="92"/>
        <v>0</v>
      </c>
      <c r="S101" s="145">
        <f t="shared" si="92"/>
        <v>0</v>
      </c>
      <c r="T101" s="145">
        <f t="shared" si="92"/>
        <v>0</v>
      </c>
      <c r="U101" s="145">
        <f t="shared" si="92"/>
        <v>0</v>
      </c>
      <c r="V101" s="145">
        <f t="shared" si="92"/>
        <v>0</v>
      </c>
      <c r="W101" s="145">
        <f t="shared" si="92"/>
        <v>0</v>
      </c>
      <c r="X101" s="145">
        <f t="shared" si="92"/>
        <v>0</v>
      </c>
      <c r="Y101" s="145">
        <f t="shared" si="92"/>
        <v>0</v>
      </c>
      <c r="Z101" s="145">
        <f t="shared" si="92"/>
        <v>0</v>
      </c>
      <c r="AA101" s="145">
        <f t="shared" si="92"/>
        <v>0</v>
      </c>
      <c r="AB101" s="145">
        <f t="shared" si="92"/>
        <v>0</v>
      </c>
      <c r="AC101" s="145">
        <f t="shared" si="92"/>
        <v>0</v>
      </c>
      <c r="AD101" s="145">
        <f t="shared" si="92"/>
        <v>12.027949445779644</v>
      </c>
      <c r="AE101" s="145">
        <f t="shared" si="92"/>
        <v>0</v>
      </c>
      <c r="AF101" s="145">
        <f t="shared" si="92"/>
        <v>0</v>
      </c>
      <c r="AG101" s="145">
        <f t="shared" si="92"/>
        <v>0</v>
      </c>
      <c r="AH101" s="145">
        <f t="shared" si="92"/>
        <v>0</v>
      </c>
      <c r="AI101" s="145">
        <f t="shared" si="92"/>
        <v>0</v>
      </c>
      <c r="AJ101" s="145">
        <f t="shared" si="92"/>
        <v>1044.7305077162666</v>
      </c>
      <c r="AK101" s="145">
        <f t="shared" si="92"/>
        <v>0</v>
      </c>
      <c r="AL101" s="145">
        <f t="shared" si="92"/>
        <v>0</v>
      </c>
      <c r="AM101" s="145">
        <f t="shared" si="92"/>
        <v>0</v>
      </c>
      <c r="AN101" s="145">
        <f t="shared" si="92"/>
        <v>0</v>
      </c>
      <c r="AO101" s="145">
        <f t="shared" si="92"/>
        <v>0</v>
      </c>
      <c r="AP101" s="145">
        <f t="shared" si="92"/>
        <v>0</v>
      </c>
      <c r="AQ101" s="145">
        <f t="shared" si="92"/>
        <v>0</v>
      </c>
      <c r="AR101" s="145">
        <f t="shared" si="92"/>
        <v>0</v>
      </c>
      <c r="AS101" s="145">
        <f t="shared" si="92"/>
        <v>0</v>
      </c>
      <c r="AT101" s="145">
        <f t="shared" si="92"/>
        <v>0</v>
      </c>
      <c r="AU101" s="145">
        <f t="shared" si="92"/>
        <v>0</v>
      </c>
      <c r="AV101" s="145">
        <f t="shared" si="92"/>
        <v>6.0007268428014502</v>
      </c>
      <c r="AW101" s="145">
        <f t="shared" si="92"/>
        <v>0</v>
      </c>
      <c r="AX101" s="145">
        <f t="shared" si="92"/>
        <v>0</v>
      </c>
      <c r="AY101" s="145">
        <f t="shared" si="92"/>
        <v>0</v>
      </c>
      <c r="AZ101" s="145">
        <f t="shared" si="92"/>
        <v>0</v>
      </c>
      <c r="BA101" s="145">
        <f t="shared" si="92"/>
        <v>0</v>
      </c>
      <c r="BB101" s="145">
        <f t="shared" si="92"/>
        <v>0</v>
      </c>
      <c r="BC101" s="145">
        <f t="shared" si="92"/>
        <v>0</v>
      </c>
      <c r="BD101" s="145">
        <f t="shared" si="92"/>
        <v>0</v>
      </c>
      <c r="BE101" s="145">
        <f t="shared" si="59"/>
        <v>1062.7591840048476</v>
      </c>
      <c r="BF101" s="15">
        <v>0</v>
      </c>
      <c r="BG101" s="16">
        <v>0</v>
      </c>
      <c r="BH101" s="16">
        <v>0</v>
      </c>
      <c r="BI101" s="16">
        <v>2023</v>
      </c>
      <c r="BJ101" s="69">
        <v>1104</v>
      </c>
      <c r="BK101" s="69">
        <f>BJ101/'VAR 1 bi em X e FBKF'!BW$60*1000</f>
        <v>3.8965851936821672</v>
      </c>
      <c r="BL101" s="69">
        <v>1104</v>
      </c>
      <c r="BM101" s="69">
        <f>BL101/'VAR 1 bi em X e FBKF'!CA$60*1000</f>
        <v>8.3942244086405768</v>
      </c>
      <c r="BN101" s="69">
        <v>0</v>
      </c>
      <c r="BO101" s="69">
        <f>BN101/'VAR 1 bi em X e FBKF'!CE$60*1000</f>
        <v>0</v>
      </c>
      <c r="BP101" s="16">
        <v>0</v>
      </c>
      <c r="BQ101" s="14">
        <v>3127</v>
      </c>
      <c r="BR101" s="17">
        <v>4188</v>
      </c>
    </row>
    <row r="102" spans="1:70">
      <c r="A102" s="13" t="s">
        <v>34</v>
      </c>
      <c r="B102" s="145">
        <f t="shared" ref="B102:BD102" si="93">B218/B$297*B$5</f>
        <v>0</v>
      </c>
      <c r="C102" s="145">
        <f t="shared" si="93"/>
        <v>0</v>
      </c>
      <c r="D102" s="145">
        <f t="shared" si="93"/>
        <v>0</v>
      </c>
      <c r="E102" s="145">
        <f t="shared" si="93"/>
        <v>0</v>
      </c>
      <c r="F102" s="145">
        <f t="shared" si="93"/>
        <v>0</v>
      </c>
      <c r="G102" s="145">
        <f t="shared" si="93"/>
        <v>0</v>
      </c>
      <c r="H102" s="145">
        <f t="shared" si="93"/>
        <v>0</v>
      </c>
      <c r="I102" s="145">
        <f t="shared" si="93"/>
        <v>0</v>
      </c>
      <c r="J102" s="145">
        <f t="shared" si="93"/>
        <v>0</v>
      </c>
      <c r="K102" s="145">
        <f t="shared" si="93"/>
        <v>0</v>
      </c>
      <c r="L102" s="145">
        <f t="shared" si="93"/>
        <v>0</v>
      </c>
      <c r="M102" s="145">
        <f t="shared" si="93"/>
        <v>0</v>
      </c>
      <c r="N102" s="145">
        <f t="shared" si="93"/>
        <v>0</v>
      </c>
      <c r="O102" s="145">
        <f t="shared" si="93"/>
        <v>0</v>
      </c>
      <c r="P102" s="145">
        <f t="shared" si="93"/>
        <v>0</v>
      </c>
      <c r="Q102" s="145">
        <f t="shared" si="93"/>
        <v>0</v>
      </c>
      <c r="R102" s="145">
        <f t="shared" si="93"/>
        <v>0</v>
      </c>
      <c r="S102" s="145">
        <f t="shared" si="93"/>
        <v>0</v>
      </c>
      <c r="T102" s="145">
        <f t="shared" si="93"/>
        <v>0</v>
      </c>
      <c r="U102" s="145">
        <f t="shared" si="93"/>
        <v>0</v>
      </c>
      <c r="V102" s="145">
        <f t="shared" si="93"/>
        <v>0</v>
      </c>
      <c r="W102" s="145">
        <f t="shared" si="93"/>
        <v>0</v>
      </c>
      <c r="X102" s="145">
        <f t="shared" si="93"/>
        <v>0</v>
      </c>
      <c r="Y102" s="145">
        <f t="shared" si="93"/>
        <v>0</v>
      </c>
      <c r="Z102" s="145">
        <f t="shared" si="93"/>
        <v>0</v>
      </c>
      <c r="AA102" s="145">
        <f t="shared" si="93"/>
        <v>0</v>
      </c>
      <c r="AB102" s="145">
        <f t="shared" si="93"/>
        <v>0</v>
      </c>
      <c r="AC102" s="145">
        <f t="shared" si="93"/>
        <v>0</v>
      </c>
      <c r="AD102" s="145">
        <f t="shared" si="93"/>
        <v>0</v>
      </c>
      <c r="AE102" s="145">
        <f t="shared" si="93"/>
        <v>0</v>
      </c>
      <c r="AF102" s="145">
        <f t="shared" si="93"/>
        <v>0</v>
      </c>
      <c r="AG102" s="145">
        <f t="shared" si="93"/>
        <v>0</v>
      </c>
      <c r="AH102" s="145">
        <f t="shared" si="93"/>
        <v>0</v>
      </c>
      <c r="AI102" s="145">
        <f t="shared" si="93"/>
        <v>0</v>
      </c>
      <c r="AJ102" s="145">
        <f t="shared" si="93"/>
        <v>0</v>
      </c>
      <c r="AK102" s="145">
        <f t="shared" si="93"/>
        <v>0</v>
      </c>
      <c r="AL102" s="145">
        <f t="shared" si="93"/>
        <v>0</v>
      </c>
      <c r="AM102" s="145">
        <f t="shared" si="93"/>
        <v>0</v>
      </c>
      <c r="AN102" s="145">
        <f t="shared" si="93"/>
        <v>0</v>
      </c>
      <c r="AO102" s="145">
        <f t="shared" si="93"/>
        <v>0</v>
      </c>
      <c r="AP102" s="145">
        <f t="shared" si="93"/>
        <v>0</v>
      </c>
      <c r="AQ102" s="145">
        <f t="shared" si="93"/>
        <v>0</v>
      </c>
      <c r="AR102" s="145">
        <f t="shared" si="93"/>
        <v>0</v>
      </c>
      <c r="AS102" s="145">
        <f t="shared" si="93"/>
        <v>0</v>
      </c>
      <c r="AT102" s="145">
        <f t="shared" si="93"/>
        <v>0</v>
      </c>
      <c r="AU102" s="145">
        <f t="shared" si="93"/>
        <v>0</v>
      </c>
      <c r="AV102" s="145">
        <f t="shared" si="93"/>
        <v>0</v>
      </c>
      <c r="AW102" s="145">
        <f t="shared" si="93"/>
        <v>0</v>
      </c>
      <c r="AX102" s="145">
        <f t="shared" si="93"/>
        <v>0</v>
      </c>
      <c r="AY102" s="145">
        <f t="shared" si="93"/>
        <v>0</v>
      </c>
      <c r="AZ102" s="145">
        <f t="shared" si="93"/>
        <v>0</v>
      </c>
      <c r="BA102" s="145">
        <f t="shared" si="93"/>
        <v>0</v>
      </c>
      <c r="BB102" s="145">
        <f t="shared" si="93"/>
        <v>0</v>
      </c>
      <c r="BC102" s="145">
        <f t="shared" si="93"/>
        <v>0</v>
      </c>
      <c r="BD102" s="145">
        <f t="shared" si="93"/>
        <v>0</v>
      </c>
      <c r="BE102" s="145">
        <f t="shared" si="59"/>
        <v>0</v>
      </c>
      <c r="BF102" s="15">
        <v>0</v>
      </c>
      <c r="BG102" s="16">
        <v>0</v>
      </c>
      <c r="BH102" s="16">
        <v>0</v>
      </c>
      <c r="BI102" s="16">
        <v>0</v>
      </c>
      <c r="BJ102" s="69">
        <v>605</v>
      </c>
      <c r="BK102" s="69">
        <f>BJ102/'VAR 1 bi em X e FBKF'!BW$60*1000</f>
        <v>2.1353569222624196</v>
      </c>
      <c r="BL102" s="69">
        <v>605</v>
      </c>
      <c r="BM102" s="69">
        <f>BL102/'VAR 1 bi em X e FBKF'!CA$60*1000</f>
        <v>4.6000958036481423</v>
      </c>
      <c r="BN102" s="69">
        <v>0</v>
      </c>
      <c r="BO102" s="69">
        <f>BN102/'VAR 1 bi em X e FBKF'!CE$60*1000</f>
        <v>0</v>
      </c>
      <c r="BP102" s="16">
        <v>0</v>
      </c>
      <c r="BQ102" s="14">
        <v>605</v>
      </c>
      <c r="BR102" s="17">
        <v>605</v>
      </c>
    </row>
    <row r="103" spans="1:70">
      <c r="A103" s="13" t="s">
        <v>35</v>
      </c>
      <c r="B103" s="145">
        <f t="shared" ref="B103:BD103" si="94">B219/B$297*B$5</f>
        <v>4.0001644002770114</v>
      </c>
      <c r="C103" s="145">
        <f t="shared" si="94"/>
        <v>0</v>
      </c>
      <c r="D103" s="145">
        <f t="shared" si="94"/>
        <v>0</v>
      </c>
      <c r="E103" s="145">
        <f t="shared" si="94"/>
        <v>0</v>
      </c>
      <c r="F103" s="145">
        <f t="shared" si="94"/>
        <v>0</v>
      </c>
      <c r="G103" s="145">
        <f t="shared" si="94"/>
        <v>2.0000302584359892</v>
      </c>
      <c r="H103" s="145">
        <f t="shared" si="94"/>
        <v>0</v>
      </c>
      <c r="I103" s="145">
        <f t="shared" si="94"/>
        <v>0</v>
      </c>
      <c r="J103" s="145">
        <f t="shared" si="94"/>
        <v>0</v>
      </c>
      <c r="K103" s="145">
        <f t="shared" si="94"/>
        <v>0</v>
      </c>
      <c r="L103" s="145">
        <f t="shared" si="94"/>
        <v>0</v>
      </c>
      <c r="M103" s="145">
        <f t="shared" si="94"/>
        <v>0</v>
      </c>
      <c r="N103" s="145">
        <f t="shared" si="94"/>
        <v>0</v>
      </c>
      <c r="O103" s="145">
        <f t="shared" si="94"/>
        <v>0</v>
      </c>
      <c r="P103" s="145">
        <f t="shared" si="94"/>
        <v>0</v>
      </c>
      <c r="Q103" s="145">
        <f t="shared" si="94"/>
        <v>0</v>
      </c>
      <c r="R103" s="145">
        <f t="shared" si="94"/>
        <v>0</v>
      </c>
      <c r="S103" s="145">
        <f t="shared" si="94"/>
        <v>0</v>
      </c>
      <c r="T103" s="145">
        <f t="shared" si="94"/>
        <v>0</v>
      </c>
      <c r="U103" s="145">
        <f t="shared" si="94"/>
        <v>0</v>
      </c>
      <c r="V103" s="145">
        <f t="shared" si="94"/>
        <v>0</v>
      </c>
      <c r="W103" s="145">
        <f t="shared" si="94"/>
        <v>0</v>
      </c>
      <c r="X103" s="145">
        <f t="shared" si="94"/>
        <v>2.0012847699657237</v>
      </c>
      <c r="Y103" s="145">
        <f t="shared" si="94"/>
        <v>0</v>
      </c>
      <c r="Z103" s="145">
        <f t="shared" si="94"/>
        <v>0</v>
      </c>
      <c r="AA103" s="145">
        <f t="shared" si="94"/>
        <v>1.0009364181349691</v>
      </c>
      <c r="AB103" s="145">
        <f t="shared" si="94"/>
        <v>0</v>
      </c>
      <c r="AC103" s="145">
        <f t="shared" si="94"/>
        <v>0</v>
      </c>
      <c r="AD103" s="145">
        <f t="shared" si="94"/>
        <v>888.06360074673046</v>
      </c>
      <c r="AE103" s="145">
        <f t="shared" si="94"/>
        <v>0</v>
      </c>
      <c r="AF103" s="145">
        <f t="shared" si="94"/>
        <v>0</v>
      </c>
      <c r="AG103" s="145">
        <f t="shared" si="94"/>
        <v>4.0037691423780277</v>
      </c>
      <c r="AH103" s="145">
        <f t="shared" si="94"/>
        <v>0</v>
      </c>
      <c r="AI103" s="145">
        <f t="shared" si="94"/>
        <v>0</v>
      </c>
      <c r="AJ103" s="145">
        <f t="shared" si="94"/>
        <v>4052.7129762416248</v>
      </c>
      <c r="AK103" s="145">
        <f t="shared" si="94"/>
        <v>2701.3092010937303</v>
      </c>
      <c r="AL103" s="145">
        <f t="shared" si="94"/>
        <v>651.56498497382881</v>
      </c>
      <c r="AM103" s="145">
        <f t="shared" si="94"/>
        <v>0</v>
      </c>
      <c r="AN103" s="145">
        <f t="shared" si="94"/>
        <v>0</v>
      </c>
      <c r="AO103" s="145">
        <f t="shared" si="94"/>
        <v>2.000608705869829</v>
      </c>
      <c r="AP103" s="145">
        <f t="shared" si="94"/>
        <v>1.0000242265991075</v>
      </c>
      <c r="AQ103" s="145">
        <f t="shared" si="94"/>
        <v>51.043685314650261</v>
      </c>
      <c r="AR103" s="145">
        <f t="shared" si="94"/>
        <v>69.032211874600264</v>
      </c>
      <c r="AS103" s="145">
        <f t="shared" si="94"/>
        <v>1.0002470123671852</v>
      </c>
      <c r="AT103" s="145">
        <f t="shared" si="94"/>
        <v>0</v>
      </c>
      <c r="AU103" s="145">
        <f t="shared" si="94"/>
        <v>2.00043226271463</v>
      </c>
      <c r="AV103" s="145">
        <f t="shared" si="94"/>
        <v>23.002786230738892</v>
      </c>
      <c r="AW103" s="145">
        <f t="shared" si="94"/>
        <v>0</v>
      </c>
      <c r="AX103" s="145">
        <f t="shared" si="94"/>
        <v>7.0024292407704278</v>
      </c>
      <c r="AY103" s="145">
        <f t="shared" si="94"/>
        <v>0</v>
      </c>
      <c r="AZ103" s="145">
        <f t="shared" si="94"/>
        <v>0</v>
      </c>
      <c r="BA103" s="145">
        <f t="shared" si="94"/>
        <v>0</v>
      </c>
      <c r="BB103" s="145">
        <f t="shared" si="94"/>
        <v>0</v>
      </c>
      <c r="BC103" s="145">
        <f t="shared" si="94"/>
        <v>0</v>
      </c>
      <c r="BD103" s="145">
        <f t="shared" si="94"/>
        <v>1.0000114511445013</v>
      </c>
      <c r="BE103" s="145">
        <f t="shared" si="59"/>
        <v>8463.7393843645641</v>
      </c>
      <c r="BF103" s="15">
        <v>12</v>
      </c>
      <c r="BG103" s="16">
        <v>0</v>
      </c>
      <c r="BH103" s="16">
        <v>0</v>
      </c>
      <c r="BI103" s="16">
        <v>0</v>
      </c>
      <c r="BJ103" s="69">
        <v>0</v>
      </c>
      <c r="BK103" s="69">
        <f>BJ103/'VAR 1 bi em X e FBKF'!BW$60*1000</f>
        <v>0</v>
      </c>
      <c r="BL103" s="69">
        <v>0</v>
      </c>
      <c r="BM103" s="69">
        <f>BL103/'VAR 1 bi em X e FBKF'!CA$60*1000</f>
        <v>0</v>
      </c>
      <c r="BN103" s="69">
        <v>0</v>
      </c>
      <c r="BO103" s="69">
        <f>BN103/'VAR 1 bi em X e FBKF'!CE$60*1000</f>
        <v>0</v>
      </c>
      <c r="BP103" s="16">
        <v>151</v>
      </c>
      <c r="BQ103" s="14">
        <v>163</v>
      </c>
      <c r="BR103" s="17">
        <v>8608</v>
      </c>
    </row>
    <row r="104" spans="1:70">
      <c r="A104" s="13" t="s">
        <v>36</v>
      </c>
      <c r="B104" s="145">
        <f t="shared" ref="B104:BD104" si="95">B220/B$297*B$5</f>
        <v>0</v>
      </c>
      <c r="C104" s="145">
        <f t="shared" si="95"/>
        <v>0</v>
      </c>
      <c r="D104" s="145">
        <f t="shared" si="95"/>
        <v>0</v>
      </c>
      <c r="E104" s="145">
        <f t="shared" si="95"/>
        <v>0</v>
      </c>
      <c r="F104" s="145">
        <f t="shared" si="95"/>
        <v>2.0006203095971498</v>
      </c>
      <c r="G104" s="145">
        <f t="shared" si="95"/>
        <v>0</v>
      </c>
      <c r="H104" s="145">
        <f t="shared" si="95"/>
        <v>0</v>
      </c>
      <c r="I104" s="145">
        <f t="shared" si="95"/>
        <v>0</v>
      </c>
      <c r="J104" s="145">
        <f t="shared" si="95"/>
        <v>0</v>
      </c>
      <c r="K104" s="145">
        <f t="shared" si="95"/>
        <v>0</v>
      </c>
      <c r="L104" s="145">
        <f t="shared" si="95"/>
        <v>0</v>
      </c>
      <c r="M104" s="145">
        <f t="shared" si="95"/>
        <v>0</v>
      </c>
      <c r="N104" s="145">
        <f t="shared" si="95"/>
        <v>0</v>
      </c>
      <c r="O104" s="145">
        <f t="shared" si="95"/>
        <v>0</v>
      </c>
      <c r="P104" s="145">
        <f t="shared" si="95"/>
        <v>0</v>
      </c>
      <c r="Q104" s="145">
        <f t="shared" si="95"/>
        <v>0</v>
      </c>
      <c r="R104" s="145">
        <f t="shared" si="95"/>
        <v>0</v>
      </c>
      <c r="S104" s="145">
        <f t="shared" si="95"/>
        <v>0</v>
      </c>
      <c r="T104" s="145">
        <f t="shared" si="95"/>
        <v>0</v>
      </c>
      <c r="U104" s="145">
        <f t="shared" si="95"/>
        <v>0</v>
      </c>
      <c r="V104" s="145">
        <f t="shared" si="95"/>
        <v>0</v>
      </c>
      <c r="W104" s="145">
        <f t="shared" si="95"/>
        <v>0</v>
      </c>
      <c r="X104" s="145">
        <f t="shared" si="95"/>
        <v>0</v>
      </c>
      <c r="Y104" s="145">
        <f t="shared" si="95"/>
        <v>0</v>
      </c>
      <c r="Z104" s="145">
        <f t="shared" si="95"/>
        <v>0</v>
      </c>
      <c r="AA104" s="145">
        <f t="shared" si="95"/>
        <v>0</v>
      </c>
      <c r="AB104" s="145">
        <f t="shared" si="95"/>
        <v>0</v>
      </c>
      <c r="AC104" s="145">
        <f t="shared" si="95"/>
        <v>0</v>
      </c>
      <c r="AD104" s="145">
        <f t="shared" si="95"/>
        <v>0</v>
      </c>
      <c r="AE104" s="145">
        <f t="shared" si="95"/>
        <v>0</v>
      </c>
      <c r="AF104" s="145">
        <f t="shared" si="95"/>
        <v>0</v>
      </c>
      <c r="AG104" s="145">
        <f t="shared" si="95"/>
        <v>0</v>
      </c>
      <c r="AH104" s="145">
        <f t="shared" si="95"/>
        <v>0</v>
      </c>
      <c r="AI104" s="145">
        <f t="shared" si="95"/>
        <v>0</v>
      </c>
      <c r="AJ104" s="145">
        <f t="shared" si="95"/>
        <v>0</v>
      </c>
      <c r="AK104" s="145">
        <f t="shared" si="95"/>
        <v>0</v>
      </c>
      <c r="AL104" s="145">
        <f t="shared" si="95"/>
        <v>10.008678724636386</v>
      </c>
      <c r="AM104" s="145">
        <f t="shared" si="95"/>
        <v>3183.6816435239666</v>
      </c>
      <c r="AN104" s="145">
        <f t="shared" si="95"/>
        <v>0</v>
      </c>
      <c r="AO104" s="145">
        <f t="shared" si="95"/>
        <v>0</v>
      </c>
      <c r="AP104" s="145">
        <f t="shared" si="95"/>
        <v>7.0001695861937518</v>
      </c>
      <c r="AQ104" s="145">
        <f t="shared" si="95"/>
        <v>23.019701220332472</v>
      </c>
      <c r="AR104" s="145">
        <f t="shared" si="95"/>
        <v>62.028944003264002</v>
      </c>
      <c r="AS104" s="145">
        <f t="shared" si="95"/>
        <v>0</v>
      </c>
      <c r="AT104" s="145">
        <f t="shared" si="95"/>
        <v>0</v>
      </c>
      <c r="AU104" s="145">
        <f t="shared" si="95"/>
        <v>0</v>
      </c>
      <c r="AV104" s="145">
        <f t="shared" si="95"/>
        <v>2.0002422809338167</v>
      </c>
      <c r="AW104" s="145">
        <f t="shared" si="95"/>
        <v>0</v>
      </c>
      <c r="AX104" s="145">
        <f t="shared" si="95"/>
        <v>0</v>
      </c>
      <c r="AY104" s="145">
        <f t="shared" si="95"/>
        <v>0</v>
      </c>
      <c r="AZ104" s="145">
        <f t="shared" si="95"/>
        <v>0</v>
      </c>
      <c r="BA104" s="145">
        <f t="shared" si="95"/>
        <v>0</v>
      </c>
      <c r="BB104" s="145">
        <f t="shared" si="95"/>
        <v>0</v>
      </c>
      <c r="BC104" s="145">
        <f t="shared" si="95"/>
        <v>0</v>
      </c>
      <c r="BD104" s="145">
        <f t="shared" si="95"/>
        <v>2.0000229022890026</v>
      </c>
      <c r="BE104" s="145">
        <f t="shared" si="59"/>
        <v>3291.7400225512133</v>
      </c>
      <c r="BF104" s="15">
        <v>5</v>
      </c>
      <c r="BG104" s="16">
        <v>0</v>
      </c>
      <c r="BH104" s="16">
        <v>0</v>
      </c>
      <c r="BI104" s="16">
        <v>137</v>
      </c>
      <c r="BJ104" s="69">
        <v>2786</v>
      </c>
      <c r="BK104" s="69">
        <f>BJ104/'VAR 1 bi em X e FBKF'!BW$60*1000</f>
        <v>9.833230389129092</v>
      </c>
      <c r="BL104" s="69">
        <v>2786</v>
      </c>
      <c r="BM104" s="69">
        <f>BL104/'VAR 1 bi em X e FBKF'!CA$60*1000</f>
        <v>21.183251089196236</v>
      </c>
      <c r="BN104" s="69">
        <v>0</v>
      </c>
      <c r="BO104" s="69">
        <f>BN104/'VAR 1 bi em X e FBKF'!CE$60*1000</f>
        <v>0</v>
      </c>
      <c r="BP104" s="16">
        <v>65</v>
      </c>
      <c r="BQ104" s="14">
        <v>2993</v>
      </c>
      <c r="BR104" s="17">
        <v>6284</v>
      </c>
    </row>
    <row r="105" spans="1:70">
      <c r="A105" s="13" t="s">
        <v>37</v>
      </c>
      <c r="B105" s="145">
        <f t="shared" ref="B105:BD105" si="96">B221/B$297*B$5</f>
        <v>0</v>
      </c>
      <c r="C105" s="145">
        <f t="shared" si="96"/>
        <v>0</v>
      </c>
      <c r="D105" s="145">
        <f t="shared" si="96"/>
        <v>0</v>
      </c>
      <c r="E105" s="145">
        <f t="shared" si="96"/>
        <v>0</v>
      </c>
      <c r="F105" s="145">
        <f t="shared" si="96"/>
        <v>0</v>
      </c>
      <c r="G105" s="145">
        <f t="shared" si="96"/>
        <v>3.0000453876539841</v>
      </c>
      <c r="H105" s="145">
        <f t="shared" si="96"/>
        <v>0</v>
      </c>
      <c r="I105" s="145">
        <f t="shared" si="96"/>
        <v>0</v>
      </c>
      <c r="J105" s="145">
        <f t="shared" si="96"/>
        <v>6.0001859679403147</v>
      </c>
      <c r="K105" s="145">
        <f t="shared" si="96"/>
        <v>2.0000246730594609</v>
      </c>
      <c r="L105" s="145">
        <f t="shared" si="96"/>
        <v>0</v>
      </c>
      <c r="M105" s="145">
        <f t="shared" si="96"/>
        <v>0</v>
      </c>
      <c r="N105" s="145">
        <f t="shared" si="96"/>
        <v>0</v>
      </c>
      <c r="O105" s="145">
        <f t="shared" si="96"/>
        <v>0</v>
      </c>
      <c r="P105" s="145">
        <f t="shared" si="96"/>
        <v>0</v>
      </c>
      <c r="Q105" s="145">
        <f t="shared" si="96"/>
        <v>0</v>
      </c>
      <c r="R105" s="145">
        <f t="shared" si="96"/>
        <v>0</v>
      </c>
      <c r="S105" s="145">
        <f t="shared" si="96"/>
        <v>0</v>
      </c>
      <c r="T105" s="145">
        <f t="shared" si="96"/>
        <v>0</v>
      </c>
      <c r="U105" s="145">
        <f t="shared" si="96"/>
        <v>0</v>
      </c>
      <c r="V105" s="145">
        <f t="shared" si="96"/>
        <v>0</v>
      </c>
      <c r="W105" s="145">
        <f t="shared" si="96"/>
        <v>0</v>
      </c>
      <c r="X105" s="145">
        <f t="shared" si="96"/>
        <v>0</v>
      </c>
      <c r="Y105" s="145">
        <f t="shared" si="96"/>
        <v>0</v>
      </c>
      <c r="Z105" s="145">
        <f t="shared" si="96"/>
        <v>0</v>
      </c>
      <c r="AA105" s="145">
        <f t="shared" si="96"/>
        <v>11.01030059948466</v>
      </c>
      <c r="AB105" s="145">
        <f t="shared" si="96"/>
        <v>0</v>
      </c>
      <c r="AC105" s="145">
        <f t="shared" si="96"/>
        <v>0</v>
      </c>
      <c r="AD105" s="145">
        <f t="shared" si="96"/>
        <v>4.0093164819265477</v>
      </c>
      <c r="AE105" s="145">
        <f t="shared" si="96"/>
        <v>0</v>
      </c>
      <c r="AF105" s="145">
        <f t="shared" si="96"/>
        <v>0</v>
      </c>
      <c r="AG105" s="145">
        <f t="shared" si="96"/>
        <v>1.0009422855945069</v>
      </c>
      <c r="AH105" s="145">
        <f t="shared" si="96"/>
        <v>0</v>
      </c>
      <c r="AI105" s="145">
        <f t="shared" si="96"/>
        <v>0</v>
      </c>
      <c r="AJ105" s="145">
        <f t="shared" si="96"/>
        <v>0</v>
      </c>
      <c r="AK105" s="145">
        <f t="shared" si="96"/>
        <v>0</v>
      </c>
      <c r="AL105" s="145">
        <f t="shared" si="96"/>
        <v>0</v>
      </c>
      <c r="AM105" s="145">
        <f t="shared" si="96"/>
        <v>0</v>
      </c>
      <c r="AN105" s="145">
        <f t="shared" si="96"/>
        <v>338.48700253670989</v>
      </c>
      <c r="AO105" s="145">
        <f t="shared" si="96"/>
        <v>0</v>
      </c>
      <c r="AP105" s="145">
        <f t="shared" si="96"/>
        <v>18.000436078783931</v>
      </c>
      <c r="AQ105" s="145">
        <f t="shared" si="96"/>
        <v>0</v>
      </c>
      <c r="AR105" s="145">
        <f t="shared" si="96"/>
        <v>9.0042015488609035</v>
      </c>
      <c r="AS105" s="145">
        <f t="shared" si="96"/>
        <v>0</v>
      </c>
      <c r="AT105" s="145">
        <f t="shared" si="96"/>
        <v>60.010937434142221</v>
      </c>
      <c r="AU105" s="145">
        <f t="shared" si="96"/>
        <v>2.00043226271463</v>
      </c>
      <c r="AV105" s="145">
        <f t="shared" si="96"/>
        <v>7.0008479832683586</v>
      </c>
      <c r="AW105" s="145">
        <f t="shared" si="96"/>
        <v>0</v>
      </c>
      <c r="AX105" s="145">
        <f t="shared" si="96"/>
        <v>5.0017351719788774</v>
      </c>
      <c r="AY105" s="145">
        <f t="shared" si="96"/>
        <v>21.000362032402037</v>
      </c>
      <c r="AZ105" s="145">
        <f t="shared" si="96"/>
        <v>0</v>
      </c>
      <c r="BA105" s="145">
        <f t="shared" si="96"/>
        <v>37.002067757622342</v>
      </c>
      <c r="BB105" s="145">
        <f t="shared" si="96"/>
        <v>11.00000964333552</v>
      </c>
      <c r="BC105" s="145">
        <f t="shared" si="96"/>
        <v>0</v>
      </c>
      <c r="BD105" s="145">
        <f t="shared" si="96"/>
        <v>3.0000343534335037</v>
      </c>
      <c r="BE105" s="145">
        <f t="shared" si="59"/>
        <v>538.52888219891167</v>
      </c>
      <c r="BF105" s="15">
        <v>0</v>
      </c>
      <c r="BG105" s="16">
        <v>0</v>
      </c>
      <c r="BH105" s="16">
        <v>0</v>
      </c>
      <c r="BI105" s="16">
        <v>727</v>
      </c>
      <c r="BJ105" s="69">
        <v>23</v>
      </c>
      <c r="BK105" s="69">
        <f>BJ105/'VAR 1 bi em X e FBKF'!BW$60*1000</f>
        <v>8.117885820171182E-2</v>
      </c>
      <c r="BL105" s="69">
        <v>23</v>
      </c>
      <c r="BM105" s="69">
        <f>BL105/'VAR 1 bi em X e FBKF'!CA$60*1000</f>
        <v>0.17487967518001202</v>
      </c>
      <c r="BN105" s="69">
        <v>0</v>
      </c>
      <c r="BO105" s="69">
        <f>BN105/'VAR 1 bi em X e FBKF'!CE$60*1000</f>
        <v>0</v>
      </c>
      <c r="BP105" s="16">
        <v>-7</v>
      </c>
      <c r="BQ105" s="14">
        <v>743</v>
      </c>
      <c r="BR105" s="17">
        <v>1281</v>
      </c>
    </row>
    <row r="106" spans="1:70">
      <c r="A106" s="13" t="s">
        <v>38</v>
      </c>
      <c r="B106" s="145">
        <f t="shared" ref="B106:BD106" si="97">B222/B$297*B$5</f>
        <v>0</v>
      </c>
      <c r="C106" s="145">
        <f t="shared" si="97"/>
        <v>0</v>
      </c>
      <c r="D106" s="145">
        <f t="shared" si="97"/>
        <v>0</v>
      </c>
      <c r="E106" s="145">
        <f t="shared" si="97"/>
        <v>0</v>
      </c>
      <c r="F106" s="145">
        <f t="shared" si="97"/>
        <v>0</v>
      </c>
      <c r="G106" s="145">
        <f t="shared" si="97"/>
        <v>0</v>
      </c>
      <c r="H106" s="145">
        <f t="shared" si="97"/>
        <v>0</v>
      </c>
      <c r="I106" s="145">
        <f t="shared" si="97"/>
        <v>0</v>
      </c>
      <c r="J106" s="145">
        <f t="shared" si="97"/>
        <v>0</v>
      </c>
      <c r="K106" s="145">
        <f t="shared" si="97"/>
        <v>0</v>
      </c>
      <c r="L106" s="145">
        <f t="shared" si="97"/>
        <v>0</v>
      </c>
      <c r="M106" s="145">
        <f t="shared" si="97"/>
        <v>0</v>
      </c>
      <c r="N106" s="145">
        <f t="shared" si="97"/>
        <v>0</v>
      </c>
      <c r="O106" s="145">
        <f t="shared" si="97"/>
        <v>0</v>
      </c>
      <c r="P106" s="145">
        <f t="shared" si="97"/>
        <v>0</v>
      </c>
      <c r="Q106" s="145">
        <f t="shared" si="97"/>
        <v>0</v>
      </c>
      <c r="R106" s="145">
        <f t="shared" si="97"/>
        <v>0</v>
      </c>
      <c r="S106" s="145">
        <f t="shared" si="97"/>
        <v>0</v>
      </c>
      <c r="T106" s="145">
        <f t="shared" si="97"/>
        <v>0</v>
      </c>
      <c r="U106" s="145">
        <f t="shared" si="97"/>
        <v>0</v>
      </c>
      <c r="V106" s="145">
        <f t="shared" si="97"/>
        <v>0</v>
      </c>
      <c r="W106" s="145">
        <f t="shared" si="97"/>
        <v>0</v>
      </c>
      <c r="X106" s="145">
        <f t="shared" si="97"/>
        <v>0</v>
      </c>
      <c r="Y106" s="145">
        <f t="shared" si="97"/>
        <v>0</v>
      </c>
      <c r="Z106" s="145">
        <f t="shared" si="97"/>
        <v>0</v>
      </c>
      <c r="AA106" s="145">
        <f t="shared" si="97"/>
        <v>0</v>
      </c>
      <c r="AB106" s="145">
        <f t="shared" si="97"/>
        <v>0</v>
      </c>
      <c r="AC106" s="145">
        <f t="shared" si="97"/>
        <v>0</v>
      </c>
      <c r="AD106" s="145">
        <f t="shared" si="97"/>
        <v>0</v>
      </c>
      <c r="AE106" s="145">
        <f t="shared" si="97"/>
        <v>0</v>
      </c>
      <c r="AF106" s="145">
        <f t="shared" si="97"/>
        <v>0</v>
      </c>
      <c r="AG106" s="145">
        <f t="shared" si="97"/>
        <v>0</v>
      </c>
      <c r="AH106" s="145">
        <f t="shared" si="97"/>
        <v>0</v>
      </c>
      <c r="AI106" s="145">
        <f t="shared" si="97"/>
        <v>0</v>
      </c>
      <c r="AJ106" s="145">
        <f t="shared" si="97"/>
        <v>0</v>
      </c>
      <c r="AK106" s="145">
        <f t="shared" si="97"/>
        <v>0</v>
      </c>
      <c r="AL106" s="145">
        <f t="shared" si="97"/>
        <v>0</v>
      </c>
      <c r="AM106" s="145">
        <f t="shared" si="97"/>
        <v>0</v>
      </c>
      <c r="AN106" s="145">
        <f t="shared" si="97"/>
        <v>0</v>
      </c>
      <c r="AO106" s="145">
        <f t="shared" si="97"/>
        <v>2757.8391010415589</v>
      </c>
      <c r="AP106" s="145">
        <f t="shared" si="97"/>
        <v>0</v>
      </c>
      <c r="AQ106" s="145">
        <f t="shared" si="97"/>
        <v>0</v>
      </c>
      <c r="AR106" s="145">
        <f t="shared" si="97"/>
        <v>0</v>
      </c>
      <c r="AS106" s="145">
        <f t="shared" si="97"/>
        <v>0</v>
      </c>
      <c r="AT106" s="145">
        <f t="shared" si="97"/>
        <v>0</v>
      </c>
      <c r="AU106" s="145">
        <f t="shared" si="97"/>
        <v>0</v>
      </c>
      <c r="AV106" s="145">
        <f t="shared" si="97"/>
        <v>0</v>
      </c>
      <c r="AW106" s="145">
        <f t="shared" si="97"/>
        <v>0</v>
      </c>
      <c r="AX106" s="145">
        <f t="shared" si="97"/>
        <v>0</v>
      </c>
      <c r="AY106" s="145">
        <f t="shared" si="97"/>
        <v>0</v>
      </c>
      <c r="AZ106" s="145">
        <f t="shared" si="97"/>
        <v>0</v>
      </c>
      <c r="BA106" s="145">
        <f t="shared" si="97"/>
        <v>0</v>
      </c>
      <c r="BB106" s="145">
        <f t="shared" si="97"/>
        <v>0</v>
      </c>
      <c r="BC106" s="145">
        <f t="shared" si="97"/>
        <v>0</v>
      </c>
      <c r="BD106" s="145">
        <f t="shared" si="97"/>
        <v>0</v>
      </c>
      <c r="BE106" s="145">
        <f t="shared" si="59"/>
        <v>2757.8391010415589</v>
      </c>
      <c r="BF106" s="15">
        <v>0</v>
      </c>
      <c r="BG106" s="16">
        <v>0</v>
      </c>
      <c r="BH106" s="16">
        <v>0</v>
      </c>
      <c r="BI106" s="16">
        <v>0</v>
      </c>
      <c r="BJ106" s="69">
        <v>0</v>
      </c>
      <c r="BK106" s="69">
        <f>BJ106/'VAR 1 bi em X e FBKF'!BW$60*1000</f>
        <v>0</v>
      </c>
      <c r="BL106" s="69">
        <v>0</v>
      </c>
      <c r="BM106" s="69">
        <f>BL106/'VAR 1 bi em X e FBKF'!CA$60*1000</f>
        <v>0</v>
      </c>
      <c r="BN106" s="69">
        <v>0</v>
      </c>
      <c r="BO106" s="69">
        <f>BN106/'VAR 1 bi em X e FBKF'!CE$60*1000</f>
        <v>0</v>
      </c>
      <c r="BP106" s="16">
        <v>0</v>
      </c>
      <c r="BQ106" s="14">
        <v>0</v>
      </c>
      <c r="BR106" s="17">
        <v>2757</v>
      </c>
    </row>
    <row r="107" spans="1:70">
      <c r="A107" s="13" t="s">
        <v>39</v>
      </c>
      <c r="B107" s="145">
        <f t="shared" ref="B107:BD107" si="98">B223/B$297*B$5</f>
        <v>0</v>
      </c>
      <c r="C107" s="145">
        <f t="shared" si="98"/>
        <v>0</v>
      </c>
      <c r="D107" s="145">
        <f t="shared" si="98"/>
        <v>0</v>
      </c>
      <c r="E107" s="145">
        <f t="shared" si="98"/>
        <v>0</v>
      </c>
      <c r="F107" s="145">
        <f t="shared" si="98"/>
        <v>0</v>
      </c>
      <c r="G107" s="145">
        <f t="shared" si="98"/>
        <v>0</v>
      </c>
      <c r="H107" s="145">
        <f t="shared" si="98"/>
        <v>0</v>
      </c>
      <c r="I107" s="145">
        <f t="shared" si="98"/>
        <v>0</v>
      </c>
      <c r="J107" s="145">
        <f t="shared" si="98"/>
        <v>0</v>
      </c>
      <c r="K107" s="145">
        <f t="shared" si="98"/>
        <v>0</v>
      </c>
      <c r="L107" s="145">
        <f t="shared" si="98"/>
        <v>0</v>
      </c>
      <c r="M107" s="145">
        <f t="shared" si="98"/>
        <v>0</v>
      </c>
      <c r="N107" s="145">
        <f t="shared" si="98"/>
        <v>0</v>
      </c>
      <c r="O107" s="145">
        <f t="shared" si="98"/>
        <v>0</v>
      </c>
      <c r="P107" s="145">
        <f t="shared" si="98"/>
        <v>0</v>
      </c>
      <c r="Q107" s="145">
        <f t="shared" si="98"/>
        <v>0</v>
      </c>
      <c r="R107" s="145">
        <f t="shared" si="98"/>
        <v>0</v>
      </c>
      <c r="S107" s="145">
        <f t="shared" si="98"/>
        <v>0</v>
      </c>
      <c r="T107" s="145">
        <f t="shared" si="98"/>
        <v>0</v>
      </c>
      <c r="U107" s="145">
        <f t="shared" si="98"/>
        <v>0</v>
      </c>
      <c r="V107" s="145">
        <f t="shared" si="98"/>
        <v>0</v>
      </c>
      <c r="W107" s="145">
        <f t="shared" si="98"/>
        <v>0</v>
      </c>
      <c r="X107" s="145">
        <f t="shared" si="98"/>
        <v>0</v>
      </c>
      <c r="Y107" s="145">
        <f t="shared" si="98"/>
        <v>0</v>
      </c>
      <c r="Z107" s="145">
        <f t="shared" si="98"/>
        <v>0</v>
      </c>
      <c r="AA107" s="145">
        <f t="shared" si="98"/>
        <v>0</v>
      </c>
      <c r="AB107" s="145">
        <f t="shared" si="98"/>
        <v>0</v>
      </c>
      <c r="AC107" s="145">
        <f t="shared" si="98"/>
        <v>0</v>
      </c>
      <c r="AD107" s="145">
        <f t="shared" si="98"/>
        <v>0</v>
      </c>
      <c r="AE107" s="145">
        <f t="shared" si="98"/>
        <v>0</v>
      </c>
      <c r="AF107" s="145">
        <f t="shared" si="98"/>
        <v>0</v>
      </c>
      <c r="AG107" s="145">
        <f t="shared" si="98"/>
        <v>0</v>
      </c>
      <c r="AH107" s="145">
        <f t="shared" si="98"/>
        <v>0</v>
      </c>
      <c r="AI107" s="145">
        <f t="shared" si="98"/>
        <v>0</v>
      </c>
      <c r="AJ107" s="145">
        <f t="shared" si="98"/>
        <v>0</v>
      </c>
      <c r="AK107" s="145">
        <f t="shared" si="98"/>
        <v>0</v>
      </c>
      <c r="AL107" s="145">
        <f t="shared" si="98"/>
        <v>0</v>
      </c>
      <c r="AM107" s="145">
        <f t="shared" si="98"/>
        <v>0</v>
      </c>
      <c r="AN107" s="145">
        <f t="shared" si="98"/>
        <v>0</v>
      </c>
      <c r="AO107" s="145">
        <f t="shared" si="98"/>
        <v>0</v>
      </c>
      <c r="AP107" s="145">
        <f t="shared" si="98"/>
        <v>185.00448192083485</v>
      </c>
      <c r="AQ107" s="145">
        <f t="shared" si="98"/>
        <v>0</v>
      </c>
      <c r="AR107" s="145">
        <f t="shared" si="98"/>
        <v>0</v>
      </c>
      <c r="AS107" s="145">
        <f t="shared" si="98"/>
        <v>0</v>
      </c>
      <c r="AT107" s="145">
        <f t="shared" si="98"/>
        <v>0</v>
      </c>
      <c r="AU107" s="145">
        <f t="shared" si="98"/>
        <v>0</v>
      </c>
      <c r="AV107" s="145">
        <f t="shared" si="98"/>
        <v>0</v>
      </c>
      <c r="AW107" s="145">
        <f t="shared" si="98"/>
        <v>0</v>
      </c>
      <c r="AX107" s="145">
        <f t="shared" si="98"/>
        <v>0</v>
      </c>
      <c r="AY107" s="145">
        <f t="shared" si="98"/>
        <v>0</v>
      </c>
      <c r="AZ107" s="145">
        <f t="shared" si="98"/>
        <v>0</v>
      </c>
      <c r="BA107" s="145">
        <f t="shared" si="98"/>
        <v>0</v>
      </c>
      <c r="BB107" s="145">
        <f t="shared" si="98"/>
        <v>0</v>
      </c>
      <c r="BC107" s="145">
        <f t="shared" si="98"/>
        <v>0</v>
      </c>
      <c r="BD107" s="145">
        <f t="shared" si="98"/>
        <v>0</v>
      </c>
      <c r="BE107" s="145">
        <f t="shared" si="59"/>
        <v>185.00448192083485</v>
      </c>
      <c r="BF107" s="15">
        <v>0</v>
      </c>
      <c r="BG107" s="16">
        <v>0</v>
      </c>
      <c r="BH107" s="16">
        <v>0</v>
      </c>
      <c r="BI107" s="16">
        <v>0</v>
      </c>
      <c r="BJ107" s="268">
        <v>0</v>
      </c>
      <c r="BK107" s="69">
        <f>BJ107/'VAR 1 bi em X e FBKF'!BW$60*1000</f>
        <v>0</v>
      </c>
      <c r="BL107" s="268">
        <v>0</v>
      </c>
      <c r="BM107" s="69">
        <f>BL107/'VAR 1 bi em X e FBKF'!CA$60*1000</f>
        <v>0</v>
      </c>
      <c r="BN107" s="69">
        <v>0</v>
      </c>
      <c r="BO107" s="69">
        <f>BN107/'VAR 1 bi em X e FBKF'!CE$60*1000</f>
        <v>0</v>
      </c>
      <c r="BP107" s="16">
        <v>0</v>
      </c>
      <c r="BQ107" s="14">
        <v>0</v>
      </c>
      <c r="BR107" s="17">
        <v>185</v>
      </c>
    </row>
    <row r="108" spans="1:70">
      <c r="A108" s="13" t="s">
        <v>40</v>
      </c>
      <c r="B108" s="145">
        <f t="shared" ref="B108:BD108" si="99">B224/B$297*B$5</f>
        <v>0</v>
      </c>
      <c r="C108" s="145">
        <f t="shared" si="99"/>
        <v>0</v>
      </c>
      <c r="D108" s="145">
        <f t="shared" si="99"/>
        <v>0</v>
      </c>
      <c r="E108" s="145">
        <f t="shared" si="99"/>
        <v>0</v>
      </c>
      <c r="F108" s="145">
        <f t="shared" si="99"/>
        <v>0</v>
      </c>
      <c r="G108" s="145">
        <f t="shared" si="99"/>
        <v>173.0026173547131</v>
      </c>
      <c r="H108" s="145">
        <f t="shared" si="99"/>
        <v>0</v>
      </c>
      <c r="I108" s="145">
        <f t="shared" si="99"/>
        <v>68.008016569094437</v>
      </c>
      <c r="J108" s="145">
        <f t="shared" si="99"/>
        <v>56.001735700776273</v>
      </c>
      <c r="K108" s="145">
        <f t="shared" si="99"/>
        <v>0</v>
      </c>
      <c r="L108" s="145">
        <f t="shared" si="99"/>
        <v>18.008519534595159</v>
      </c>
      <c r="M108" s="145">
        <f t="shared" si="99"/>
        <v>0</v>
      </c>
      <c r="N108" s="145">
        <f t="shared" si="99"/>
        <v>62.012088872977387</v>
      </c>
      <c r="O108" s="145">
        <f t="shared" si="99"/>
        <v>0</v>
      </c>
      <c r="P108" s="145">
        <f t="shared" si="99"/>
        <v>0</v>
      </c>
      <c r="Q108" s="145">
        <f t="shared" si="99"/>
        <v>0</v>
      </c>
      <c r="R108" s="145">
        <f t="shared" si="99"/>
        <v>0</v>
      </c>
      <c r="S108" s="145">
        <f t="shared" si="99"/>
        <v>91.000517349170764</v>
      </c>
      <c r="T108" s="145">
        <f t="shared" si="99"/>
        <v>29.004599324619836</v>
      </c>
      <c r="U108" s="145">
        <f t="shared" si="99"/>
        <v>53.003598679003453</v>
      </c>
      <c r="V108" s="145">
        <f t="shared" si="99"/>
        <v>0</v>
      </c>
      <c r="W108" s="145">
        <f t="shared" si="99"/>
        <v>0</v>
      </c>
      <c r="X108" s="145">
        <f t="shared" si="99"/>
        <v>68.043682178834615</v>
      </c>
      <c r="Y108" s="145">
        <f t="shared" si="99"/>
        <v>24.001706516061354</v>
      </c>
      <c r="Z108" s="145">
        <f t="shared" si="99"/>
        <v>53.009491341027484</v>
      </c>
      <c r="AA108" s="145">
        <f t="shared" si="99"/>
        <v>0</v>
      </c>
      <c r="AB108" s="145">
        <f t="shared" si="99"/>
        <v>0</v>
      </c>
      <c r="AC108" s="145">
        <f t="shared" si="99"/>
        <v>0</v>
      </c>
      <c r="AD108" s="145">
        <f t="shared" si="99"/>
        <v>56.130430746971676</v>
      </c>
      <c r="AE108" s="145">
        <f t="shared" si="99"/>
        <v>0</v>
      </c>
      <c r="AF108" s="145">
        <f t="shared" si="99"/>
        <v>0</v>
      </c>
      <c r="AG108" s="145">
        <f t="shared" si="99"/>
        <v>0</v>
      </c>
      <c r="AH108" s="145">
        <f t="shared" si="99"/>
        <v>0</v>
      </c>
      <c r="AI108" s="145">
        <f t="shared" si="99"/>
        <v>0</v>
      </c>
      <c r="AJ108" s="145">
        <f t="shared" si="99"/>
        <v>0</v>
      </c>
      <c r="AK108" s="145">
        <f t="shared" si="99"/>
        <v>0</v>
      </c>
      <c r="AL108" s="145">
        <f t="shared" si="99"/>
        <v>0</v>
      </c>
      <c r="AM108" s="145">
        <f t="shared" si="99"/>
        <v>26.005567933277764</v>
      </c>
      <c r="AN108" s="145">
        <f t="shared" si="99"/>
        <v>82.118148544408911</v>
      </c>
      <c r="AO108" s="145">
        <f t="shared" si="99"/>
        <v>0</v>
      </c>
      <c r="AP108" s="145">
        <f t="shared" si="99"/>
        <v>12.000290719189289</v>
      </c>
      <c r="AQ108" s="145">
        <f t="shared" si="99"/>
        <v>1254.073288220721</v>
      </c>
      <c r="AR108" s="145">
        <f t="shared" si="99"/>
        <v>0</v>
      </c>
      <c r="AS108" s="145">
        <f t="shared" si="99"/>
        <v>0</v>
      </c>
      <c r="AT108" s="145">
        <f t="shared" si="99"/>
        <v>0</v>
      </c>
      <c r="AU108" s="145">
        <f t="shared" si="99"/>
        <v>0</v>
      </c>
      <c r="AV108" s="145">
        <f t="shared" si="99"/>
        <v>0</v>
      </c>
      <c r="AW108" s="145">
        <f t="shared" si="99"/>
        <v>0</v>
      </c>
      <c r="AX108" s="145">
        <f t="shared" si="99"/>
        <v>0</v>
      </c>
      <c r="AY108" s="145">
        <f t="shared" si="99"/>
        <v>3.0000517189145768</v>
      </c>
      <c r="AZ108" s="145">
        <f t="shared" si="99"/>
        <v>0</v>
      </c>
      <c r="BA108" s="145">
        <f t="shared" si="99"/>
        <v>0</v>
      </c>
      <c r="BB108" s="145">
        <f t="shared" si="99"/>
        <v>0</v>
      </c>
      <c r="BC108" s="145">
        <f t="shared" si="99"/>
        <v>0</v>
      </c>
      <c r="BD108" s="145">
        <f t="shared" si="99"/>
        <v>0</v>
      </c>
      <c r="BE108" s="145">
        <f t="shared" si="59"/>
        <v>2128.4243513043571</v>
      </c>
      <c r="BF108" s="15">
        <v>0</v>
      </c>
      <c r="BG108" s="16">
        <v>0</v>
      </c>
      <c r="BH108" s="16">
        <v>0</v>
      </c>
      <c r="BI108" s="16">
        <v>0</v>
      </c>
      <c r="BJ108" s="69">
        <v>0</v>
      </c>
      <c r="BK108" s="69">
        <f>BJ108/'VAR 1 bi em X e FBKF'!BW$60*1000</f>
        <v>0</v>
      </c>
      <c r="BL108" s="69">
        <v>0</v>
      </c>
      <c r="BM108" s="69">
        <f>BL108/'VAR 1 bi em X e FBKF'!CA$60*1000</f>
        <v>0</v>
      </c>
      <c r="BN108" s="69">
        <v>0</v>
      </c>
      <c r="BO108" s="69">
        <f>BN108/'VAR 1 bi em X e FBKF'!CE$60*1000</f>
        <v>0</v>
      </c>
      <c r="BP108" s="16">
        <v>0</v>
      </c>
      <c r="BQ108" s="14">
        <v>0</v>
      </c>
      <c r="BR108" s="17">
        <v>2127</v>
      </c>
    </row>
    <row r="109" spans="1:70">
      <c r="A109" s="13" t="s">
        <v>171</v>
      </c>
      <c r="B109" s="145">
        <f t="shared" ref="B109:BD109" si="100">B225/B$297*B$5</f>
        <v>0</v>
      </c>
      <c r="C109" s="145">
        <f t="shared" si="100"/>
        <v>0</v>
      </c>
      <c r="D109" s="145">
        <f t="shared" si="100"/>
        <v>0</v>
      </c>
      <c r="E109" s="145">
        <f t="shared" si="100"/>
        <v>0</v>
      </c>
      <c r="F109" s="145">
        <f t="shared" si="100"/>
        <v>0</v>
      </c>
      <c r="G109" s="145">
        <f t="shared" si="100"/>
        <v>0</v>
      </c>
      <c r="H109" s="145">
        <f t="shared" si="100"/>
        <v>0</v>
      </c>
      <c r="I109" s="145">
        <f t="shared" si="100"/>
        <v>0</v>
      </c>
      <c r="J109" s="145">
        <f t="shared" si="100"/>
        <v>0</v>
      </c>
      <c r="K109" s="145">
        <f t="shared" si="100"/>
        <v>0</v>
      </c>
      <c r="L109" s="145">
        <f t="shared" si="100"/>
        <v>0</v>
      </c>
      <c r="M109" s="145">
        <f t="shared" si="100"/>
        <v>0</v>
      </c>
      <c r="N109" s="145">
        <f t="shared" si="100"/>
        <v>0</v>
      </c>
      <c r="O109" s="145">
        <f t="shared" si="100"/>
        <v>0</v>
      </c>
      <c r="P109" s="145">
        <f t="shared" si="100"/>
        <v>0</v>
      </c>
      <c r="Q109" s="145">
        <f t="shared" si="100"/>
        <v>0</v>
      </c>
      <c r="R109" s="145">
        <f t="shared" si="100"/>
        <v>0</v>
      </c>
      <c r="S109" s="145">
        <f t="shared" si="100"/>
        <v>0</v>
      </c>
      <c r="T109" s="145">
        <f t="shared" si="100"/>
        <v>0</v>
      </c>
      <c r="U109" s="145">
        <f t="shared" si="100"/>
        <v>0</v>
      </c>
      <c r="V109" s="145">
        <f t="shared" si="100"/>
        <v>0</v>
      </c>
      <c r="W109" s="145">
        <f t="shared" si="100"/>
        <v>0</v>
      </c>
      <c r="X109" s="145">
        <f t="shared" si="100"/>
        <v>0</v>
      </c>
      <c r="Y109" s="145">
        <f t="shared" si="100"/>
        <v>0</v>
      </c>
      <c r="Z109" s="145">
        <f t="shared" si="100"/>
        <v>0</v>
      </c>
      <c r="AA109" s="145">
        <f t="shared" si="100"/>
        <v>0</v>
      </c>
      <c r="AB109" s="145">
        <f t="shared" si="100"/>
        <v>0</v>
      </c>
      <c r="AC109" s="145">
        <f t="shared" si="100"/>
        <v>0</v>
      </c>
      <c r="AD109" s="145">
        <f t="shared" si="100"/>
        <v>0</v>
      </c>
      <c r="AE109" s="145">
        <f t="shared" si="100"/>
        <v>0</v>
      </c>
      <c r="AF109" s="145">
        <f t="shared" si="100"/>
        <v>0</v>
      </c>
      <c r="AG109" s="145">
        <f t="shared" si="100"/>
        <v>0</v>
      </c>
      <c r="AH109" s="145">
        <f t="shared" si="100"/>
        <v>0</v>
      </c>
      <c r="AI109" s="145">
        <f t="shared" si="100"/>
        <v>0</v>
      </c>
      <c r="AJ109" s="145">
        <f t="shared" si="100"/>
        <v>0</v>
      </c>
      <c r="AK109" s="145">
        <f t="shared" si="100"/>
        <v>0</v>
      </c>
      <c r="AL109" s="145">
        <f t="shared" si="100"/>
        <v>0</v>
      </c>
      <c r="AM109" s="145">
        <f t="shared" si="100"/>
        <v>0</v>
      </c>
      <c r="AN109" s="145">
        <f t="shared" si="100"/>
        <v>0</v>
      </c>
      <c r="AO109" s="145">
        <f t="shared" si="100"/>
        <v>0</v>
      </c>
      <c r="AP109" s="145">
        <f t="shared" si="100"/>
        <v>0</v>
      </c>
      <c r="AQ109" s="145">
        <f t="shared" si="100"/>
        <v>0</v>
      </c>
      <c r="AR109" s="145">
        <f t="shared" si="100"/>
        <v>-1556.726401114174</v>
      </c>
      <c r="AS109" s="145">
        <f t="shared" si="100"/>
        <v>0</v>
      </c>
      <c r="AT109" s="145">
        <f t="shared" si="100"/>
        <v>0</v>
      </c>
      <c r="AU109" s="145">
        <f t="shared" si="100"/>
        <v>0</v>
      </c>
      <c r="AV109" s="145">
        <f t="shared" si="100"/>
        <v>0</v>
      </c>
      <c r="AW109" s="145">
        <f t="shared" si="100"/>
        <v>0</v>
      </c>
      <c r="AX109" s="145">
        <f t="shared" si="100"/>
        <v>0</v>
      </c>
      <c r="AY109" s="145">
        <f t="shared" si="100"/>
        <v>0</v>
      </c>
      <c r="AZ109" s="145">
        <f t="shared" si="100"/>
        <v>0</v>
      </c>
      <c r="BA109" s="145">
        <f t="shared" si="100"/>
        <v>0</v>
      </c>
      <c r="BB109" s="145">
        <f t="shared" si="100"/>
        <v>0</v>
      </c>
      <c r="BC109" s="145">
        <f t="shared" si="100"/>
        <v>0</v>
      </c>
      <c r="BD109" s="145">
        <f t="shared" si="100"/>
        <v>0</v>
      </c>
      <c r="BE109" s="145">
        <f t="shared" si="59"/>
        <v>-1556.726401114174</v>
      </c>
      <c r="BF109" s="15">
        <v>0</v>
      </c>
      <c r="BG109" s="16">
        <v>0</v>
      </c>
      <c r="BH109" s="16">
        <v>0</v>
      </c>
      <c r="BI109" s="16">
        <v>5201</v>
      </c>
      <c r="BJ109" s="69">
        <v>0</v>
      </c>
      <c r="BK109" s="69">
        <f>BJ109/'VAR 1 bi em X e FBKF'!BW$60*1000</f>
        <v>0</v>
      </c>
      <c r="BL109" s="69">
        <v>0</v>
      </c>
      <c r="BM109" s="69">
        <f>BL109/'VAR 1 bi em X e FBKF'!CA$60*1000</f>
        <v>0</v>
      </c>
      <c r="BN109" s="69">
        <v>0</v>
      </c>
      <c r="BO109" s="69">
        <f>BN109/'VAR 1 bi em X e FBKF'!CE$60*1000</f>
        <v>0</v>
      </c>
      <c r="BP109" s="16">
        <v>0</v>
      </c>
      <c r="BQ109" s="14">
        <v>5201</v>
      </c>
      <c r="BR109" s="17">
        <v>3645</v>
      </c>
    </row>
    <row r="110" spans="1:70">
      <c r="A110" s="13" t="s">
        <v>41</v>
      </c>
      <c r="B110" s="145">
        <f t="shared" ref="B110:BD110" si="101">B226/B$297*B$5</f>
        <v>0</v>
      </c>
      <c r="C110" s="145">
        <f t="shared" si="101"/>
        <v>0</v>
      </c>
      <c r="D110" s="145">
        <f t="shared" si="101"/>
        <v>48.011023855720858</v>
      </c>
      <c r="E110" s="145">
        <f t="shared" si="101"/>
        <v>6.0016897661321451</v>
      </c>
      <c r="F110" s="145">
        <f t="shared" si="101"/>
        <v>0</v>
      </c>
      <c r="G110" s="145">
        <f t="shared" si="101"/>
        <v>8.000121033743957</v>
      </c>
      <c r="H110" s="145">
        <f t="shared" si="101"/>
        <v>0</v>
      </c>
      <c r="I110" s="145">
        <f t="shared" si="101"/>
        <v>0</v>
      </c>
      <c r="J110" s="145">
        <f t="shared" si="101"/>
        <v>0</v>
      </c>
      <c r="K110" s="145">
        <f t="shared" si="101"/>
        <v>2.0000246730594609</v>
      </c>
      <c r="L110" s="145">
        <f t="shared" si="101"/>
        <v>0</v>
      </c>
      <c r="M110" s="145">
        <f t="shared" si="101"/>
        <v>0</v>
      </c>
      <c r="N110" s="145">
        <f t="shared" si="101"/>
        <v>0</v>
      </c>
      <c r="O110" s="145">
        <f t="shared" si="101"/>
        <v>46.012960844545034</v>
      </c>
      <c r="P110" s="145">
        <f t="shared" si="101"/>
        <v>2.0004565931854148</v>
      </c>
      <c r="Q110" s="145">
        <f t="shared" si="101"/>
        <v>16.005333427972129</v>
      </c>
      <c r="R110" s="145">
        <f t="shared" si="101"/>
        <v>8.004194061305105</v>
      </c>
      <c r="S110" s="145">
        <f t="shared" si="101"/>
        <v>40.000227406228909</v>
      </c>
      <c r="T110" s="145">
        <f t="shared" si="101"/>
        <v>18.002854753212311</v>
      </c>
      <c r="U110" s="145">
        <f t="shared" si="101"/>
        <v>2.0001357992076776</v>
      </c>
      <c r="V110" s="145">
        <f t="shared" si="101"/>
        <v>20.007639246465491</v>
      </c>
      <c r="W110" s="145">
        <f t="shared" si="101"/>
        <v>20.005691049805787</v>
      </c>
      <c r="X110" s="145">
        <f t="shared" si="101"/>
        <v>6.0038543098971724</v>
      </c>
      <c r="Y110" s="145">
        <f t="shared" si="101"/>
        <v>0</v>
      </c>
      <c r="Z110" s="145">
        <f t="shared" si="101"/>
        <v>0</v>
      </c>
      <c r="AA110" s="145">
        <f t="shared" si="101"/>
        <v>130.12173435754596</v>
      </c>
      <c r="AB110" s="145">
        <f t="shared" si="101"/>
        <v>6.0048693506615818</v>
      </c>
      <c r="AC110" s="145">
        <f t="shared" si="101"/>
        <v>0</v>
      </c>
      <c r="AD110" s="145">
        <f t="shared" si="101"/>
        <v>42.097823060228755</v>
      </c>
      <c r="AE110" s="145">
        <f t="shared" si="101"/>
        <v>0</v>
      </c>
      <c r="AF110" s="145">
        <f t="shared" si="101"/>
        <v>0</v>
      </c>
      <c r="AG110" s="145">
        <f t="shared" si="101"/>
        <v>0</v>
      </c>
      <c r="AH110" s="145">
        <f t="shared" si="101"/>
        <v>0</v>
      </c>
      <c r="AI110" s="145">
        <f t="shared" si="101"/>
        <v>5.9817024498217561</v>
      </c>
      <c r="AJ110" s="145">
        <f t="shared" si="101"/>
        <v>79.131073930570523</v>
      </c>
      <c r="AK110" s="145">
        <f t="shared" si="101"/>
        <v>6.0207485908478393</v>
      </c>
      <c r="AL110" s="145">
        <f t="shared" si="101"/>
        <v>0</v>
      </c>
      <c r="AM110" s="145">
        <f t="shared" si="101"/>
        <v>0</v>
      </c>
      <c r="AN110" s="145">
        <f t="shared" si="101"/>
        <v>0</v>
      </c>
      <c r="AO110" s="145">
        <f t="shared" si="101"/>
        <v>0</v>
      </c>
      <c r="AP110" s="145">
        <f t="shared" si="101"/>
        <v>54.001308236351797</v>
      </c>
      <c r="AQ110" s="145">
        <f t="shared" si="101"/>
        <v>0</v>
      </c>
      <c r="AR110" s="145">
        <f t="shared" si="101"/>
        <v>42.019607228017549</v>
      </c>
      <c r="AS110" s="145">
        <f t="shared" si="101"/>
        <v>1424.3517456108716</v>
      </c>
      <c r="AT110" s="145">
        <f t="shared" si="101"/>
        <v>1753.3195553675216</v>
      </c>
      <c r="AU110" s="145">
        <f t="shared" si="101"/>
        <v>0</v>
      </c>
      <c r="AV110" s="145">
        <f t="shared" si="101"/>
        <v>0</v>
      </c>
      <c r="AW110" s="145">
        <f t="shared" si="101"/>
        <v>0</v>
      </c>
      <c r="AX110" s="145">
        <f t="shared" si="101"/>
        <v>915.31753647213452</v>
      </c>
      <c r="AY110" s="145">
        <f t="shared" si="101"/>
        <v>0</v>
      </c>
      <c r="AZ110" s="145">
        <f t="shared" si="101"/>
        <v>330.00389811238642</v>
      </c>
      <c r="BA110" s="145">
        <f t="shared" si="101"/>
        <v>66.003688432515531</v>
      </c>
      <c r="BB110" s="145">
        <f t="shared" si="101"/>
        <v>0</v>
      </c>
      <c r="BC110" s="145">
        <f t="shared" si="101"/>
        <v>187.00000734078017</v>
      </c>
      <c r="BD110" s="145">
        <f t="shared" si="101"/>
        <v>0</v>
      </c>
      <c r="BE110" s="145">
        <f t="shared" si="59"/>
        <v>5283.431505360737</v>
      </c>
      <c r="BF110" s="15">
        <v>0</v>
      </c>
      <c r="BG110" s="16">
        <v>0</v>
      </c>
      <c r="BH110" s="16">
        <v>0</v>
      </c>
      <c r="BI110" s="16">
        <v>111</v>
      </c>
      <c r="BJ110" s="69">
        <v>0</v>
      </c>
      <c r="BK110" s="69">
        <f>BJ110/'VAR 1 bi em X e FBKF'!BW$60*1000</f>
        <v>0</v>
      </c>
      <c r="BL110" s="69">
        <v>0</v>
      </c>
      <c r="BM110" s="69">
        <f>BL110/'VAR 1 bi em X e FBKF'!CA$60*1000</f>
        <v>0</v>
      </c>
      <c r="BN110" s="69">
        <v>0</v>
      </c>
      <c r="BO110" s="69">
        <f>BN110/'VAR 1 bi em X e FBKF'!CE$60*1000</f>
        <v>0</v>
      </c>
      <c r="BP110" s="16">
        <v>0</v>
      </c>
      <c r="BQ110" s="14">
        <v>111</v>
      </c>
      <c r="BR110" s="17">
        <v>5393</v>
      </c>
    </row>
    <row r="111" spans="1:70">
      <c r="A111" s="13" t="s">
        <v>42</v>
      </c>
      <c r="B111" s="145">
        <f t="shared" ref="B111:BD111" si="102">B227/B$297*B$5</f>
        <v>44.001808403047129</v>
      </c>
      <c r="C111" s="145">
        <f t="shared" si="102"/>
        <v>24.000318099270821</v>
      </c>
      <c r="D111" s="145">
        <f t="shared" si="102"/>
        <v>25.005741591521279</v>
      </c>
      <c r="E111" s="145">
        <f t="shared" si="102"/>
        <v>41.011546735236315</v>
      </c>
      <c r="F111" s="145">
        <f t="shared" si="102"/>
        <v>10.003101547985748</v>
      </c>
      <c r="G111" s="145">
        <f t="shared" si="102"/>
        <v>205.0031014896889</v>
      </c>
      <c r="H111" s="145">
        <f t="shared" si="102"/>
        <v>15.000002710537567</v>
      </c>
      <c r="I111" s="145">
        <f t="shared" si="102"/>
        <v>39.004597738157102</v>
      </c>
      <c r="J111" s="145">
        <f t="shared" si="102"/>
        <v>22.000681882447822</v>
      </c>
      <c r="K111" s="145">
        <f t="shared" si="102"/>
        <v>19.000234394064876</v>
      </c>
      <c r="L111" s="145">
        <f t="shared" si="102"/>
        <v>15.007099612162632</v>
      </c>
      <c r="M111" s="145">
        <f t="shared" si="102"/>
        <v>62.014214757931761</v>
      </c>
      <c r="N111" s="145">
        <f t="shared" si="102"/>
        <v>33.006434400133131</v>
      </c>
      <c r="O111" s="145">
        <f t="shared" si="102"/>
        <v>22.00619866478241</v>
      </c>
      <c r="P111" s="145">
        <f t="shared" si="102"/>
        <v>14.003196152297901</v>
      </c>
      <c r="Q111" s="145">
        <f t="shared" si="102"/>
        <v>81.027000479108892</v>
      </c>
      <c r="R111" s="145">
        <f t="shared" si="102"/>
        <v>43.022543079514939</v>
      </c>
      <c r="S111" s="145">
        <f t="shared" si="102"/>
        <v>31.000176239827404</v>
      </c>
      <c r="T111" s="145">
        <f t="shared" si="102"/>
        <v>25.003964935017095</v>
      </c>
      <c r="U111" s="145">
        <f t="shared" si="102"/>
        <v>19.001290092472935</v>
      </c>
      <c r="V111" s="145">
        <f t="shared" si="102"/>
        <v>8.0030556985861967</v>
      </c>
      <c r="W111" s="145">
        <f t="shared" si="102"/>
        <v>16.004552839844628</v>
      </c>
      <c r="X111" s="145">
        <f t="shared" si="102"/>
        <v>47.030192094194511</v>
      </c>
      <c r="Y111" s="145">
        <f t="shared" si="102"/>
        <v>15.001066572538347</v>
      </c>
      <c r="Z111" s="145">
        <f t="shared" si="102"/>
        <v>26.004656129560654</v>
      </c>
      <c r="AA111" s="145">
        <f t="shared" si="102"/>
        <v>68.063676433177889</v>
      </c>
      <c r="AB111" s="145">
        <f t="shared" si="102"/>
        <v>37.03002766241309</v>
      </c>
      <c r="AC111" s="145">
        <f t="shared" si="102"/>
        <v>41.087441971863576</v>
      </c>
      <c r="AD111" s="145">
        <f t="shared" si="102"/>
        <v>64.149063710824763</v>
      </c>
      <c r="AE111" s="145">
        <f t="shared" si="102"/>
        <v>14.001689343328534</v>
      </c>
      <c r="AF111" s="145">
        <f t="shared" si="102"/>
        <v>9.0268369513913473</v>
      </c>
      <c r="AG111" s="145">
        <f t="shared" si="102"/>
        <v>37.03486456699676</v>
      </c>
      <c r="AH111" s="145">
        <f t="shared" si="102"/>
        <v>77.223424731075838</v>
      </c>
      <c r="AI111" s="145">
        <f t="shared" si="102"/>
        <v>8.9725536747326338</v>
      </c>
      <c r="AJ111" s="145">
        <f t="shared" si="102"/>
        <v>98.162598040454583</v>
      </c>
      <c r="AK111" s="145">
        <f t="shared" si="102"/>
        <v>22.076078166442077</v>
      </c>
      <c r="AL111" s="145">
        <f t="shared" si="102"/>
        <v>44.038186388400099</v>
      </c>
      <c r="AM111" s="145">
        <f t="shared" si="102"/>
        <v>22.004711328158109</v>
      </c>
      <c r="AN111" s="145">
        <f t="shared" si="102"/>
        <v>22.031698389963367</v>
      </c>
      <c r="AO111" s="145">
        <f t="shared" si="102"/>
        <v>89.02708741120739</v>
      </c>
      <c r="AP111" s="145">
        <f t="shared" si="102"/>
        <v>74.001792768333942</v>
      </c>
      <c r="AQ111" s="145">
        <f t="shared" si="102"/>
        <v>280.23984094317791</v>
      </c>
      <c r="AR111" s="145">
        <f t="shared" si="102"/>
        <v>175.08169678340647</v>
      </c>
      <c r="AS111" s="145">
        <f t="shared" si="102"/>
        <v>126.03112355826532</v>
      </c>
      <c r="AT111" s="145">
        <f t="shared" si="102"/>
        <v>718.13088462856842</v>
      </c>
      <c r="AU111" s="145">
        <f t="shared" si="102"/>
        <v>27.005835546647504</v>
      </c>
      <c r="AV111" s="145">
        <f t="shared" si="102"/>
        <v>17.002059387937443</v>
      </c>
      <c r="AW111" s="145">
        <f t="shared" si="102"/>
        <v>27.000991912315257</v>
      </c>
      <c r="AX111" s="145">
        <f t="shared" si="102"/>
        <v>116.04025598990995</v>
      </c>
      <c r="AY111" s="145">
        <f t="shared" si="102"/>
        <v>28.000482709869384</v>
      </c>
      <c r="AZ111" s="145">
        <f t="shared" si="102"/>
        <v>31.000366186315087</v>
      </c>
      <c r="BA111" s="145">
        <f t="shared" si="102"/>
        <v>27.001508904210898</v>
      </c>
      <c r="BB111" s="145">
        <f t="shared" si="102"/>
        <v>2.0000017533337311</v>
      </c>
      <c r="BC111" s="145">
        <f t="shared" si="102"/>
        <v>1.0000000392555091</v>
      </c>
      <c r="BD111" s="145">
        <f t="shared" si="102"/>
        <v>330.00377887768542</v>
      </c>
      <c r="BE111" s="145">
        <f t="shared" si="59"/>
        <v>3534.6373350995932</v>
      </c>
      <c r="BF111" s="15">
        <v>0</v>
      </c>
      <c r="BG111" s="16">
        <v>0</v>
      </c>
      <c r="BH111" s="16">
        <v>0</v>
      </c>
      <c r="BI111" s="16">
        <v>0</v>
      </c>
      <c r="BJ111" s="69">
        <v>0</v>
      </c>
      <c r="BK111" s="69">
        <f>BJ111/'VAR 1 bi em X e FBKF'!BW$60*1000</f>
        <v>0</v>
      </c>
      <c r="BL111" s="69">
        <v>0</v>
      </c>
      <c r="BM111" s="69">
        <f>BL111/'VAR 1 bi em X e FBKF'!CA$60*1000</f>
        <v>0</v>
      </c>
      <c r="BN111" s="69">
        <v>0</v>
      </c>
      <c r="BO111" s="69">
        <f>BN111/'VAR 1 bi em X e FBKF'!CE$60*1000</f>
        <v>0</v>
      </c>
      <c r="BP111" s="16">
        <v>0</v>
      </c>
      <c r="BQ111" s="14">
        <v>0</v>
      </c>
      <c r="BR111" s="17">
        <v>3533</v>
      </c>
    </row>
    <row r="112" spans="1:70">
      <c r="A112" s="13" t="s">
        <v>43</v>
      </c>
      <c r="B112" s="145">
        <f t="shared" ref="B112:BD112" si="103">B228/B$297*B$5</f>
        <v>0</v>
      </c>
      <c r="C112" s="145">
        <f t="shared" si="103"/>
        <v>0</v>
      </c>
      <c r="D112" s="145">
        <f t="shared" si="103"/>
        <v>3834.8805304757034</v>
      </c>
      <c r="E112" s="145">
        <f t="shared" si="103"/>
        <v>0</v>
      </c>
      <c r="F112" s="145">
        <f t="shared" si="103"/>
        <v>4.0012406191942995</v>
      </c>
      <c r="G112" s="145">
        <f t="shared" si="103"/>
        <v>11.000166421397941</v>
      </c>
      <c r="H112" s="145">
        <f t="shared" si="103"/>
        <v>0</v>
      </c>
      <c r="I112" s="145">
        <f t="shared" si="103"/>
        <v>4.000471562887908</v>
      </c>
      <c r="J112" s="145">
        <f t="shared" si="103"/>
        <v>4.0001239786268767</v>
      </c>
      <c r="K112" s="145">
        <f t="shared" si="103"/>
        <v>0</v>
      </c>
      <c r="L112" s="145">
        <f t="shared" si="103"/>
        <v>0</v>
      </c>
      <c r="M112" s="145">
        <f t="shared" si="103"/>
        <v>0</v>
      </c>
      <c r="N112" s="145">
        <f t="shared" si="103"/>
        <v>4.0007799272888631</v>
      </c>
      <c r="O112" s="145">
        <f t="shared" si="103"/>
        <v>61.017187206896686</v>
      </c>
      <c r="P112" s="145">
        <f t="shared" si="103"/>
        <v>0</v>
      </c>
      <c r="Q112" s="145">
        <f t="shared" si="103"/>
        <v>4.0013333569930323</v>
      </c>
      <c r="R112" s="145">
        <f t="shared" si="103"/>
        <v>0</v>
      </c>
      <c r="S112" s="145">
        <f t="shared" si="103"/>
        <v>4.0000227406228905</v>
      </c>
      <c r="T112" s="145">
        <f t="shared" si="103"/>
        <v>23.003647740215733</v>
      </c>
      <c r="U112" s="145">
        <f t="shared" si="103"/>
        <v>4.0002715984153552</v>
      </c>
      <c r="V112" s="145">
        <f t="shared" si="103"/>
        <v>0</v>
      </c>
      <c r="W112" s="145">
        <f t="shared" si="103"/>
        <v>8.002276419922314</v>
      </c>
      <c r="X112" s="145">
        <f t="shared" si="103"/>
        <v>11.007066234811482</v>
      </c>
      <c r="Y112" s="145">
        <f t="shared" si="103"/>
        <v>0</v>
      </c>
      <c r="Z112" s="145">
        <f t="shared" si="103"/>
        <v>0</v>
      </c>
      <c r="AA112" s="145">
        <f t="shared" si="103"/>
        <v>45.04213881607361</v>
      </c>
      <c r="AB112" s="145">
        <f t="shared" si="103"/>
        <v>19.015419610428342</v>
      </c>
      <c r="AC112" s="145">
        <f t="shared" si="103"/>
        <v>30.063981930631886</v>
      </c>
      <c r="AD112" s="145">
        <f t="shared" si="103"/>
        <v>23.053569771077651</v>
      </c>
      <c r="AE112" s="145">
        <f t="shared" si="103"/>
        <v>0</v>
      </c>
      <c r="AF112" s="145">
        <f t="shared" si="103"/>
        <v>0</v>
      </c>
      <c r="AG112" s="145">
        <f t="shared" si="103"/>
        <v>0</v>
      </c>
      <c r="AH112" s="145">
        <f t="shared" si="103"/>
        <v>4.0116064795364066</v>
      </c>
      <c r="AI112" s="145">
        <f t="shared" si="103"/>
        <v>22.929859390983395</v>
      </c>
      <c r="AJ112" s="145">
        <f t="shared" si="103"/>
        <v>0</v>
      </c>
      <c r="AK112" s="145">
        <f t="shared" si="103"/>
        <v>0</v>
      </c>
      <c r="AL112" s="145">
        <f t="shared" si="103"/>
        <v>113.09806958839116</v>
      </c>
      <c r="AM112" s="145">
        <f t="shared" si="103"/>
        <v>30.006424538397425</v>
      </c>
      <c r="AN112" s="145">
        <f t="shared" si="103"/>
        <v>64.092213498075253</v>
      </c>
      <c r="AO112" s="145">
        <f t="shared" si="103"/>
        <v>26.007913176307774</v>
      </c>
      <c r="AP112" s="145">
        <f t="shared" si="103"/>
        <v>401.00971486624206</v>
      </c>
      <c r="AQ112" s="145">
        <f t="shared" si="103"/>
        <v>771.66041916853624</v>
      </c>
      <c r="AR112" s="145">
        <f t="shared" si="103"/>
        <v>1142.5331298665724</v>
      </c>
      <c r="AS112" s="145">
        <f t="shared" si="103"/>
        <v>1656.4090524800586</v>
      </c>
      <c r="AT112" s="145">
        <f t="shared" si="103"/>
        <v>95.017317604058505</v>
      </c>
      <c r="AU112" s="145">
        <f t="shared" si="103"/>
        <v>19.004106495788985</v>
      </c>
      <c r="AV112" s="145">
        <f t="shared" si="103"/>
        <v>23.002786230738892</v>
      </c>
      <c r="AW112" s="145">
        <f t="shared" si="103"/>
        <v>129.00473913661733</v>
      </c>
      <c r="AX112" s="145">
        <f t="shared" si="103"/>
        <v>669.23216601077377</v>
      </c>
      <c r="AY112" s="145">
        <f t="shared" si="103"/>
        <v>53.000913700824192</v>
      </c>
      <c r="AZ112" s="145">
        <f t="shared" si="103"/>
        <v>83.000980434327488</v>
      </c>
      <c r="BA112" s="145">
        <f t="shared" si="103"/>
        <v>983.05493529034493</v>
      </c>
      <c r="BB112" s="145">
        <f t="shared" si="103"/>
        <v>11.00000964333552</v>
      </c>
      <c r="BC112" s="145">
        <f t="shared" si="103"/>
        <v>250.00000981387728</v>
      </c>
      <c r="BD112" s="145">
        <f t="shared" si="103"/>
        <v>741.00848529807547</v>
      </c>
      <c r="BE112" s="145">
        <f t="shared" si="59"/>
        <v>11382.175081123056</v>
      </c>
      <c r="BF112" s="15">
        <v>0</v>
      </c>
      <c r="BG112" s="16">
        <v>0</v>
      </c>
      <c r="BH112" s="16">
        <v>0</v>
      </c>
      <c r="BI112" s="16">
        <v>1361</v>
      </c>
      <c r="BJ112" s="69">
        <v>0</v>
      </c>
      <c r="BK112" s="69">
        <f>BJ112/'VAR 1 bi em X e FBKF'!BW$60*1000</f>
        <v>0</v>
      </c>
      <c r="BL112" s="69">
        <v>0</v>
      </c>
      <c r="BM112" s="69">
        <f>BL112/'VAR 1 bi em X e FBKF'!CA$60*1000</f>
        <v>0</v>
      </c>
      <c r="BN112" s="69">
        <v>0</v>
      </c>
      <c r="BO112" s="69">
        <f>BN112/'VAR 1 bi em X e FBKF'!CE$60*1000</f>
        <v>0</v>
      </c>
      <c r="BP112" s="16">
        <v>0</v>
      </c>
      <c r="BQ112" s="14">
        <v>1361</v>
      </c>
      <c r="BR112" s="17">
        <v>12740</v>
      </c>
    </row>
    <row r="113" spans="1:70">
      <c r="A113" s="13" t="s">
        <v>44</v>
      </c>
      <c r="B113" s="145">
        <f t="shared" ref="B113:BD113" si="104">B229/B$297*B$5</f>
        <v>0</v>
      </c>
      <c r="C113" s="145">
        <f t="shared" si="104"/>
        <v>0</v>
      </c>
      <c r="D113" s="145">
        <f t="shared" si="104"/>
        <v>0</v>
      </c>
      <c r="E113" s="145">
        <f t="shared" si="104"/>
        <v>0</v>
      </c>
      <c r="F113" s="145">
        <f t="shared" si="104"/>
        <v>0</v>
      </c>
      <c r="G113" s="145">
        <f t="shared" si="104"/>
        <v>0</v>
      </c>
      <c r="H113" s="145">
        <f t="shared" si="104"/>
        <v>0</v>
      </c>
      <c r="I113" s="145">
        <f t="shared" si="104"/>
        <v>0</v>
      </c>
      <c r="J113" s="145">
        <f t="shared" si="104"/>
        <v>0</v>
      </c>
      <c r="K113" s="145">
        <f t="shared" si="104"/>
        <v>0</v>
      </c>
      <c r="L113" s="145">
        <f t="shared" si="104"/>
        <v>0</v>
      </c>
      <c r="M113" s="145">
        <f t="shared" si="104"/>
        <v>0</v>
      </c>
      <c r="N113" s="145">
        <f t="shared" si="104"/>
        <v>0</v>
      </c>
      <c r="O113" s="145">
        <f t="shared" si="104"/>
        <v>0</v>
      </c>
      <c r="P113" s="145">
        <f t="shared" si="104"/>
        <v>0</v>
      </c>
      <c r="Q113" s="145">
        <f t="shared" si="104"/>
        <v>0</v>
      </c>
      <c r="R113" s="145">
        <f t="shared" si="104"/>
        <v>0</v>
      </c>
      <c r="S113" s="145">
        <f t="shared" si="104"/>
        <v>0</v>
      </c>
      <c r="T113" s="145">
        <f t="shared" si="104"/>
        <v>0</v>
      </c>
      <c r="U113" s="145">
        <f t="shared" si="104"/>
        <v>0</v>
      </c>
      <c r="V113" s="145">
        <f t="shared" si="104"/>
        <v>0</v>
      </c>
      <c r="W113" s="145">
        <f t="shared" si="104"/>
        <v>0</v>
      </c>
      <c r="X113" s="145">
        <f t="shared" si="104"/>
        <v>0</v>
      </c>
      <c r="Y113" s="145">
        <f t="shared" si="104"/>
        <v>0</v>
      </c>
      <c r="Z113" s="145">
        <f t="shared" si="104"/>
        <v>0</v>
      </c>
      <c r="AA113" s="145">
        <f t="shared" si="104"/>
        <v>0</v>
      </c>
      <c r="AB113" s="145">
        <f t="shared" si="104"/>
        <v>0</v>
      </c>
      <c r="AC113" s="145">
        <f t="shared" si="104"/>
        <v>0</v>
      </c>
      <c r="AD113" s="145">
        <f t="shared" si="104"/>
        <v>0</v>
      </c>
      <c r="AE113" s="145">
        <f t="shared" si="104"/>
        <v>0</v>
      </c>
      <c r="AF113" s="145">
        <f t="shared" si="104"/>
        <v>0</v>
      </c>
      <c r="AG113" s="145">
        <f t="shared" si="104"/>
        <v>0</v>
      </c>
      <c r="AH113" s="145">
        <f t="shared" si="104"/>
        <v>0</v>
      </c>
      <c r="AI113" s="145">
        <f t="shared" si="104"/>
        <v>0</v>
      </c>
      <c r="AJ113" s="145">
        <f t="shared" si="104"/>
        <v>0</v>
      </c>
      <c r="AK113" s="145">
        <f t="shared" si="104"/>
        <v>0</v>
      </c>
      <c r="AL113" s="145">
        <f t="shared" si="104"/>
        <v>0</v>
      </c>
      <c r="AM113" s="145">
        <f t="shared" si="104"/>
        <v>0</v>
      </c>
      <c r="AN113" s="145">
        <f t="shared" si="104"/>
        <v>0</v>
      </c>
      <c r="AO113" s="145">
        <f t="shared" si="104"/>
        <v>0</v>
      </c>
      <c r="AP113" s="145">
        <f t="shared" si="104"/>
        <v>0</v>
      </c>
      <c r="AQ113" s="145">
        <f t="shared" si="104"/>
        <v>0</v>
      </c>
      <c r="AR113" s="145">
        <f t="shared" si="104"/>
        <v>0</v>
      </c>
      <c r="AS113" s="145">
        <f t="shared" si="104"/>
        <v>0</v>
      </c>
      <c r="AT113" s="145">
        <f t="shared" si="104"/>
        <v>0</v>
      </c>
      <c r="AU113" s="145">
        <f t="shared" si="104"/>
        <v>0</v>
      </c>
      <c r="AV113" s="145">
        <f t="shared" si="104"/>
        <v>3.0003634214007251</v>
      </c>
      <c r="AW113" s="145">
        <f t="shared" si="104"/>
        <v>0</v>
      </c>
      <c r="AX113" s="145">
        <f t="shared" si="104"/>
        <v>0</v>
      </c>
      <c r="AY113" s="145">
        <f t="shared" si="104"/>
        <v>0</v>
      </c>
      <c r="AZ113" s="145">
        <f t="shared" si="104"/>
        <v>0</v>
      </c>
      <c r="BA113" s="145">
        <f t="shared" si="104"/>
        <v>0</v>
      </c>
      <c r="BB113" s="145">
        <f t="shared" si="104"/>
        <v>0</v>
      </c>
      <c r="BC113" s="145">
        <f t="shared" si="104"/>
        <v>0</v>
      </c>
      <c r="BD113" s="145">
        <f t="shared" si="104"/>
        <v>0</v>
      </c>
      <c r="BE113" s="145">
        <f t="shared" si="59"/>
        <v>3.0003634214007251</v>
      </c>
      <c r="BF113" s="15">
        <v>0</v>
      </c>
      <c r="BG113" s="16">
        <v>0</v>
      </c>
      <c r="BH113" s="16">
        <v>0</v>
      </c>
      <c r="BI113" s="16">
        <v>0</v>
      </c>
      <c r="BJ113" s="69">
        <v>0</v>
      </c>
      <c r="BK113" s="69">
        <f>BJ113/'VAR 1 bi em X e FBKF'!BW$60*1000</f>
        <v>0</v>
      </c>
      <c r="BL113" s="69">
        <v>0</v>
      </c>
      <c r="BM113" s="69">
        <f>BL113/'VAR 1 bi em X e FBKF'!CA$60*1000</f>
        <v>0</v>
      </c>
      <c r="BN113" s="69">
        <v>0</v>
      </c>
      <c r="BO113" s="69">
        <f>BN113/'VAR 1 bi em X e FBKF'!CE$60*1000</f>
        <v>0</v>
      </c>
      <c r="BP113" s="16">
        <v>0</v>
      </c>
      <c r="BQ113" s="14">
        <v>0</v>
      </c>
      <c r="BR113" s="17">
        <v>3</v>
      </c>
    </row>
    <row r="114" spans="1:70">
      <c r="A114" s="13" t="s">
        <v>45</v>
      </c>
      <c r="B114" s="145">
        <f t="shared" ref="B114:BD114" si="105">B230/B$297*B$5</f>
        <v>0</v>
      </c>
      <c r="C114" s="145">
        <f t="shared" si="105"/>
        <v>0</v>
      </c>
      <c r="D114" s="145">
        <f t="shared" si="105"/>
        <v>0</v>
      </c>
      <c r="E114" s="145">
        <f t="shared" si="105"/>
        <v>0</v>
      </c>
      <c r="F114" s="145">
        <f t="shared" si="105"/>
        <v>0</v>
      </c>
      <c r="G114" s="145">
        <f t="shared" si="105"/>
        <v>0</v>
      </c>
      <c r="H114" s="145">
        <f t="shared" si="105"/>
        <v>0</v>
      </c>
      <c r="I114" s="145">
        <f t="shared" si="105"/>
        <v>0</v>
      </c>
      <c r="J114" s="145">
        <f t="shared" si="105"/>
        <v>0</v>
      </c>
      <c r="K114" s="145">
        <f t="shared" si="105"/>
        <v>0</v>
      </c>
      <c r="L114" s="145">
        <f t="shared" si="105"/>
        <v>0</v>
      </c>
      <c r="M114" s="145">
        <f t="shared" si="105"/>
        <v>0</v>
      </c>
      <c r="N114" s="145">
        <f t="shared" si="105"/>
        <v>0</v>
      </c>
      <c r="O114" s="145">
        <f t="shared" si="105"/>
        <v>0</v>
      </c>
      <c r="P114" s="145">
        <f t="shared" si="105"/>
        <v>0</v>
      </c>
      <c r="Q114" s="145">
        <f t="shared" si="105"/>
        <v>0</v>
      </c>
      <c r="R114" s="145">
        <f t="shared" si="105"/>
        <v>0</v>
      </c>
      <c r="S114" s="145">
        <f t="shared" si="105"/>
        <v>0</v>
      </c>
      <c r="T114" s="145">
        <f t="shared" si="105"/>
        <v>0</v>
      </c>
      <c r="U114" s="145">
        <f t="shared" si="105"/>
        <v>0</v>
      </c>
      <c r="V114" s="145">
        <f t="shared" si="105"/>
        <v>0</v>
      </c>
      <c r="W114" s="145">
        <f t="shared" si="105"/>
        <v>0</v>
      </c>
      <c r="X114" s="145">
        <f t="shared" si="105"/>
        <v>0</v>
      </c>
      <c r="Y114" s="145">
        <f t="shared" si="105"/>
        <v>0</v>
      </c>
      <c r="Z114" s="145">
        <f t="shared" si="105"/>
        <v>0</v>
      </c>
      <c r="AA114" s="145">
        <f t="shared" si="105"/>
        <v>0</v>
      </c>
      <c r="AB114" s="145">
        <f t="shared" si="105"/>
        <v>0</v>
      </c>
      <c r="AC114" s="145">
        <f t="shared" si="105"/>
        <v>0</v>
      </c>
      <c r="AD114" s="145">
        <f t="shared" si="105"/>
        <v>0</v>
      </c>
      <c r="AE114" s="145">
        <f t="shared" si="105"/>
        <v>0</v>
      </c>
      <c r="AF114" s="145">
        <f t="shared" si="105"/>
        <v>0</v>
      </c>
      <c r="AG114" s="145">
        <f t="shared" si="105"/>
        <v>0</v>
      </c>
      <c r="AH114" s="145">
        <f t="shared" si="105"/>
        <v>0</v>
      </c>
      <c r="AI114" s="145">
        <f t="shared" si="105"/>
        <v>0</v>
      </c>
      <c r="AJ114" s="145">
        <f t="shared" si="105"/>
        <v>0</v>
      </c>
      <c r="AK114" s="145">
        <f t="shared" si="105"/>
        <v>0</v>
      </c>
      <c r="AL114" s="145">
        <f t="shared" si="105"/>
        <v>0</v>
      </c>
      <c r="AM114" s="145">
        <f t="shared" si="105"/>
        <v>0</v>
      </c>
      <c r="AN114" s="145">
        <f t="shared" si="105"/>
        <v>0</v>
      </c>
      <c r="AO114" s="145">
        <f t="shared" si="105"/>
        <v>0</v>
      </c>
      <c r="AP114" s="145">
        <f t="shared" si="105"/>
        <v>0</v>
      </c>
      <c r="AQ114" s="145">
        <f t="shared" si="105"/>
        <v>0</v>
      </c>
      <c r="AR114" s="145">
        <f t="shared" si="105"/>
        <v>0</v>
      </c>
      <c r="AS114" s="145">
        <f t="shared" si="105"/>
        <v>0</v>
      </c>
      <c r="AT114" s="145">
        <f t="shared" si="105"/>
        <v>0</v>
      </c>
      <c r="AU114" s="145">
        <f t="shared" si="105"/>
        <v>0</v>
      </c>
      <c r="AV114" s="145">
        <f t="shared" si="105"/>
        <v>0</v>
      </c>
      <c r="AW114" s="145">
        <f t="shared" si="105"/>
        <v>0</v>
      </c>
      <c r="AX114" s="145">
        <f t="shared" si="105"/>
        <v>0</v>
      </c>
      <c r="AY114" s="145">
        <f t="shared" si="105"/>
        <v>0</v>
      </c>
      <c r="AZ114" s="145">
        <f t="shared" si="105"/>
        <v>0</v>
      </c>
      <c r="BA114" s="145">
        <f t="shared" si="105"/>
        <v>0</v>
      </c>
      <c r="BB114" s="145">
        <f t="shared" si="105"/>
        <v>0</v>
      </c>
      <c r="BC114" s="145">
        <f t="shared" si="105"/>
        <v>0</v>
      </c>
      <c r="BD114" s="145">
        <f t="shared" si="105"/>
        <v>0</v>
      </c>
      <c r="BE114" s="145">
        <f t="shared" si="59"/>
        <v>0</v>
      </c>
      <c r="BF114" s="15">
        <v>0</v>
      </c>
      <c r="BG114" s="16">
        <v>0</v>
      </c>
      <c r="BH114" s="16">
        <v>0</v>
      </c>
      <c r="BI114" s="16">
        <v>8066</v>
      </c>
      <c r="BJ114" s="69">
        <v>0</v>
      </c>
      <c r="BK114" s="69">
        <f>BJ114/'VAR 1 bi em X e FBKF'!BW$60*1000</f>
        <v>0</v>
      </c>
      <c r="BL114" s="69">
        <v>0</v>
      </c>
      <c r="BM114" s="69">
        <f>BL114/'VAR 1 bi em X e FBKF'!CA$60*1000</f>
        <v>0</v>
      </c>
      <c r="BN114" s="69">
        <v>0</v>
      </c>
      <c r="BO114" s="69">
        <f>BN114/'VAR 1 bi em X e FBKF'!CE$60*1000</f>
        <v>0</v>
      </c>
      <c r="BP114" s="16">
        <v>0</v>
      </c>
      <c r="BQ114" s="14">
        <v>8066</v>
      </c>
      <c r="BR114" s="17">
        <v>8066</v>
      </c>
    </row>
    <row r="115" spans="1:70">
      <c r="A115" s="13" t="s">
        <v>46</v>
      </c>
      <c r="B115" s="145">
        <f t="shared" ref="B115:BD115" si="106">B231/B$297*B$5</f>
        <v>0</v>
      </c>
      <c r="C115" s="145">
        <f t="shared" si="106"/>
        <v>0</v>
      </c>
      <c r="D115" s="145">
        <f t="shared" si="106"/>
        <v>536.12309972221624</v>
      </c>
      <c r="E115" s="145">
        <f t="shared" si="106"/>
        <v>82.023093470472631</v>
      </c>
      <c r="F115" s="145">
        <f t="shared" si="106"/>
        <v>20.006203095971497</v>
      </c>
      <c r="G115" s="145">
        <f t="shared" si="106"/>
        <v>563.00851774973103</v>
      </c>
      <c r="H115" s="145">
        <f t="shared" si="106"/>
        <v>34.000006143885152</v>
      </c>
      <c r="I115" s="145">
        <f t="shared" si="106"/>
        <v>32.003772503103264</v>
      </c>
      <c r="J115" s="145">
        <f t="shared" si="106"/>
        <v>23.000712877104544</v>
      </c>
      <c r="K115" s="145">
        <f t="shared" si="106"/>
        <v>27.000333086302721</v>
      </c>
      <c r="L115" s="145">
        <f t="shared" si="106"/>
        <v>12.005679689730105</v>
      </c>
      <c r="M115" s="145">
        <f t="shared" si="106"/>
        <v>41.009400081858104</v>
      </c>
      <c r="N115" s="145">
        <f t="shared" si="106"/>
        <v>185.03607163710996</v>
      </c>
      <c r="O115" s="145">
        <f t="shared" si="106"/>
        <v>163.04592647088785</v>
      </c>
      <c r="P115" s="145">
        <f t="shared" si="106"/>
        <v>2.0004565931854148</v>
      </c>
      <c r="Q115" s="145">
        <f t="shared" si="106"/>
        <v>52.01733364090942</v>
      </c>
      <c r="R115" s="145">
        <f t="shared" si="106"/>
        <v>12.006291091957658</v>
      </c>
      <c r="S115" s="145">
        <f t="shared" si="106"/>
        <v>245.00139286315206</v>
      </c>
      <c r="T115" s="145">
        <f t="shared" si="106"/>
        <v>28.004440727219151</v>
      </c>
      <c r="U115" s="145">
        <f t="shared" si="106"/>
        <v>101.0068578599877</v>
      </c>
      <c r="V115" s="145">
        <f t="shared" si="106"/>
        <v>20.007639246465491</v>
      </c>
      <c r="W115" s="145">
        <f t="shared" si="106"/>
        <v>27.007682917237815</v>
      </c>
      <c r="X115" s="145">
        <f t="shared" si="106"/>
        <v>50.032119249143093</v>
      </c>
      <c r="Y115" s="145">
        <f t="shared" si="106"/>
        <v>16.001137677374235</v>
      </c>
      <c r="Z115" s="145">
        <f t="shared" si="106"/>
        <v>62.011103078183105</v>
      </c>
      <c r="AA115" s="145">
        <f t="shared" si="106"/>
        <v>55.051502997423299</v>
      </c>
      <c r="AB115" s="145">
        <f t="shared" si="106"/>
        <v>5.004057792217985</v>
      </c>
      <c r="AC115" s="145">
        <f t="shared" si="106"/>
        <v>44.093840164926767</v>
      </c>
      <c r="AD115" s="145">
        <f t="shared" si="106"/>
        <v>43.100152180710388</v>
      </c>
      <c r="AE115" s="145">
        <f t="shared" si="106"/>
        <v>39.004706027843767</v>
      </c>
      <c r="AF115" s="145">
        <f t="shared" si="106"/>
        <v>37.110329689053316</v>
      </c>
      <c r="AG115" s="145">
        <f t="shared" si="106"/>
        <v>62.058421706859427</v>
      </c>
      <c r="AH115" s="145">
        <f t="shared" si="106"/>
        <v>156.45265270191987</v>
      </c>
      <c r="AI115" s="145">
        <f t="shared" si="106"/>
        <v>19.939008166072519</v>
      </c>
      <c r="AJ115" s="145">
        <f t="shared" si="106"/>
        <v>300.49774910343234</v>
      </c>
      <c r="AK115" s="145">
        <f t="shared" si="106"/>
        <v>119.41151371848214</v>
      </c>
      <c r="AL115" s="145">
        <f t="shared" si="106"/>
        <v>137.1188985275185</v>
      </c>
      <c r="AM115" s="145">
        <f t="shared" si="106"/>
        <v>96.020558522871752</v>
      </c>
      <c r="AN115" s="145">
        <f t="shared" si="106"/>
        <v>27.038902569500497</v>
      </c>
      <c r="AO115" s="145">
        <f t="shared" si="106"/>
        <v>576.17530729051077</v>
      </c>
      <c r="AP115" s="145">
        <f t="shared" si="106"/>
        <v>290.00702571374114</v>
      </c>
      <c r="AQ115" s="145">
        <f t="shared" si="106"/>
        <v>1438.2308979833808</v>
      </c>
      <c r="AR115" s="145">
        <f t="shared" si="106"/>
        <v>254.11857704562993</v>
      </c>
      <c r="AS115" s="145">
        <f t="shared" si="106"/>
        <v>1156.285546296466</v>
      </c>
      <c r="AT115" s="145">
        <f t="shared" si="106"/>
        <v>1329.2422641662502</v>
      </c>
      <c r="AU115" s="145">
        <f t="shared" si="106"/>
        <v>204.04409079689222</v>
      </c>
      <c r="AV115" s="145">
        <f t="shared" si="106"/>
        <v>4.0004845618676335</v>
      </c>
      <c r="AW115" s="145">
        <f t="shared" si="106"/>
        <v>60.002204249589454</v>
      </c>
      <c r="AX115" s="145">
        <f t="shared" si="106"/>
        <v>410.14228410226792</v>
      </c>
      <c r="AY115" s="145">
        <f t="shared" si="106"/>
        <v>160.00275834211078</v>
      </c>
      <c r="AZ115" s="145">
        <f t="shared" si="106"/>
        <v>620.00732372630171</v>
      </c>
      <c r="BA115" s="145">
        <f t="shared" si="106"/>
        <v>343.01916867201254</v>
      </c>
      <c r="BB115" s="145">
        <f t="shared" si="106"/>
        <v>133.00011659669312</v>
      </c>
      <c r="BC115" s="145">
        <f t="shared" si="106"/>
        <v>32.00000125617629</v>
      </c>
      <c r="BD115" s="145">
        <f t="shared" si="106"/>
        <v>826.00945864535811</v>
      </c>
      <c r="BE115" s="145">
        <f t="shared" si="59"/>
        <v>11311.549074787268</v>
      </c>
      <c r="BF115" s="15">
        <v>0</v>
      </c>
      <c r="BG115" s="16">
        <v>0</v>
      </c>
      <c r="BH115" s="16">
        <v>0</v>
      </c>
      <c r="BI115" s="16">
        <v>0</v>
      </c>
      <c r="BJ115" s="69">
        <v>0</v>
      </c>
      <c r="BK115" s="69">
        <f>BJ115/'VAR 1 bi em X e FBKF'!BW$60*1000</f>
        <v>0</v>
      </c>
      <c r="BL115" s="69">
        <v>0</v>
      </c>
      <c r="BM115" s="69">
        <f>BL115/'VAR 1 bi em X e FBKF'!CA$60*1000</f>
        <v>0</v>
      </c>
      <c r="BN115" s="69">
        <v>0</v>
      </c>
      <c r="BO115" s="69">
        <f>BN115/'VAR 1 bi em X e FBKF'!CE$60*1000</f>
        <v>0</v>
      </c>
      <c r="BP115" s="16">
        <v>0</v>
      </c>
      <c r="BQ115" s="14">
        <v>0</v>
      </c>
      <c r="BR115" s="17">
        <v>11307</v>
      </c>
    </row>
    <row r="116" spans="1:70">
      <c r="A116" s="13" t="s">
        <v>47</v>
      </c>
      <c r="B116" s="145">
        <f t="shared" ref="B116:BD116" si="107">B232/B$297*B$5</f>
        <v>0</v>
      </c>
      <c r="C116" s="145">
        <f t="shared" si="107"/>
        <v>0</v>
      </c>
      <c r="D116" s="145">
        <f t="shared" si="107"/>
        <v>0</v>
      </c>
      <c r="E116" s="145">
        <f t="shared" si="107"/>
        <v>0</v>
      </c>
      <c r="F116" s="145">
        <f t="shared" si="107"/>
        <v>0</v>
      </c>
      <c r="G116" s="145">
        <f t="shared" si="107"/>
        <v>0</v>
      </c>
      <c r="H116" s="145">
        <f t="shared" si="107"/>
        <v>0</v>
      </c>
      <c r="I116" s="145">
        <f t="shared" si="107"/>
        <v>0</v>
      </c>
      <c r="J116" s="145">
        <f t="shared" si="107"/>
        <v>0</v>
      </c>
      <c r="K116" s="145">
        <f t="shared" si="107"/>
        <v>0</v>
      </c>
      <c r="L116" s="145">
        <f t="shared" si="107"/>
        <v>0</v>
      </c>
      <c r="M116" s="145">
        <f t="shared" si="107"/>
        <v>0</v>
      </c>
      <c r="N116" s="145">
        <f t="shared" si="107"/>
        <v>0</v>
      </c>
      <c r="O116" s="145">
        <f t="shared" si="107"/>
        <v>0</v>
      </c>
      <c r="P116" s="145">
        <f t="shared" si="107"/>
        <v>0</v>
      </c>
      <c r="Q116" s="145">
        <f t="shared" si="107"/>
        <v>0</v>
      </c>
      <c r="R116" s="145">
        <f t="shared" si="107"/>
        <v>0</v>
      </c>
      <c r="S116" s="145">
        <f t="shared" si="107"/>
        <v>0</v>
      </c>
      <c r="T116" s="145">
        <f t="shared" si="107"/>
        <v>0</v>
      </c>
      <c r="U116" s="145">
        <f t="shared" si="107"/>
        <v>0</v>
      </c>
      <c r="V116" s="145">
        <f t="shared" si="107"/>
        <v>0</v>
      </c>
      <c r="W116" s="145">
        <f t="shared" si="107"/>
        <v>0</v>
      </c>
      <c r="X116" s="145">
        <f t="shared" si="107"/>
        <v>0</v>
      </c>
      <c r="Y116" s="145">
        <f t="shared" si="107"/>
        <v>0</v>
      </c>
      <c r="Z116" s="145">
        <f t="shared" si="107"/>
        <v>0</v>
      </c>
      <c r="AA116" s="145">
        <f t="shared" si="107"/>
        <v>0</v>
      </c>
      <c r="AB116" s="145">
        <f t="shared" si="107"/>
        <v>0</v>
      </c>
      <c r="AC116" s="145">
        <f t="shared" si="107"/>
        <v>0</v>
      </c>
      <c r="AD116" s="145">
        <f t="shared" si="107"/>
        <v>0</v>
      </c>
      <c r="AE116" s="145">
        <f t="shared" si="107"/>
        <v>0</v>
      </c>
      <c r="AF116" s="145">
        <f t="shared" si="107"/>
        <v>0</v>
      </c>
      <c r="AG116" s="145">
        <f t="shared" si="107"/>
        <v>0</v>
      </c>
      <c r="AH116" s="145">
        <f t="shared" si="107"/>
        <v>0</v>
      </c>
      <c r="AI116" s="145">
        <f t="shared" si="107"/>
        <v>0</v>
      </c>
      <c r="AJ116" s="145">
        <f t="shared" si="107"/>
        <v>0</v>
      </c>
      <c r="AK116" s="145">
        <f t="shared" si="107"/>
        <v>0</v>
      </c>
      <c r="AL116" s="145">
        <f t="shared" si="107"/>
        <v>0</v>
      </c>
      <c r="AM116" s="145">
        <f t="shared" si="107"/>
        <v>0</v>
      </c>
      <c r="AN116" s="145">
        <f t="shared" si="107"/>
        <v>0</v>
      </c>
      <c r="AO116" s="145">
        <f t="shared" si="107"/>
        <v>0</v>
      </c>
      <c r="AP116" s="145">
        <f t="shared" si="107"/>
        <v>0</v>
      </c>
      <c r="AQ116" s="145">
        <f t="shared" si="107"/>
        <v>0</v>
      </c>
      <c r="AR116" s="145">
        <f t="shared" si="107"/>
        <v>0</v>
      </c>
      <c r="AS116" s="145">
        <f t="shared" si="107"/>
        <v>0</v>
      </c>
      <c r="AT116" s="145">
        <f t="shared" si="107"/>
        <v>0</v>
      </c>
      <c r="AU116" s="145">
        <f t="shared" si="107"/>
        <v>0</v>
      </c>
      <c r="AV116" s="145">
        <f t="shared" si="107"/>
        <v>0</v>
      </c>
      <c r="AW116" s="145">
        <f t="shared" si="107"/>
        <v>0</v>
      </c>
      <c r="AX116" s="145">
        <f t="shared" si="107"/>
        <v>0</v>
      </c>
      <c r="AY116" s="145">
        <f t="shared" si="107"/>
        <v>0</v>
      </c>
      <c r="AZ116" s="145">
        <f t="shared" si="107"/>
        <v>0</v>
      </c>
      <c r="BA116" s="145">
        <f t="shared" si="107"/>
        <v>0</v>
      </c>
      <c r="BB116" s="145">
        <f t="shared" si="107"/>
        <v>0</v>
      </c>
      <c r="BC116" s="145">
        <f t="shared" si="107"/>
        <v>0</v>
      </c>
      <c r="BD116" s="145">
        <f t="shared" si="107"/>
        <v>0</v>
      </c>
      <c r="BE116" s="145">
        <f t="shared" si="59"/>
        <v>0</v>
      </c>
      <c r="BF116" s="15">
        <v>0</v>
      </c>
      <c r="BG116" s="16">
        <v>0</v>
      </c>
      <c r="BH116" s="16">
        <v>0</v>
      </c>
      <c r="BI116" s="16">
        <v>227</v>
      </c>
      <c r="BJ116" s="69">
        <v>0</v>
      </c>
      <c r="BK116" s="69">
        <f>BJ116/'VAR 1 bi em X e FBKF'!BW$60*1000</f>
        <v>0</v>
      </c>
      <c r="BL116" s="69">
        <v>0</v>
      </c>
      <c r="BM116" s="69">
        <f>BL116/'VAR 1 bi em X e FBKF'!CA$60*1000</f>
        <v>0</v>
      </c>
      <c r="BN116" s="69">
        <v>0</v>
      </c>
      <c r="BO116" s="69">
        <f>BN116/'VAR 1 bi em X e FBKF'!CE$60*1000</f>
        <v>0</v>
      </c>
      <c r="BP116" s="16">
        <v>0</v>
      </c>
      <c r="BQ116" s="14">
        <v>227</v>
      </c>
      <c r="BR116" s="17">
        <v>227</v>
      </c>
    </row>
    <row r="117" spans="1:70">
      <c r="A117" s="13" t="s">
        <v>48</v>
      </c>
      <c r="B117" s="145">
        <f t="shared" ref="B117:BD117" si="108">B233/B$297*B$5</f>
        <v>0</v>
      </c>
      <c r="C117" s="145">
        <f t="shared" si="108"/>
        <v>0</v>
      </c>
      <c r="D117" s="145">
        <f t="shared" si="108"/>
        <v>0</v>
      </c>
      <c r="E117" s="145">
        <f t="shared" si="108"/>
        <v>0</v>
      </c>
      <c r="F117" s="145">
        <f t="shared" si="108"/>
        <v>0</v>
      </c>
      <c r="G117" s="145">
        <f t="shared" si="108"/>
        <v>0</v>
      </c>
      <c r="H117" s="145">
        <f t="shared" si="108"/>
        <v>0</v>
      </c>
      <c r="I117" s="145">
        <f t="shared" si="108"/>
        <v>0</v>
      </c>
      <c r="J117" s="145">
        <f t="shared" si="108"/>
        <v>0</v>
      </c>
      <c r="K117" s="145">
        <f t="shared" si="108"/>
        <v>0</v>
      </c>
      <c r="L117" s="145">
        <f t="shared" si="108"/>
        <v>0</v>
      </c>
      <c r="M117" s="145">
        <f t="shared" si="108"/>
        <v>0</v>
      </c>
      <c r="N117" s="145">
        <f t="shared" si="108"/>
        <v>0</v>
      </c>
      <c r="O117" s="145">
        <f t="shared" si="108"/>
        <v>0</v>
      </c>
      <c r="P117" s="145">
        <f t="shared" si="108"/>
        <v>0</v>
      </c>
      <c r="Q117" s="145">
        <f t="shared" si="108"/>
        <v>0</v>
      </c>
      <c r="R117" s="145">
        <f t="shared" si="108"/>
        <v>0</v>
      </c>
      <c r="S117" s="145">
        <f t="shared" si="108"/>
        <v>0</v>
      </c>
      <c r="T117" s="145">
        <f t="shared" si="108"/>
        <v>0</v>
      </c>
      <c r="U117" s="145">
        <f t="shared" si="108"/>
        <v>0</v>
      </c>
      <c r="V117" s="145">
        <f t="shared" si="108"/>
        <v>0</v>
      </c>
      <c r="W117" s="145">
        <f t="shared" si="108"/>
        <v>0</v>
      </c>
      <c r="X117" s="145">
        <f t="shared" si="108"/>
        <v>0</v>
      </c>
      <c r="Y117" s="145">
        <f t="shared" si="108"/>
        <v>0</v>
      </c>
      <c r="Z117" s="145">
        <f t="shared" si="108"/>
        <v>0</v>
      </c>
      <c r="AA117" s="145">
        <f t="shared" si="108"/>
        <v>0</v>
      </c>
      <c r="AB117" s="145">
        <f t="shared" si="108"/>
        <v>0</v>
      </c>
      <c r="AC117" s="145">
        <f t="shared" si="108"/>
        <v>0</v>
      </c>
      <c r="AD117" s="145">
        <f t="shared" si="108"/>
        <v>0</v>
      </c>
      <c r="AE117" s="145">
        <f t="shared" si="108"/>
        <v>0</v>
      </c>
      <c r="AF117" s="145">
        <f t="shared" si="108"/>
        <v>0</v>
      </c>
      <c r="AG117" s="145">
        <f t="shared" si="108"/>
        <v>0</v>
      </c>
      <c r="AH117" s="145">
        <f t="shared" si="108"/>
        <v>0</v>
      </c>
      <c r="AI117" s="145">
        <f t="shared" si="108"/>
        <v>0</v>
      </c>
      <c r="AJ117" s="145">
        <f t="shared" si="108"/>
        <v>0</v>
      </c>
      <c r="AK117" s="145">
        <f t="shared" si="108"/>
        <v>0</v>
      </c>
      <c r="AL117" s="145">
        <f t="shared" si="108"/>
        <v>0</v>
      </c>
      <c r="AM117" s="145">
        <f t="shared" si="108"/>
        <v>0</v>
      </c>
      <c r="AN117" s="145">
        <f t="shared" si="108"/>
        <v>0</v>
      </c>
      <c r="AO117" s="145">
        <f t="shared" si="108"/>
        <v>0</v>
      </c>
      <c r="AP117" s="145">
        <f t="shared" si="108"/>
        <v>0</v>
      </c>
      <c r="AQ117" s="145">
        <f t="shared" si="108"/>
        <v>0</v>
      </c>
      <c r="AR117" s="145">
        <f t="shared" si="108"/>
        <v>0</v>
      </c>
      <c r="AS117" s="145">
        <f t="shared" si="108"/>
        <v>0</v>
      </c>
      <c r="AT117" s="145">
        <f t="shared" si="108"/>
        <v>0</v>
      </c>
      <c r="AU117" s="145">
        <f t="shared" si="108"/>
        <v>0</v>
      </c>
      <c r="AV117" s="145">
        <f t="shared" si="108"/>
        <v>0</v>
      </c>
      <c r="AW117" s="145">
        <f t="shared" si="108"/>
        <v>0</v>
      </c>
      <c r="AX117" s="145">
        <f t="shared" si="108"/>
        <v>0</v>
      </c>
      <c r="AY117" s="145">
        <f t="shared" si="108"/>
        <v>0</v>
      </c>
      <c r="AZ117" s="145">
        <f t="shared" si="108"/>
        <v>0</v>
      </c>
      <c r="BA117" s="145">
        <f t="shared" si="108"/>
        <v>0</v>
      </c>
      <c r="BB117" s="145">
        <f t="shared" si="108"/>
        <v>0</v>
      </c>
      <c r="BC117" s="145">
        <f t="shared" si="108"/>
        <v>0</v>
      </c>
      <c r="BD117" s="145">
        <f t="shared" si="108"/>
        <v>0</v>
      </c>
      <c r="BE117" s="145">
        <f t="shared" si="59"/>
        <v>0</v>
      </c>
      <c r="BF117" s="15">
        <v>0</v>
      </c>
      <c r="BG117" s="16">
        <v>0</v>
      </c>
      <c r="BH117" s="16">
        <v>0</v>
      </c>
      <c r="BI117" s="16">
        <v>18</v>
      </c>
      <c r="BJ117" s="69">
        <v>0</v>
      </c>
      <c r="BK117" s="69">
        <f>BJ117/'VAR 1 bi em X e FBKF'!BW$60*1000</f>
        <v>0</v>
      </c>
      <c r="BL117" s="69">
        <v>0</v>
      </c>
      <c r="BM117" s="69">
        <f>BL117/'VAR 1 bi em X e FBKF'!CA$60*1000</f>
        <v>0</v>
      </c>
      <c r="BN117" s="69">
        <v>0</v>
      </c>
      <c r="BO117" s="69">
        <f>BN117/'VAR 1 bi em X e FBKF'!CE$60*1000</f>
        <v>0</v>
      </c>
      <c r="BP117" s="16">
        <v>0</v>
      </c>
      <c r="BQ117" s="14">
        <v>18</v>
      </c>
      <c r="BR117" s="17">
        <v>18</v>
      </c>
    </row>
    <row r="118" spans="1:70">
      <c r="A118" s="13" t="s">
        <v>181</v>
      </c>
      <c r="B118" s="145">
        <f t="shared" ref="B118:BD118" si="109">B234/B$297*B$5</f>
        <v>0</v>
      </c>
      <c r="C118" s="145">
        <f t="shared" si="109"/>
        <v>0</v>
      </c>
      <c r="D118" s="145">
        <f t="shared" si="109"/>
        <v>0</v>
      </c>
      <c r="E118" s="145">
        <f t="shared" si="109"/>
        <v>0</v>
      </c>
      <c r="F118" s="145">
        <f t="shared" si="109"/>
        <v>0</v>
      </c>
      <c r="G118" s="145">
        <f t="shared" si="109"/>
        <v>0</v>
      </c>
      <c r="H118" s="145">
        <f t="shared" si="109"/>
        <v>0</v>
      </c>
      <c r="I118" s="145">
        <f t="shared" si="109"/>
        <v>0</v>
      </c>
      <c r="J118" s="145">
        <f t="shared" si="109"/>
        <v>0</v>
      </c>
      <c r="K118" s="145">
        <f t="shared" si="109"/>
        <v>0</v>
      </c>
      <c r="L118" s="145">
        <f t="shared" si="109"/>
        <v>0</v>
      </c>
      <c r="M118" s="145">
        <f t="shared" si="109"/>
        <v>0</v>
      </c>
      <c r="N118" s="145">
        <f t="shared" si="109"/>
        <v>0</v>
      </c>
      <c r="O118" s="145">
        <f t="shared" si="109"/>
        <v>0</v>
      </c>
      <c r="P118" s="145">
        <f t="shared" si="109"/>
        <v>0</v>
      </c>
      <c r="Q118" s="145">
        <f t="shared" si="109"/>
        <v>0</v>
      </c>
      <c r="R118" s="145">
        <f t="shared" si="109"/>
        <v>0</v>
      </c>
      <c r="S118" s="145">
        <f t="shared" si="109"/>
        <v>0</v>
      </c>
      <c r="T118" s="145">
        <f t="shared" si="109"/>
        <v>0</v>
      </c>
      <c r="U118" s="145">
        <f t="shared" si="109"/>
        <v>0</v>
      </c>
      <c r="V118" s="145">
        <f t="shared" si="109"/>
        <v>0</v>
      </c>
      <c r="W118" s="145">
        <f t="shared" si="109"/>
        <v>0</v>
      </c>
      <c r="X118" s="145">
        <f t="shared" si="109"/>
        <v>0</v>
      </c>
      <c r="Y118" s="145">
        <f t="shared" si="109"/>
        <v>0</v>
      </c>
      <c r="Z118" s="145">
        <f t="shared" si="109"/>
        <v>0</v>
      </c>
      <c r="AA118" s="145">
        <f t="shared" si="109"/>
        <v>0</v>
      </c>
      <c r="AB118" s="145">
        <f t="shared" si="109"/>
        <v>0</v>
      </c>
      <c r="AC118" s="145">
        <f t="shared" si="109"/>
        <v>0</v>
      </c>
      <c r="AD118" s="145">
        <f t="shared" si="109"/>
        <v>0</v>
      </c>
      <c r="AE118" s="145">
        <f t="shared" si="109"/>
        <v>0</v>
      </c>
      <c r="AF118" s="145">
        <f t="shared" si="109"/>
        <v>0</v>
      </c>
      <c r="AG118" s="145">
        <f t="shared" si="109"/>
        <v>0</v>
      </c>
      <c r="AH118" s="145">
        <f t="shared" si="109"/>
        <v>0</v>
      </c>
      <c r="AI118" s="145">
        <f t="shared" si="109"/>
        <v>0</v>
      </c>
      <c r="AJ118" s="145">
        <f t="shared" si="109"/>
        <v>0</v>
      </c>
      <c r="AK118" s="145">
        <f t="shared" si="109"/>
        <v>0</v>
      </c>
      <c r="AL118" s="145">
        <f t="shared" si="109"/>
        <v>0</v>
      </c>
      <c r="AM118" s="145">
        <f t="shared" si="109"/>
        <v>0</v>
      </c>
      <c r="AN118" s="145">
        <f t="shared" si="109"/>
        <v>0</v>
      </c>
      <c r="AO118" s="145">
        <f t="shared" si="109"/>
        <v>0</v>
      </c>
      <c r="AP118" s="145">
        <f t="shared" si="109"/>
        <v>0</v>
      </c>
      <c r="AQ118" s="145">
        <f t="shared" si="109"/>
        <v>0</v>
      </c>
      <c r="AR118" s="145">
        <f t="shared" si="109"/>
        <v>0</v>
      </c>
      <c r="AS118" s="145">
        <f t="shared" si="109"/>
        <v>0</v>
      </c>
      <c r="AT118" s="145">
        <f t="shared" si="109"/>
        <v>0</v>
      </c>
      <c r="AU118" s="145">
        <f t="shared" si="109"/>
        <v>0</v>
      </c>
      <c r="AV118" s="145">
        <f t="shared" si="109"/>
        <v>0</v>
      </c>
      <c r="AW118" s="145">
        <f t="shared" si="109"/>
        <v>0</v>
      </c>
      <c r="AX118" s="145">
        <f t="shared" si="109"/>
        <v>0</v>
      </c>
      <c r="AY118" s="145">
        <f t="shared" si="109"/>
        <v>0</v>
      </c>
      <c r="AZ118" s="145">
        <f t="shared" si="109"/>
        <v>0</v>
      </c>
      <c r="BA118" s="145">
        <f t="shared" si="109"/>
        <v>0</v>
      </c>
      <c r="BB118" s="145">
        <f t="shared" si="109"/>
        <v>0</v>
      </c>
      <c r="BC118" s="145">
        <f t="shared" si="109"/>
        <v>0</v>
      </c>
      <c r="BD118" s="145">
        <f t="shared" si="109"/>
        <v>0</v>
      </c>
      <c r="BE118" s="145">
        <f t="shared" si="59"/>
        <v>0</v>
      </c>
      <c r="BF118" s="15">
        <v>0</v>
      </c>
      <c r="BG118" s="16">
        <v>0</v>
      </c>
      <c r="BH118" s="16">
        <v>0</v>
      </c>
      <c r="BI118" s="16">
        <v>757</v>
      </c>
      <c r="BJ118" s="69">
        <v>0</v>
      </c>
      <c r="BK118" s="69">
        <f>BJ118/'VAR 1 bi em X e FBKF'!BW$60*1000</f>
        <v>0</v>
      </c>
      <c r="BL118" s="69">
        <v>0</v>
      </c>
      <c r="BM118" s="69">
        <f>BL118/'VAR 1 bi em X e FBKF'!CA$60*1000</f>
        <v>0</v>
      </c>
      <c r="BN118" s="69">
        <v>0</v>
      </c>
      <c r="BO118" s="69">
        <f>BN118/'VAR 1 bi em X e FBKF'!CE$60*1000</f>
        <v>0</v>
      </c>
      <c r="BP118" s="16">
        <v>0</v>
      </c>
      <c r="BQ118" s="14">
        <v>757</v>
      </c>
      <c r="BR118" s="17">
        <v>757</v>
      </c>
    </row>
    <row r="119" spans="1:70">
      <c r="A119" s="13" t="s">
        <v>49</v>
      </c>
      <c r="B119" s="145">
        <f t="shared" ref="B119:BD119" si="110">B235/B$297*B$5</f>
        <v>0</v>
      </c>
      <c r="C119" s="145">
        <f t="shared" si="110"/>
        <v>0</v>
      </c>
      <c r="D119" s="145">
        <f t="shared" si="110"/>
        <v>0</v>
      </c>
      <c r="E119" s="145">
        <f t="shared" si="110"/>
        <v>0</v>
      </c>
      <c r="F119" s="145">
        <f t="shared" si="110"/>
        <v>0</v>
      </c>
      <c r="G119" s="145">
        <f t="shared" si="110"/>
        <v>0</v>
      </c>
      <c r="H119" s="145">
        <f t="shared" si="110"/>
        <v>0</v>
      </c>
      <c r="I119" s="145">
        <f t="shared" si="110"/>
        <v>0</v>
      </c>
      <c r="J119" s="145">
        <f t="shared" si="110"/>
        <v>0</v>
      </c>
      <c r="K119" s="145">
        <f t="shared" si="110"/>
        <v>0</v>
      </c>
      <c r="L119" s="145">
        <f t="shared" si="110"/>
        <v>0</v>
      </c>
      <c r="M119" s="145">
        <f t="shared" si="110"/>
        <v>0</v>
      </c>
      <c r="N119" s="145">
        <f t="shared" si="110"/>
        <v>0</v>
      </c>
      <c r="O119" s="145">
        <f t="shared" si="110"/>
        <v>0</v>
      </c>
      <c r="P119" s="145">
        <f t="shared" si="110"/>
        <v>0</v>
      </c>
      <c r="Q119" s="145">
        <f t="shared" si="110"/>
        <v>0</v>
      </c>
      <c r="R119" s="145">
        <f t="shared" si="110"/>
        <v>0</v>
      </c>
      <c r="S119" s="145">
        <f t="shared" si="110"/>
        <v>0</v>
      </c>
      <c r="T119" s="145">
        <f t="shared" si="110"/>
        <v>0</v>
      </c>
      <c r="U119" s="145">
        <f t="shared" si="110"/>
        <v>0</v>
      </c>
      <c r="V119" s="145">
        <f t="shared" si="110"/>
        <v>0</v>
      </c>
      <c r="W119" s="145">
        <f t="shared" si="110"/>
        <v>0</v>
      </c>
      <c r="X119" s="145">
        <f t="shared" si="110"/>
        <v>0</v>
      </c>
      <c r="Y119" s="145">
        <f t="shared" si="110"/>
        <v>0</v>
      </c>
      <c r="Z119" s="145">
        <f t="shared" si="110"/>
        <v>0</v>
      </c>
      <c r="AA119" s="145">
        <f t="shared" si="110"/>
        <v>0</v>
      </c>
      <c r="AB119" s="145">
        <f t="shared" si="110"/>
        <v>0</v>
      </c>
      <c r="AC119" s="145">
        <f t="shared" si="110"/>
        <v>0</v>
      </c>
      <c r="AD119" s="145">
        <f t="shared" si="110"/>
        <v>0</v>
      </c>
      <c r="AE119" s="145">
        <f t="shared" si="110"/>
        <v>0</v>
      </c>
      <c r="AF119" s="145">
        <f t="shared" si="110"/>
        <v>0</v>
      </c>
      <c r="AG119" s="145">
        <f t="shared" si="110"/>
        <v>0</v>
      </c>
      <c r="AH119" s="145">
        <f t="shared" si="110"/>
        <v>0</v>
      </c>
      <c r="AI119" s="145">
        <f t="shared" si="110"/>
        <v>0</v>
      </c>
      <c r="AJ119" s="145">
        <f t="shared" si="110"/>
        <v>0</v>
      </c>
      <c r="AK119" s="145">
        <f t="shared" si="110"/>
        <v>0</v>
      </c>
      <c r="AL119" s="145">
        <f t="shared" si="110"/>
        <v>0</v>
      </c>
      <c r="AM119" s="145">
        <f t="shared" si="110"/>
        <v>0</v>
      </c>
      <c r="AN119" s="145">
        <f t="shared" si="110"/>
        <v>0</v>
      </c>
      <c r="AO119" s="145">
        <f t="shared" si="110"/>
        <v>0</v>
      </c>
      <c r="AP119" s="145">
        <f t="shared" si="110"/>
        <v>0</v>
      </c>
      <c r="AQ119" s="145">
        <f t="shared" si="110"/>
        <v>0</v>
      </c>
      <c r="AR119" s="145">
        <f t="shared" si="110"/>
        <v>0</v>
      </c>
      <c r="AS119" s="145">
        <f t="shared" si="110"/>
        <v>0</v>
      </c>
      <c r="AT119" s="145">
        <f t="shared" si="110"/>
        <v>0</v>
      </c>
      <c r="AU119" s="145">
        <f t="shared" si="110"/>
        <v>0</v>
      </c>
      <c r="AV119" s="145">
        <f t="shared" si="110"/>
        <v>0</v>
      </c>
      <c r="AW119" s="145">
        <f t="shared" si="110"/>
        <v>0</v>
      </c>
      <c r="AX119" s="145">
        <f t="shared" si="110"/>
        <v>0</v>
      </c>
      <c r="AY119" s="145">
        <f t="shared" si="110"/>
        <v>0</v>
      </c>
      <c r="AZ119" s="145">
        <f t="shared" si="110"/>
        <v>0</v>
      </c>
      <c r="BA119" s="145">
        <f t="shared" si="110"/>
        <v>0</v>
      </c>
      <c r="BB119" s="145">
        <f t="shared" si="110"/>
        <v>0</v>
      </c>
      <c r="BC119" s="145">
        <f t="shared" si="110"/>
        <v>0</v>
      </c>
      <c r="BD119" s="145">
        <f t="shared" si="110"/>
        <v>0</v>
      </c>
      <c r="BE119" s="145">
        <f t="shared" si="59"/>
        <v>0</v>
      </c>
      <c r="BF119" s="15">
        <v>0</v>
      </c>
      <c r="BG119" s="16">
        <v>0</v>
      </c>
      <c r="BH119" s="16">
        <v>0</v>
      </c>
      <c r="BI119" s="16">
        <v>0</v>
      </c>
      <c r="BJ119" s="69">
        <v>0</v>
      </c>
      <c r="BK119" s="69">
        <f>BJ119/'VAR 1 bi em X e FBKF'!BW$60*1000</f>
        <v>0</v>
      </c>
      <c r="BL119" s="69">
        <v>0</v>
      </c>
      <c r="BM119" s="69">
        <f>BL119/'VAR 1 bi em X e FBKF'!CA$60*1000</f>
        <v>0</v>
      </c>
      <c r="BN119" s="69">
        <v>0</v>
      </c>
      <c r="BO119" s="69">
        <f>BN119/'VAR 1 bi em X e FBKF'!CE$60*1000</f>
        <v>0</v>
      </c>
      <c r="BP119" s="16">
        <v>0</v>
      </c>
      <c r="BQ119" s="14">
        <v>0</v>
      </c>
      <c r="BR119" s="17">
        <v>0</v>
      </c>
    </row>
    <row r="120" spans="1:70">
      <c r="A120" s="13" t="s">
        <v>50</v>
      </c>
      <c r="B120" s="145">
        <f t="shared" ref="B120:BD120" si="111">B236/B$297*B$5</f>
        <v>0</v>
      </c>
      <c r="C120" s="145">
        <f t="shared" si="111"/>
        <v>0</v>
      </c>
      <c r="D120" s="145">
        <f t="shared" si="111"/>
        <v>0</v>
      </c>
      <c r="E120" s="145">
        <f t="shared" si="111"/>
        <v>0</v>
      </c>
      <c r="F120" s="145">
        <f t="shared" si="111"/>
        <v>0</v>
      </c>
      <c r="G120" s="145">
        <f t="shared" si="111"/>
        <v>0</v>
      </c>
      <c r="H120" s="145">
        <f t="shared" si="111"/>
        <v>0</v>
      </c>
      <c r="I120" s="145">
        <f t="shared" si="111"/>
        <v>0</v>
      </c>
      <c r="J120" s="145">
        <f t="shared" si="111"/>
        <v>0</v>
      </c>
      <c r="K120" s="145">
        <f t="shared" si="111"/>
        <v>0</v>
      </c>
      <c r="L120" s="145">
        <f t="shared" si="111"/>
        <v>0</v>
      </c>
      <c r="M120" s="145">
        <f t="shared" si="111"/>
        <v>0</v>
      </c>
      <c r="N120" s="145">
        <f t="shared" si="111"/>
        <v>0</v>
      </c>
      <c r="O120" s="145">
        <f t="shared" si="111"/>
        <v>0</v>
      </c>
      <c r="P120" s="145">
        <f t="shared" si="111"/>
        <v>0</v>
      </c>
      <c r="Q120" s="145">
        <f t="shared" si="111"/>
        <v>0</v>
      </c>
      <c r="R120" s="145">
        <f t="shared" si="111"/>
        <v>0</v>
      </c>
      <c r="S120" s="145">
        <f t="shared" si="111"/>
        <v>0</v>
      </c>
      <c r="T120" s="145">
        <f t="shared" si="111"/>
        <v>0</v>
      </c>
      <c r="U120" s="145">
        <f t="shared" si="111"/>
        <v>0</v>
      </c>
      <c r="V120" s="145">
        <f t="shared" si="111"/>
        <v>0</v>
      </c>
      <c r="W120" s="145">
        <f t="shared" si="111"/>
        <v>0</v>
      </c>
      <c r="X120" s="145">
        <f t="shared" si="111"/>
        <v>0</v>
      </c>
      <c r="Y120" s="145">
        <f t="shared" si="111"/>
        <v>0</v>
      </c>
      <c r="Z120" s="145">
        <f t="shared" si="111"/>
        <v>0</v>
      </c>
      <c r="AA120" s="145">
        <f t="shared" si="111"/>
        <v>0</v>
      </c>
      <c r="AB120" s="145">
        <f t="shared" si="111"/>
        <v>0</v>
      </c>
      <c r="AC120" s="145">
        <f t="shared" si="111"/>
        <v>0</v>
      </c>
      <c r="AD120" s="145">
        <f t="shared" si="111"/>
        <v>0</v>
      </c>
      <c r="AE120" s="145">
        <f t="shared" si="111"/>
        <v>0</v>
      </c>
      <c r="AF120" s="145">
        <f t="shared" si="111"/>
        <v>0</v>
      </c>
      <c r="AG120" s="145">
        <f t="shared" si="111"/>
        <v>0</v>
      </c>
      <c r="AH120" s="145">
        <f t="shared" si="111"/>
        <v>0</v>
      </c>
      <c r="AI120" s="145">
        <f t="shared" si="111"/>
        <v>0</v>
      </c>
      <c r="AJ120" s="145">
        <f t="shared" si="111"/>
        <v>0</v>
      </c>
      <c r="AK120" s="145">
        <f t="shared" si="111"/>
        <v>0</v>
      </c>
      <c r="AL120" s="145">
        <f t="shared" si="111"/>
        <v>0</v>
      </c>
      <c r="AM120" s="145">
        <f t="shared" si="111"/>
        <v>0</v>
      </c>
      <c r="AN120" s="145">
        <f t="shared" si="111"/>
        <v>0</v>
      </c>
      <c r="AO120" s="145">
        <f t="shared" si="111"/>
        <v>0</v>
      </c>
      <c r="AP120" s="145">
        <f t="shared" si="111"/>
        <v>0</v>
      </c>
      <c r="AQ120" s="145">
        <f t="shared" si="111"/>
        <v>0</v>
      </c>
      <c r="AR120" s="145">
        <f t="shared" si="111"/>
        <v>0</v>
      </c>
      <c r="AS120" s="145">
        <f t="shared" si="111"/>
        <v>0</v>
      </c>
      <c r="AT120" s="145">
        <f t="shared" si="111"/>
        <v>0</v>
      </c>
      <c r="AU120" s="145">
        <f t="shared" si="111"/>
        <v>0</v>
      </c>
      <c r="AV120" s="145">
        <f t="shared" si="111"/>
        <v>0</v>
      </c>
      <c r="AW120" s="145">
        <f t="shared" si="111"/>
        <v>0</v>
      </c>
      <c r="AX120" s="145">
        <f t="shared" si="111"/>
        <v>0</v>
      </c>
      <c r="AY120" s="145">
        <f t="shared" si="111"/>
        <v>0</v>
      </c>
      <c r="AZ120" s="145">
        <f t="shared" si="111"/>
        <v>0</v>
      </c>
      <c r="BA120" s="145">
        <f t="shared" si="111"/>
        <v>0</v>
      </c>
      <c r="BB120" s="145">
        <f t="shared" si="111"/>
        <v>0</v>
      </c>
      <c r="BC120" s="145">
        <f t="shared" si="111"/>
        <v>0</v>
      </c>
      <c r="BD120" s="145">
        <f t="shared" si="111"/>
        <v>0</v>
      </c>
      <c r="BE120" s="145">
        <f t="shared" si="59"/>
        <v>0</v>
      </c>
      <c r="BF120" s="15">
        <v>0</v>
      </c>
      <c r="BG120" s="16">
        <v>0</v>
      </c>
      <c r="BH120" s="16">
        <v>0</v>
      </c>
      <c r="BI120" s="16">
        <v>0</v>
      </c>
      <c r="BJ120" s="69">
        <v>0</v>
      </c>
      <c r="BK120" s="69">
        <f>BJ120/'VAR 1 bi em X e FBKF'!BW$60*1000</f>
        <v>0</v>
      </c>
      <c r="BL120" s="69">
        <v>0</v>
      </c>
      <c r="BM120" s="69">
        <f>BL120/'VAR 1 bi em X e FBKF'!CA$60*1000</f>
        <v>0</v>
      </c>
      <c r="BN120" s="69">
        <v>0</v>
      </c>
      <c r="BO120" s="69">
        <f>BN120/'VAR 1 bi em X e FBKF'!CE$60*1000</f>
        <v>0</v>
      </c>
      <c r="BP120" s="16">
        <v>0</v>
      </c>
      <c r="BQ120" s="14">
        <v>0</v>
      </c>
      <c r="BR120" s="17">
        <v>0</v>
      </c>
    </row>
    <row r="121" spans="1:70">
      <c r="A121" s="13" t="s">
        <v>185</v>
      </c>
      <c r="B121" s="145">
        <f t="shared" ref="B121:BD121" si="112">B237/B$297*B$5</f>
        <v>0</v>
      </c>
      <c r="C121" s="145">
        <f t="shared" si="112"/>
        <v>0</v>
      </c>
      <c r="D121" s="145">
        <f t="shared" si="112"/>
        <v>0</v>
      </c>
      <c r="E121" s="145">
        <f t="shared" si="112"/>
        <v>0</v>
      </c>
      <c r="F121" s="145">
        <f t="shared" si="112"/>
        <v>0</v>
      </c>
      <c r="G121" s="145">
        <f t="shared" si="112"/>
        <v>0</v>
      </c>
      <c r="H121" s="145">
        <f t="shared" si="112"/>
        <v>0</v>
      </c>
      <c r="I121" s="145">
        <f t="shared" si="112"/>
        <v>0</v>
      </c>
      <c r="J121" s="145">
        <f t="shared" si="112"/>
        <v>0</v>
      </c>
      <c r="K121" s="145">
        <f t="shared" si="112"/>
        <v>0</v>
      </c>
      <c r="L121" s="145">
        <f t="shared" si="112"/>
        <v>0</v>
      </c>
      <c r="M121" s="145">
        <f t="shared" si="112"/>
        <v>0</v>
      </c>
      <c r="N121" s="145">
        <f t="shared" si="112"/>
        <v>0</v>
      </c>
      <c r="O121" s="145">
        <f t="shared" si="112"/>
        <v>0</v>
      </c>
      <c r="P121" s="145">
        <f t="shared" si="112"/>
        <v>0</v>
      </c>
      <c r="Q121" s="145">
        <f t="shared" si="112"/>
        <v>0</v>
      </c>
      <c r="R121" s="145">
        <f t="shared" si="112"/>
        <v>0</v>
      </c>
      <c r="S121" s="145">
        <f t="shared" si="112"/>
        <v>0</v>
      </c>
      <c r="T121" s="145">
        <f t="shared" si="112"/>
        <v>0</v>
      </c>
      <c r="U121" s="145">
        <f t="shared" si="112"/>
        <v>0</v>
      </c>
      <c r="V121" s="145">
        <f t="shared" si="112"/>
        <v>0</v>
      </c>
      <c r="W121" s="145">
        <f t="shared" si="112"/>
        <v>0</v>
      </c>
      <c r="X121" s="145">
        <f t="shared" si="112"/>
        <v>0</v>
      </c>
      <c r="Y121" s="145">
        <f t="shared" si="112"/>
        <v>0</v>
      </c>
      <c r="Z121" s="145">
        <f t="shared" si="112"/>
        <v>0</v>
      </c>
      <c r="AA121" s="145">
        <f t="shared" si="112"/>
        <v>0</v>
      </c>
      <c r="AB121" s="145">
        <f t="shared" si="112"/>
        <v>0</v>
      </c>
      <c r="AC121" s="145">
        <f t="shared" si="112"/>
        <v>0</v>
      </c>
      <c r="AD121" s="145">
        <f t="shared" si="112"/>
        <v>0</v>
      </c>
      <c r="AE121" s="145">
        <f t="shared" si="112"/>
        <v>0</v>
      </c>
      <c r="AF121" s="145">
        <f t="shared" si="112"/>
        <v>0</v>
      </c>
      <c r="AG121" s="145">
        <f t="shared" si="112"/>
        <v>0</v>
      </c>
      <c r="AH121" s="145">
        <f t="shared" si="112"/>
        <v>0</v>
      </c>
      <c r="AI121" s="145">
        <f t="shared" si="112"/>
        <v>0</v>
      </c>
      <c r="AJ121" s="145">
        <f t="shared" si="112"/>
        <v>0</v>
      </c>
      <c r="AK121" s="145">
        <f t="shared" si="112"/>
        <v>0</v>
      </c>
      <c r="AL121" s="145">
        <f t="shared" si="112"/>
        <v>0</v>
      </c>
      <c r="AM121" s="145">
        <f t="shared" si="112"/>
        <v>0</v>
      </c>
      <c r="AN121" s="145">
        <f t="shared" si="112"/>
        <v>0</v>
      </c>
      <c r="AO121" s="145">
        <f t="shared" si="112"/>
        <v>0</v>
      </c>
      <c r="AP121" s="145">
        <f t="shared" si="112"/>
        <v>0</v>
      </c>
      <c r="AQ121" s="145">
        <f t="shared" si="112"/>
        <v>0</v>
      </c>
      <c r="AR121" s="145">
        <f t="shared" si="112"/>
        <v>0</v>
      </c>
      <c r="AS121" s="145">
        <f t="shared" si="112"/>
        <v>0</v>
      </c>
      <c r="AT121" s="145">
        <f t="shared" si="112"/>
        <v>0</v>
      </c>
      <c r="AU121" s="145">
        <f t="shared" si="112"/>
        <v>0</v>
      </c>
      <c r="AV121" s="145">
        <f t="shared" si="112"/>
        <v>0</v>
      </c>
      <c r="AW121" s="145">
        <f t="shared" si="112"/>
        <v>0</v>
      </c>
      <c r="AX121" s="145">
        <f t="shared" si="112"/>
        <v>0</v>
      </c>
      <c r="AY121" s="145">
        <f t="shared" si="112"/>
        <v>0</v>
      </c>
      <c r="AZ121" s="145">
        <f t="shared" si="112"/>
        <v>0</v>
      </c>
      <c r="BA121" s="145">
        <f t="shared" si="112"/>
        <v>0</v>
      </c>
      <c r="BB121" s="145">
        <f t="shared" si="112"/>
        <v>0</v>
      </c>
      <c r="BC121" s="145">
        <f t="shared" si="112"/>
        <v>0</v>
      </c>
      <c r="BD121" s="145">
        <f t="shared" si="112"/>
        <v>0</v>
      </c>
      <c r="BE121" s="145">
        <f t="shared" si="59"/>
        <v>0</v>
      </c>
      <c r="BF121" s="15">
        <v>0</v>
      </c>
      <c r="BG121" s="16">
        <v>0</v>
      </c>
      <c r="BH121" s="16">
        <v>0</v>
      </c>
      <c r="BI121" s="16">
        <v>0</v>
      </c>
      <c r="BJ121" s="69">
        <v>0</v>
      </c>
      <c r="BK121" s="69">
        <f>BJ121/'VAR 1 bi em X e FBKF'!BW$60*1000</f>
        <v>0</v>
      </c>
      <c r="BL121" s="69">
        <v>0</v>
      </c>
      <c r="BM121" s="69">
        <f>BL121/'VAR 1 bi em X e FBKF'!CA$60*1000</f>
        <v>0</v>
      </c>
      <c r="BN121" s="69">
        <v>0</v>
      </c>
      <c r="BO121" s="69">
        <f>BN121/'VAR 1 bi em X e FBKF'!CE$60*1000</f>
        <v>0</v>
      </c>
      <c r="BP121" s="16">
        <v>0</v>
      </c>
      <c r="BQ121" s="14">
        <v>0</v>
      </c>
      <c r="BR121" s="17">
        <v>0</v>
      </c>
    </row>
    <row r="122" spans="1:70" ht="15.75" thickBot="1">
      <c r="A122" s="46" t="s">
        <v>51</v>
      </c>
      <c r="B122" s="145">
        <f t="shared" ref="B122:BD122" si="113">B238/B$297*B$5</f>
        <v>1939.0796930342813</v>
      </c>
      <c r="C122" s="145">
        <f t="shared" si="113"/>
        <v>714.00946345330692</v>
      </c>
      <c r="D122" s="145">
        <f t="shared" si="113"/>
        <v>5580.2812935638885</v>
      </c>
      <c r="E122" s="145">
        <f t="shared" si="113"/>
        <v>566.15940127179897</v>
      </c>
      <c r="F122" s="145">
        <f t="shared" si="113"/>
        <v>413.12809393181146</v>
      </c>
      <c r="G122" s="145">
        <f t="shared" si="113"/>
        <v>6732.10184989554</v>
      </c>
      <c r="H122" s="145">
        <f t="shared" si="113"/>
        <v>165.00002981591325</v>
      </c>
      <c r="I122" s="145">
        <f t="shared" si="113"/>
        <v>2095.2469810625421</v>
      </c>
      <c r="J122" s="145">
        <f t="shared" si="113"/>
        <v>1083.0335672132269</v>
      </c>
      <c r="K122" s="145">
        <f t="shared" si="113"/>
        <v>1129.0139279420657</v>
      </c>
      <c r="L122" s="145">
        <f t="shared" si="113"/>
        <v>344.162817772263</v>
      </c>
      <c r="M122" s="145">
        <f t="shared" si="113"/>
        <v>2486.5699659390061</v>
      </c>
      <c r="N122" s="145">
        <f t="shared" si="113"/>
        <v>1898.3700754985657</v>
      </c>
      <c r="O122" s="145">
        <f t="shared" si="113"/>
        <v>21136.953817523503</v>
      </c>
      <c r="P122" s="145">
        <f t="shared" si="113"/>
        <v>99.022601362678017</v>
      </c>
      <c r="Q122" s="145">
        <f t="shared" si="113"/>
        <v>13206.400744755503</v>
      </c>
      <c r="R122" s="145">
        <f t="shared" si="113"/>
        <v>1655.8676464324935</v>
      </c>
      <c r="S122" s="145">
        <f t="shared" si="113"/>
        <v>3282.0186586810819</v>
      </c>
      <c r="T122" s="145">
        <f t="shared" si="113"/>
        <v>1754.2781798407996</v>
      </c>
      <c r="U122" s="145">
        <f t="shared" si="113"/>
        <v>1332.0904422723131</v>
      </c>
      <c r="V122" s="145">
        <f t="shared" si="113"/>
        <v>1382.5278719307655</v>
      </c>
      <c r="W122" s="145">
        <f t="shared" si="113"/>
        <v>2101.5978447820976</v>
      </c>
      <c r="X122" s="145">
        <f t="shared" si="113"/>
        <v>4416.8354873143526</v>
      </c>
      <c r="Y122" s="145">
        <f t="shared" si="113"/>
        <v>346.02460227321785</v>
      </c>
      <c r="Z122" s="145">
        <f t="shared" si="113"/>
        <v>1137.2036161273256</v>
      </c>
      <c r="AA122" s="145">
        <f t="shared" si="113"/>
        <v>8261.7291952860342</v>
      </c>
      <c r="AB122" s="145">
        <f t="shared" si="113"/>
        <v>4038.2746383199142</v>
      </c>
      <c r="AC122" s="145">
        <f t="shared" si="113"/>
        <v>1926.0991090224827</v>
      </c>
      <c r="AD122" s="145">
        <f t="shared" si="113"/>
        <v>5037.7061595407076</v>
      </c>
      <c r="AE122" s="145">
        <f t="shared" si="113"/>
        <v>653.07879579953806</v>
      </c>
      <c r="AF122" s="145">
        <f t="shared" si="113"/>
        <v>4344.9175192697021</v>
      </c>
      <c r="AG122" s="145">
        <f t="shared" si="113"/>
        <v>3032.855125351356</v>
      </c>
      <c r="AH122" s="145">
        <f t="shared" si="113"/>
        <v>9912.6796109344632</v>
      </c>
      <c r="AI122" s="145">
        <f t="shared" si="113"/>
        <v>1493.4317116388318</v>
      </c>
      <c r="AJ122" s="145">
        <f t="shared" si="113"/>
        <v>8826.6205503314868</v>
      </c>
      <c r="AK122" s="145">
        <f t="shared" si="113"/>
        <v>3951.6179917931318</v>
      </c>
      <c r="AL122" s="145">
        <f t="shared" si="113"/>
        <v>2829.4534754547062</v>
      </c>
      <c r="AM122" s="145">
        <f t="shared" si="113"/>
        <v>3860.8266239404684</v>
      </c>
      <c r="AN122" s="145">
        <f t="shared" si="113"/>
        <v>1653.37882008316</v>
      </c>
      <c r="AO122" s="145">
        <f t="shared" si="113"/>
        <v>5524.6809412595321</v>
      </c>
      <c r="AP122" s="145">
        <f t="shared" si="113"/>
        <v>4680.1133804838219</v>
      </c>
      <c r="AQ122" s="145">
        <f t="shared" si="113"/>
        <v>4320.6978333989255</v>
      </c>
      <c r="AR122" s="145">
        <f t="shared" si="113"/>
        <v>2647.2352553651058</v>
      </c>
      <c r="AS122" s="145">
        <f t="shared" si="113"/>
        <v>6182.5267834415708</v>
      </c>
      <c r="AT122" s="145">
        <f t="shared" si="113"/>
        <v>4187.7632506125574</v>
      </c>
      <c r="AU122" s="145">
        <f t="shared" si="113"/>
        <v>367.07932020813456</v>
      </c>
      <c r="AV122" s="145">
        <f t="shared" si="113"/>
        <v>668.08092183189478</v>
      </c>
      <c r="AW122" s="145">
        <f t="shared" si="113"/>
        <v>481.01767073420876</v>
      </c>
      <c r="AX122" s="145">
        <f t="shared" si="113"/>
        <v>2966.0289569834745</v>
      </c>
      <c r="AY122" s="145">
        <f t="shared" si="113"/>
        <v>431.00743028406089</v>
      </c>
      <c r="AZ122" s="145">
        <f t="shared" si="113"/>
        <v>1943.0229516132326</v>
      </c>
      <c r="BA122" s="145">
        <f t="shared" si="113"/>
        <v>1972.1102058927368</v>
      </c>
      <c r="BB122" s="145">
        <f t="shared" si="113"/>
        <v>299.00026212339282</v>
      </c>
      <c r="BC122" s="145">
        <f t="shared" si="113"/>
        <v>2455.0000963722746</v>
      </c>
      <c r="BD122" s="145">
        <f t="shared" si="113"/>
        <v>2582.0295668551021</v>
      </c>
      <c r="BE122" s="145">
        <f t="shared" si="59"/>
        <v>178527.04282791639</v>
      </c>
      <c r="BF122" s="20">
        <v>727</v>
      </c>
      <c r="BG122" s="21">
        <v>0</v>
      </c>
      <c r="BH122" s="21">
        <v>0</v>
      </c>
      <c r="BI122" s="21">
        <v>37001</v>
      </c>
      <c r="BJ122" s="125">
        <f>SUM(BJ67:BJ121)</f>
        <v>31034</v>
      </c>
      <c r="BK122" s="125">
        <f>BJ122/'VAR 1 bi em X e FBKF'!BW$60*1000</f>
        <v>109.53498632312716</v>
      </c>
      <c r="BL122" s="125">
        <f>SUM(BL67:BL121)</f>
        <v>31028</v>
      </c>
      <c r="BM122" s="125">
        <f>BL122/'VAR 1 bi em X e FBKF'!CA$60*1000</f>
        <v>235.92028528197449</v>
      </c>
      <c r="BN122" s="125">
        <f>SUM(BN67:BN121)</f>
        <v>6</v>
      </c>
      <c r="BO122" s="299">
        <f>BN122/'VAR 1 bi em X e FBKF'!CE$60*1000</f>
        <v>3.9524129481048179E-2</v>
      </c>
      <c r="BP122" s="21">
        <v>203</v>
      </c>
      <c r="BQ122" s="19">
        <v>68965</v>
      </c>
      <c r="BR122" s="22">
        <v>247362</v>
      </c>
    </row>
    <row r="123" spans="1:70" ht="43.5" thickBot="1">
      <c r="A123" s="138" t="s">
        <v>6</v>
      </c>
      <c r="B123" s="141">
        <v>122681</v>
      </c>
      <c r="C123" s="142">
        <v>71796</v>
      </c>
      <c r="D123" s="142">
        <v>71196</v>
      </c>
      <c r="E123" s="142">
        <v>23572</v>
      </c>
      <c r="F123" s="142">
        <v>12142</v>
      </c>
      <c r="G123" s="142">
        <v>257296</v>
      </c>
      <c r="H123" s="142">
        <v>9520</v>
      </c>
      <c r="I123" s="142">
        <v>33797</v>
      </c>
      <c r="J123" s="142">
        <v>28020</v>
      </c>
      <c r="K123" s="142">
        <v>23517</v>
      </c>
      <c r="L123" s="142">
        <v>19620</v>
      </c>
      <c r="M123" s="142">
        <v>37506</v>
      </c>
      <c r="N123" s="142">
        <v>29357</v>
      </c>
      <c r="O123" s="142">
        <v>122707</v>
      </c>
      <c r="P123" s="142">
        <v>12308</v>
      </c>
      <c r="Q123" s="142">
        <v>61041</v>
      </c>
      <c r="R123" s="142">
        <v>24001</v>
      </c>
      <c r="S123" s="142">
        <v>27436</v>
      </c>
      <c r="T123" s="142">
        <v>11719</v>
      </c>
      <c r="U123" s="142">
        <v>17522</v>
      </c>
      <c r="V123" s="142">
        <v>8418</v>
      </c>
      <c r="W123" s="142">
        <v>13020</v>
      </c>
      <c r="X123" s="142">
        <v>48186</v>
      </c>
      <c r="Y123" s="142">
        <v>6675</v>
      </c>
      <c r="Z123" s="142">
        <v>25524</v>
      </c>
      <c r="AA123" s="142">
        <v>73482</v>
      </c>
      <c r="AB123" s="142">
        <v>25264</v>
      </c>
      <c r="AC123" s="142">
        <v>52860</v>
      </c>
      <c r="AD123" s="142">
        <v>60568</v>
      </c>
      <c r="AE123" s="142">
        <v>9560</v>
      </c>
      <c r="AF123" s="142">
        <v>11874</v>
      </c>
      <c r="AG123" s="142">
        <v>30487</v>
      </c>
      <c r="AH123" s="142">
        <v>36639</v>
      </c>
      <c r="AI123" s="142">
        <v>10610</v>
      </c>
      <c r="AJ123" s="142">
        <v>53086</v>
      </c>
      <c r="AK123" s="142">
        <v>19694</v>
      </c>
      <c r="AL123" s="142">
        <v>55812</v>
      </c>
      <c r="AM123" s="142">
        <v>24559</v>
      </c>
      <c r="AN123" s="142">
        <v>32919</v>
      </c>
      <c r="AO123" s="142">
        <v>132635</v>
      </c>
      <c r="AP123" s="142">
        <v>167672</v>
      </c>
      <c r="AQ123" s="142">
        <v>294390</v>
      </c>
      <c r="AR123" s="142">
        <v>180898</v>
      </c>
      <c r="AS123" s="142">
        <v>140269</v>
      </c>
      <c r="AT123" s="142">
        <v>199331</v>
      </c>
      <c r="AU123" s="142">
        <v>176258</v>
      </c>
      <c r="AV123" s="142">
        <v>25454</v>
      </c>
      <c r="AW123" s="142">
        <v>69743</v>
      </c>
      <c r="AX123" s="142">
        <v>139613</v>
      </c>
      <c r="AY123" s="142">
        <v>36053</v>
      </c>
      <c r="AZ123" s="142">
        <v>65908</v>
      </c>
      <c r="BA123" s="142">
        <v>109597</v>
      </c>
      <c r="BB123" s="142">
        <v>79162</v>
      </c>
      <c r="BC123" s="142">
        <v>58799</v>
      </c>
      <c r="BD123" s="142">
        <v>294910</v>
      </c>
      <c r="BE123" s="145">
        <f t="shared" si="59"/>
        <v>3786683</v>
      </c>
      <c r="BF123" s="191">
        <f>BF122/BH123</f>
        <v>2.5544444522526194E-3</v>
      </c>
      <c r="BG123" s="194" t="s">
        <v>236</v>
      </c>
      <c r="BH123" s="25">
        <v>284602</v>
      </c>
      <c r="BI123" s="25"/>
      <c r="BJ123" s="25"/>
      <c r="BK123" s="25"/>
      <c r="BL123" s="25"/>
      <c r="BM123" s="25"/>
      <c r="BN123" s="25"/>
      <c r="BO123" s="25"/>
      <c r="BP123" s="25"/>
      <c r="BQ123" s="25"/>
    </row>
    <row r="124" spans="1:70"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</row>
    <row r="125" spans="1:70">
      <c r="A125" s="49" t="s">
        <v>114</v>
      </c>
      <c r="B125" s="145">
        <f>B183/B$297*B$6</f>
        <v>112.03491091896736</v>
      </c>
      <c r="C125" s="145">
        <f t="shared" ref="C125:BD125" si="114">C183/C$297*C$6</f>
        <v>69.054480623026691</v>
      </c>
      <c r="D125" s="145">
        <f t="shared" si="114"/>
        <v>0</v>
      </c>
      <c r="E125" s="145">
        <f t="shared" si="114"/>
        <v>0</v>
      </c>
      <c r="F125" s="145">
        <f t="shared" si="114"/>
        <v>0</v>
      </c>
      <c r="G125" s="145">
        <f t="shared" si="114"/>
        <v>2832.1839565205241</v>
      </c>
      <c r="H125" s="145">
        <f t="shared" si="114"/>
        <v>17.000001940362793</v>
      </c>
      <c r="I125" s="145">
        <f t="shared" si="114"/>
        <v>4.0005099716372934</v>
      </c>
      <c r="J125" s="145">
        <f t="shared" si="114"/>
        <v>0</v>
      </c>
      <c r="K125" s="145">
        <f t="shared" si="114"/>
        <v>0</v>
      </c>
      <c r="L125" s="145">
        <f t="shared" si="114"/>
        <v>2.0027597830083876</v>
      </c>
      <c r="M125" s="145">
        <f t="shared" si="114"/>
        <v>658.11688325027262</v>
      </c>
      <c r="N125" s="145">
        <f t="shared" si="114"/>
        <v>0</v>
      </c>
      <c r="O125" s="145">
        <f t="shared" si="114"/>
        <v>0</v>
      </c>
      <c r="P125" s="145">
        <f t="shared" si="114"/>
        <v>0</v>
      </c>
      <c r="Q125" s="145">
        <f t="shared" si="114"/>
        <v>0</v>
      </c>
      <c r="R125" s="145">
        <f t="shared" si="114"/>
        <v>0</v>
      </c>
      <c r="S125" s="145">
        <f t="shared" si="114"/>
        <v>0</v>
      </c>
      <c r="T125" s="145">
        <f t="shared" si="114"/>
        <v>0</v>
      </c>
      <c r="U125" s="145">
        <f t="shared" si="114"/>
        <v>9.0010462012948604</v>
      </c>
      <c r="V125" s="145">
        <f t="shared" si="114"/>
        <v>0</v>
      </c>
      <c r="W125" s="145">
        <f t="shared" si="114"/>
        <v>1.0003857622142653</v>
      </c>
      <c r="X125" s="145">
        <f t="shared" si="114"/>
        <v>34.020736838483067</v>
      </c>
      <c r="Y125" s="145">
        <f t="shared" si="114"/>
        <v>0</v>
      </c>
      <c r="Z125" s="145">
        <f t="shared" si="114"/>
        <v>1.0031310100122313</v>
      </c>
      <c r="AA125" s="145">
        <f t="shared" si="114"/>
        <v>0</v>
      </c>
      <c r="AB125" s="145">
        <f t="shared" si="114"/>
        <v>0</v>
      </c>
      <c r="AC125" s="145">
        <f t="shared" si="114"/>
        <v>0</v>
      </c>
      <c r="AD125" s="145">
        <f t="shared" si="114"/>
        <v>0</v>
      </c>
      <c r="AE125" s="145">
        <f t="shared" si="114"/>
        <v>0</v>
      </c>
      <c r="AF125" s="145">
        <f t="shared" si="114"/>
        <v>0</v>
      </c>
      <c r="AG125" s="145">
        <f t="shared" si="114"/>
        <v>0</v>
      </c>
      <c r="AH125" s="145">
        <f t="shared" si="114"/>
        <v>0</v>
      </c>
      <c r="AI125" s="145">
        <f t="shared" si="114"/>
        <v>0</v>
      </c>
      <c r="AJ125" s="145">
        <f t="shared" si="114"/>
        <v>0</v>
      </c>
      <c r="AK125" s="145">
        <f t="shared" si="114"/>
        <v>0</v>
      </c>
      <c r="AL125" s="145">
        <f t="shared" si="114"/>
        <v>1.0001131690115732</v>
      </c>
      <c r="AM125" s="145">
        <f t="shared" si="114"/>
        <v>0</v>
      </c>
      <c r="AN125" s="145">
        <f t="shared" si="114"/>
        <v>3.000289117553542</v>
      </c>
      <c r="AO125" s="145">
        <f t="shared" si="114"/>
        <v>0</v>
      </c>
      <c r="AP125" s="145">
        <f t="shared" si="114"/>
        <v>0</v>
      </c>
      <c r="AQ125" s="145">
        <f t="shared" si="114"/>
        <v>0</v>
      </c>
      <c r="AR125" s="145">
        <f t="shared" si="114"/>
        <v>0</v>
      </c>
      <c r="AS125" s="145">
        <f t="shared" si="114"/>
        <v>0</v>
      </c>
      <c r="AT125" s="145">
        <f t="shared" si="114"/>
        <v>0</v>
      </c>
      <c r="AU125" s="145">
        <f t="shared" si="114"/>
        <v>0</v>
      </c>
      <c r="AV125" s="145">
        <f t="shared" si="114"/>
        <v>0</v>
      </c>
      <c r="AW125" s="145">
        <f t="shared" si="114"/>
        <v>9.0004344038019521</v>
      </c>
      <c r="AX125" s="145">
        <f t="shared" si="114"/>
        <v>0</v>
      </c>
      <c r="AY125" s="145">
        <f t="shared" si="114"/>
        <v>0</v>
      </c>
      <c r="AZ125" s="145">
        <f t="shared" si="114"/>
        <v>0</v>
      </c>
      <c r="BA125" s="145">
        <f t="shared" si="114"/>
        <v>3.0001412659090172</v>
      </c>
      <c r="BB125" s="145">
        <f t="shared" si="114"/>
        <v>1.000000606591259</v>
      </c>
      <c r="BC125" s="145">
        <f t="shared" si="114"/>
        <v>0</v>
      </c>
      <c r="BD125" s="145">
        <f t="shared" si="114"/>
        <v>1.0000087213902364</v>
      </c>
      <c r="BE125" s="145">
        <f>SUM(B125:BD125)</f>
        <v>3757.4197901040611</v>
      </c>
      <c r="BF125" s="15">
        <v>3</v>
      </c>
      <c r="BG125" s="16">
        <v>0</v>
      </c>
      <c r="BH125" s="16">
        <v>0</v>
      </c>
      <c r="BI125" s="16">
        <v>918</v>
      </c>
      <c r="BJ125" s="268">
        <v>0</v>
      </c>
      <c r="BK125" s="69">
        <f>BJ125/'VAR 1 bi em X e FBKF'!BY$60*1000</f>
        <v>0</v>
      </c>
      <c r="BL125" s="268">
        <v>0</v>
      </c>
      <c r="BM125" s="69">
        <f>BL125/'VAR 1 bi em X e FBKF'!CA$60*1000</f>
        <v>0</v>
      </c>
      <c r="BN125" s="69">
        <v>0</v>
      </c>
      <c r="BO125" s="69">
        <f>BN125/'VAR 1 bi em X e FBKF'!CE$60*1000</f>
        <v>0</v>
      </c>
      <c r="BP125" s="16">
        <v>-265</v>
      </c>
      <c r="BQ125" s="14">
        <v>656</v>
      </c>
      <c r="BR125" s="17">
        <v>4413</v>
      </c>
    </row>
    <row r="126" spans="1:70">
      <c r="A126" s="13" t="s">
        <v>116</v>
      </c>
      <c r="B126" s="145">
        <f t="shared" ref="B126:BD126" si="115">B184/B$297*B$6</f>
        <v>0</v>
      </c>
      <c r="C126" s="145">
        <f t="shared" si="115"/>
        <v>3.0023687227402909</v>
      </c>
      <c r="D126" s="145">
        <f t="shared" si="115"/>
        <v>0</v>
      </c>
      <c r="E126" s="145">
        <f t="shared" si="115"/>
        <v>0</v>
      </c>
      <c r="F126" s="145">
        <f t="shared" si="115"/>
        <v>0</v>
      </c>
      <c r="G126" s="145">
        <f t="shared" si="115"/>
        <v>36.002338430345645</v>
      </c>
      <c r="H126" s="145">
        <f t="shared" si="115"/>
        <v>0</v>
      </c>
      <c r="I126" s="145">
        <f t="shared" si="115"/>
        <v>0</v>
      </c>
      <c r="J126" s="145">
        <f t="shared" si="115"/>
        <v>0</v>
      </c>
      <c r="K126" s="145">
        <f t="shared" si="115"/>
        <v>0</v>
      </c>
      <c r="L126" s="145">
        <f t="shared" si="115"/>
        <v>0</v>
      </c>
      <c r="M126" s="145">
        <f t="shared" si="115"/>
        <v>0</v>
      </c>
      <c r="N126" s="145">
        <f t="shared" si="115"/>
        <v>0</v>
      </c>
      <c r="O126" s="145">
        <f t="shared" si="115"/>
        <v>0</v>
      </c>
      <c r="P126" s="145">
        <f t="shared" si="115"/>
        <v>0</v>
      </c>
      <c r="Q126" s="145">
        <f t="shared" si="115"/>
        <v>0</v>
      </c>
      <c r="R126" s="145">
        <f t="shared" si="115"/>
        <v>0</v>
      </c>
      <c r="S126" s="145">
        <f t="shared" si="115"/>
        <v>0</v>
      </c>
      <c r="T126" s="145">
        <f t="shared" si="115"/>
        <v>0</v>
      </c>
      <c r="U126" s="145">
        <f t="shared" si="115"/>
        <v>0</v>
      </c>
      <c r="V126" s="145">
        <f t="shared" si="115"/>
        <v>0</v>
      </c>
      <c r="W126" s="145">
        <f t="shared" si="115"/>
        <v>0</v>
      </c>
      <c r="X126" s="145">
        <f t="shared" si="115"/>
        <v>0</v>
      </c>
      <c r="Y126" s="145">
        <f t="shared" si="115"/>
        <v>0</v>
      </c>
      <c r="Z126" s="145">
        <f t="shared" si="115"/>
        <v>0</v>
      </c>
      <c r="AA126" s="145">
        <f t="shared" si="115"/>
        <v>0</v>
      </c>
      <c r="AB126" s="145">
        <f t="shared" si="115"/>
        <v>0</v>
      </c>
      <c r="AC126" s="145">
        <f t="shared" si="115"/>
        <v>0</v>
      </c>
      <c r="AD126" s="145">
        <f t="shared" si="115"/>
        <v>0</v>
      </c>
      <c r="AE126" s="145">
        <f t="shared" si="115"/>
        <v>0</v>
      </c>
      <c r="AF126" s="145">
        <f t="shared" si="115"/>
        <v>0</v>
      </c>
      <c r="AG126" s="145">
        <f t="shared" si="115"/>
        <v>0</v>
      </c>
      <c r="AH126" s="145">
        <f t="shared" si="115"/>
        <v>0</v>
      </c>
      <c r="AI126" s="145">
        <f t="shared" si="115"/>
        <v>0</v>
      </c>
      <c r="AJ126" s="145">
        <f t="shared" si="115"/>
        <v>0</v>
      </c>
      <c r="AK126" s="145">
        <f t="shared" si="115"/>
        <v>0</v>
      </c>
      <c r="AL126" s="145">
        <f t="shared" si="115"/>
        <v>0</v>
      </c>
      <c r="AM126" s="145">
        <f t="shared" si="115"/>
        <v>0</v>
      </c>
      <c r="AN126" s="145">
        <f t="shared" si="115"/>
        <v>0</v>
      </c>
      <c r="AO126" s="145">
        <f t="shared" si="115"/>
        <v>0</v>
      </c>
      <c r="AP126" s="145">
        <f t="shared" si="115"/>
        <v>0</v>
      </c>
      <c r="AQ126" s="145">
        <f t="shared" si="115"/>
        <v>0</v>
      </c>
      <c r="AR126" s="145">
        <f t="shared" si="115"/>
        <v>0</v>
      </c>
      <c r="AS126" s="145">
        <f t="shared" si="115"/>
        <v>0</v>
      </c>
      <c r="AT126" s="145">
        <f t="shared" si="115"/>
        <v>0</v>
      </c>
      <c r="AU126" s="145">
        <f t="shared" si="115"/>
        <v>0</v>
      </c>
      <c r="AV126" s="145">
        <f t="shared" si="115"/>
        <v>0</v>
      </c>
      <c r="AW126" s="145">
        <f t="shared" si="115"/>
        <v>1.0000482670891058</v>
      </c>
      <c r="AX126" s="145">
        <f t="shared" si="115"/>
        <v>0</v>
      </c>
      <c r="AY126" s="145">
        <f t="shared" si="115"/>
        <v>0</v>
      </c>
      <c r="AZ126" s="145">
        <f t="shared" si="115"/>
        <v>0</v>
      </c>
      <c r="BA126" s="145">
        <f t="shared" si="115"/>
        <v>0</v>
      </c>
      <c r="BB126" s="145">
        <f t="shared" si="115"/>
        <v>0</v>
      </c>
      <c r="BC126" s="145">
        <f t="shared" si="115"/>
        <v>0</v>
      </c>
      <c r="BD126" s="145">
        <f t="shared" si="115"/>
        <v>0</v>
      </c>
      <c r="BE126" s="145">
        <f t="shared" ref="BE126:BE181" si="116">SUM(B126:BD126)</f>
        <v>40.004755420175044</v>
      </c>
      <c r="BF126" s="15">
        <v>0</v>
      </c>
      <c r="BG126" s="16">
        <v>0</v>
      </c>
      <c r="BH126" s="16">
        <v>0</v>
      </c>
      <c r="BI126" s="16">
        <v>136</v>
      </c>
      <c r="BJ126" s="268">
        <v>0</v>
      </c>
      <c r="BK126" s="69">
        <f>BJ126/'VAR 1 bi em X e FBKF'!BY$60*1000</f>
        <v>0</v>
      </c>
      <c r="BL126" s="268">
        <v>0</v>
      </c>
      <c r="BM126" s="69">
        <f>BL126/'VAR 1 bi em X e FBKF'!CA$60*1000</f>
        <v>0</v>
      </c>
      <c r="BN126" s="69">
        <v>6</v>
      </c>
      <c r="BO126" s="69">
        <f>BN126/'VAR 1 bi em X e FBKF'!CE$60*1000</f>
        <v>3.9524129481048179E-2</v>
      </c>
      <c r="BP126" s="16">
        <v>0</v>
      </c>
      <c r="BQ126" s="14">
        <v>142</v>
      </c>
      <c r="BR126" s="17">
        <v>182</v>
      </c>
    </row>
    <row r="127" spans="1:70">
      <c r="A127" s="13" t="s">
        <v>15</v>
      </c>
      <c r="B127" s="145">
        <f t="shared" ref="B127:BD127" si="117">B185/B$297*B$6</f>
        <v>0</v>
      </c>
      <c r="C127" s="145">
        <f t="shared" si="117"/>
        <v>0</v>
      </c>
      <c r="D127" s="145">
        <f t="shared" si="117"/>
        <v>0</v>
      </c>
      <c r="E127" s="145">
        <f t="shared" si="117"/>
        <v>0</v>
      </c>
      <c r="F127" s="145">
        <f t="shared" si="117"/>
        <v>0</v>
      </c>
      <c r="G127" s="145">
        <f t="shared" si="117"/>
        <v>0</v>
      </c>
      <c r="H127" s="145">
        <f t="shared" si="117"/>
        <v>0</v>
      </c>
      <c r="I127" s="145">
        <f t="shared" si="117"/>
        <v>0</v>
      </c>
      <c r="J127" s="145">
        <f t="shared" si="117"/>
        <v>0</v>
      </c>
      <c r="K127" s="145">
        <f t="shared" si="117"/>
        <v>0</v>
      </c>
      <c r="L127" s="145">
        <f t="shared" si="117"/>
        <v>0</v>
      </c>
      <c r="M127" s="145">
        <f t="shared" si="117"/>
        <v>0</v>
      </c>
      <c r="N127" s="145">
        <f t="shared" si="117"/>
        <v>0</v>
      </c>
      <c r="O127" s="145">
        <f t="shared" si="117"/>
        <v>20027.669708850219</v>
      </c>
      <c r="P127" s="145">
        <f t="shared" si="117"/>
        <v>0</v>
      </c>
      <c r="Q127" s="145">
        <f t="shared" si="117"/>
        <v>40.015674537976714</v>
      </c>
      <c r="R127" s="145">
        <f t="shared" si="117"/>
        <v>0</v>
      </c>
      <c r="S127" s="145">
        <f t="shared" si="117"/>
        <v>0</v>
      </c>
      <c r="T127" s="145">
        <f t="shared" si="117"/>
        <v>0</v>
      </c>
      <c r="U127" s="145">
        <f t="shared" si="117"/>
        <v>0</v>
      </c>
      <c r="V127" s="145">
        <f t="shared" si="117"/>
        <v>0</v>
      </c>
      <c r="W127" s="145">
        <f t="shared" si="117"/>
        <v>0</v>
      </c>
      <c r="X127" s="145">
        <f t="shared" si="117"/>
        <v>0</v>
      </c>
      <c r="Y127" s="145">
        <f t="shared" si="117"/>
        <v>0</v>
      </c>
      <c r="Z127" s="145">
        <f t="shared" si="117"/>
        <v>0</v>
      </c>
      <c r="AA127" s="145">
        <f t="shared" si="117"/>
        <v>0</v>
      </c>
      <c r="AB127" s="145">
        <f t="shared" si="117"/>
        <v>0</v>
      </c>
      <c r="AC127" s="145">
        <f t="shared" si="117"/>
        <v>0</v>
      </c>
      <c r="AD127" s="145">
        <f t="shared" si="117"/>
        <v>0</v>
      </c>
      <c r="AE127" s="145">
        <f t="shared" si="117"/>
        <v>0</v>
      </c>
      <c r="AF127" s="145">
        <f t="shared" si="117"/>
        <v>0</v>
      </c>
      <c r="AG127" s="145">
        <f t="shared" si="117"/>
        <v>0</v>
      </c>
      <c r="AH127" s="145">
        <f t="shared" si="117"/>
        <v>0</v>
      </c>
      <c r="AI127" s="145">
        <f t="shared" si="117"/>
        <v>0</v>
      </c>
      <c r="AJ127" s="145">
        <f t="shared" si="117"/>
        <v>0</v>
      </c>
      <c r="AK127" s="145">
        <f t="shared" si="117"/>
        <v>0</v>
      </c>
      <c r="AL127" s="145">
        <f t="shared" si="117"/>
        <v>0</v>
      </c>
      <c r="AM127" s="145">
        <f t="shared" si="117"/>
        <v>0</v>
      </c>
      <c r="AN127" s="145">
        <f t="shared" si="117"/>
        <v>0</v>
      </c>
      <c r="AO127" s="145">
        <f t="shared" si="117"/>
        <v>350.08643903754393</v>
      </c>
      <c r="AP127" s="145">
        <f t="shared" si="117"/>
        <v>0</v>
      </c>
      <c r="AQ127" s="145">
        <f t="shared" si="117"/>
        <v>0</v>
      </c>
      <c r="AR127" s="145">
        <f t="shared" si="117"/>
        <v>0</v>
      </c>
      <c r="AS127" s="145">
        <f t="shared" si="117"/>
        <v>0</v>
      </c>
      <c r="AT127" s="145">
        <f t="shared" si="117"/>
        <v>0</v>
      </c>
      <c r="AU127" s="145">
        <f t="shared" si="117"/>
        <v>0</v>
      </c>
      <c r="AV127" s="145">
        <f t="shared" si="117"/>
        <v>0</v>
      </c>
      <c r="AW127" s="145">
        <f t="shared" si="117"/>
        <v>0</v>
      </c>
      <c r="AX127" s="145">
        <f t="shared" si="117"/>
        <v>0</v>
      </c>
      <c r="AY127" s="145">
        <f t="shared" si="117"/>
        <v>0</v>
      </c>
      <c r="AZ127" s="145">
        <f t="shared" si="117"/>
        <v>0</v>
      </c>
      <c r="BA127" s="145">
        <f t="shared" si="117"/>
        <v>0</v>
      </c>
      <c r="BB127" s="145">
        <f t="shared" si="117"/>
        <v>0</v>
      </c>
      <c r="BC127" s="145">
        <f t="shared" si="117"/>
        <v>0</v>
      </c>
      <c r="BD127" s="145">
        <f t="shared" si="117"/>
        <v>0</v>
      </c>
      <c r="BE127" s="145">
        <f t="shared" si="116"/>
        <v>20417.771822425737</v>
      </c>
      <c r="BF127" s="15">
        <v>0</v>
      </c>
      <c r="BG127" s="16">
        <v>0</v>
      </c>
      <c r="BH127" s="16">
        <v>0</v>
      </c>
      <c r="BI127" s="16">
        <v>0</v>
      </c>
      <c r="BJ127" s="69">
        <v>0</v>
      </c>
      <c r="BK127" s="69">
        <f>BJ127/'VAR 1 bi em X e FBKF'!BY$60*1000</f>
        <v>0</v>
      </c>
      <c r="BL127" s="69">
        <v>0</v>
      </c>
      <c r="BM127" s="69">
        <f>BL127/'VAR 1 bi em X e FBKF'!CA$60*1000</f>
        <v>0</v>
      </c>
      <c r="BN127" s="69">
        <v>0</v>
      </c>
      <c r="BO127" s="69">
        <f>BN127/'VAR 1 bi em X e FBKF'!CE$60*1000</f>
        <v>0</v>
      </c>
      <c r="BP127" s="16">
        <v>331</v>
      </c>
      <c r="BQ127" s="14">
        <v>331</v>
      </c>
      <c r="BR127" s="17">
        <v>20742</v>
      </c>
    </row>
    <row r="128" spans="1:70">
      <c r="A128" s="13" t="s">
        <v>16</v>
      </c>
      <c r="B128" s="145">
        <f t="shared" ref="B128:BD128" si="118">B186/B$297*B$6</f>
        <v>0</v>
      </c>
      <c r="C128" s="145">
        <f t="shared" si="118"/>
        <v>0</v>
      </c>
      <c r="D128" s="145">
        <f t="shared" si="118"/>
        <v>0</v>
      </c>
      <c r="E128" s="145">
        <f t="shared" si="118"/>
        <v>0</v>
      </c>
      <c r="F128" s="145">
        <f t="shared" si="118"/>
        <v>0</v>
      </c>
      <c r="G128" s="145">
        <f t="shared" si="118"/>
        <v>0</v>
      </c>
      <c r="H128" s="145">
        <f t="shared" si="118"/>
        <v>0</v>
      </c>
      <c r="I128" s="145">
        <f t="shared" si="118"/>
        <v>0</v>
      </c>
      <c r="J128" s="145">
        <f t="shared" si="118"/>
        <v>0</v>
      </c>
      <c r="K128" s="145">
        <f t="shared" si="118"/>
        <v>0</v>
      </c>
      <c r="L128" s="145">
        <f t="shared" si="118"/>
        <v>0</v>
      </c>
      <c r="M128" s="145">
        <f t="shared" si="118"/>
        <v>0</v>
      </c>
      <c r="N128" s="145">
        <f t="shared" si="118"/>
        <v>0</v>
      </c>
      <c r="O128" s="145">
        <f t="shared" si="118"/>
        <v>0</v>
      </c>
      <c r="P128" s="145">
        <f t="shared" si="118"/>
        <v>0</v>
      </c>
      <c r="Q128" s="145">
        <f t="shared" si="118"/>
        <v>0</v>
      </c>
      <c r="R128" s="145">
        <f t="shared" si="118"/>
        <v>0</v>
      </c>
      <c r="S128" s="145">
        <f t="shared" si="118"/>
        <v>0</v>
      </c>
      <c r="T128" s="145">
        <f t="shared" si="118"/>
        <v>0</v>
      </c>
      <c r="U128" s="145">
        <f t="shared" si="118"/>
        <v>0</v>
      </c>
      <c r="V128" s="145">
        <f t="shared" si="118"/>
        <v>0</v>
      </c>
      <c r="W128" s="145">
        <f t="shared" si="118"/>
        <v>0</v>
      </c>
      <c r="X128" s="145">
        <f t="shared" si="118"/>
        <v>0</v>
      </c>
      <c r="Y128" s="145">
        <f t="shared" si="118"/>
        <v>0</v>
      </c>
      <c r="Z128" s="145">
        <f t="shared" si="118"/>
        <v>0</v>
      </c>
      <c r="AA128" s="145">
        <f t="shared" si="118"/>
        <v>0</v>
      </c>
      <c r="AB128" s="145">
        <f t="shared" si="118"/>
        <v>0</v>
      </c>
      <c r="AC128" s="145">
        <f t="shared" si="118"/>
        <v>0</v>
      </c>
      <c r="AD128" s="145">
        <f t="shared" si="118"/>
        <v>0</v>
      </c>
      <c r="AE128" s="145">
        <f t="shared" si="118"/>
        <v>0</v>
      </c>
      <c r="AF128" s="145">
        <f t="shared" si="118"/>
        <v>0</v>
      </c>
      <c r="AG128" s="145">
        <f t="shared" si="118"/>
        <v>0</v>
      </c>
      <c r="AH128" s="145">
        <f t="shared" si="118"/>
        <v>0</v>
      </c>
      <c r="AI128" s="145">
        <f t="shared" si="118"/>
        <v>0</v>
      </c>
      <c r="AJ128" s="145">
        <f t="shared" si="118"/>
        <v>0</v>
      </c>
      <c r="AK128" s="145">
        <f t="shared" si="118"/>
        <v>0</v>
      </c>
      <c r="AL128" s="145">
        <f t="shared" si="118"/>
        <v>0</v>
      </c>
      <c r="AM128" s="145">
        <f t="shared" si="118"/>
        <v>0</v>
      </c>
      <c r="AN128" s="145">
        <f t="shared" si="118"/>
        <v>0</v>
      </c>
      <c r="AO128" s="145">
        <f t="shared" si="118"/>
        <v>0</v>
      </c>
      <c r="AP128" s="145">
        <f t="shared" si="118"/>
        <v>0</v>
      </c>
      <c r="AQ128" s="145">
        <f t="shared" si="118"/>
        <v>0</v>
      </c>
      <c r="AR128" s="145">
        <f t="shared" si="118"/>
        <v>0</v>
      </c>
      <c r="AS128" s="145">
        <f t="shared" si="118"/>
        <v>0</v>
      </c>
      <c r="AT128" s="145">
        <f t="shared" si="118"/>
        <v>0</v>
      </c>
      <c r="AU128" s="145">
        <f t="shared" si="118"/>
        <v>0</v>
      </c>
      <c r="AV128" s="145">
        <f t="shared" si="118"/>
        <v>0</v>
      </c>
      <c r="AW128" s="145">
        <f t="shared" si="118"/>
        <v>0</v>
      </c>
      <c r="AX128" s="145">
        <f t="shared" si="118"/>
        <v>0</v>
      </c>
      <c r="AY128" s="145">
        <f t="shared" si="118"/>
        <v>0</v>
      </c>
      <c r="AZ128" s="145">
        <f t="shared" si="118"/>
        <v>0</v>
      </c>
      <c r="BA128" s="145">
        <f t="shared" si="118"/>
        <v>0</v>
      </c>
      <c r="BB128" s="145">
        <f t="shared" si="118"/>
        <v>0</v>
      </c>
      <c r="BC128" s="145">
        <f t="shared" si="118"/>
        <v>0</v>
      </c>
      <c r="BD128" s="145">
        <f t="shared" si="118"/>
        <v>0</v>
      </c>
      <c r="BE128" s="145">
        <f t="shared" si="116"/>
        <v>0</v>
      </c>
      <c r="BF128" s="15">
        <v>0</v>
      </c>
      <c r="BG128" s="16">
        <v>0</v>
      </c>
      <c r="BH128" s="16">
        <v>0</v>
      </c>
      <c r="BI128" s="16">
        <v>0</v>
      </c>
      <c r="BJ128" s="69">
        <v>0</v>
      </c>
      <c r="BK128" s="69">
        <f>BJ128/'VAR 1 bi em X e FBKF'!BY$60*1000</f>
        <v>0</v>
      </c>
      <c r="BL128" s="69">
        <v>0</v>
      </c>
      <c r="BM128" s="69">
        <f>BL128/'VAR 1 bi em X e FBKF'!CA$60*1000</f>
        <v>0</v>
      </c>
      <c r="BN128" s="69">
        <v>0</v>
      </c>
      <c r="BO128" s="69">
        <f>BN128/'VAR 1 bi em X e FBKF'!CE$60*1000</f>
        <v>0</v>
      </c>
      <c r="BP128" s="16">
        <v>0</v>
      </c>
      <c r="BQ128" s="14">
        <v>0</v>
      </c>
      <c r="BR128" s="17">
        <v>0</v>
      </c>
    </row>
    <row r="129" spans="1:70">
      <c r="A129" s="13" t="s">
        <v>120</v>
      </c>
      <c r="B129" s="145">
        <f t="shared" ref="B129:BD129" si="119">B187/B$297*B$6</f>
        <v>3.0009351139009111</v>
      </c>
      <c r="C129" s="145">
        <f t="shared" si="119"/>
        <v>61.048164029052586</v>
      </c>
      <c r="D129" s="145">
        <f t="shared" si="119"/>
        <v>0</v>
      </c>
      <c r="E129" s="145">
        <f t="shared" si="119"/>
        <v>13.001913868440754</v>
      </c>
      <c r="F129" s="145">
        <f t="shared" si="119"/>
        <v>12.015570092822761</v>
      </c>
      <c r="G129" s="145">
        <f t="shared" si="119"/>
        <v>23.001493997165273</v>
      </c>
      <c r="H129" s="145">
        <f t="shared" si="119"/>
        <v>0</v>
      </c>
      <c r="I129" s="145">
        <f t="shared" si="119"/>
        <v>0</v>
      </c>
      <c r="J129" s="145">
        <f t="shared" si="119"/>
        <v>0</v>
      </c>
      <c r="K129" s="145">
        <f t="shared" si="119"/>
        <v>0</v>
      </c>
      <c r="L129" s="145">
        <f t="shared" si="119"/>
        <v>0</v>
      </c>
      <c r="M129" s="145">
        <f t="shared" si="119"/>
        <v>1.0001776341189554</v>
      </c>
      <c r="N129" s="145">
        <f t="shared" si="119"/>
        <v>0</v>
      </c>
      <c r="O129" s="145">
        <f t="shared" si="119"/>
        <v>0</v>
      </c>
      <c r="P129" s="145">
        <f t="shared" si="119"/>
        <v>0</v>
      </c>
      <c r="Q129" s="145">
        <f t="shared" si="119"/>
        <v>2742.0740977148544</v>
      </c>
      <c r="R129" s="145">
        <f t="shared" si="119"/>
        <v>0</v>
      </c>
      <c r="S129" s="145">
        <f t="shared" si="119"/>
        <v>0</v>
      </c>
      <c r="T129" s="145">
        <f t="shared" si="119"/>
        <v>0</v>
      </c>
      <c r="U129" s="145">
        <f t="shared" si="119"/>
        <v>0</v>
      </c>
      <c r="V129" s="145">
        <f t="shared" si="119"/>
        <v>1.0023589956182868</v>
      </c>
      <c r="W129" s="145">
        <f t="shared" si="119"/>
        <v>1.0003857622142653</v>
      </c>
      <c r="X129" s="145">
        <f t="shared" si="119"/>
        <v>0</v>
      </c>
      <c r="Y129" s="145">
        <f t="shared" si="119"/>
        <v>106.45510949370312</v>
      </c>
      <c r="Z129" s="145">
        <f t="shared" si="119"/>
        <v>147.460258471798</v>
      </c>
      <c r="AA129" s="145">
        <f t="shared" si="119"/>
        <v>3889.6681978863667</v>
      </c>
      <c r="AB129" s="145">
        <f t="shared" si="119"/>
        <v>1843.6664354796337</v>
      </c>
      <c r="AC129" s="145">
        <f t="shared" si="119"/>
        <v>3.0016843881241164</v>
      </c>
      <c r="AD129" s="145">
        <f t="shared" si="119"/>
        <v>3.0005294235315669</v>
      </c>
      <c r="AE129" s="145">
        <f t="shared" si="119"/>
        <v>0</v>
      </c>
      <c r="AF129" s="145">
        <f t="shared" si="119"/>
        <v>0</v>
      </c>
      <c r="AG129" s="145">
        <f t="shared" si="119"/>
        <v>3.0008804450959499</v>
      </c>
      <c r="AH129" s="145">
        <f t="shared" si="119"/>
        <v>0</v>
      </c>
      <c r="AI129" s="145">
        <f t="shared" si="119"/>
        <v>0</v>
      </c>
      <c r="AJ129" s="145">
        <f t="shared" si="119"/>
        <v>0</v>
      </c>
      <c r="AK129" s="145">
        <f t="shared" si="119"/>
        <v>0</v>
      </c>
      <c r="AL129" s="145">
        <f t="shared" si="119"/>
        <v>3.0003395070347203</v>
      </c>
      <c r="AM129" s="145">
        <f t="shared" si="119"/>
        <v>0</v>
      </c>
      <c r="AN129" s="145">
        <f t="shared" si="119"/>
        <v>0</v>
      </c>
      <c r="AO129" s="145">
        <f t="shared" si="119"/>
        <v>0</v>
      </c>
      <c r="AP129" s="145">
        <f t="shared" si="119"/>
        <v>23.129927307774771</v>
      </c>
      <c r="AQ129" s="145">
        <f t="shared" si="119"/>
        <v>0</v>
      </c>
      <c r="AR129" s="145">
        <f t="shared" si="119"/>
        <v>0</v>
      </c>
      <c r="AS129" s="145">
        <f t="shared" si="119"/>
        <v>0</v>
      </c>
      <c r="AT129" s="145">
        <f t="shared" si="119"/>
        <v>0</v>
      </c>
      <c r="AU129" s="145">
        <f t="shared" si="119"/>
        <v>0</v>
      </c>
      <c r="AV129" s="145">
        <f t="shared" si="119"/>
        <v>0</v>
      </c>
      <c r="AW129" s="145">
        <f t="shared" si="119"/>
        <v>0</v>
      </c>
      <c r="AX129" s="145">
        <f t="shared" si="119"/>
        <v>0</v>
      </c>
      <c r="AY129" s="145">
        <f t="shared" si="119"/>
        <v>0</v>
      </c>
      <c r="AZ129" s="145">
        <f t="shared" si="119"/>
        <v>0</v>
      </c>
      <c r="BA129" s="145">
        <f t="shared" si="119"/>
        <v>0</v>
      </c>
      <c r="BB129" s="145">
        <f t="shared" si="119"/>
        <v>0</v>
      </c>
      <c r="BC129" s="145">
        <f t="shared" si="119"/>
        <v>0</v>
      </c>
      <c r="BD129" s="145">
        <f t="shared" si="119"/>
        <v>0</v>
      </c>
      <c r="BE129" s="145">
        <f t="shared" si="116"/>
        <v>8879.5284596112488</v>
      </c>
      <c r="BF129" s="15">
        <v>0</v>
      </c>
      <c r="BG129" s="16">
        <v>0</v>
      </c>
      <c r="BH129" s="16">
        <v>0</v>
      </c>
      <c r="BI129" s="16">
        <v>0</v>
      </c>
      <c r="BJ129" s="69">
        <v>0</v>
      </c>
      <c r="BK129" s="69">
        <f>BJ129/'VAR 1 bi em X e FBKF'!BY$60*1000</f>
        <v>0</v>
      </c>
      <c r="BL129" s="69">
        <v>0</v>
      </c>
      <c r="BM129" s="69">
        <f>BL129/'VAR 1 bi em X e FBKF'!CA$60*1000</f>
        <v>0</v>
      </c>
      <c r="BN129" s="69">
        <v>0</v>
      </c>
      <c r="BO129" s="69">
        <f>BN129/'VAR 1 bi em X e FBKF'!CE$60*1000</f>
        <v>0</v>
      </c>
      <c r="BP129" s="16">
        <v>-70</v>
      </c>
      <c r="BQ129" s="14">
        <v>-70</v>
      </c>
      <c r="BR129" s="17">
        <v>8805</v>
      </c>
    </row>
    <row r="130" spans="1:70">
      <c r="A130" s="13" t="s">
        <v>122</v>
      </c>
      <c r="B130" s="145">
        <f t="shared" ref="B130:BD130" si="120">B188/B$297*B$6</f>
        <v>23.007169206573653</v>
      </c>
      <c r="C130" s="145">
        <f t="shared" si="120"/>
        <v>217.1713376115477</v>
      </c>
      <c r="D130" s="145">
        <f t="shared" si="120"/>
        <v>0</v>
      </c>
      <c r="E130" s="145">
        <f t="shared" si="120"/>
        <v>0</v>
      </c>
      <c r="F130" s="145">
        <f t="shared" si="120"/>
        <v>0</v>
      </c>
      <c r="G130" s="145">
        <f t="shared" si="120"/>
        <v>1219.0791818497594</v>
      </c>
      <c r="H130" s="145">
        <f t="shared" si="120"/>
        <v>0</v>
      </c>
      <c r="I130" s="145">
        <f t="shared" si="120"/>
        <v>0</v>
      </c>
      <c r="J130" s="145">
        <f t="shared" si="120"/>
        <v>1.0000215249503766</v>
      </c>
      <c r="K130" s="145">
        <f t="shared" si="120"/>
        <v>101.00035964669779</v>
      </c>
      <c r="L130" s="145">
        <f t="shared" si="120"/>
        <v>0</v>
      </c>
      <c r="M130" s="145">
        <f t="shared" si="120"/>
        <v>2.0003552682379109</v>
      </c>
      <c r="N130" s="145">
        <f t="shared" si="120"/>
        <v>0</v>
      </c>
      <c r="O130" s="145">
        <f t="shared" si="120"/>
        <v>0</v>
      </c>
      <c r="P130" s="145">
        <f t="shared" si="120"/>
        <v>0</v>
      </c>
      <c r="Q130" s="145">
        <f t="shared" si="120"/>
        <v>0</v>
      </c>
      <c r="R130" s="145">
        <f t="shared" si="120"/>
        <v>1.0004155951468023</v>
      </c>
      <c r="S130" s="145">
        <f t="shared" si="120"/>
        <v>1.0000738852540865</v>
      </c>
      <c r="T130" s="145">
        <f t="shared" si="120"/>
        <v>0</v>
      </c>
      <c r="U130" s="145">
        <f t="shared" si="120"/>
        <v>123.01429808436311</v>
      </c>
      <c r="V130" s="145">
        <f t="shared" si="120"/>
        <v>0</v>
      </c>
      <c r="W130" s="145">
        <f t="shared" si="120"/>
        <v>4.0015430488570614</v>
      </c>
      <c r="X130" s="145">
        <f t="shared" si="120"/>
        <v>0</v>
      </c>
      <c r="Y130" s="145">
        <f t="shared" si="120"/>
        <v>0</v>
      </c>
      <c r="Z130" s="145">
        <f t="shared" si="120"/>
        <v>0</v>
      </c>
      <c r="AA130" s="145">
        <f t="shared" si="120"/>
        <v>0</v>
      </c>
      <c r="AB130" s="145">
        <f t="shared" si="120"/>
        <v>0</v>
      </c>
      <c r="AC130" s="145">
        <f t="shared" si="120"/>
        <v>0</v>
      </c>
      <c r="AD130" s="145">
        <f t="shared" si="120"/>
        <v>0</v>
      </c>
      <c r="AE130" s="145">
        <f t="shared" si="120"/>
        <v>0</v>
      </c>
      <c r="AF130" s="145">
        <f t="shared" si="120"/>
        <v>0</v>
      </c>
      <c r="AG130" s="145">
        <f t="shared" si="120"/>
        <v>0</v>
      </c>
      <c r="AH130" s="145">
        <f t="shared" si="120"/>
        <v>0</v>
      </c>
      <c r="AI130" s="145">
        <f t="shared" si="120"/>
        <v>0</v>
      </c>
      <c r="AJ130" s="145">
        <f t="shared" si="120"/>
        <v>0</v>
      </c>
      <c r="AK130" s="145">
        <f t="shared" si="120"/>
        <v>0</v>
      </c>
      <c r="AL130" s="145">
        <f t="shared" si="120"/>
        <v>0</v>
      </c>
      <c r="AM130" s="145">
        <f t="shared" si="120"/>
        <v>0</v>
      </c>
      <c r="AN130" s="145">
        <f t="shared" si="120"/>
        <v>2.0001927450356947</v>
      </c>
      <c r="AO130" s="145">
        <f t="shared" si="120"/>
        <v>0</v>
      </c>
      <c r="AP130" s="145">
        <f t="shared" si="120"/>
        <v>0</v>
      </c>
      <c r="AQ130" s="145">
        <f t="shared" si="120"/>
        <v>0</v>
      </c>
      <c r="AR130" s="145">
        <f t="shared" si="120"/>
        <v>0</v>
      </c>
      <c r="AS130" s="145">
        <f t="shared" si="120"/>
        <v>0</v>
      </c>
      <c r="AT130" s="145">
        <f t="shared" si="120"/>
        <v>0</v>
      </c>
      <c r="AU130" s="145">
        <f t="shared" si="120"/>
        <v>0</v>
      </c>
      <c r="AV130" s="145">
        <f t="shared" si="120"/>
        <v>0</v>
      </c>
      <c r="AW130" s="145">
        <f t="shared" si="120"/>
        <v>95.004585373465062</v>
      </c>
      <c r="AX130" s="145">
        <f t="shared" si="120"/>
        <v>0</v>
      </c>
      <c r="AY130" s="145">
        <f t="shared" si="120"/>
        <v>0</v>
      </c>
      <c r="AZ130" s="145">
        <f t="shared" si="120"/>
        <v>4.0000364794831658</v>
      </c>
      <c r="BA130" s="145">
        <f t="shared" si="120"/>
        <v>36.001695190908208</v>
      </c>
      <c r="BB130" s="145">
        <f t="shared" si="120"/>
        <v>10.000006065912592</v>
      </c>
      <c r="BC130" s="145">
        <f t="shared" si="120"/>
        <v>4.0000001406348797</v>
      </c>
      <c r="BD130" s="145">
        <f t="shared" si="120"/>
        <v>36.000313970048516</v>
      </c>
      <c r="BE130" s="145">
        <f t="shared" si="116"/>
        <v>1879.2815856868758</v>
      </c>
      <c r="BF130" s="15">
        <v>0</v>
      </c>
      <c r="BG130" s="16">
        <v>0</v>
      </c>
      <c r="BH130" s="16">
        <v>0</v>
      </c>
      <c r="BI130" s="16">
        <v>3268</v>
      </c>
      <c r="BJ130" s="69">
        <v>0</v>
      </c>
      <c r="BK130" s="69">
        <f>BJ130/'VAR 1 bi em X e FBKF'!BY$60*1000</f>
        <v>0</v>
      </c>
      <c r="BL130" s="69">
        <v>0</v>
      </c>
      <c r="BM130" s="69">
        <f>BL130/'VAR 1 bi em X e FBKF'!CA$60*1000</f>
        <v>0</v>
      </c>
      <c r="BN130" s="69">
        <v>0</v>
      </c>
      <c r="BO130" s="69">
        <f>BN130/'VAR 1 bi em X e FBKF'!CE$60*1000</f>
        <v>0</v>
      </c>
      <c r="BP130" s="16">
        <v>-7</v>
      </c>
      <c r="BQ130" s="14">
        <v>3261</v>
      </c>
      <c r="BR130" s="17">
        <v>5140</v>
      </c>
    </row>
    <row r="131" spans="1:70">
      <c r="A131" s="13" t="s">
        <v>17</v>
      </c>
      <c r="B131" s="145">
        <f t="shared" ref="B131:BD131" si="121">B189/B$297*B$6</f>
        <v>0</v>
      </c>
      <c r="C131" s="145">
        <f t="shared" si="121"/>
        <v>0</v>
      </c>
      <c r="D131" s="145">
        <f t="shared" si="121"/>
        <v>0</v>
      </c>
      <c r="E131" s="145">
        <f t="shared" si="121"/>
        <v>0</v>
      </c>
      <c r="F131" s="145">
        <f t="shared" si="121"/>
        <v>0</v>
      </c>
      <c r="G131" s="145">
        <f t="shared" si="121"/>
        <v>0</v>
      </c>
      <c r="H131" s="145">
        <f t="shared" si="121"/>
        <v>36.000004109003562</v>
      </c>
      <c r="I131" s="145">
        <f t="shared" si="121"/>
        <v>0</v>
      </c>
      <c r="J131" s="145">
        <f t="shared" si="121"/>
        <v>0</v>
      </c>
      <c r="K131" s="145">
        <f t="shared" si="121"/>
        <v>0</v>
      </c>
      <c r="L131" s="145">
        <f t="shared" si="121"/>
        <v>0</v>
      </c>
      <c r="M131" s="145">
        <f t="shared" si="121"/>
        <v>0</v>
      </c>
      <c r="N131" s="145">
        <f t="shared" si="121"/>
        <v>0</v>
      </c>
      <c r="O131" s="145">
        <f t="shared" si="121"/>
        <v>0</v>
      </c>
      <c r="P131" s="145">
        <f t="shared" si="121"/>
        <v>0</v>
      </c>
      <c r="Q131" s="145">
        <f t="shared" si="121"/>
        <v>0</v>
      </c>
      <c r="R131" s="145">
        <f t="shared" si="121"/>
        <v>0</v>
      </c>
      <c r="S131" s="145">
        <f t="shared" si="121"/>
        <v>0</v>
      </c>
      <c r="T131" s="145">
        <f t="shared" si="121"/>
        <v>0</v>
      </c>
      <c r="U131" s="145">
        <f t="shared" si="121"/>
        <v>0</v>
      </c>
      <c r="V131" s="145">
        <f t="shared" si="121"/>
        <v>0</v>
      </c>
      <c r="W131" s="145">
        <f t="shared" si="121"/>
        <v>0</v>
      </c>
      <c r="X131" s="145">
        <f t="shared" si="121"/>
        <v>0</v>
      </c>
      <c r="Y131" s="145">
        <f t="shared" si="121"/>
        <v>0</v>
      </c>
      <c r="Z131" s="145">
        <f t="shared" si="121"/>
        <v>0</v>
      </c>
      <c r="AA131" s="145">
        <f t="shared" si="121"/>
        <v>0</v>
      </c>
      <c r="AB131" s="145">
        <f t="shared" si="121"/>
        <v>0</v>
      </c>
      <c r="AC131" s="145">
        <f t="shared" si="121"/>
        <v>0</v>
      </c>
      <c r="AD131" s="145">
        <f t="shared" si="121"/>
        <v>0</v>
      </c>
      <c r="AE131" s="145">
        <f t="shared" si="121"/>
        <v>0</v>
      </c>
      <c r="AF131" s="145">
        <f t="shared" si="121"/>
        <v>0</v>
      </c>
      <c r="AG131" s="145">
        <f t="shared" si="121"/>
        <v>0</v>
      </c>
      <c r="AH131" s="145">
        <f t="shared" si="121"/>
        <v>0</v>
      </c>
      <c r="AI131" s="145">
        <f t="shared" si="121"/>
        <v>0</v>
      </c>
      <c r="AJ131" s="145">
        <f t="shared" si="121"/>
        <v>0</v>
      </c>
      <c r="AK131" s="145">
        <f t="shared" si="121"/>
        <v>0</v>
      </c>
      <c r="AL131" s="145">
        <f t="shared" si="121"/>
        <v>0</v>
      </c>
      <c r="AM131" s="145">
        <f t="shared" si="121"/>
        <v>0</v>
      </c>
      <c r="AN131" s="145">
        <f t="shared" si="121"/>
        <v>0</v>
      </c>
      <c r="AO131" s="145">
        <f t="shared" si="121"/>
        <v>0</v>
      </c>
      <c r="AP131" s="145">
        <f t="shared" si="121"/>
        <v>0</v>
      </c>
      <c r="AQ131" s="145">
        <f t="shared" si="121"/>
        <v>0</v>
      </c>
      <c r="AR131" s="145">
        <f t="shared" si="121"/>
        <v>0</v>
      </c>
      <c r="AS131" s="145">
        <f t="shared" si="121"/>
        <v>0</v>
      </c>
      <c r="AT131" s="145">
        <f t="shared" si="121"/>
        <v>0</v>
      </c>
      <c r="AU131" s="145">
        <f t="shared" si="121"/>
        <v>0</v>
      </c>
      <c r="AV131" s="145">
        <f t="shared" si="121"/>
        <v>0</v>
      </c>
      <c r="AW131" s="145">
        <f t="shared" si="121"/>
        <v>0</v>
      </c>
      <c r="AX131" s="145">
        <f t="shared" si="121"/>
        <v>0</v>
      </c>
      <c r="AY131" s="145">
        <f t="shared" si="121"/>
        <v>0</v>
      </c>
      <c r="AZ131" s="145">
        <f t="shared" si="121"/>
        <v>0</v>
      </c>
      <c r="BA131" s="145">
        <f t="shared" si="121"/>
        <v>0</v>
      </c>
      <c r="BB131" s="145">
        <f t="shared" si="121"/>
        <v>0</v>
      </c>
      <c r="BC131" s="145">
        <f t="shared" si="121"/>
        <v>0</v>
      </c>
      <c r="BD131" s="145">
        <f t="shared" si="121"/>
        <v>0</v>
      </c>
      <c r="BE131" s="145">
        <f t="shared" si="116"/>
        <v>36.000004109003562</v>
      </c>
      <c r="BF131" s="15">
        <v>0</v>
      </c>
      <c r="BG131" s="16">
        <v>0</v>
      </c>
      <c r="BH131" s="16">
        <v>0</v>
      </c>
      <c r="BI131" s="16">
        <v>1966</v>
      </c>
      <c r="BJ131" s="69">
        <v>0</v>
      </c>
      <c r="BK131" s="69">
        <f>BJ131/'VAR 1 bi em X e FBKF'!BY$60*1000</f>
        <v>0</v>
      </c>
      <c r="BL131" s="69">
        <v>0</v>
      </c>
      <c r="BM131" s="69">
        <f>BL131/'VAR 1 bi em X e FBKF'!CA$60*1000</f>
        <v>0</v>
      </c>
      <c r="BN131" s="69">
        <v>0</v>
      </c>
      <c r="BO131" s="69">
        <f>BN131/'VAR 1 bi em X e FBKF'!CE$60*1000</f>
        <v>0</v>
      </c>
      <c r="BP131" s="16">
        <v>6</v>
      </c>
      <c r="BQ131" s="14">
        <v>1972</v>
      </c>
      <c r="BR131" s="17">
        <v>2008</v>
      </c>
    </row>
    <row r="132" spans="1:70">
      <c r="A132" s="13" t="s">
        <v>125</v>
      </c>
      <c r="B132" s="145">
        <f t="shared" ref="B132:BD132" si="122">B190/B$297*B$6</f>
        <v>2.0006234092672739</v>
      </c>
      <c r="C132" s="145">
        <f t="shared" si="122"/>
        <v>2.0015791484935272</v>
      </c>
      <c r="D132" s="145">
        <f t="shared" si="122"/>
        <v>0</v>
      </c>
      <c r="E132" s="145">
        <f t="shared" si="122"/>
        <v>0</v>
      </c>
      <c r="F132" s="145">
        <f t="shared" si="122"/>
        <v>9.0116775696170706</v>
      </c>
      <c r="G132" s="145">
        <f t="shared" si="122"/>
        <v>1.00006495639849</v>
      </c>
      <c r="H132" s="145">
        <f t="shared" si="122"/>
        <v>11.000001255528867</v>
      </c>
      <c r="I132" s="145">
        <f t="shared" si="122"/>
        <v>838.10683905801284</v>
      </c>
      <c r="J132" s="145">
        <f t="shared" si="122"/>
        <v>904.01945855514032</v>
      </c>
      <c r="K132" s="145">
        <f t="shared" si="122"/>
        <v>14.000049852017519</v>
      </c>
      <c r="L132" s="145">
        <f t="shared" si="122"/>
        <v>0</v>
      </c>
      <c r="M132" s="145">
        <f t="shared" si="122"/>
        <v>34.006039560044485</v>
      </c>
      <c r="N132" s="145">
        <f t="shared" si="122"/>
        <v>0</v>
      </c>
      <c r="O132" s="145">
        <f t="shared" si="122"/>
        <v>0</v>
      </c>
      <c r="P132" s="145">
        <f t="shared" si="122"/>
        <v>0</v>
      </c>
      <c r="Q132" s="145">
        <f t="shared" si="122"/>
        <v>0</v>
      </c>
      <c r="R132" s="145">
        <f t="shared" si="122"/>
        <v>0</v>
      </c>
      <c r="S132" s="145">
        <f t="shared" si="122"/>
        <v>6.0004433115245188</v>
      </c>
      <c r="T132" s="145">
        <f t="shared" si="122"/>
        <v>0</v>
      </c>
      <c r="U132" s="145">
        <f t="shared" si="122"/>
        <v>0</v>
      </c>
      <c r="V132" s="145">
        <f t="shared" si="122"/>
        <v>0</v>
      </c>
      <c r="W132" s="145">
        <f t="shared" si="122"/>
        <v>3.0011572866427962</v>
      </c>
      <c r="X132" s="145">
        <f t="shared" si="122"/>
        <v>126.07684828379018</v>
      </c>
      <c r="Y132" s="145">
        <f t="shared" si="122"/>
        <v>0</v>
      </c>
      <c r="Z132" s="145">
        <f t="shared" si="122"/>
        <v>10.031310100122312</v>
      </c>
      <c r="AA132" s="145">
        <f t="shared" si="122"/>
        <v>0</v>
      </c>
      <c r="AB132" s="145">
        <f t="shared" si="122"/>
        <v>0</v>
      </c>
      <c r="AC132" s="145">
        <f t="shared" si="122"/>
        <v>0</v>
      </c>
      <c r="AD132" s="145">
        <f t="shared" si="122"/>
        <v>11.001941219615746</v>
      </c>
      <c r="AE132" s="145">
        <f t="shared" si="122"/>
        <v>0</v>
      </c>
      <c r="AF132" s="145">
        <f t="shared" si="122"/>
        <v>0</v>
      </c>
      <c r="AG132" s="145">
        <f t="shared" si="122"/>
        <v>0</v>
      </c>
      <c r="AH132" s="145">
        <f t="shared" si="122"/>
        <v>0</v>
      </c>
      <c r="AI132" s="145">
        <f t="shared" si="122"/>
        <v>0</v>
      </c>
      <c r="AJ132" s="145">
        <f t="shared" si="122"/>
        <v>0</v>
      </c>
      <c r="AK132" s="145">
        <f t="shared" si="122"/>
        <v>0</v>
      </c>
      <c r="AL132" s="145">
        <f t="shared" si="122"/>
        <v>2.0002263380231464</v>
      </c>
      <c r="AM132" s="145">
        <f t="shared" si="122"/>
        <v>0</v>
      </c>
      <c r="AN132" s="145">
        <f t="shared" si="122"/>
        <v>40.00385490071389</v>
      </c>
      <c r="AO132" s="145">
        <f t="shared" si="122"/>
        <v>0</v>
      </c>
      <c r="AP132" s="145">
        <f t="shared" si="122"/>
        <v>3.0169470401445353</v>
      </c>
      <c r="AQ132" s="145">
        <f t="shared" si="122"/>
        <v>7.0017812553635181</v>
      </c>
      <c r="AR132" s="145">
        <f t="shared" si="122"/>
        <v>42.009579534087528</v>
      </c>
      <c r="AS132" s="145">
        <f t="shared" si="122"/>
        <v>0</v>
      </c>
      <c r="AT132" s="145">
        <f t="shared" si="122"/>
        <v>0</v>
      </c>
      <c r="AU132" s="145">
        <f t="shared" si="122"/>
        <v>0</v>
      </c>
      <c r="AV132" s="145">
        <f t="shared" si="122"/>
        <v>2.0001599664618701</v>
      </c>
      <c r="AW132" s="145">
        <f t="shared" si="122"/>
        <v>5.0002413354455291</v>
      </c>
      <c r="AX132" s="145">
        <f t="shared" si="122"/>
        <v>0</v>
      </c>
      <c r="AY132" s="145">
        <f t="shared" si="122"/>
        <v>0</v>
      </c>
      <c r="AZ132" s="145">
        <f t="shared" si="122"/>
        <v>0</v>
      </c>
      <c r="BA132" s="145">
        <f t="shared" si="122"/>
        <v>45.002118988635253</v>
      </c>
      <c r="BB132" s="145">
        <f t="shared" si="122"/>
        <v>0</v>
      </c>
      <c r="BC132" s="145">
        <f t="shared" si="122"/>
        <v>0</v>
      </c>
      <c r="BD132" s="145">
        <f t="shared" si="122"/>
        <v>0</v>
      </c>
      <c r="BE132" s="145">
        <f t="shared" si="116"/>
        <v>2117.2929429250912</v>
      </c>
      <c r="BF132" s="15">
        <v>0</v>
      </c>
      <c r="BG132" s="16">
        <v>0</v>
      </c>
      <c r="BH132" s="16">
        <v>0</v>
      </c>
      <c r="BI132" s="16">
        <v>190</v>
      </c>
      <c r="BJ132" s="69">
        <v>0</v>
      </c>
      <c r="BK132" s="69">
        <f>BJ132/'VAR 1 bi em X e FBKF'!BY$60*1000</f>
        <v>0</v>
      </c>
      <c r="BL132" s="69">
        <v>0</v>
      </c>
      <c r="BM132" s="69">
        <f>BL132/'VAR 1 bi em X e FBKF'!CA$60*1000</f>
        <v>0</v>
      </c>
      <c r="BN132" s="69">
        <v>0</v>
      </c>
      <c r="BO132" s="69">
        <f>BN132/'VAR 1 bi em X e FBKF'!CE$60*1000</f>
        <v>0</v>
      </c>
      <c r="BP132" s="16">
        <v>-16</v>
      </c>
      <c r="BQ132" s="14">
        <v>174</v>
      </c>
      <c r="BR132" s="17">
        <v>2291</v>
      </c>
    </row>
    <row r="133" spans="1:70">
      <c r="A133" s="13" t="s">
        <v>18</v>
      </c>
      <c r="B133" s="145">
        <f t="shared" ref="B133:BD133" si="123">B191/B$297*B$6</f>
        <v>0</v>
      </c>
      <c r="C133" s="145">
        <f t="shared" si="123"/>
        <v>0</v>
      </c>
      <c r="D133" s="145">
        <f t="shared" si="123"/>
        <v>0</v>
      </c>
      <c r="E133" s="145">
        <f t="shared" si="123"/>
        <v>0</v>
      </c>
      <c r="F133" s="145">
        <f t="shared" si="123"/>
        <v>0</v>
      </c>
      <c r="G133" s="145">
        <f t="shared" si="123"/>
        <v>0</v>
      </c>
      <c r="H133" s="145">
        <f t="shared" si="123"/>
        <v>0</v>
      </c>
      <c r="I133" s="145">
        <f t="shared" si="123"/>
        <v>0</v>
      </c>
      <c r="J133" s="145">
        <f t="shared" si="123"/>
        <v>0</v>
      </c>
      <c r="K133" s="145">
        <f t="shared" si="123"/>
        <v>0</v>
      </c>
      <c r="L133" s="145">
        <f t="shared" si="123"/>
        <v>0</v>
      </c>
      <c r="M133" s="145">
        <f t="shared" si="123"/>
        <v>0</v>
      </c>
      <c r="N133" s="145">
        <f t="shared" si="123"/>
        <v>0</v>
      </c>
      <c r="O133" s="145">
        <f t="shared" si="123"/>
        <v>0</v>
      </c>
      <c r="P133" s="145">
        <f t="shared" si="123"/>
        <v>0</v>
      </c>
      <c r="Q133" s="145">
        <f t="shared" si="123"/>
        <v>0</v>
      </c>
      <c r="R133" s="145">
        <f t="shared" si="123"/>
        <v>0</v>
      </c>
      <c r="S133" s="145">
        <f t="shared" si="123"/>
        <v>0</v>
      </c>
      <c r="T133" s="145">
        <f t="shared" si="123"/>
        <v>0</v>
      </c>
      <c r="U133" s="145">
        <f t="shared" si="123"/>
        <v>0</v>
      </c>
      <c r="V133" s="145">
        <f t="shared" si="123"/>
        <v>0</v>
      </c>
      <c r="W133" s="145">
        <f t="shared" si="123"/>
        <v>0</v>
      </c>
      <c r="X133" s="145">
        <f t="shared" si="123"/>
        <v>0</v>
      </c>
      <c r="Y133" s="145">
        <f t="shared" si="123"/>
        <v>0</v>
      </c>
      <c r="Z133" s="145">
        <f t="shared" si="123"/>
        <v>0</v>
      </c>
      <c r="AA133" s="145">
        <f t="shared" si="123"/>
        <v>0</v>
      </c>
      <c r="AB133" s="145">
        <f t="shared" si="123"/>
        <v>0</v>
      </c>
      <c r="AC133" s="145">
        <f t="shared" si="123"/>
        <v>0</v>
      </c>
      <c r="AD133" s="145">
        <f t="shared" si="123"/>
        <v>0</v>
      </c>
      <c r="AE133" s="145">
        <f t="shared" si="123"/>
        <v>0</v>
      </c>
      <c r="AF133" s="145">
        <f t="shared" si="123"/>
        <v>0</v>
      </c>
      <c r="AG133" s="145">
        <f t="shared" si="123"/>
        <v>0</v>
      </c>
      <c r="AH133" s="145">
        <f t="shared" si="123"/>
        <v>0</v>
      </c>
      <c r="AI133" s="145">
        <f t="shared" si="123"/>
        <v>0</v>
      </c>
      <c r="AJ133" s="145">
        <f t="shared" si="123"/>
        <v>0</v>
      </c>
      <c r="AK133" s="145">
        <f t="shared" si="123"/>
        <v>0</v>
      </c>
      <c r="AL133" s="145">
        <f t="shared" si="123"/>
        <v>0</v>
      </c>
      <c r="AM133" s="145">
        <f t="shared" si="123"/>
        <v>0</v>
      </c>
      <c r="AN133" s="145">
        <f t="shared" si="123"/>
        <v>0</v>
      </c>
      <c r="AO133" s="145">
        <f t="shared" si="123"/>
        <v>0</v>
      </c>
      <c r="AP133" s="145">
        <f t="shared" si="123"/>
        <v>0</v>
      </c>
      <c r="AQ133" s="145">
        <f t="shared" si="123"/>
        <v>0</v>
      </c>
      <c r="AR133" s="145">
        <f t="shared" si="123"/>
        <v>1.0002280841449411</v>
      </c>
      <c r="AS133" s="145">
        <f t="shared" si="123"/>
        <v>0</v>
      </c>
      <c r="AT133" s="145">
        <f t="shared" si="123"/>
        <v>0</v>
      </c>
      <c r="AU133" s="145">
        <f t="shared" si="123"/>
        <v>0</v>
      </c>
      <c r="AV133" s="145">
        <f t="shared" si="123"/>
        <v>0</v>
      </c>
      <c r="AW133" s="145">
        <f t="shared" si="123"/>
        <v>0</v>
      </c>
      <c r="AX133" s="145">
        <f t="shared" si="123"/>
        <v>1.0001954767092165</v>
      </c>
      <c r="AY133" s="145">
        <f t="shared" si="123"/>
        <v>0</v>
      </c>
      <c r="AZ133" s="145">
        <f t="shared" si="123"/>
        <v>0</v>
      </c>
      <c r="BA133" s="145">
        <f t="shared" si="123"/>
        <v>1.0000470886363388</v>
      </c>
      <c r="BB133" s="145">
        <f t="shared" si="123"/>
        <v>0</v>
      </c>
      <c r="BC133" s="145">
        <f t="shared" si="123"/>
        <v>0</v>
      </c>
      <c r="BD133" s="145">
        <f t="shared" si="123"/>
        <v>0</v>
      </c>
      <c r="BE133" s="145">
        <f t="shared" si="116"/>
        <v>3.000470649490496</v>
      </c>
      <c r="BF133" s="15">
        <v>0</v>
      </c>
      <c r="BG133" s="16">
        <v>0</v>
      </c>
      <c r="BH133" s="16">
        <v>0</v>
      </c>
      <c r="BI133" s="16">
        <v>581</v>
      </c>
      <c r="BJ133" s="69">
        <v>0</v>
      </c>
      <c r="BK133" s="69">
        <f>BJ133/'VAR 1 bi em X e FBKF'!BY$60*1000</f>
        <v>0</v>
      </c>
      <c r="BL133" s="69">
        <v>0</v>
      </c>
      <c r="BM133" s="69">
        <f>BL133/'VAR 1 bi em X e FBKF'!CA$60*1000</f>
        <v>0</v>
      </c>
      <c r="BN133" s="69">
        <v>0</v>
      </c>
      <c r="BO133" s="69">
        <f>BN133/'VAR 1 bi em X e FBKF'!CE$60*1000</f>
        <v>0</v>
      </c>
      <c r="BP133" s="16">
        <v>0</v>
      </c>
      <c r="BQ133" s="14">
        <v>581</v>
      </c>
      <c r="BR133" s="17">
        <v>584</v>
      </c>
    </row>
    <row r="134" spans="1:70">
      <c r="A134" s="13" t="s">
        <v>128</v>
      </c>
      <c r="B134" s="145">
        <f t="shared" ref="B134:BD134" si="124">B192/B$297*B$6</f>
        <v>0</v>
      </c>
      <c r="C134" s="145">
        <f t="shared" si="124"/>
        <v>0</v>
      </c>
      <c r="D134" s="145">
        <f t="shared" si="124"/>
        <v>0</v>
      </c>
      <c r="E134" s="145">
        <f t="shared" si="124"/>
        <v>0</v>
      </c>
      <c r="F134" s="145">
        <f t="shared" si="124"/>
        <v>0</v>
      </c>
      <c r="G134" s="145">
        <f t="shared" si="124"/>
        <v>0</v>
      </c>
      <c r="H134" s="145">
        <f t="shared" si="124"/>
        <v>0</v>
      </c>
      <c r="I134" s="145">
        <f t="shared" si="124"/>
        <v>0</v>
      </c>
      <c r="J134" s="145">
        <f t="shared" si="124"/>
        <v>4.0000860998015062</v>
      </c>
      <c r="K134" s="145">
        <f t="shared" si="124"/>
        <v>198.00070504996205</v>
      </c>
      <c r="L134" s="145">
        <f t="shared" si="124"/>
        <v>0</v>
      </c>
      <c r="M134" s="145">
        <f t="shared" si="124"/>
        <v>2.0003552682379109</v>
      </c>
      <c r="N134" s="145">
        <f t="shared" si="124"/>
        <v>0</v>
      </c>
      <c r="O134" s="145">
        <f t="shared" si="124"/>
        <v>0</v>
      </c>
      <c r="P134" s="145">
        <f t="shared" si="124"/>
        <v>0</v>
      </c>
      <c r="Q134" s="145">
        <f t="shared" si="124"/>
        <v>0</v>
      </c>
      <c r="R134" s="145">
        <f t="shared" si="124"/>
        <v>0</v>
      </c>
      <c r="S134" s="145">
        <f t="shared" si="124"/>
        <v>0</v>
      </c>
      <c r="T134" s="145">
        <f t="shared" si="124"/>
        <v>0</v>
      </c>
      <c r="U134" s="145">
        <f t="shared" si="124"/>
        <v>0</v>
      </c>
      <c r="V134" s="145">
        <f t="shared" si="124"/>
        <v>0</v>
      </c>
      <c r="W134" s="145">
        <f t="shared" si="124"/>
        <v>0</v>
      </c>
      <c r="X134" s="145">
        <f t="shared" si="124"/>
        <v>0</v>
      </c>
      <c r="Y134" s="145">
        <f t="shared" si="124"/>
        <v>0</v>
      </c>
      <c r="Z134" s="145">
        <f t="shared" si="124"/>
        <v>0</v>
      </c>
      <c r="AA134" s="145">
        <f t="shared" si="124"/>
        <v>0</v>
      </c>
      <c r="AB134" s="145">
        <f t="shared" si="124"/>
        <v>0</v>
      </c>
      <c r="AC134" s="145">
        <f t="shared" si="124"/>
        <v>0</v>
      </c>
      <c r="AD134" s="145">
        <f t="shared" si="124"/>
        <v>0</v>
      </c>
      <c r="AE134" s="145">
        <f t="shared" si="124"/>
        <v>0</v>
      </c>
      <c r="AF134" s="145">
        <f t="shared" si="124"/>
        <v>0</v>
      </c>
      <c r="AG134" s="145">
        <f t="shared" si="124"/>
        <v>0</v>
      </c>
      <c r="AH134" s="145">
        <f t="shared" si="124"/>
        <v>0</v>
      </c>
      <c r="AI134" s="145">
        <f t="shared" si="124"/>
        <v>0</v>
      </c>
      <c r="AJ134" s="145">
        <f t="shared" si="124"/>
        <v>0</v>
      </c>
      <c r="AK134" s="145">
        <f t="shared" si="124"/>
        <v>0</v>
      </c>
      <c r="AL134" s="145">
        <f t="shared" si="124"/>
        <v>0</v>
      </c>
      <c r="AM134" s="145">
        <f t="shared" si="124"/>
        <v>0</v>
      </c>
      <c r="AN134" s="145">
        <f t="shared" si="124"/>
        <v>0</v>
      </c>
      <c r="AO134" s="145">
        <f t="shared" si="124"/>
        <v>0</v>
      </c>
      <c r="AP134" s="145">
        <f t="shared" si="124"/>
        <v>0</v>
      </c>
      <c r="AQ134" s="145">
        <f t="shared" si="124"/>
        <v>0</v>
      </c>
      <c r="AR134" s="145">
        <f t="shared" si="124"/>
        <v>0</v>
      </c>
      <c r="AS134" s="145">
        <f t="shared" si="124"/>
        <v>0</v>
      </c>
      <c r="AT134" s="145">
        <f t="shared" si="124"/>
        <v>0</v>
      </c>
      <c r="AU134" s="145">
        <f t="shared" si="124"/>
        <v>0</v>
      </c>
      <c r="AV134" s="145">
        <f t="shared" si="124"/>
        <v>0</v>
      </c>
      <c r="AW134" s="145">
        <f t="shared" si="124"/>
        <v>0</v>
      </c>
      <c r="AX134" s="145">
        <f t="shared" si="124"/>
        <v>0</v>
      </c>
      <c r="AY134" s="145">
        <f t="shared" si="124"/>
        <v>0</v>
      </c>
      <c r="AZ134" s="145">
        <f t="shared" si="124"/>
        <v>0</v>
      </c>
      <c r="BA134" s="145">
        <f t="shared" si="124"/>
        <v>0</v>
      </c>
      <c r="BB134" s="145">
        <f t="shared" si="124"/>
        <v>0</v>
      </c>
      <c r="BC134" s="145">
        <f t="shared" si="124"/>
        <v>0</v>
      </c>
      <c r="BD134" s="145">
        <f t="shared" si="124"/>
        <v>0</v>
      </c>
      <c r="BE134" s="145">
        <f t="shared" si="116"/>
        <v>204.00114641800147</v>
      </c>
      <c r="BF134" s="15">
        <v>2</v>
      </c>
      <c r="BG134" s="16">
        <v>0</v>
      </c>
      <c r="BH134" s="16">
        <v>0</v>
      </c>
      <c r="BI134" s="16">
        <v>561</v>
      </c>
      <c r="BJ134" s="69">
        <v>0</v>
      </c>
      <c r="BK134" s="69">
        <f>BJ134/'VAR 1 bi em X e FBKF'!BY$60*1000</f>
        <v>0</v>
      </c>
      <c r="BL134" s="69">
        <v>0</v>
      </c>
      <c r="BM134" s="69">
        <f>BL134/'VAR 1 bi em X e FBKF'!CA$60*1000</f>
        <v>0</v>
      </c>
      <c r="BN134" s="69">
        <v>0</v>
      </c>
      <c r="BO134" s="69">
        <f>BN134/'VAR 1 bi em X e FBKF'!CE$60*1000</f>
        <v>0</v>
      </c>
      <c r="BP134" s="16">
        <v>16</v>
      </c>
      <c r="BQ134" s="14">
        <v>579</v>
      </c>
      <c r="BR134" s="17">
        <v>783</v>
      </c>
    </row>
    <row r="135" spans="1:70">
      <c r="A135" s="13" t="s">
        <v>19</v>
      </c>
      <c r="B135" s="145">
        <f t="shared" ref="B135:BD135" si="125">B193/B$297*B$6</f>
        <v>0</v>
      </c>
      <c r="C135" s="145">
        <f t="shared" si="125"/>
        <v>0</v>
      </c>
      <c r="D135" s="145">
        <f t="shared" si="125"/>
        <v>0</v>
      </c>
      <c r="E135" s="145">
        <f t="shared" si="125"/>
        <v>0</v>
      </c>
      <c r="F135" s="145">
        <f t="shared" si="125"/>
        <v>0</v>
      </c>
      <c r="G135" s="145">
        <f t="shared" si="125"/>
        <v>1.00006495639849</v>
      </c>
      <c r="H135" s="145">
        <f t="shared" si="125"/>
        <v>0</v>
      </c>
      <c r="I135" s="145">
        <f t="shared" si="125"/>
        <v>0</v>
      </c>
      <c r="J135" s="145">
        <f t="shared" si="125"/>
        <v>0</v>
      </c>
      <c r="K135" s="145">
        <f t="shared" si="125"/>
        <v>0</v>
      </c>
      <c r="L135" s="145">
        <f t="shared" si="125"/>
        <v>43.059335334680334</v>
      </c>
      <c r="M135" s="145">
        <f t="shared" si="125"/>
        <v>1.0001776341189554</v>
      </c>
      <c r="N135" s="145">
        <f t="shared" si="125"/>
        <v>1.0001358948888111</v>
      </c>
      <c r="O135" s="145">
        <f t="shared" si="125"/>
        <v>0</v>
      </c>
      <c r="P135" s="145">
        <f t="shared" si="125"/>
        <v>0</v>
      </c>
      <c r="Q135" s="145">
        <f t="shared" si="125"/>
        <v>0</v>
      </c>
      <c r="R135" s="145">
        <f t="shared" si="125"/>
        <v>0</v>
      </c>
      <c r="S135" s="145">
        <f t="shared" si="125"/>
        <v>0</v>
      </c>
      <c r="T135" s="145">
        <f t="shared" si="125"/>
        <v>0</v>
      </c>
      <c r="U135" s="145">
        <f t="shared" si="125"/>
        <v>0</v>
      </c>
      <c r="V135" s="145">
        <f t="shared" si="125"/>
        <v>0</v>
      </c>
      <c r="W135" s="145">
        <f t="shared" si="125"/>
        <v>0</v>
      </c>
      <c r="X135" s="145">
        <f t="shared" si="125"/>
        <v>0</v>
      </c>
      <c r="Y135" s="145">
        <f t="shared" si="125"/>
        <v>0</v>
      </c>
      <c r="Z135" s="145">
        <f t="shared" si="125"/>
        <v>7.0219170700856193</v>
      </c>
      <c r="AA135" s="145">
        <f t="shared" si="125"/>
        <v>0</v>
      </c>
      <c r="AB135" s="145">
        <f t="shared" si="125"/>
        <v>0</v>
      </c>
      <c r="AC135" s="145">
        <f t="shared" si="125"/>
        <v>2.0011229254160776</v>
      </c>
      <c r="AD135" s="145">
        <f t="shared" si="125"/>
        <v>1.0001764745105224</v>
      </c>
      <c r="AE135" s="145">
        <f t="shared" si="125"/>
        <v>0</v>
      </c>
      <c r="AF135" s="145">
        <f t="shared" si="125"/>
        <v>0</v>
      </c>
      <c r="AG135" s="145">
        <f t="shared" si="125"/>
        <v>0</v>
      </c>
      <c r="AH135" s="145">
        <f t="shared" si="125"/>
        <v>1.0000132074048018</v>
      </c>
      <c r="AI135" s="145">
        <f t="shared" si="125"/>
        <v>0</v>
      </c>
      <c r="AJ135" s="145">
        <f t="shared" si="125"/>
        <v>0</v>
      </c>
      <c r="AK135" s="145">
        <f t="shared" si="125"/>
        <v>0</v>
      </c>
      <c r="AL135" s="145">
        <f t="shared" si="125"/>
        <v>2.0002263380231464</v>
      </c>
      <c r="AM135" s="145">
        <f t="shared" si="125"/>
        <v>0</v>
      </c>
      <c r="AN135" s="145">
        <f t="shared" si="125"/>
        <v>133.01281754487368</v>
      </c>
      <c r="AO135" s="145">
        <f t="shared" si="125"/>
        <v>0</v>
      </c>
      <c r="AP135" s="145">
        <f t="shared" si="125"/>
        <v>20.112980267630235</v>
      </c>
      <c r="AQ135" s="145">
        <f t="shared" si="125"/>
        <v>1.0002544650519312</v>
      </c>
      <c r="AR135" s="145">
        <f t="shared" si="125"/>
        <v>0</v>
      </c>
      <c r="AS135" s="145">
        <f t="shared" si="125"/>
        <v>0</v>
      </c>
      <c r="AT135" s="145">
        <f t="shared" si="125"/>
        <v>0</v>
      </c>
      <c r="AU135" s="145">
        <f t="shared" si="125"/>
        <v>0</v>
      </c>
      <c r="AV135" s="145">
        <f t="shared" si="125"/>
        <v>0</v>
      </c>
      <c r="AW135" s="145">
        <f t="shared" si="125"/>
        <v>0</v>
      </c>
      <c r="AX135" s="145">
        <f t="shared" si="125"/>
        <v>0</v>
      </c>
      <c r="AY135" s="145">
        <f t="shared" si="125"/>
        <v>0</v>
      </c>
      <c r="AZ135" s="145">
        <f t="shared" si="125"/>
        <v>0</v>
      </c>
      <c r="BA135" s="145">
        <f t="shared" si="125"/>
        <v>1.0000470886363388</v>
      </c>
      <c r="BB135" s="145">
        <f t="shared" si="125"/>
        <v>0</v>
      </c>
      <c r="BC135" s="145">
        <f t="shared" si="125"/>
        <v>0</v>
      </c>
      <c r="BD135" s="145">
        <f t="shared" si="125"/>
        <v>0</v>
      </c>
      <c r="BE135" s="145">
        <f t="shared" si="116"/>
        <v>214.20926920171897</v>
      </c>
      <c r="BF135" s="15">
        <v>0</v>
      </c>
      <c r="BG135" s="16">
        <v>0</v>
      </c>
      <c r="BH135" s="16">
        <v>0</v>
      </c>
      <c r="BI135" s="16">
        <v>17</v>
      </c>
      <c r="BJ135" s="69">
        <v>0</v>
      </c>
      <c r="BK135" s="69">
        <f>BJ135/'VAR 1 bi em X e FBKF'!BY$60*1000</f>
        <v>0</v>
      </c>
      <c r="BL135" s="69">
        <v>0</v>
      </c>
      <c r="BM135" s="69">
        <f>BL135/'VAR 1 bi em X e FBKF'!CA$60*1000</f>
        <v>0</v>
      </c>
      <c r="BN135" s="69">
        <v>0</v>
      </c>
      <c r="BO135" s="69">
        <f>BN135/'VAR 1 bi em X e FBKF'!CE$60*1000</f>
        <v>0</v>
      </c>
      <c r="BP135" s="16">
        <v>-4</v>
      </c>
      <c r="BQ135" s="14">
        <v>13</v>
      </c>
      <c r="BR135" s="17">
        <v>227</v>
      </c>
    </row>
    <row r="136" spans="1:70">
      <c r="A136" s="13" t="s">
        <v>131</v>
      </c>
      <c r="B136" s="145">
        <f t="shared" ref="B136:BD136" si="126">B194/B$297*B$6</f>
        <v>0</v>
      </c>
      <c r="C136" s="145">
        <f t="shared" si="126"/>
        <v>0</v>
      </c>
      <c r="D136" s="145">
        <f t="shared" si="126"/>
        <v>0</v>
      </c>
      <c r="E136" s="145">
        <f t="shared" si="126"/>
        <v>1.000147220649289</v>
      </c>
      <c r="F136" s="145">
        <f t="shared" si="126"/>
        <v>1.00129750773523</v>
      </c>
      <c r="G136" s="145">
        <f t="shared" si="126"/>
        <v>33.002143561150177</v>
      </c>
      <c r="H136" s="145">
        <f t="shared" si="126"/>
        <v>11.000001255528867</v>
      </c>
      <c r="I136" s="145">
        <f t="shared" si="126"/>
        <v>1.0001274929093233</v>
      </c>
      <c r="J136" s="145">
        <f t="shared" si="126"/>
        <v>0</v>
      </c>
      <c r="K136" s="145">
        <f t="shared" si="126"/>
        <v>4.0000142434335766</v>
      </c>
      <c r="L136" s="145">
        <f t="shared" si="126"/>
        <v>6.0082793490251625</v>
      </c>
      <c r="M136" s="145">
        <f t="shared" si="126"/>
        <v>755.13411375981127</v>
      </c>
      <c r="N136" s="145">
        <f t="shared" si="126"/>
        <v>852.11578244526709</v>
      </c>
      <c r="O136" s="145">
        <f t="shared" si="126"/>
        <v>0</v>
      </c>
      <c r="P136" s="145">
        <f t="shared" si="126"/>
        <v>0</v>
      </c>
      <c r="Q136" s="145">
        <f t="shared" si="126"/>
        <v>8.0031349075953422</v>
      </c>
      <c r="R136" s="145">
        <f t="shared" si="126"/>
        <v>0</v>
      </c>
      <c r="S136" s="145">
        <f t="shared" si="126"/>
        <v>9.0006649672867773</v>
      </c>
      <c r="T136" s="145">
        <f t="shared" si="126"/>
        <v>1.0003733636888845</v>
      </c>
      <c r="U136" s="145">
        <f t="shared" si="126"/>
        <v>4.0004649783532722</v>
      </c>
      <c r="V136" s="145">
        <f t="shared" si="126"/>
        <v>0</v>
      </c>
      <c r="W136" s="145">
        <f t="shared" si="126"/>
        <v>22.008486768713841</v>
      </c>
      <c r="X136" s="145">
        <f t="shared" si="126"/>
        <v>30.018297210426233</v>
      </c>
      <c r="Y136" s="145">
        <f t="shared" si="126"/>
        <v>2.0085869715793043</v>
      </c>
      <c r="Z136" s="145">
        <f t="shared" si="126"/>
        <v>2.0062620200244625</v>
      </c>
      <c r="AA136" s="145">
        <f t="shared" si="126"/>
        <v>0</v>
      </c>
      <c r="AB136" s="145">
        <f t="shared" si="126"/>
        <v>0</v>
      </c>
      <c r="AC136" s="145">
        <f t="shared" si="126"/>
        <v>4.0022458508321552</v>
      </c>
      <c r="AD136" s="145">
        <f t="shared" si="126"/>
        <v>2.0003529490210448</v>
      </c>
      <c r="AE136" s="145">
        <f t="shared" si="126"/>
        <v>2.0000729124958885</v>
      </c>
      <c r="AF136" s="145">
        <f t="shared" si="126"/>
        <v>0</v>
      </c>
      <c r="AG136" s="145">
        <f t="shared" si="126"/>
        <v>4.0011739267946007</v>
      </c>
      <c r="AH136" s="145">
        <f t="shared" si="126"/>
        <v>2.0000264148096036</v>
      </c>
      <c r="AI136" s="145">
        <f t="shared" si="126"/>
        <v>1.0001621005261709</v>
      </c>
      <c r="AJ136" s="145">
        <f t="shared" si="126"/>
        <v>1.0000021508340597</v>
      </c>
      <c r="AK136" s="145">
        <f t="shared" si="126"/>
        <v>0</v>
      </c>
      <c r="AL136" s="145">
        <f t="shared" si="126"/>
        <v>1.0001131690115732</v>
      </c>
      <c r="AM136" s="145">
        <f t="shared" si="126"/>
        <v>0</v>
      </c>
      <c r="AN136" s="145">
        <f t="shared" si="126"/>
        <v>21.002023822874794</v>
      </c>
      <c r="AO136" s="145">
        <f t="shared" si="126"/>
        <v>6.0014818120721811</v>
      </c>
      <c r="AP136" s="145">
        <f t="shared" si="126"/>
        <v>13.073437173959654</v>
      </c>
      <c r="AQ136" s="145">
        <f t="shared" si="126"/>
        <v>35.008906276817591</v>
      </c>
      <c r="AR136" s="145">
        <f t="shared" si="126"/>
        <v>1.0002280841449411</v>
      </c>
      <c r="AS136" s="145">
        <f t="shared" si="126"/>
        <v>14.001629243512278</v>
      </c>
      <c r="AT136" s="145">
        <f t="shared" si="126"/>
        <v>68.008445897028821</v>
      </c>
      <c r="AU136" s="145">
        <f t="shared" si="126"/>
        <v>17.000433475703868</v>
      </c>
      <c r="AV136" s="145">
        <f t="shared" si="126"/>
        <v>7.0005598826165452</v>
      </c>
      <c r="AW136" s="145">
        <f t="shared" si="126"/>
        <v>1.0000482670891058</v>
      </c>
      <c r="AX136" s="145">
        <f t="shared" si="126"/>
        <v>45.008796451914733</v>
      </c>
      <c r="AY136" s="145">
        <f t="shared" si="126"/>
        <v>12.000116410257606</v>
      </c>
      <c r="AZ136" s="145">
        <f t="shared" si="126"/>
        <v>105.00095758643309</v>
      </c>
      <c r="BA136" s="145">
        <f t="shared" si="126"/>
        <v>46.002166077271596</v>
      </c>
      <c r="BB136" s="145">
        <f t="shared" si="126"/>
        <v>5.0000030329562959</v>
      </c>
      <c r="BC136" s="145">
        <f t="shared" si="126"/>
        <v>6.0000002109523196</v>
      </c>
      <c r="BD136" s="145">
        <f t="shared" si="126"/>
        <v>57.000497119243484</v>
      </c>
      <c r="BE136" s="145">
        <f t="shared" si="116"/>
        <v>2218.4220583223523</v>
      </c>
      <c r="BF136" s="15">
        <v>1</v>
      </c>
      <c r="BG136" s="16">
        <v>0</v>
      </c>
      <c r="BH136" s="16">
        <v>0</v>
      </c>
      <c r="BI136" s="16">
        <v>60</v>
      </c>
      <c r="BJ136" s="69">
        <v>0</v>
      </c>
      <c r="BK136" s="69">
        <f>BJ136/'VAR 1 bi em X e FBKF'!BY$60*1000</f>
        <v>0</v>
      </c>
      <c r="BL136" s="69">
        <v>0</v>
      </c>
      <c r="BM136" s="69">
        <f>BL136/'VAR 1 bi em X e FBKF'!CA$60*1000</f>
        <v>0</v>
      </c>
      <c r="BN136" s="69">
        <v>0</v>
      </c>
      <c r="BO136" s="69">
        <f>BN136/'VAR 1 bi em X e FBKF'!CE$60*1000</f>
        <v>0</v>
      </c>
      <c r="BP136" s="16">
        <v>-10</v>
      </c>
      <c r="BQ136" s="14">
        <v>51</v>
      </c>
      <c r="BR136" s="17">
        <v>2269</v>
      </c>
    </row>
    <row r="137" spans="1:70">
      <c r="A137" s="13" t="s">
        <v>133</v>
      </c>
      <c r="B137" s="145">
        <f t="shared" ref="B137:BD137" si="127">B195/B$297*B$6</f>
        <v>0</v>
      </c>
      <c r="C137" s="145">
        <f t="shared" si="127"/>
        <v>0</v>
      </c>
      <c r="D137" s="145">
        <f t="shared" si="127"/>
        <v>0</v>
      </c>
      <c r="E137" s="145">
        <f t="shared" si="127"/>
        <v>0</v>
      </c>
      <c r="F137" s="145">
        <f t="shared" si="127"/>
        <v>0</v>
      </c>
      <c r="G137" s="145">
        <f t="shared" si="127"/>
        <v>0</v>
      </c>
      <c r="H137" s="145">
        <f t="shared" si="127"/>
        <v>0</v>
      </c>
      <c r="I137" s="145">
        <f t="shared" si="127"/>
        <v>0</v>
      </c>
      <c r="J137" s="145">
        <f t="shared" si="127"/>
        <v>0</v>
      </c>
      <c r="K137" s="145">
        <f t="shared" si="127"/>
        <v>0</v>
      </c>
      <c r="L137" s="145">
        <f t="shared" si="127"/>
        <v>0</v>
      </c>
      <c r="M137" s="145">
        <f t="shared" si="127"/>
        <v>0</v>
      </c>
      <c r="N137" s="145">
        <f t="shared" si="127"/>
        <v>0</v>
      </c>
      <c r="O137" s="145">
        <f t="shared" si="127"/>
        <v>0</v>
      </c>
      <c r="P137" s="145">
        <f t="shared" si="127"/>
        <v>0</v>
      </c>
      <c r="Q137" s="145">
        <f t="shared" si="127"/>
        <v>0</v>
      </c>
      <c r="R137" s="145">
        <f t="shared" si="127"/>
        <v>0</v>
      </c>
      <c r="S137" s="145">
        <f t="shared" si="127"/>
        <v>0</v>
      </c>
      <c r="T137" s="145">
        <f t="shared" si="127"/>
        <v>0</v>
      </c>
      <c r="U137" s="145">
        <f t="shared" si="127"/>
        <v>0</v>
      </c>
      <c r="V137" s="145">
        <f t="shared" si="127"/>
        <v>0</v>
      </c>
      <c r="W137" s="145">
        <f t="shared" si="127"/>
        <v>0</v>
      </c>
      <c r="X137" s="145">
        <f t="shared" si="127"/>
        <v>0</v>
      </c>
      <c r="Y137" s="145">
        <f t="shared" si="127"/>
        <v>0</v>
      </c>
      <c r="Z137" s="145">
        <f t="shared" si="127"/>
        <v>0</v>
      </c>
      <c r="AA137" s="145">
        <f t="shared" si="127"/>
        <v>0</v>
      </c>
      <c r="AB137" s="145">
        <f t="shared" si="127"/>
        <v>0</v>
      </c>
      <c r="AC137" s="145">
        <f t="shared" si="127"/>
        <v>0</v>
      </c>
      <c r="AD137" s="145">
        <f t="shared" si="127"/>
        <v>0</v>
      </c>
      <c r="AE137" s="145">
        <f t="shared" si="127"/>
        <v>0</v>
      </c>
      <c r="AF137" s="145">
        <f t="shared" si="127"/>
        <v>0</v>
      </c>
      <c r="AG137" s="145">
        <f t="shared" si="127"/>
        <v>0</v>
      </c>
      <c r="AH137" s="145">
        <f t="shared" si="127"/>
        <v>0</v>
      </c>
      <c r="AI137" s="145">
        <f t="shared" si="127"/>
        <v>0</v>
      </c>
      <c r="AJ137" s="145">
        <f t="shared" si="127"/>
        <v>0</v>
      </c>
      <c r="AK137" s="145">
        <f t="shared" si="127"/>
        <v>0</v>
      </c>
      <c r="AL137" s="145">
        <f t="shared" si="127"/>
        <v>0</v>
      </c>
      <c r="AM137" s="145">
        <f t="shared" si="127"/>
        <v>0</v>
      </c>
      <c r="AN137" s="145">
        <f t="shared" si="127"/>
        <v>0</v>
      </c>
      <c r="AO137" s="145">
        <f t="shared" si="127"/>
        <v>0</v>
      </c>
      <c r="AP137" s="145">
        <f t="shared" si="127"/>
        <v>0</v>
      </c>
      <c r="AQ137" s="145">
        <f t="shared" si="127"/>
        <v>1.0002544650519312</v>
      </c>
      <c r="AR137" s="145">
        <f t="shared" si="127"/>
        <v>0</v>
      </c>
      <c r="AS137" s="145">
        <f t="shared" si="127"/>
        <v>1.0001163745365913</v>
      </c>
      <c r="AT137" s="145">
        <f t="shared" si="127"/>
        <v>1.0001242043680709</v>
      </c>
      <c r="AU137" s="145">
        <f t="shared" si="127"/>
        <v>0</v>
      </c>
      <c r="AV137" s="145">
        <f t="shared" si="127"/>
        <v>0</v>
      </c>
      <c r="AW137" s="145">
        <f t="shared" si="127"/>
        <v>0</v>
      </c>
      <c r="AX137" s="145">
        <f t="shared" si="127"/>
        <v>8.0015638136737319</v>
      </c>
      <c r="AY137" s="145">
        <f t="shared" si="127"/>
        <v>0</v>
      </c>
      <c r="AZ137" s="145">
        <f t="shared" si="127"/>
        <v>0</v>
      </c>
      <c r="BA137" s="145">
        <f t="shared" si="127"/>
        <v>0</v>
      </c>
      <c r="BB137" s="145">
        <f t="shared" si="127"/>
        <v>0</v>
      </c>
      <c r="BC137" s="145">
        <f t="shared" si="127"/>
        <v>0</v>
      </c>
      <c r="BD137" s="145">
        <f t="shared" si="127"/>
        <v>1.0000087213902364</v>
      </c>
      <c r="BE137" s="145">
        <f t="shared" si="116"/>
        <v>12.002067579020562</v>
      </c>
      <c r="BF137" s="15">
        <v>2</v>
      </c>
      <c r="BG137" s="16">
        <v>0</v>
      </c>
      <c r="BH137" s="16">
        <v>0</v>
      </c>
      <c r="BI137" s="16">
        <v>352</v>
      </c>
      <c r="BJ137" s="69">
        <v>0</v>
      </c>
      <c r="BK137" s="69">
        <f>BJ137/'VAR 1 bi em X e FBKF'!BY$60*1000</f>
        <v>0</v>
      </c>
      <c r="BL137" s="69">
        <v>0</v>
      </c>
      <c r="BM137" s="69">
        <f>BL137/'VAR 1 bi em X e FBKF'!CA$60*1000</f>
        <v>0</v>
      </c>
      <c r="BN137" s="69">
        <v>0</v>
      </c>
      <c r="BO137" s="69">
        <f>BN137/'VAR 1 bi em X e FBKF'!CE$60*1000</f>
        <v>0</v>
      </c>
      <c r="BP137" s="16">
        <v>0</v>
      </c>
      <c r="BQ137" s="14">
        <v>354</v>
      </c>
      <c r="BR137" s="17">
        <v>366</v>
      </c>
    </row>
    <row r="138" spans="1:70">
      <c r="A138" s="13" t="s">
        <v>135</v>
      </c>
      <c r="B138" s="145">
        <f t="shared" ref="B138:BD138" si="128">B196/B$297*B$6</f>
        <v>341.10629128007025</v>
      </c>
      <c r="C138" s="145">
        <f t="shared" si="128"/>
        <v>192.15159825537862</v>
      </c>
      <c r="D138" s="145">
        <f t="shared" si="128"/>
        <v>76.02013827758887</v>
      </c>
      <c r="E138" s="145">
        <f t="shared" si="128"/>
        <v>62.009127680255915</v>
      </c>
      <c r="F138" s="145">
        <f t="shared" si="128"/>
        <v>45.05838784808536</v>
      </c>
      <c r="G138" s="145">
        <f t="shared" si="128"/>
        <v>331.0215005679002</v>
      </c>
      <c r="H138" s="145">
        <f t="shared" si="128"/>
        <v>1.0000001141389878</v>
      </c>
      <c r="I138" s="145">
        <f t="shared" si="128"/>
        <v>31.003952280189019</v>
      </c>
      <c r="J138" s="145">
        <f t="shared" si="128"/>
        <v>3.0000645748511294</v>
      </c>
      <c r="K138" s="145">
        <f t="shared" si="128"/>
        <v>4.0000142434335766</v>
      </c>
      <c r="L138" s="145">
        <f t="shared" si="128"/>
        <v>31.042776636630009</v>
      </c>
      <c r="M138" s="145">
        <f t="shared" si="128"/>
        <v>22.003907950617016</v>
      </c>
      <c r="N138" s="145">
        <f t="shared" si="128"/>
        <v>10.001358948888111</v>
      </c>
      <c r="O138" s="145">
        <f t="shared" si="128"/>
        <v>200.06662713001569</v>
      </c>
      <c r="P138" s="145">
        <f t="shared" si="128"/>
        <v>5.000998918307813</v>
      </c>
      <c r="Q138" s="145">
        <f t="shared" si="128"/>
        <v>4817.8872143723966</v>
      </c>
      <c r="R138" s="145">
        <f t="shared" si="128"/>
        <v>95.03948153894622</v>
      </c>
      <c r="S138" s="145">
        <f t="shared" si="128"/>
        <v>6.0004433115245188</v>
      </c>
      <c r="T138" s="145">
        <f t="shared" si="128"/>
        <v>1.0003733636888845</v>
      </c>
      <c r="U138" s="145">
        <f t="shared" si="128"/>
        <v>6.0006974675299078</v>
      </c>
      <c r="V138" s="145">
        <f t="shared" si="128"/>
        <v>42.099077815968045</v>
      </c>
      <c r="W138" s="145">
        <f t="shared" si="128"/>
        <v>12.004629146571185</v>
      </c>
      <c r="X138" s="145">
        <f t="shared" si="128"/>
        <v>139.08477707497488</v>
      </c>
      <c r="Y138" s="145">
        <f t="shared" si="128"/>
        <v>76.32630492001357</v>
      </c>
      <c r="Z138" s="145">
        <f t="shared" si="128"/>
        <v>119.37259019145552</v>
      </c>
      <c r="AA138" s="145">
        <f t="shared" si="128"/>
        <v>1007.4320666850749</v>
      </c>
      <c r="AB138" s="145">
        <f t="shared" si="128"/>
        <v>45.01627216309469</v>
      </c>
      <c r="AC138" s="145">
        <f t="shared" si="128"/>
        <v>30.016843881241165</v>
      </c>
      <c r="AD138" s="145">
        <f t="shared" si="128"/>
        <v>104.01835334909434</v>
      </c>
      <c r="AE138" s="145">
        <f t="shared" si="128"/>
        <v>9.0003281062314979</v>
      </c>
      <c r="AF138" s="145">
        <f t="shared" si="128"/>
        <v>10.000115449174427</v>
      </c>
      <c r="AG138" s="145">
        <f t="shared" si="128"/>
        <v>177.05194626066105</v>
      </c>
      <c r="AH138" s="145">
        <f t="shared" si="128"/>
        <v>41.000541503596871</v>
      </c>
      <c r="AI138" s="145">
        <f t="shared" si="128"/>
        <v>0</v>
      </c>
      <c r="AJ138" s="145">
        <f t="shared" si="128"/>
        <v>7.0000150558384187</v>
      </c>
      <c r="AK138" s="145">
        <f t="shared" si="128"/>
        <v>2.0000229094951143</v>
      </c>
      <c r="AL138" s="145">
        <f t="shared" si="128"/>
        <v>24.002716056277762</v>
      </c>
      <c r="AM138" s="145">
        <f t="shared" si="128"/>
        <v>51.001744399635157</v>
      </c>
      <c r="AN138" s="145">
        <f t="shared" si="128"/>
        <v>23.002216567910487</v>
      </c>
      <c r="AO138" s="145">
        <f t="shared" si="128"/>
        <v>111.02741352333537</v>
      </c>
      <c r="AP138" s="145">
        <f t="shared" si="128"/>
        <v>169.95468326147548</v>
      </c>
      <c r="AQ138" s="145">
        <f t="shared" si="128"/>
        <v>235.05979928720379</v>
      </c>
      <c r="AR138" s="145">
        <f t="shared" si="128"/>
        <v>1969.449097681389</v>
      </c>
      <c r="AS138" s="145">
        <f t="shared" si="128"/>
        <v>9.0010473708293226</v>
      </c>
      <c r="AT138" s="145">
        <f t="shared" si="128"/>
        <v>12.001490452416851</v>
      </c>
      <c r="AU138" s="145">
        <f t="shared" si="128"/>
        <v>10.000254985708159</v>
      </c>
      <c r="AV138" s="145">
        <f t="shared" si="128"/>
        <v>6.0004798993856108</v>
      </c>
      <c r="AW138" s="145">
        <f t="shared" si="128"/>
        <v>121.0058403177818</v>
      </c>
      <c r="AX138" s="145">
        <f t="shared" si="128"/>
        <v>42.008210021787086</v>
      </c>
      <c r="AY138" s="145">
        <f t="shared" si="128"/>
        <v>24.000232820515212</v>
      </c>
      <c r="AZ138" s="145">
        <f t="shared" si="128"/>
        <v>74.000674870438559</v>
      </c>
      <c r="BA138" s="145">
        <f t="shared" si="128"/>
        <v>39.001836456817223</v>
      </c>
      <c r="BB138" s="145">
        <f t="shared" si="128"/>
        <v>8.000004852730072</v>
      </c>
      <c r="BC138" s="145">
        <f t="shared" si="128"/>
        <v>6.0000002109523196</v>
      </c>
      <c r="BD138" s="145">
        <f t="shared" si="128"/>
        <v>75.000654104267724</v>
      </c>
      <c r="BE138" s="145">
        <f t="shared" si="116"/>
        <v>11111.357236413784</v>
      </c>
      <c r="BF138" s="15">
        <v>0</v>
      </c>
      <c r="BG138" s="16">
        <v>0</v>
      </c>
      <c r="BH138" s="16">
        <v>0</v>
      </c>
      <c r="BI138" s="16">
        <v>0</v>
      </c>
      <c r="BJ138" s="69">
        <v>0</v>
      </c>
      <c r="BK138" s="69">
        <f>BJ138/'VAR 1 bi em X e FBKF'!BY$60*1000</f>
        <v>0</v>
      </c>
      <c r="BL138" s="69">
        <v>0</v>
      </c>
      <c r="BM138" s="69">
        <f>BL138/'VAR 1 bi em X e FBKF'!CA$60*1000</f>
        <v>0</v>
      </c>
      <c r="BN138" s="69">
        <v>0</v>
      </c>
      <c r="BO138" s="69">
        <f>BN138/'VAR 1 bi em X e FBKF'!CE$60*1000</f>
        <v>0</v>
      </c>
      <c r="BP138" s="16">
        <v>0</v>
      </c>
      <c r="BQ138" s="14">
        <v>0</v>
      </c>
      <c r="BR138" s="17">
        <v>11106</v>
      </c>
    </row>
    <row r="139" spans="1:70">
      <c r="A139" s="13" t="s">
        <v>20</v>
      </c>
      <c r="B139" s="145">
        <f t="shared" ref="B139:BD139" si="129">B197/B$297*B$6</f>
        <v>0</v>
      </c>
      <c r="C139" s="145">
        <f t="shared" si="129"/>
        <v>0</v>
      </c>
      <c r="D139" s="145">
        <f t="shared" si="129"/>
        <v>0</v>
      </c>
      <c r="E139" s="145">
        <f t="shared" si="129"/>
        <v>0</v>
      </c>
      <c r="F139" s="145">
        <f t="shared" si="129"/>
        <v>0</v>
      </c>
      <c r="G139" s="145">
        <f t="shared" si="129"/>
        <v>0</v>
      </c>
      <c r="H139" s="145">
        <f t="shared" si="129"/>
        <v>0</v>
      </c>
      <c r="I139" s="145">
        <f t="shared" si="129"/>
        <v>0</v>
      </c>
      <c r="J139" s="145">
        <f t="shared" si="129"/>
        <v>0</v>
      </c>
      <c r="K139" s="145">
        <f t="shared" si="129"/>
        <v>0</v>
      </c>
      <c r="L139" s="145">
        <f t="shared" si="129"/>
        <v>0</v>
      </c>
      <c r="M139" s="145">
        <f t="shared" si="129"/>
        <v>0</v>
      </c>
      <c r="N139" s="145">
        <f t="shared" si="129"/>
        <v>0</v>
      </c>
      <c r="O139" s="145">
        <f t="shared" si="129"/>
        <v>1.0003331356500784</v>
      </c>
      <c r="P139" s="145">
        <f t="shared" si="129"/>
        <v>0</v>
      </c>
      <c r="Q139" s="145">
        <f t="shared" si="129"/>
        <v>0</v>
      </c>
      <c r="R139" s="145">
        <f t="shared" si="129"/>
        <v>0</v>
      </c>
      <c r="S139" s="145">
        <f t="shared" si="129"/>
        <v>0</v>
      </c>
      <c r="T139" s="145">
        <f t="shared" si="129"/>
        <v>0</v>
      </c>
      <c r="U139" s="145">
        <f t="shared" si="129"/>
        <v>0</v>
      </c>
      <c r="V139" s="145">
        <f t="shared" si="129"/>
        <v>0</v>
      </c>
      <c r="W139" s="145">
        <f t="shared" si="129"/>
        <v>0</v>
      </c>
      <c r="X139" s="145">
        <f t="shared" si="129"/>
        <v>0</v>
      </c>
      <c r="Y139" s="145">
        <f t="shared" si="129"/>
        <v>0</v>
      </c>
      <c r="Z139" s="145">
        <f t="shared" si="129"/>
        <v>0</v>
      </c>
      <c r="AA139" s="145">
        <f t="shared" si="129"/>
        <v>0</v>
      </c>
      <c r="AB139" s="145">
        <f t="shared" si="129"/>
        <v>0</v>
      </c>
      <c r="AC139" s="145">
        <f t="shared" si="129"/>
        <v>0</v>
      </c>
      <c r="AD139" s="145">
        <f t="shared" si="129"/>
        <v>0</v>
      </c>
      <c r="AE139" s="145">
        <f t="shared" si="129"/>
        <v>0</v>
      </c>
      <c r="AF139" s="145">
        <f t="shared" si="129"/>
        <v>0</v>
      </c>
      <c r="AG139" s="145">
        <f t="shared" si="129"/>
        <v>0</v>
      </c>
      <c r="AH139" s="145">
        <f t="shared" si="129"/>
        <v>0</v>
      </c>
      <c r="AI139" s="145">
        <f t="shared" si="129"/>
        <v>0</v>
      </c>
      <c r="AJ139" s="145">
        <f t="shared" si="129"/>
        <v>0</v>
      </c>
      <c r="AK139" s="145">
        <f t="shared" si="129"/>
        <v>0</v>
      </c>
      <c r="AL139" s="145">
        <f t="shared" si="129"/>
        <v>0</v>
      </c>
      <c r="AM139" s="145">
        <f t="shared" si="129"/>
        <v>0</v>
      </c>
      <c r="AN139" s="145">
        <f t="shared" si="129"/>
        <v>0</v>
      </c>
      <c r="AO139" s="145">
        <f t="shared" si="129"/>
        <v>0</v>
      </c>
      <c r="AP139" s="145">
        <f t="shared" si="129"/>
        <v>0</v>
      </c>
      <c r="AQ139" s="145">
        <f t="shared" si="129"/>
        <v>0</v>
      </c>
      <c r="AR139" s="145">
        <f t="shared" si="129"/>
        <v>0</v>
      </c>
      <c r="AS139" s="145">
        <f t="shared" si="129"/>
        <v>0</v>
      </c>
      <c r="AT139" s="145">
        <f t="shared" si="129"/>
        <v>0</v>
      </c>
      <c r="AU139" s="145">
        <f t="shared" si="129"/>
        <v>0</v>
      </c>
      <c r="AV139" s="145">
        <f t="shared" si="129"/>
        <v>0</v>
      </c>
      <c r="AW139" s="145">
        <f t="shared" si="129"/>
        <v>0</v>
      </c>
      <c r="AX139" s="145">
        <f t="shared" si="129"/>
        <v>0</v>
      </c>
      <c r="AY139" s="145">
        <f t="shared" si="129"/>
        <v>0</v>
      </c>
      <c r="AZ139" s="145">
        <f t="shared" si="129"/>
        <v>0</v>
      </c>
      <c r="BA139" s="145">
        <f t="shared" si="129"/>
        <v>0</v>
      </c>
      <c r="BB139" s="145">
        <f t="shared" si="129"/>
        <v>0</v>
      </c>
      <c r="BC139" s="145">
        <f t="shared" si="129"/>
        <v>0</v>
      </c>
      <c r="BD139" s="145">
        <f t="shared" si="129"/>
        <v>0</v>
      </c>
      <c r="BE139" s="145">
        <f t="shared" si="116"/>
        <v>1.0003331356500784</v>
      </c>
      <c r="BF139" s="15">
        <v>0</v>
      </c>
      <c r="BG139" s="16">
        <v>0</v>
      </c>
      <c r="BH139" s="16">
        <v>0</v>
      </c>
      <c r="BI139" s="16">
        <v>0</v>
      </c>
      <c r="BJ139" s="69">
        <v>0</v>
      </c>
      <c r="BK139" s="69">
        <f>BJ139/'VAR 1 bi em X e FBKF'!BY$60*1000</f>
        <v>0</v>
      </c>
      <c r="BL139" s="69">
        <v>0</v>
      </c>
      <c r="BM139" s="69">
        <f>BL139/'VAR 1 bi em X e FBKF'!CA$60*1000</f>
        <v>0</v>
      </c>
      <c r="BN139" s="69">
        <v>0</v>
      </c>
      <c r="BO139" s="69">
        <f>BN139/'VAR 1 bi em X e FBKF'!CE$60*1000</f>
        <v>0</v>
      </c>
      <c r="BP139" s="16">
        <v>0</v>
      </c>
      <c r="BQ139" s="14">
        <v>0</v>
      </c>
      <c r="BR139" s="17">
        <v>1</v>
      </c>
    </row>
    <row r="140" spans="1:70">
      <c r="A140" s="13" t="s">
        <v>138</v>
      </c>
      <c r="B140" s="145">
        <f t="shared" ref="B140:BD140" si="130">B198/B$297*B$6</f>
        <v>457.14244901757212</v>
      </c>
      <c r="C140" s="145">
        <f t="shared" si="130"/>
        <v>14.01105403945469</v>
      </c>
      <c r="D140" s="145">
        <f t="shared" si="130"/>
        <v>296.07843329166195</v>
      </c>
      <c r="E140" s="145">
        <f t="shared" si="130"/>
        <v>27.003974957530801</v>
      </c>
      <c r="F140" s="145">
        <f t="shared" si="130"/>
        <v>22.028545170175065</v>
      </c>
      <c r="G140" s="145">
        <f t="shared" si="130"/>
        <v>316.02052622192292</v>
      </c>
      <c r="H140" s="145">
        <f t="shared" si="130"/>
        <v>20.000002282779757</v>
      </c>
      <c r="I140" s="145">
        <f t="shared" si="130"/>
        <v>279.03557052170117</v>
      </c>
      <c r="J140" s="145">
        <f t="shared" si="130"/>
        <v>24.000516598809035</v>
      </c>
      <c r="K140" s="145">
        <f t="shared" si="130"/>
        <v>412.00146707365832</v>
      </c>
      <c r="L140" s="145">
        <f t="shared" si="130"/>
        <v>16.022078264067101</v>
      </c>
      <c r="M140" s="145">
        <f t="shared" si="130"/>
        <v>354.06288247811023</v>
      </c>
      <c r="N140" s="145">
        <f t="shared" si="130"/>
        <v>118.0160355968797</v>
      </c>
      <c r="O140" s="145">
        <f t="shared" si="130"/>
        <v>224.07462238561754</v>
      </c>
      <c r="P140" s="145">
        <f t="shared" si="130"/>
        <v>5.000998918307813</v>
      </c>
      <c r="Q140" s="145">
        <f t="shared" si="130"/>
        <v>4875.909942452462</v>
      </c>
      <c r="R140" s="145">
        <f t="shared" si="130"/>
        <v>981.40769883901316</v>
      </c>
      <c r="S140" s="145">
        <f t="shared" si="130"/>
        <v>1015.0749935328978</v>
      </c>
      <c r="T140" s="145">
        <f t="shared" si="130"/>
        <v>680.25388730844145</v>
      </c>
      <c r="U140" s="145">
        <f t="shared" si="130"/>
        <v>693.08055749970435</v>
      </c>
      <c r="V140" s="145">
        <f t="shared" si="130"/>
        <v>987.32361068401246</v>
      </c>
      <c r="W140" s="145">
        <f t="shared" si="130"/>
        <v>663.25576034805795</v>
      </c>
      <c r="X140" s="145">
        <f t="shared" si="130"/>
        <v>826.50378319373556</v>
      </c>
      <c r="Y140" s="145">
        <f t="shared" si="130"/>
        <v>22.094456687372347</v>
      </c>
      <c r="Z140" s="145">
        <f t="shared" si="130"/>
        <v>253.7921455330945</v>
      </c>
      <c r="AA140" s="145">
        <f t="shared" si="130"/>
        <v>953.40889726998648</v>
      </c>
      <c r="AB140" s="145">
        <f t="shared" si="130"/>
        <v>260.09401694232486</v>
      </c>
      <c r="AC140" s="145">
        <f t="shared" si="130"/>
        <v>355.19931926135382</v>
      </c>
      <c r="AD140" s="145">
        <f t="shared" si="130"/>
        <v>66.011647317694482</v>
      </c>
      <c r="AE140" s="145">
        <f t="shared" si="130"/>
        <v>0</v>
      </c>
      <c r="AF140" s="145">
        <f t="shared" si="130"/>
        <v>0</v>
      </c>
      <c r="AG140" s="145">
        <f t="shared" si="130"/>
        <v>31.00909793265815</v>
      </c>
      <c r="AH140" s="145">
        <f t="shared" si="130"/>
        <v>0</v>
      </c>
      <c r="AI140" s="145">
        <f t="shared" si="130"/>
        <v>11.001783105787881</v>
      </c>
      <c r="AJ140" s="145">
        <f t="shared" si="130"/>
        <v>0</v>
      </c>
      <c r="AK140" s="145">
        <f t="shared" si="130"/>
        <v>0</v>
      </c>
      <c r="AL140" s="145">
        <f t="shared" si="130"/>
        <v>22.002489718254616</v>
      </c>
      <c r="AM140" s="145">
        <f t="shared" si="130"/>
        <v>0</v>
      </c>
      <c r="AN140" s="145">
        <f t="shared" si="130"/>
        <v>125.01204656473089</v>
      </c>
      <c r="AO140" s="145">
        <f t="shared" si="130"/>
        <v>213.05260432856244</v>
      </c>
      <c r="AP140" s="145">
        <f t="shared" si="130"/>
        <v>0</v>
      </c>
      <c r="AQ140" s="145">
        <f t="shared" si="130"/>
        <v>0</v>
      </c>
      <c r="AR140" s="145">
        <f t="shared" si="130"/>
        <v>0</v>
      </c>
      <c r="AS140" s="145">
        <f t="shared" si="130"/>
        <v>32.003723985170922</v>
      </c>
      <c r="AT140" s="145">
        <f t="shared" si="130"/>
        <v>0</v>
      </c>
      <c r="AU140" s="145">
        <f t="shared" si="130"/>
        <v>0</v>
      </c>
      <c r="AV140" s="145">
        <f t="shared" si="130"/>
        <v>0</v>
      </c>
      <c r="AW140" s="145">
        <f t="shared" si="130"/>
        <v>0</v>
      </c>
      <c r="AX140" s="145">
        <f t="shared" si="130"/>
        <v>1.0001954767092165</v>
      </c>
      <c r="AY140" s="145">
        <f t="shared" si="130"/>
        <v>0</v>
      </c>
      <c r="AZ140" s="145">
        <f t="shared" si="130"/>
        <v>3.0000273596123743</v>
      </c>
      <c r="BA140" s="145">
        <f t="shared" si="130"/>
        <v>15.000706329545086</v>
      </c>
      <c r="BB140" s="145">
        <f t="shared" si="130"/>
        <v>0</v>
      </c>
      <c r="BC140" s="145">
        <f t="shared" si="130"/>
        <v>2.0000000703174399</v>
      </c>
      <c r="BD140" s="145">
        <f t="shared" si="130"/>
        <v>0</v>
      </c>
      <c r="BE140" s="145">
        <f t="shared" si="116"/>
        <v>15672.992548559749</v>
      </c>
      <c r="BF140" s="15">
        <v>1</v>
      </c>
      <c r="BG140" s="16">
        <v>0</v>
      </c>
      <c r="BH140" s="16">
        <v>0</v>
      </c>
      <c r="BI140" s="16">
        <v>33</v>
      </c>
      <c r="BJ140" s="69">
        <v>0</v>
      </c>
      <c r="BK140" s="69">
        <f>BJ140/'VAR 1 bi em X e FBKF'!BY$60*1000</f>
        <v>0</v>
      </c>
      <c r="BL140" s="69">
        <v>0</v>
      </c>
      <c r="BM140" s="69">
        <f>BL140/'VAR 1 bi em X e FBKF'!CA$60*1000</f>
        <v>0</v>
      </c>
      <c r="BN140" s="69">
        <v>0</v>
      </c>
      <c r="BO140" s="69">
        <f>BN140/'VAR 1 bi em X e FBKF'!CE$60*1000</f>
        <v>0</v>
      </c>
      <c r="BP140" s="16">
        <v>-43</v>
      </c>
      <c r="BQ140" s="14">
        <v>-9</v>
      </c>
      <c r="BR140" s="17">
        <v>15656</v>
      </c>
    </row>
    <row r="141" spans="1:70">
      <c r="A141" s="13" t="s">
        <v>21</v>
      </c>
      <c r="B141" s="145">
        <f t="shared" ref="B141:BD141" si="131">B199/B$297*B$6</f>
        <v>0</v>
      </c>
      <c r="C141" s="145">
        <f t="shared" si="131"/>
        <v>0</v>
      </c>
      <c r="D141" s="145">
        <f t="shared" si="131"/>
        <v>0</v>
      </c>
      <c r="E141" s="145">
        <f t="shared" si="131"/>
        <v>0</v>
      </c>
      <c r="F141" s="145">
        <f t="shared" si="131"/>
        <v>12.015570092822761</v>
      </c>
      <c r="G141" s="145">
        <f t="shared" si="131"/>
        <v>84.005456337473163</v>
      </c>
      <c r="H141" s="145">
        <f t="shared" si="131"/>
        <v>5.0000005706949393</v>
      </c>
      <c r="I141" s="145">
        <f t="shared" si="131"/>
        <v>599.07636825268469</v>
      </c>
      <c r="J141" s="145">
        <f t="shared" si="131"/>
        <v>10.000215249503766</v>
      </c>
      <c r="K141" s="145">
        <f t="shared" si="131"/>
        <v>93.000331159830651</v>
      </c>
      <c r="L141" s="145">
        <f t="shared" si="131"/>
        <v>102.14074893342777</v>
      </c>
      <c r="M141" s="145">
        <f t="shared" si="131"/>
        <v>117.02078319191779</v>
      </c>
      <c r="N141" s="145">
        <f t="shared" si="131"/>
        <v>342.0464760519734</v>
      </c>
      <c r="O141" s="145">
        <f t="shared" si="131"/>
        <v>0</v>
      </c>
      <c r="P141" s="145">
        <f t="shared" si="131"/>
        <v>0</v>
      </c>
      <c r="Q141" s="145">
        <f t="shared" si="131"/>
        <v>41.01606640142613</v>
      </c>
      <c r="R141" s="145">
        <f t="shared" si="131"/>
        <v>365.15169222858287</v>
      </c>
      <c r="S141" s="145">
        <f t="shared" si="131"/>
        <v>0</v>
      </c>
      <c r="T141" s="145">
        <f t="shared" si="131"/>
        <v>0</v>
      </c>
      <c r="U141" s="145">
        <f t="shared" si="131"/>
        <v>34.00395231600281</v>
      </c>
      <c r="V141" s="145">
        <f t="shared" si="131"/>
        <v>251.59210790018997</v>
      </c>
      <c r="W141" s="145">
        <f t="shared" si="131"/>
        <v>640.24688781712985</v>
      </c>
      <c r="X141" s="145">
        <f t="shared" si="131"/>
        <v>2508.529036884619</v>
      </c>
      <c r="Y141" s="145">
        <f t="shared" si="131"/>
        <v>0</v>
      </c>
      <c r="Z141" s="145">
        <f t="shared" si="131"/>
        <v>142.44460342173684</v>
      </c>
      <c r="AA141" s="145">
        <f t="shared" si="131"/>
        <v>43.018449719422264</v>
      </c>
      <c r="AB141" s="145">
        <f t="shared" si="131"/>
        <v>14.005062450740571</v>
      </c>
      <c r="AC141" s="145">
        <f t="shared" si="131"/>
        <v>189.10611645181933</v>
      </c>
      <c r="AD141" s="145">
        <f t="shared" si="131"/>
        <v>87.015353282415447</v>
      </c>
      <c r="AE141" s="145">
        <f t="shared" si="131"/>
        <v>49.001786356149267</v>
      </c>
      <c r="AF141" s="145">
        <f t="shared" si="131"/>
        <v>0</v>
      </c>
      <c r="AG141" s="145">
        <f t="shared" si="131"/>
        <v>356.10447948471943</v>
      </c>
      <c r="AH141" s="145">
        <f t="shared" si="131"/>
        <v>8.0001056592384145</v>
      </c>
      <c r="AI141" s="145">
        <f t="shared" si="131"/>
        <v>24.003890412628103</v>
      </c>
      <c r="AJ141" s="145">
        <f t="shared" si="131"/>
        <v>0</v>
      </c>
      <c r="AK141" s="145">
        <f t="shared" si="131"/>
        <v>11.000126002223126</v>
      </c>
      <c r="AL141" s="145">
        <f t="shared" si="131"/>
        <v>243.02750006981233</v>
      </c>
      <c r="AM141" s="145">
        <f t="shared" si="131"/>
        <v>75.002565293581114</v>
      </c>
      <c r="AN141" s="145">
        <f t="shared" si="131"/>
        <v>246.02370763939041</v>
      </c>
      <c r="AO141" s="145">
        <f t="shared" si="131"/>
        <v>0</v>
      </c>
      <c r="AP141" s="145">
        <f t="shared" si="131"/>
        <v>2.0112980267630238</v>
      </c>
      <c r="AQ141" s="145">
        <f t="shared" si="131"/>
        <v>0</v>
      </c>
      <c r="AR141" s="145">
        <f t="shared" si="131"/>
        <v>0</v>
      </c>
      <c r="AS141" s="145">
        <f t="shared" si="131"/>
        <v>0</v>
      </c>
      <c r="AT141" s="145">
        <f t="shared" si="131"/>
        <v>0</v>
      </c>
      <c r="AU141" s="145">
        <f t="shared" si="131"/>
        <v>0</v>
      </c>
      <c r="AV141" s="145">
        <f t="shared" si="131"/>
        <v>0</v>
      </c>
      <c r="AW141" s="145">
        <f t="shared" si="131"/>
        <v>0</v>
      </c>
      <c r="AX141" s="145">
        <f t="shared" si="131"/>
        <v>0</v>
      </c>
      <c r="AY141" s="145">
        <f t="shared" si="131"/>
        <v>0</v>
      </c>
      <c r="AZ141" s="145">
        <f t="shared" si="131"/>
        <v>0</v>
      </c>
      <c r="BA141" s="145">
        <f t="shared" si="131"/>
        <v>0</v>
      </c>
      <c r="BB141" s="145">
        <f t="shared" si="131"/>
        <v>0</v>
      </c>
      <c r="BC141" s="145">
        <f t="shared" si="131"/>
        <v>0</v>
      </c>
      <c r="BD141" s="145">
        <f t="shared" si="131"/>
        <v>0</v>
      </c>
      <c r="BE141" s="145">
        <f t="shared" si="116"/>
        <v>6694.6107376589171</v>
      </c>
      <c r="BF141" s="15">
        <v>0</v>
      </c>
      <c r="BG141" s="16">
        <v>0</v>
      </c>
      <c r="BH141" s="16">
        <v>0</v>
      </c>
      <c r="BI141" s="16">
        <v>0</v>
      </c>
      <c r="BJ141" s="69">
        <v>0</v>
      </c>
      <c r="BK141" s="69">
        <f>BJ141/'VAR 1 bi em X e FBKF'!BY$60*1000</f>
        <v>0</v>
      </c>
      <c r="BL141" s="69">
        <v>0</v>
      </c>
      <c r="BM141" s="69">
        <f>BL141/'VAR 1 bi em X e FBKF'!CA$60*1000</f>
        <v>0</v>
      </c>
      <c r="BN141" s="69">
        <v>0</v>
      </c>
      <c r="BO141" s="69">
        <f>BN141/'VAR 1 bi em X e FBKF'!CE$60*1000</f>
        <v>0</v>
      </c>
      <c r="BP141" s="16">
        <v>-12</v>
      </c>
      <c r="BQ141" s="14">
        <v>-12</v>
      </c>
      <c r="BR141" s="17">
        <v>6679</v>
      </c>
    </row>
    <row r="142" spans="1:70">
      <c r="A142" s="13" t="s">
        <v>22</v>
      </c>
      <c r="B142" s="145">
        <f t="shared" ref="B142:BD142" si="132">B200/B$297*B$6</f>
        <v>2.0006234092672739</v>
      </c>
      <c r="C142" s="145">
        <f t="shared" si="132"/>
        <v>61.048164029052586</v>
      </c>
      <c r="D142" s="145">
        <f t="shared" si="132"/>
        <v>0</v>
      </c>
      <c r="E142" s="145">
        <f t="shared" si="132"/>
        <v>0</v>
      </c>
      <c r="F142" s="145">
        <f t="shared" si="132"/>
        <v>0</v>
      </c>
      <c r="G142" s="145">
        <f t="shared" si="132"/>
        <v>21.001364084368291</v>
      </c>
      <c r="H142" s="145">
        <f t="shared" si="132"/>
        <v>0</v>
      </c>
      <c r="I142" s="145">
        <f t="shared" si="132"/>
        <v>0</v>
      </c>
      <c r="J142" s="145">
        <f t="shared" si="132"/>
        <v>0</v>
      </c>
      <c r="K142" s="145">
        <f t="shared" si="132"/>
        <v>0</v>
      </c>
      <c r="L142" s="145">
        <f t="shared" si="132"/>
        <v>0</v>
      </c>
      <c r="M142" s="145">
        <f t="shared" si="132"/>
        <v>0</v>
      </c>
      <c r="N142" s="145">
        <f t="shared" si="132"/>
        <v>0</v>
      </c>
      <c r="O142" s="145">
        <f t="shared" si="132"/>
        <v>0</v>
      </c>
      <c r="P142" s="145">
        <f t="shared" si="132"/>
        <v>0</v>
      </c>
      <c r="Q142" s="145">
        <f t="shared" si="132"/>
        <v>6.0023511806965066</v>
      </c>
      <c r="R142" s="145">
        <f t="shared" si="132"/>
        <v>0</v>
      </c>
      <c r="S142" s="145">
        <f t="shared" si="132"/>
        <v>1559.1151871111206</v>
      </c>
      <c r="T142" s="145">
        <f t="shared" si="132"/>
        <v>10.003733636888846</v>
      </c>
      <c r="U142" s="145">
        <f t="shared" si="132"/>
        <v>5.00058122294159</v>
      </c>
      <c r="V142" s="145">
        <f t="shared" si="132"/>
        <v>0</v>
      </c>
      <c r="W142" s="145">
        <f t="shared" si="132"/>
        <v>11.00424338435692</v>
      </c>
      <c r="X142" s="145">
        <f t="shared" si="132"/>
        <v>0</v>
      </c>
      <c r="Y142" s="145">
        <f t="shared" si="132"/>
        <v>0</v>
      </c>
      <c r="Z142" s="145">
        <f t="shared" si="132"/>
        <v>0</v>
      </c>
      <c r="AA142" s="145">
        <f t="shared" si="132"/>
        <v>0</v>
      </c>
      <c r="AB142" s="145">
        <f t="shared" si="132"/>
        <v>0</v>
      </c>
      <c r="AC142" s="145">
        <f t="shared" si="132"/>
        <v>0</v>
      </c>
      <c r="AD142" s="145">
        <f t="shared" si="132"/>
        <v>0</v>
      </c>
      <c r="AE142" s="145">
        <f t="shared" si="132"/>
        <v>0</v>
      </c>
      <c r="AF142" s="145">
        <f t="shared" si="132"/>
        <v>0</v>
      </c>
      <c r="AG142" s="145">
        <f t="shared" si="132"/>
        <v>0</v>
      </c>
      <c r="AH142" s="145">
        <f t="shared" si="132"/>
        <v>0</v>
      </c>
      <c r="AI142" s="145">
        <f t="shared" si="132"/>
        <v>1.0001621005261709</v>
      </c>
      <c r="AJ142" s="145">
        <f t="shared" si="132"/>
        <v>0</v>
      </c>
      <c r="AK142" s="145">
        <f t="shared" si="132"/>
        <v>0</v>
      </c>
      <c r="AL142" s="145">
        <f t="shared" si="132"/>
        <v>0</v>
      </c>
      <c r="AM142" s="145">
        <f t="shared" si="132"/>
        <v>0</v>
      </c>
      <c r="AN142" s="145">
        <f t="shared" si="132"/>
        <v>0</v>
      </c>
      <c r="AO142" s="145">
        <f t="shared" si="132"/>
        <v>0</v>
      </c>
      <c r="AP142" s="145">
        <f t="shared" si="132"/>
        <v>0</v>
      </c>
      <c r="AQ142" s="145">
        <f t="shared" si="132"/>
        <v>0</v>
      </c>
      <c r="AR142" s="145">
        <f t="shared" si="132"/>
        <v>0</v>
      </c>
      <c r="AS142" s="145">
        <f t="shared" si="132"/>
        <v>0</v>
      </c>
      <c r="AT142" s="145">
        <f t="shared" si="132"/>
        <v>0</v>
      </c>
      <c r="AU142" s="145">
        <f t="shared" si="132"/>
        <v>0</v>
      </c>
      <c r="AV142" s="145">
        <f t="shared" si="132"/>
        <v>0</v>
      </c>
      <c r="AW142" s="145">
        <f t="shared" si="132"/>
        <v>0</v>
      </c>
      <c r="AX142" s="145">
        <f t="shared" si="132"/>
        <v>0</v>
      </c>
      <c r="AY142" s="145">
        <f t="shared" si="132"/>
        <v>37.000358931627616</v>
      </c>
      <c r="AZ142" s="145">
        <f t="shared" si="132"/>
        <v>182.00165981648402</v>
      </c>
      <c r="BA142" s="145">
        <f t="shared" si="132"/>
        <v>32.001506836362843</v>
      </c>
      <c r="BB142" s="145">
        <f t="shared" si="132"/>
        <v>67.000040641614362</v>
      </c>
      <c r="BC142" s="145">
        <f t="shared" si="132"/>
        <v>1784.0000627231564</v>
      </c>
      <c r="BD142" s="145">
        <f t="shared" si="132"/>
        <v>193.00168322831564</v>
      </c>
      <c r="BE142" s="145">
        <f t="shared" si="116"/>
        <v>3971.1817223367798</v>
      </c>
      <c r="BF142" s="15">
        <v>0</v>
      </c>
      <c r="BG142" s="16">
        <v>0</v>
      </c>
      <c r="BH142" s="16">
        <v>0</v>
      </c>
      <c r="BI142" s="16">
        <v>4045</v>
      </c>
      <c r="BJ142" s="69">
        <v>0</v>
      </c>
      <c r="BK142" s="69">
        <f>BJ142/'VAR 1 bi em X e FBKF'!BY$60*1000</f>
        <v>0</v>
      </c>
      <c r="BL142" s="69">
        <v>0</v>
      </c>
      <c r="BM142" s="69">
        <f>BL142/'VAR 1 bi em X e FBKF'!CA$60*1000</f>
        <v>0</v>
      </c>
      <c r="BN142" s="69">
        <v>0</v>
      </c>
      <c r="BO142" s="69">
        <f>BN142/'VAR 1 bi em X e FBKF'!CE$60*1000</f>
        <v>0</v>
      </c>
      <c r="BP142" s="16">
        <v>-36</v>
      </c>
      <c r="BQ142" s="14">
        <v>4009</v>
      </c>
      <c r="BR142" s="17">
        <v>7980</v>
      </c>
    </row>
    <row r="143" spans="1:70">
      <c r="A143" s="13" t="s">
        <v>23</v>
      </c>
      <c r="B143" s="145">
        <f t="shared" ref="B143:BD143" si="133">B201/B$297*B$6</f>
        <v>845.26339041542326</v>
      </c>
      <c r="C143" s="145">
        <f t="shared" si="133"/>
        <v>62.048953603299339</v>
      </c>
      <c r="D143" s="145">
        <f t="shared" si="133"/>
        <v>0</v>
      </c>
      <c r="E143" s="145">
        <f t="shared" si="133"/>
        <v>0</v>
      </c>
      <c r="F143" s="145">
        <f t="shared" si="133"/>
        <v>0</v>
      </c>
      <c r="G143" s="145">
        <f t="shared" si="133"/>
        <v>27.001753822759234</v>
      </c>
      <c r="H143" s="145">
        <f t="shared" si="133"/>
        <v>0</v>
      </c>
      <c r="I143" s="145">
        <f t="shared" si="133"/>
        <v>0</v>
      </c>
      <c r="J143" s="145">
        <f t="shared" si="133"/>
        <v>0</v>
      </c>
      <c r="K143" s="145">
        <f t="shared" si="133"/>
        <v>38.000135312618973</v>
      </c>
      <c r="L143" s="145">
        <f t="shared" si="133"/>
        <v>6.0082793490251625</v>
      </c>
      <c r="M143" s="145">
        <f t="shared" si="133"/>
        <v>11.001953975308508</v>
      </c>
      <c r="N143" s="145">
        <f t="shared" si="133"/>
        <v>3.0004076846664334</v>
      </c>
      <c r="O143" s="145">
        <f t="shared" si="133"/>
        <v>0</v>
      </c>
      <c r="P143" s="145">
        <f t="shared" si="133"/>
        <v>0</v>
      </c>
      <c r="Q143" s="145">
        <f t="shared" si="133"/>
        <v>1.0003918634494178</v>
      </c>
      <c r="R143" s="145">
        <f t="shared" si="133"/>
        <v>0</v>
      </c>
      <c r="S143" s="145">
        <f t="shared" si="133"/>
        <v>43.003177065925719</v>
      </c>
      <c r="T143" s="145">
        <f t="shared" si="133"/>
        <v>847.31623904448509</v>
      </c>
      <c r="U143" s="145">
        <f t="shared" si="133"/>
        <v>1.000116244588318</v>
      </c>
      <c r="V143" s="145">
        <f t="shared" si="133"/>
        <v>10.023589956182867</v>
      </c>
      <c r="W143" s="145">
        <f t="shared" si="133"/>
        <v>1.0003857622142653</v>
      </c>
      <c r="X143" s="145">
        <f t="shared" si="133"/>
        <v>2.0012198140284156</v>
      </c>
      <c r="Y143" s="145">
        <f t="shared" si="133"/>
        <v>0</v>
      </c>
      <c r="Z143" s="145">
        <f t="shared" si="133"/>
        <v>0</v>
      </c>
      <c r="AA143" s="145">
        <f t="shared" si="133"/>
        <v>0</v>
      </c>
      <c r="AB143" s="145">
        <f t="shared" si="133"/>
        <v>0</v>
      </c>
      <c r="AC143" s="145">
        <f t="shared" si="133"/>
        <v>0</v>
      </c>
      <c r="AD143" s="145">
        <f t="shared" si="133"/>
        <v>0</v>
      </c>
      <c r="AE143" s="145">
        <f t="shared" si="133"/>
        <v>0</v>
      </c>
      <c r="AF143" s="145">
        <f t="shared" si="133"/>
        <v>0</v>
      </c>
      <c r="AG143" s="145">
        <f t="shared" si="133"/>
        <v>0</v>
      </c>
      <c r="AH143" s="145">
        <f t="shared" si="133"/>
        <v>0</v>
      </c>
      <c r="AI143" s="145">
        <f t="shared" si="133"/>
        <v>0</v>
      </c>
      <c r="AJ143" s="145">
        <f t="shared" si="133"/>
        <v>0</v>
      </c>
      <c r="AK143" s="145">
        <f t="shared" si="133"/>
        <v>0</v>
      </c>
      <c r="AL143" s="145">
        <f t="shared" si="133"/>
        <v>0</v>
      </c>
      <c r="AM143" s="145">
        <f t="shared" si="133"/>
        <v>0</v>
      </c>
      <c r="AN143" s="145">
        <f t="shared" si="133"/>
        <v>43.004144018267432</v>
      </c>
      <c r="AO143" s="145">
        <f t="shared" si="133"/>
        <v>0</v>
      </c>
      <c r="AP143" s="145">
        <f t="shared" si="133"/>
        <v>6.0338940802890706</v>
      </c>
      <c r="AQ143" s="145">
        <f t="shared" si="133"/>
        <v>0</v>
      </c>
      <c r="AR143" s="145">
        <f t="shared" si="133"/>
        <v>1.0002280841449411</v>
      </c>
      <c r="AS143" s="145">
        <f t="shared" si="133"/>
        <v>0</v>
      </c>
      <c r="AT143" s="145">
        <f t="shared" si="133"/>
        <v>0</v>
      </c>
      <c r="AU143" s="145">
        <f t="shared" si="133"/>
        <v>0</v>
      </c>
      <c r="AV143" s="145">
        <f t="shared" si="133"/>
        <v>0</v>
      </c>
      <c r="AW143" s="145">
        <f t="shared" si="133"/>
        <v>16.000772273425692</v>
      </c>
      <c r="AX143" s="145">
        <f t="shared" si="133"/>
        <v>49.009578358751597</v>
      </c>
      <c r="AY143" s="145">
        <f t="shared" si="133"/>
        <v>0</v>
      </c>
      <c r="AZ143" s="145">
        <f t="shared" si="133"/>
        <v>115.00104878514101</v>
      </c>
      <c r="BA143" s="145">
        <f t="shared" si="133"/>
        <v>0</v>
      </c>
      <c r="BB143" s="145">
        <f t="shared" si="133"/>
        <v>0</v>
      </c>
      <c r="BC143" s="145">
        <f t="shared" si="133"/>
        <v>0</v>
      </c>
      <c r="BD143" s="145">
        <f t="shared" si="133"/>
        <v>0</v>
      </c>
      <c r="BE143" s="145">
        <f t="shared" si="116"/>
        <v>2127.7196595139949</v>
      </c>
      <c r="BF143" s="15">
        <v>0</v>
      </c>
      <c r="BG143" s="16">
        <v>0</v>
      </c>
      <c r="BH143" s="16">
        <v>0</v>
      </c>
      <c r="BI143" s="16">
        <v>0</v>
      </c>
      <c r="BJ143" s="69">
        <v>0</v>
      </c>
      <c r="BK143" s="69">
        <f>BJ143/'VAR 1 bi em X e FBKF'!BY$60*1000</f>
        <v>0</v>
      </c>
      <c r="BL143" s="69">
        <v>0</v>
      </c>
      <c r="BM143" s="69">
        <f>BL143/'VAR 1 bi em X e FBKF'!CA$60*1000</f>
        <v>0</v>
      </c>
      <c r="BN143" s="69">
        <v>0</v>
      </c>
      <c r="BO143" s="69">
        <f>BN143/'VAR 1 bi em X e FBKF'!CE$60*1000</f>
        <v>0</v>
      </c>
      <c r="BP143" s="16">
        <v>0</v>
      </c>
      <c r="BQ143" s="14">
        <v>0</v>
      </c>
      <c r="BR143" s="17">
        <v>2127</v>
      </c>
    </row>
    <row r="144" spans="1:70">
      <c r="A144" s="13" t="s">
        <v>143</v>
      </c>
      <c r="B144" s="145">
        <f t="shared" ref="B144:BD144" si="134">B202/B$297*B$6</f>
        <v>0</v>
      </c>
      <c r="C144" s="145">
        <f t="shared" si="134"/>
        <v>0</v>
      </c>
      <c r="D144" s="145">
        <f t="shared" si="134"/>
        <v>0</v>
      </c>
      <c r="E144" s="145">
        <f t="shared" si="134"/>
        <v>0</v>
      </c>
      <c r="F144" s="145">
        <f t="shared" si="134"/>
        <v>0</v>
      </c>
      <c r="G144" s="145">
        <f t="shared" si="134"/>
        <v>2.00012991279698</v>
      </c>
      <c r="H144" s="145">
        <f t="shared" si="134"/>
        <v>0</v>
      </c>
      <c r="I144" s="145">
        <f t="shared" si="134"/>
        <v>0</v>
      </c>
      <c r="J144" s="145">
        <f t="shared" si="134"/>
        <v>0</v>
      </c>
      <c r="K144" s="145">
        <f t="shared" si="134"/>
        <v>1.0000035608583941</v>
      </c>
      <c r="L144" s="145">
        <f t="shared" si="134"/>
        <v>0</v>
      </c>
      <c r="M144" s="145">
        <f t="shared" si="134"/>
        <v>0</v>
      </c>
      <c r="N144" s="145">
        <f t="shared" si="134"/>
        <v>0</v>
      </c>
      <c r="O144" s="145">
        <f t="shared" si="134"/>
        <v>0</v>
      </c>
      <c r="P144" s="145">
        <f t="shared" si="134"/>
        <v>0</v>
      </c>
      <c r="Q144" s="145">
        <f t="shared" si="134"/>
        <v>1.0003918634494178</v>
      </c>
      <c r="R144" s="145">
        <f t="shared" si="134"/>
        <v>0</v>
      </c>
      <c r="S144" s="145">
        <f t="shared" si="134"/>
        <v>1.0000738852540865</v>
      </c>
      <c r="T144" s="145">
        <f t="shared" si="134"/>
        <v>0</v>
      </c>
      <c r="U144" s="145">
        <f t="shared" si="134"/>
        <v>35.004068560591129</v>
      </c>
      <c r="V144" s="145">
        <f t="shared" si="134"/>
        <v>0</v>
      </c>
      <c r="W144" s="145">
        <f t="shared" si="134"/>
        <v>0</v>
      </c>
      <c r="X144" s="145">
        <f t="shared" si="134"/>
        <v>0</v>
      </c>
      <c r="Y144" s="145">
        <f t="shared" si="134"/>
        <v>0</v>
      </c>
      <c r="Z144" s="145">
        <f t="shared" si="134"/>
        <v>0</v>
      </c>
      <c r="AA144" s="145">
        <f t="shared" si="134"/>
        <v>0</v>
      </c>
      <c r="AB144" s="145">
        <f t="shared" si="134"/>
        <v>0</v>
      </c>
      <c r="AC144" s="145">
        <f t="shared" si="134"/>
        <v>0</v>
      </c>
      <c r="AD144" s="145">
        <f t="shared" si="134"/>
        <v>1.0001764745105224</v>
      </c>
      <c r="AE144" s="145">
        <f t="shared" si="134"/>
        <v>0</v>
      </c>
      <c r="AF144" s="145">
        <f t="shared" si="134"/>
        <v>0</v>
      </c>
      <c r="AG144" s="145">
        <f t="shared" si="134"/>
        <v>0</v>
      </c>
      <c r="AH144" s="145">
        <f t="shared" si="134"/>
        <v>0</v>
      </c>
      <c r="AI144" s="145">
        <f t="shared" si="134"/>
        <v>0</v>
      </c>
      <c r="AJ144" s="145">
        <f t="shared" si="134"/>
        <v>0</v>
      </c>
      <c r="AK144" s="145">
        <f t="shared" si="134"/>
        <v>0</v>
      </c>
      <c r="AL144" s="145">
        <f t="shared" si="134"/>
        <v>0</v>
      </c>
      <c r="AM144" s="145">
        <f t="shared" si="134"/>
        <v>0</v>
      </c>
      <c r="AN144" s="145">
        <f t="shared" si="134"/>
        <v>0</v>
      </c>
      <c r="AO144" s="145">
        <f t="shared" si="134"/>
        <v>1.000246968678697</v>
      </c>
      <c r="AP144" s="145">
        <f t="shared" si="134"/>
        <v>0</v>
      </c>
      <c r="AQ144" s="145">
        <f t="shared" si="134"/>
        <v>0</v>
      </c>
      <c r="AR144" s="145">
        <f t="shared" si="134"/>
        <v>1.0002280841449411</v>
      </c>
      <c r="AS144" s="145">
        <f t="shared" si="134"/>
        <v>0</v>
      </c>
      <c r="AT144" s="145">
        <f t="shared" si="134"/>
        <v>0</v>
      </c>
      <c r="AU144" s="145">
        <f t="shared" si="134"/>
        <v>0</v>
      </c>
      <c r="AV144" s="145">
        <f t="shared" si="134"/>
        <v>0</v>
      </c>
      <c r="AW144" s="145">
        <f t="shared" si="134"/>
        <v>2.0000965341782115</v>
      </c>
      <c r="AX144" s="145">
        <f t="shared" si="134"/>
        <v>2.000390953418433</v>
      </c>
      <c r="AY144" s="145">
        <f t="shared" si="134"/>
        <v>0</v>
      </c>
      <c r="AZ144" s="145">
        <f t="shared" si="134"/>
        <v>4.0000364794831658</v>
      </c>
      <c r="BA144" s="145">
        <f t="shared" si="134"/>
        <v>3.0001412659090172</v>
      </c>
      <c r="BB144" s="145">
        <f t="shared" si="134"/>
        <v>0</v>
      </c>
      <c r="BC144" s="145">
        <f t="shared" si="134"/>
        <v>0</v>
      </c>
      <c r="BD144" s="145">
        <f t="shared" si="134"/>
        <v>1.0000087213902364</v>
      </c>
      <c r="BE144" s="145">
        <f t="shared" si="116"/>
        <v>55.005993264663232</v>
      </c>
      <c r="BF144" s="15">
        <v>0</v>
      </c>
      <c r="BG144" s="16">
        <v>0</v>
      </c>
      <c r="BH144" s="16">
        <v>0</v>
      </c>
      <c r="BI144" s="16">
        <v>3638</v>
      </c>
      <c r="BJ144" s="69">
        <v>0</v>
      </c>
      <c r="BK144" s="69">
        <f>BJ144/'VAR 1 bi em X e FBKF'!BY$60*1000</f>
        <v>0</v>
      </c>
      <c r="BL144" s="69">
        <v>0</v>
      </c>
      <c r="BM144" s="69">
        <f>BL144/'VAR 1 bi em X e FBKF'!CA$60*1000</f>
        <v>0</v>
      </c>
      <c r="BN144" s="69">
        <v>0</v>
      </c>
      <c r="BO144" s="69">
        <f>BN144/'VAR 1 bi em X e FBKF'!CE$60*1000</f>
        <v>0</v>
      </c>
      <c r="BP144" s="16">
        <v>0</v>
      </c>
      <c r="BQ144" s="14">
        <v>3638</v>
      </c>
      <c r="BR144" s="17">
        <v>3693</v>
      </c>
    </row>
    <row r="145" spans="1:70">
      <c r="A145" s="18" t="s">
        <v>24</v>
      </c>
      <c r="B145" s="145">
        <f t="shared" ref="B145:BD145" si="135">B203/B$297*B$6</f>
        <v>0</v>
      </c>
      <c r="C145" s="145">
        <f t="shared" si="135"/>
        <v>0</v>
      </c>
      <c r="D145" s="145">
        <f t="shared" si="135"/>
        <v>0</v>
      </c>
      <c r="E145" s="145">
        <f t="shared" si="135"/>
        <v>0</v>
      </c>
      <c r="F145" s="145">
        <f t="shared" si="135"/>
        <v>0</v>
      </c>
      <c r="G145" s="145">
        <f t="shared" si="135"/>
        <v>0</v>
      </c>
      <c r="H145" s="145">
        <f t="shared" si="135"/>
        <v>0</v>
      </c>
      <c r="I145" s="145">
        <f t="shared" si="135"/>
        <v>0</v>
      </c>
      <c r="J145" s="145">
        <f t="shared" si="135"/>
        <v>0</v>
      </c>
      <c r="K145" s="145">
        <f t="shared" si="135"/>
        <v>2.0000071217167883</v>
      </c>
      <c r="L145" s="145">
        <f t="shared" si="135"/>
        <v>3.0041396745125812</v>
      </c>
      <c r="M145" s="145">
        <f t="shared" si="135"/>
        <v>15.00266451178433</v>
      </c>
      <c r="N145" s="145">
        <f t="shared" si="135"/>
        <v>22.002989687553843</v>
      </c>
      <c r="O145" s="145">
        <f t="shared" si="135"/>
        <v>0</v>
      </c>
      <c r="P145" s="145">
        <f t="shared" si="135"/>
        <v>0</v>
      </c>
      <c r="Q145" s="145">
        <f t="shared" si="135"/>
        <v>0</v>
      </c>
      <c r="R145" s="145">
        <f t="shared" si="135"/>
        <v>0</v>
      </c>
      <c r="S145" s="145">
        <f t="shared" si="135"/>
        <v>0</v>
      </c>
      <c r="T145" s="145">
        <f t="shared" si="135"/>
        <v>0</v>
      </c>
      <c r="U145" s="145">
        <f t="shared" si="135"/>
        <v>0</v>
      </c>
      <c r="V145" s="145">
        <f t="shared" si="135"/>
        <v>1.0023589956182868</v>
      </c>
      <c r="W145" s="145">
        <f t="shared" si="135"/>
        <v>2.0007715244285307</v>
      </c>
      <c r="X145" s="145">
        <f t="shared" si="135"/>
        <v>9.0054891631278711</v>
      </c>
      <c r="Y145" s="145">
        <f t="shared" si="135"/>
        <v>0</v>
      </c>
      <c r="Z145" s="145">
        <f t="shared" si="135"/>
        <v>4.012524040048925</v>
      </c>
      <c r="AA145" s="145">
        <f t="shared" si="135"/>
        <v>32.013730023756104</v>
      </c>
      <c r="AB145" s="145">
        <f t="shared" si="135"/>
        <v>0</v>
      </c>
      <c r="AC145" s="145">
        <f t="shared" si="135"/>
        <v>21.011790716868816</v>
      </c>
      <c r="AD145" s="145">
        <f t="shared" si="135"/>
        <v>7.0012353215736569</v>
      </c>
      <c r="AE145" s="145">
        <f t="shared" si="135"/>
        <v>1.0000364562479442</v>
      </c>
      <c r="AF145" s="145">
        <f t="shared" si="135"/>
        <v>0</v>
      </c>
      <c r="AG145" s="145">
        <f t="shared" si="135"/>
        <v>1.0002934816986502</v>
      </c>
      <c r="AH145" s="145">
        <f t="shared" si="135"/>
        <v>0</v>
      </c>
      <c r="AI145" s="145">
        <f t="shared" si="135"/>
        <v>1.0001621005261709</v>
      </c>
      <c r="AJ145" s="145">
        <f t="shared" si="135"/>
        <v>80.000172066724787</v>
      </c>
      <c r="AK145" s="145">
        <f t="shared" si="135"/>
        <v>1.0000114547475571</v>
      </c>
      <c r="AL145" s="145">
        <f t="shared" si="135"/>
        <v>10.001131690115734</v>
      </c>
      <c r="AM145" s="145">
        <f t="shared" si="135"/>
        <v>8.0002736313153182</v>
      </c>
      <c r="AN145" s="145">
        <f t="shared" si="135"/>
        <v>8.0007709801427787</v>
      </c>
      <c r="AO145" s="145">
        <f t="shared" si="135"/>
        <v>0</v>
      </c>
      <c r="AP145" s="145">
        <f t="shared" si="135"/>
        <v>149.84170299384527</v>
      </c>
      <c r="AQ145" s="145">
        <f t="shared" si="135"/>
        <v>0</v>
      </c>
      <c r="AR145" s="145">
        <f t="shared" si="135"/>
        <v>7.0015965890145875</v>
      </c>
      <c r="AS145" s="145">
        <f t="shared" si="135"/>
        <v>0</v>
      </c>
      <c r="AT145" s="145">
        <f t="shared" si="135"/>
        <v>0</v>
      </c>
      <c r="AU145" s="145">
        <f t="shared" si="135"/>
        <v>1.0000254985708159</v>
      </c>
      <c r="AV145" s="145">
        <f t="shared" si="135"/>
        <v>4.0003199329237402</v>
      </c>
      <c r="AW145" s="145">
        <f t="shared" si="135"/>
        <v>0</v>
      </c>
      <c r="AX145" s="145">
        <f t="shared" si="135"/>
        <v>0</v>
      </c>
      <c r="AY145" s="145">
        <f t="shared" si="135"/>
        <v>7.0000679059836042</v>
      </c>
      <c r="AZ145" s="145">
        <f t="shared" si="135"/>
        <v>0</v>
      </c>
      <c r="BA145" s="145">
        <f t="shared" si="135"/>
        <v>1.0000470886363388</v>
      </c>
      <c r="BB145" s="145">
        <f t="shared" si="135"/>
        <v>16.000009705460144</v>
      </c>
      <c r="BC145" s="145">
        <f t="shared" si="135"/>
        <v>7.00000024611104</v>
      </c>
      <c r="BD145" s="145">
        <f t="shared" si="135"/>
        <v>104.00090702458461</v>
      </c>
      <c r="BE145" s="145">
        <f t="shared" si="116"/>
        <v>524.90522962763885</v>
      </c>
      <c r="BF145" s="15">
        <v>0</v>
      </c>
      <c r="BG145" s="16">
        <v>0</v>
      </c>
      <c r="BH145" s="16">
        <v>0</v>
      </c>
      <c r="BI145" s="16">
        <v>0</v>
      </c>
      <c r="BJ145" s="69">
        <v>0</v>
      </c>
      <c r="BK145" s="69">
        <f>BJ145/'VAR 1 bi em X e FBKF'!BY$60*1000</f>
        <v>0</v>
      </c>
      <c r="BL145" s="69">
        <v>0</v>
      </c>
      <c r="BM145" s="69">
        <f>BL145/'VAR 1 bi em X e FBKF'!CA$60*1000</f>
        <v>0</v>
      </c>
      <c r="BN145" s="69">
        <v>0</v>
      </c>
      <c r="BO145" s="69">
        <f>BN145/'VAR 1 bi em X e FBKF'!CE$60*1000</f>
        <v>0</v>
      </c>
      <c r="BP145" s="16">
        <v>0</v>
      </c>
      <c r="BQ145" s="14">
        <v>0</v>
      </c>
      <c r="BR145" s="17">
        <v>524</v>
      </c>
    </row>
    <row r="146" spans="1:70">
      <c r="A146" s="13" t="s">
        <v>25</v>
      </c>
      <c r="B146" s="145">
        <f t="shared" ref="B146:BD146" si="136">B204/B$297*B$6</f>
        <v>0</v>
      </c>
      <c r="C146" s="145">
        <f t="shared" si="136"/>
        <v>0</v>
      </c>
      <c r="D146" s="145">
        <f t="shared" si="136"/>
        <v>21.005564524070611</v>
      </c>
      <c r="E146" s="145">
        <f t="shared" si="136"/>
        <v>0</v>
      </c>
      <c r="F146" s="145">
        <f t="shared" si="136"/>
        <v>25.032437693380754</v>
      </c>
      <c r="G146" s="145">
        <f t="shared" si="136"/>
        <v>153.00993832896899</v>
      </c>
      <c r="H146" s="145">
        <f t="shared" si="136"/>
        <v>1.0000001141389878</v>
      </c>
      <c r="I146" s="145">
        <f t="shared" si="136"/>
        <v>45.005737180919546</v>
      </c>
      <c r="J146" s="145">
        <f t="shared" si="136"/>
        <v>4.0000860998015062</v>
      </c>
      <c r="K146" s="145">
        <f t="shared" si="136"/>
        <v>95.000338281547442</v>
      </c>
      <c r="L146" s="145">
        <f t="shared" si="136"/>
        <v>11.015178806546132</v>
      </c>
      <c r="M146" s="145">
        <f t="shared" si="136"/>
        <v>141.02504641077269</v>
      </c>
      <c r="N146" s="145">
        <f t="shared" si="136"/>
        <v>51.006930639329369</v>
      </c>
      <c r="O146" s="145">
        <f t="shared" si="136"/>
        <v>89.029649072856984</v>
      </c>
      <c r="P146" s="145">
        <f t="shared" si="136"/>
        <v>1.0001997836615628</v>
      </c>
      <c r="Q146" s="145">
        <f t="shared" si="136"/>
        <v>170.06661678640103</v>
      </c>
      <c r="R146" s="145">
        <f t="shared" si="136"/>
        <v>80.033247611744201</v>
      </c>
      <c r="S146" s="145">
        <f t="shared" si="136"/>
        <v>123.00908788625263</v>
      </c>
      <c r="T146" s="145">
        <f t="shared" si="136"/>
        <v>49.018294820755344</v>
      </c>
      <c r="U146" s="145">
        <f t="shared" si="136"/>
        <v>181.02104027048554</v>
      </c>
      <c r="V146" s="145">
        <f t="shared" si="136"/>
        <v>14.033025938656014</v>
      </c>
      <c r="W146" s="145">
        <f t="shared" si="136"/>
        <v>612.23608647513049</v>
      </c>
      <c r="X146" s="145">
        <f t="shared" si="136"/>
        <v>95.057941166349735</v>
      </c>
      <c r="Y146" s="145">
        <f t="shared" si="136"/>
        <v>9.0386413721068699</v>
      </c>
      <c r="Z146" s="145">
        <f t="shared" si="136"/>
        <v>13.040703130159006</v>
      </c>
      <c r="AA146" s="145">
        <f t="shared" si="136"/>
        <v>5.0021453162118918</v>
      </c>
      <c r="AB146" s="145">
        <f t="shared" si="136"/>
        <v>16.005785657989222</v>
      </c>
      <c r="AC146" s="145">
        <f t="shared" si="136"/>
        <v>16.008983403328621</v>
      </c>
      <c r="AD146" s="145">
        <f t="shared" si="136"/>
        <v>2.0003529490210448</v>
      </c>
      <c r="AE146" s="145">
        <f t="shared" si="136"/>
        <v>0</v>
      </c>
      <c r="AF146" s="145">
        <f t="shared" si="136"/>
        <v>0</v>
      </c>
      <c r="AG146" s="145">
        <f t="shared" si="136"/>
        <v>27.007924005863551</v>
      </c>
      <c r="AH146" s="145">
        <f t="shared" si="136"/>
        <v>41.000541503596871</v>
      </c>
      <c r="AI146" s="145">
        <f t="shared" si="136"/>
        <v>313.05073746469151</v>
      </c>
      <c r="AJ146" s="145">
        <f t="shared" si="136"/>
        <v>0</v>
      </c>
      <c r="AK146" s="145">
        <f t="shared" si="136"/>
        <v>0</v>
      </c>
      <c r="AL146" s="145">
        <f t="shared" si="136"/>
        <v>46.005205774532378</v>
      </c>
      <c r="AM146" s="145">
        <f t="shared" si="136"/>
        <v>0</v>
      </c>
      <c r="AN146" s="145">
        <f t="shared" si="136"/>
        <v>30.002891175535417</v>
      </c>
      <c r="AO146" s="145">
        <f t="shared" si="136"/>
        <v>60.014818120721813</v>
      </c>
      <c r="AP146" s="145">
        <f t="shared" si="136"/>
        <v>54.305046722601638</v>
      </c>
      <c r="AQ146" s="145">
        <f t="shared" si="136"/>
        <v>0</v>
      </c>
      <c r="AR146" s="145">
        <f t="shared" si="136"/>
        <v>0</v>
      </c>
      <c r="AS146" s="145">
        <f t="shared" si="136"/>
        <v>0</v>
      </c>
      <c r="AT146" s="145">
        <f t="shared" si="136"/>
        <v>21.002608291729487</v>
      </c>
      <c r="AU146" s="145">
        <f t="shared" si="136"/>
        <v>0</v>
      </c>
      <c r="AV146" s="145">
        <f t="shared" si="136"/>
        <v>4.0003199329237402</v>
      </c>
      <c r="AW146" s="145">
        <f t="shared" si="136"/>
        <v>0</v>
      </c>
      <c r="AX146" s="145">
        <f t="shared" si="136"/>
        <v>14.002736673929029</v>
      </c>
      <c r="AY146" s="145">
        <f t="shared" si="136"/>
        <v>17.000164914531609</v>
      </c>
      <c r="AZ146" s="145">
        <f t="shared" si="136"/>
        <v>74.000674870438559</v>
      </c>
      <c r="BA146" s="145">
        <f t="shared" si="136"/>
        <v>4.0001883545453554</v>
      </c>
      <c r="BB146" s="145">
        <f t="shared" si="136"/>
        <v>10.000006065912592</v>
      </c>
      <c r="BC146" s="145">
        <f t="shared" si="136"/>
        <v>117.00000411357023</v>
      </c>
      <c r="BD146" s="145">
        <f t="shared" si="136"/>
        <v>30.000261641707095</v>
      </c>
      <c r="BE146" s="145">
        <f t="shared" si="116"/>
        <v>2885.097189347418</v>
      </c>
      <c r="BF146" s="15">
        <v>0</v>
      </c>
      <c r="BG146" s="16">
        <v>0</v>
      </c>
      <c r="BH146" s="16">
        <v>0</v>
      </c>
      <c r="BI146" s="16">
        <v>123</v>
      </c>
      <c r="BJ146" s="69">
        <v>0</v>
      </c>
      <c r="BK146" s="69">
        <f>BJ146/'VAR 1 bi em X e FBKF'!BY$60*1000</f>
        <v>0</v>
      </c>
      <c r="BL146" s="69">
        <v>0</v>
      </c>
      <c r="BM146" s="69">
        <f>BL146/'VAR 1 bi em X e FBKF'!CA$60*1000</f>
        <v>0</v>
      </c>
      <c r="BN146" s="69">
        <v>0</v>
      </c>
      <c r="BO146" s="69">
        <f>BN146/'VAR 1 bi em X e FBKF'!CE$60*1000</f>
        <v>0</v>
      </c>
      <c r="BP146" s="16">
        <v>24</v>
      </c>
      <c r="BQ146" s="14">
        <v>147</v>
      </c>
      <c r="BR146" s="17">
        <v>3031</v>
      </c>
    </row>
    <row r="147" spans="1:70">
      <c r="A147" s="13" t="s">
        <v>147</v>
      </c>
      <c r="B147" s="145">
        <f t="shared" ref="B147:BD147" si="137">B205/B$297*B$6</f>
        <v>67.020884210453687</v>
      </c>
      <c r="C147" s="145">
        <f t="shared" si="137"/>
        <v>2.0015791484935272</v>
      </c>
      <c r="D147" s="145">
        <f t="shared" si="137"/>
        <v>21.005564524070611</v>
      </c>
      <c r="E147" s="145">
        <f t="shared" si="137"/>
        <v>6.0008833238957342</v>
      </c>
      <c r="F147" s="145">
        <f t="shared" si="137"/>
        <v>57.073957940908123</v>
      </c>
      <c r="G147" s="145">
        <f t="shared" si="137"/>
        <v>157.01019815456297</v>
      </c>
      <c r="H147" s="145">
        <f t="shared" si="137"/>
        <v>1.0000001141389878</v>
      </c>
      <c r="I147" s="145">
        <f t="shared" si="137"/>
        <v>22.002804844005112</v>
      </c>
      <c r="J147" s="145">
        <f t="shared" si="137"/>
        <v>2.0000430499007531</v>
      </c>
      <c r="K147" s="145">
        <f t="shared" si="137"/>
        <v>51.000181603778096</v>
      </c>
      <c r="L147" s="145">
        <f t="shared" si="137"/>
        <v>22.030357613092264</v>
      </c>
      <c r="M147" s="145">
        <f t="shared" si="137"/>
        <v>67.011901485970014</v>
      </c>
      <c r="N147" s="145">
        <f t="shared" si="137"/>
        <v>55.00747421888461</v>
      </c>
      <c r="O147" s="145">
        <f t="shared" si="137"/>
        <v>4.0013325426003137</v>
      </c>
      <c r="P147" s="145">
        <f t="shared" si="137"/>
        <v>4.0007991346462513</v>
      </c>
      <c r="Q147" s="145">
        <f t="shared" si="137"/>
        <v>19.007445405538938</v>
      </c>
      <c r="R147" s="145">
        <f t="shared" si="137"/>
        <v>5.0020779757340126</v>
      </c>
      <c r="S147" s="145">
        <f t="shared" si="137"/>
        <v>47.003472606942061</v>
      </c>
      <c r="T147" s="145">
        <f t="shared" si="137"/>
        <v>23.008587364844345</v>
      </c>
      <c r="U147" s="145">
        <f t="shared" si="137"/>
        <v>24.002789870119631</v>
      </c>
      <c r="V147" s="145">
        <f t="shared" si="137"/>
        <v>2.0047179912365736</v>
      </c>
      <c r="W147" s="145">
        <f t="shared" si="137"/>
        <v>27.010415579785171</v>
      </c>
      <c r="X147" s="145">
        <f t="shared" si="137"/>
        <v>261.15918573070826</v>
      </c>
      <c r="Y147" s="145">
        <f t="shared" si="137"/>
        <v>1.0042934857896522</v>
      </c>
      <c r="Z147" s="145">
        <f t="shared" si="137"/>
        <v>9.0281790901100809</v>
      </c>
      <c r="AA147" s="145">
        <f t="shared" si="137"/>
        <v>46.019736909149401</v>
      </c>
      <c r="AB147" s="145">
        <f t="shared" si="137"/>
        <v>49.017718577591992</v>
      </c>
      <c r="AC147" s="145">
        <f t="shared" si="137"/>
        <v>97.05446188267976</v>
      </c>
      <c r="AD147" s="145">
        <f t="shared" si="137"/>
        <v>154.02717707462045</v>
      </c>
      <c r="AE147" s="145">
        <f t="shared" si="137"/>
        <v>47.001713443653387</v>
      </c>
      <c r="AF147" s="145">
        <f t="shared" si="137"/>
        <v>21.000242443266298</v>
      </c>
      <c r="AG147" s="145">
        <f t="shared" si="137"/>
        <v>49.014380603233853</v>
      </c>
      <c r="AH147" s="145">
        <f t="shared" si="137"/>
        <v>66.000871688716927</v>
      </c>
      <c r="AI147" s="145">
        <f t="shared" si="137"/>
        <v>40.006484021046838</v>
      </c>
      <c r="AJ147" s="145">
        <f t="shared" si="137"/>
        <v>866.00186262229579</v>
      </c>
      <c r="AK147" s="145">
        <f t="shared" si="137"/>
        <v>554.00634593014661</v>
      </c>
      <c r="AL147" s="145">
        <f t="shared" si="137"/>
        <v>426.0482099989303</v>
      </c>
      <c r="AM147" s="145">
        <f t="shared" si="137"/>
        <v>84.002873128810847</v>
      </c>
      <c r="AN147" s="145">
        <f t="shared" si="137"/>
        <v>126.01214293724875</v>
      </c>
      <c r="AO147" s="145">
        <f t="shared" si="137"/>
        <v>35.008643903754397</v>
      </c>
      <c r="AP147" s="145">
        <f t="shared" si="137"/>
        <v>539.02787117249034</v>
      </c>
      <c r="AQ147" s="145">
        <f t="shared" si="137"/>
        <v>97.024683110037316</v>
      </c>
      <c r="AR147" s="145">
        <f t="shared" si="137"/>
        <v>160.03649346319057</v>
      </c>
      <c r="AS147" s="145">
        <f t="shared" si="137"/>
        <v>68.007913468488212</v>
      </c>
      <c r="AT147" s="145">
        <f t="shared" si="137"/>
        <v>3.0003726131042128</v>
      </c>
      <c r="AU147" s="145">
        <f t="shared" si="137"/>
        <v>6.0001529914248959</v>
      </c>
      <c r="AV147" s="145">
        <f t="shared" si="137"/>
        <v>16.001279731694961</v>
      </c>
      <c r="AW147" s="145">
        <f t="shared" si="137"/>
        <v>5.0002413354455291</v>
      </c>
      <c r="AX147" s="145">
        <f t="shared" si="137"/>
        <v>77.015051706609654</v>
      </c>
      <c r="AY147" s="145">
        <f t="shared" si="137"/>
        <v>0</v>
      </c>
      <c r="AZ147" s="145">
        <f t="shared" si="137"/>
        <v>122.00111262423654</v>
      </c>
      <c r="BA147" s="145">
        <f t="shared" si="137"/>
        <v>18.000847595454104</v>
      </c>
      <c r="BB147" s="145">
        <f t="shared" si="137"/>
        <v>1.000000606591259</v>
      </c>
      <c r="BC147" s="145">
        <f t="shared" si="137"/>
        <v>8.0000002812697595</v>
      </c>
      <c r="BD147" s="145">
        <f t="shared" si="137"/>
        <v>2.0000174427804729</v>
      </c>
      <c r="BE147" s="145">
        <f t="shared" si="116"/>
        <v>4738.7380303181735</v>
      </c>
      <c r="BF147" s="15">
        <v>8</v>
      </c>
      <c r="BG147" s="16">
        <v>0</v>
      </c>
      <c r="BH147" s="16">
        <v>0</v>
      </c>
      <c r="BI147" s="16">
        <v>312</v>
      </c>
      <c r="BJ147" s="69">
        <v>0</v>
      </c>
      <c r="BK147" s="69">
        <f>BJ147/'VAR 1 bi em X e FBKF'!BY$60*1000</f>
        <v>0</v>
      </c>
      <c r="BL147" s="69">
        <v>0</v>
      </c>
      <c r="BM147" s="69">
        <f>BL147/'VAR 1 bi em X e FBKF'!CA$60*1000</f>
        <v>0</v>
      </c>
      <c r="BN147" s="69">
        <v>0</v>
      </c>
      <c r="BO147" s="69">
        <f>BN147/'VAR 1 bi em X e FBKF'!CE$60*1000</f>
        <v>0</v>
      </c>
      <c r="BP147" s="16">
        <v>-15</v>
      </c>
      <c r="BQ147" s="14">
        <v>305</v>
      </c>
      <c r="BR147" s="17">
        <v>5040</v>
      </c>
    </row>
    <row r="148" spans="1:70">
      <c r="A148" s="13" t="s">
        <v>8</v>
      </c>
      <c r="B148" s="145">
        <f t="shared" ref="B148:BD148" si="138">B206/B$297*B$6</f>
        <v>0</v>
      </c>
      <c r="C148" s="145">
        <f t="shared" si="138"/>
        <v>0</v>
      </c>
      <c r="D148" s="145">
        <f t="shared" si="138"/>
        <v>1.0002649773366956</v>
      </c>
      <c r="E148" s="145">
        <f t="shared" si="138"/>
        <v>0</v>
      </c>
      <c r="F148" s="145">
        <f t="shared" si="138"/>
        <v>0</v>
      </c>
      <c r="G148" s="145">
        <f t="shared" si="138"/>
        <v>0</v>
      </c>
      <c r="H148" s="145">
        <f t="shared" si="138"/>
        <v>0</v>
      </c>
      <c r="I148" s="145">
        <f t="shared" si="138"/>
        <v>0</v>
      </c>
      <c r="J148" s="145">
        <f t="shared" si="138"/>
        <v>0</v>
      </c>
      <c r="K148" s="145">
        <f t="shared" si="138"/>
        <v>0</v>
      </c>
      <c r="L148" s="145">
        <f t="shared" si="138"/>
        <v>0</v>
      </c>
      <c r="M148" s="145">
        <f t="shared" si="138"/>
        <v>0</v>
      </c>
      <c r="N148" s="145">
        <f t="shared" si="138"/>
        <v>0</v>
      </c>
      <c r="O148" s="145">
        <f t="shared" si="138"/>
        <v>0</v>
      </c>
      <c r="P148" s="145">
        <f t="shared" si="138"/>
        <v>0</v>
      </c>
      <c r="Q148" s="145">
        <f t="shared" si="138"/>
        <v>0</v>
      </c>
      <c r="R148" s="145">
        <f t="shared" si="138"/>
        <v>0</v>
      </c>
      <c r="S148" s="145">
        <f t="shared" si="138"/>
        <v>0</v>
      </c>
      <c r="T148" s="145">
        <f t="shared" si="138"/>
        <v>0</v>
      </c>
      <c r="U148" s="145">
        <f t="shared" si="138"/>
        <v>0</v>
      </c>
      <c r="V148" s="145">
        <f t="shared" si="138"/>
        <v>0</v>
      </c>
      <c r="W148" s="145">
        <f t="shared" si="138"/>
        <v>0</v>
      </c>
      <c r="X148" s="145">
        <f t="shared" si="138"/>
        <v>0</v>
      </c>
      <c r="Y148" s="145">
        <f t="shared" si="138"/>
        <v>1.0042934857896522</v>
      </c>
      <c r="Z148" s="145">
        <f t="shared" si="138"/>
        <v>5.0156550500611559</v>
      </c>
      <c r="AA148" s="145">
        <f t="shared" si="138"/>
        <v>0</v>
      </c>
      <c r="AB148" s="145">
        <f t="shared" si="138"/>
        <v>0</v>
      </c>
      <c r="AC148" s="145">
        <f t="shared" si="138"/>
        <v>0</v>
      </c>
      <c r="AD148" s="145">
        <f t="shared" si="138"/>
        <v>0</v>
      </c>
      <c r="AE148" s="145">
        <f t="shared" si="138"/>
        <v>0</v>
      </c>
      <c r="AF148" s="145">
        <f t="shared" si="138"/>
        <v>0</v>
      </c>
      <c r="AG148" s="145">
        <f t="shared" si="138"/>
        <v>0</v>
      </c>
      <c r="AH148" s="145">
        <f t="shared" si="138"/>
        <v>0</v>
      </c>
      <c r="AI148" s="145">
        <f t="shared" si="138"/>
        <v>0</v>
      </c>
      <c r="AJ148" s="145">
        <f t="shared" si="138"/>
        <v>0</v>
      </c>
      <c r="AK148" s="145">
        <f t="shared" si="138"/>
        <v>0</v>
      </c>
      <c r="AL148" s="145">
        <f t="shared" si="138"/>
        <v>0</v>
      </c>
      <c r="AM148" s="145">
        <f t="shared" si="138"/>
        <v>0</v>
      </c>
      <c r="AN148" s="145">
        <f t="shared" si="138"/>
        <v>0</v>
      </c>
      <c r="AO148" s="145">
        <f t="shared" si="138"/>
        <v>0</v>
      </c>
      <c r="AP148" s="145">
        <f t="shared" si="138"/>
        <v>52.293748695838616</v>
      </c>
      <c r="AQ148" s="145">
        <f t="shared" si="138"/>
        <v>0</v>
      </c>
      <c r="AR148" s="145">
        <f t="shared" si="138"/>
        <v>0</v>
      </c>
      <c r="AS148" s="145">
        <f t="shared" si="138"/>
        <v>0</v>
      </c>
      <c r="AT148" s="145">
        <f t="shared" si="138"/>
        <v>0</v>
      </c>
      <c r="AU148" s="145">
        <f t="shared" si="138"/>
        <v>0</v>
      </c>
      <c r="AV148" s="145">
        <f t="shared" si="138"/>
        <v>0</v>
      </c>
      <c r="AW148" s="145">
        <f t="shared" si="138"/>
        <v>0</v>
      </c>
      <c r="AX148" s="145">
        <f t="shared" si="138"/>
        <v>0</v>
      </c>
      <c r="AY148" s="145">
        <f t="shared" si="138"/>
        <v>0</v>
      </c>
      <c r="AZ148" s="145">
        <f t="shared" si="138"/>
        <v>0</v>
      </c>
      <c r="BA148" s="145">
        <f t="shared" si="138"/>
        <v>0</v>
      </c>
      <c r="BB148" s="145">
        <f t="shared" si="138"/>
        <v>0</v>
      </c>
      <c r="BC148" s="145">
        <f t="shared" si="138"/>
        <v>0</v>
      </c>
      <c r="BD148" s="145">
        <f t="shared" si="138"/>
        <v>0</v>
      </c>
      <c r="BE148" s="145">
        <f t="shared" si="116"/>
        <v>59.313962209026116</v>
      </c>
      <c r="BF148" s="15">
        <v>0</v>
      </c>
      <c r="BG148" s="16">
        <v>0</v>
      </c>
      <c r="BH148" s="16">
        <v>0</v>
      </c>
      <c r="BI148" s="16">
        <v>0</v>
      </c>
      <c r="BJ148" s="69">
        <v>0</v>
      </c>
      <c r="BK148" s="69">
        <f>BJ148/'VAR 1 bi em X e FBKF'!BY$60*1000</f>
        <v>0</v>
      </c>
      <c r="BL148" s="69">
        <v>0</v>
      </c>
      <c r="BM148" s="69">
        <f>BL148/'VAR 1 bi em X e FBKF'!CA$60*1000</f>
        <v>0</v>
      </c>
      <c r="BN148" s="69">
        <v>0</v>
      </c>
      <c r="BO148" s="69">
        <f>BN148/'VAR 1 bi em X e FBKF'!CE$60*1000</f>
        <v>0</v>
      </c>
      <c r="BP148" s="16">
        <v>0</v>
      </c>
      <c r="BQ148" s="14">
        <v>0</v>
      </c>
      <c r="BR148" s="17">
        <v>59</v>
      </c>
    </row>
    <row r="149" spans="1:70">
      <c r="A149" s="13" t="s">
        <v>26</v>
      </c>
      <c r="B149" s="145">
        <f t="shared" ref="B149:BD149" si="139">B207/B$297*B$6</f>
        <v>3.0009351139009111</v>
      </c>
      <c r="C149" s="145">
        <f t="shared" si="139"/>
        <v>0</v>
      </c>
      <c r="D149" s="145">
        <f t="shared" si="139"/>
        <v>0</v>
      </c>
      <c r="E149" s="145">
        <f t="shared" si="139"/>
        <v>2.0002944412985779</v>
      </c>
      <c r="F149" s="145">
        <f t="shared" si="139"/>
        <v>1.00129750773523</v>
      </c>
      <c r="G149" s="145">
        <f t="shared" si="139"/>
        <v>19.001234171571312</v>
      </c>
      <c r="H149" s="145">
        <f t="shared" si="139"/>
        <v>0</v>
      </c>
      <c r="I149" s="145">
        <f t="shared" si="139"/>
        <v>0</v>
      </c>
      <c r="J149" s="145">
        <f t="shared" si="139"/>
        <v>0</v>
      </c>
      <c r="K149" s="145">
        <f t="shared" si="139"/>
        <v>7.0000249260087593</v>
      </c>
      <c r="L149" s="145">
        <f t="shared" si="139"/>
        <v>0</v>
      </c>
      <c r="M149" s="145">
        <f t="shared" si="139"/>
        <v>5.0008881705947772</v>
      </c>
      <c r="N149" s="145">
        <f t="shared" si="139"/>
        <v>1.0001358948888111</v>
      </c>
      <c r="O149" s="145">
        <f t="shared" si="139"/>
        <v>0</v>
      </c>
      <c r="P149" s="145">
        <f t="shared" si="139"/>
        <v>2.0003995673231256</v>
      </c>
      <c r="Q149" s="145">
        <f t="shared" si="139"/>
        <v>6.0023511806965066</v>
      </c>
      <c r="R149" s="145">
        <f t="shared" si="139"/>
        <v>1.0004155951468023</v>
      </c>
      <c r="S149" s="145">
        <f t="shared" si="139"/>
        <v>22.001625475589901</v>
      </c>
      <c r="T149" s="145">
        <f t="shared" si="139"/>
        <v>3.0011200910666536</v>
      </c>
      <c r="U149" s="145">
        <f t="shared" si="139"/>
        <v>4.0004649783532722</v>
      </c>
      <c r="V149" s="145">
        <f t="shared" si="139"/>
        <v>3.0070769868548606</v>
      </c>
      <c r="W149" s="145">
        <f t="shared" si="139"/>
        <v>7.002700335499858</v>
      </c>
      <c r="X149" s="145">
        <f t="shared" si="139"/>
        <v>2.0012198140284156</v>
      </c>
      <c r="Y149" s="145">
        <f t="shared" si="139"/>
        <v>13.055815315265479</v>
      </c>
      <c r="Z149" s="145">
        <f t="shared" si="139"/>
        <v>112.35067312136991</v>
      </c>
      <c r="AA149" s="145">
        <f t="shared" si="139"/>
        <v>63.027030984269828</v>
      </c>
      <c r="AB149" s="145">
        <f t="shared" si="139"/>
        <v>10.003616036243264</v>
      </c>
      <c r="AC149" s="145">
        <f t="shared" si="139"/>
        <v>12.006737552496466</v>
      </c>
      <c r="AD149" s="145">
        <f t="shared" si="139"/>
        <v>7.0012353215736569</v>
      </c>
      <c r="AE149" s="145">
        <f t="shared" si="139"/>
        <v>28.001020774942443</v>
      </c>
      <c r="AF149" s="145">
        <f t="shared" si="139"/>
        <v>0</v>
      </c>
      <c r="AG149" s="145">
        <f t="shared" si="139"/>
        <v>25.007337042466254</v>
      </c>
      <c r="AH149" s="145">
        <f t="shared" si="139"/>
        <v>27.000356599929649</v>
      </c>
      <c r="AI149" s="145">
        <f t="shared" si="139"/>
        <v>3.0004863015785128</v>
      </c>
      <c r="AJ149" s="145">
        <f t="shared" si="139"/>
        <v>106.00022798841033</v>
      </c>
      <c r="AK149" s="145">
        <f t="shared" si="139"/>
        <v>84.000962198794795</v>
      </c>
      <c r="AL149" s="145">
        <f t="shared" si="139"/>
        <v>66.007469154763839</v>
      </c>
      <c r="AM149" s="145">
        <f t="shared" si="139"/>
        <v>2.0000684078288296</v>
      </c>
      <c r="AN149" s="145">
        <f t="shared" si="139"/>
        <v>36.003469410642502</v>
      </c>
      <c r="AO149" s="145">
        <f t="shared" si="139"/>
        <v>3.0007409060360906</v>
      </c>
      <c r="AP149" s="145">
        <f t="shared" si="139"/>
        <v>618.47414322962982</v>
      </c>
      <c r="AQ149" s="145">
        <f t="shared" si="139"/>
        <v>4.0010178602077247</v>
      </c>
      <c r="AR149" s="145">
        <f t="shared" si="139"/>
        <v>0</v>
      </c>
      <c r="AS149" s="145">
        <f t="shared" si="139"/>
        <v>0</v>
      </c>
      <c r="AT149" s="145">
        <f t="shared" si="139"/>
        <v>0</v>
      </c>
      <c r="AU149" s="145">
        <f t="shared" si="139"/>
        <v>0</v>
      </c>
      <c r="AV149" s="145">
        <f t="shared" si="139"/>
        <v>0</v>
      </c>
      <c r="AW149" s="145">
        <f t="shared" si="139"/>
        <v>0</v>
      </c>
      <c r="AX149" s="145">
        <f t="shared" si="139"/>
        <v>0</v>
      </c>
      <c r="AY149" s="145">
        <f t="shared" si="139"/>
        <v>0</v>
      </c>
      <c r="AZ149" s="145">
        <f t="shared" si="139"/>
        <v>111.00101230565784</v>
      </c>
      <c r="BA149" s="145">
        <f t="shared" si="139"/>
        <v>18.000847595454104</v>
      </c>
      <c r="BB149" s="145">
        <f t="shared" si="139"/>
        <v>2.000001213182518</v>
      </c>
      <c r="BC149" s="145">
        <f t="shared" si="139"/>
        <v>18.00000063285696</v>
      </c>
      <c r="BD149" s="145">
        <f t="shared" si="139"/>
        <v>5.0000436069511833</v>
      </c>
      <c r="BE149" s="145">
        <f t="shared" si="116"/>
        <v>1461.9664978111098</v>
      </c>
      <c r="BF149" s="15">
        <v>0</v>
      </c>
      <c r="BG149" s="16">
        <v>0</v>
      </c>
      <c r="BH149" s="16">
        <v>0</v>
      </c>
      <c r="BI149" s="16">
        <v>78</v>
      </c>
      <c r="BJ149" s="69">
        <v>0</v>
      </c>
      <c r="BK149" s="69">
        <f>BJ149/'VAR 1 bi em X e FBKF'!BY$60*1000</f>
        <v>0</v>
      </c>
      <c r="BL149" s="69">
        <v>0</v>
      </c>
      <c r="BM149" s="69">
        <f>BL149/'VAR 1 bi em X e FBKF'!CA$60*1000</f>
        <v>0</v>
      </c>
      <c r="BN149" s="69">
        <v>0</v>
      </c>
      <c r="BO149" s="69">
        <f>BN149/'VAR 1 bi em X e FBKF'!CE$60*1000</f>
        <v>0</v>
      </c>
      <c r="BP149" s="16">
        <v>0</v>
      </c>
      <c r="BQ149" s="14">
        <v>78</v>
      </c>
      <c r="BR149" s="17">
        <v>1536</v>
      </c>
    </row>
    <row r="150" spans="1:70">
      <c r="A150" s="13" t="s">
        <v>151</v>
      </c>
      <c r="B150" s="145">
        <f t="shared" ref="B150:BD150" si="140">B208/B$297*B$6</f>
        <v>0</v>
      </c>
      <c r="C150" s="145">
        <f t="shared" si="140"/>
        <v>0</v>
      </c>
      <c r="D150" s="145">
        <f t="shared" si="140"/>
        <v>27.007154388090786</v>
      </c>
      <c r="E150" s="145">
        <f t="shared" si="140"/>
        <v>0</v>
      </c>
      <c r="F150" s="145">
        <f t="shared" si="140"/>
        <v>0</v>
      </c>
      <c r="G150" s="145">
        <f t="shared" si="140"/>
        <v>4.0002598255939601</v>
      </c>
      <c r="H150" s="145">
        <f t="shared" si="140"/>
        <v>0</v>
      </c>
      <c r="I150" s="145">
        <f t="shared" si="140"/>
        <v>0</v>
      </c>
      <c r="J150" s="145">
        <f t="shared" si="140"/>
        <v>0</v>
      </c>
      <c r="K150" s="145">
        <f t="shared" si="140"/>
        <v>0</v>
      </c>
      <c r="L150" s="145">
        <f t="shared" si="140"/>
        <v>2.0027597830083876</v>
      </c>
      <c r="M150" s="145">
        <f t="shared" si="140"/>
        <v>0</v>
      </c>
      <c r="N150" s="145">
        <f t="shared" si="140"/>
        <v>1.0001358948888111</v>
      </c>
      <c r="O150" s="145">
        <f t="shared" si="140"/>
        <v>0</v>
      </c>
      <c r="P150" s="145">
        <f t="shared" si="140"/>
        <v>0</v>
      </c>
      <c r="Q150" s="145">
        <f t="shared" si="140"/>
        <v>0</v>
      </c>
      <c r="R150" s="145">
        <f t="shared" si="140"/>
        <v>0</v>
      </c>
      <c r="S150" s="145">
        <f t="shared" si="140"/>
        <v>0</v>
      </c>
      <c r="T150" s="145">
        <f t="shared" si="140"/>
        <v>0</v>
      </c>
      <c r="U150" s="145">
        <f t="shared" si="140"/>
        <v>0</v>
      </c>
      <c r="V150" s="145">
        <f t="shared" si="140"/>
        <v>0</v>
      </c>
      <c r="W150" s="145">
        <f t="shared" si="140"/>
        <v>1.0003857622142653</v>
      </c>
      <c r="X150" s="145">
        <f t="shared" si="140"/>
        <v>6.0036594420852474</v>
      </c>
      <c r="Y150" s="145">
        <f t="shared" si="140"/>
        <v>6.0257609147379139</v>
      </c>
      <c r="Z150" s="145">
        <f t="shared" si="140"/>
        <v>2.0062620200244625</v>
      </c>
      <c r="AA150" s="145">
        <f t="shared" si="140"/>
        <v>1234.5294640410946</v>
      </c>
      <c r="AB150" s="145">
        <f t="shared" si="140"/>
        <v>49.017718577591992</v>
      </c>
      <c r="AC150" s="145">
        <f t="shared" si="140"/>
        <v>493.27680111506317</v>
      </c>
      <c r="AD150" s="145">
        <f t="shared" si="140"/>
        <v>531.09370796508745</v>
      </c>
      <c r="AE150" s="145">
        <f t="shared" si="140"/>
        <v>112.00408309976977</v>
      </c>
      <c r="AF150" s="145">
        <f t="shared" si="140"/>
        <v>0</v>
      </c>
      <c r="AG150" s="145">
        <f t="shared" si="140"/>
        <v>45.013206676439253</v>
      </c>
      <c r="AH150" s="145">
        <f t="shared" si="140"/>
        <v>4.0000528296192073</v>
      </c>
      <c r="AI150" s="145">
        <f t="shared" si="140"/>
        <v>2.0003242010523419</v>
      </c>
      <c r="AJ150" s="145">
        <f t="shared" si="140"/>
        <v>104.00022368674222</v>
      </c>
      <c r="AK150" s="145">
        <f t="shared" si="140"/>
        <v>37.00042382565961</v>
      </c>
      <c r="AL150" s="145">
        <f t="shared" si="140"/>
        <v>251.02840542190495</v>
      </c>
      <c r="AM150" s="145">
        <f t="shared" si="140"/>
        <v>39.001333952662179</v>
      </c>
      <c r="AN150" s="145">
        <f t="shared" si="140"/>
        <v>92.008866271641949</v>
      </c>
      <c r="AO150" s="145">
        <f t="shared" si="140"/>
        <v>0</v>
      </c>
      <c r="AP150" s="145">
        <f t="shared" si="140"/>
        <v>114.64398752549235</v>
      </c>
      <c r="AQ150" s="145">
        <f t="shared" si="140"/>
        <v>0</v>
      </c>
      <c r="AR150" s="145">
        <f t="shared" si="140"/>
        <v>0</v>
      </c>
      <c r="AS150" s="145">
        <f t="shared" si="140"/>
        <v>0</v>
      </c>
      <c r="AT150" s="145">
        <f t="shared" si="140"/>
        <v>0</v>
      </c>
      <c r="AU150" s="145">
        <f t="shared" si="140"/>
        <v>0</v>
      </c>
      <c r="AV150" s="145">
        <f t="shared" si="140"/>
        <v>0</v>
      </c>
      <c r="AW150" s="145">
        <f t="shared" si="140"/>
        <v>0</v>
      </c>
      <c r="AX150" s="145">
        <f t="shared" si="140"/>
        <v>0</v>
      </c>
      <c r="AY150" s="145">
        <f t="shared" si="140"/>
        <v>0</v>
      </c>
      <c r="AZ150" s="145">
        <f t="shared" si="140"/>
        <v>0</v>
      </c>
      <c r="BA150" s="145">
        <f t="shared" si="140"/>
        <v>0</v>
      </c>
      <c r="BB150" s="145">
        <f t="shared" si="140"/>
        <v>0</v>
      </c>
      <c r="BC150" s="145">
        <f t="shared" si="140"/>
        <v>0</v>
      </c>
      <c r="BD150" s="145">
        <f t="shared" si="140"/>
        <v>0</v>
      </c>
      <c r="BE150" s="145">
        <f t="shared" si="116"/>
        <v>3157.6649772204646</v>
      </c>
      <c r="BF150" s="15">
        <v>1</v>
      </c>
      <c r="BG150" s="16">
        <v>0</v>
      </c>
      <c r="BH150" s="16">
        <v>0</v>
      </c>
      <c r="BI150" s="16">
        <v>0</v>
      </c>
      <c r="BJ150" s="69">
        <v>0</v>
      </c>
      <c r="BK150" s="69">
        <f>BJ150/'VAR 1 bi em X e FBKF'!BY$60*1000</f>
        <v>0</v>
      </c>
      <c r="BL150" s="69">
        <v>0</v>
      </c>
      <c r="BM150" s="69">
        <f>BL150/'VAR 1 bi em X e FBKF'!CA$60*1000</f>
        <v>0</v>
      </c>
      <c r="BN150" s="69">
        <v>0</v>
      </c>
      <c r="BO150" s="69">
        <f>BN150/'VAR 1 bi em X e FBKF'!CE$60*1000</f>
        <v>0</v>
      </c>
      <c r="BP150" s="16">
        <v>1</v>
      </c>
      <c r="BQ150" s="14">
        <v>2</v>
      </c>
      <c r="BR150" s="17">
        <v>3158</v>
      </c>
    </row>
    <row r="151" spans="1:70">
      <c r="A151" s="13" t="s">
        <v>153</v>
      </c>
      <c r="B151" s="145">
        <f t="shared" ref="B151:BD151" si="141">B209/B$297*B$6</f>
        <v>0</v>
      </c>
      <c r="C151" s="145">
        <f t="shared" si="141"/>
        <v>0</v>
      </c>
      <c r="D151" s="145">
        <f t="shared" si="141"/>
        <v>1.0002649773366956</v>
      </c>
      <c r="E151" s="145">
        <f t="shared" si="141"/>
        <v>0</v>
      </c>
      <c r="F151" s="145">
        <f t="shared" si="141"/>
        <v>5.0064875386761507</v>
      </c>
      <c r="G151" s="145">
        <f t="shared" si="141"/>
        <v>0</v>
      </c>
      <c r="H151" s="145">
        <f t="shared" si="141"/>
        <v>0</v>
      </c>
      <c r="I151" s="145">
        <f t="shared" si="141"/>
        <v>0</v>
      </c>
      <c r="J151" s="145">
        <f t="shared" si="141"/>
        <v>0</v>
      </c>
      <c r="K151" s="145">
        <f t="shared" si="141"/>
        <v>0</v>
      </c>
      <c r="L151" s="145">
        <f t="shared" si="141"/>
        <v>0</v>
      </c>
      <c r="M151" s="145">
        <f t="shared" si="141"/>
        <v>0</v>
      </c>
      <c r="N151" s="145">
        <f t="shared" si="141"/>
        <v>4.0005435795552442</v>
      </c>
      <c r="O151" s="145">
        <f t="shared" si="141"/>
        <v>0</v>
      </c>
      <c r="P151" s="145">
        <f t="shared" si="141"/>
        <v>0</v>
      </c>
      <c r="Q151" s="145">
        <f t="shared" si="141"/>
        <v>2.0007837268988355</v>
      </c>
      <c r="R151" s="145">
        <f t="shared" si="141"/>
        <v>0</v>
      </c>
      <c r="S151" s="145">
        <f t="shared" si="141"/>
        <v>2.0001477705081729</v>
      </c>
      <c r="T151" s="145">
        <f t="shared" si="141"/>
        <v>0</v>
      </c>
      <c r="U151" s="145">
        <f t="shared" si="141"/>
        <v>0</v>
      </c>
      <c r="V151" s="145">
        <f t="shared" si="141"/>
        <v>1.0023589956182868</v>
      </c>
      <c r="W151" s="145">
        <f t="shared" si="141"/>
        <v>1.0003857622142653</v>
      </c>
      <c r="X151" s="145">
        <f t="shared" si="141"/>
        <v>4.0024396280568313</v>
      </c>
      <c r="Y151" s="145">
        <f t="shared" si="141"/>
        <v>0</v>
      </c>
      <c r="Z151" s="145">
        <f t="shared" si="141"/>
        <v>5.0156550500611559</v>
      </c>
      <c r="AA151" s="145">
        <f t="shared" si="141"/>
        <v>62.026601921027449</v>
      </c>
      <c r="AB151" s="145">
        <f t="shared" si="141"/>
        <v>1341.4849104602217</v>
      </c>
      <c r="AC151" s="145">
        <f t="shared" si="141"/>
        <v>399.22402362050752</v>
      </c>
      <c r="AD151" s="145">
        <f t="shared" si="141"/>
        <v>243.04288330605698</v>
      </c>
      <c r="AE151" s="145">
        <f t="shared" si="141"/>
        <v>2.0000729124958885</v>
      </c>
      <c r="AF151" s="145">
        <f t="shared" si="141"/>
        <v>0</v>
      </c>
      <c r="AG151" s="145">
        <f t="shared" si="141"/>
        <v>1475.4328855055089</v>
      </c>
      <c r="AH151" s="145">
        <f t="shared" si="141"/>
        <v>230.00303770310441</v>
      </c>
      <c r="AI151" s="145">
        <f t="shared" si="141"/>
        <v>355.05754568679066</v>
      </c>
      <c r="AJ151" s="145">
        <f t="shared" si="141"/>
        <v>126.00027100509152</v>
      </c>
      <c r="AK151" s="145">
        <f t="shared" si="141"/>
        <v>1.0000114547475571</v>
      </c>
      <c r="AL151" s="145">
        <f t="shared" si="141"/>
        <v>29.003281901335626</v>
      </c>
      <c r="AM151" s="145">
        <f t="shared" si="141"/>
        <v>140.00478854801807</v>
      </c>
      <c r="AN151" s="145">
        <f t="shared" si="141"/>
        <v>17.001638332803402</v>
      </c>
      <c r="AO151" s="145">
        <f t="shared" si="141"/>
        <v>176.04346648745064</v>
      </c>
      <c r="AP151" s="145">
        <f t="shared" si="141"/>
        <v>38.214662508497447</v>
      </c>
      <c r="AQ151" s="145">
        <f t="shared" si="141"/>
        <v>0</v>
      </c>
      <c r="AR151" s="145">
        <f t="shared" si="141"/>
        <v>0</v>
      </c>
      <c r="AS151" s="145">
        <f t="shared" si="141"/>
        <v>3.0003491236097739</v>
      </c>
      <c r="AT151" s="145">
        <f t="shared" si="141"/>
        <v>0</v>
      </c>
      <c r="AU151" s="145">
        <f t="shared" si="141"/>
        <v>0</v>
      </c>
      <c r="AV151" s="145">
        <f t="shared" si="141"/>
        <v>0</v>
      </c>
      <c r="AW151" s="145">
        <f t="shared" si="141"/>
        <v>0</v>
      </c>
      <c r="AX151" s="145">
        <f t="shared" si="141"/>
        <v>0</v>
      </c>
      <c r="AY151" s="145">
        <f t="shared" si="141"/>
        <v>0</v>
      </c>
      <c r="AZ151" s="145">
        <f t="shared" si="141"/>
        <v>0</v>
      </c>
      <c r="BA151" s="145">
        <f t="shared" si="141"/>
        <v>0</v>
      </c>
      <c r="BB151" s="145">
        <f t="shared" si="141"/>
        <v>0</v>
      </c>
      <c r="BC151" s="145">
        <f t="shared" si="141"/>
        <v>0</v>
      </c>
      <c r="BD151" s="145">
        <f t="shared" si="141"/>
        <v>0</v>
      </c>
      <c r="BE151" s="145">
        <f t="shared" si="116"/>
        <v>4663.5694975061942</v>
      </c>
      <c r="BF151" s="15">
        <v>0</v>
      </c>
      <c r="BG151" s="16">
        <v>0</v>
      </c>
      <c r="BH151" s="16">
        <v>0</v>
      </c>
      <c r="BI151" s="16">
        <v>0</v>
      </c>
      <c r="BJ151" s="69">
        <v>0</v>
      </c>
      <c r="BK151" s="69">
        <f>BJ151/'VAR 1 bi em X e FBKF'!BY$60*1000</f>
        <v>0</v>
      </c>
      <c r="BL151" s="69">
        <v>0</v>
      </c>
      <c r="BM151" s="69">
        <f>BL151/'VAR 1 bi em X e FBKF'!CA$60*1000</f>
        <v>0</v>
      </c>
      <c r="BN151" s="69">
        <v>0</v>
      </c>
      <c r="BO151" s="69">
        <f>BN151/'VAR 1 bi em X e FBKF'!CE$60*1000</f>
        <v>0</v>
      </c>
      <c r="BP151" s="16">
        <v>-2</v>
      </c>
      <c r="BQ151" s="14">
        <v>-2</v>
      </c>
      <c r="BR151" s="17">
        <v>4660</v>
      </c>
    </row>
    <row r="152" spans="1:70">
      <c r="A152" s="13" t="s">
        <v>155</v>
      </c>
      <c r="B152" s="145">
        <f t="shared" ref="B152:BD152" si="142">B210/B$297*B$6</f>
        <v>36.011221366810936</v>
      </c>
      <c r="C152" s="145">
        <f t="shared" si="142"/>
        <v>7.0055270197273449</v>
      </c>
      <c r="D152" s="145">
        <f t="shared" si="142"/>
        <v>103.02729266567967</v>
      </c>
      <c r="E152" s="145">
        <f t="shared" si="142"/>
        <v>1.000147220649289</v>
      </c>
      <c r="F152" s="145">
        <f t="shared" si="142"/>
        <v>9.0116775696170706</v>
      </c>
      <c r="G152" s="145">
        <f t="shared" si="142"/>
        <v>117.00759989862334</v>
      </c>
      <c r="H152" s="145">
        <f t="shared" si="142"/>
        <v>4.0000004565559513</v>
      </c>
      <c r="I152" s="145">
        <f t="shared" si="142"/>
        <v>0</v>
      </c>
      <c r="J152" s="145">
        <f t="shared" si="142"/>
        <v>0</v>
      </c>
      <c r="K152" s="145">
        <f t="shared" si="142"/>
        <v>12.000042730300729</v>
      </c>
      <c r="L152" s="145">
        <f t="shared" si="142"/>
        <v>16.022078264067101</v>
      </c>
      <c r="M152" s="145">
        <f t="shared" si="142"/>
        <v>35.00621719416344</v>
      </c>
      <c r="N152" s="145">
        <f t="shared" si="142"/>
        <v>0</v>
      </c>
      <c r="O152" s="145">
        <f t="shared" si="142"/>
        <v>11.003664492150863</v>
      </c>
      <c r="P152" s="145">
        <f t="shared" si="142"/>
        <v>8.0015982692925025</v>
      </c>
      <c r="Q152" s="145">
        <f t="shared" si="142"/>
        <v>29.011364040033119</v>
      </c>
      <c r="R152" s="145">
        <f t="shared" si="142"/>
        <v>3.0012467854404075</v>
      </c>
      <c r="S152" s="145">
        <f t="shared" si="142"/>
        <v>0</v>
      </c>
      <c r="T152" s="145">
        <f t="shared" si="142"/>
        <v>6.0022401821333071</v>
      </c>
      <c r="U152" s="145">
        <f t="shared" si="142"/>
        <v>0</v>
      </c>
      <c r="V152" s="145">
        <f t="shared" si="142"/>
        <v>5.0117949780914337</v>
      </c>
      <c r="W152" s="145">
        <f t="shared" si="142"/>
        <v>6.0023145732855925</v>
      </c>
      <c r="X152" s="145">
        <f t="shared" si="142"/>
        <v>26.015857582369403</v>
      </c>
      <c r="Y152" s="145">
        <f t="shared" si="142"/>
        <v>2.0085869715793043</v>
      </c>
      <c r="Z152" s="145">
        <f t="shared" si="142"/>
        <v>11.034441110134543</v>
      </c>
      <c r="AA152" s="145">
        <f t="shared" si="142"/>
        <v>126.05406196853966</v>
      </c>
      <c r="AB152" s="145">
        <f t="shared" si="142"/>
        <v>48.017356973967665</v>
      </c>
      <c r="AC152" s="145">
        <f t="shared" si="142"/>
        <v>76.042671165810944</v>
      </c>
      <c r="AD152" s="145">
        <f t="shared" si="142"/>
        <v>581.10253169061355</v>
      </c>
      <c r="AE152" s="145">
        <f t="shared" si="142"/>
        <v>14.000510387471222</v>
      </c>
      <c r="AF152" s="145">
        <f t="shared" si="142"/>
        <v>9.000103904256985</v>
      </c>
      <c r="AG152" s="145">
        <f t="shared" si="142"/>
        <v>145.04255484630426</v>
      </c>
      <c r="AH152" s="145">
        <f t="shared" si="142"/>
        <v>46.000607540620891</v>
      </c>
      <c r="AI152" s="145">
        <f t="shared" si="142"/>
        <v>15.002431507892565</v>
      </c>
      <c r="AJ152" s="145">
        <f t="shared" si="142"/>
        <v>206.00044307181631</v>
      </c>
      <c r="AK152" s="145">
        <f t="shared" si="142"/>
        <v>10.000114547475571</v>
      </c>
      <c r="AL152" s="145">
        <f t="shared" si="142"/>
        <v>24.002716056277762</v>
      </c>
      <c r="AM152" s="145">
        <f t="shared" si="142"/>
        <v>7.0002394274009045</v>
      </c>
      <c r="AN152" s="145">
        <f t="shared" si="142"/>
        <v>35.00337303812465</v>
      </c>
      <c r="AO152" s="145">
        <f t="shared" si="142"/>
        <v>0</v>
      </c>
      <c r="AP152" s="145">
        <f t="shared" si="142"/>
        <v>715.01644851425488</v>
      </c>
      <c r="AQ152" s="145">
        <f t="shared" si="142"/>
        <v>12.003053580623174</v>
      </c>
      <c r="AR152" s="145">
        <f t="shared" si="142"/>
        <v>0</v>
      </c>
      <c r="AS152" s="145">
        <f t="shared" si="142"/>
        <v>0</v>
      </c>
      <c r="AT152" s="145">
        <f t="shared" si="142"/>
        <v>0</v>
      </c>
      <c r="AU152" s="145">
        <f t="shared" si="142"/>
        <v>0</v>
      </c>
      <c r="AV152" s="145">
        <f t="shared" si="142"/>
        <v>7.0005598826165452</v>
      </c>
      <c r="AW152" s="145">
        <f t="shared" si="142"/>
        <v>0</v>
      </c>
      <c r="AX152" s="145">
        <f t="shared" si="142"/>
        <v>0</v>
      </c>
      <c r="AY152" s="145">
        <f t="shared" si="142"/>
        <v>0</v>
      </c>
      <c r="AZ152" s="145">
        <f t="shared" si="142"/>
        <v>0</v>
      </c>
      <c r="BA152" s="145">
        <f t="shared" si="142"/>
        <v>4.0001883545453554</v>
      </c>
      <c r="BB152" s="145">
        <f t="shared" si="142"/>
        <v>2.000001213182518</v>
      </c>
      <c r="BC152" s="145">
        <f t="shared" si="142"/>
        <v>10.0000003515872</v>
      </c>
      <c r="BD152" s="145">
        <f t="shared" si="142"/>
        <v>71.000619218706788</v>
      </c>
      <c r="BE152" s="145">
        <f t="shared" si="116"/>
        <v>2610.4755006127943</v>
      </c>
      <c r="BF152" s="15">
        <v>3</v>
      </c>
      <c r="BG152" s="16">
        <v>0</v>
      </c>
      <c r="BH152" s="16">
        <v>0</v>
      </c>
      <c r="BI152" s="16">
        <v>165</v>
      </c>
      <c r="BJ152" s="69">
        <v>478</v>
      </c>
      <c r="BK152" s="69">
        <f>BJ152/'VAR 1 bi em X e FBKF'!BY$60*1000</f>
        <v>536.79818146505431</v>
      </c>
      <c r="BL152" s="69">
        <v>478</v>
      </c>
      <c r="BM152" s="69">
        <f>BL152/'VAR 1 bi em X e FBKF'!CA$60*1000</f>
        <v>3.6344558580889452</v>
      </c>
      <c r="BN152" s="69">
        <v>0</v>
      </c>
      <c r="BO152" s="69">
        <f>BN152/'VAR 1 bi em X e FBKF'!CE$60*1000</f>
        <v>0</v>
      </c>
      <c r="BP152" s="16">
        <v>-23</v>
      </c>
      <c r="BQ152" s="14">
        <v>623</v>
      </c>
      <c r="BR152" s="17">
        <v>3229</v>
      </c>
    </row>
    <row r="153" spans="1:70">
      <c r="A153" s="13" t="s">
        <v>27</v>
      </c>
      <c r="B153" s="145">
        <f t="shared" ref="B153:BD153" si="143">B211/B$297*B$6</f>
        <v>0</v>
      </c>
      <c r="C153" s="145">
        <f t="shared" si="143"/>
        <v>0</v>
      </c>
      <c r="D153" s="145">
        <f t="shared" si="143"/>
        <v>428.11341030010578</v>
      </c>
      <c r="E153" s="145">
        <f t="shared" si="143"/>
        <v>325.04784671101891</v>
      </c>
      <c r="F153" s="145">
        <f t="shared" si="143"/>
        <v>122.15829594369808</v>
      </c>
      <c r="G153" s="145">
        <f t="shared" si="143"/>
        <v>341.02215013188516</v>
      </c>
      <c r="H153" s="145">
        <f t="shared" si="143"/>
        <v>8.0000009131119025</v>
      </c>
      <c r="I153" s="145">
        <f t="shared" si="143"/>
        <v>132.01682906403067</v>
      </c>
      <c r="J153" s="145">
        <f t="shared" si="143"/>
        <v>20.000430499007532</v>
      </c>
      <c r="K153" s="145">
        <f t="shared" si="143"/>
        <v>41.00014599519416</v>
      </c>
      <c r="L153" s="145">
        <f t="shared" si="143"/>
        <v>37.051055985655175</v>
      </c>
      <c r="M153" s="145">
        <f t="shared" si="143"/>
        <v>163.02895436138971</v>
      </c>
      <c r="N153" s="145">
        <f t="shared" si="143"/>
        <v>31.00421274155314</v>
      </c>
      <c r="O153" s="145">
        <f t="shared" si="143"/>
        <v>209.06962535086637</v>
      </c>
      <c r="P153" s="145">
        <f t="shared" si="143"/>
        <v>56.011187885047505</v>
      </c>
      <c r="Q153" s="145">
        <f t="shared" si="143"/>
        <v>282.11050549273585</v>
      </c>
      <c r="R153" s="145">
        <f t="shared" si="143"/>
        <v>60.024935708808144</v>
      </c>
      <c r="S153" s="145">
        <f t="shared" si="143"/>
        <v>23.00169936084399</v>
      </c>
      <c r="T153" s="145">
        <f t="shared" si="143"/>
        <v>10.003733636888846</v>
      </c>
      <c r="U153" s="145">
        <f t="shared" si="143"/>
        <v>28.003254848472903</v>
      </c>
      <c r="V153" s="145">
        <f t="shared" si="143"/>
        <v>16.037743929892589</v>
      </c>
      <c r="W153" s="145">
        <f t="shared" si="143"/>
        <v>14.005400670999716</v>
      </c>
      <c r="X153" s="145">
        <f t="shared" si="143"/>
        <v>121.07379874871916</v>
      </c>
      <c r="Y153" s="145">
        <f t="shared" si="143"/>
        <v>44.188913374744693</v>
      </c>
      <c r="Z153" s="145">
        <f t="shared" si="143"/>
        <v>152.47591352185916</v>
      </c>
      <c r="AA153" s="145">
        <f t="shared" si="143"/>
        <v>484.20766660931105</v>
      </c>
      <c r="AB153" s="145">
        <f t="shared" si="143"/>
        <v>292.10558825830327</v>
      </c>
      <c r="AC153" s="145">
        <f t="shared" si="143"/>
        <v>104.05839212163605</v>
      </c>
      <c r="AD153" s="145">
        <f t="shared" si="143"/>
        <v>1568.2767120324991</v>
      </c>
      <c r="AE153" s="145">
        <f t="shared" si="143"/>
        <v>219.0079839182998</v>
      </c>
      <c r="AF153" s="145">
        <f t="shared" si="143"/>
        <v>35.000404072110499</v>
      </c>
      <c r="AG153" s="145">
        <f t="shared" si="143"/>
        <v>75.022011127398756</v>
      </c>
      <c r="AH153" s="145">
        <f t="shared" si="143"/>
        <v>8.0001056592384145</v>
      </c>
      <c r="AI153" s="145">
        <f t="shared" si="143"/>
        <v>25.004052513154271</v>
      </c>
      <c r="AJ153" s="145">
        <f t="shared" si="143"/>
        <v>743.00159806970646</v>
      </c>
      <c r="AK153" s="145">
        <f t="shared" si="143"/>
        <v>340.00389461416944</v>
      </c>
      <c r="AL153" s="145">
        <f t="shared" si="143"/>
        <v>357.0404013371317</v>
      </c>
      <c r="AM153" s="145">
        <f t="shared" si="143"/>
        <v>69.002360070094625</v>
      </c>
      <c r="AN153" s="145">
        <f t="shared" si="143"/>
        <v>46.004433135820975</v>
      </c>
      <c r="AO153" s="145">
        <f t="shared" si="143"/>
        <v>42.010372684505278</v>
      </c>
      <c r="AP153" s="145">
        <f t="shared" si="143"/>
        <v>513.88664583795253</v>
      </c>
      <c r="AQ153" s="145">
        <f t="shared" si="143"/>
        <v>0</v>
      </c>
      <c r="AR153" s="145">
        <f t="shared" si="143"/>
        <v>3.0006842524348234</v>
      </c>
      <c r="AS153" s="145">
        <f t="shared" si="143"/>
        <v>255.02967550683078</v>
      </c>
      <c r="AT153" s="145">
        <f t="shared" si="143"/>
        <v>0</v>
      </c>
      <c r="AU153" s="145">
        <f t="shared" si="143"/>
        <v>55.001402421394879</v>
      </c>
      <c r="AV153" s="145">
        <f t="shared" si="143"/>
        <v>0</v>
      </c>
      <c r="AW153" s="145">
        <f t="shared" si="143"/>
        <v>0</v>
      </c>
      <c r="AX153" s="145">
        <f t="shared" si="143"/>
        <v>25.00488691773041</v>
      </c>
      <c r="AY153" s="145">
        <f t="shared" si="143"/>
        <v>69.000669358981241</v>
      </c>
      <c r="AZ153" s="145">
        <f t="shared" si="143"/>
        <v>21.000191517286616</v>
      </c>
      <c r="BA153" s="145">
        <f t="shared" si="143"/>
        <v>0</v>
      </c>
      <c r="BB153" s="145">
        <f t="shared" si="143"/>
        <v>0</v>
      </c>
      <c r="BC153" s="145">
        <f t="shared" si="143"/>
        <v>0</v>
      </c>
      <c r="BD153" s="145">
        <f t="shared" si="143"/>
        <v>13.000113378073076</v>
      </c>
      <c r="BE153" s="145">
        <f t="shared" si="116"/>
        <v>8027.1202905905939</v>
      </c>
      <c r="BF153" s="15">
        <v>19</v>
      </c>
      <c r="BG153" s="16">
        <v>0</v>
      </c>
      <c r="BH153" s="16">
        <v>0</v>
      </c>
      <c r="BI153" s="16">
        <v>16</v>
      </c>
      <c r="BJ153" s="69">
        <v>10921</v>
      </c>
      <c r="BK153" s="69">
        <f>BJ153/'VAR 1 bi em X e FBKF'!BY$60*1000</f>
        <v>12264.378535104304</v>
      </c>
      <c r="BL153" s="69">
        <v>10921</v>
      </c>
      <c r="BM153" s="69">
        <f>BL153/'VAR 1 bi em X e FBKF'!CA$60*1000</f>
        <v>83.037431853952668</v>
      </c>
      <c r="BN153" s="69">
        <v>0</v>
      </c>
      <c r="BO153" s="69">
        <f>BN153/'VAR 1 bi em X e FBKF'!CE$60*1000</f>
        <v>0</v>
      </c>
      <c r="BP153" s="16">
        <v>-63</v>
      </c>
      <c r="BQ153" s="14">
        <v>10893</v>
      </c>
      <c r="BR153" s="17">
        <v>18915</v>
      </c>
    </row>
    <row r="154" spans="1:70">
      <c r="A154" s="13" t="s">
        <v>28</v>
      </c>
      <c r="B154" s="145">
        <f t="shared" ref="B154:BD154" si="144">B212/B$297*B$6</f>
        <v>0</v>
      </c>
      <c r="C154" s="145">
        <f t="shared" si="144"/>
        <v>0</v>
      </c>
      <c r="D154" s="145">
        <f t="shared" si="144"/>
        <v>0</v>
      </c>
      <c r="E154" s="145">
        <f t="shared" si="144"/>
        <v>0</v>
      </c>
      <c r="F154" s="145">
        <f t="shared" si="144"/>
        <v>0</v>
      </c>
      <c r="G154" s="145">
        <f t="shared" si="144"/>
        <v>0</v>
      </c>
      <c r="H154" s="145">
        <f t="shared" si="144"/>
        <v>0</v>
      </c>
      <c r="I154" s="145">
        <f t="shared" si="144"/>
        <v>0</v>
      </c>
      <c r="J154" s="145">
        <f t="shared" si="144"/>
        <v>0</v>
      </c>
      <c r="K154" s="145">
        <f t="shared" si="144"/>
        <v>0</v>
      </c>
      <c r="L154" s="145">
        <f t="shared" si="144"/>
        <v>0</v>
      </c>
      <c r="M154" s="145">
        <f t="shared" si="144"/>
        <v>0</v>
      </c>
      <c r="N154" s="145">
        <f t="shared" si="144"/>
        <v>0</v>
      </c>
      <c r="O154" s="145">
        <f t="shared" si="144"/>
        <v>0</v>
      </c>
      <c r="P154" s="145">
        <f t="shared" si="144"/>
        <v>0</v>
      </c>
      <c r="Q154" s="145">
        <f t="shared" si="144"/>
        <v>0</v>
      </c>
      <c r="R154" s="145">
        <f t="shared" si="144"/>
        <v>0</v>
      </c>
      <c r="S154" s="145">
        <f t="shared" si="144"/>
        <v>0</v>
      </c>
      <c r="T154" s="145">
        <f t="shared" si="144"/>
        <v>0</v>
      </c>
      <c r="U154" s="145">
        <f t="shared" si="144"/>
        <v>0</v>
      </c>
      <c r="V154" s="145">
        <f t="shared" si="144"/>
        <v>0</v>
      </c>
      <c r="W154" s="145">
        <f t="shared" si="144"/>
        <v>0</v>
      </c>
      <c r="X154" s="145">
        <f t="shared" si="144"/>
        <v>0</v>
      </c>
      <c r="Y154" s="145">
        <f t="shared" si="144"/>
        <v>0</v>
      </c>
      <c r="Z154" s="145">
        <f t="shared" si="144"/>
        <v>0</v>
      </c>
      <c r="AA154" s="145">
        <f t="shared" si="144"/>
        <v>0</v>
      </c>
      <c r="AB154" s="145">
        <f t="shared" si="144"/>
        <v>0</v>
      </c>
      <c r="AC154" s="145">
        <f t="shared" si="144"/>
        <v>0</v>
      </c>
      <c r="AD154" s="145">
        <f t="shared" si="144"/>
        <v>1.0001764745105224</v>
      </c>
      <c r="AE154" s="145">
        <f t="shared" si="144"/>
        <v>22.000802037454775</v>
      </c>
      <c r="AF154" s="145">
        <f t="shared" si="144"/>
        <v>0</v>
      </c>
      <c r="AG154" s="145">
        <f t="shared" si="144"/>
        <v>0</v>
      </c>
      <c r="AH154" s="145">
        <f t="shared" si="144"/>
        <v>7.0000924518336127</v>
      </c>
      <c r="AI154" s="145">
        <f t="shared" si="144"/>
        <v>0</v>
      </c>
      <c r="AJ154" s="145">
        <f t="shared" si="144"/>
        <v>0</v>
      </c>
      <c r="AK154" s="145">
        <f t="shared" si="144"/>
        <v>0</v>
      </c>
      <c r="AL154" s="145">
        <f t="shared" si="144"/>
        <v>0</v>
      </c>
      <c r="AM154" s="145">
        <f t="shared" si="144"/>
        <v>0</v>
      </c>
      <c r="AN154" s="145">
        <f t="shared" si="144"/>
        <v>0</v>
      </c>
      <c r="AO154" s="145">
        <f t="shared" si="144"/>
        <v>0</v>
      </c>
      <c r="AP154" s="145">
        <f t="shared" si="144"/>
        <v>5.0282450669075587</v>
      </c>
      <c r="AQ154" s="145">
        <f t="shared" si="144"/>
        <v>0</v>
      </c>
      <c r="AR154" s="145">
        <f t="shared" si="144"/>
        <v>0</v>
      </c>
      <c r="AS154" s="145">
        <f t="shared" si="144"/>
        <v>0</v>
      </c>
      <c r="AT154" s="145">
        <f t="shared" si="144"/>
        <v>0</v>
      </c>
      <c r="AU154" s="145">
        <f t="shared" si="144"/>
        <v>0</v>
      </c>
      <c r="AV154" s="145">
        <f t="shared" si="144"/>
        <v>27.002159547235244</v>
      </c>
      <c r="AW154" s="145">
        <f t="shared" si="144"/>
        <v>10.000482670891058</v>
      </c>
      <c r="AX154" s="145">
        <f t="shared" si="144"/>
        <v>0</v>
      </c>
      <c r="AY154" s="145">
        <f t="shared" si="144"/>
        <v>0</v>
      </c>
      <c r="AZ154" s="145">
        <f t="shared" si="144"/>
        <v>0</v>
      </c>
      <c r="BA154" s="145">
        <f t="shared" si="144"/>
        <v>19.000894684090444</v>
      </c>
      <c r="BB154" s="145">
        <f t="shared" si="144"/>
        <v>0</v>
      </c>
      <c r="BC154" s="145">
        <f t="shared" si="144"/>
        <v>0</v>
      </c>
      <c r="BD154" s="145">
        <f t="shared" si="144"/>
        <v>0</v>
      </c>
      <c r="BE154" s="145">
        <f t="shared" si="116"/>
        <v>91.032852932923205</v>
      </c>
      <c r="BF154" s="15">
        <v>0</v>
      </c>
      <c r="BG154" s="16">
        <v>0</v>
      </c>
      <c r="BH154" s="16">
        <v>0</v>
      </c>
      <c r="BI154" s="16">
        <v>309</v>
      </c>
      <c r="BJ154" s="69">
        <v>25</v>
      </c>
      <c r="BK154" s="69">
        <f>BJ154/'VAR 1 bi em X e FBKF'!BY$60*1000</f>
        <v>28.07521869587104</v>
      </c>
      <c r="BL154" s="69">
        <v>25</v>
      </c>
      <c r="BM154" s="69">
        <f>BL154/'VAR 1 bi em X e FBKF'!CA$60*1000</f>
        <v>0.1900866034565348</v>
      </c>
      <c r="BN154" s="69">
        <v>0</v>
      </c>
      <c r="BO154" s="69">
        <f>BN154/'VAR 1 bi em X e FBKF'!CE$60*1000</f>
        <v>0</v>
      </c>
      <c r="BP154" s="16">
        <v>0</v>
      </c>
      <c r="BQ154" s="14">
        <v>334</v>
      </c>
      <c r="BR154" s="17">
        <v>425</v>
      </c>
    </row>
    <row r="155" spans="1:70">
      <c r="A155" s="13" t="s">
        <v>29</v>
      </c>
      <c r="B155" s="145">
        <f t="shared" ref="B155:BD155" si="145">B213/B$297*B$6</f>
        <v>0</v>
      </c>
      <c r="C155" s="145">
        <f t="shared" si="145"/>
        <v>0</v>
      </c>
      <c r="D155" s="145">
        <f t="shared" si="145"/>
        <v>22.005829501407305</v>
      </c>
      <c r="E155" s="145">
        <f t="shared" si="145"/>
        <v>0</v>
      </c>
      <c r="F155" s="145">
        <f t="shared" si="145"/>
        <v>0</v>
      </c>
      <c r="G155" s="145">
        <f t="shared" si="145"/>
        <v>0</v>
      </c>
      <c r="H155" s="145">
        <f t="shared" si="145"/>
        <v>0</v>
      </c>
      <c r="I155" s="145">
        <f t="shared" si="145"/>
        <v>0</v>
      </c>
      <c r="J155" s="145">
        <f t="shared" si="145"/>
        <v>0</v>
      </c>
      <c r="K155" s="145">
        <f t="shared" si="145"/>
        <v>0</v>
      </c>
      <c r="L155" s="145">
        <f t="shared" si="145"/>
        <v>0</v>
      </c>
      <c r="M155" s="145">
        <f t="shared" si="145"/>
        <v>0</v>
      </c>
      <c r="N155" s="145">
        <f t="shared" si="145"/>
        <v>123.01671507132376</v>
      </c>
      <c r="O155" s="145">
        <f t="shared" si="145"/>
        <v>23.007662119951803</v>
      </c>
      <c r="P155" s="145">
        <f t="shared" si="145"/>
        <v>0</v>
      </c>
      <c r="Q155" s="145">
        <f t="shared" si="145"/>
        <v>0</v>
      </c>
      <c r="R155" s="145">
        <f t="shared" si="145"/>
        <v>0</v>
      </c>
      <c r="S155" s="145">
        <f t="shared" si="145"/>
        <v>0</v>
      </c>
      <c r="T155" s="145">
        <f t="shared" si="145"/>
        <v>0</v>
      </c>
      <c r="U155" s="145">
        <f t="shared" si="145"/>
        <v>0</v>
      </c>
      <c r="V155" s="145">
        <f t="shared" si="145"/>
        <v>0</v>
      </c>
      <c r="W155" s="145">
        <f t="shared" si="145"/>
        <v>0</v>
      </c>
      <c r="X155" s="145">
        <f t="shared" si="145"/>
        <v>7.004269349099455</v>
      </c>
      <c r="Y155" s="145">
        <f t="shared" si="145"/>
        <v>0</v>
      </c>
      <c r="Z155" s="145">
        <f t="shared" si="145"/>
        <v>0</v>
      </c>
      <c r="AA155" s="145">
        <f t="shared" si="145"/>
        <v>0</v>
      </c>
      <c r="AB155" s="145">
        <f t="shared" si="145"/>
        <v>0</v>
      </c>
      <c r="AC155" s="145">
        <f t="shared" si="145"/>
        <v>0</v>
      </c>
      <c r="AD155" s="145">
        <f t="shared" si="145"/>
        <v>0</v>
      </c>
      <c r="AE155" s="145">
        <f t="shared" si="145"/>
        <v>0</v>
      </c>
      <c r="AF155" s="145">
        <f t="shared" si="145"/>
        <v>704.00812762187968</v>
      </c>
      <c r="AG155" s="145">
        <f t="shared" si="145"/>
        <v>3.0008804450959499</v>
      </c>
      <c r="AH155" s="145">
        <f t="shared" si="145"/>
        <v>1.0000132074048018</v>
      </c>
      <c r="AI155" s="145">
        <f t="shared" si="145"/>
        <v>0</v>
      </c>
      <c r="AJ155" s="145">
        <f t="shared" si="145"/>
        <v>0</v>
      </c>
      <c r="AK155" s="145">
        <f t="shared" si="145"/>
        <v>0</v>
      </c>
      <c r="AL155" s="145">
        <f t="shared" si="145"/>
        <v>0</v>
      </c>
      <c r="AM155" s="145">
        <f t="shared" si="145"/>
        <v>0</v>
      </c>
      <c r="AN155" s="145">
        <f t="shared" si="145"/>
        <v>0</v>
      </c>
      <c r="AO155" s="145">
        <f t="shared" si="145"/>
        <v>0</v>
      </c>
      <c r="AP155" s="145">
        <f t="shared" si="145"/>
        <v>0</v>
      </c>
      <c r="AQ155" s="145">
        <f t="shared" si="145"/>
        <v>75.019084878894844</v>
      </c>
      <c r="AR155" s="145">
        <f t="shared" si="145"/>
        <v>0</v>
      </c>
      <c r="AS155" s="145">
        <f t="shared" si="145"/>
        <v>683.07948380849189</v>
      </c>
      <c r="AT155" s="145">
        <f t="shared" si="145"/>
        <v>112.01391088922392</v>
      </c>
      <c r="AU155" s="145">
        <f t="shared" si="145"/>
        <v>0</v>
      </c>
      <c r="AV155" s="145">
        <f t="shared" si="145"/>
        <v>0</v>
      </c>
      <c r="AW155" s="145">
        <f t="shared" si="145"/>
        <v>0</v>
      </c>
      <c r="AX155" s="145">
        <f t="shared" si="145"/>
        <v>96.018765764084762</v>
      </c>
      <c r="AY155" s="145">
        <f t="shared" si="145"/>
        <v>0</v>
      </c>
      <c r="AZ155" s="145">
        <f t="shared" si="145"/>
        <v>19.000173277545034</v>
      </c>
      <c r="BA155" s="145">
        <f t="shared" si="145"/>
        <v>0</v>
      </c>
      <c r="BB155" s="145">
        <f t="shared" si="145"/>
        <v>16.000009705460144</v>
      </c>
      <c r="BC155" s="145">
        <f t="shared" si="145"/>
        <v>3.0000001054761598</v>
      </c>
      <c r="BD155" s="145">
        <f t="shared" si="145"/>
        <v>83.000723875389625</v>
      </c>
      <c r="BE155" s="145">
        <f t="shared" si="116"/>
        <v>1970.1756496207292</v>
      </c>
      <c r="BF155" s="15">
        <v>3</v>
      </c>
      <c r="BG155" s="16">
        <v>0</v>
      </c>
      <c r="BH155" s="16">
        <v>0</v>
      </c>
      <c r="BI155" s="16">
        <v>1</v>
      </c>
      <c r="BJ155" s="69">
        <v>3914</v>
      </c>
      <c r="BK155" s="69">
        <f>BJ155/'VAR 1 bi em X e FBKF'!BY$60*1000</f>
        <v>4395.4562390255705</v>
      </c>
      <c r="BL155" s="69">
        <v>3914</v>
      </c>
      <c r="BM155" s="69">
        <f>BL155/'VAR 1 bi em X e FBKF'!CA$60*1000</f>
        <v>29.759958637155087</v>
      </c>
      <c r="BN155" s="69">
        <v>0</v>
      </c>
      <c r="BO155" s="69">
        <f>BN155/'VAR 1 bi em X e FBKF'!CE$60*1000</f>
        <v>0</v>
      </c>
      <c r="BP155" s="16">
        <v>0</v>
      </c>
      <c r="BQ155" s="14">
        <v>3918</v>
      </c>
      <c r="BR155" s="17">
        <v>5888</v>
      </c>
    </row>
    <row r="156" spans="1:70">
      <c r="A156" s="13" t="s">
        <v>30</v>
      </c>
      <c r="B156" s="145">
        <f t="shared" ref="B156:BD156" si="146">B214/B$297*B$6</f>
        <v>0</v>
      </c>
      <c r="C156" s="145">
        <f t="shared" si="146"/>
        <v>0</v>
      </c>
      <c r="D156" s="145">
        <f t="shared" si="146"/>
        <v>135.03577194045394</v>
      </c>
      <c r="E156" s="145">
        <f t="shared" si="146"/>
        <v>0</v>
      </c>
      <c r="F156" s="145">
        <f t="shared" si="146"/>
        <v>5.0064875386761507</v>
      </c>
      <c r="G156" s="145">
        <f t="shared" si="146"/>
        <v>47.003052950729035</v>
      </c>
      <c r="H156" s="145">
        <f t="shared" si="146"/>
        <v>1.0000001141389878</v>
      </c>
      <c r="I156" s="145">
        <f t="shared" si="146"/>
        <v>1.0001274929093233</v>
      </c>
      <c r="J156" s="145">
        <f t="shared" si="146"/>
        <v>0</v>
      </c>
      <c r="K156" s="145">
        <f t="shared" si="146"/>
        <v>6.0000213651503644</v>
      </c>
      <c r="L156" s="145">
        <f t="shared" si="146"/>
        <v>2.0027597830083876</v>
      </c>
      <c r="M156" s="145">
        <f t="shared" si="146"/>
        <v>0</v>
      </c>
      <c r="N156" s="145">
        <f t="shared" si="146"/>
        <v>0</v>
      </c>
      <c r="O156" s="145">
        <f t="shared" si="146"/>
        <v>55.018322460754312</v>
      </c>
      <c r="P156" s="145">
        <f t="shared" si="146"/>
        <v>0</v>
      </c>
      <c r="Q156" s="145">
        <f t="shared" si="146"/>
        <v>13.005094224842432</v>
      </c>
      <c r="R156" s="145">
        <f t="shared" si="146"/>
        <v>1.0004155951468023</v>
      </c>
      <c r="S156" s="145">
        <f t="shared" si="146"/>
        <v>14.001034393557209</v>
      </c>
      <c r="T156" s="145">
        <f t="shared" si="146"/>
        <v>0</v>
      </c>
      <c r="U156" s="145">
        <f t="shared" si="146"/>
        <v>0</v>
      </c>
      <c r="V156" s="145">
        <f t="shared" si="146"/>
        <v>1.0023589956182868</v>
      </c>
      <c r="W156" s="145">
        <f t="shared" si="146"/>
        <v>2.0007715244285307</v>
      </c>
      <c r="X156" s="145">
        <f t="shared" si="146"/>
        <v>33.020126931468859</v>
      </c>
      <c r="Y156" s="145">
        <f t="shared" si="146"/>
        <v>9.0386413721068699</v>
      </c>
      <c r="Z156" s="145">
        <f t="shared" si="146"/>
        <v>1.0031310100122313</v>
      </c>
      <c r="AA156" s="145">
        <f t="shared" si="146"/>
        <v>1.0004290632423782</v>
      </c>
      <c r="AB156" s="145">
        <f t="shared" si="146"/>
        <v>1.0003616036243264</v>
      </c>
      <c r="AC156" s="145">
        <f t="shared" si="146"/>
        <v>6.0033687762482328</v>
      </c>
      <c r="AD156" s="145">
        <f t="shared" si="146"/>
        <v>343.06053075710918</v>
      </c>
      <c r="AE156" s="145">
        <f t="shared" si="146"/>
        <v>55.002005093636939</v>
      </c>
      <c r="AF156" s="145">
        <f t="shared" si="146"/>
        <v>43.000496431450038</v>
      </c>
      <c r="AG156" s="145">
        <f t="shared" si="146"/>
        <v>339.09949029584237</v>
      </c>
      <c r="AH156" s="145">
        <f t="shared" si="146"/>
        <v>349.00460938427585</v>
      </c>
      <c r="AI156" s="145">
        <f t="shared" si="146"/>
        <v>39.006321920520669</v>
      </c>
      <c r="AJ156" s="145">
        <f t="shared" si="146"/>
        <v>995.00214007988939</v>
      </c>
      <c r="AK156" s="145">
        <f t="shared" si="146"/>
        <v>57.000652920610747</v>
      </c>
      <c r="AL156" s="145">
        <f t="shared" si="146"/>
        <v>13.001471197150455</v>
      </c>
      <c r="AM156" s="145">
        <f t="shared" si="146"/>
        <v>22.000752486117126</v>
      </c>
      <c r="AN156" s="145">
        <f t="shared" si="146"/>
        <v>56.005396860999447</v>
      </c>
      <c r="AO156" s="145">
        <f t="shared" si="146"/>
        <v>1076.2657382982779</v>
      </c>
      <c r="AP156" s="145">
        <f t="shared" si="146"/>
        <v>600.37246098876255</v>
      </c>
      <c r="AQ156" s="145">
        <f t="shared" si="146"/>
        <v>23.005852696194417</v>
      </c>
      <c r="AR156" s="145">
        <f t="shared" si="146"/>
        <v>106.02417691936375</v>
      </c>
      <c r="AS156" s="145">
        <f t="shared" si="146"/>
        <v>47.005469603219794</v>
      </c>
      <c r="AT156" s="145">
        <f t="shared" si="146"/>
        <v>15.001863065521064</v>
      </c>
      <c r="AU156" s="145">
        <f t="shared" si="146"/>
        <v>4.0001019942832636</v>
      </c>
      <c r="AV156" s="145">
        <f t="shared" si="146"/>
        <v>53.004239111239556</v>
      </c>
      <c r="AW156" s="145">
        <f t="shared" si="146"/>
        <v>0</v>
      </c>
      <c r="AX156" s="145">
        <f t="shared" si="146"/>
        <v>24.00469144102119</v>
      </c>
      <c r="AY156" s="145">
        <f t="shared" si="146"/>
        <v>0</v>
      </c>
      <c r="AZ156" s="145">
        <f t="shared" si="146"/>
        <v>34.000310075606905</v>
      </c>
      <c r="BA156" s="145">
        <f t="shared" si="146"/>
        <v>105.0049443068156</v>
      </c>
      <c r="BB156" s="145">
        <f t="shared" si="146"/>
        <v>1.000000606591259</v>
      </c>
      <c r="BC156" s="145">
        <f t="shared" si="146"/>
        <v>10.0000003515872</v>
      </c>
      <c r="BD156" s="145">
        <f t="shared" si="146"/>
        <v>3.0000261641707096</v>
      </c>
      <c r="BE156" s="145">
        <f t="shared" si="116"/>
        <v>4747.0160201863728</v>
      </c>
      <c r="BF156" s="15">
        <v>26</v>
      </c>
      <c r="BG156" s="16">
        <v>0</v>
      </c>
      <c r="BH156" s="16">
        <v>0</v>
      </c>
      <c r="BI156" s="16">
        <v>258</v>
      </c>
      <c r="BJ156" s="69">
        <v>1905</v>
      </c>
      <c r="BK156" s="69">
        <f>BJ156/'VAR 1 bi em X e FBKF'!BY$60*1000</f>
        <v>2139.3316646253734</v>
      </c>
      <c r="BL156" s="69">
        <v>1905</v>
      </c>
      <c r="BM156" s="69">
        <f>BL156/'VAR 1 bi em X e FBKF'!CA$60*1000</f>
        <v>14.484599183387951</v>
      </c>
      <c r="BN156" s="69">
        <v>0</v>
      </c>
      <c r="BO156" s="69">
        <f>BN156/'VAR 1 bi em X e FBKF'!CE$60*1000</f>
        <v>0</v>
      </c>
      <c r="BP156" s="16">
        <v>72</v>
      </c>
      <c r="BQ156" s="14">
        <v>2261</v>
      </c>
      <c r="BR156" s="17">
        <v>7004</v>
      </c>
    </row>
    <row r="157" spans="1:70">
      <c r="A157" s="13" t="s">
        <v>31</v>
      </c>
      <c r="B157" s="145">
        <f t="shared" ref="B157:BD157" si="147">B215/B$297*B$6</f>
        <v>0</v>
      </c>
      <c r="C157" s="145">
        <f t="shared" si="147"/>
        <v>0</v>
      </c>
      <c r="D157" s="145">
        <f t="shared" si="147"/>
        <v>0</v>
      </c>
      <c r="E157" s="145">
        <f t="shared" si="147"/>
        <v>0</v>
      </c>
      <c r="F157" s="145">
        <f t="shared" si="147"/>
        <v>52.067470402231969</v>
      </c>
      <c r="G157" s="145">
        <f t="shared" si="147"/>
        <v>3.0001948691954703</v>
      </c>
      <c r="H157" s="145">
        <f t="shared" si="147"/>
        <v>0</v>
      </c>
      <c r="I157" s="145">
        <f t="shared" si="147"/>
        <v>0</v>
      </c>
      <c r="J157" s="145">
        <f t="shared" si="147"/>
        <v>0</v>
      </c>
      <c r="K157" s="145">
        <f t="shared" si="147"/>
        <v>0</v>
      </c>
      <c r="L157" s="145">
        <f t="shared" si="147"/>
        <v>0</v>
      </c>
      <c r="M157" s="145">
        <f t="shared" si="147"/>
        <v>0</v>
      </c>
      <c r="N157" s="145">
        <f t="shared" si="147"/>
        <v>0</v>
      </c>
      <c r="O157" s="145">
        <f t="shared" si="147"/>
        <v>0</v>
      </c>
      <c r="P157" s="145">
        <f t="shared" si="147"/>
        <v>0</v>
      </c>
      <c r="Q157" s="145">
        <f t="shared" si="147"/>
        <v>0</v>
      </c>
      <c r="R157" s="145">
        <f t="shared" si="147"/>
        <v>0</v>
      </c>
      <c r="S157" s="145">
        <f t="shared" si="147"/>
        <v>0</v>
      </c>
      <c r="T157" s="145">
        <f t="shared" si="147"/>
        <v>0</v>
      </c>
      <c r="U157" s="145">
        <f t="shared" si="147"/>
        <v>6.0006974675299078</v>
      </c>
      <c r="V157" s="145">
        <f t="shared" si="147"/>
        <v>0</v>
      </c>
      <c r="W157" s="145">
        <f t="shared" si="147"/>
        <v>0</v>
      </c>
      <c r="X157" s="145">
        <f t="shared" si="147"/>
        <v>0</v>
      </c>
      <c r="Y157" s="145">
        <f t="shared" si="147"/>
        <v>0</v>
      </c>
      <c r="Z157" s="145">
        <f t="shared" si="147"/>
        <v>1.0031310100122313</v>
      </c>
      <c r="AA157" s="145">
        <f t="shared" si="147"/>
        <v>0</v>
      </c>
      <c r="AB157" s="145">
        <f t="shared" si="147"/>
        <v>0</v>
      </c>
      <c r="AC157" s="145">
        <f t="shared" si="147"/>
        <v>0</v>
      </c>
      <c r="AD157" s="145">
        <f t="shared" si="147"/>
        <v>136.02400053343104</v>
      </c>
      <c r="AE157" s="145">
        <f t="shared" si="147"/>
        <v>0</v>
      </c>
      <c r="AF157" s="145">
        <f t="shared" si="147"/>
        <v>3464.0399915940216</v>
      </c>
      <c r="AG157" s="145">
        <f t="shared" si="147"/>
        <v>143.04196788290696</v>
      </c>
      <c r="AH157" s="145">
        <f t="shared" si="147"/>
        <v>8815.1164232733281</v>
      </c>
      <c r="AI157" s="145">
        <f t="shared" si="147"/>
        <v>23.003728312101931</v>
      </c>
      <c r="AJ157" s="145">
        <f t="shared" si="147"/>
        <v>1.0000021508340597</v>
      </c>
      <c r="AK157" s="145">
        <f t="shared" si="147"/>
        <v>0</v>
      </c>
      <c r="AL157" s="145">
        <f t="shared" si="147"/>
        <v>334.03779844986553</v>
      </c>
      <c r="AM157" s="145">
        <f t="shared" si="147"/>
        <v>6.0002052234864891</v>
      </c>
      <c r="AN157" s="145">
        <f t="shared" si="147"/>
        <v>36.003469410642502</v>
      </c>
      <c r="AO157" s="145">
        <f t="shared" si="147"/>
        <v>0</v>
      </c>
      <c r="AP157" s="145">
        <f t="shared" si="147"/>
        <v>0</v>
      </c>
      <c r="AQ157" s="145">
        <f t="shared" si="147"/>
        <v>0</v>
      </c>
      <c r="AR157" s="145">
        <f t="shared" si="147"/>
        <v>158.03603729490069</v>
      </c>
      <c r="AS157" s="145">
        <f t="shared" si="147"/>
        <v>706.08216042283345</v>
      </c>
      <c r="AT157" s="145">
        <f t="shared" si="147"/>
        <v>0</v>
      </c>
      <c r="AU157" s="145">
        <f t="shared" si="147"/>
        <v>20.000509971416317</v>
      </c>
      <c r="AV157" s="145">
        <f t="shared" si="147"/>
        <v>435.03479270545677</v>
      </c>
      <c r="AW157" s="145">
        <f t="shared" si="147"/>
        <v>0</v>
      </c>
      <c r="AX157" s="145">
        <f t="shared" si="147"/>
        <v>437.08542332192752</v>
      </c>
      <c r="AY157" s="145">
        <f t="shared" si="147"/>
        <v>0</v>
      </c>
      <c r="AZ157" s="145">
        <f t="shared" si="147"/>
        <v>0</v>
      </c>
      <c r="BA157" s="145">
        <f t="shared" si="147"/>
        <v>113.00532101590632</v>
      </c>
      <c r="BB157" s="145">
        <f t="shared" si="147"/>
        <v>0</v>
      </c>
      <c r="BC157" s="145">
        <f t="shared" si="147"/>
        <v>0</v>
      </c>
      <c r="BD157" s="145">
        <f t="shared" si="147"/>
        <v>0</v>
      </c>
      <c r="BE157" s="145">
        <f t="shared" si="116"/>
        <v>14889.583325312029</v>
      </c>
      <c r="BF157" s="15">
        <v>632</v>
      </c>
      <c r="BG157" s="16">
        <v>0</v>
      </c>
      <c r="BH157" s="16">
        <v>0</v>
      </c>
      <c r="BI157" s="16">
        <v>454</v>
      </c>
      <c r="BJ157" s="69">
        <v>2608</v>
      </c>
      <c r="BK157" s="69">
        <f>BJ157/'VAR 1 bi em X e FBKF'!BY$60*1000</f>
        <v>2928.8068143532669</v>
      </c>
      <c r="BL157" s="69">
        <v>2608</v>
      </c>
      <c r="BM157" s="69">
        <f>BL157/'VAR 1 bi em X e FBKF'!CA$60*1000</f>
        <v>19.829834472585713</v>
      </c>
      <c r="BN157" s="69">
        <v>0</v>
      </c>
      <c r="BO157" s="69">
        <f>BN157/'VAR 1 bi em X e FBKF'!CE$60*1000</f>
        <v>0</v>
      </c>
      <c r="BP157" s="16">
        <v>94</v>
      </c>
      <c r="BQ157" s="14">
        <v>3788</v>
      </c>
      <c r="BR157" s="17">
        <v>18677</v>
      </c>
    </row>
    <row r="158" spans="1:70">
      <c r="A158" s="13" t="s">
        <v>32</v>
      </c>
      <c r="B158" s="145">
        <f t="shared" ref="B158:BD158" si="148">B216/B$297*B$6</f>
        <v>0</v>
      </c>
      <c r="C158" s="145">
        <f t="shared" si="148"/>
        <v>0</v>
      </c>
      <c r="D158" s="145">
        <f t="shared" si="148"/>
        <v>5.001324886683479</v>
      </c>
      <c r="E158" s="145">
        <f t="shared" si="148"/>
        <v>0</v>
      </c>
      <c r="F158" s="145">
        <f t="shared" si="148"/>
        <v>0</v>
      </c>
      <c r="G158" s="145">
        <f t="shared" si="148"/>
        <v>0</v>
      </c>
      <c r="H158" s="145">
        <f t="shared" si="148"/>
        <v>0</v>
      </c>
      <c r="I158" s="145">
        <f t="shared" si="148"/>
        <v>0</v>
      </c>
      <c r="J158" s="145">
        <f t="shared" si="148"/>
        <v>0</v>
      </c>
      <c r="K158" s="145">
        <f t="shared" si="148"/>
        <v>0</v>
      </c>
      <c r="L158" s="145">
        <f t="shared" si="148"/>
        <v>0</v>
      </c>
      <c r="M158" s="145">
        <f t="shared" si="148"/>
        <v>0</v>
      </c>
      <c r="N158" s="145">
        <f t="shared" si="148"/>
        <v>0</v>
      </c>
      <c r="O158" s="145">
        <f t="shared" si="148"/>
        <v>2.0006662713001568</v>
      </c>
      <c r="P158" s="145">
        <f t="shared" si="148"/>
        <v>0</v>
      </c>
      <c r="Q158" s="145">
        <f t="shared" si="148"/>
        <v>0</v>
      </c>
      <c r="R158" s="145">
        <f t="shared" si="148"/>
        <v>0</v>
      </c>
      <c r="S158" s="145">
        <f t="shared" si="148"/>
        <v>0</v>
      </c>
      <c r="T158" s="145">
        <f t="shared" si="148"/>
        <v>1.0003733636888845</v>
      </c>
      <c r="U158" s="145">
        <f t="shared" si="148"/>
        <v>0</v>
      </c>
      <c r="V158" s="145">
        <f t="shared" si="148"/>
        <v>2.0047179912365736</v>
      </c>
      <c r="W158" s="145">
        <f t="shared" si="148"/>
        <v>0</v>
      </c>
      <c r="X158" s="145">
        <f t="shared" si="148"/>
        <v>2.0012198140284156</v>
      </c>
      <c r="Y158" s="145">
        <f t="shared" si="148"/>
        <v>0</v>
      </c>
      <c r="Z158" s="145">
        <f t="shared" si="148"/>
        <v>0</v>
      </c>
      <c r="AA158" s="145">
        <f t="shared" si="148"/>
        <v>0</v>
      </c>
      <c r="AB158" s="145">
        <f t="shared" si="148"/>
        <v>0</v>
      </c>
      <c r="AC158" s="145">
        <f t="shared" si="148"/>
        <v>0</v>
      </c>
      <c r="AD158" s="145">
        <f t="shared" si="148"/>
        <v>48.008470776505071</v>
      </c>
      <c r="AE158" s="145">
        <f t="shared" si="148"/>
        <v>40.001458249917768</v>
      </c>
      <c r="AF158" s="145">
        <f t="shared" si="148"/>
        <v>0</v>
      </c>
      <c r="AG158" s="145">
        <f t="shared" si="148"/>
        <v>28.008217487562202</v>
      </c>
      <c r="AH158" s="145">
        <f t="shared" si="148"/>
        <v>1.0000132074048018</v>
      </c>
      <c r="AI158" s="145">
        <f t="shared" si="148"/>
        <v>587.09515300886233</v>
      </c>
      <c r="AJ158" s="145">
        <f t="shared" si="148"/>
        <v>11.000023659174657</v>
      </c>
      <c r="AK158" s="145">
        <f t="shared" si="148"/>
        <v>2.0000229094951143</v>
      </c>
      <c r="AL158" s="145">
        <f t="shared" si="148"/>
        <v>18.002037042208322</v>
      </c>
      <c r="AM158" s="145">
        <f t="shared" si="148"/>
        <v>0</v>
      </c>
      <c r="AN158" s="145">
        <f t="shared" si="148"/>
        <v>0</v>
      </c>
      <c r="AO158" s="145">
        <f t="shared" si="148"/>
        <v>0</v>
      </c>
      <c r="AP158" s="145">
        <f t="shared" si="148"/>
        <v>20.112980267630235</v>
      </c>
      <c r="AQ158" s="145">
        <f t="shared" si="148"/>
        <v>12.003053580623174</v>
      </c>
      <c r="AR158" s="145">
        <f t="shared" si="148"/>
        <v>0</v>
      </c>
      <c r="AS158" s="145">
        <f t="shared" si="148"/>
        <v>0</v>
      </c>
      <c r="AT158" s="145">
        <f t="shared" si="148"/>
        <v>0</v>
      </c>
      <c r="AU158" s="145">
        <f t="shared" si="148"/>
        <v>0</v>
      </c>
      <c r="AV158" s="145">
        <f t="shared" si="148"/>
        <v>22.001759631080571</v>
      </c>
      <c r="AW158" s="145">
        <f t="shared" si="148"/>
        <v>0</v>
      </c>
      <c r="AX158" s="145">
        <f t="shared" si="148"/>
        <v>22.004300487602759</v>
      </c>
      <c r="AY158" s="145">
        <f t="shared" si="148"/>
        <v>0</v>
      </c>
      <c r="AZ158" s="145">
        <f t="shared" si="148"/>
        <v>11.000100318578705</v>
      </c>
      <c r="BA158" s="145">
        <f t="shared" si="148"/>
        <v>13.000612152272407</v>
      </c>
      <c r="BB158" s="145">
        <f t="shared" si="148"/>
        <v>3.000001819773777</v>
      </c>
      <c r="BC158" s="145">
        <f t="shared" si="148"/>
        <v>10.0000003515872</v>
      </c>
      <c r="BD158" s="145">
        <f t="shared" si="148"/>
        <v>4.0000348855609458</v>
      </c>
      <c r="BE158" s="145">
        <f t="shared" si="116"/>
        <v>864.24654216277759</v>
      </c>
      <c r="BF158" s="15">
        <v>9</v>
      </c>
      <c r="BG158" s="16">
        <v>0</v>
      </c>
      <c r="BH158" s="16">
        <v>0</v>
      </c>
      <c r="BI158" s="16">
        <v>892</v>
      </c>
      <c r="BJ158" s="69">
        <v>6659</v>
      </c>
      <c r="BK158" s="69">
        <f>BJ158/'VAR 1 bi em X e FBKF'!BY$60*1000</f>
        <v>7478.1152518322097</v>
      </c>
      <c r="BL158" s="69">
        <v>6659</v>
      </c>
      <c r="BM158" s="69">
        <f>BL158/'VAR 1 bi em X e FBKF'!CA$60*1000</f>
        <v>50.631467696682606</v>
      </c>
      <c r="BN158" s="69">
        <v>0</v>
      </c>
      <c r="BO158" s="69">
        <f>BN158/'VAR 1 bi em X e FBKF'!CE$60*1000</f>
        <v>0</v>
      </c>
      <c r="BP158" s="16">
        <v>16</v>
      </c>
      <c r="BQ158" s="14">
        <v>7576</v>
      </c>
      <c r="BR158" s="17">
        <v>8440</v>
      </c>
    </row>
    <row r="159" spans="1:70">
      <c r="A159" s="13" t="s">
        <v>33</v>
      </c>
      <c r="B159" s="145">
        <f t="shared" ref="B159:BD159" si="149">B217/B$297*B$6</f>
        <v>0</v>
      </c>
      <c r="C159" s="145">
        <f t="shared" si="149"/>
        <v>0</v>
      </c>
      <c r="D159" s="145">
        <f t="shared" si="149"/>
        <v>0</v>
      </c>
      <c r="E159" s="145">
        <f t="shared" si="149"/>
        <v>0</v>
      </c>
      <c r="F159" s="145">
        <f t="shared" si="149"/>
        <v>0</v>
      </c>
      <c r="G159" s="145">
        <f t="shared" si="149"/>
        <v>0</v>
      </c>
      <c r="H159" s="145">
        <f t="shared" si="149"/>
        <v>0</v>
      </c>
      <c r="I159" s="145">
        <f t="shared" si="149"/>
        <v>0</v>
      </c>
      <c r="J159" s="145">
        <f t="shared" si="149"/>
        <v>0</v>
      </c>
      <c r="K159" s="145">
        <f t="shared" si="149"/>
        <v>0</v>
      </c>
      <c r="L159" s="145">
        <f t="shared" si="149"/>
        <v>0</v>
      </c>
      <c r="M159" s="145">
        <f t="shared" si="149"/>
        <v>0</v>
      </c>
      <c r="N159" s="145">
        <f t="shared" si="149"/>
        <v>0</v>
      </c>
      <c r="O159" s="145">
        <f t="shared" si="149"/>
        <v>0</v>
      </c>
      <c r="P159" s="145">
        <f t="shared" si="149"/>
        <v>0</v>
      </c>
      <c r="Q159" s="145">
        <f t="shared" si="149"/>
        <v>0</v>
      </c>
      <c r="R159" s="145">
        <f t="shared" si="149"/>
        <v>0</v>
      </c>
      <c r="S159" s="145">
        <f t="shared" si="149"/>
        <v>0</v>
      </c>
      <c r="T159" s="145">
        <f t="shared" si="149"/>
        <v>0</v>
      </c>
      <c r="U159" s="145">
        <f t="shared" si="149"/>
        <v>0</v>
      </c>
      <c r="V159" s="145">
        <f t="shared" si="149"/>
        <v>0</v>
      </c>
      <c r="W159" s="145">
        <f t="shared" si="149"/>
        <v>0</v>
      </c>
      <c r="X159" s="145">
        <f t="shared" si="149"/>
        <v>0</v>
      </c>
      <c r="Y159" s="145">
        <f t="shared" si="149"/>
        <v>0</v>
      </c>
      <c r="Z159" s="145">
        <f t="shared" si="149"/>
        <v>0</v>
      </c>
      <c r="AA159" s="145">
        <f t="shared" si="149"/>
        <v>0</v>
      </c>
      <c r="AB159" s="145">
        <f t="shared" si="149"/>
        <v>0</v>
      </c>
      <c r="AC159" s="145">
        <f t="shared" si="149"/>
        <v>0</v>
      </c>
      <c r="AD159" s="145">
        <f t="shared" si="149"/>
        <v>12.002117694126268</v>
      </c>
      <c r="AE159" s="145">
        <f t="shared" si="149"/>
        <v>0</v>
      </c>
      <c r="AF159" s="145">
        <f t="shared" si="149"/>
        <v>0</v>
      </c>
      <c r="AG159" s="145">
        <f t="shared" si="149"/>
        <v>0</v>
      </c>
      <c r="AH159" s="145">
        <f t="shared" si="149"/>
        <v>0</v>
      </c>
      <c r="AI159" s="145">
        <f t="shared" si="149"/>
        <v>0</v>
      </c>
      <c r="AJ159" s="145">
        <f t="shared" si="149"/>
        <v>1043.0022433199242</v>
      </c>
      <c r="AK159" s="145">
        <f t="shared" si="149"/>
        <v>0</v>
      </c>
      <c r="AL159" s="145">
        <f t="shared" si="149"/>
        <v>0</v>
      </c>
      <c r="AM159" s="145">
        <f t="shared" si="149"/>
        <v>0</v>
      </c>
      <c r="AN159" s="145">
        <f t="shared" si="149"/>
        <v>0</v>
      </c>
      <c r="AO159" s="145">
        <f t="shared" si="149"/>
        <v>0</v>
      </c>
      <c r="AP159" s="145">
        <f t="shared" si="149"/>
        <v>0</v>
      </c>
      <c r="AQ159" s="145">
        <f t="shared" si="149"/>
        <v>0</v>
      </c>
      <c r="AR159" s="145">
        <f t="shared" si="149"/>
        <v>0</v>
      </c>
      <c r="AS159" s="145">
        <f t="shared" si="149"/>
        <v>0</v>
      </c>
      <c r="AT159" s="145">
        <f t="shared" si="149"/>
        <v>0</v>
      </c>
      <c r="AU159" s="145">
        <f t="shared" si="149"/>
        <v>0</v>
      </c>
      <c r="AV159" s="145">
        <f t="shared" si="149"/>
        <v>6.0004798993856108</v>
      </c>
      <c r="AW159" s="145">
        <f t="shared" si="149"/>
        <v>0</v>
      </c>
      <c r="AX159" s="145">
        <f t="shared" si="149"/>
        <v>0</v>
      </c>
      <c r="AY159" s="145">
        <f t="shared" si="149"/>
        <v>0</v>
      </c>
      <c r="AZ159" s="145">
        <f t="shared" si="149"/>
        <v>0</v>
      </c>
      <c r="BA159" s="145">
        <f t="shared" si="149"/>
        <v>0</v>
      </c>
      <c r="BB159" s="145">
        <f t="shared" si="149"/>
        <v>0</v>
      </c>
      <c r="BC159" s="145">
        <f t="shared" si="149"/>
        <v>0</v>
      </c>
      <c r="BD159" s="145">
        <f t="shared" si="149"/>
        <v>0</v>
      </c>
      <c r="BE159" s="145">
        <f t="shared" si="116"/>
        <v>1061.0048409134363</v>
      </c>
      <c r="BF159" s="15">
        <v>0</v>
      </c>
      <c r="BG159" s="16">
        <v>0</v>
      </c>
      <c r="BH159" s="16">
        <v>0</v>
      </c>
      <c r="BI159" s="16">
        <v>2023</v>
      </c>
      <c r="BJ159" s="69">
        <v>1104</v>
      </c>
      <c r="BK159" s="69">
        <f>BJ159/'VAR 1 bi em X e FBKF'!BY$60*1000</f>
        <v>1239.8016576096652</v>
      </c>
      <c r="BL159" s="69">
        <v>1104</v>
      </c>
      <c r="BM159" s="69">
        <f>BL159/'VAR 1 bi em X e FBKF'!CA$60*1000</f>
        <v>8.3942244086405768</v>
      </c>
      <c r="BN159" s="69">
        <v>0</v>
      </c>
      <c r="BO159" s="69">
        <f>BN159/'VAR 1 bi em X e FBKF'!CE$60*1000</f>
        <v>0</v>
      </c>
      <c r="BP159" s="16">
        <v>0</v>
      </c>
      <c r="BQ159" s="14">
        <v>3127</v>
      </c>
      <c r="BR159" s="17">
        <v>4188</v>
      </c>
    </row>
    <row r="160" spans="1:70">
      <c r="A160" s="13" t="s">
        <v>34</v>
      </c>
      <c r="B160" s="145">
        <f t="shared" ref="B160:BD160" si="150">B218/B$297*B$6</f>
        <v>0</v>
      </c>
      <c r="C160" s="145">
        <f t="shared" si="150"/>
        <v>0</v>
      </c>
      <c r="D160" s="145">
        <f t="shared" si="150"/>
        <v>0</v>
      </c>
      <c r="E160" s="145">
        <f t="shared" si="150"/>
        <v>0</v>
      </c>
      <c r="F160" s="145">
        <f t="shared" si="150"/>
        <v>0</v>
      </c>
      <c r="G160" s="145">
        <f t="shared" si="150"/>
        <v>0</v>
      </c>
      <c r="H160" s="145">
        <f t="shared" si="150"/>
        <v>0</v>
      </c>
      <c r="I160" s="145">
        <f t="shared" si="150"/>
        <v>0</v>
      </c>
      <c r="J160" s="145">
        <f t="shared" si="150"/>
        <v>0</v>
      </c>
      <c r="K160" s="145">
        <f t="shared" si="150"/>
        <v>0</v>
      </c>
      <c r="L160" s="145">
        <f t="shared" si="150"/>
        <v>0</v>
      </c>
      <c r="M160" s="145">
        <f t="shared" si="150"/>
        <v>0</v>
      </c>
      <c r="N160" s="145">
        <f t="shared" si="150"/>
        <v>0</v>
      </c>
      <c r="O160" s="145">
        <f t="shared" si="150"/>
        <v>0</v>
      </c>
      <c r="P160" s="145">
        <f t="shared" si="150"/>
        <v>0</v>
      </c>
      <c r="Q160" s="145">
        <f t="shared" si="150"/>
        <v>0</v>
      </c>
      <c r="R160" s="145">
        <f t="shared" si="150"/>
        <v>0</v>
      </c>
      <c r="S160" s="145">
        <f t="shared" si="150"/>
        <v>0</v>
      </c>
      <c r="T160" s="145">
        <f t="shared" si="150"/>
        <v>0</v>
      </c>
      <c r="U160" s="145">
        <f t="shared" si="150"/>
        <v>0</v>
      </c>
      <c r="V160" s="145">
        <f t="shared" si="150"/>
        <v>0</v>
      </c>
      <c r="W160" s="145">
        <f t="shared" si="150"/>
        <v>0</v>
      </c>
      <c r="X160" s="145">
        <f t="shared" si="150"/>
        <v>0</v>
      </c>
      <c r="Y160" s="145">
        <f t="shared" si="150"/>
        <v>0</v>
      </c>
      <c r="Z160" s="145">
        <f t="shared" si="150"/>
        <v>0</v>
      </c>
      <c r="AA160" s="145">
        <f t="shared" si="150"/>
        <v>0</v>
      </c>
      <c r="AB160" s="145">
        <f t="shared" si="150"/>
        <v>0</v>
      </c>
      <c r="AC160" s="145">
        <f t="shared" si="150"/>
        <v>0</v>
      </c>
      <c r="AD160" s="145">
        <f t="shared" si="150"/>
        <v>0</v>
      </c>
      <c r="AE160" s="145">
        <f t="shared" si="150"/>
        <v>0</v>
      </c>
      <c r="AF160" s="145">
        <f t="shared" si="150"/>
        <v>0</v>
      </c>
      <c r="AG160" s="145">
        <f t="shared" si="150"/>
        <v>0</v>
      </c>
      <c r="AH160" s="145">
        <f t="shared" si="150"/>
        <v>0</v>
      </c>
      <c r="AI160" s="145">
        <f t="shared" si="150"/>
        <v>0</v>
      </c>
      <c r="AJ160" s="145">
        <f t="shared" si="150"/>
        <v>0</v>
      </c>
      <c r="AK160" s="145">
        <f t="shared" si="150"/>
        <v>0</v>
      </c>
      <c r="AL160" s="145">
        <f t="shared" si="150"/>
        <v>0</v>
      </c>
      <c r="AM160" s="145">
        <f t="shared" si="150"/>
        <v>0</v>
      </c>
      <c r="AN160" s="145">
        <f t="shared" si="150"/>
        <v>0</v>
      </c>
      <c r="AO160" s="145">
        <f t="shared" si="150"/>
        <v>0</v>
      </c>
      <c r="AP160" s="145">
        <f t="shared" si="150"/>
        <v>0</v>
      </c>
      <c r="AQ160" s="145">
        <f t="shared" si="150"/>
        <v>0</v>
      </c>
      <c r="AR160" s="145">
        <f t="shared" si="150"/>
        <v>0</v>
      </c>
      <c r="AS160" s="145">
        <f t="shared" si="150"/>
        <v>0</v>
      </c>
      <c r="AT160" s="145">
        <f t="shared" si="150"/>
        <v>0</v>
      </c>
      <c r="AU160" s="145">
        <f t="shared" si="150"/>
        <v>0</v>
      </c>
      <c r="AV160" s="145">
        <f t="shared" si="150"/>
        <v>0</v>
      </c>
      <c r="AW160" s="145">
        <f t="shared" si="150"/>
        <v>0</v>
      </c>
      <c r="AX160" s="145">
        <f t="shared" si="150"/>
        <v>0</v>
      </c>
      <c r="AY160" s="145">
        <f t="shared" si="150"/>
        <v>0</v>
      </c>
      <c r="AZ160" s="145">
        <f t="shared" si="150"/>
        <v>0</v>
      </c>
      <c r="BA160" s="145">
        <f t="shared" si="150"/>
        <v>0</v>
      </c>
      <c r="BB160" s="145">
        <f t="shared" si="150"/>
        <v>0</v>
      </c>
      <c r="BC160" s="145">
        <f t="shared" si="150"/>
        <v>0</v>
      </c>
      <c r="BD160" s="145">
        <f t="shared" si="150"/>
        <v>0</v>
      </c>
      <c r="BE160" s="145">
        <f t="shared" si="116"/>
        <v>0</v>
      </c>
      <c r="BF160" s="15">
        <v>0</v>
      </c>
      <c r="BG160" s="16">
        <v>0</v>
      </c>
      <c r="BH160" s="16">
        <v>0</v>
      </c>
      <c r="BI160" s="16">
        <v>0</v>
      </c>
      <c r="BJ160" s="69">
        <v>605</v>
      </c>
      <c r="BK160" s="69">
        <f>BJ160/'VAR 1 bi em X e FBKF'!BY$60*1000</f>
        <v>679.42029244007915</v>
      </c>
      <c r="BL160" s="69">
        <v>605</v>
      </c>
      <c r="BM160" s="69">
        <f>BL160/'VAR 1 bi em X e FBKF'!CA$60*1000</f>
        <v>4.6000958036481423</v>
      </c>
      <c r="BN160" s="69">
        <v>0</v>
      </c>
      <c r="BO160" s="69">
        <f>BN160/'VAR 1 bi em X e FBKF'!CE$60*1000</f>
        <v>0</v>
      </c>
      <c r="BP160" s="16">
        <v>0</v>
      </c>
      <c r="BQ160" s="14">
        <v>605</v>
      </c>
      <c r="BR160" s="17">
        <v>605</v>
      </c>
    </row>
    <row r="161" spans="1:70">
      <c r="A161" s="13" t="s">
        <v>35</v>
      </c>
      <c r="B161" s="145">
        <f t="shared" ref="B161:BD161" si="151">B219/B$297*B$6</f>
        <v>4.0012468185345478</v>
      </c>
      <c r="C161" s="145">
        <f t="shared" si="151"/>
        <v>0</v>
      </c>
      <c r="D161" s="145">
        <f t="shared" si="151"/>
        <v>0</v>
      </c>
      <c r="E161" s="145">
        <f t="shared" si="151"/>
        <v>0</v>
      </c>
      <c r="F161" s="145">
        <f t="shared" si="151"/>
        <v>0</v>
      </c>
      <c r="G161" s="145">
        <f t="shared" si="151"/>
        <v>2.00012991279698</v>
      </c>
      <c r="H161" s="145">
        <f t="shared" si="151"/>
        <v>0</v>
      </c>
      <c r="I161" s="145">
        <f t="shared" si="151"/>
        <v>0</v>
      </c>
      <c r="J161" s="145">
        <f t="shared" si="151"/>
        <v>0</v>
      </c>
      <c r="K161" s="145">
        <f t="shared" si="151"/>
        <v>0</v>
      </c>
      <c r="L161" s="145">
        <f t="shared" si="151"/>
        <v>0</v>
      </c>
      <c r="M161" s="145">
        <f t="shared" si="151"/>
        <v>0</v>
      </c>
      <c r="N161" s="145">
        <f t="shared" si="151"/>
        <v>0</v>
      </c>
      <c r="O161" s="145">
        <f t="shared" si="151"/>
        <v>0</v>
      </c>
      <c r="P161" s="145">
        <f t="shared" si="151"/>
        <v>0</v>
      </c>
      <c r="Q161" s="145">
        <f t="shared" si="151"/>
        <v>0</v>
      </c>
      <c r="R161" s="145">
        <f t="shared" si="151"/>
        <v>0</v>
      </c>
      <c r="S161" s="145">
        <f t="shared" si="151"/>
        <v>0</v>
      </c>
      <c r="T161" s="145">
        <f t="shared" si="151"/>
        <v>0</v>
      </c>
      <c r="U161" s="145">
        <f t="shared" si="151"/>
        <v>0</v>
      </c>
      <c r="V161" s="145">
        <f t="shared" si="151"/>
        <v>0</v>
      </c>
      <c r="W161" s="145">
        <f t="shared" si="151"/>
        <v>0</v>
      </c>
      <c r="X161" s="145">
        <f t="shared" si="151"/>
        <v>2.0012198140284156</v>
      </c>
      <c r="Y161" s="145">
        <f t="shared" si="151"/>
        <v>0</v>
      </c>
      <c r="Z161" s="145">
        <f t="shared" si="151"/>
        <v>0</v>
      </c>
      <c r="AA161" s="145">
        <f t="shared" si="151"/>
        <v>1.0004290632423782</v>
      </c>
      <c r="AB161" s="145">
        <f t="shared" si="151"/>
        <v>0</v>
      </c>
      <c r="AC161" s="145">
        <f t="shared" si="151"/>
        <v>0</v>
      </c>
      <c r="AD161" s="145">
        <f t="shared" si="151"/>
        <v>886.15635641632286</v>
      </c>
      <c r="AE161" s="145">
        <f t="shared" si="151"/>
        <v>0</v>
      </c>
      <c r="AF161" s="145">
        <f t="shared" si="151"/>
        <v>0</v>
      </c>
      <c r="AG161" s="145">
        <f t="shared" si="151"/>
        <v>4.0011739267946007</v>
      </c>
      <c r="AH161" s="145">
        <f t="shared" si="151"/>
        <v>0</v>
      </c>
      <c r="AI161" s="145">
        <f t="shared" si="151"/>
        <v>0</v>
      </c>
      <c r="AJ161" s="145">
        <f t="shared" si="151"/>
        <v>4046.0087022746061</v>
      </c>
      <c r="AK161" s="145">
        <f t="shared" si="151"/>
        <v>2692.0308361804232</v>
      </c>
      <c r="AL161" s="145">
        <f t="shared" si="151"/>
        <v>651.07367302653427</v>
      </c>
      <c r="AM161" s="145">
        <f t="shared" si="151"/>
        <v>0</v>
      </c>
      <c r="AN161" s="145">
        <f t="shared" si="151"/>
        <v>0</v>
      </c>
      <c r="AO161" s="145">
        <f t="shared" si="151"/>
        <v>2.000493937357394</v>
      </c>
      <c r="AP161" s="145">
        <f t="shared" si="151"/>
        <v>1.0056490133815119</v>
      </c>
      <c r="AQ161" s="145">
        <f t="shared" si="151"/>
        <v>51.012977717648489</v>
      </c>
      <c r="AR161" s="145">
        <f t="shared" si="151"/>
        <v>69.015737806000942</v>
      </c>
      <c r="AS161" s="145">
        <f t="shared" si="151"/>
        <v>1.0001163745365913</v>
      </c>
      <c r="AT161" s="145">
        <f t="shared" si="151"/>
        <v>0</v>
      </c>
      <c r="AU161" s="145">
        <f t="shared" si="151"/>
        <v>2.0000509971416318</v>
      </c>
      <c r="AV161" s="145">
        <f t="shared" si="151"/>
        <v>23.001839614311507</v>
      </c>
      <c r="AW161" s="145">
        <f t="shared" si="151"/>
        <v>0</v>
      </c>
      <c r="AX161" s="145">
        <f t="shared" si="151"/>
        <v>7.0013683369645143</v>
      </c>
      <c r="AY161" s="145">
        <f t="shared" si="151"/>
        <v>0</v>
      </c>
      <c r="AZ161" s="145">
        <f t="shared" si="151"/>
        <v>0</v>
      </c>
      <c r="BA161" s="145">
        <f t="shared" si="151"/>
        <v>0</v>
      </c>
      <c r="BB161" s="145">
        <f t="shared" si="151"/>
        <v>0</v>
      </c>
      <c r="BC161" s="145">
        <f t="shared" si="151"/>
        <v>0</v>
      </c>
      <c r="BD161" s="145">
        <f t="shared" si="151"/>
        <v>1.0000087213902364</v>
      </c>
      <c r="BE161" s="145">
        <f t="shared" si="116"/>
        <v>8445.3120099520165</v>
      </c>
      <c r="BF161" s="15">
        <v>12</v>
      </c>
      <c r="BG161" s="16">
        <v>0</v>
      </c>
      <c r="BH161" s="16">
        <v>0</v>
      </c>
      <c r="BI161" s="16">
        <v>0</v>
      </c>
      <c r="BJ161" s="69">
        <v>0</v>
      </c>
      <c r="BK161" s="69">
        <f>BJ161/'VAR 1 bi em X e FBKF'!BY$60*1000</f>
        <v>0</v>
      </c>
      <c r="BL161" s="69">
        <v>0</v>
      </c>
      <c r="BM161" s="69">
        <f>BL161/'VAR 1 bi em X e FBKF'!CA$60*1000</f>
        <v>0</v>
      </c>
      <c r="BN161" s="69">
        <v>0</v>
      </c>
      <c r="BO161" s="69">
        <f>BN161/'VAR 1 bi em X e FBKF'!CE$60*1000</f>
        <v>0</v>
      </c>
      <c r="BP161" s="16">
        <v>151</v>
      </c>
      <c r="BQ161" s="14">
        <v>163</v>
      </c>
      <c r="BR161" s="17">
        <v>8608</v>
      </c>
    </row>
    <row r="162" spans="1:70">
      <c r="A162" s="13" t="s">
        <v>36</v>
      </c>
      <c r="B162" s="145">
        <f t="shared" ref="B162:BD162" si="152">B220/B$297*B$6</f>
        <v>0</v>
      </c>
      <c r="C162" s="145">
        <f t="shared" si="152"/>
        <v>0</v>
      </c>
      <c r="D162" s="145">
        <f t="shared" si="152"/>
        <v>0</v>
      </c>
      <c r="E162" s="145">
        <f t="shared" si="152"/>
        <v>0</v>
      </c>
      <c r="F162" s="145">
        <f t="shared" si="152"/>
        <v>2.0025950154704599</v>
      </c>
      <c r="G162" s="145">
        <f t="shared" si="152"/>
        <v>0</v>
      </c>
      <c r="H162" s="145">
        <f t="shared" si="152"/>
        <v>0</v>
      </c>
      <c r="I162" s="145">
        <f t="shared" si="152"/>
        <v>0</v>
      </c>
      <c r="J162" s="145">
        <f t="shared" si="152"/>
        <v>0</v>
      </c>
      <c r="K162" s="145">
        <f t="shared" si="152"/>
        <v>0</v>
      </c>
      <c r="L162" s="145">
        <f t="shared" si="152"/>
        <v>0</v>
      </c>
      <c r="M162" s="145">
        <f t="shared" si="152"/>
        <v>0</v>
      </c>
      <c r="N162" s="145">
        <f t="shared" si="152"/>
        <v>0</v>
      </c>
      <c r="O162" s="145">
        <f t="shared" si="152"/>
        <v>0</v>
      </c>
      <c r="P162" s="145">
        <f t="shared" si="152"/>
        <v>0</v>
      </c>
      <c r="Q162" s="145">
        <f t="shared" si="152"/>
        <v>0</v>
      </c>
      <c r="R162" s="145">
        <f t="shared" si="152"/>
        <v>0</v>
      </c>
      <c r="S162" s="145">
        <f t="shared" si="152"/>
        <v>0</v>
      </c>
      <c r="T162" s="145">
        <f t="shared" si="152"/>
        <v>0</v>
      </c>
      <c r="U162" s="145">
        <f t="shared" si="152"/>
        <v>0</v>
      </c>
      <c r="V162" s="145">
        <f t="shared" si="152"/>
        <v>0</v>
      </c>
      <c r="W162" s="145">
        <f t="shared" si="152"/>
        <v>0</v>
      </c>
      <c r="X162" s="145">
        <f t="shared" si="152"/>
        <v>0</v>
      </c>
      <c r="Y162" s="145">
        <f t="shared" si="152"/>
        <v>0</v>
      </c>
      <c r="Z162" s="145">
        <f t="shared" si="152"/>
        <v>0</v>
      </c>
      <c r="AA162" s="145">
        <f t="shared" si="152"/>
        <v>0</v>
      </c>
      <c r="AB162" s="145">
        <f t="shared" si="152"/>
        <v>0</v>
      </c>
      <c r="AC162" s="145">
        <f t="shared" si="152"/>
        <v>0</v>
      </c>
      <c r="AD162" s="145">
        <f t="shared" si="152"/>
        <v>0</v>
      </c>
      <c r="AE162" s="145">
        <f t="shared" si="152"/>
        <v>0</v>
      </c>
      <c r="AF162" s="145">
        <f t="shared" si="152"/>
        <v>0</v>
      </c>
      <c r="AG162" s="145">
        <f t="shared" si="152"/>
        <v>0</v>
      </c>
      <c r="AH162" s="145">
        <f t="shared" si="152"/>
        <v>0</v>
      </c>
      <c r="AI162" s="145">
        <f t="shared" si="152"/>
        <v>0</v>
      </c>
      <c r="AJ162" s="145">
        <f t="shared" si="152"/>
        <v>0</v>
      </c>
      <c r="AK162" s="145">
        <f t="shared" si="152"/>
        <v>0</v>
      </c>
      <c r="AL162" s="145">
        <f t="shared" si="152"/>
        <v>10.001131690115734</v>
      </c>
      <c r="AM162" s="145">
        <f t="shared" si="152"/>
        <v>3183.1088710595827</v>
      </c>
      <c r="AN162" s="145">
        <f t="shared" si="152"/>
        <v>0</v>
      </c>
      <c r="AO162" s="145">
        <f t="shared" si="152"/>
        <v>0</v>
      </c>
      <c r="AP162" s="145">
        <f t="shared" si="152"/>
        <v>7.0395430936705834</v>
      </c>
      <c r="AQ162" s="145">
        <f t="shared" si="152"/>
        <v>23.005852696194417</v>
      </c>
      <c r="AR162" s="145">
        <f t="shared" si="152"/>
        <v>62.014141216986346</v>
      </c>
      <c r="AS162" s="145">
        <f t="shared" si="152"/>
        <v>0</v>
      </c>
      <c r="AT162" s="145">
        <f t="shared" si="152"/>
        <v>0</v>
      </c>
      <c r="AU162" s="145">
        <f t="shared" si="152"/>
        <v>0</v>
      </c>
      <c r="AV162" s="145">
        <f t="shared" si="152"/>
        <v>2.0001599664618701</v>
      </c>
      <c r="AW162" s="145">
        <f t="shared" si="152"/>
        <v>0</v>
      </c>
      <c r="AX162" s="145">
        <f t="shared" si="152"/>
        <v>0</v>
      </c>
      <c r="AY162" s="145">
        <f t="shared" si="152"/>
        <v>0</v>
      </c>
      <c r="AZ162" s="145">
        <f t="shared" si="152"/>
        <v>0</v>
      </c>
      <c r="BA162" s="145">
        <f t="shared" si="152"/>
        <v>0</v>
      </c>
      <c r="BB162" s="145">
        <f t="shared" si="152"/>
        <v>0</v>
      </c>
      <c r="BC162" s="145">
        <f t="shared" si="152"/>
        <v>0</v>
      </c>
      <c r="BD162" s="145">
        <f t="shared" si="152"/>
        <v>2.0000174427804729</v>
      </c>
      <c r="BE162" s="145">
        <f t="shared" si="116"/>
        <v>3291.1723121812629</v>
      </c>
      <c r="BF162" s="15">
        <v>5</v>
      </c>
      <c r="BG162" s="16">
        <v>0</v>
      </c>
      <c r="BH162" s="16">
        <v>0</v>
      </c>
      <c r="BI162" s="16">
        <v>137</v>
      </c>
      <c r="BJ162" s="69">
        <v>2786</v>
      </c>
      <c r="BK162" s="69">
        <f>BJ162/'VAR 1 bi em X e FBKF'!BY$60*1000</f>
        <v>3128.7023714678685</v>
      </c>
      <c r="BL162" s="69">
        <v>2786</v>
      </c>
      <c r="BM162" s="69">
        <f>BL162/'VAR 1 bi em X e FBKF'!CA$60*1000</f>
        <v>21.183251089196236</v>
      </c>
      <c r="BN162" s="69">
        <v>0</v>
      </c>
      <c r="BO162" s="69">
        <f>BN162/'VAR 1 bi em X e FBKF'!CE$60*1000</f>
        <v>0</v>
      </c>
      <c r="BP162" s="16">
        <v>65</v>
      </c>
      <c r="BQ162" s="14">
        <v>2993</v>
      </c>
      <c r="BR162" s="17">
        <v>6284</v>
      </c>
    </row>
    <row r="163" spans="1:70">
      <c r="A163" s="13" t="s">
        <v>37</v>
      </c>
      <c r="B163" s="145">
        <f t="shared" ref="B163:BD163" si="153">B221/B$297*B$6</f>
        <v>0</v>
      </c>
      <c r="C163" s="145">
        <f t="shared" si="153"/>
        <v>0</v>
      </c>
      <c r="D163" s="145">
        <f t="shared" si="153"/>
        <v>0</v>
      </c>
      <c r="E163" s="145">
        <f t="shared" si="153"/>
        <v>0</v>
      </c>
      <c r="F163" s="145">
        <f t="shared" si="153"/>
        <v>0</v>
      </c>
      <c r="G163" s="145">
        <f t="shared" si="153"/>
        <v>3.0001948691954703</v>
      </c>
      <c r="H163" s="145">
        <f t="shared" si="153"/>
        <v>0</v>
      </c>
      <c r="I163" s="145">
        <f t="shared" si="153"/>
        <v>0</v>
      </c>
      <c r="J163" s="145">
        <f t="shared" si="153"/>
        <v>6.0001291497022589</v>
      </c>
      <c r="K163" s="145">
        <f t="shared" si="153"/>
        <v>2.0000071217167883</v>
      </c>
      <c r="L163" s="145">
        <f t="shared" si="153"/>
        <v>0</v>
      </c>
      <c r="M163" s="145">
        <f t="shared" si="153"/>
        <v>0</v>
      </c>
      <c r="N163" s="145">
        <f t="shared" si="153"/>
        <v>0</v>
      </c>
      <c r="O163" s="145">
        <f t="shared" si="153"/>
        <v>0</v>
      </c>
      <c r="P163" s="145">
        <f t="shared" si="153"/>
        <v>0</v>
      </c>
      <c r="Q163" s="145">
        <f t="shared" si="153"/>
        <v>0</v>
      </c>
      <c r="R163" s="145">
        <f t="shared" si="153"/>
        <v>0</v>
      </c>
      <c r="S163" s="145">
        <f t="shared" si="153"/>
        <v>0</v>
      </c>
      <c r="T163" s="145">
        <f t="shared" si="153"/>
        <v>0</v>
      </c>
      <c r="U163" s="145">
        <f t="shared" si="153"/>
        <v>0</v>
      </c>
      <c r="V163" s="145">
        <f t="shared" si="153"/>
        <v>0</v>
      </c>
      <c r="W163" s="145">
        <f t="shared" si="153"/>
        <v>0</v>
      </c>
      <c r="X163" s="145">
        <f t="shared" si="153"/>
        <v>0</v>
      </c>
      <c r="Y163" s="145">
        <f t="shared" si="153"/>
        <v>0</v>
      </c>
      <c r="Z163" s="145">
        <f t="shared" si="153"/>
        <v>0</v>
      </c>
      <c r="AA163" s="145">
        <f t="shared" si="153"/>
        <v>11.004719695666161</v>
      </c>
      <c r="AB163" s="145">
        <f t="shared" si="153"/>
        <v>0</v>
      </c>
      <c r="AC163" s="145">
        <f t="shared" si="153"/>
        <v>0</v>
      </c>
      <c r="AD163" s="145">
        <f t="shared" si="153"/>
        <v>4.0007058980420895</v>
      </c>
      <c r="AE163" s="145">
        <f t="shared" si="153"/>
        <v>0</v>
      </c>
      <c r="AF163" s="145">
        <f t="shared" si="153"/>
        <v>0</v>
      </c>
      <c r="AG163" s="145">
        <f t="shared" si="153"/>
        <v>1.0002934816986502</v>
      </c>
      <c r="AH163" s="145">
        <f t="shared" si="153"/>
        <v>0</v>
      </c>
      <c r="AI163" s="145">
        <f t="shared" si="153"/>
        <v>0</v>
      </c>
      <c r="AJ163" s="145">
        <f t="shared" si="153"/>
        <v>0</v>
      </c>
      <c r="AK163" s="145">
        <f t="shared" si="153"/>
        <v>0</v>
      </c>
      <c r="AL163" s="145">
        <f t="shared" si="153"/>
        <v>0</v>
      </c>
      <c r="AM163" s="145">
        <f t="shared" si="153"/>
        <v>0</v>
      </c>
      <c r="AN163" s="145">
        <f t="shared" si="153"/>
        <v>338.03257391103239</v>
      </c>
      <c r="AO163" s="145">
        <f t="shared" si="153"/>
        <v>0</v>
      </c>
      <c r="AP163" s="145">
        <f t="shared" si="153"/>
        <v>18.101682240867213</v>
      </c>
      <c r="AQ163" s="145">
        <f t="shared" si="153"/>
        <v>0</v>
      </c>
      <c r="AR163" s="145">
        <f t="shared" si="153"/>
        <v>9.0020527573044706</v>
      </c>
      <c r="AS163" s="145">
        <f t="shared" si="153"/>
        <v>0</v>
      </c>
      <c r="AT163" s="145">
        <f t="shared" si="153"/>
        <v>60.007452262084257</v>
      </c>
      <c r="AU163" s="145">
        <f t="shared" si="153"/>
        <v>2.0000509971416318</v>
      </c>
      <c r="AV163" s="145">
        <f t="shared" si="153"/>
        <v>7.0005598826165452</v>
      </c>
      <c r="AW163" s="145">
        <f t="shared" si="153"/>
        <v>0</v>
      </c>
      <c r="AX163" s="145">
        <f t="shared" si="153"/>
        <v>5.0009773835460818</v>
      </c>
      <c r="AY163" s="145">
        <f t="shared" si="153"/>
        <v>21.000203717950811</v>
      </c>
      <c r="AZ163" s="145">
        <f t="shared" si="153"/>
        <v>0</v>
      </c>
      <c r="BA163" s="145">
        <f t="shared" si="153"/>
        <v>37.001742279544544</v>
      </c>
      <c r="BB163" s="145">
        <f t="shared" si="153"/>
        <v>11.000006672503849</v>
      </c>
      <c r="BC163" s="145">
        <f t="shared" si="153"/>
        <v>0</v>
      </c>
      <c r="BD163" s="145">
        <f t="shared" si="153"/>
        <v>3.0000261641707096</v>
      </c>
      <c r="BE163" s="145">
        <f t="shared" si="116"/>
        <v>538.15337848478384</v>
      </c>
      <c r="BF163" s="15">
        <v>0</v>
      </c>
      <c r="BG163" s="16">
        <v>0</v>
      </c>
      <c r="BH163" s="16">
        <v>0</v>
      </c>
      <c r="BI163" s="16">
        <v>727</v>
      </c>
      <c r="BJ163" s="69">
        <v>23</v>
      </c>
      <c r="BK163" s="69">
        <f>BJ163/'VAR 1 bi em X e FBKF'!BY$60*1000</f>
        <v>25.829201200201354</v>
      </c>
      <c r="BL163" s="69">
        <v>23</v>
      </c>
      <c r="BM163" s="69">
        <f>BL163/'VAR 1 bi em X e FBKF'!CA$60*1000</f>
        <v>0.17487967518001202</v>
      </c>
      <c r="BN163" s="69">
        <v>0</v>
      </c>
      <c r="BO163" s="69">
        <f>BN163/'VAR 1 bi em X e FBKF'!CE$60*1000</f>
        <v>0</v>
      </c>
      <c r="BP163" s="16">
        <v>-7</v>
      </c>
      <c r="BQ163" s="14">
        <v>743</v>
      </c>
      <c r="BR163" s="17">
        <v>1281</v>
      </c>
    </row>
    <row r="164" spans="1:70">
      <c r="A164" s="13" t="s">
        <v>38</v>
      </c>
      <c r="B164" s="145">
        <f t="shared" ref="B164:BD164" si="154">B222/B$297*B$6</f>
        <v>0</v>
      </c>
      <c r="C164" s="145">
        <f t="shared" si="154"/>
        <v>0</v>
      </c>
      <c r="D164" s="145">
        <f t="shared" si="154"/>
        <v>0</v>
      </c>
      <c r="E164" s="145">
        <f t="shared" si="154"/>
        <v>0</v>
      </c>
      <c r="F164" s="145">
        <f t="shared" si="154"/>
        <v>0</v>
      </c>
      <c r="G164" s="145">
        <f t="shared" si="154"/>
        <v>0</v>
      </c>
      <c r="H164" s="145">
        <f t="shared" si="154"/>
        <v>0</v>
      </c>
      <c r="I164" s="145">
        <f t="shared" si="154"/>
        <v>0</v>
      </c>
      <c r="J164" s="145">
        <f t="shared" si="154"/>
        <v>0</v>
      </c>
      <c r="K164" s="145">
        <f t="shared" si="154"/>
        <v>0</v>
      </c>
      <c r="L164" s="145">
        <f t="shared" si="154"/>
        <v>0</v>
      </c>
      <c r="M164" s="145">
        <f t="shared" si="154"/>
        <v>0</v>
      </c>
      <c r="N164" s="145">
        <f t="shared" si="154"/>
        <v>0</v>
      </c>
      <c r="O164" s="145">
        <f t="shared" si="154"/>
        <v>0</v>
      </c>
      <c r="P164" s="145">
        <f t="shared" si="154"/>
        <v>0</v>
      </c>
      <c r="Q164" s="145">
        <f t="shared" si="154"/>
        <v>0</v>
      </c>
      <c r="R164" s="145">
        <f t="shared" si="154"/>
        <v>0</v>
      </c>
      <c r="S164" s="145">
        <f t="shared" si="154"/>
        <v>0</v>
      </c>
      <c r="T164" s="145">
        <f t="shared" si="154"/>
        <v>0</v>
      </c>
      <c r="U164" s="145">
        <f t="shared" si="154"/>
        <v>0</v>
      </c>
      <c r="V164" s="145">
        <f t="shared" si="154"/>
        <v>0</v>
      </c>
      <c r="W164" s="145">
        <f t="shared" si="154"/>
        <v>0</v>
      </c>
      <c r="X164" s="145">
        <f t="shared" si="154"/>
        <v>0</v>
      </c>
      <c r="Y164" s="145">
        <f t="shared" si="154"/>
        <v>0</v>
      </c>
      <c r="Z164" s="145">
        <f t="shared" si="154"/>
        <v>0</v>
      </c>
      <c r="AA164" s="145">
        <f t="shared" si="154"/>
        <v>0</v>
      </c>
      <c r="AB164" s="145">
        <f t="shared" si="154"/>
        <v>0</v>
      </c>
      <c r="AC164" s="145">
        <f t="shared" si="154"/>
        <v>0</v>
      </c>
      <c r="AD164" s="145">
        <f t="shared" si="154"/>
        <v>0</v>
      </c>
      <c r="AE164" s="145">
        <f t="shared" si="154"/>
        <v>0</v>
      </c>
      <c r="AF164" s="145">
        <f t="shared" si="154"/>
        <v>0</v>
      </c>
      <c r="AG164" s="145">
        <f t="shared" si="154"/>
        <v>0</v>
      </c>
      <c r="AH164" s="145">
        <f t="shared" si="154"/>
        <v>0</v>
      </c>
      <c r="AI164" s="145">
        <f t="shared" si="154"/>
        <v>0</v>
      </c>
      <c r="AJ164" s="145">
        <f t="shared" si="154"/>
        <v>0</v>
      </c>
      <c r="AK164" s="145">
        <f t="shared" si="154"/>
        <v>0</v>
      </c>
      <c r="AL164" s="145">
        <f t="shared" si="154"/>
        <v>0</v>
      </c>
      <c r="AM164" s="145">
        <f t="shared" si="154"/>
        <v>0</v>
      </c>
      <c r="AN164" s="145">
        <f t="shared" si="154"/>
        <v>0</v>
      </c>
      <c r="AO164" s="145">
        <f t="shared" si="154"/>
        <v>2757.6808926471676</v>
      </c>
      <c r="AP164" s="145">
        <f t="shared" si="154"/>
        <v>0</v>
      </c>
      <c r="AQ164" s="145">
        <f t="shared" si="154"/>
        <v>0</v>
      </c>
      <c r="AR164" s="145">
        <f t="shared" si="154"/>
        <v>0</v>
      </c>
      <c r="AS164" s="145">
        <f t="shared" si="154"/>
        <v>0</v>
      </c>
      <c r="AT164" s="145">
        <f t="shared" si="154"/>
        <v>0</v>
      </c>
      <c r="AU164" s="145">
        <f t="shared" si="154"/>
        <v>0</v>
      </c>
      <c r="AV164" s="145">
        <f t="shared" si="154"/>
        <v>0</v>
      </c>
      <c r="AW164" s="145">
        <f t="shared" si="154"/>
        <v>0</v>
      </c>
      <c r="AX164" s="145">
        <f t="shared" si="154"/>
        <v>0</v>
      </c>
      <c r="AY164" s="145">
        <f t="shared" si="154"/>
        <v>0</v>
      </c>
      <c r="AZ164" s="145">
        <f t="shared" si="154"/>
        <v>0</v>
      </c>
      <c r="BA164" s="145">
        <f t="shared" si="154"/>
        <v>0</v>
      </c>
      <c r="BB164" s="145">
        <f t="shared" si="154"/>
        <v>0</v>
      </c>
      <c r="BC164" s="145">
        <f t="shared" si="154"/>
        <v>0</v>
      </c>
      <c r="BD164" s="145">
        <f t="shared" si="154"/>
        <v>0</v>
      </c>
      <c r="BE164" s="145">
        <f t="shared" si="116"/>
        <v>2757.6808926471676</v>
      </c>
      <c r="BF164" s="15">
        <v>0</v>
      </c>
      <c r="BG164" s="16">
        <v>0</v>
      </c>
      <c r="BH164" s="16">
        <v>0</v>
      </c>
      <c r="BI164" s="16">
        <v>0</v>
      </c>
      <c r="BJ164" s="69">
        <v>0</v>
      </c>
      <c r="BK164" s="69">
        <f>BJ164/'VAR 1 bi em X e FBKF'!BY$60*1000</f>
        <v>0</v>
      </c>
      <c r="BL164" s="69">
        <v>0</v>
      </c>
      <c r="BM164" s="69">
        <f>BL164/'VAR 1 bi em X e FBKF'!CA$60*1000</f>
        <v>0</v>
      </c>
      <c r="BN164" s="69">
        <v>0</v>
      </c>
      <c r="BO164" s="69">
        <f>BN164/'VAR 1 bi em X e FBKF'!CE$60*1000</f>
        <v>0</v>
      </c>
      <c r="BP164" s="16">
        <v>0</v>
      </c>
      <c r="BQ164" s="14">
        <v>0</v>
      </c>
      <c r="BR164" s="17">
        <v>2757</v>
      </c>
    </row>
    <row r="165" spans="1:70">
      <c r="A165" s="13" t="s">
        <v>39</v>
      </c>
      <c r="B165" s="145">
        <f t="shared" ref="B165:BD165" si="155">B223/B$297*B$6</f>
        <v>0</v>
      </c>
      <c r="C165" s="145">
        <f t="shared" si="155"/>
        <v>0</v>
      </c>
      <c r="D165" s="145">
        <f t="shared" si="155"/>
        <v>0</v>
      </c>
      <c r="E165" s="145">
        <f t="shared" si="155"/>
        <v>0</v>
      </c>
      <c r="F165" s="145">
        <f t="shared" si="155"/>
        <v>0</v>
      </c>
      <c r="G165" s="145">
        <f t="shared" si="155"/>
        <v>0</v>
      </c>
      <c r="H165" s="145">
        <f t="shared" si="155"/>
        <v>0</v>
      </c>
      <c r="I165" s="145">
        <f t="shared" si="155"/>
        <v>0</v>
      </c>
      <c r="J165" s="145">
        <f t="shared" si="155"/>
        <v>0</v>
      </c>
      <c r="K165" s="145">
        <f t="shared" si="155"/>
        <v>0</v>
      </c>
      <c r="L165" s="145">
        <f t="shared" si="155"/>
        <v>0</v>
      </c>
      <c r="M165" s="145">
        <f t="shared" si="155"/>
        <v>0</v>
      </c>
      <c r="N165" s="145">
        <f t="shared" si="155"/>
        <v>0</v>
      </c>
      <c r="O165" s="145">
        <f t="shared" si="155"/>
        <v>0</v>
      </c>
      <c r="P165" s="145">
        <f t="shared" si="155"/>
        <v>0</v>
      </c>
      <c r="Q165" s="145">
        <f t="shared" si="155"/>
        <v>0</v>
      </c>
      <c r="R165" s="145">
        <f t="shared" si="155"/>
        <v>0</v>
      </c>
      <c r="S165" s="145">
        <f t="shared" si="155"/>
        <v>0</v>
      </c>
      <c r="T165" s="145">
        <f t="shared" si="155"/>
        <v>0</v>
      </c>
      <c r="U165" s="145">
        <f t="shared" si="155"/>
        <v>0</v>
      </c>
      <c r="V165" s="145">
        <f t="shared" si="155"/>
        <v>0</v>
      </c>
      <c r="W165" s="145">
        <f t="shared" si="155"/>
        <v>0</v>
      </c>
      <c r="X165" s="145">
        <f t="shared" si="155"/>
        <v>0</v>
      </c>
      <c r="Y165" s="145">
        <f t="shared" si="155"/>
        <v>0</v>
      </c>
      <c r="Z165" s="145">
        <f t="shared" si="155"/>
        <v>0</v>
      </c>
      <c r="AA165" s="145">
        <f t="shared" si="155"/>
        <v>0</v>
      </c>
      <c r="AB165" s="145">
        <f t="shared" si="155"/>
        <v>0</v>
      </c>
      <c r="AC165" s="145">
        <f t="shared" si="155"/>
        <v>0</v>
      </c>
      <c r="AD165" s="145">
        <f t="shared" si="155"/>
        <v>0</v>
      </c>
      <c r="AE165" s="145">
        <f t="shared" si="155"/>
        <v>0</v>
      </c>
      <c r="AF165" s="145">
        <f t="shared" si="155"/>
        <v>0</v>
      </c>
      <c r="AG165" s="145">
        <f t="shared" si="155"/>
        <v>0</v>
      </c>
      <c r="AH165" s="145">
        <f t="shared" si="155"/>
        <v>0</v>
      </c>
      <c r="AI165" s="145">
        <f t="shared" si="155"/>
        <v>0</v>
      </c>
      <c r="AJ165" s="145">
        <f t="shared" si="155"/>
        <v>0</v>
      </c>
      <c r="AK165" s="145">
        <f t="shared" si="155"/>
        <v>0</v>
      </c>
      <c r="AL165" s="145">
        <f t="shared" si="155"/>
        <v>0</v>
      </c>
      <c r="AM165" s="145">
        <f t="shared" si="155"/>
        <v>0</v>
      </c>
      <c r="AN165" s="145">
        <f t="shared" si="155"/>
        <v>0</v>
      </c>
      <c r="AO165" s="145">
        <f t="shared" si="155"/>
        <v>0</v>
      </c>
      <c r="AP165" s="145">
        <f t="shared" si="155"/>
        <v>186.04506747557969</v>
      </c>
      <c r="AQ165" s="145">
        <f t="shared" si="155"/>
        <v>0</v>
      </c>
      <c r="AR165" s="145">
        <f t="shared" si="155"/>
        <v>0</v>
      </c>
      <c r="AS165" s="145">
        <f t="shared" si="155"/>
        <v>0</v>
      </c>
      <c r="AT165" s="145">
        <f t="shared" si="155"/>
        <v>0</v>
      </c>
      <c r="AU165" s="145">
        <f t="shared" si="155"/>
        <v>0</v>
      </c>
      <c r="AV165" s="145">
        <f t="shared" si="155"/>
        <v>0</v>
      </c>
      <c r="AW165" s="145">
        <f t="shared" si="155"/>
        <v>0</v>
      </c>
      <c r="AX165" s="145">
        <f t="shared" si="155"/>
        <v>0</v>
      </c>
      <c r="AY165" s="145">
        <f t="shared" si="155"/>
        <v>0</v>
      </c>
      <c r="AZ165" s="145">
        <f t="shared" si="155"/>
        <v>0</v>
      </c>
      <c r="BA165" s="145">
        <f t="shared" si="155"/>
        <v>0</v>
      </c>
      <c r="BB165" s="145">
        <f t="shared" si="155"/>
        <v>0</v>
      </c>
      <c r="BC165" s="145">
        <f t="shared" si="155"/>
        <v>0</v>
      </c>
      <c r="BD165" s="145">
        <f t="shared" si="155"/>
        <v>0</v>
      </c>
      <c r="BE165" s="145">
        <f t="shared" si="116"/>
        <v>186.04506747557969</v>
      </c>
      <c r="BF165" s="15">
        <v>0</v>
      </c>
      <c r="BG165" s="16">
        <v>0</v>
      </c>
      <c r="BH165" s="16">
        <v>0</v>
      </c>
      <c r="BI165" s="16">
        <v>0</v>
      </c>
      <c r="BJ165" s="268">
        <v>0</v>
      </c>
      <c r="BK165" s="69">
        <f>BJ165/'VAR 1 bi em X e FBKF'!BY$60*1000</f>
        <v>0</v>
      </c>
      <c r="BL165" s="268">
        <v>0</v>
      </c>
      <c r="BM165" s="69">
        <f>BL165/'VAR 1 bi em X e FBKF'!CA$60*1000</f>
        <v>0</v>
      </c>
      <c r="BN165" s="69">
        <v>0</v>
      </c>
      <c r="BO165" s="69">
        <f>BN165/'VAR 1 bi em X e FBKF'!CE$60*1000</f>
        <v>0</v>
      </c>
      <c r="BP165" s="16">
        <v>0</v>
      </c>
      <c r="BQ165" s="14">
        <v>0</v>
      </c>
      <c r="BR165" s="17">
        <v>185</v>
      </c>
    </row>
    <row r="166" spans="1:70">
      <c r="A166" s="13" t="s">
        <v>40</v>
      </c>
      <c r="B166" s="145">
        <f t="shared" ref="B166:BD166" si="156">B224/B$297*B$6</f>
        <v>0</v>
      </c>
      <c r="C166" s="145">
        <f t="shared" si="156"/>
        <v>0</v>
      </c>
      <c r="D166" s="145">
        <f t="shared" si="156"/>
        <v>0</v>
      </c>
      <c r="E166" s="145">
        <f t="shared" si="156"/>
        <v>0</v>
      </c>
      <c r="F166" s="145">
        <f t="shared" si="156"/>
        <v>0</v>
      </c>
      <c r="G166" s="145">
        <f t="shared" si="156"/>
        <v>173.0112374569388</v>
      </c>
      <c r="H166" s="145">
        <f t="shared" si="156"/>
        <v>0</v>
      </c>
      <c r="I166" s="145">
        <f t="shared" si="156"/>
        <v>68.00866951783398</v>
      </c>
      <c r="J166" s="145">
        <f t="shared" si="156"/>
        <v>56.001205397221085</v>
      </c>
      <c r="K166" s="145">
        <f t="shared" si="156"/>
        <v>0</v>
      </c>
      <c r="L166" s="145">
        <f t="shared" si="156"/>
        <v>18.024838047075491</v>
      </c>
      <c r="M166" s="145">
        <f t="shared" si="156"/>
        <v>0</v>
      </c>
      <c r="N166" s="145">
        <f t="shared" si="156"/>
        <v>62.008425483106279</v>
      </c>
      <c r="O166" s="145">
        <f t="shared" si="156"/>
        <v>0</v>
      </c>
      <c r="P166" s="145">
        <f t="shared" si="156"/>
        <v>0</v>
      </c>
      <c r="Q166" s="145">
        <f t="shared" si="156"/>
        <v>0</v>
      </c>
      <c r="R166" s="145">
        <f t="shared" si="156"/>
        <v>0</v>
      </c>
      <c r="S166" s="145">
        <f t="shared" si="156"/>
        <v>91.006723558121863</v>
      </c>
      <c r="T166" s="145">
        <f t="shared" si="156"/>
        <v>29.010827546977652</v>
      </c>
      <c r="U166" s="145">
        <f t="shared" si="156"/>
        <v>53.006160963180854</v>
      </c>
      <c r="V166" s="145">
        <f t="shared" si="156"/>
        <v>0</v>
      </c>
      <c r="W166" s="145">
        <f t="shared" si="156"/>
        <v>0</v>
      </c>
      <c r="X166" s="145">
        <f t="shared" si="156"/>
        <v>68.041473676966135</v>
      </c>
      <c r="Y166" s="145">
        <f t="shared" si="156"/>
        <v>24.103043658951655</v>
      </c>
      <c r="Z166" s="145">
        <f t="shared" si="156"/>
        <v>53.165943530648249</v>
      </c>
      <c r="AA166" s="145">
        <f t="shared" si="156"/>
        <v>0</v>
      </c>
      <c r="AB166" s="145">
        <f t="shared" si="156"/>
        <v>0</v>
      </c>
      <c r="AC166" s="145">
        <f t="shared" si="156"/>
        <v>0</v>
      </c>
      <c r="AD166" s="145">
        <f t="shared" si="156"/>
        <v>56.009882572589255</v>
      </c>
      <c r="AE166" s="145">
        <f t="shared" si="156"/>
        <v>0</v>
      </c>
      <c r="AF166" s="145">
        <f t="shared" si="156"/>
        <v>0</v>
      </c>
      <c r="AG166" s="145">
        <f t="shared" si="156"/>
        <v>0</v>
      </c>
      <c r="AH166" s="145">
        <f t="shared" si="156"/>
        <v>0</v>
      </c>
      <c r="AI166" s="145">
        <f t="shared" si="156"/>
        <v>0</v>
      </c>
      <c r="AJ166" s="145">
        <f t="shared" si="156"/>
        <v>0</v>
      </c>
      <c r="AK166" s="145">
        <f t="shared" si="156"/>
        <v>0</v>
      </c>
      <c r="AL166" s="145">
        <f t="shared" si="156"/>
        <v>0</v>
      </c>
      <c r="AM166" s="145">
        <f t="shared" si="156"/>
        <v>26.000889301774784</v>
      </c>
      <c r="AN166" s="145">
        <f t="shared" si="156"/>
        <v>82.00790254646347</v>
      </c>
      <c r="AO166" s="145">
        <f t="shared" si="156"/>
        <v>0</v>
      </c>
      <c r="AP166" s="145">
        <f t="shared" si="156"/>
        <v>12.067788160578141</v>
      </c>
      <c r="AQ166" s="145">
        <f t="shared" si="156"/>
        <v>1253.3188447100697</v>
      </c>
      <c r="AR166" s="145">
        <f t="shared" si="156"/>
        <v>0</v>
      </c>
      <c r="AS166" s="145">
        <f t="shared" si="156"/>
        <v>0</v>
      </c>
      <c r="AT166" s="145">
        <f t="shared" si="156"/>
        <v>0</v>
      </c>
      <c r="AU166" s="145">
        <f t="shared" si="156"/>
        <v>0</v>
      </c>
      <c r="AV166" s="145">
        <f t="shared" si="156"/>
        <v>0</v>
      </c>
      <c r="AW166" s="145">
        <f t="shared" si="156"/>
        <v>0</v>
      </c>
      <c r="AX166" s="145">
        <f t="shared" si="156"/>
        <v>0</v>
      </c>
      <c r="AY166" s="145">
        <f t="shared" si="156"/>
        <v>3.0000291025644015</v>
      </c>
      <c r="AZ166" s="145">
        <f t="shared" si="156"/>
        <v>0</v>
      </c>
      <c r="BA166" s="145">
        <f t="shared" si="156"/>
        <v>0</v>
      </c>
      <c r="BB166" s="145">
        <f t="shared" si="156"/>
        <v>0</v>
      </c>
      <c r="BC166" s="145">
        <f t="shared" si="156"/>
        <v>0</v>
      </c>
      <c r="BD166" s="145">
        <f t="shared" si="156"/>
        <v>0</v>
      </c>
      <c r="BE166" s="145">
        <f t="shared" si="116"/>
        <v>2127.7938852310617</v>
      </c>
      <c r="BF166" s="15">
        <v>0</v>
      </c>
      <c r="BG166" s="16">
        <v>0</v>
      </c>
      <c r="BH166" s="16">
        <v>0</v>
      </c>
      <c r="BI166" s="16">
        <v>0</v>
      </c>
      <c r="BJ166" s="69">
        <v>0</v>
      </c>
      <c r="BK166" s="69">
        <f>BJ166/'VAR 1 bi em X e FBKF'!BY$60*1000</f>
        <v>0</v>
      </c>
      <c r="BL166" s="69">
        <v>0</v>
      </c>
      <c r="BM166" s="69">
        <f>BL166/'VAR 1 bi em X e FBKF'!CA$60*1000</f>
        <v>0</v>
      </c>
      <c r="BN166" s="69">
        <v>0</v>
      </c>
      <c r="BO166" s="69">
        <f>BN166/'VAR 1 bi em X e FBKF'!CE$60*1000</f>
        <v>0</v>
      </c>
      <c r="BP166" s="16">
        <v>0</v>
      </c>
      <c r="BQ166" s="14">
        <v>0</v>
      </c>
      <c r="BR166" s="17">
        <v>2127</v>
      </c>
    </row>
    <row r="167" spans="1:70">
      <c r="A167" s="13" t="s">
        <v>171</v>
      </c>
      <c r="B167" s="145">
        <f t="shared" ref="B167:BD167" si="157">B225/B$297*B$6</f>
        <v>0</v>
      </c>
      <c r="C167" s="145">
        <f t="shared" si="157"/>
        <v>0</v>
      </c>
      <c r="D167" s="145">
        <f t="shared" si="157"/>
        <v>0</v>
      </c>
      <c r="E167" s="145">
        <f t="shared" si="157"/>
        <v>0</v>
      </c>
      <c r="F167" s="145">
        <f t="shared" si="157"/>
        <v>0</v>
      </c>
      <c r="G167" s="145">
        <f t="shared" si="157"/>
        <v>0</v>
      </c>
      <c r="H167" s="145">
        <f t="shared" si="157"/>
        <v>0</v>
      </c>
      <c r="I167" s="145">
        <f t="shared" si="157"/>
        <v>0</v>
      </c>
      <c r="J167" s="145">
        <f t="shared" si="157"/>
        <v>0</v>
      </c>
      <c r="K167" s="145">
        <f t="shared" si="157"/>
        <v>0</v>
      </c>
      <c r="L167" s="145">
        <f t="shared" si="157"/>
        <v>0</v>
      </c>
      <c r="M167" s="145">
        <f t="shared" si="157"/>
        <v>0</v>
      </c>
      <c r="N167" s="145">
        <f t="shared" si="157"/>
        <v>0</v>
      </c>
      <c r="O167" s="145">
        <f t="shared" si="157"/>
        <v>0</v>
      </c>
      <c r="P167" s="145">
        <f t="shared" si="157"/>
        <v>0</v>
      </c>
      <c r="Q167" s="145">
        <f t="shared" si="157"/>
        <v>0</v>
      </c>
      <c r="R167" s="145">
        <f t="shared" si="157"/>
        <v>0</v>
      </c>
      <c r="S167" s="145">
        <f t="shared" si="157"/>
        <v>0</v>
      </c>
      <c r="T167" s="145">
        <f t="shared" si="157"/>
        <v>0</v>
      </c>
      <c r="U167" s="145">
        <f t="shared" si="157"/>
        <v>0</v>
      </c>
      <c r="V167" s="145">
        <f t="shared" si="157"/>
        <v>0</v>
      </c>
      <c r="W167" s="145">
        <f t="shared" si="157"/>
        <v>0</v>
      </c>
      <c r="X167" s="145">
        <f t="shared" si="157"/>
        <v>0</v>
      </c>
      <c r="Y167" s="145">
        <f t="shared" si="157"/>
        <v>0</v>
      </c>
      <c r="Z167" s="145">
        <f t="shared" si="157"/>
        <v>0</v>
      </c>
      <c r="AA167" s="145">
        <f t="shared" si="157"/>
        <v>0</v>
      </c>
      <c r="AB167" s="145">
        <f t="shared" si="157"/>
        <v>0</v>
      </c>
      <c r="AC167" s="145">
        <f t="shared" si="157"/>
        <v>0</v>
      </c>
      <c r="AD167" s="145">
        <f t="shared" si="157"/>
        <v>0</v>
      </c>
      <c r="AE167" s="145">
        <f t="shared" si="157"/>
        <v>0</v>
      </c>
      <c r="AF167" s="145">
        <f t="shared" si="157"/>
        <v>0</v>
      </c>
      <c r="AG167" s="145">
        <f t="shared" si="157"/>
        <v>0</v>
      </c>
      <c r="AH167" s="145">
        <f t="shared" si="157"/>
        <v>0</v>
      </c>
      <c r="AI167" s="145">
        <f t="shared" si="157"/>
        <v>0</v>
      </c>
      <c r="AJ167" s="145">
        <f t="shared" si="157"/>
        <v>0</v>
      </c>
      <c r="AK167" s="145">
        <f t="shared" si="157"/>
        <v>0</v>
      </c>
      <c r="AL167" s="145">
        <f t="shared" si="157"/>
        <v>0</v>
      </c>
      <c r="AM167" s="145">
        <f t="shared" si="157"/>
        <v>0</v>
      </c>
      <c r="AN167" s="145">
        <f t="shared" si="157"/>
        <v>0</v>
      </c>
      <c r="AO167" s="145">
        <f t="shared" si="157"/>
        <v>0</v>
      </c>
      <c r="AP167" s="145">
        <f t="shared" si="157"/>
        <v>0</v>
      </c>
      <c r="AQ167" s="145">
        <f t="shared" si="157"/>
        <v>0</v>
      </c>
      <c r="AR167" s="145">
        <f t="shared" si="157"/>
        <v>-1556.3548989295284</v>
      </c>
      <c r="AS167" s="145">
        <f t="shared" si="157"/>
        <v>0</v>
      </c>
      <c r="AT167" s="145">
        <f t="shared" si="157"/>
        <v>0</v>
      </c>
      <c r="AU167" s="145">
        <f t="shared" si="157"/>
        <v>0</v>
      </c>
      <c r="AV167" s="145">
        <f t="shared" si="157"/>
        <v>0</v>
      </c>
      <c r="AW167" s="145">
        <f t="shared" si="157"/>
        <v>0</v>
      </c>
      <c r="AX167" s="145">
        <f t="shared" si="157"/>
        <v>0</v>
      </c>
      <c r="AY167" s="145">
        <f t="shared" si="157"/>
        <v>0</v>
      </c>
      <c r="AZ167" s="145">
        <f t="shared" si="157"/>
        <v>0</v>
      </c>
      <c r="BA167" s="145">
        <f t="shared" si="157"/>
        <v>0</v>
      </c>
      <c r="BB167" s="145">
        <f t="shared" si="157"/>
        <v>0</v>
      </c>
      <c r="BC167" s="145">
        <f t="shared" si="157"/>
        <v>0</v>
      </c>
      <c r="BD167" s="145">
        <f t="shared" si="157"/>
        <v>0</v>
      </c>
      <c r="BE167" s="145">
        <f t="shared" si="116"/>
        <v>-1556.3548989295284</v>
      </c>
      <c r="BF167" s="15">
        <v>0</v>
      </c>
      <c r="BG167" s="16">
        <v>0</v>
      </c>
      <c r="BH167" s="16">
        <v>0</v>
      </c>
      <c r="BI167" s="16">
        <v>5201</v>
      </c>
      <c r="BJ167" s="69">
        <v>0</v>
      </c>
      <c r="BK167" s="69">
        <f>BJ167/'VAR 1 bi em X e FBKF'!BY$60*1000</f>
        <v>0</v>
      </c>
      <c r="BL167" s="69">
        <v>0</v>
      </c>
      <c r="BM167" s="69">
        <f>BL167/'VAR 1 bi em X e FBKF'!CA$60*1000</f>
        <v>0</v>
      </c>
      <c r="BN167" s="69">
        <v>0</v>
      </c>
      <c r="BO167" s="69">
        <f>BN167/'VAR 1 bi em X e FBKF'!CE$60*1000</f>
        <v>0</v>
      </c>
      <c r="BP167" s="16">
        <v>0</v>
      </c>
      <c r="BQ167" s="14">
        <v>5201</v>
      </c>
      <c r="BR167" s="17">
        <v>3645</v>
      </c>
    </row>
    <row r="168" spans="1:70">
      <c r="A168" s="13" t="s">
        <v>41</v>
      </c>
      <c r="B168" s="145">
        <f t="shared" ref="B168:BD168" si="158">B226/B$297*B$6</f>
        <v>0</v>
      </c>
      <c r="C168" s="145">
        <f t="shared" si="158"/>
        <v>0</v>
      </c>
      <c r="D168" s="145">
        <f t="shared" si="158"/>
        <v>48.012718912161397</v>
      </c>
      <c r="E168" s="145">
        <f t="shared" si="158"/>
        <v>6.0008833238957342</v>
      </c>
      <c r="F168" s="145">
        <f t="shared" si="158"/>
        <v>0</v>
      </c>
      <c r="G168" s="145">
        <f t="shared" si="158"/>
        <v>8.0005196511879202</v>
      </c>
      <c r="H168" s="145">
        <f t="shared" si="158"/>
        <v>0</v>
      </c>
      <c r="I168" s="145">
        <f t="shared" si="158"/>
        <v>0</v>
      </c>
      <c r="J168" s="145">
        <f t="shared" si="158"/>
        <v>0</v>
      </c>
      <c r="K168" s="145">
        <f t="shared" si="158"/>
        <v>2.0000071217167883</v>
      </c>
      <c r="L168" s="145">
        <f t="shared" si="158"/>
        <v>0</v>
      </c>
      <c r="M168" s="145">
        <f t="shared" si="158"/>
        <v>0</v>
      </c>
      <c r="N168" s="145">
        <f t="shared" si="158"/>
        <v>0</v>
      </c>
      <c r="O168" s="145">
        <f t="shared" si="158"/>
        <v>46.015324239903606</v>
      </c>
      <c r="P168" s="145">
        <f t="shared" si="158"/>
        <v>2.0003995673231256</v>
      </c>
      <c r="Q168" s="145">
        <f t="shared" si="158"/>
        <v>16.006269815190684</v>
      </c>
      <c r="R168" s="145">
        <f t="shared" si="158"/>
        <v>8.0033247611744187</v>
      </c>
      <c r="S168" s="145">
        <f t="shared" si="158"/>
        <v>40.002955410163459</v>
      </c>
      <c r="T168" s="145">
        <f t="shared" si="158"/>
        <v>18.006720546399919</v>
      </c>
      <c r="U168" s="145">
        <f t="shared" si="158"/>
        <v>2.0002324891766361</v>
      </c>
      <c r="V168" s="145">
        <f t="shared" si="158"/>
        <v>20.047179912365735</v>
      </c>
      <c r="W168" s="145">
        <f t="shared" si="158"/>
        <v>20.007715244285308</v>
      </c>
      <c r="X168" s="145">
        <f t="shared" si="158"/>
        <v>6.0036594420852474</v>
      </c>
      <c r="Y168" s="145">
        <f t="shared" si="158"/>
        <v>0</v>
      </c>
      <c r="Z168" s="145">
        <f t="shared" si="158"/>
        <v>0</v>
      </c>
      <c r="AA168" s="145">
        <f t="shared" si="158"/>
        <v>130.05577822150917</v>
      </c>
      <c r="AB168" s="145">
        <f t="shared" si="158"/>
        <v>6.0021696217459581</v>
      </c>
      <c r="AC168" s="145">
        <f t="shared" si="158"/>
        <v>0</v>
      </c>
      <c r="AD168" s="145">
        <f t="shared" si="158"/>
        <v>42.007411929441943</v>
      </c>
      <c r="AE168" s="145">
        <f t="shared" si="158"/>
        <v>0</v>
      </c>
      <c r="AF168" s="145">
        <f t="shared" si="158"/>
        <v>0</v>
      </c>
      <c r="AG168" s="145">
        <f t="shared" si="158"/>
        <v>0</v>
      </c>
      <c r="AH168" s="145">
        <f t="shared" si="158"/>
        <v>0</v>
      </c>
      <c r="AI168" s="145">
        <f t="shared" si="158"/>
        <v>6.0009726031570256</v>
      </c>
      <c r="AJ168" s="145">
        <f t="shared" si="158"/>
        <v>79.000169915890723</v>
      </c>
      <c r="AK168" s="145">
        <f t="shared" si="158"/>
        <v>6.0000687284853429</v>
      </c>
      <c r="AL168" s="145">
        <f t="shared" si="158"/>
        <v>0</v>
      </c>
      <c r="AM168" s="145">
        <f t="shared" si="158"/>
        <v>0</v>
      </c>
      <c r="AN168" s="145">
        <f t="shared" si="158"/>
        <v>0</v>
      </c>
      <c r="AO168" s="145">
        <f t="shared" si="158"/>
        <v>0</v>
      </c>
      <c r="AP168" s="145">
        <f t="shared" si="158"/>
        <v>54.305046722601638</v>
      </c>
      <c r="AQ168" s="145">
        <f t="shared" si="158"/>
        <v>0</v>
      </c>
      <c r="AR168" s="145">
        <f t="shared" si="158"/>
        <v>42.009579534087528</v>
      </c>
      <c r="AS168" s="145">
        <f t="shared" si="158"/>
        <v>1424.1657173401061</v>
      </c>
      <c r="AT168" s="145">
        <f t="shared" si="158"/>
        <v>1753.2177302572281</v>
      </c>
      <c r="AU168" s="145">
        <f t="shared" si="158"/>
        <v>0</v>
      </c>
      <c r="AV168" s="145">
        <f t="shared" si="158"/>
        <v>0</v>
      </c>
      <c r="AW168" s="145">
        <f t="shared" si="158"/>
        <v>0</v>
      </c>
      <c r="AX168" s="145">
        <f t="shared" si="158"/>
        <v>915.17886118893296</v>
      </c>
      <c r="AY168" s="145">
        <f t="shared" si="158"/>
        <v>0</v>
      </c>
      <c r="AZ168" s="145">
        <f t="shared" si="158"/>
        <v>330.00300955736117</v>
      </c>
      <c r="BA168" s="145">
        <f t="shared" si="158"/>
        <v>66.003107849998372</v>
      </c>
      <c r="BB168" s="145">
        <f t="shared" si="158"/>
        <v>0</v>
      </c>
      <c r="BC168" s="145">
        <f t="shared" si="158"/>
        <v>187.00000657468061</v>
      </c>
      <c r="BD168" s="145">
        <f t="shared" si="158"/>
        <v>0</v>
      </c>
      <c r="BE168" s="145">
        <f t="shared" si="116"/>
        <v>5283.0575404822575</v>
      </c>
      <c r="BF168" s="15">
        <v>0</v>
      </c>
      <c r="BG168" s="16">
        <v>0</v>
      </c>
      <c r="BH168" s="16">
        <v>0</v>
      </c>
      <c r="BI168" s="16">
        <v>111</v>
      </c>
      <c r="BJ168" s="69">
        <v>0</v>
      </c>
      <c r="BK168" s="69">
        <f>BJ168/'VAR 1 bi em X e FBKF'!BY$60*1000</f>
        <v>0</v>
      </c>
      <c r="BL168" s="69">
        <v>0</v>
      </c>
      <c r="BM168" s="69">
        <f>BL168/'VAR 1 bi em X e FBKF'!CA$60*1000</f>
        <v>0</v>
      </c>
      <c r="BN168" s="69">
        <v>0</v>
      </c>
      <c r="BO168" s="69">
        <f>BN168/'VAR 1 bi em X e FBKF'!CE$60*1000</f>
        <v>0</v>
      </c>
      <c r="BP168" s="16">
        <v>0</v>
      </c>
      <c r="BQ168" s="14">
        <v>111</v>
      </c>
      <c r="BR168" s="17">
        <v>5393</v>
      </c>
    </row>
    <row r="169" spans="1:70">
      <c r="A169" s="13" t="s">
        <v>42</v>
      </c>
      <c r="B169" s="145">
        <f t="shared" ref="B169:BD169" si="159">B227/B$297*B$6</f>
        <v>44.01371500388003</v>
      </c>
      <c r="C169" s="145">
        <f t="shared" si="159"/>
        <v>24.018949781922327</v>
      </c>
      <c r="D169" s="145">
        <f t="shared" si="159"/>
        <v>25.006624433417393</v>
      </c>
      <c r="E169" s="145">
        <f t="shared" si="159"/>
        <v>41.006036046620842</v>
      </c>
      <c r="F169" s="145">
        <f t="shared" si="159"/>
        <v>10.012975077352301</v>
      </c>
      <c r="G169" s="145">
        <f t="shared" si="159"/>
        <v>205.01331606169046</v>
      </c>
      <c r="H169" s="145">
        <f t="shared" si="159"/>
        <v>15.000001712084819</v>
      </c>
      <c r="I169" s="145">
        <f t="shared" si="159"/>
        <v>39.004972223463604</v>
      </c>
      <c r="J169" s="145">
        <f t="shared" si="159"/>
        <v>22.000473548908285</v>
      </c>
      <c r="K169" s="145">
        <f t="shared" si="159"/>
        <v>19.000067656309486</v>
      </c>
      <c r="L169" s="145">
        <f t="shared" si="159"/>
        <v>15.020698372562908</v>
      </c>
      <c r="M169" s="145">
        <f t="shared" si="159"/>
        <v>62.01101331537523</v>
      </c>
      <c r="N169" s="145">
        <f t="shared" si="159"/>
        <v>33.004484531330768</v>
      </c>
      <c r="O169" s="145">
        <f t="shared" si="159"/>
        <v>22.007328984301726</v>
      </c>
      <c r="P169" s="145">
        <f t="shared" si="159"/>
        <v>14.002796971261876</v>
      </c>
      <c r="Q169" s="145">
        <f t="shared" si="159"/>
        <v>81.031740939402837</v>
      </c>
      <c r="R169" s="145">
        <f t="shared" si="159"/>
        <v>43.017870591312501</v>
      </c>
      <c r="S169" s="145">
        <f t="shared" si="159"/>
        <v>31.002290442876678</v>
      </c>
      <c r="T169" s="145">
        <f t="shared" si="159"/>
        <v>25.009334092222112</v>
      </c>
      <c r="U169" s="145">
        <f t="shared" si="159"/>
        <v>19.002208647178044</v>
      </c>
      <c r="V169" s="145">
        <f t="shared" si="159"/>
        <v>8.0188719649462943</v>
      </c>
      <c r="W169" s="145">
        <f t="shared" si="159"/>
        <v>16.006172195428245</v>
      </c>
      <c r="X169" s="145">
        <f t="shared" si="159"/>
        <v>47.028665629667771</v>
      </c>
      <c r="Y169" s="145">
        <f t="shared" si="159"/>
        <v>15.064402286844784</v>
      </c>
      <c r="Z169" s="145">
        <f t="shared" si="159"/>
        <v>26.081406260318012</v>
      </c>
      <c r="AA169" s="145">
        <f t="shared" si="159"/>
        <v>68.029176300481723</v>
      </c>
      <c r="AB169" s="145">
        <f t="shared" si="159"/>
        <v>37.01337933410008</v>
      </c>
      <c r="AC169" s="145">
        <f t="shared" si="159"/>
        <v>41.023019971029591</v>
      </c>
      <c r="AD169" s="145">
        <f t="shared" si="159"/>
        <v>64.011294368673433</v>
      </c>
      <c r="AE169" s="145">
        <f t="shared" si="159"/>
        <v>14.000510387471222</v>
      </c>
      <c r="AF169" s="145">
        <f t="shared" si="159"/>
        <v>9.000103904256985</v>
      </c>
      <c r="AG169" s="145">
        <f t="shared" si="159"/>
        <v>37.010858822850054</v>
      </c>
      <c r="AH169" s="145">
        <f t="shared" si="159"/>
        <v>77.001016970169744</v>
      </c>
      <c r="AI169" s="145">
        <f t="shared" si="159"/>
        <v>9.0014589047355376</v>
      </c>
      <c r="AJ169" s="145">
        <f t="shared" si="159"/>
        <v>98.000210781737863</v>
      </c>
      <c r="AK169" s="145">
        <f t="shared" si="159"/>
        <v>22.000252004446253</v>
      </c>
      <c r="AL169" s="145">
        <f t="shared" si="159"/>
        <v>44.004979436509231</v>
      </c>
      <c r="AM169" s="145">
        <f t="shared" si="159"/>
        <v>22.000752486117126</v>
      </c>
      <c r="AN169" s="145">
        <f t="shared" si="159"/>
        <v>22.002120195392639</v>
      </c>
      <c r="AO169" s="145">
        <f t="shared" si="159"/>
        <v>89.021980212404031</v>
      </c>
      <c r="AP169" s="145">
        <f t="shared" si="159"/>
        <v>74.418026990231866</v>
      </c>
      <c r="AQ169" s="145">
        <f t="shared" si="159"/>
        <v>280.07125021454073</v>
      </c>
      <c r="AR169" s="145">
        <f t="shared" si="159"/>
        <v>175.0399147253647</v>
      </c>
      <c r="AS169" s="145">
        <f t="shared" si="159"/>
        <v>126.01466319161051</v>
      </c>
      <c r="AT169" s="145">
        <f t="shared" si="159"/>
        <v>718.08917873627479</v>
      </c>
      <c r="AU169" s="145">
        <f t="shared" si="159"/>
        <v>27.000688461412029</v>
      </c>
      <c r="AV169" s="145">
        <f t="shared" si="159"/>
        <v>17.001359714925897</v>
      </c>
      <c r="AW169" s="145">
        <f t="shared" si="159"/>
        <v>27.001303211405858</v>
      </c>
      <c r="AX169" s="145">
        <f t="shared" si="159"/>
        <v>116.02267529826909</v>
      </c>
      <c r="AY169" s="145">
        <f t="shared" si="159"/>
        <v>28.000271623934417</v>
      </c>
      <c r="AZ169" s="145">
        <f t="shared" si="159"/>
        <v>31.00028271599453</v>
      </c>
      <c r="BA169" s="145">
        <f t="shared" si="159"/>
        <v>27.001271393181149</v>
      </c>
      <c r="BB169" s="145">
        <f t="shared" si="159"/>
        <v>2.000001213182518</v>
      </c>
      <c r="BC169" s="145">
        <f t="shared" si="159"/>
        <v>1.0000000351587199</v>
      </c>
      <c r="BD169" s="145">
        <f t="shared" si="159"/>
        <v>330.00287805877804</v>
      </c>
      <c r="BE169" s="145">
        <f t="shared" si="116"/>
        <v>3534.1712964353196</v>
      </c>
      <c r="BF169" s="15">
        <v>0</v>
      </c>
      <c r="BG169" s="16">
        <v>0</v>
      </c>
      <c r="BH169" s="16">
        <v>0</v>
      </c>
      <c r="BI169" s="16">
        <v>0</v>
      </c>
      <c r="BJ169" s="69">
        <v>0</v>
      </c>
      <c r="BK169" s="69">
        <f>BJ169/'VAR 1 bi em X e FBKF'!BY$60*1000</f>
        <v>0</v>
      </c>
      <c r="BL169" s="69">
        <v>0</v>
      </c>
      <c r="BM169" s="69">
        <f>BL169/'VAR 1 bi em X e FBKF'!CA$60*1000</f>
        <v>0</v>
      </c>
      <c r="BN169" s="69">
        <v>0</v>
      </c>
      <c r="BO169" s="69">
        <f>BN169/'VAR 1 bi em X e FBKF'!CE$60*1000</f>
        <v>0</v>
      </c>
      <c r="BP169" s="16">
        <v>0</v>
      </c>
      <c r="BQ169" s="14">
        <v>0</v>
      </c>
      <c r="BR169" s="17">
        <v>3533</v>
      </c>
    </row>
    <row r="170" spans="1:70">
      <c r="A170" s="13" t="s">
        <v>43</v>
      </c>
      <c r="B170" s="145">
        <f t="shared" ref="B170:BD170" si="160">B228/B$297*B$6</f>
        <v>0</v>
      </c>
      <c r="C170" s="145">
        <f t="shared" si="160"/>
        <v>0</v>
      </c>
      <c r="D170" s="145">
        <f t="shared" si="160"/>
        <v>3835.0159231088915</v>
      </c>
      <c r="E170" s="145">
        <f t="shared" si="160"/>
        <v>0</v>
      </c>
      <c r="F170" s="145">
        <f t="shared" si="160"/>
        <v>4.0051900309409199</v>
      </c>
      <c r="G170" s="145">
        <f t="shared" si="160"/>
        <v>11.000714520383392</v>
      </c>
      <c r="H170" s="145">
        <f t="shared" si="160"/>
        <v>0</v>
      </c>
      <c r="I170" s="145">
        <f t="shared" si="160"/>
        <v>4.0005099716372934</v>
      </c>
      <c r="J170" s="145">
        <f t="shared" si="160"/>
        <v>4.0000860998015062</v>
      </c>
      <c r="K170" s="145">
        <f t="shared" si="160"/>
        <v>0</v>
      </c>
      <c r="L170" s="145">
        <f t="shared" si="160"/>
        <v>0</v>
      </c>
      <c r="M170" s="145">
        <f t="shared" si="160"/>
        <v>0</v>
      </c>
      <c r="N170" s="145">
        <f t="shared" si="160"/>
        <v>4.0005435795552442</v>
      </c>
      <c r="O170" s="145">
        <f t="shared" si="160"/>
        <v>61.020321274654783</v>
      </c>
      <c r="P170" s="145">
        <f t="shared" si="160"/>
        <v>0</v>
      </c>
      <c r="Q170" s="145">
        <f t="shared" si="160"/>
        <v>4.0015674537976711</v>
      </c>
      <c r="R170" s="145">
        <f t="shared" si="160"/>
        <v>0</v>
      </c>
      <c r="S170" s="145">
        <f t="shared" si="160"/>
        <v>4.0002955410163459</v>
      </c>
      <c r="T170" s="145">
        <f t="shared" si="160"/>
        <v>23.008587364844345</v>
      </c>
      <c r="U170" s="145">
        <f t="shared" si="160"/>
        <v>4.0004649783532722</v>
      </c>
      <c r="V170" s="145">
        <f t="shared" si="160"/>
        <v>0</v>
      </c>
      <c r="W170" s="145">
        <f t="shared" si="160"/>
        <v>8.0030860977141227</v>
      </c>
      <c r="X170" s="145">
        <f t="shared" si="160"/>
        <v>11.006708977156286</v>
      </c>
      <c r="Y170" s="145">
        <f t="shared" si="160"/>
        <v>0</v>
      </c>
      <c r="Z170" s="145">
        <f t="shared" si="160"/>
        <v>0</v>
      </c>
      <c r="AA170" s="145">
        <f t="shared" si="160"/>
        <v>45.019307845907022</v>
      </c>
      <c r="AB170" s="145">
        <f t="shared" si="160"/>
        <v>19.0068704688622</v>
      </c>
      <c r="AC170" s="145">
        <f t="shared" si="160"/>
        <v>30.016843881241165</v>
      </c>
      <c r="AD170" s="145">
        <f t="shared" si="160"/>
        <v>23.004058913742014</v>
      </c>
      <c r="AE170" s="145">
        <f t="shared" si="160"/>
        <v>0</v>
      </c>
      <c r="AF170" s="145">
        <f t="shared" si="160"/>
        <v>0</v>
      </c>
      <c r="AG170" s="145">
        <f t="shared" si="160"/>
        <v>0</v>
      </c>
      <c r="AH170" s="145">
        <f t="shared" si="160"/>
        <v>4.0000528296192073</v>
      </c>
      <c r="AI170" s="145">
        <f t="shared" si="160"/>
        <v>23.003728312101931</v>
      </c>
      <c r="AJ170" s="145">
        <f t="shared" si="160"/>
        <v>0</v>
      </c>
      <c r="AK170" s="145">
        <f t="shared" si="160"/>
        <v>0</v>
      </c>
      <c r="AL170" s="145">
        <f t="shared" si="160"/>
        <v>113.01278809830778</v>
      </c>
      <c r="AM170" s="145">
        <f t="shared" si="160"/>
        <v>30.001026117432446</v>
      </c>
      <c r="AN170" s="145">
        <f t="shared" si="160"/>
        <v>64.006167841142229</v>
      </c>
      <c r="AO170" s="145">
        <f t="shared" si="160"/>
        <v>26.006421185646122</v>
      </c>
      <c r="AP170" s="145">
        <f t="shared" si="160"/>
        <v>403.26525436598627</v>
      </c>
      <c r="AQ170" s="145">
        <f t="shared" si="160"/>
        <v>771.19619255503881</v>
      </c>
      <c r="AR170" s="145">
        <f t="shared" si="160"/>
        <v>1142.2604720935228</v>
      </c>
      <c r="AS170" s="145">
        <f t="shared" si="160"/>
        <v>1656.1927162325953</v>
      </c>
      <c r="AT170" s="145">
        <f t="shared" si="160"/>
        <v>95.011799414966731</v>
      </c>
      <c r="AU170" s="145">
        <f t="shared" si="160"/>
        <v>19.000484472845503</v>
      </c>
      <c r="AV170" s="145">
        <f t="shared" si="160"/>
        <v>23.001839614311507</v>
      </c>
      <c r="AW170" s="145">
        <f t="shared" si="160"/>
        <v>129.00622645449465</v>
      </c>
      <c r="AX170" s="145">
        <f t="shared" si="160"/>
        <v>669.13077391846571</v>
      </c>
      <c r="AY170" s="145">
        <f t="shared" si="160"/>
        <v>53.000514145304429</v>
      </c>
      <c r="AZ170" s="145">
        <f t="shared" si="160"/>
        <v>83.000756949275669</v>
      </c>
      <c r="BA170" s="145">
        <f t="shared" si="160"/>
        <v>983.04628812952126</v>
      </c>
      <c r="BB170" s="145">
        <f t="shared" si="160"/>
        <v>11.000006672503849</v>
      </c>
      <c r="BC170" s="145">
        <f t="shared" si="160"/>
        <v>250.00000878968001</v>
      </c>
      <c r="BD170" s="145">
        <f t="shared" si="160"/>
        <v>741.00646255016534</v>
      </c>
      <c r="BE170" s="145">
        <f t="shared" si="116"/>
        <v>11383.261060851422</v>
      </c>
      <c r="BF170" s="15">
        <v>0</v>
      </c>
      <c r="BG170" s="16">
        <v>0</v>
      </c>
      <c r="BH170" s="16">
        <v>0</v>
      </c>
      <c r="BI170" s="16">
        <v>1361</v>
      </c>
      <c r="BJ170" s="69">
        <v>0</v>
      </c>
      <c r="BK170" s="69">
        <f>BJ170/'VAR 1 bi em X e FBKF'!BY$60*1000</f>
        <v>0</v>
      </c>
      <c r="BL170" s="69">
        <v>0</v>
      </c>
      <c r="BM170" s="69">
        <f>BL170/'VAR 1 bi em X e FBKF'!CA$60*1000</f>
        <v>0</v>
      </c>
      <c r="BN170" s="69">
        <v>0</v>
      </c>
      <c r="BO170" s="69">
        <f>BN170/'VAR 1 bi em X e FBKF'!CE$60*1000</f>
        <v>0</v>
      </c>
      <c r="BP170" s="16">
        <v>0</v>
      </c>
      <c r="BQ170" s="14">
        <v>1361</v>
      </c>
      <c r="BR170" s="17">
        <v>12740</v>
      </c>
    </row>
    <row r="171" spans="1:70">
      <c r="A171" s="13" t="s">
        <v>44</v>
      </c>
      <c r="B171" s="145">
        <f t="shared" ref="B171:BD171" si="161">B229/B$297*B$6</f>
        <v>0</v>
      </c>
      <c r="C171" s="145">
        <f t="shared" si="161"/>
        <v>0</v>
      </c>
      <c r="D171" s="145">
        <f t="shared" si="161"/>
        <v>0</v>
      </c>
      <c r="E171" s="145">
        <f t="shared" si="161"/>
        <v>0</v>
      </c>
      <c r="F171" s="145">
        <f t="shared" si="161"/>
        <v>0</v>
      </c>
      <c r="G171" s="145">
        <f t="shared" si="161"/>
        <v>0</v>
      </c>
      <c r="H171" s="145">
        <f t="shared" si="161"/>
        <v>0</v>
      </c>
      <c r="I171" s="145">
        <f t="shared" si="161"/>
        <v>0</v>
      </c>
      <c r="J171" s="145">
        <f t="shared" si="161"/>
        <v>0</v>
      </c>
      <c r="K171" s="145">
        <f t="shared" si="161"/>
        <v>0</v>
      </c>
      <c r="L171" s="145">
        <f t="shared" si="161"/>
        <v>0</v>
      </c>
      <c r="M171" s="145">
        <f t="shared" si="161"/>
        <v>0</v>
      </c>
      <c r="N171" s="145">
        <f t="shared" si="161"/>
        <v>0</v>
      </c>
      <c r="O171" s="145">
        <f t="shared" si="161"/>
        <v>0</v>
      </c>
      <c r="P171" s="145">
        <f t="shared" si="161"/>
        <v>0</v>
      </c>
      <c r="Q171" s="145">
        <f t="shared" si="161"/>
        <v>0</v>
      </c>
      <c r="R171" s="145">
        <f t="shared" si="161"/>
        <v>0</v>
      </c>
      <c r="S171" s="145">
        <f t="shared" si="161"/>
        <v>0</v>
      </c>
      <c r="T171" s="145">
        <f t="shared" si="161"/>
        <v>0</v>
      </c>
      <c r="U171" s="145">
        <f t="shared" si="161"/>
        <v>0</v>
      </c>
      <c r="V171" s="145">
        <f t="shared" si="161"/>
        <v>0</v>
      </c>
      <c r="W171" s="145">
        <f t="shared" si="161"/>
        <v>0</v>
      </c>
      <c r="X171" s="145">
        <f t="shared" si="161"/>
        <v>0</v>
      </c>
      <c r="Y171" s="145">
        <f t="shared" si="161"/>
        <v>0</v>
      </c>
      <c r="Z171" s="145">
        <f t="shared" si="161"/>
        <v>0</v>
      </c>
      <c r="AA171" s="145">
        <f t="shared" si="161"/>
        <v>0</v>
      </c>
      <c r="AB171" s="145">
        <f t="shared" si="161"/>
        <v>0</v>
      </c>
      <c r="AC171" s="145">
        <f t="shared" si="161"/>
        <v>0</v>
      </c>
      <c r="AD171" s="145">
        <f t="shared" si="161"/>
        <v>0</v>
      </c>
      <c r="AE171" s="145">
        <f t="shared" si="161"/>
        <v>0</v>
      </c>
      <c r="AF171" s="145">
        <f t="shared" si="161"/>
        <v>0</v>
      </c>
      <c r="AG171" s="145">
        <f t="shared" si="161"/>
        <v>0</v>
      </c>
      <c r="AH171" s="145">
        <f t="shared" si="161"/>
        <v>0</v>
      </c>
      <c r="AI171" s="145">
        <f t="shared" si="161"/>
        <v>0</v>
      </c>
      <c r="AJ171" s="145">
        <f t="shared" si="161"/>
        <v>0</v>
      </c>
      <c r="AK171" s="145">
        <f t="shared" si="161"/>
        <v>0</v>
      </c>
      <c r="AL171" s="145">
        <f t="shared" si="161"/>
        <v>0</v>
      </c>
      <c r="AM171" s="145">
        <f t="shared" si="161"/>
        <v>0</v>
      </c>
      <c r="AN171" s="145">
        <f t="shared" si="161"/>
        <v>0</v>
      </c>
      <c r="AO171" s="145">
        <f t="shared" si="161"/>
        <v>0</v>
      </c>
      <c r="AP171" s="145">
        <f t="shared" si="161"/>
        <v>0</v>
      </c>
      <c r="AQ171" s="145">
        <f t="shared" si="161"/>
        <v>0</v>
      </c>
      <c r="AR171" s="145">
        <f t="shared" si="161"/>
        <v>0</v>
      </c>
      <c r="AS171" s="145">
        <f t="shared" si="161"/>
        <v>0</v>
      </c>
      <c r="AT171" s="145">
        <f t="shared" si="161"/>
        <v>0</v>
      </c>
      <c r="AU171" s="145">
        <f t="shared" si="161"/>
        <v>0</v>
      </c>
      <c r="AV171" s="145">
        <f t="shared" si="161"/>
        <v>3.0002399496928054</v>
      </c>
      <c r="AW171" s="145">
        <f t="shared" si="161"/>
        <v>0</v>
      </c>
      <c r="AX171" s="145">
        <f t="shared" si="161"/>
        <v>0</v>
      </c>
      <c r="AY171" s="145">
        <f t="shared" si="161"/>
        <v>0</v>
      </c>
      <c r="AZ171" s="145">
        <f t="shared" si="161"/>
        <v>0</v>
      </c>
      <c r="BA171" s="145">
        <f t="shared" si="161"/>
        <v>0</v>
      </c>
      <c r="BB171" s="145">
        <f t="shared" si="161"/>
        <v>0</v>
      </c>
      <c r="BC171" s="145">
        <f t="shared" si="161"/>
        <v>0</v>
      </c>
      <c r="BD171" s="145">
        <f t="shared" si="161"/>
        <v>0</v>
      </c>
      <c r="BE171" s="145">
        <f t="shared" si="116"/>
        <v>3.0002399496928054</v>
      </c>
      <c r="BF171" s="15">
        <v>0</v>
      </c>
      <c r="BG171" s="16">
        <v>0</v>
      </c>
      <c r="BH171" s="16">
        <v>0</v>
      </c>
      <c r="BI171" s="16">
        <v>0</v>
      </c>
      <c r="BJ171" s="69">
        <v>0</v>
      </c>
      <c r="BK171" s="69">
        <f>BJ171/'VAR 1 bi em X e FBKF'!BY$60*1000</f>
        <v>0</v>
      </c>
      <c r="BL171" s="69">
        <v>0</v>
      </c>
      <c r="BM171" s="69">
        <f>BL171/'VAR 1 bi em X e FBKF'!CA$60*1000</f>
        <v>0</v>
      </c>
      <c r="BN171" s="69">
        <v>0</v>
      </c>
      <c r="BO171" s="69">
        <f>BN171/'VAR 1 bi em X e FBKF'!CE$60*1000</f>
        <v>0</v>
      </c>
      <c r="BP171" s="16">
        <v>0</v>
      </c>
      <c r="BQ171" s="14">
        <v>0</v>
      </c>
      <c r="BR171" s="17">
        <v>3</v>
      </c>
    </row>
    <row r="172" spans="1:70">
      <c r="A172" s="13" t="s">
        <v>45</v>
      </c>
      <c r="B172" s="145">
        <f t="shared" ref="B172:BD172" si="162">B230/B$297*B$6</f>
        <v>0</v>
      </c>
      <c r="C172" s="145">
        <f t="shared" si="162"/>
        <v>0</v>
      </c>
      <c r="D172" s="145">
        <f t="shared" si="162"/>
        <v>0</v>
      </c>
      <c r="E172" s="145">
        <f t="shared" si="162"/>
        <v>0</v>
      </c>
      <c r="F172" s="145">
        <f t="shared" si="162"/>
        <v>0</v>
      </c>
      <c r="G172" s="145">
        <f t="shared" si="162"/>
        <v>0</v>
      </c>
      <c r="H172" s="145">
        <f t="shared" si="162"/>
        <v>0</v>
      </c>
      <c r="I172" s="145">
        <f t="shared" si="162"/>
        <v>0</v>
      </c>
      <c r="J172" s="145">
        <f t="shared" si="162"/>
        <v>0</v>
      </c>
      <c r="K172" s="145">
        <f t="shared" si="162"/>
        <v>0</v>
      </c>
      <c r="L172" s="145">
        <f t="shared" si="162"/>
        <v>0</v>
      </c>
      <c r="M172" s="145">
        <f t="shared" si="162"/>
        <v>0</v>
      </c>
      <c r="N172" s="145">
        <f t="shared" si="162"/>
        <v>0</v>
      </c>
      <c r="O172" s="145">
        <f t="shared" si="162"/>
        <v>0</v>
      </c>
      <c r="P172" s="145">
        <f t="shared" si="162"/>
        <v>0</v>
      </c>
      <c r="Q172" s="145">
        <f t="shared" si="162"/>
        <v>0</v>
      </c>
      <c r="R172" s="145">
        <f t="shared" si="162"/>
        <v>0</v>
      </c>
      <c r="S172" s="145">
        <f t="shared" si="162"/>
        <v>0</v>
      </c>
      <c r="T172" s="145">
        <f t="shared" si="162"/>
        <v>0</v>
      </c>
      <c r="U172" s="145">
        <f t="shared" si="162"/>
        <v>0</v>
      </c>
      <c r="V172" s="145">
        <f t="shared" si="162"/>
        <v>0</v>
      </c>
      <c r="W172" s="145">
        <f t="shared" si="162"/>
        <v>0</v>
      </c>
      <c r="X172" s="145">
        <f t="shared" si="162"/>
        <v>0</v>
      </c>
      <c r="Y172" s="145">
        <f t="shared" si="162"/>
        <v>0</v>
      </c>
      <c r="Z172" s="145">
        <f t="shared" si="162"/>
        <v>0</v>
      </c>
      <c r="AA172" s="145">
        <f t="shared" si="162"/>
        <v>0</v>
      </c>
      <c r="AB172" s="145">
        <f t="shared" si="162"/>
        <v>0</v>
      </c>
      <c r="AC172" s="145">
        <f t="shared" si="162"/>
        <v>0</v>
      </c>
      <c r="AD172" s="145">
        <f t="shared" si="162"/>
        <v>0</v>
      </c>
      <c r="AE172" s="145">
        <f t="shared" si="162"/>
        <v>0</v>
      </c>
      <c r="AF172" s="145">
        <f t="shared" si="162"/>
        <v>0</v>
      </c>
      <c r="AG172" s="145">
        <f t="shared" si="162"/>
        <v>0</v>
      </c>
      <c r="AH172" s="145">
        <f t="shared" si="162"/>
        <v>0</v>
      </c>
      <c r="AI172" s="145">
        <f t="shared" si="162"/>
        <v>0</v>
      </c>
      <c r="AJ172" s="145">
        <f t="shared" si="162"/>
        <v>0</v>
      </c>
      <c r="AK172" s="145">
        <f t="shared" si="162"/>
        <v>0</v>
      </c>
      <c r="AL172" s="145">
        <f t="shared" si="162"/>
        <v>0</v>
      </c>
      <c r="AM172" s="145">
        <f t="shared" si="162"/>
        <v>0</v>
      </c>
      <c r="AN172" s="145">
        <f t="shared" si="162"/>
        <v>0</v>
      </c>
      <c r="AO172" s="145">
        <f t="shared" si="162"/>
        <v>0</v>
      </c>
      <c r="AP172" s="145">
        <f t="shared" si="162"/>
        <v>0</v>
      </c>
      <c r="AQ172" s="145">
        <f t="shared" si="162"/>
        <v>0</v>
      </c>
      <c r="AR172" s="145">
        <f t="shared" si="162"/>
        <v>0</v>
      </c>
      <c r="AS172" s="145">
        <f t="shared" si="162"/>
        <v>0</v>
      </c>
      <c r="AT172" s="145">
        <f t="shared" si="162"/>
        <v>0</v>
      </c>
      <c r="AU172" s="145">
        <f t="shared" si="162"/>
        <v>0</v>
      </c>
      <c r="AV172" s="145">
        <f t="shared" si="162"/>
        <v>0</v>
      </c>
      <c r="AW172" s="145">
        <f t="shared" si="162"/>
        <v>0</v>
      </c>
      <c r="AX172" s="145">
        <f t="shared" si="162"/>
        <v>0</v>
      </c>
      <c r="AY172" s="145">
        <f t="shared" si="162"/>
        <v>0</v>
      </c>
      <c r="AZ172" s="145">
        <f t="shared" si="162"/>
        <v>0</v>
      </c>
      <c r="BA172" s="145">
        <f t="shared" si="162"/>
        <v>0</v>
      </c>
      <c r="BB172" s="145">
        <f t="shared" si="162"/>
        <v>0</v>
      </c>
      <c r="BC172" s="145">
        <f t="shared" si="162"/>
        <v>0</v>
      </c>
      <c r="BD172" s="145">
        <f t="shared" si="162"/>
        <v>0</v>
      </c>
      <c r="BE172" s="145">
        <f t="shared" si="116"/>
        <v>0</v>
      </c>
      <c r="BF172" s="15">
        <v>0</v>
      </c>
      <c r="BG172" s="16">
        <v>0</v>
      </c>
      <c r="BH172" s="16">
        <v>0</v>
      </c>
      <c r="BI172" s="16">
        <v>8066</v>
      </c>
      <c r="BJ172" s="69">
        <v>0</v>
      </c>
      <c r="BK172" s="69">
        <f>BJ172/'VAR 1 bi em X e FBKF'!BY$60*1000</f>
        <v>0</v>
      </c>
      <c r="BL172" s="69">
        <v>0</v>
      </c>
      <c r="BM172" s="69">
        <f>BL172/'VAR 1 bi em X e FBKF'!CA$60*1000</f>
        <v>0</v>
      </c>
      <c r="BN172" s="69">
        <v>0</v>
      </c>
      <c r="BO172" s="69">
        <f>BN172/'VAR 1 bi em X e FBKF'!CE$60*1000</f>
        <v>0</v>
      </c>
      <c r="BP172" s="16">
        <v>0</v>
      </c>
      <c r="BQ172" s="14">
        <v>8066</v>
      </c>
      <c r="BR172" s="17">
        <v>8066</v>
      </c>
    </row>
    <row r="173" spans="1:70">
      <c r="A173" s="13" t="s">
        <v>46</v>
      </c>
      <c r="B173" s="145">
        <f t="shared" ref="B173:BD173" si="163">B231/B$297*B$6</f>
        <v>0</v>
      </c>
      <c r="C173" s="145">
        <f t="shared" si="163"/>
        <v>0</v>
      </c>
      <c r="D173" s="145">
        <f t="shared" si="163"/>
        <v>536.14202785246891</v>
      </c>
      <c r="E173" s="145">
        <f t="shared" si="163"/>
        <v>82.012072093241684</v>
      </c>
      <c r="F173" s="145">
        <f t="shared" si="163"/>
        <v>20.025950154704603</v>
      </c>
      <c r="G173" s="145">
        <f t="shared" si="163"/>
        <v>563.03657045234991</v>
      </c>
      <c r="H173" s="145">
        <f t="shared" si="163"/>
        <v>34.000003880725586</v>
      </c>
      <c r="I173" s="145">
        <f t="shared" si="163"/>
        <v>32.004079773098347</v>
      </c>
      <c r="J173" s="145">
        <f t="shared" si="163"/>
        <v>23.000495073858662</v>
      </c>
      <c r="K173" s="145">
        <f t="shared" si="163"/>
        <v>27.000096143176641</v>
      </c>
      <c r="L173" s="145">
        <f t="shared" si="163"/>
        <v>12.016558698050325</v>
      </c>
      <c r="M173" s="145">
        <f t="shared" si="163"/>
        <v>41.007282998877173</v>
      </c>
      <c r="N173" s="145">
        <f t="shared" si="163"/>
        <v>185.02514055443007</v>
      </c>
      <c r="O173" s="145">
        <f t="shared" si="163"/>
        <v>163.05430111096277</v>
      </c>
      <c r="P173" s="145">
        <f t="shared" si="163"/>
        <v>2.0003995673231256</v>
      </c>
      <c r="Q173" s="145">
        <f t="shared" si="163"/>
        <v>52.02037689936973</v>
      </c>
      <c r="R173" s="145">
        <f t="shared" si="163"/>
        <v>12.00498714176163</v>
      </c>
      <c r="S173" s="145">
        <f t="shared" si="163"/>
        <v>245.01810188725116</v>
      </c>
      <c r="T173" s="145">
        <f t="shared" si="163"/>
        <v>28.010454183288768</v>
      </c>
      <c r="U173" s="145">
        <f t="shared" si="163"/>
        <v>101.0117407034201</v>
      </c>
      <c r="V173" s="145">
        <f t="shared" si="163"/>
        <v>20.047179912365735</v>
      </c>
      <c r="W173" s="145">
        <f t="shared" si="163"/>
        <v>27.010415579785171</v>
      </c>
      <c r="X173" s="145">
        <f t="shared" si="163"/>
        <v>50.030495350710389</v>
      </c>
      <c r="Y173" s="145">
        <f t="shared" si="163"/>
        <v>16.068695772634435</v>
      </c>
      <c r="Z173" s="145">
        <f t="shared" si="163"/>
        <v>62.194122620758343</v>
      </c>
      <c r="AA173" s="145">
        <f t="shared" si="163"/>
        <v>55.023598478330804</v>
      </c>
      <c r="AB173" s="145">
        <f t="shared" si="163"/>
        <v>5.0018080181216318</v>
      </c>
      <c r="AC173" s="145">
        <f t="shared" si="163"/>
        <v>44.024704359153709</v>
      </c>
      <c r="AD173" s="145">
        <f t="shared" si="163"/>
        <v>43.007588403952461</v>
      </c>
      <c r="AE173" s="145">
        <f t="shared" si="163"/>
        <v>39.001421793669827</v>
      </c>
      <c r="AF173" s="145">
        <f t="shared" si="163"/>
        <v>37.000427161945382</v>
      </c>
      <c r="AG173" s="145">
        <f t="shared" si="163"/>
        <v>62.018195865316301</v>
      </c>
      <c r="AH173" s="145">
        <f t="shared" si="163"/>
        <v>156.00206035514907</v>
      </c>
      <c r="AI173" s="145">
        <f t="shared" si="163"/>
        <v>20.003242010523419</v>
      </c>
      <c r="AJ173" s="145">
        <f t="shared" si="163"/>
        <v>300.00064525021793</v>
      </c>
      <c r="AK173" s="145">
        <f t="shared" si="163"/>
        <v>119.00136311495929</v>
      </c>
      <c r="AL173" s="145">
        <f t="shared" si="163"/>
        <v>137.01550415458556</v>
      </c>
      <c r="AM173" s="145">
        <f t="shared" si="163"/>
        <v>96.003283575783826</v>
      </c>
      <c r="AN173" s="145">
        <f t="shared" si="163"/>
        <v>27.002602057981875</v>
      </c>
      <c r="AO173" s="145">
        <f t="shared" si="163"/>
        <v>576.14225395892947</v>
      </c>
      <c r="AP173" s="145">
        <f t="shared" si="163"/>
        <v>291.63821388063843</v>
      </c>
      <c r="AQ173" s="145">
        <f t="shared" si="163"/>
        <v>1437.365666279625</v>
      </c>
      <c r="AR173" s="145">
        <f t="shared" si="163"/>
        <v>254.05793337281503</v>
      </c>
      <c r="AS173" s="145">
        <f t="shared" si="163"/>
        <v>1156.1345289642995</v>
      </c>
      <c r="AT173" s="145">
        <f t="shared" si="163"/>
        <v>1329.1650676051663</v>
      </c>
      <c r="AU173" s="145">
        <f t="shared" si="163"/>
        <v>204.00520170844644</v>
      </c>
      <c r="AV173" s="145">
        <f t="shared" si="163"/>
        <v>4.0003199329237402</v>
      </c>
      <c r="AW173" s="145">
        <f t="shared" si="163"/>
        <v>60.002896025346345</v>
      </c>
      <c r="AX173" s="145">
        <f t="shared" si="163"/>
        <v>410.08014545077873</v>
      </c>
      <c r="AY173" s="145">
        <f t="shared" si="163"/>
        <v>160.00155213676808</v>
      </c>
      <c r="AZ173" s="145">
        <f t="shared" si="163"/>
        <v>620.0056543198906</v>
      </c>
      <c r="BA173" s="145">
        <f t="shared" si="163"/>
        <v>343.01615140226426</v>
      </c>
      <c r="BB173" s="145">
        <f t="shared" si="163"/>
        <v>133.00008067663745</v>
      </c>
      <c r="BC173" s="145">
        <f t="shared" si="163"/>
        <v>32.000001125079038</v>
      </c>
      <c r="BD173" s="145">
        <f t="shared" si="163"/>
        <v>826.00720386833541</v>
      </c>
      <c r="BE173" s="145">
        <f t="shared" si="116"/>
        <v>11310.470863712244</v>
      </c>
      <c r="BF173" s="15">
        <v>0</v>
      </c>
      <c r="BG173" s="16">
        <v>0</v>
      </c>
      <c r="BH173" s="16">
        <v>0</v>
      </c>
      <c r="BI173" s="16">
        <v>0</v>
      </c>
      <c r="BJ173" s="69">
        <v>0</v>
      </c>
      <c r="BK173" s="69">
        <f>BJ173/'VAR 1 bi em X e FBKF'!BY$60*1000</f>
        <v>0</v>
      </c>
      <c r="BL173" s="69">
        <v>0</v>
      </c>
      <c r="BM173" s="69">
        <f>BL173/'VAR 1 bi em X e FBKF'!CA$60*1000</f>
        <v>0</v>
      </c>
      <c r="BN173" s="69">
        <v>0</v>
      </c>
      <c r="BO173" s="69">
        <f>BN173/'VAR 1 bi em X e FBKF'!CE$60*1000</f>
        <v>0</v>
      </c>
      <c r="BP173" s="16">
        <v>0</v>
      </c>
      <c r="BQ173" s="14">
        <v>0</v>
      </c>
      <c r="BR173" s="17">
        <v>11307</v>
      </c>
    </row>
    <row r="174" spans="1:70">
      <c r="A174" s="13" t="s">
        <v>47</v>
      </c>
      <c r="B174" s="145">
        <f t="shared" ref="B174:BD174" si="164">B232/B$297*B$6</f>
        <v>0</v>
      </c>
      <c r="C174" s="145">
        <f t="shared" si="164"/>
        <v>0</v>
      </c>
      <c r="D174" s="145">
        <f t="shared" si="164"/>
        <v>0</v>
      </c>
      <c r="E174" s="145">
        <f t="shared" si="164"/>
        <v>0</v>
      </c>
      <c r="F174" s="145">
        <f t="shared" si="164"/>
        <v>0</v>
      </c>
      <c r="G174" s="145">
        <f t="shared" si="164"/>
        <v>0</v>
      </c>
      <c r="H174" s="145">
        <f t="shared" si="164"/>
        <v>0</v>
      </c>
      <c r="I174" s="145">
        <f t="shared" si="164"/>
        <v>0</v>
      </c>
      <c r="J174" s="145">
        <f t="shared" si="164"/>
        <v>0</v>
      </c>
      <c r="K174" s="145">
        <f t="shared" si="164"/>
        <v>0</v>
      </c>
      <c r="L174" s="145">
        <f t="shared" si="164"/>
        <v>0</v>
      </c>
      <c r="M174" s="145">
        <f t="shared" si="164"/>
        <v>0</v>
      </c>
      <c r="N174" s="145">
        <f t="shared" si="164"/>
        <v>0</v>
      </c>
      <c r="O174" s="145">
        <f t="shared" si="164"/>
        <v>0</v>
      </c>
      <c r="P174" s="145">
        <f t="shared" si="164"/>
        <v>0</v>
      </c>
      <c r="Q174" s="145">
        <f t="shared" si="164"/>
        <v>0</v>
      </c>
      <c r="R174" s="145">
        <f t="shared" si="164"/>
        <v>0</v>
      </c>
      <c r="S174" s="145">
        <f t="shared" si="164"/>
        <v>0</v>
      </c>
      <c r="T174" s="145">
        <f t="shared" si="164"/>
        <v>0</v>
      </c>
      <c r="U174" s="145">
        <f t="shared" si="164"/>
        <v>0</v>
      </c>
      <c r="V174" s="145">
        <f t="shared" si="164"/>
        <v>0</v>
      </c>
      <c r="W174" s="145">
        <f t="shared" si="164"/>
        <v>0</v>
      </c>
      <c r="X174" s="145">
        <f t="shared" si="164"/>
        <v>0</v>
      </c>
      <c r="Y174" s="145">
        <f t="shared" si="164"/>
        <v>0</v>
      </c>
      <c r="Z174" s="145">
        <f t="shared" si="164"/>
        <v>0</v>
      </c>
      <c r="AA174" s="145">
        <f t="shared" si="164"/>
        <v>0</v>
      </c>
      <c r="AB174" s="145">
        <f t="shared" si="164"/>
        <v>0</v>
      </c>
      <c r="AC174" s="145">
        <f t="shared" si="164"/>
        <v>0</v>
      </c>
      <c r="AD174" s="145">
        <f t="shared" si="164"/>
        <v>0</v>
      </c>
      <c r="AE174" s="145">
        <f t="shared" si="164"/>
        <v>0</v>
      </c>
      <c r="AF174" s="145">
        <f t="shared" si="164"/>
        <v>0</v>
      </c>
      <c r="AG174" s="145">
        <f t="shared" si="164"/>
        <v>0</v>
      </c>
      <c r="AH174" s="145">
        <f t="shared" si="164"/>
        <v>0</v>
      </c>
      <c r="AI174" s="145">
        <f t="shared" si="164"/>
        <v>0</v>
      </c>
      <c r="AJ174" s="145">
        <f t="shared" si="164"/>
        <v>0</v>
      </c>
      <c r="AK174" s="145">
        <f t="shared" si="164"/>
        <v>0</v>
      </c>
      <c r="AL174" s="145">
        <f t="shared" si="164"/>
        <v>0</v>
      </c>
      <c r="AM174" s="145">
        <f t="shared" si="164"/>
        <v>0</v>
      </c>
      <c r="AN174" s="145">
        <f t="shared" si="164"/>
        <v>0</v>
      </c>
      <c r="AO174" s="145">
        <f t="shared" si="164"/>
        <v>0</v>
      </c>
      <c r="AP174" s="145">
        <f t="shared" si="164"/>
        <v>0</v>
      </c>
      <c r="AQ174" s="145">
        <f t="shared" si="164"/>
        <v>0</v>
      </c>
      <c r="AR174" s="145">
        <f t="shared" si="164"/>
        <v>0</v>
      </c>
      <c r="AS174" s="145">
        <f t="shared" si="164"/>
        <v>0</v>
      </c>
      <c r="AT174" s="145">
        <f t="shared" si="164"/>
        <v>0</v>
      </c>
      <c r="AU174" s="145">
        <f t="shared" si="164"/>
        <v>0</v>
      </c>
      <c r="AV174" s="145">
        <f t="shared" si="164"/>
        <v>0</v>
      </c>
      <c r="AW174" s="145">
        <f t="shared" si="164"/>
        <v>0</v>
      </c>
      <c r="AX174" s="145">
        <f t="shared" si="164"/>
        <v>0</v>
      </c>
      <c r="AY174" s="145">
        <f t="shared" si="164"/>
        <v>0</v>
      </c>
      <c r="AZ174" s="145">
        <f t="shared" si="164"/>
        <v>0</v>
      </c>
      <c r="BA174" s="145">
        <f t="shared" si="164"/>
        <v>0</v>
      </c>
      <c r="BB174" s="145">
        <f t="shared" si="164"/>
        <v>0</v>
      </c>
      <c r="BC174" s="145">
        <f t="shared" si="164"/>
        <v>0</v>
      </c>
      <c r="BD174" s="145">
        <f t="shared" si="164"/>
        <v>0</v>
      </c>
      <c r="BE174" s="145">
        <f t="shared" si="116"/>
        <v>0</v>
      </c>
      <c r="BF174" s="15">
        <v>0</v>
      </c>
      <c r="BG174" s="16">
        <v>0</v>
      </c>
      <c r="BH174" s="16">
        <v>0</v>
      </c>
      <c r="BI174" s="16">
        <v>227</v>
      </c>
      <c r="BJ174" s="69">
        <v>0</v>
      </c>
      <c r="BK174" s="69">
        <f>BJ174/'VAR 1 bi em X e FBKF'!BY$60*1000</f>
        <v>0</v>
      </c>
      <c r="BL174" s="69">
        <v>0</v>
      </c>
      <c r="BM174" s="69">
        <f>BL174/'VAR 1 bi em X e FBKF'!CA$60*1000</f>
        <v>0</v>
      </c>
      <c r="BN174" s="69">
        <v>0</v>
      </c>
      <c r="BO174" s="69">
        <f>BN174/'VAR 1 bi em X e FBKF'!CE$60*1000</f>
        <v>0</v>
      </c>
      <c r="BP174" s="16">
        <v>0</v>
      </c>
      <c r="BQ174" s="14">
        <v>227</v>
      </c>
      <c r="BR174" s="17">
        <v>227</v>
      </c>
    </row>
    <row r="175" spans="1:70">
      <c r="A175" s="13" t="s">
        <v>48</v>
      </c>
      <c r="B175" s="145">
        <f t="shared" ref="B175:BD175" si="165">B233/B$297*B$6</f>
        <v>0</v>
      </c>
      <c r="C175" s="145">
        <f t="shared" si="165"/>
        <v>0</v>
      </c>
      <c r="D175" s="145">
        <f t="shared" si="165"/>
        <v>0</v>
      </c>
      <c r="E175" s="145">
        <f t="shared" si="165"/>
        <v>0</v>
      </c>
      <c r="F175" s="145">
        <f t="shared" si="165"/>
        <v>0</v>
      </c>
      <c r="G175" s="145">
        <f t="shared" si="165"/>
        <v>0</v>
      </c>
      <c r="H175" s="145">
        <f t="shared" si="165"/>
        <v>0</v>
      </c>
      <c r="I175" s="145">
        <f t="shared" si="165"/>
        <v>0</v>
      </c>
      <c r="J175" s="145">
        <f t="shared" si="165"/>
        <v>0</v>
      </c>
      <c r="K175" s="145">
        <f t="shared" si="165"/>
        <v>0</v>
      </c>
      <c r="L175" s="145">
        <f t="shared" si="165"/>
        <v>0</v>
      </c>
      <c r="M175" s="145">
        <f t="shared" si="165"/>
        <v>0</v>
      </c>
      <c r="N175" s="145">
        <f t="shared" si="165"/>
        <v>0</v>
      </c>
      <c r="O175" s="145">
        <f t="shared" si="165"/>
        <v>0</v>
      </c>
      <c r="P175" s="145">
        <f t="shared" si="165"/>
        <v>0</v>
      </c>
      <c r="Q175" s="145">
        <f t="shared" si="165"/>
        <v>0</v>
      </c>
      <c r="R175" s="145">
        <f t="shared" si="165"/>
        <v>0</v>
      </c>
      <c r="S175" s="145">
        <f t="shared" si="165"/>
        <v>0</v>
      </c>
      <c r="T175" s="145">
        <f t="shared" si="165"/>
        <v>0</v>
      </c>
      <c r="U175" s="145">
        <f t="shared" si="165"/>
        <v>0</v>
      </c>
      <c r="V175" s="145">
        <f t="shared" si="165"/>
        <v>0</v>
      </c>
      <c r="W175" s="145">
        <f t="shared" si="165"/>
        <v>0</v>
      </c>
      <c r="X175" s="145">
        <f t="shared" si="165"/>
        <v>0</v>
      </c>
      <c r="Y175" s="145">
        <f t="shared" si="165"/>
        <v>0</v>
      </c>
      <c r="Z175" s="145">
        <f t="shared" si="165"/>
        <v>0</v>
      </c>
      <c r="AA175" s="145">
        <f t="shared" si="165"/>
        <v>0</v>
      </c>
      <c r="AB175" s="145">
        <f t="shared" si="165"/>
        <v>0</v>
      </c>
      <c r="AC175" s="145">
        <f t="shared" si="165"/>
        <v>0</v>
      </c>
      <c r="AD175" s="145">
        <f t="shared" si="165"/>
        <v>0</v>
      </c>
      <c r="AE175" s="145">
        <f t="shared" si="165"/>
        <v>0</v>
      </c>
      <c r="AF175" s="145">
        <f t="shared" si="165"/>
        <v>0</v>
      </c>
      <c r="AG175" s="145">
        <f t="shared" si="165"/>
        <v>0</v>
      </c>
      <c r="AH175" s="145">
        <f t="shared" si="165"/>
        <v>0</v>
      </c>
      <c r="AI175" s="145">
        <f t="shared" si="165"/>
        <v>0</v>
      </c>
      <c r="AJ175" s="145">
        <f t="shared" si="165"/>
        <v>0</v>
      </c>
      <c r="AK175" s="145">
        <f t="shared" si="165"/>
        <v>0</v>
      </c>
      <c r="AL175" s="145">
        <f t="shared" si="165"/>
        <v>0</v>
      </c>
      <c r="AM175" s="145">
        <f t="shared" si="165"/>
        <v>0</v>
      </c>
      <c r="AN175" s="145">
        <f t="shared" si="165"/>
        <v>0</v>
      </c>
      <c r="AO175" s="145">
        <f t="shared" si="165"/>
        <v>0</v>
      </c>
      <c r="AP175" s="145">
        <f t="shared" si="165"/>
        <v>0</v>
      </c>
      <c r="AQ175" s="145">
        <f t="shared" si="165"/>
        <v>0</v>
      </c>
      <c r="AR175" s="145">
        <f t="shared" si="165"/>
        <v>0</v>
      </c>
      <c r="AS175" s="145">
        <f t="shared" si="165"/>
        <v>0</v>
      </c>
      <c r="AT175" s="145">
        <f t="shared" si="165"/>
        <v>0</v>
      </c>
      <c r="AU175" s="145">
        <f t="shared" si="165"/>
        <v>0</v>
      </c>
      <c r="AV175" s="145">
        <f t="shared" si="165"/>
        <v>0</v>
      </c>
      <c r="AW175" s="145">
        <f t="shared" si="165"/>
        <v>0</v>
      </c>
      <c r="AX175" s="145">
        <f t="shared" si="165"/>
        <v>0</v>
      </c>
      <c r="AY175" s="145">
        <f t="shared" si="165"/>
        <v>0</v>
      </c>
      <c r="AZ175" s="145">
        <f t="shared" si="165"/>
        <v>0</v>
      </c>
      <c r="BA175" s="145">
        <f t="shared" si="165"/>
        <v>0</v>
      </c>
      <c r="BB175" s="145">
        <f t="shared" si="165"/>
        <v>0</v>
      </c>
      <c r="BC175" s="145">
        <f t="shared" si="165"/>
        <v>0</v>
      </c>
      <c r="BD175" s="145">
        <f t="shared" si="165"/>
        <v>0</v>
      </c>
      <c r="BE175" s="145">
        <f t="shared" si="116"/>
        <v>0</v>
      </c>
      <c r="BF175" s="15">
        <v>0</v>
      </c>
      <c r="BG175" s="16">
        <v>0</v>
      </c>
      <c r="BH175" s="16">
        <v>0</v>
      </c>
      <c r="BI175" s="16">
        <v>18</v>
      </c>
      <c r="BJ175" s="69">
        <v>0</v>
      </c>
      <c r="BK175" s="69">
        <f>BJ175/'VAR 1 bi em X e FBKF'!BY$60*1000</f>
        <v>0</v>
      </c>
      <c r="BL175" s="69">
        <v>0</v>
      </c>
      <c r="BM175" s="69">
        <f>BL175/'VAR 1 bi em X e FBKF'!CA$60*1000</f>
        <v>0</v>
      </c>
      <c r="BN175" s="69">
        <v>0</v>
      </c>
      <c r="BO175" s="69">
        <f>BN175/'VAR 1 bi em X e FBKF'!CE$60*1000</f>
        <v>0</v>
      </c>
      <c r="BP175" s="16">
        <v>0</v>
      </c>
      <c r="BQ175" s="14">
        <v>18</v>
      </c>
      <c r="BR175" s="17">
        <v>18</v>
      </c>
    </row>
    <row r="176" spans="1:70">
      <c r="A176" s="13" t="s">
        <v>181</v>
      </c>
      <c r="B176" s="145">
        <f t="shared" ref="B176:BD176" si="166">B234/B$297*B$6</f>
        <v>0</v>
      </c>
      <c r="C176" s="145">
        <f t="shared" si="166"/>
        <v>0</v>
      </c>
      <c r="D176" s="145">
        <f t="shared" si="166"/>
        <v>0</v>
      </c>
      <c r="E176" s="145">
        <f t="shared" si="166"/>
        <v>0</v>
      </c>
      <c r="F176" s="145">
        <f t="shared" si="166"/>
        <v>0</v>
      </c>
      <c r="G176" s="145">
        <f t="shared" si="166"/>
        <v>0</v>
      </c>
      <c r="H176" s="145">
        <f t="shared" si="166"/>
        <v>0</v>
      </c>
      <c r="I176" s="145">
        <f t="shared" si="166"/>
        <v>0</v>
      </c>
      <c r="J176" s="145">
        <f t="shared" si="166"/>
        <v>0</v>
      </c>
      <c r="K176" s="145">
        <f t="shared" si="166"/>
        <v>0</v>
      </c>
      <c r="L176" s="145">
        <f t="shared" si="166"/>
        <v>0</v>
      </c>
      <c r="M176" s="145">
        <f t="shared" si="166"/>
        <v>0</v>
      </c>
      <c r="N176" s="145">
        <f t="shared" si="166"/>
        <v>0</v>
      </c>
      <c r="O176" s="145">
        <f t="shared" si="166"/>
        <v>0</v>
      </c>
      <c r="P176" s="145">
        <f t="shared" si="166"/>
        <v>0</v>
      </c>
      <c r="Q176" s="145">
        <f t="shared" si="166"/>
        <v>0</v>
      </c>
      <c r="R176" s="145">
        <f t="shared" si="166"/>
        <v>0</v>
      </c>
      <c r="S176" s="145">
        <f t="shared" si="166"/>
        <v>0</v>
      </c>
      <c r="T176" s="145">
        <f t="shared" si="166"/>
        <v>0</v>
      </c>
      <c r="U176" s="145">
        <f t="shared" si="166"/>
        <v>0</v>
      </c>
      <c r="V176" s="145">
        <f t="shared" si="166"/>
        <v>0</v>
      </c>
      <c r="W176" s="145">
        <f t="shared" si="166"/>
        <v>0</v>
      </c>
      <c r="X176" s="145">
        <f t="shared" si="166"/>
        <v>0</v>
      </c>
      <c r="Y176" s="145">
        <f t="shared" si="166"/>
        <v>0</v>
      </c>
      <c r="Z176" s="145">
        <f t="shared" si="166"/>
        <v>0</v>
      </c>
      <c r="AA176" s="145">
        <f t="shared" si="166"/>
        <v>0</v>
      </c>
      <c r="AB176" s="145">
        <f t="shared" si="166"/>
        <v>0</v>
      </c>
      <c r="AC176" s="145">
        <f t="shared" si="166"/>
        <v>0</v>
      </c>
      <c r="AD176" s="145">
        <f t="shared" si="166"/>
        <v>0</v>
      </c>
      <c r="AE176" s="145">
        <f t="shared" si="166"/>
        <v>0</v>
      </c>
      <c r="AF176" s="145">
        <f t="shared" si="166"/>
        <v>0</v>
      </c>
      <c r="AG176" s="145">
        <f t="shared" si="166"/>
        <v>0</v>
      </c>
      <c r="AH176" s="145">
        <f t="shared" si="166"/>
        <v>0</v>
      </c>
      <c r="AI176" s="145">
        <f t="shared" si="166"/>
        <v>0</v>
      </c>
      <c r="AJ176" s="145">
        <f t="shared" si="166"/>
        <v>0</v>
      </c>
      <c r="AK176" s="145">
        <f t="shared" si="166"/>
        <v>0</v>
      </c>
      <c r="AL176" s="145">
        <f t="shared" si="166"/>
        <v>0</v>
      </c>
      <c r="AM176" s="145">
        <f t="shared" si="166"/>
        <v>0</v>
      </c>
      <c r="AN176" s="145">
        <f t="shared" si="166"/>
        <v>0</v>
      </c>
      <c r="AO176" s="145">
        <f t="shared" si="166"/>
        <v>0</v>
      </c>
      <c r="AP176" s="145">
        <f t="shared" si="166"/>
        <v>0</v>
      </c>
      <c r="AQ176" s="145">
        <f t="shared" si="166"/>
        <v>0</v>
      </c>
      <c r="AR176" s="145">
        <f t="shared" si="166"/>
        <v>0</v>
      </c>
      <c r="AS176" s="145">
        <f t="shared" si="166"/>
        <v>0</v>
      </c>
      <c r="AT176" s="145">
        <f t="shared" si="166"/>
        <v>0</v>
      </c>
      <c r="AU176" s="145">
        <f t="shared" si="166"/>
        <v>0</v>
      </c>
      <c r="AV176" s="145">
        <f t="shared" si="166"/>
        <v>0</v>
      </c>
      <c r="AW176" s="145">
        <f t="shared" si="166"/>
        <v>0</v>
      </c>
      <c r="AX176" s="145">
        <f t="shared" si="166"/>
        <v>0</v>
      </c>
      <c r="AY176" s="145">
        <f t="shared" si="166"/>
        <v>0</v>
      </c>
      <c r="AZ176" s="145">
        <f t="shared" si="166"/>
        <v>0</v>
      </c>
      <c r="BA176" s="145">
        <f t="shared" si="166"/>
        <v>0</v>
      </c>
      <c r="BB176" s="145">
        <f t="shared" si="166"/>
        <v>0</v>
      </c>
      <c r="BC176" s="145">
        <f t="shared" si="166"/>
        <v>0</v>
      </c>
      <c r="BD176" s="145">
        <f t="shared" si="166"/>
        <v>0</v>
      </c>
      <c r="BE176" s="145">
        <f t="shared" si="116"/>
        <v>0</v>
      </c>
      <c r="BF176" s="15">
        <v>0</v>
      </c>
      <c r="BG176" s="16">
        <v>0</v>
      </c>
      <c r="BH176" s="16">
        <v>0</v>
      </c>
      <c r="BI176" s="16">
        <v>757</v>
      </c>
      <c r="BJ176" s="69">
        <v>0</v>
      </c>
      <c r="BK176" s="69">
        <f>BJ176/'VAR 1 bi em X e FBKF'!BY$60*1000</f>
        <v>0</v>
      </c>
      <c r="BL176" s="69">
        <v>0</v>
      </c>
      <c r="BM176" s="69">
        <f>BL176/'VAR 1 bi em X e FBKF'!CA$60*1000</f>
        <v>0</v>
      </c>
      <c r="BN176" s="69">
        <v>0</v>
      </c>
      <c r="BO176" s="69">
        <f>BN176/'VAR 1 bi em X e FBKF'!CE$60*1000</f>
        <v>0</v>
      </c>
      <c r="BP176" s="16">
        <v>0</v>
      </c>
      <c r="BQ176" s="14">
        <v>757</v>
      </c>
      <c r="BR176" s="17">
        <v>757</v>
      </c>
    </row>
    <row r="177" spans="1:70">
      <c r="A177" s="13" t="s">
        <v>49</v>
      </c>
      <c r="B177" s="145">
        <f t="shared" ref="B177:BD177" si="167">B235/B$297*B$6</f>
        <v>0</v>
      </c>
      <c r="C177" s="145">
        <f t="shared" si="167"/>
        <v>0</v>
      </c>
      <c r="D177" s="145">
        <f t="shared" si="167"/>
        <v>0</v>
      </c>
      <c r="E177" s="145">
        <f t="shared" si="167"/>
        <v>0</v>
      </c>
      <c r="F177" s="145">
        <f t="shared" si="167"/>
        <v>0</v>
      </c>
      <c r="G177" s="145">
        <f t="shared" si="167"/>
        <v>0</v>
      </c>
      <c r="H177" s="145">
        <f t="shared" si="167"/>
        <v>0</v>
      </c>
      <c r="I177" s="145">
        <f t="shared" si="167"/>
        <v>0</v>
      </c>
      <c r="J177" s="145">
        <f t="shared" si="167"/>
        <v>0</v>
      </c>
      <c r="K177" s="145">
        <f t="shared" si="167"/>
        <v>0</v>
      </c>
      <c r="L177" s="145">
        <f t="shared" si="167"/>
        <v>0</v>
      </c>
      <c r="M177" s="145">
        <f t="shared" si="167"/>
        <v>0</v>
      </c>
      <c r="N177" s="145">
        <f t="shared" si="167"/>
        <v>0</v>
      </c>
      <c r="O177" s="145">
        <f t="shared" si="167"/>
        <v>0</v>
      </c>
      <c r="P177" s="145">
        <f t="shared" si="167"/>
        <v>0</v>
      </c>
      <c r="Q177" s="145">
        <f t="shared" si="167"/>
        <v>0</v>
      </c>
      <c r="R177" s="145">
        <f t="shared" si="167"/>
        <v>0</v>
      </c>
      <c r="S177" s="145">
        <f t="shared" si="167"/>
        <v>0</v>
      </c>
      <c r="T177" s="145">
        <f t="shared" si="167"/>
        <v>0</v>
      </c>
      <c r="U177" s="145">
        <f t="shared" si="167"/>
        <v>0</v>
      </c>
      <c r="V177" s="145">
        <f t="shared" si="167"/>
        <v>0</v>
      </c>
      <c r="W177" s="145">
        <f t="shared" si="167"/>
        <v>0</v>
      </c>
      <c r="X177" s="145">
        <f t="shared" si="167"/>
        <v>0</v>
      </c>
      <c r="Y177" s="145">
        <f t="shared" si="167"/>
        <v>0</v>
      </c>
      <c r="Z177" s="145">
        <f t="shared" si="167"/>
        <v>0</v>
      </c>
      <c r="AA177" s="145">
        <f t="shared" si="167"/>
        <v>0</v>
      </c>
      <c r="AB177" s="145">
        <f t="shared" si="167"/>
        <v>0</v>
      </c>
      <c r="AC177" s="145">
        <f t="shared" si="167"/>
        <v>0</v>
      </c>
      <c r="AD177" s="145">
        <f t="shared" si="167"/>
        <v>0</v>
      </c>
      <c r="AE177" s="145">
        <f t="shared" si="167"/>
        <v>0</v>
      </c>
      <c r="AF177" s="145">
        <f t="shared" si="167"/>
        <v>0</v>
      </c>
      <c r="AG177" s="145">
        <f t="shared" si="167"/>
        <v>0</v>
      </c>
      <c r="AH177" s="145">
        <f t="shared" si="167"/>
        <v>0</v>
      </c>
      <c r="AI177" s="145">
        <f t="shared" si="167"/>
        <v>0</v>
      </c>
      <c r="AJ177" s="145">
        <f t="shared" si="167"/>
        <v>0</v>
      </c>
      <c r="AK177" s="145">
        <f t="shared" si="167"/>
        <v>0</v>
      </c>
      <c r="AL177" s="145">
        <f t="shared" si="167"/>
        <v>0</v>
      </c>
      <c r="AM177" s="145">
        <f t="shared" si="167"/>
        <v>0</v>
      </c>
      <c r="AN177" s="145">
        <f t="shared" si="167"/>
        <v>0</v>
      </c>
      <c r="AO177" s="145">
        <f t="shared" si="167"/>
        <v>0</v>
      </c>
      <c r="AP177" s="145">
        <f t="shared" si="167"/>
        <v>0</v>
      </c>
      <c r="AQ177" s="145">
        <f t="shared" si="167"/>
        <v>0</v>
      </c>
      <c r="AR177" s="145">
        <f t="shared" si="167"/>
        <v>0</v>
      </c>
      <c r="AS177" s="145">
        <f t="shared" si="167"/>
        <v>0</v>
      </c>
      <c r="AT177" s="145">
        <f t="shared" si="167"/>
        <v>0</v>
      </c>
      <c r="AU177" s="145">
        <f t="shared" si="167"/>
        <v>0</v>
      </c>
      <c r="AV177" s="145">
        <f t="shared" si="167"/>
        <v>0</v>
      </c>
      <c r="AW177" s="145">
        <f t="shared" si="167"/>
        <v>0</v>
      </c>
      <c r="AX177" s="145">
        <f t="shared" si="167"/>
        <v>0</v>
      </c>
      <c r="AY177" s="145">
        <f t="shared" si="167"/>
        <v>0</v>
      </c>
      <c r="AZ177" s="145">
        <f t="shared" si="167"/>
        <v>0</v>
      </c>
      <c r="BA177" s="145">
        <f t="shared" si="167"/>
        <v>0</v>
      </c>
      <c r="BB177" s="145">
        <f t="shared" si="167"/>
        <v>0</v>
      </c>
      <c r="BC177" s="145">
        <f t="shared" si="167"/>
        <v>0</v>
      </c>
      <c r="BD177" s="145">
        <f t="shared" si="167"/>
        <v>0</v>
      </c>
      <c r="BE177" s="145">
        <f t="shared" si="116"/>
        <v>0</v>
      </c>
      <c r="BF177" s="15">
        <v>0</v>
      </c>
      <c r="BG177" s="16">
        <v>0</v>
      </c>
      <c r="BH177" s="16">
        <v>0</v>
      </c>
      <c r="BI177" s="16">
        <v>0</v>
      </c>
      <c r="BJ177" s="69">
        <v>0</v>
      </c>
      <c r="BK177" s="69">
        <f>BJ177/'VAR 1 bi em X e FBKF'!BY$60*1000</f>
        <v>0</v>
      </c>
      <c r="BL177" s="69">
        <v>0</v>
      </c>
      <c r="BM177" s="69">
        <f>BL177/'VAR 1 bi em X e FBKF'!CA$60*1000</f>
        <v>0</v>
      </c>
      <c r="BN177" s="69">
        <v>0</v>
      </c>
      <c r="BO177" s="69">
        <f>BN177/'VAR 1 bi em X e FBKF'!CE$60*1000</f>
        <v>0</v>
      </c>
      <c r="BP177" s="16">
        <v>0</v>
      </c>
      <c r="BQ177" s="14">
        <v>0</v>
      </c>
      <c r="BR177" s="17">
        <v>0</v>
      </c>
    </row>
    <row r="178" spans="1:70">
      <c r="A178" s="13" t="s">
        <v>50</v>
      </c>
      <c r="B178" s="145">
        <f t="shared" ref="B178:BD178" si="168">B236/B$297*B$6</f>
        <v>0</v>
      </c>
      <c r="C178" s="145">
        <f t="shared" si="168"/>
        <v>0</v>
      </c>
      <c r="D178" s="145">
        <f t="shared" si="168"/>
        <v>0</v>
      </c>
      <c r="E178" s="145">
        <f t="shared" si="168"/>
        <v>0</v>
      </c>
      <c r="F178" s="145">
        <f t="shared" si="168"/>
        <v>0</v>
      </c>
      <c r="G178" s="145">
        <f t="shared" si="168"/>
        <v>0</v>
      </c>
      <c r="H178" s="145">
        <f t="shared" si="168"/>
        <v>0</v>
      </c>
      <c r="I178" s="145">
        <f t="shared" si="168"/>
        <v>0</v>
      </c>
      <c r="J178" s="145">
        <f t="shared" si="168"/>
        <v>0</v>
      </c>
      <c r="K178" s="145">
        <f t="shared" si="168"/>
        <v>0</v>
      </c>
      <c r="L178" s="145">
        <f t="shared" si="168"/>
        <v>0</v>
      </c>
      <c r="M178" s="145">
        <f t="shared" si="168"/>
        <v>0</v>
      </c>
      <c r="N178" s="145">
        <f t="shared" si="168"/>
        <v>0</v>
      </c>
      <c r="O178" s="145">
        <f t="shared" si="168"/>
        <v>0</v>
      </c>
      <c r="P178" s="145">
        <f t="shared" si="168"/>
        <v>0</v>
      </c>
      <c r="Q178" s="145">
        <f t="shared" si="168"/>
        <v>0</v>
      </c>
      <c r="R178" s="145">
        <f t="shared" si="168"/>
        <v>0</v>
      </c>
      <c r="S178" s="145">
        <f t="shared" si="168"/>
        <v>0</v>
      </c>
      <c r="T178" s="145">
        <f t="shared" si="168"/>
        <v>0</v>
      </c>
      <c r="U178" s="145">
        <f t="shared" si="168"/>
        <v>0</v>
      </c>
      <c r="V178" s="145">
        <f t="shared" si="168"/>
        <v>0</v>
      </c>
      <c r="W178" s="145">
        <f t="shared" si="168"/>
        <v>0</v>
      </c>
      <c r="X178" s="145">
        <f t="shared" si="168"/>
        <v>0</v>
      </c>
      <c r="Y178" s="145">
        <f t="shared" si="168"/>
        <v>0</v>
      </c>
      <c r="Z178" s="145">
        <f t="shared" si="168"/>
        <v>0</v>
      </c>
      <c r="AA178" s="145">
        <f t="shared" si="168"/>
        <v>0</v>
      </c>
      <c r="AB178" s="145">
        <f t="shared" si="168"/>
        <v>0</v>
      </c>
      <c r="AC178" s="145">
        <f t="shared" si="168"/>
        <v>0</v>
      </c>
      <c r="AD178" s="145">
        <f t="shared" si="168"/>
        <v>0</v>
      </c>
      <c r="AE178" s="145">
        <f t="shared" si="168"/>
        <v>0</v>
      </c>
      <c r="AF178" s="145">
        <f t="shared" si="168"/>
        <v>0</v>
      </c>
      <c r="AG178" s="145">
        <f t="shared" si="168"/>
        <v>0</v>
      </c>
      <c r="AH178" s="145">
        <f t="shared" si="168"/>
        <v>0</v>
      </c>
      <c r="AI178" s="145">
        <f t="shared" si="168"/>
        <v>0</v>
      </c>
      <c r="AJ178" s="145">
        <f t="shared" si="168"/>
        <v>0</v>
      </c>
      <c r="AK178" s="145">
        <f t="shared" si="168"/>
        <v>0</v>
      </c>
      <c r="AL178" s="145">
        <f t="shared" si="168"/>
        <v>0</v>
      </c>
      <c r="AM178" s="145">
        <f t="shared" si="168"/>
        <v>0</v>
      </c>
      <c r="AN178" s="145">
        <f t="shared" si="168"/>
        <v>0</v>
      </c>
      <c r="AO178" s="145">
        <f t="shared" si="168"/>
        <v>0</v>
      </c>
      <c r="AP178" s="145">
        <f t="shared" si="168"/>
        <v>0</v>
      </c>
      <c r="AQ178" s="145">
        <f t="shared" si="168"/>
        <v>0</v>
      </c>
      <c r="AR178" s="145">
        <f t="shared" si="168"/>
        <v>0</v>
      </c>
      <c r="AS178" s="145">
        <f t="shared" si="168"/>
        <v>0</v>
      </c>
      <c r="AT178" s="145">
        <f t="shared" si="168"/>
        <v>0</v>
      </c>
      <c r="AU178" s="145">
        <f t="shared" si="168"/>
        <v>0</v>
      </c>
      <c r="AV178" s="145">
        <f t="shared" si="168"/>
        <v>0</v>
      </c>
      <c r="AW178" s="145">
        <f t="shared" si="168"/>
        <v>0</v>
      </c>
      <c r="AX178" s="145">
        <f t="shared" si="168"/>
        <v>0</v>
      </c>
      <c r="AY178" s="145">
        <f t="shared" si="168"/>
        <v>0</v>
      </c>
      <c r="AZ178" s="145">
        <f t="shared" si="168"/>
        <v>0</v>
      </c>
      <c r="BA178" s="145">
        <f t="shared" si="168"/>
        <v>0</v>
      </c>
      <c r="BB178" s="145">
        <f t="shared" si="168"/>
        <v>0</v>
      </c>
      <c r="BC178" s="145">
        <f t="shared" si="168"/>
        <v>0</v>
      </c>
      <c r="BD178" s="145">
        <f t="shared" si="168"/>
        <v>0</v>
      </c>
      <c r="BE178" s="145">
        <f t="shared" si="116"/>
        <v>0</v>
      </c>
      <c r="BF178" s="15">
        <v>0</v>
      </c>
      <c r="BG178" s="16">
        <v>0</v>
      </c>
      <c r="BH178" s="16">
        <v>0</v>
      </c>
      <c r="BI178" s="16">
        <v>0</v>
      </c>
      <c r="BJ178" s="69">
        <v>0</v>
      </c>
      <c r="BK178" s="69">
        <f>BJ178/'VAR 1 bi em X e FBKF'!BY$60*1000</f>
        <v>0</v>
      </c>
      <c r="BL178" s="69">
        <v>0</v>
      </c>
      <c r="BM178" s="69">
        <f>BL178/'VAR 1 bi em X e FBKF'!CA$60*1000</f>
        <v>0</v>
      </c>
      <c r="BN178" s="69">
        <v>0</v>
      </c>
      <c r="BO178" s="69">
        <f>BN178/'VAR 1 bi em X e FBKF'!CE$60*1000</f>
        <v>0</v>
      </c>
      <c r="BP178" s="16">
        <v>0</v>
      </c>
      <c r="BQ178" s="14">
        <v>0</v>
      </c>
      <c r="BR178" s="17">
        <v>0</v>
      </c>
    </row>
    <row r="179" spans="1:70">
      <c r="A179" s="13" t="s">
        <v>185</v>
      </c>
      <c r="B179" s="145">
        <f t="shared" ref="B179:BD179" si="169">B237/B$297*B$6</f>
        <v>0</v>
      </c>
      <c r="C179" s="145">
        <f t="shared" si="169"/>
        <v>0</v>
      </c>
      <c r="D179" s="145">
        <f t="shared" si="169"/>
        <v>0</v>
      </c>
      <c r="E179" s="145">
        <f t="shared" si="169"/>
        <v>0</v>
      </c>
      <c r="F179" s="145">
        <f t="shared" si="169"/>
        <v>0</v>
      </c>
      <c r="G179" s="145">
        <f t="shared" si="169"/>
        <v>0</v>
      </c>
      <c r="H179" s="145">
        <f t="shared" si="169"/>
        <v>0</v>
      </c>
      <c r="I179" s="145">
        <f t="shared" si="169"/>
        <v>0</v>
      </c>
      <c r="J179" s="145">
        <f t="shared" si="169"/>
        <v>0</v>
      </c>
      <c r="K179" s="145">
        <f t="shared" si="169"/>
        <v>0</v>
      </c>
      <c r="L179" s="145">
        <f t="shared" si="169"/>
        <v>0</v>
      </c>
      <c r="M179" s="145">
        <f t="shared" si="169"/>
        <v>0</v>
      </c>
      <c r="N179" s="145">
        <f t="shared" si="169"/>
        <v>0</v>
      </c>
      <c r="O179" s="145">
        <f t="shared" si="169"/>
        <v>0</v>
      </c>
      <c r="P179" s="145">
        <f t="shared" si="169"/>
        <v>0</v>
      </c>
      <c r="Q179" s="145">
        <f t="shared" si="169"/>
        <v>0</v>
      </c>
      <c r="R179" s="145">
        <f t="shared" si="169"/>
        <v>0</v>
      </c>
      <c r="S179" s="145">
        <f t="shared" si="169"/>
        <v>0</v>
      </c>
      <c r="T179" s="145">
        <f t="shared" si="169"/>
        <v>0</v>
      </c>
      <c r="U179" s="145">
        <f t="shared" si="169"/>
        <v>0</v>
      </c>
      <c r="V179" s="145">
        <f t="shared" si="169"/>
        <v>0</v>
      </c>
      <c r="W179" s="145">
        <f t="shared" si="169"/>
        <v>0</v>
      </c>
      <c r="X179" s="145">
        <f t="shared" si="169"/>
        <v>0</v>
      </c>
      <c r="Y179" s="145">
        <f t="shared" si="169"/>
        <v>0</v>
      </c>
      <c r="Z179" s="145">
        <f t="shared" si="169"/>
        <v>0</v>
      </c>
      <c r="AA179" s="145">
        <f t="shared" si="169"/>
        <v>0</v>
      </c>
      <c r="AB179" s="145">
        <f t="shared" si="169"/>
        <v>0</v>
      </c>
      <c r="AC179" s="145">
        <f t="shared" si="169"/>
        <v>0</v>
      </c>
      <c r="AD179" s="145">
        <f t="shared" si="169"/>
        <v>0</v>
      </c>
      <c r="AE179" s="145">
        <f t="shared" si="169"/>
        <v>0</v>
      </c>
      <c r="AF179" s="145">
        <f t="shared" si="169"/>
        <v>0</v>
      </c>
      <c r="AG179" s="145">
        <f t="shared" si="169"/>
        <v>0</v>
      </c>
      <c r="AH179" s="145">
        <f t="shared" si="169"/>
        <v>0</v>
      </c>
      <c r="AI179" s="145">
        <f t="shared" si="169"/>
        <v>0</v>
      </c>
      <c r="AJ179" s="145">
        <f t="shared" si="169"/>
        <v>0</v>
      </c>
      <c r="AK179" s="145">
        <f t="shared" si="169"/>
        <v>0</v>
      </c>
      <c r="AL179" s="145">
        <f t="shared" si="169"/>
        <v>0</v>
      </c>
      <c r="AM179" s="145">
        <f t="shared" si="169"/>
        <v>0</v>
      </c>
      <c r="AN179" s="145">
        <f t="shared" si="169"/>
        <v>0</v>
      </c>
      <c r="AO179" s="145">
        <f t="shared" si="169"/>
        <v>0</v>
      </c>
      <c r="AP179" s="145">
        <f t="shared" si="169"/>
        <v>0</v>
      </c>
      <c r="AQ179" s="145">
        <f t="shared" si="169"/>
        <v>0</v>
      </c>
      <c r="AR179" s="145">
        <f t="shared" si="169"/>
        <v>0</v>
      </c>
      <c r="AS179" s="145">
        <f t="shared" si="169"/>
        <v>0</v>
      </c>
      <c r="AT179" s="145">
        <f t="shared" si="169"/>
        <v>0</v>
      </c>
      <c r="AU179" s="145">
        <f t="shared" si="169"/>
        <v>0</v>
      </c>
      <c r="AV179" s="145">
        <f t="shared" si="169"/>
        <v>0</v>
      </c>
      <c r="AW179" s="145">
        <f t="shared" si="169"/>
        <v>0</v>
      </c>
      <c r="AX179" s="145">
        <f t="shared" si="169"/>
        <v>0</v>
      </c>
      <c r="AY179" s="145">
        <f t="shared" si="169"/>
        <v>0</v>
      </c>
      <c r="AZ179" s="145">
        <f t="shared" si="169"/>
        <v>0</v>
      </c>
      <c r="BA179" s="145">
        <f t="shared" si="169"/>
        <v>0</v>
      </c>
      <c r="BB179" s="145">
        <f t="shared" si="169"/>
        <v>0</v>
      </c>
      <c r="BC179" s="145">
        <f t="shared" si="169"/>
        <v>0</v>
      </c>
      <c r="BD179" s="145">
        <f t="shared" si="169"/>
        <v>0</v>
      </c>
      <c r="BE179" s="145">
        <f t="shared" si="116"/>
        <v>0</v>
      </c>
      <c r="BF179" s="15">
        <v>0</v>
      </c>
      <c r="BG179" s="16">
        <v>0</v>
      </c>
      <c r="BH179" s="16">
        <v>0</v>
      </c>
      <c r="BI179" s="16">
        <v>0</v>
      </c>
      <c r="BJ179" s="69">
        <v>0</v>
      </c>
      <c r="BK179" s="69">
        <f>BJ179/'VAR 1 bi em X e FBKF'!BY$60*1000</f>
        <v>0</v>
      </c>
      <c r="BL179" s="69">
        <v>0</v>
      </c>
      <c r="BM179" s="69">
        <f>BL179/'VAR 1 bi em X e FBKF'!CA$60*1000</f>
        <v>0</v>
      </c>
      <c r="BN179" s="69">
        <v>0</v>
      </c>
      <c r="BO179" s="69">
        <f>BN179/'VAR 1 bi em X e FBKF'!CE$60*1000</f>
        <v>0</v>
      </c>
      <c r="BP179" s="16">
        <v>0</v>
      </c>
      <c r="BQ179" s="14">
        <v>0</v>
      </c>
      <c r="BR179" s="17">
        <v>0</v>
      </c>
    </row>
    <row r="180" spans="1:70" ht="15.75" thickBot="1">
      <c r="A180" s="46" t="s">
        <v>51</v>
      </c>
      <c r="B180" s="145">
        <f t="shared" ref="B180:BD180" si="170">B238/B$297*B$6</f>
        <v>1939.6043952846221</v>
      </c>
      <c r="C180" s="145">
        <f t="shared" si="170"/>
        <v>714.56375601218929</v>
      </c>
      <c r="D180" s="145">
        <f t="shared" si="170"/>
        <v>5580.4783085614254</v>
      </c>
      <c r="E180" s="145">
        <f t="shared" si="170"/>
        <v>566.08332688749749</v>
      </c>
      <c r="F180" s="145">
        <f t="shared" si="170"/>
        <v>413.5358706946501</v>
      </c>
      <c r="G180" s="145">
        <f t="shared" si="170"/>
        <v>6732.4372864746356</v>
      </c>
      <c r="H180" s="145">
        <f t="shared" si="170"/>
        <v>165.00001883293299</v>
      </c>
      <c r="I180" s="145">
        <f t="shared" si="170"/>
        <v>2095.2670976450322</v>
      </c>
      <c r="J180" s="145">
        <f t="shared" si="170"/>
        <v>1083.0233115212577</v>
      </c>
      <c r="K180" s="145">
        <f t="shared" si="170"/>
        <v>1129.004020209127</v>
      </c>
      <c r="L180" s="145">
        <f t="shared" si="170"/>
        <v>344.47468267744267</v>
      </c>
      <c r="M180" s="145">
        <f t="shared" si="170"/>
        <v>2486.4415984197231</v>
      </c>
      <c r="N180" s="145">
        <f t="shared" si="170"/>
        <v>1898.2579284989633</v>
      </c>
      <c r="O180" s="145">
        <f t="shared" si="170"/>
        <v>21138.039489421804</v>
      </c>
      <c r="P180" s="145">
        <f t="shared" si="170"/>
        <v>99.019778582494709</v>
      </c>
      <c r="Q180" s="145">
        <f t="shared" si="170"/>
        <v>13207.173381259216</v>
      </c>
      <c r="R180" s="145">
        <f t="shared" si="170"/>
        <v>1655.6878099679579</v>
      </c>
      <c r="S180" s="145">
        <f t="shared" si="170"/>
        <v>3282.2424914039116</v>
      </c>
      <c r="T180" s="145">
        <f t="shared" si="170"/>
        <v>1754.6548799103034</v>
      </c>
      <c r="U180" s="145">
        <f t="shared" si="170"/>
        <v>1332.1548377916395</v>
      </c>
      <c r="V180" s="145">
        <f t="shared" si="170"/>
        <v>1385.2601319444723</v>
      </c>
      <c r="W180" s="145">
        <f t="shared" si="170"/>
        <v>2101.8104864121715</v>
      </c>
      <c r="X180" s="145">
        <f t="shared" si="170"/>
        <v>4416.6921295607135</v>
      </c>
      <c r="Y180" s="145">
        <f t="shared" si="170"/>
        <v>347.48554608321967</v>
      </c>
      <c r="Z180" s="145">
        <f t="shared" si="170"/>
        <v>1140.5599583839069</v>
      </c>
      <c r="AA180" s="145">
        <f t="shared" si="170"/>
        <v>8257.5414880025892</v>
      </c>
      <c r="AB180" s="145">
        <f t="shared" si="170"/>
        <v>4036.459070624157</v>
      </c>
      <c r="AC180" s="145">
        <f t="shared" si="170"/>
        <v>1923.0791313248506</v>
      </c>
      <c r="AD180" s="145">
        <f t="shared" si="170"/>
        <v>5026.8869608898858</v>
      </c>
      <c r="AE180" s="145">
        <f t="shared" si="170"/>
        <v>653.02380592990767</v>
      </c>
      <c r="AF180" s="145">
        <f t="shared" si="170"/>
        <v>4332.0500125823619</v>
      </c>
      <c r="AG180" s="145">
        <f t="shared" si="170"/>
        <v>3030.8892495469095</v>
      </c>
      <c r="AH180" s="145">
        <f t="shared" si="170"/>
        <v>9884.1305419890632</v>
      </c>
      <c r="AI180" s="145">
        <f t="shared" si="170"/>
        <v>1498.242826588204</v>
      </c>
      <c r="AJ180" s="145">
        <f t="shared" si="170"/>
        <v>8812.0189531497344</v>
      </c>
      <c r="AK180" s="145">
        <f t="shared" si="170"/>
        <v>3938.04510879588</v>
      </c>
      <c r="AL180" s="145">
        <f t="shared" si="170"/>
        <v>2827.3199287957177</v>
      </c>
      <c r="AM180" s="145">
        <f t="shared" si="170"/>
        <v>3860.1320271096411</v>
      </c>
      <c r="AN180" s="145">
        <f t="shared" si="170"/>
        <v>1651.1591110269658</v>
      </c>
      <c r="AO180" s="145">
        <f t="shared" si="170"/>
        <v>5524.3640080124433</v>
      </c>
      <c r="AP180" s="145">
        <f t="shared" si="170"/>
        <v>4706.437382625475</v>
      </c>
      <c r="AQ180" s="145">
        <f t="shared" si="170"/>
        <v>4318.098525629187</v>
      </c>
      <c r="AR180" s="145">
        <f t="shared" si="170"/>
        <v>2646.6035106475142</v>
      </c>
      <c r="AS180" s="145">
        <f t="shared" si="170"/>
        <v>6181.7193110106709</v>
      </c>
      <c r="AT180" s="145">
        <f t="shared" si="170"/>
        <v>4187.5200436891128</v>
      </c>
      <c r="AU180" s="145">
        <f t="shared" si="170"/>
        <v>367.00935797548942</v>
      </c>
      <c r="AV180" s="145">
        <f t="shared" si="170"/>
        <v>668.05342879826458</v>
      </c>
      <c r="AW180" s="145">
        <f t="shared" si="170"/>
        <v>481.0232164698599</v>
      </c>
      <c r="AX180" s="145">
        <f t="shared" si="170"/>
        <v>2965.5795884428267</v>
      </c>
      <c r="AY180" s="145">
        <f t="shared" si="170"/>
        <v>431.00418106841903</v>
      </c>
      <c r="AZ180" s="145">
        <f t="shared" si="170"/>
        <v>1943.0177199089476</v>
      </c>
      <c r="BA180" s="145">
        <f t="shared" si="170"/>
        <v>1972.0928587908604</v>
      </c>
      <c r="BB180" s="145">
        <f t="shared" si="170"/>
        <v>299.00018137078644</v>
      </c>
      <c r="BC180" s="145">
        <f t="shared" si="170"/>
        <v>2455.0000863146574</v>
      </c>
      <c r="BD180" s="145">
        <f t="shared" si="170"/>
        <v>2582.0225186295906</v>
      </c>
      <c r="BE180" s="145">
        <f t="shared" si="116"/>
        <v>178468.47665818123</v>
      </c>
      <c r="BF180" s="20">
        <v>727</v>
      </c>
      <c r="BG180" s="21">
        <v>0</v>
      </c>
      <c r="BH180" s="21">
        <v>0</v>
      </c>
      <c r="BI180" s="21">
        <v>37001</v>
      </c>
      <c r="BJ180" s="125">
        <f>SUM(BJ125:BJ179)</f>
        <v>31028</v>
      </c>
      <c r="BK180" s="125">
        <f>BJ180/'VAR 1 bi em X e FBKF'!BY$60*1000</f>
        <v>34844.715427819465</v>
      </c>
      <c r="BL180" s="125">
        <f>SUM(BL125:BL179)</f>
        <v>31028</v>
      </c>
      <c r="BM180" s="125">
        <f>BL180/'VAR 1 bi em X e FBKF'!CA$60*1000</f>
        <v>235.92028528197449</v>
      </c>
      <c r="BN180" s="125">
        <f>SUM(BN125:BN179)</f>
        <v>6</v>
      </c>
      <c r="BO180" s="271">
        <f>BN180/'VAR 1 bi em X e FBKF'!CE$60*1000</f>
        <v>3.9524129481048179E-2</v>
      </c>
      <c r="BP180" s="21">
        <v>203</v>
      </c>
      <c r="BQ180" s="19">
        <v>68965</v>
      </c>
      <c r="BR180" s="22">
        <v>247362</v>
      </c>
    </row>
    <row r="181" spans="1:70" ht="43.5" thickBot="1">
      <c r="A181" s="138" t="s">
        <v>6</v>
      </c>
      <c r="B181" s="141">
        <v>122681</v>
      </c>
      <c r="C181" s="142">
        <v>71796</v>
      </c>
      <c r="D181" s="142">
        <v>71196</v>
      </c>
      <c r="E181" s="142">
        <v>23572</v>
      </c>
      <c r="F181" s="142">
        <v>12142</v>
      </c>
      <c r="G181" s="142">
        <v>257296</v>
      </c>
      <c r="H181" s="142">
        <v>9520</v>
      </c>
      <c r="I181" s="142">
        <v>33797</v>
      </c>
      <c r="J181" s="142">
        <v>28020</v>
      </c>
      <c r="K181" s="142">
        <v>23517</v>
      </c>
      <c r="L181" s="142">
        <v>19620</v>
      </c>
      <c r="M181" s="142">
        <v>37506</v>
      </c>
      <c r="N181" s="142">
        <v>29357</v>
      </c>
      <c r="O181" s="142">
        <v>122707</v>
      </c>
      <c r="P181" s="142">
        <v>12308</v>
      </c>
      <c r="Q181" s="142">
        <v>61041</v>
      </c>
      <c r="R181" s="142">
        <v>24001</v>
      </c>
      <c r="S181" s="142">
        <v>27436</v>
      </c>
      <c r="T181" s="142">
        <v>11719</v>
      </c>
      <c r="U181" s="142">
        <v>17522</v>
      </c>
      <c r="V181" s="142">
        <v>8418</v>
      </c>
      <c r="W181" s="142">
        <v>13020</v>
      </c>
      <c r="X181" s="142">
        <v>48186</v>
      </c>
      <c r="Y181" s="142">
        <v>6675</v>
      </c>
      <c r="Z181" s="142">
        <v>25524</v>
      </c>
      <c r="AA181" s="142">
        <v>73482</v>
      </c>
      <c r="AB181" s="142">
        <v>25264</v>
      </c>
      <c r="AC181" s="142">
        <v>52860</v>
      </c>
      <c r="AD181" s="142">
        <v>60568</v>
      </c>
      <c r="AE181" s="142">
        <v>9560</v>
      </c>
      <c r="AF181" s="142">
        <v>11874</v>
      </c>
      <c r="AG181" s="142">
        <v>30487</v>
      </c>
      <c r="AH181" s="142">
        <v>36639</v>
      </c>
      <c r="AI181" s="142">
        <v>10610</v>
      </c>
      <c r="AJ181" s="142">
        <v>53086</v>
      </c>
      <c r="AK181" s="142">
        <v>19694</v>
      </c>
      <c r="AL181" s="142">
        <v>55812</v>
      </c>
      <c r="AM181" s="142">
        <v>24559</v>
      </c>
      <c r="AN181" s="142">
        <v>32919</v>
      </c>
      <c r="AO181" s="142">
        <v>132635</v>
      </c>
      <c r="AP181" s="142">
        <v>167672</v>
      </c>
      <c r="AQ181" s="142">
        <v>294390</v>
      </c>
      <c r="AR181" s="142">
        <v>180898</v>
      </c>
      <c r="AS181" s="142">
        <v>140269</v>
      </c>
      <c r="AT181" s="142">
        <v>199331</v>
      </c>
      <c r="AU181" s="142">
        <v>176258</v>
      </c>
      <c r="AV181" s="142">
        <v>25454</v>
      </c>
      <c r="AW181" s="142">
        <v>69743</v>
      </c>
      <c r="AX181" s="142">
        <v>139613</v>
      </c>
      <c r="AY181" s="142">
        <v>36053</v>
      </c>
      <c r="AZ181" s="142">
        <v>65908</v>
      </c>
      <c r="BA181" s="142">
        <v>109597</v>
      </c>
      <c r="BB181" s="142">
        <v>79162</v>
      </c>
      <c r="BC181" s="142">
        <v>58799</v>
      </c>
      <c r="BD181" s="142">
        <v>294910</v>
      </c>
      <c r="BE181" s="145">
        <f t="shared" si="116"/>
        <v>3786683</v>
      </c>
      <c r="BF181" s="191">
        <f>BF180/BH181</f>
        <v>2.5544444522526194E-3</v>
      </c>
      <c r="BG181" s="194" t="s">
        <v>236</v>
      </c>
      <c r="BH181" s="25">
        <v>284602</v>
      </c>
      <c r="BI181" s="25"/>
      <c r="BJ181" s="25"/>
      <c r="BK181" s="25"/>
      <c r="BL181" s="25"/>
      <c r="BM181" s="25"/>
      <c r="BN181" s="25"/>
      <c r="BO181" s="25"/>
      <c r="BP181" s="25"/>
      <c r="BQ181" s="25"/>
    </row>
    <row r="182" spans="1:70"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</row>
    <row r="183" spans="1:70">
      <c r="A183" s="49" t="s">
        <v>114</v>
      </c>
      <c r="B183" s="145">
        <v>112</v>
      </c>
      <c r="C183" s="145">
        <v>69</v>
      </c>
      <c r="D183" s="145">
        <v>0</v>
      </c>
      <c r="E183" s="145">
        <v>0</v>
      </c>
      <c r="F183" s="145">
        <v>0</v>
      </c>
      <c r="G183" s="145">
        <v>2832</v>
      </c>
      <c r="H183" s="145">
        <v>17</v>
      </c>
      <c r="I183" s="145">
        <v>4</v>
      </c>
      <c r="J183" s="145">
        <v>0</v>
      </c>
      <c r="K183" s="145">
        <v>0</v>
      </c>
      <c r="L183" s="145">
        <v>2</v>
      </c>
      <c r="M183" s="145">
        <v>658</v>
      </c>
      <c r="N183" s="145">
        <v>0</v>
      </c>
      <c r="O183" s="145">
        <v>0</v>
      </c>
      <c r="P183" s="145">
        <v>0</v>
      </c>
      <c r="Q183" s="145">
        <v>0</v>
      </c>
      <c r="R183" s="145">
        <v>0</v>
      </c>
      <c r="S183" s="145">
        <v>0</v>
      </c>
      <c r="T183" s="145">
        <v>0</v>
      </c>
      <c r="U183" s="145">
        <v>9</v>
      </c>
      <c r="V183" s="145">
        <v>0</v>
      </c>
      <c r="W183" s="145">
        <v>1</v>
      </c>
      <c r="X183" s="145">
        <v>34</v>
      </c>
      <c r="Y183" s="145">
        <v>0</v>
      </c>
      <c r="Z183" s="145">
        <v>1</v>
      </c>
      <c r="AA183" s="145">
        <v>0</v>
      </c>
      <c r="AB183" s="145">
        <v>0</v>
      </c>
      <c r="AC183" s="145">
        <v>0</v>
      </c>
      <c r="AD183" s="145">
        <v>0</v>
      </c>
      <c r="AE183" s="145">
        <v>0</v>
      </c>
      <c r="AF183" s="145">
        <v>0</v>
      </c>
      <c r="AG183" s="145">
        <v>0</v>
      </c>
      <c r="AH183" s="145">
        <v>0</v>
      </c>
      <c r="AI183" s="145">
        <v>0</v>
      </c>
      <c r="AJ183" s="145">
        <v>0</v>
      </c>
      <c r="AK183" s="145">
        <v>0</v>
      </c>
      <c r="AL183" s="145">
        <v>1</v>
      </c>
      <c r="AM183" s="145">
        <v>0</v>
      </c>
      <c r="AN183" s="145">
        <v>3</v>
      </c>
      <c r="AO183" s="145">
        <v>0</v>
      </c>
      <c r="AP183" s="145">
        <v>0</v>
      </c>
      <c r="AQ183" s="145">
        <v>0</v>
      </c>
      <c r="AR183" s="145">
        <v>0</v>
      </c>
      <c r="AS183" s="145">
        <v>0</v>
      </c>
      <c r="AT183" s="145">
        <v>0</v>
      </c>
      <c r="AU183" s="145">
        <v>0</v>
      </c>
      <c r="AV183" s="145">
        <v>0</v>
      </c>
      <c r="AW183" s="145">
        <v>9</v>
      </c>
      <c r="AX183" s="145">
        <v>0</v>
      </c>
      <c r="AY183" s="145">
        <v>0</v>
      </c>
      <c r="AZ183" s="145">
        <v>0</v>
      </c>
      <c r="BA183" s="145">
        <v>3</v>
      </c>
      <c r="BB183" s="145">
        <v>1</v>
      </c>
      <c r="BC183" s="145">
        <v>0</v>
      </c>
      <c r="BD183" s="145">
        <v>1</v>
      </c>
      <c r="BE183" s="145">
        <v>3757</v>
      </c>
      <c r="BF183" s="119">
        <v>3</v>
      </c>
      <c r="BG183" s="16">
        <v>0</v>
      </c>
      <c r="BH183" s="16">
        <v>0</v>
      </c>
      <c r="BI183" s="16">
        <v>918</v>
      </c>
      <c r="BJ183" s="69">
        <v>0</v>
      </c>
      <c r="BK183" s="69">
        <v>0</v>
      </c>
      <c r="BL183" s="69">
        <v>0</v>
      </c>
      <c r="BM183" s="69">
        <v>0</v>
      </c>
      <c r="BN183" s="69"/>
      <c r="BO183" s="69"/>
      <c r="BP183" s="16">
        <v>-265</v>
      </c>
      <c r="BQ183" s="14">
        <v>656</v>
      </c>
      <c r="BR183" s="17">
        <v>4413</v>
      </c>
    </row>
    <row r="184" spans="1:70">
      <c r="A184" s="13" t="s">
        <v>116</v>
      </c>
      <c r="B184" s="145">
        <v>0</v>
      </c>
      <c r="C184" s="145">
        <v>3</v>
      </c>
      <c r="D184" s="145">
        <v>0</v>
      </c>
      <c r="E184" s="145">
        <v>0</v>
      </c>
      <c r="F184" s="145">
        <v>0</v>
      </c>
      <c r="G184" s="145">
        <v>36</v>
      </c>
      <c r="H184" s="145">
        <v>0</v>
      </c>
      <c r="I184" s="145">
        <v>0</v>
      </c>
      <c r="J184" s="145">
        <v>0</v>
      </c>
      <c r="K184" s="145">
        <v>0</v>
      </c>
      <c r="L184" s="145">
        <v>0</v>
      </c>
      <c r="M184" s="145">
        <v>0</v>
      </c>
      <c r="N184" s="145">
        <v>0</v>
      </c>
      <c r="O184" s="145">
        <v>0</v>
      </c>
      <c r="P184" s="145">
        <v>0</v>
      </c>
      <c r="Q184" s="145">
        <v>0</v>
      </c>
      <c r="R184" s="145">
        <v>0</v>
      </c>
      <c r="S184" s="145">
        <v>0</v>
      </c>
      <c r="T184" s="145">
        <v>0</v>
      </c>
      <c r="U184" s="145">
        <v>0</v>
      </c>
      <c r="V184" s="145">
        <v>0</v>
      </c>
      <c r="W184" s="145">
        <v>0</v>
      </c>
      <c r="X184" s="145">
        <v>0</v>
      </c>
      <c r="Y184" s="145">
        <v>0</v>
      </c>
      <c r="Z184" s="145">
        <v>0</v>
      </c>
      <c r="AA184" s="145">
        <v>0</v>
      </c>
      <c r="AB184" s="145">
        <v>0</v>
      </c>
      <c r="AC184" s="145">
        <v>0</v>
      </c>
      <c r="AD184" s="145">
        <v>0</v>
      </c>
      <c r="AE184" s="145">
        <v>0</v>
      </c>
      <c r="AF184" s="145">
        <v>0</v>
      </c>
      <c r="AG184" s="145">
        <v>0</v>
      </c>
      <c r="AH184" s="145">
        <v>0</v>
      </c>
      <c r="AI184" s="145">
        <v>0</v>
      </c>
      <c r="AJ184" s="145">
        <v>0</v>
      </c>
      <c r="AK184" s="145">
        <v>0</v>
      </c>
      <c r="AL184" s="145">
        <v>0</v>
      </c>
      <c r="AM184" s="145">
        <v>0</v>
      </c>
      <c r="AN184" s="145">
        <v>0</v>
      </c>
      <c r="AO184" s="145">
        <v>0</v>
      </c>
      <c r="AP184" s="145">
        <v>0</v>
      </c>
      <c r="AQ184" s="145">
        <v>0</v>
      </c>
      <c r="AR184" s="145">
        <v>0</v>
      </c>
      <c r="AS184" s="145">
        <v>0</v>
      </c>
      <c r="AT184" s="145">
        <v>0</v>
      </c>
      <c r="AU184" s="145">
        <v>0</v>
      </c>
      <c r="AV184" s="145">
        <v>0</v>
      </c>
      <c r="AW184" s="145">
        <v>1</v>
      </c>
      <c r="AX184" s="145">
        <v>0</v>
      </c>
      <c r="AY184" s="145">
        <v>0</v>
      </c>
      <c r="AZ184" s="145">
        <v>0</v>
      </c>
      <c r="BA184" s="145">
        <v>0</v>
      </c>
      <c r="BB184" s="145">
        <v>0</v>
      </c>
      <c r="BC184" s="145">
        <v>0</v>
      </c>
      <c r="BD184" s="145">
        <v>0</v>
      </c>
      <c r="BE184" s="145">
        <v>40</v>
      </c>
      <c r="BF184" s="119">
        <v>0</v>
      </c>
      <c r="BG184" s="16">
        <v>0</v>
      </c>
      <c r="BH184" s="16">
        <v>0</v>
      </c>
      <c r="BI184" s="16">
        <v>136</v>
      </c>
      <c r="BJ184" s="69">
        <v>6</v>
      </c>
      <c r="BK184" s="69">
        <v>6.7380524870090497</v>
      </c>
      <c r="BL184" s="69">
        <v>6</v>
      </c>
      <c r="BM184" s="69">
        <v>4.5620784829568356E-2</v>
      </c>
      <c r="BN184" s="69"/>
      <c r="BO184" s="69"/>
      <c r="BP184" s="16">
        <v>0</v>
      </c>
      <c r="BQ184" s="14">
        <v>142</v>
      </c>
      <c r="BR184" s="17">
        <v>182</v>
      </c>
    </row>
    <row r="185" spans="1:70">
      <c r="A185" s="13" t="s">
        <v>15</v>
      </c>
      <c r="B185" s="145">
        <v>0</v>
      </c>
      <c r="C185" s="145">
        <v>0</v>
      </c>
      <c r="D185" s="145">
        <v>0</v>
      </c>
      <c r="E185" s="145">
        <v>0</v>
      </c>
      <c r="F185" s="145">
        <v>0</v>
      </c>
      <c r="G185" s="145">
        <v>0</v>
      </c>
      <c r="H185" s="145">
        <v>0</v>
      </c>
      <c r="I185" s="145">
        <v>0</v>
      </c>
      <c r="J185" s="145">
        <v>0</v>
      </c>
      <c r="K185" s="145">
        <v>0</v>
      </c>
      <c r="L185" s="145">
        <v>0</v>
      </c>
      <c r="M185" s="145">
        <v>0</v>
      </c>
      <c r="N185" s="145">
        <v>0</v>
      </c>
      <c r="O185" s="145">
        <v>20021</v>
      </c>
      <c r="P185" s="145">
        <v>0</v>
      </c>
      <c r="Q185" s="145">
        <v>40</v>
      </c>
      <c r="R185" s="145">
        <v>0</v>
      </c>
      <c r="S185" s="145">
        <v>0</v>
      </c>
      <c r="T185" s="145">
        <v>0</v>
      </c>
      <c r="U185" s="145">
        <v>0</v>
      </c>
      <c r="V185" s="145">
        <v>0</v>
      </c>
      <c r="W185" s="145">
        <v>0</v>
      </c>
      <c r="X185" s="145">
        <v>0</v>
      </c>
      <c r="Y185" s="145">
        <v>0</v>
      </c>
      <c r="Z185" s="145">
        <v>0</v>
      </c>
      <c r="AA185" s="145">
        <v>0</v>
      </c>
      <c r="AB185" s="145">
        <v>0</v>
      </c>
      <c r="AC185" s="145">
        <v>0</v>
      </c>
      <c r="AD185" s="145">
        <v>0</v>
      </c>
      <c r="AE185" s="145">
        <v>0</v>
      </c>
      <c r="AF185" s="145">
        <v>0</v>
      </c>
      <c r="AG185" s="145">
        <v>0</v>
      </c>
      <c r="AH185" s="145">
        <v>0</v>
      </c>
      <c r="AI185" s="145">
        <v>0</v>
      </c>
      <c r="AJ185" s="145">
        <v>0</v>
      </c>
      <c r="AK185" s="145">
        <v>0</v>
      </c>
      <c r="AL185" s="145">
        <v>0</v>
      </c>
      <c r="AM185" s="145">
        <v>0</v>
      </c>
      <c r="AN185" s="145">
        <v>0</v>
      </c>
      <c r="AO185" s="145">
        <v>350</v>
      </c>
      <c r="AP185" s="145">
        <v>0</v>
      </c>
      <c r="AQ185" s="145">
        <v>0</v>
      </c>
      <c r="AR185" s="145">
        <v>0</v>
      </c>
      <c r="AS185" s="145">
        <v>0</v>
      </c>
      <c r="AT185" s="145">
        <v>0</v>
      </c>
      <c r="AU185" s="145">
        <v>0</v>
      </c>
      <c r="AV185" s="145">
        <v>0</v>
      </c>
      <c r="AW185" s="145">
        <v>0</v>
      </c>
      <c r="AX185" s="145">
        <v>0</v>
      </c>
      <c r="AY185" s="145">
        <v>0</v>
      </c>
      <c r="AZ185" s="145">
        <v>0</v>
      </c>
      <c r="BA185" s="145">
        <v>0</v>
      </c>
      <c r="BB185" s="145">
        <v>0</v>
      </c>
      <c r="BC185" s="145">
        <v>0</v>
      </c>
      <c r="BD185" s="145">
        <v>0</v>
      </c>
      <c r="BE185" s="145">
        <v>20411</v>
      </c>
      <c r="BF185" s="168">
        <v>0</v>
      </c>
      <c r="BG185" s="16">
        <v>0</v>
      </c>
      <c r="BH185" s="16">
        <v>0</v>
      </c>
      <c r="BI185" s="16">
        <v>0</v>
      </c>
      <c r="BJ185" s="69">
        <v>0</v>
      </c>
      <c r="BK185" s="69">
        <v>0</v>
      </c>
      <c r="BL185" s="69">
        <v>0</v>
      </c>
      <c r="BM185" s="69">
        <v>0</v>
      </c>
      <c r="BN185" s="69"/>
      <c r="BO185" s="69"/>
      <c r="BP185" s="16">
        <v>331</v>
      </c>
      <c r="BQ185" s="14">
        <v>331</v>
      </c>
      <c r="BR185" s="17">
        <v>20742</v>
      </c>
    </row>
    <row r="186" spans="1:70">
      <c r="A186" s="13" t="s">
        <v>16</v>
      </c>
      <c r="B186" s="145">
        <v>0</v>
      </c>
      <c r="C186" s="145">
        <v>0</v>
      </c>
      <c r="D186" s="145">
        <v>0</v>
      </c>
      <c r="E186" s="145">
        <v>0</v>
      </c>
      <c r="F186" s="145">
        <v>0</v>
      </c>
      <c r="G186" s="145">
        <v>0</v>
      </c>
      <c r="H186" s="145">
        <v>0</v>
      </c>
      <c r="I186" s="145">
        <v>0</v>
      </c>
      <c r="J186" s="145">
        <v>0</v>
      </c>
      <c r="K186" s="145">
        <v>0</v>
      </c>
      <c r="L186" s="145">
        <v>0</v>
      </c>
      <c r="M186" s="145">
        <v>0</v>
      </c>
      <c r="N186" s="145">
        <v>0</v>
      </c>
      <c r="O186" s="145">
        <v>0</v>
      </c>
      <c r="P186" s="145">
        <v>0</v>
      </c>
      <c r="Q186" s="145">
        <v>0</v>
      </c>
      <c r="R186" s="145">
        <v>0</v>
      </c>
      <c r="S186" s="145">
        <v>0</v>
      </c>
      <c r="T186" s="145">
        <v>0</v>
      </c>
      <c r="U186" s="145">
        <v>0</v>
      </c>
      <c r="V186" s="145">
        <v>0</v>
      </c>
      <c r="W186" s="145">
        <v>0</v>
      </c>
      <c r="X186" s="145">
        <v>0</v>
      </c>
      <c r="Y186" s="145">
        <v>0</v>
      </c>
      <c r="Z186" s="145">
        <v>0</v>
      </c>
      <c r="AA186" s="145">
        <v>0</v>
      </c>
      <c r="AB186" s="145">
        <v>0</v>
      </c>
      <c r="AC186" s="145">
        <v>0</v>
      </c>
      <c r="AD186" s="145">
        <v>0</v>
      </c>
      <c r="AE186" s="145">
        <v>0</v>
      </c>
      <c r="AF186" s="145">
        <v>0</v>
      </c>
      <c r="AG186" s="145">
        <v>0</v>
      </c>
      <c r="AH186" s="145">
        <v>0</v>
      </c>
      <c r="AI186" s="145">
        <v>0</v>
      </c>
      <c r="AJ186" s="145">
        <v>0</v>
      </c>
      <c r="AK186" s="145">
        <v>0</v>
      </c>
      <c r="AL186" s="145">
        <v>0</v>
      </c>
      <c r="AM186" s="145">
        <v>0</v>
      </c>
      <c r="AN186" s="145">
        <v>0</v>
      </c>
      <c r="AO186" s="145">
        <v>0</v>
      </c>
      <c r="AP186" s="145">
        <v>0</v>
      </c>
      <c r="AQ186" s="145">
        <v>0</v>
      </c>
      <c r="AR186" s="145">
        <v>0</v>
      </c>
      <c r="AS186" s="145">
        <v>0</v>
      </c>
      <c r="AT186" s="145">
        <v>0</v>
      </c>
      <c r="AU186" s="145">
        <v>0</v>
      </c>
      <c r="AV186" s="145">
        <v>0</v>
      </c>
      <c r="AW186" s="145">
        <v>0</v>
      </c>
      <c r="AX186" s="145">
        <v>0</v>
      </c>
      <c r="AY186" s="145">
        <v>0</v>
      </c>
      <c r="AZ186" s="145">
        <v>0</v>
      </c>
      <c r="BA186" s="145">
        <v>0</v>
      </c>
      <c r="BB186" s="145">
        <v>0</v>
      </c>
      <c r="BC186" s="145">
        <v>0</v>
      </c>
      <c r="BD186" s="145">
        <v>0</v>
      </c>
      <c r="BE186" s="145">
        <v>0</v>
      </c>
      <c r="BF186" s="168">
        <v>0</v>
      </c>
      <c r="BG186" s="16">
        <v>0</v>
      </c>
      <c r="BH186" s="16">
        <v>0</v>
      </c>
      <c r="BI186" s="16">
        <v>0</v>
      </c>
      <c r="BJ186" s="69">
        <v>0</v>
      </c>
      <c r="BK186" s="69">
        <v>0</v>
      </c>
      <c r="BL186" s="69">
        <v>0</v>
      </c>
      <c r="BM186" s="69">
        <v>0</v>
      </c>
      <c r="BN186" s="69"/>
      <c r="BO186" s="69"/>
      <c r="BP186" s="16">
        <v>0</v>
      </c>
      <c r="BQ186" s="14">
        <v>0</v>
      </c>
      <c r="BR186" s="17">
        <v>0</v>
      </c>
    </row>
    <row r="187" spans="1:70">
      <c r="A187" s="13" t="s">
        <v>120</v>
      </c>
      <c r="B187" s="145">
        <v>3</v>
      </c>
      <c r="C187" s="145">
        <v>61</v>
      </c>
      <c r="D187" s="145">
        <v>0</v>
      </c>
      <c r="E187" s="145">
        <v>13</v>
      </c>
      <c r="F187" s="145">
        <v>12</v>
      </c>
      <c r="G187" s="145">
        <v>23</v>
      </c>
      <c r="H187" s="145">
        <v>0</v>
      </c>
      <c r="I187" s="145">
        <v>0</v>
      </c>
      <c r="J187" s="145">
        <v>0</v>
      </c>
      <c r="K187" s="145">
        <v>0</v>
      </c>
      <c r="L187" s="145">
        <v>0</v>
      </c>
      <c r="M187" s="145">
        <v>1</v>
      </c>
      <c r="N187" s="145">
        <v>0</v>
      </c>
      <c r="O187" s="145">
        <v>0</v>
      </c>
      <c r="P187" s="145">
        <v>0</v>
      </c>
      <c r="Q187" s="145">
        <v>2741</v>
      </c>
      <c r="R187" s="145">
        <v>0</v>
      </c>
      <c r="S187" s="145">
        <v>0</v>
      </c>
      <c r="T187" s="145">
        <v>0</v>
      </c>
      <c r="U187" s="145">
        <v>0</v>
      </c>
      <c r="V187" s="145">
        <v>1</v>
      </c>
      <c r="W187" s="145">
        <v>1</v>
      </c>
      <c r="X187" s="145">
        <v>0</v>
      </c>
      <c r="Y187" s="145">
        <v>106</v>
      </c>
      <c r="Z187" s="145">
        <v>147</v>
      </c>
      <c r="AA187" s="145">
        <v>3888</v>
      </c>
      <c r="AB187" s="145">
        <v>1843</v>
      </c>
      <c r="AC187" s="145">
        <v>3</v>
      </c>
      <c r="AD187" s="145">
        <v>3</v>
      </c>
      <c r="AE187" s="145">
        <v>0</v>
      </c>
      <c r="AF187" s="145">
        <v>0</v>
      </c>
      <c r="AG187" s="145">
        <v>3</v>
      </c>
      <c r="AH187" s="145">
        <v>0</v>
      </c>
      <c r="AI187" s="145">
        <v>0</v>
      </c>
      <c r="AJ187" s="145">
        <v>0</v>
      </c>
      <c r="AK187" s="145">
        <v>0</v>
      </c>
      <c r="AL187" s="145">
        <v>3</v>
      </c>
      <c r="AM187" s="145">
        <v>0</v>
      </c>
      <c r="AN187" s="145">
        <v>0</v>
      </c>
      <c r="AO187" s="145">
        <v>0</v>
      </c>
      <c r="AP187" s="145">
        <v>23</v>
      </c>
      <c r="AQ187" s="145">
        <v>0</v>
      </c>
      <c r="AR187" s="145">
        <v>0</v>
      </c>
      <c r="AS187" s="145">
        <v>0</v>
      </c>
      <c r="AT187" s="145">
        <v>0</v>
      </c>
      <c r="AU187" s="145">
        <v>0</v>
      </c>
      <c r="AV187" s="145">
        <v>0</v>
      </c>
      <c r="AW187" s="145">
        <v>0</v>
      </c>
      <c r="AX187" s="145">
        <v>0</v>
      </c>
      <c r="AY187" s="145">
        <v>0</v>
      </c>
      <c r="AZ187" s="145">
        <v>0</v>
      </c>
      <c r="BA187" s="145">
        <v>0</v>
      </c>
      <c r="BB187" s="145">
        <v>0</v>
      </c>
      <c r="BC187" s="145">
        <v>0</v>
      </c>
      <c r="BD187" s="145">
        <v>0</v>
      </c>
      <c r="BE187" s="145">
        <v>8875</v>
      </c>
      <c r="BF187" s="168">
        <v>0</v>
      </c>
      <c r="BG187" s="16">
        <v>0</v>
      </c>
      <c r="BH187" s="16">
        <v>0</v>
      </c>
      <c r="BI187" s="16">
        <v>0</v>
      </c>
      <c r="BJ187" s="69">
        <v>0</v>
      </c>
      <c r="BK187" s="69">
        <v>0</v>
      </c>
      <c r="BL187" s="69">
        <v>0</v>
      </c>
      <c r="BM187" s="69">
        <v>0</v>
      </c>
      <c r="BN187" s="69"/>
      <c r="BO187" s="69"/>
      <c r="BP187" s="16">
        <v>-70</v>
      </c>
      <c r="BQ187" s="14">
        <v>-70</v>
      </c>
      <c r="BR187" s="17">
        <v>8805</v>
      </c>
    </row>
    <row r="188" spans="1:70">
      <c r="A188" s="13" t="s">
        <v>122</v>
      </c>
      <c r="B188" s="145">
        <v>23</v>
      </c>
      <c r="C188" s="145">
        <v>217</v>
      </c>
      <c r="D188" s="145">
        <v>0</v>
      </c>
      <c r="E188" s="145">
        <v>0</v>
      </c>
      <c r="F188" s="145">
        <v>0</v>
      </c>
      <c r="G188" s="145">
        <v>1219</v>
      </c>
      <c r="H188" s="145">
        <v>0</v>
      </c>
      <c r="I188" s="145">
        <v>0</v>
      </c>
      <c r="J188" s="145">
        <v>1</v>
      </c>
      <c r="K188" s="145">
        <v>101</v>
      </c>
      <c r="L188" s="145">
        <v>0</v>
      </c>
      <c r="M188" s="145">
        <v>2</v>
      </c>
      <c r="N188" s="145">
        <v>0</v>
      </c>
      <c r="O188" s="145">
        <v>0</v>
      </c>
      <c r="P188" s="145">
        <v>0</v>
      </c>
      <c r="Q188" s="145">
        <v>0</v>
      </c>
      <c r="R188" s="145">
        <v>1</v>
      </c>
      <c r="S188" s="145">
        <v>1</v>
      </c>
      <c r="T188" s="145">
        <v>0</v>
      </c>
      <c r="U188" s="145">
        <v>123</v>
      </c>
      <c r="V188" s="145">
        <v>0</v>
      </c>
      <c r="W188" s="145">
        <v>4</v>
      </c>
      <c r="X188" s="145">
        <v>0</v>
      </c>
      <c r="Y188" s="145">
        <v>0</v>
      </c>
      <c r="Z188" s="145">
        <v>0</v>
      </c>
      <c r="AA188" s="145">
        <v>0</v>
      </c>
      <c r="AB188" s="145">
        <v>0</v>
      </c>
      <c r="AC188" s="145">
        <v>0</v>
      </c>
      <c r="AD188" s="145">
        <v>0</v>
      </c>
      <c r="AE188" s="145">
        <v>0</v>
      </c>
      <c r="AF188" s="145">
        <v>0</v>
      </c>
      <c r="AG188" s="145">
        <v>0</v>
      </c>
      <c r="AH188" s="145">
        <v>0</v>
      </c>
      <c r="AI188" s="145">
        <v>0</v>
      </c>
      <c r="AJ188" s="145">
        <v>0</v>
      </c>
      <c r="AK188" s="145">
        <v>0</v>
      </c>
      <c r="AL188" s="145">
        <v>0</v>
      </c>
      <c r="AM188" s="145">
        <v>0</v>
      </c>
      <c r="AN188" s="145">
        <v>2</v>
      </c>
      <c r="AO188" s="145">
        <v>0</v>
      </c>
      <c r="AP188" s="145">
        <v>0</v>
      </c>
      <c r="AQ188" s="145">
        <v>0</v>
      </c>
      <c r="AR188" s="145">
        <v>0</v>
      </c>
      <c r="AS188" s="145">
        <v>0</v>
      </c>
      <c r="AT188" s="145">
        <v>0</v>
      </c>
      <c r="AU188" s="145">
        <v>0</v>
      </c>
      <c r="AV188" s="145">
        <v>0</v>
      </c>
      <c r="AW188" s="145">
        <v>95</v>
      </c>
      <c r="AX188" s="145">
        <v>0</v>
      </c>
      <c r="AY188" s="145">
        <v>0</v>
      </c>
      <c r="AZ188" s="145">
        <v>4</v>
      </c>
      <c r="BA188" s="145">
        <v>36</v>
      </c>
      <c r="BB188" s="145">
        <v>10</v>
      </c>
      <c r="BC188" s="145">
        <v>4</v>
      </c>
      <c r="BD188" s="145">
        <v>36</v>
      </c>
      <c r="BE188" s="145">
        <v>1879</v>
      </c>
      <c r="BF188" s="119">
        <v>0</v>
      </c>
      <c r="BG188" s="16">
        <v>0</v>
      </c>
      <c r="BH188" s="16">
        <v>0</v>
      </c>
      <c r="BI188" s="16">
        <v>3268</v>
      </c>
      <c r="BJ188" s="69">
        <v>0</v>
      </c>
      <c r="BK188" s="69">
        <v>0</v>
      </c>
      <c r="BL188" s="69">
        <v>0</v>
      </c>
      <c r="BM188" s="69">
        <v>0</v>
      </c>
      <c r="BN188" s="69"/>
      <c r="BO188" s="69"/>
      <c r="BP188" s="16">
        <v>-7</v>
      </c>
      <c r="BQ188" s="14">
        <v>3261</v>
      </c>
      <c r="BR188" s="17">
        <v>5140</v>
      </c>
    </row>
    <row r="189" spans="1:70">
      <c r="A189" s="13" t="s">
        <v>17</v>
      </c>
      <c r="B189" s="145">
        <v>0</v>
      </c>
      <c r="C189" s="145">
        <v>0</v>
      </c>
      <c r="D189" s="145">
        <v>0</v>
      </c>
      <c r="E189" s="145">
        <v>0</v>
      </c>
      <c r="F189" s="145">
        <v>0</v>
      </c>
      <c r="G189" s="145">
        <v>0</v>
      </c>
      <c r="H189" s="145">
        <v>36</v>
      </c>
      <c r="I189" s="145">
        <v>0</v>
      </c>
      <c r="J189" s="145">
        <v>0</v>
      </c>
      <c r="K189" s="145">
        <v>0</v>
      </c>
      <c r="L189" s="145">
        <v>0</v>
      </c>
      <c r="M189" s="145">
        <v>0</v>
      </c>
      <c r="N189" s="145">
        <v>0</v>
      </c>
      <c r="O189" s="145">
        <v>0</v>
      </c>
      <c r="P189" s="145">
        <v>0</v>
      </c>
      <c r="Q189" s="145">
        <v>0</v>
      </c>
      <c r="R189" s="145">
        <v>0</v>
      </c>
      <c r="S189" s="145">
        <v>0</v>
      </c>
      <c r="T189" s="145">
        <v>0</v>
      </c>
      <c r="U189" s="145">
        <v>0</v>
      </c>
      <c r="V189" s="145">
        <v>0</v>
      </c>
      <c r="W189" s="145">
        <v>0</v>
      </c>
      <c r="X189" s="145">
        <v>0</v>
      </c>
      <c r="Y189" s="145">
        <v>0</v>
      </c>
      <c r="Z189" s="145">
        <v>0</v>
      </c>
      <c r="AA189" s="145">
        <v>0</v>
      </c>
      <c r="AB189" s="145">
        <v>0</v>
      </c>
      <c r="AC189" s="145">
        <v>0</v>
      </c>
      <c r="AD189" s="145">
        <v>0</v>
      </c>
      <c r="AE189" s="145">
        <v>0</v>
      </c>
      <c r="AF189" s="145">
        <v>0</v>
      </c>
      <c r="AG189" s="145">
        <v>0</v>
      </c>
      <c r="AH189" s="145">
        <v>0</v>
      </c>
      <c r="AI189" s="145">
        <v>0</v>
      </c>
      <c r="AJ189" s="145">
        <v>0</v>
      </c>
      <c r="AK189" s="145">
        <v>0</v>
      </c>
      <c r="AL189" s="145">
        <v>0</v>
      </c>
      <c r="AM189" s="145">
        <v>0</v>
      </c>
      <c r="AN189" s="145">
        <v>0</v>
      </c>
      <c r="AO189" s="145">
        <v>0</v>
      </c>
      <c r="AP189" s="145">
        <v>0</v>
      </c>
      <c r="AQ189" s="145">
        <v>0</v>
      </c>
      <c r="AR189" s="145">
        <v>0</v>
      </c>
      <c r="AS189" s="145">
        <v>0</v>
      </c>
      <c r="AT189" s="145">
        <v>0</v>
      </c>
      <c r="AU189" s="145">
        <v>0</v>
      </c>
      <c r="AV189" s="145">
        <v>0</v>
      </c>
      <c r="AW189" s="145">
        <v>0</v>
      </c>
      <c r="AX189" s="145">
        <v>0</v>
      </c>
      <c r="AY189" s="145">
        <v>0</v>
      </c>
      <c r="AZ189" s="145">
        <v>0</v>
      </c>
      <c r="BA189" s="145">
        <v>0</v>
      </c>
      <c r="BB189" s="145">
        <v>0</v>
      </c>
      <c r="BC189" s="145">
        <v>0</v>
      </c>
      <c r="BD189" s="145">
        <v>0</v>
      </c>
      <c r="BE189" s="145">
        <v>36</v>
      </c>
      <c r="BF189" s="119">
        <v>0</v>
      </c>
      <c r="BG189" s="16">
        <v>0</v>
      </c>
      <c r="BH189" s="16">
        <v>0</v>
      </c>
      <c r="BI189" s="16">
        <v>1966</v>
      </c>
      <c r="BJ189" s="69">
        <v>0</v>
      </c>
      <c r="BK189" s="69">
        <v>0</v>
      </c>
      <c r="BL189" s="69">
        <v>0</v>
      </c>
      <c r="BM189" s="69">
        <v>0</v>
      </c>
      <c r="BN189" s="69"/>
      <c r="BO189" s="69"/>
      <c r="BP189" s="16">
        <v>6</v>
      </c>
      <c r="BQ189" s="14">
        <v>1972</v>
      </c>
      <c r="BR189" s="17">
        <v>2008</v>
      </c>
    </row>
    <row r="190" spans="1:70">
      <c r="A190" s="13" t="s">
        <v>125</v>
      </c>
      <c r="B190" s="145">
        <v>2</v>
      </c>
      <c r="C190" s="145">
        <v>2</v>
      </c>
      <c r="D190" s="145">
        <v>0</v>
      </c>
      <c r="E190" s="145">
        <v>0</v>
      </c>
      <c r="F190" s="145">
        <v>9</v>
      </c>
      <c r="G190" s="145">
        <v>1</v>
      </c>
      <c r="H190" s="145">
        <v>11</v>
      </c>
      <c r="I190" s="145">
        <v>838</v>
      </c>
      <c r="J190" s="145">
        <v>904</v>
      </c>
      <c r="K190" s="145">
        <v>14</v>
      </c>
      <c r="L190" s="145">
        <v>0</v>
      </c>
      <c r="M190" s="145">
        <v>34</v>
      </c>
      <c r="N190" s="145">
        <v>0</v>
      </c>
      <c r="O190" s="145">
        <v>0</v>
      </c>
      <c r="P190" s="145">
        <v>0</v>
      </c>
      <c r="Q190" s="145">
        <v>0</v>
      </c>
      <c r="R190" s="145">
        <v>0</v>
      </c>
      <c r="S190" s="145">
        <v>6</v>
      </c>
      <c r="T190" s="145">
        <v>0</v>
      </c>
      <c r="U190" s="145">
        <v>0</v>
      </c>
      <c r="V190" s="145">
        <v>0</v>
      </c>
      <c r="W190" s="145">
        <v>3</v>
      </c>
      <c r="X190" s="145">
        <v>126</v>
      </c>
      <c r="Y190" s="145">
        <v>0</v>
      </c>
      <c r="Z190" s="145">
        <v>10</v>
      </c>
      <c r="AA190" s="145">
        <v>0</v>
      </c>
      <c r="AB190" s="145">
        <v>0</v>
      </c>
      <c r="AC190" s="145">
        <v>0</v>
      </c>
      <c r="AD190" s="145">
        <v>11</v>
      </c>
      <c r="AE190" s="145">
        <v>0</v>
      </c>
      <c r="AF190" s="145">
        <v>0</v>
      </c>
      <c r="AG190" s="145">
        <v>0</v>
      </c>
      <c r="AH190" s="145">
        <v>0</v>
      </c>
      <c r="AI190" s="145">
        <v>0</v>
      </c>
      <c r="AJ190" s="145">
        <v>0</v>
      </c>
      <c r="AK190" s="145">
        <v>0</v>
      </c>
      <c r="AL190" s="145">
        <v>2</v>
      </c>
      <c r="AM190" s="145">
        <v>0</v>
      </c>
      <c r="AN190" s="145">
        <v>40</v>
      </c>
      <c r="AO190" s="145">
        <v>0</v>
      </c>
      <c r="AP190" s="145">
        <v>3</v>
      </c>
      <c r="AQ190" s="145">
        <v>7</v>
      </c>
      <c r="AR190" s="145">
        <v>42</v>
      </c>
      <c r="AS190" s="145">
        <v>0</v>
      </c>
      <c r="AT190" s="145">
        <v>0</v>
      </c>
      <c r="AU190" s="145">
        <v>0</v>
      </c>
      <c r="AV190" s="145">
        <v>2</v>
      </c>
      <c r="AW190" s="145">
        <v>5</v>
      </c>
      <c r="AX190" s="145">
        <v>0</v>
      </c>
      <c r="AY190" s="145">
        <v>0</v>
      </c>
      <c r="AZ190" s="145">
        <v>0</v>
      </c>
      <c r="BA190" s="145">
        <v>45</v>
      </c>
      <c r="BB190" s="145">
        <v>0</v>
      </c>
      <c r="BC190" s="145">
        <v>0</v>
      </c>
      <c r="BD190" s="145">
        <v>0</v>
      </c>
      <c r="BE190" s="145">
        <v>2117</v>
      </c>
      <c r="BF190" s="119">
        <v>0</v>
      </c>
      <c r="BG190" s="16">
        <v>0</v>
      </c>
      <c r="BH190" s="16">
        <v>0</v>
      </c>
      <c r="BI190" s="16">
        <v>190</v>
      </c>
      <c r="BJ190" s="69">
        <v>0</v>
      </c>
      <c r="BK190" s="69">
        <v>0</v>
      </c>
      <c r="BL190" s="69">
        <v>0</v>
      </c>
      <c r="BM190" s="69">
        <v>0</v>
      </c>
      <c r="BN190" s="69"/>
      <c r="BO190" s="69"/>
      <c r="BP190" s="16">
        <v>-16</v>
      </c>
      <c r="BQ190" s="14">
        <v>174</v>
      </c>
      <c r="BR190" s="17">
        <v>2291</v>
      </c>
    </row>
    <row r="191" spans="1:70">
      <c r="A191" s="13" t="s">
        <v>18</v>
      </c>
      <c r="B191" s="145">
        <v>0</v>
      </c>
      <c r="C191" s="145">
        <v>0</v>
      </c>
      <c r="D191" s="145">
        <v>0</v>
      </c>
      <c r="E191" s="145">
        <v>0</v>
      </c>
      <c r="F191" s="145">
        <v>0</v>
      </c>
      <c r="G191" s="145">
        <v>0</v>
      </c>
      <c r="H191" s="145">
        <v>0</v>
      </c>
      <c r="I191" s="145">
        <v>0</v>
      </c>
      <c r="J191" s="145">
        <v>0</v>
      </c>
      <c r="K191" s="145">
        <v>0</v>
      </c>
      <c r="L191" s="145">
        <v>0</v>
      </c>
      <c r="M191" s="145">
        <v>0</v>
      </c>
      <c r="N191" s="145">
        <v>0</v>
      </c>
      <c r="O191" s="145">
        <v>0</v>
      </c>
      <c r="P191" s="145">
        <v>0</v>
      </c>
      <c r="Q191" s="145">
        <v>0</v>
      </c>
      <c r="R191" s="145">
        <v>0</v>
      </c>
      <c r="S191" s="145">
        <v>0</v>
      </c>
      <c r="T191" s="145">
        <v>0</v>
      </c>
      <c r="U191" s="145">
        <v>0</v>
      </c>
      <c r="V191" s="145">
        <v>0</v>
      </c>
      <c r="W191" s="145">
        <v>0</v>
      </c>
      <c r="X191" s="145">
        <v>0</v>
      </c>
      <c r="Y191" s="145">
        <v>0</v>
      </c>
      <c r="Z191" s="145">
        <v>0</v>
      </c>
      <c r="AA191" s="145">
        <v>0</v>
      </c>
      <c r="AB191" s="145">
        <v>0</v>
      </c>
      <c r="AC191" s="145">
        <v>0</v>
      </c>
      <c r="AD191" s="145">
        <v>0</v>
      </c>
      <c r="AE191" s="145">
        <v>0</v>
      </c>
      <c r="AF191" s="145">
        <v>0</v>
      </c>
      <c r="AG191" s="145">
        <v>0</v>
      </c>
      <c r="AH191" s="145">
        <v>0</v>
      </c>
      <c r="AI191" s="145">
        <v>0</v>
      </c>
      <c r="AJ191" s="145">
        <v>0</v>
      </c>
      <c r="AK191" s="145">
        <v>0</v>
      </c>
      <c r="AL191" s="145">
        <v>0</v>
      </c>
      <c r="AM191" s="145">
        <v>0</v>
      </c>
      <c r="AN191" s="145">
        <v>0</v>
      </c>
      <c r="AO191" s="145">
        <v>0</v>
      </c>
      <c r="AP191" s="145">
        <v>0</v>
      </c>
      <c r="AQ191" s="145">
        <v>0</v>
      </c>
      <c r="AR191" s="145">
        <v>1</v>
      </c>
      <c r="AS191" s="145">
        <v>0</v>
      </c>
      <c r="AT191" s="145">
        <v>0</v>
      </c>
      <c r="AU191" s="145">
        <v>0</v>
      </c>
      <c r="AV191" s="145">
        <v>0</v>
      </c>
      <c r="AW191" s="145">
        <v>0</v>
      </c>
      <c r="AX191" s="145">
        <v>1</v>
      </c>
      <c r="AY191" s="145">
        <v>0</v>
      </c>
      <c r="AZ191" s="145">
        <v>0</v>
      </c>
      <c r="BA191" s="145">
        <v>1</v>
      </c>
      <c r="BB191" s="145">
        <v>0</v>
      </c>
      <c r="BC191" s="145">
        <v>0</v>
      </c>
      <c r="BD191" s="145">
        <v>0</v>
      </c>
      <c r="BE191" s="145">
        <v>3</v>
      </c>
      <c r="BF191" s="119">
        <v>0</v>
      </c>
      <c r="BG191" s="16">
        <v>0</v>
      </c>
      <c r="BH191" s="16">
        <v>0</v>
      </c>
      <c r="BI191" s="16">
        <v>581</v>
      </c>
      <c r="BJ191" s="69">
        <v>0</v>
      </c>
      <c r="BK191" s="69">
        <v>0</v>
      </c>
      <c r="BL191" s="69">
        <v>0</v>
      </c>
      <c r="BM191" s="69">
        <v>0</v>
      </c>
      <c r="BN191" s="69"/>
      <c r="BO191" s="69"/>
      <c r="BP191" s="16">
        <v>0</v>
      </c>
      <c r="BQ191" s="14">
        <v>581</v>
      </c>
      <c r="BR191" s="17">
        <v>584</v>
      </c>
    </row>
    <row r="192" spans="1:70">
      <c r="A192" s="13" t="s">
        <v>128</v>
      </c>
      <c r="B192" s="145">
        <v>0</v>
      </c>
      <c r="C192" s="145">
        <v>0</v>
      </c>
      <c r="D192" s="145">
        <v>0</v>
      </c>
      <c r="E192" s="145">
        <v>0</v>
      </c>
      <c r="F192" s="145">
        <v>0</v>
      </c>
      <c r="G192" s="145">
        <v>0</v>
      </c>
      <c r="H192" s="145">
        <v>0</v>
      </c>
      <c r="I192" s="145">
        <v>0</v>
      </c>
      <c r="J192" s="145">
        <v>4</v>
      </c>
      <c r="K192" s="145">
        <v>198</v>
      </c>
      <c r="L192" s="145">
        <v>0</v>
      </c>
      <c r="M192" s="145">
        <v>2</v>
      </c>
      <c r="N192" s="145">
        <v>0</v>
      </c>
      <c r="O192" s="145">
        <v>0</v>
      </c>
      <c r="P192" s="145">
        <v>0</v>
      </c>
      <c r="Q192" s="145">
        <v>0</v>
      </c>
      <c r="R192" s="145">
        <v>0</v>
      </c>
      <c r="S192" s="145">
        <v>0</v>
      </c>
      <c r="T192" s="145">
        <v>0</v>
      </c>
      <c r="U192" s="145">
        <v>0</v>
      </c>
      <c r="V192" s="145">
        <v>0</v>
      </c>
      <c r="W192" s="145">
        <v>0</v>
      </c>
      <c r="X192" s="145">
        <v>0</v>
      </c>
      <c r="Y192" s="145">
        <v>0</v>
      </c>
      <c r="Z192" s="145">
        <v>0</v>
      </c>
      <c r="AA192" s="145">
        <v>0</v>
      </c>
      <c r="AB192" s="145">
        <v>0</v>
      </c>
      <c r="AC192" s="145">
        <v>0</v>
      </c>
      <c r="AD192" s="145">
        <v>0</v>
      </c>
      <c r="AE192" s="145">
        <v>0</v>
      </c>
      <c r="AF192" s="145">
        <v>0</v>
      </c>
      <c r="AG192" s="145">
        <v>0</v>
      </c>
      <c r="AH192" s="145">
        <v>0</v>
      </c>
      <c r="AI192" s="145">
        <v>0</v>
      </c>
      <c r="AJ192" s="145">
        <v>0</v>
      </c>
      <c r="AK192" s="145">
        <v>0</v>
      </c>
      <c r="AL192" s="145">
        <v>0</v>
      </c>
      <c r="AM192" s="145">
        <v>0</v>
      </c>
      <c r="AN192" s="145">
        <v>0</v>
      </c>
      <c r="AO192" s="145">
        <v>0</v>
      </c>
      <c r="AP192" s="145">
        <v>0</v>
      </c>
      <c r="AQ192" s="145">
        <v>0</v>
      </c>
      <c r="AR192" s="145">
        <v>0</v>
      </c>
      <c r="AS192" s="145">
        <v>0</v>
      </c>
      <c r="AT192" s="145">
        <v>0</v>
      </c>
      <c r="AU192" s="145">
        <v>0</v>
      </c>
      <c r="AV192" s="145">
        <v>0</v>
      </c>
      <c r="AW192" s="145">
        <v>0</v>
      </c>
      <c r="AX192" s="145">
        <v>0</v>
      </c>
      <c r="AY192" s="145">
        <v>0</v>
      </c>
      <c r="AZ192" s="145">
        <v>0</v>
      </c>
      <c r="BA192" s="145">
        <v>0</v>
      </c>
      <c r="BB192" s="145">
        <v>0</v>
      </c>
      <c r="BC192" s="145">
        <v>0</v>
      </c>
      <c r="BD192" s="145">
        <v>0</v>
      </c>
      <c r="BE192" s="145">
        <v>204</v>
      </c>
      <c r="BF192" s="119">
        <v>2</v>
      </c>
      <c r="BG192" s="16">
        <v>0</v>
      </c>
      <c r="BH192" s="16">
        <v>0</v>
      </c>
      <c r="BI192" s="16">
        <v>561</v>
      </c>
      <c r="BJ192" s="69">
        <v>0</v>
      </c>
      <c r="BK192" s="69">
        <v>0</v>
      </c>
      <c r="BL192" s="69">
        <v>0</v>
      </c>
      <c r="BM192" s="69">
        <v>0</v>
      </c>
      <c r="BN192" s="69"/>
      <c r="BO192" s="69"/>
      <c r="BP192" s="16">
        <v>16</v>
      </c>
      <c r="BQ192" s="14">
        <v>579</v>
      </c>
      <c r="BR192" s="17">
        <v>783</v>
      </c>
    </row>
    <row r="193" spans="1:70">
      <c r="A193" s="13" t="s">
        <v>19</v>
      </c>
      <c r="B193" s="145">
        <v>0</v>
      </c>
      <c r="C193" s="145">
        <v>0</v>
      </c>
      <c r="D193" s="145">
        <v>0</v>
      </c>
      <c r="E193" s="145">
        <v>0</v>
      </c>
      <c r="F193" s="145">
        <v>0</v>
      </c>
      <c r="G193" s="145">
        <v>1</v>
      </c>
      <c r="H193" s="145">
        <v>0</v>
      </c>
      <c r="I193" s="145">
        <v>0</v>
      </c>
      <c r="J193" s="145">
        <v>0</v>
      </c>
      <c r="K193" s="145">
        <v>0</v>
      </c>
      <c r="L193" s="145">
        <v>43</v>
      </c>
      <c r="M193" s="145">
        <v>1</v>
      </c>
      <c r="N193" s="145">
        <v>1</v>
      </c>
      <c r="O193" s="145">
        <v>0</v>
      </c>
      <c r="P193" s="145">
        <v>0</v>
      </c>
      <c r="Q193" s="145">
        <v>0</v>
      </c>
      <c r="R193" s="145">
        <v>0</v>
      </c>
      <c r="S193" s="145">
        <v>0</v>
      </c>
      <c r="T193" s="145">
        <v>0</v>
      </c>
      <c r="U193" s="145">
        <v>0</v>
      </c>
      <c r="V193" s="145">
        <v>0</v>
      </c>
      <c r="W193" s="145">
        <v>0</v>
      </c>
      <c r="X193" s="145">
        <v>0</v>
      </c>
      <c r="Y193" s="145">
        <v>0</v>
      </c>
      <c r="Z193" s="145">
        <v>7</v>
      </c>
      <c r="AA193" s="145">
        <v>0</v>
      </c>
      <c r="AB193" s="145">
        <v>0</v>
      </c>
      <c r="AC193" s="145">
        <v>2</v>
      </c>
      <c r="AD193" s="145">
        <v>1</v>
      </c>
      <c r="AE193" s="145">
        <v>0</v>
      </c>
      <c r="AF193" s="145">
        <v>0</v>
      </c>
      <c r="AG193" s="145">
        <v>0</v>
      </c>
      <c r="AH193" s="145">
        <v>1</v>
      </c>
      <c r="AI193" s="145">
        <v>0</v>
      </c>
      <c r="AJ193" s="145">
        <v>0</v>
      </c>
      <c r="AK193" s="145">
        <v>0</v>
      </c>
      <c r="AL193" s="145">
        <v>2</v>
      </c>
      <c r="AM193" s="145">
        <v>0</v>
      </c>
      <c r="AN193" s="145">
        <v>133</v>
      </c>
      <c r="AO193" s="145">
        <v>0</v>
      </c>
      <c r="AP193" s="145">
        <v>20</v>
      </c>
      <c r="AQ193" s="145">
        <v>1</v>
      </c>
      <c r="AR193" s="145">
        <v>0</v>
      </c>
      <c r="AS193" s="145">
        <v>0</v>
      </c>
      <c r="AT193" s="145">
        <v>0</v>
      </c>
      <c r="AU193" s="145">
        <v>0</v>
      </c>
      <c r="AV193" s="145">
        <v>0</v>
      </c>
      <c r="AW193" s="145">
        <v>0</v>
      </c>
      <c r="AX193" s="145">
        <v>0</v>
      </c>
      <c r="AY193" s="145">
        <v>0</v>
      </c>
      <c r="AZ193" s="145">
        <v>0</v>
      </c>
      <c r="BA193" s="145">
        <v>1</v>
      </c>
      <c r="BB193" s="145">
        <v>0</v>
      </c>
      <c r="BC193" s="145">
        <v>0</v>
      </c>
      <c r="BD193" s="145">
        <v>0</v>
      </c>
      <c r="BE193" s="145">
        <v>214</v>
      </c>
      <c r="BF193" s="119">
        <v>0</v>
      </c>
      <c r="BG193" s="16">
        <v>0</v>
      </c>
      <c r="BH193" s="16">
        <v>0</v>
      </c>
      <c r="BI193" s="16">
        <v>17</v>
      </c>
      <c r="BJ193" s="69">
        <v>0</v>
      </c>
      <c r="BK193" s="69">
        <v>0</v>
      </c>
      <c r="BL193" s="69">
        <v>0</v>
      </c>
      <c r="BM193" s="69">
        <v>0</v>
      </c>
      <c r="BN193" s="69"/>
      <c r="BO193" s="69"/>
      <c r="BP193" s="16">
        <v>-4</v>
      </c>
      <c r="BQ193" s="14">
        <v>13</v>
      </c>
      <c r="BR193" s="17">
        <v>227</v>
      </c>
    </row>
    <row r="194" spans="1:70">
      <c r="A194" s="13" t="s">
        <v>131</v>
      </c>
      <c r="B194" s="145">
        <v>0</v>
      </c>
      <c r="C194" s="145">
        <v>0</v>
      </c>
      <c r="D194" s="145">
        <v>0</v>
      </c>
      <c r="E194" s="145">
        <v>1</v>
      </c>
      <c r="F194" s="145">
        <v>1</v>
      </c>
      <c r="G194" s="145">
        <v>33</v>
      </c>
      <c r="H194" s="145">
        <v>11</v>
      </c>
      <c r="I194" s="145">
        <v>1</v>
      </c>
      <c r="J194" s="145">
        <v>0</v>
      </c>
      <c r="K194" s="145">
        <v>4</v>
      </c>
      <c r="L194" s="145">
        <v>6</v>
      </c>
      <c r="M194" s="145">
        <v>755</v>
      </c>
      <c r="N194" s="145">
        <v>852</v>
      </c>
      <c r="O194" s="145">
        <v>0</v>
      </c>
      <c r="P194" s="145">
        <v>0</v>
      </c>
      <c r="Q194" s="145">
        <v>8</v>
      </c>
      <c r="R194" s="145">
        <v>0</v>
      </c>
      <c r="S194" s="145">
        <v>9</v>
      </c>
      <c r="T194" s="145">
        <v>1</v>
      </c>
      <c r="U194" s="145">
        <v>4</v>
      </c>
      <c r="V194" s="145">
        <v>0</v>
      </c>
      <c r="W194" s="145">
        <v>22</v>
      </c>
      <c r="X194" s="145">
        <v>30</v>
      </c>
      <c r="Y194" s="145">
        <v>2</v>
      </c>
      <c r="Z194" s="145">
        <v>2</v>
      </c>
      <c r="AA194" s="145">
        <v>0</v>
      </c>
      <c r="AB194" s="145">
        <v>0</v>
      </c>
      <c r="AC194" s="145">
        <v>4</v>
      </c>
      <c r="AD194" s="145">
        <v>2</v>
      </c>
      <c r="AE194" s="145">
        <v>2</v>
      </c>
      <c r="AF194" s="145">
        <v>0</v>
      </c>
      <c r="AG194" s="145">
        <v>4</v>
      </c>
      <c r="AH194" s="145">
        <v>2</v>
      </c>
      <c r="AI194" s="145">
        <v>1</v>
      </c>
      <c r="AJ194" s="145">
        <v>1</v>
      </c>
      <c r="AK194" s="145">
        <v>0</v>
      </c>
      <c r="AL194" s="145">
        <v>1</v>
      </c>
      <c r="AM194" s="145">
        <v>0</v>
      </c>
      <c r="AN194" s="145">
        <v>21</v>
      </c>
      <c r="AO194" s="145">
        <v>6</v>
      </c>
      <c r="AP194" s="145">
        <v>13</v>
      </c>
      <c r="AQ194" s="145">
        <v>35</v>
      </c>
      <c r="AR194" s="145">
        <v>1</v>
      </c>
      <c r="AS194" s="145">
        <v>14</v>
      </c>
      <c r="AT194" s="145">
        <v>68</v>
      </c>
      <c r="AU194" s="145">
        <v>17</v>
      </c>
      <c r="AV194" s="145">
        <v>7</v>
      </c>
      <c r="AW194" s="145">
        <v>1</v>
      </c>
      <c r="AX194" s="145">
        <v>45</v>
      </c>
      <c r="AY194" s="145">
        <v>12</v>
      </c>
      <c r="AZ194" s="145">
        <v>105</v>
      </c>
      <c r="BA194" s="145">
        <v>46</v>
      </c>
      <c r="BB194" s="145">
        <v>5</v>
      </c>
      <c r="BC194" s="145">
        <v>6</v>
      </c>
      <c r="BD194" s="145">
        <v>57</v>
      </c>
      <c r="BE194" s="145">
        <v>2218</v>
      </c>
      <c r="BF194" s="119">
        <v>1</v>
      </c>
      <c r="BG194" s="16">
        <v>0</v>
      </c>
      <c r="BH194" s="16">
        <v>0</v>
      </c>
      <c r="BI194" s="16">
        <v>60</v>
      </c>
      <c r="BJ194" s="69">
        <v>0</v>
      </c>
      <c r="BK194" s="69">
        <v>0</v>
      </c>
      <c r="BL194" s="69">
        <v>0</v>
      </c>
      <c r="BM194" s="69">
        <v>0</v>
      </c>
      <c r="BN194" s="69"/>
      <c r="BO194" s="69"/>
      <c r="BP194" s="16">
        <v>-10</v>
      </c>
      <c r="BQ194" s="14">
        <v>51</v>
      </c>
      <c r="BR194" s="17">
        <v>2269</v>
      </c>
    </row>
    <row r="195" spans="1:70">
      <c r="A195" s="13" t="s">
        <v>133</v>
      </c>
      <c r="B195" s="145">
        <v>0</v>
      </c>
      <c r="C195" s="145">
        <v>0</v>
      </c>
      <c r="D195" s="145">
        <v>0</v>
      </c>
      <c r="E195" s="145">
        <v>0</v>
      </c>
      <c r="F195" s="145">
        <v>0</v>
      </c>
      <c r="G195" s="145">
        <v>0</v>
      </c>
      <c r="H195" s="145">
        <v>0</v>
      </c>
      <c r="I195" s="145">
        <v>0</v>
      </c>
      <c r="J195" s="145">
        <v>0</v>
      </c>
      <c r="K195" s="145">
        <v>0</v>
      </c>
      <c r="L195" s="145">
        <v>0</v>
      </c>
      <c r="M195" s="145">
        <v>0</v>
      </c>
      <c r="N195" s="145">
        <v>0</v>
      </c>
      <c r="O195" s="145">
        <v>0</v>
      </c>
      <c r="P195" s="145">
        <v>0</v>
      </c>
      <c r="Q195" s="145">
        <v>0</v>
      </c>
      <c r="R195" s="145">
        <v>0</v>
      </c>
      <c r="S195" s="145">
        <v>0</v>
      </c>
      <c r="T195" s="145">
        <v>0</v>
      </c>
      <c r="U195" s="145">
        <v>0</v>
      </c>
      <c r="V195" s="145">
        <v>0</v>
      </c>
      <c r="W195" s="145">
        <v>0</v>
      </c>
      <c r="X195" s="145">
        <v>0</v>
      </c>
      <c r="Y195" s="145">
        <v>0</v>
      </c>
      <c r="Z195" s="145">
        <v>0</v>
      </c>
      <c r="AA195" s="145">
        <v>0</v>
      </c>
      <c r="AB195" s="145">
        <v>0</v>
      </c>
      <c r="AC195" s="145">
        <v>0</v>
      </c>
      <c r="AD195" s="145">
        <v>0</v>
      </c>
      <c r="AE195" s="145">
        <v>0</v>
      </c>
      <c r="AF195" s="145">
        <v>0</v>
      </c>
      <c r="AG195" s="145">
        <v>0</v>
      </c>
      <c r="AH195" s="145">
        <v>0</v>
      </c>
      <c r="AI195" s="145">
        <v>0</v>
      </c>
      <c r="AJ195" s="145">
        <v>0</v>
      </c>
      <c r="AK195" s="145">
        <v>0</v>
      </c>
      <c r="AL195" s="145">
        <v>0</v>
      </c>
      <c r="AM195" s="145">
        <v>0</v>
      </c>
      <c r="AN195" s="145">
        <v>0</v>
      </c>
      <c r="AO195" s="145">
        <v>0</v>
      </c>
      <c r="AP195" s="145">
        <v>0</v>
      </c>
      <c r="AQ195" s="145">
        <v>1</v>
      </c>
      <c r="AR195" s="145">
        <v>0</v>
      </c>
      <c r="AS195" s="145">
        <v>1</v>
      </c>
      <c r="AT195" s="145">
        <v>1</v>
      </c>
      <c r="AU195" s="145">
        <v>0</v>
      </c>
      <c r="AV195" s="145">
        <v>0</v>
      </c>
      <c r="AW195" s="145">
        <v>0</v>
      </c>
      <c r="AX195" s="145">
        <v>8</v>
      </c>
      <c r="AY195" s="145">
        <v>0</v>
      </c>
      <c r="AZ195" s="145">
        <v>0</v>
      </c>
      <c r="BA195" s="145">
        <v>0</v>
      </c>
      <c r="BB195" s="145">
        <v>0</v>
      </c>
      <c r="BC195" s="145">
        <v>0</v>
      </c>
      <c r="BD195" s="145">
        <v>1</v>
      </c>
      <c r="BE195" s="145">
        <v>12</v>
      </c>
      <c r="BF195" s="119">
        <v>2</v>
      </c>
      <c r="BG195" s="16">
        <v>0</v>
      </c>
      <c r="BH195" s="16">
        <v>0</v>
      </c>
      <c r="BI195" s="16">
        <v>352</v>
      </c>
      <c r="BJ195" s="69">
        <v>0</v>
      </c>
      <c r="BK195" s="69">
        <v>0</v>
      </c>
      <c r="BL195" s="69">
        <v>0</v>
      </c>
      <c r="BM195" s="69">
        <v>0</v>
      </c>
      <c r="BN195" s="69"/>
      <c r="BO195" s="69"/>
      <c r="BP195" s="16">
        <v>0</v>
      </c>
      <c r="BQ195" s="14">
        <v>354</v>
      </c>
      <c r="BR195" s="17">
        <v>366</v>
      </c>
    </row>
    <row r="196" spans="1:70">
      <c r="A196" s="13" t="s">
        <v>135</v>
      </c>
      <c r="B196" s="145">
        <v>341</v>
      </c>
      <c r="C196" s="145">
        <v>192</v>
      </c>
      <c r="D196" s="145">
        <v>76</v>
      </c>
      <c r="E196" s="145">
        <v>62</v>
      </c>
      <c r="F196" s="145">
        <v>45</v>
      </c>
      <c r="G196" s="145">
        <v>331</v>
      </c>
      <c r="H196" s="145">
        <v>1</v>
      </c>
      <c r="I196" s="145">
        <v>31</v>
      </c>
      <c r="J196" s="145">
        <v>3</v>
      </c>
      <c r="K196" s="145">
        <v>4</v>
      </c>
      <c r="L196" s="145">
        <v>31</v>
      </c>
      <c r="M196" s="145">
        <v>22</v>
      </c>
      <c r="N196" s="145">
        <v>10</v>
      </c>
      <c r="O196" s="145">
        <v>200</v>
      </c>
      <c r="P196" s="145">
        <v>5</v>
      </c>
      <c r="Q196" s="145">
        <v>4816</v>
      </c>
      <c r="R196" s="145">
        <v>95</v>
      </c>
      <c r="S196" s="145">
        <v>6</v>
      </c>
      <c r="T196" s="145">
        <v>1</v>
      </c>
      <c r="U196" s="145">
        <v>6</v>
      </c>
      <c r="V196" s="145">
        <v>42</v>
      </c>
      <c r="W196" s="145">
        <v>12</v>
      </c>
      <c r="X196" s="145">
        <v>139</v>
      </c>
      <c r="Y196" s="145">
        <v>76</v>
      </c>
      <c r="Z196" s="145">
        <v>119</v>
      </c>
      <c r="AA196" s="145">
        <v>1007</v>
      </c>
      <c r="AB196" s="145">
        <v>45</v>
      </c>
      <c r="AC196" s="145">
        <v>30</v>
      </c>
      <c r="AD196" s="145">
        <v>104</v>
      </c>
      <c r="AE196" s="145">
        <v>9</v>
      </c>
      <c r="AF196" s="145">
        <v>10</v>
      </c>
      <c r="AG196" s="145">
        <v>177</v>
      </c>
      <c r="AH196" s="145">
        <v>41</v>
      </c>
      <c r="AI196" s="145">
        <v>0</v>
      </c>
      <c r="AJ196" s="145">
        <v>7</v>
      </c>
      <c r="AK196" s="145">
        <v>2</v>
      </c>
      <c r="AL196" s="145">
        <v>24</v>
      </c>
      <c r="AM196" s="145">
        <v>51</v>
      </c>
      <c r="AN196" s="145">
        <v>23</v>
      </c>
      <c r="AO196" s="145">
        <v>111</v>
      </c>
      <c r="AP196" s="145">
        <v>169</v>
      </c>
      <c r="AQ196" s="145">
        <v>235</v>
      </c>
      <c r="AR196" s="145">
        <v>1969</v>
      </c>
      <c r="AS196" s="145">
        <v>9</v>
      </c>
      <c r="AT196" s="145">
        <v>12</v>
      </c>
      <c r="AU196" s="145">
        <v>10</v>
      </c>
      <c r="AV196" s="145">
        <v>6</v>
      </c>
      <c r="AW196" s="145">
        <v>121</v>
      </c>
      <c r="AX196" s="145">
        <v>42</v>
      </c>
      <c r="AY196" s="145">
        <v>24</v>
      </c>
      <c r="AZ196" s="145">
        <v>74</v>
      </c>
      <c r="BA196" s="145">
        <v>39</v>
      </c>
      <c r="BB196" s="145">
        <v>8</v>
      </c>
      <c r="BC196" s="145">
        <v>6</v>
      </c>
      <c r="BD196" s="145">
        <v>75</v>
      </c>
      <c r="BE196" s="145">
        <v>11106</v>
      </c>
      <c r="BF196" s="168">
        <v>0</v>
      </c>
      <c r="BG196" s="16">
        <v>0</v>
      </c>
      <c r="BH196" s="16">
        <v>0</v>
      </c>
      <c r="BI196" s="16">
        <v>0</v>
      </c>
      <c r="BJ196" s="69">
        <v>0</v>
      </c>
      <c r="BK196" s="69">
        <v>0</v>
      </c>
      <c r="BL196" s="69">
        <v>0</v>
      </c>
      <c r="BM196" s="69">
        <v>0</v>
      </c>
      <c r="BN196" s="69"/>
      <c r="BO196" s="69"/>
      <c r="BP196" s="16">
        <v>0</v>
      </c>
      <c r="BQ196" s="14">
        <v>0</v>
      </c>
      <c r="BR196" s="17">
        <v>11106</v>
      </c>
    </row>
    <row r="197" spans="1:70">
      <c r="A197" s="13" t="s">
        <v>20</v>
      </c>
      <c r="B197" s="145">
        <v>0</v>
      </c>
      <c r="C197" s="145">
        <v>0</v>
      </c>
      <c r="D197" s="145">
        <v>0</v>
      </c>
      <c r="E197" s="145">
        <v>0</v>
      </c>
      <c r="F197" s="145">
        <v>0</v>
      </c>
      <c r="G197" s="145">
        <v>0</v>
      </c>
      <c r="H197" s="145">
        <v>0</v>
      </c>
      <c r="I197" s="145">
        <v>0</v>
      </c>
      <c r="J197" s="145">
        <v>0</v>
      </c>
      <c r="K197" s="145">
        <v>0</v>
      </c>
      <c r="L197" s="145">
        <v>0</v>
      </c>
      <c r="M197" s="145">
        <v>0</v>
      </c>
      <c r="N197" s="145">
        <v>0</v>
      </c>
      <c r="O197" s="145">
        <v>1</v>
      </c>
      <c r="P197" s="145">
        <v>0</v>
      </c>
      <c r="Q197" s="145">
        <v>0</v>
      </c>
      <c r="R197" s="145">
        <v>0</v>
      </c>
      <c r="S197" s="145">
        <v>0</v>
      </c>
      <c r="T197" s="145">
        <v>0</v>
      </c>
      <c r="U197" s="145">
        <v>0</v>
      </c>
      <c r="V197" s="145">
        <v>0</v>
      </c>
      <c r="W197" s="145">
        <v>0</v>
      </c>
      <c r="X197" s="145">
        <v>0</v>
      </c>
      <c r="Y197" s="145">
        <v>0</v>
      </c>
      <c r="Z197" s="145">
        <v>0</v>
      </c>
      <c r="AA197" s="145">
        <v>0</v>
      </c>
      <c r="AB197" s="145">
        <v>0</v>
      </c>
      <c r="AC197" s="145">
        <v>0</v>
      </c>
      <c r="AD197" s="145">
        <v>0</v>
      </c>
      <c r="AE197" s="145">
        <v>0</v>
      </c>
      <c r="AF197" s="145">
        <v>0</v>
      </c>
      <c r="AG197" s="145">
        <v>0</v>
      </c>
      <c r="AH197" s="145">
        <v>0</v>
      </c>
      <c r="AI197" s="145">
        <v>0</v>
      </c>
      <c r="AJ197" s="145">
        <v>0</v>
      </c>
      <c r="AK197" s="145">
        <v>0</v>
      </c>
      <c r="AL197" s="145">
        <v>0</v>
      </c>
      <c r="AM197" s="145">
        <v>0</v>
      </c>
      <c r="AN197" s="145">
        <v>0</v>
      </c>
      <c r="AO197" s="145">
        <v>0</v>
      </c>
      <c r="AP197" s="145">
        <v>0</v>
      </c>
      <c r="AQ197" s="145">
        <v>0</v>
      </c>
      <c r="AR197" s="145">
        <v>0</v>
      </c>
      <c r="AS197" s="145">
        <v>0</v>
      </c>
      <c r="AT197" s="145">
        <v>0</v>
      </c>
      <c r="AU197" s="145">
        <v>0</v>
      </c>
      <c r="AV197" s="145">
        <v>0</v>
      </c>
      <c r="AW197" s="145">
        <v>0</v>
      </c>
      <c r="AX197" s="145">
        <v>0</v>
      </c>
      <c r="AY197" s="145">
        <v>0</v>
      </c>
      <c r="AZ197" s="145">
        <v>0</v>
      </c>
      <c r="BA197" s="145">
        <v>0</v>
      </c>
      <c r="BB197" s="145">
        <v>0</v>
      </c>
      <c r="BC197" s="145">
        <v>0</v>
      </c>
      <c r="BD197" s="145">
        <v>0</v>
      </c>
      <c r="BE197" s="145">
        <v>1</v>
      </c>
      <c r="BF197" s="119">
        <v>0</v>
      </c>
      <c r="BG197" s="16">
        <v>0</v>
      </c>
      <c r="BH197" s="16">
        <v>0</v>
      </c>
      <c r="BI197" s="16">
        <v>0</v>
      </c>
      <c r="BJ197" s="69">
        <v>0</v>
      </c>
      <c r="BK197" s="69">
        <v>0</v>
      </c>
      <c r="BL197" s="69">
        <v>0</v>
      </c>
      <c r="BM197" s="69">
        <v>0</v>
      </c>
      <c r="BN197" s="69"/>
      <c r="BO197" s="69"/>
      <c r="BP197" s="16">
        <v>0</v>
      </c>
      <c r="BQ197" s="14">
        <v>0</v>
      </c>
      <c r="BR197" s="17">
        <v>1</v>
      </c>
    </row>
    <row r="198" spans="1:70">
      <c r="A198" s="13" t="s">
        <v>138</v>
      </c>
      <c r="B198" s="145">
        <v>457</v>
      </c>
      <c r="C198" s="145">
        <v>14</v>
      </c>
      <c r="D198" s="145">
        <v>296</v>
      </c>
      <c r="E198" s="145">
        <v>27</v>
      </c>
      <c r="F198" s="145">
        <v>22</v>
      </c>
      <c r="G198" s="145">
        <v>316</v>
      </c>
      <c r="H198" s="145">
        <v>20</v>
      </c>
      <c r="I198" s="145">
        <v>279</v>
      </c>
      <c r="J198" s="145">
        <v>24</v>
      </c>
      <c r="K198" s="145">
        <v>412</v>
      </c>
      <c r="L198" s="145">
        <v>16</v>
      </c>
      <c r="M198" s="145">
        <v>354</v>
      </c>
      <c r="N198" s="145">
        <v>118</v>
      </c>
      <c r="O198" s="145">
        <v>224</v>
      </c>
      <c r="P198" s="145">
        <v>5</v>
      </c>
      <c r="Q198" s="145">
        <v>4874</v>
      </c>
      <c r="R198" s="145">
        <v>981</v>
      </c>
      <c r="S198" s="145">
        <v>1015</v>
      </c>
      <c r="T198" s="145">
        <v>680</v>
      </c>
      <c r="U198" s="145">
        <v>693</v>
      </c>
      <c r="V198" s="145">
        <v>985</v>
      </c>
      <c r="W198" s="145">
        <v>663</v>
      </c>
      <c r="X198" s="145">
        <v>826</v>
      </c>
      <c r="Y198" s="145">
        <v>22</v>
      </c>
      <c r="Z198" s="145">
        <v>253</v>
      </c>
      <c r="AA198" s="145">
        <v>953</v>
      </c>
      <c r="AB198" s="145">
        <v>260</v>
      </c>
      <c r="AC198" s="145">
        <v>355</v>
      </c>
      <c r="AD198" s="145">
        <v>66</v>
      </c>
      <c r="AE198" s="145">
        <v>0</v>
      </c>
      <c r="AF198" s="145">
        <v>0</v>
      </c>
      <c r="AG198" s="145">
        <v>31</v>
      </c>
      <c r="AH198" s="145">
        <v>0</v>
      </c>
      <c r="AI198" s="145">
        <v>11</v>
      </c>
      <c r="AJ198" s="145">
        <v>0</v>
      </c>
      <c r="AK198" s="145">
        <v>0</v>
      </c>
      <c r="AL198" s="145">
        <v>22</v>
      </c>
      <c r="AM198" s="145">
        <v>0</v>
      </c>
      <c r="AN198" s="145">
        <v>125</v>
      </c>
      <c r="AO198" s="145">
        <v>213</v>
      </c>
      <c r="AP198" s="145">
        <v>0</v>
      </c>
      <c r="AQ198" s="145">
        <v>0</v>
      </c>
      <c r="AR198" s="145">
        <v>0</v>
      </c>
      <c r="AS198" s="145">
        <v>32</v>
      </c>
      <c r="AT198" s="145">
        <v>0</v>
      </c>
      <c r="AU198" s="145">
        <v>0</v>
      </c>
      <c r="AV198" s="145">
        <v>0</v>
      </c>
      <c r="AW198" s="145">
        <v>0</v>
      </c>
      <c r="AX198" s="145">
        <v>1</v>
      </c>
      <c r="AY198" s="145">
        <v>0</v>
      </c>
      <c r="AZ198" s="145">
        <v>3</v>
      </c>
      <c r="BA198" s="145">
        <v>15</v>
      </c>
      <c r="BB198" s="145">
        <v>0</v>
      </c>
      <c r="BC198" s="145">
        <v>2</v>
      </c>
      <c r="BD198" s="145">
        <v>0</v>
      </c>
      <c r="BE198" s="145">
        <v>15665</v>
      </c>
      <c r="BF198" s="119">
        <v>1</v>
      </c>
      <c r="BG198" s="16">
        <v>0</v>
      </c>
      <c r="BH198" s="16">
        <v>0</v>
      </c>
      <c r="BI198" s="16">
        <v>33</v>
      </c>
      <c r="BJ198" s="69">
        <v>0</v>
      </c>
      <c r="BK198" s="69">
        <v>0</v>
      </c>
      <c r="BL198" s="69">
        <v>0</v>
      </c>
      <c r="BM198" s="69">
        <v>0</v>
      </c>
      <c r="BN198" s="69"/>
      <c r="BO198" s="69"/>
      <c r="BP198" s="16">
        <v>-43</v>
      </c>
      <c r="BQ198" s="14">
        <v>-9</v>
      </c>
      <c r="BR198" s="17">
        <v>15656</v>
      </c>
    </row>
    <row r="199" spans="1:70">
      <c r="A199" s="13" t="s">
        <v>21</v>
      </c>
      <c r="B199" s="145">
        <v>0</v>
      </c>
      <c r="C199" s="145">
        <v>0</v>
      </c>
      <c r="D199" s="145">
        <v>0</v>
      </c>
      <c r="E199" s="145">
        <v>0</v>
      </c>
      <c r="F199" s="145">
        <v>12</v>
      </c>
      <c r="G199" s="145">
        <v>84</v>
      </c>
      <c r="H199" s="145">
        <v>5</v>
      </c>
      <c r="I199" s="145">
        <v>599</v>
      </c>
      <c r="J199" s="145">
        <v>10</v>
      </c>
      <c r="K199" s="145">
        <v>93</v>
      </c>
      <c r="L199" s="145">
        <v>102</v>
      </c>
      <c r="M199" s="145">
        <v>117</v>
      </c>
      <c r="N199" s="145">
        <v>342</v>
      </c>
      <c r="O199" s="145">
        <v>0</v>
      </c>
      <c r="P199" s="145">
        <v>0</v>
      </c>
      <c r="Q199" s="145">
        <v>41</v>
      </c>
      <c r="R199" s="145">
        <v>365</v>
      </c>
      <c r="S199" s="145">
        <v>0</v>
      </c>
      <c r="T199" s="145">
        <v>0</v>
      </c>
      <c r="U199" s="145">
        <v>34</v>
      </c>
      <c r="V199" s="145">
        <v>251</v>
      </c>
      <c r="W199" s="145">
        <v>640</v>
      </c>
      <c r="X199" s="145">
        <v>2507</v>
      </c>
      <c r="Y199" s="145">
        <v>0</v>
      </c>
      <c r="Z199" s="145">
        <v>142</v>
      </c>
      <c r="AA199" s="145">
        <v>43</v>
      </c>
      <c r="AB199" s="145">
        <v>14</v>
      </c>
      <c r="AC199" s="145">
        <v>189</v>
      </c>
      <c r="AD199" s="145">
        <v>87</v>
      </c>
      <c r="AE199" s="145">
        <v>49</v>
      </c>
      <c r="AF199" s="145">
        <v>0</v>
      </c>
      <c r="AG199" s="145">
        <v>356</v>
      </c>
      <c r="AH199" s="145">
        <v>8</v>
      </c>
      <c r="AI199" s="145">
        <v>24</v>
      </c>
      <c r="AJ199" s="145">
        <v>0</v>
      </c>
      <c r="AK199" s="145">
        <v>11</v>
      </c>
      <c r="AL199" s="145">
        <v>243</v>
      </c>
      <c r="AM199" s="145">
        <v>75</v>
      </c>
      <c r="AN199" s="145">
        <v>246</v>
      </c>
      <c r="AO199" s="145">
        <v>0</v>
      </c>
      <c r="AP199" s="145">
        <v>2</v>
      </c>
      <c r="AQ199" s="145">
        <v>0</v>
      </c>
      <c r="AR199" s="145">
        <v>0</v>
      </c>
      <c r="AS199" s="145">
        <v>0</v>
      </c>
      <c r="AT199" s="145">
        <v>0</v>
      </c>
      <c r="AU199" s="145">
        <v>0</v>
      </c>
      <c r="AV199" s="145">
        <v>0</v>
      </c>
      <c r="AW199" s="145">
        <v>0</v>
      </c>
      <c r="AX199" s="145">
        <v>0</v>
      </c>
      <c r="AY199" s="145">
        <v>0</v>
      </c>
      <c r="AZ199" s="145">
        <v>0</v>
      </c>
      <c r="BA199" s="145">
        <v>0</v>
      </c>
      <c r="BB199" s="145">
        <v>0</v>
      </c>
      <c r="BC199" s="145">
        <v>0</v>
      </c>
      <c r="BD199" s="145">
        <v>0</v>
      </c>
      <c r="BE199" s="145">
        <v>6691</v>
      </c>
      <c r="BF199" s="119">
        <v>0</v>
      </c>
      <c r="BG199" s="16">
        <v>0</v>
      </c>
      <c r="BH199" s="16">
        <v>0</v>
      </c>
      <c r="BI199" s="16">
        <v>0</v>
      </c>
      <c r="BJ199" s="69">
        <v>0</v>
      </c>
      <c r="BK199" s="69">
        <v>0</v>
      </c>
      <c r="BL199" s="69">
        <v>0</v>
      </c>
      <c r="BM199" s="69">
        <v>0</v>
      </c>
      <c r="BN199" s="69"/>
      <c r="BO199" s="69"/>
      <c r="BP199" s="16">
        <v>-12</v>
      </c>
      <c r="BQ199" s="14">
        <v>-12</v>
      </c>
      <c r="BR199" s="17">
        <v>6679</v>
      </c>
    </row>
    <row r="200" spans="1:70">
      <c r="A200" s="13" t="s">
        <v>22</v>
      </c>
      <c r="B200" s="145">
        <v>2</v>
      </c>
      <c r="C200" s="145">
        <v>61</v>
      </c>
      <c r="D200" s="145">
        <v>0</v>
      </c>
      <c r="E200" s="145">
        <v>0</v>
      </c>
      <c r="F200" s="145">
        <v>0</v>
      </c>
      <c r="G200" s="145">
        <v>21</v>
      </c>
      <c r="H200" s="145">
        <v>0</v>
      </c>
      <c r="I200" s="145">
        <v>0</v>
      </c>
      <c r="J200" s="145">
        <v>0</v>
      </c>
      <c r="K200" s="145">
        <v>0</v>
      </c>
      <c r="L200" s="145">
        <v>0</v>
      </c>
      <c r="M200" s="145">
        <v>0</v>
      </c>
      <c r="N200" s="145">
        <v>0</v>
      </c>
      <c r="O200" s="145">
        <v>0</v>
      </c>
      <c r="P200" s="145">
        <v>0</v>
      </c>
      <c r="Q200" s="145">
        <v>6</v>
      </c>
      <c r="R200" s="145">
        <v>0</v>
      </c>
      <c r="S200" s="145">
        <v>1559</v>
      </c>
      <c r="T200" s="145">
        <v>10</v>
      </c>
      <c r="U200" s="145">
        <v>5</v>
      </c>
      <c r="V200" s="145">
        <v>0</v>
      </c>
      <c r="W200" s="145">
        <v>11</v>
      </c>
      <c r="X200" s="145">
        <v>0</v>
      </c>
      <c r="Y200" s="145">
        <v>0</v>
      </c>
      <c r="Z200" s="145">
        <v>0</v>
      </c>
      <c r="AA200" s="145">
        <v>0</v>
      </c>
      <c r="AB200" s="145">
        <v>0</v>
      </c>
      <c r="AC200" s="145">
        <v>0</v>
      </c>
      <c r="AD200" s="145">
        <v>0</v>
      </c>
      <c r="AE200" s="145">
        <v>0</v>
      </c>
      <c r="AF200" s="145">
        <v>0</v>
      </c>
      <c r="AG200" s="145">
        <v>0</v>
      </c>
      <c r="AH200" s="145">
        <v>0</v>
      </c>
      <c r="AI200" s="145">
        <v>1</v>
      </c>
      <c r="AJ200" s="145">
        <v>0</v>
      </c>
      <c r="AK200" s="145">
        <v>0</v>
      </c>
      <c r="AL200" s="145">
        <v>0</v>
      </c>
      <c r="AM200" s="145">
        <v>0</v>
      </c>
      <c r="AN200" s="145">
        <v>0</v>
      </c>
      <c r="AO200" s="145">
        <v>0</v>
      </c>
      <c r="AP200" s="145">
        <v>0</v>
      </c>
      <c r="AQ200" s="145">
        <v>0</v>
      </c>
      <c r="AR200" s="145">
        <v>0</v>
      </c>
      <c r="AS200" s="145">
        <v>0</v>
      </c>
      <c r="AT200" s="145">
        <v>0</v>
      </c>
      <c r="AU200" s="145">
        <v>0</v>
      </c>
      <c r="AV200" s="145">
        <v>0</v>
      </c>
      <c r="AW200" s="145">
        <v>0</v>
      </c>
      <c r="AX200" s="145">
        <v>0</v>
      </c>
      <c r="AY200" s="145">
        <v>37</v>
      </c>
      <c r="AZ200" s="145">
        <v>182</v>
      </c>
      <c r="BA200" s="145">
        <v>32</v>
      </c>
      <c r="BB200" s="145">
        <v>67</v>
      </c>
      <c r="BC200" s="145">
        <v>1784</v>
      </c>
      <c r="BD200" s="145">
        <v>193</v>
      </c>
      <c r="BE200" s="145">
        <v>3971</v>
      </c>
      <c r="BF200" s="119">
        <v>0</v>
      </c>
      <c r="BG200" s="16">
        <v>0</v>
      </c>
      <c r="BH200" s="16">
        <v>0</v>
      </c>
      <c r="BI200" s="16">
        <v>4045</v>
      </c>
      <c r="BJ200" s="69">
        <v>0</v>
      </c>
      <c r="BK200" s="69">
        <v>0</v>
      </c>
      <c r="BL200" s="69">
        <v>0</v>
      </c>
      <c r="BM200" s="69">
        <v>0</v>
      </c>
      <c r="BN200" s="69"/>
      <c r="BO200" s="69"/>
      <c r="BP200" s="16">
        <v>-36</v>
      </c>
      <c r="BQ200" s="14">
        <v>4009</v>
      </c>
      <c r="BR200" s="17">
        <v>7980</v>
      </c>
    </row>
    <row r="201" spans="1:70">
      <c r="A201" s="13" t="s">
        <v>23</v>
      </c>
      <c r="B201" s="145">
        <v>845</v>
      </c>
      <c r="C201" s="145">
        <v>62</v>
      </c>
      <c r="D201" s="145">
        <v>0</v>
      </c>
      <c r="E201" s="145">
        <v>0</v>
      </c>
      <c r="F201" s="145">
        <v>0</v>
      </c>
      <c r="G201" s="145">
        <v>27</v>
      </c>
      <c r="H201" s="145">
        <v>0</v>
      </c>
      <c r="I201" s="145">
        <v>0</v>
      </c>
      <c r="J201" s="145">
        <v>0</v>
      </c>
      <c r="K201" s="145">
        <v>38</v>
      </c>
      <c r="L201" s="145">
        <v>6</v>
      </c>
      <c r="M201" s="145">
        <v>11</v>
      </c>
      <c r="N201" s="145">
        <v>3</v>
      </c>
      <c r="O201" s="145">
        <v>0</v>
      </c>
      <c r="P201" s="145">
        <v>0</v>
      </c>
      <c r="Q201" s="145">
        <v>1</v>
      </c>
      <c r="R201" s="145">
        <v>0</v>
      </c>
      <c r="S201" s="145">
        <v>43</v>
      </c>
      <c r="T201" s="145">
        <v>847</v>
      </c>
      <c r="U201" s="145">
        <v>1</v>
      </c>
      <c r="V201" s="145">
        <v>10</v>
      </c>
      <c r="W201" s="145">
        <v>1</v>
      </c>
      <c r="X201" s="145">
        <v>2</v>
      </c>
      <c r="Y201" s="145">
        <v>0</v>
      </c>
      <c r="Z201" s="145">
        <v>0</v>
      </c>
      <c r="AA201" s="145">
        <v>0</v>
      </c>
      <c r="AB201" s="145">
        <v>0</v>
      </c>
      <c r="AC201" s="145">
        <v>0</v>
      </c>
      <c r="AD201" s="145">
        <v>0</v>
      </c>
      <c r="AE201" s="145">
        <v>0</v>
      </c>
      <c r="AF201" s="145">
        <v>0</v>
      </c>
      <c r="AG201" s="145">
        <v>0</v>
      </c>
      <c r="AH201" s="145">
        <v>0</v>
      </c>
      <c r="AI201" s="145">
        <v>0</v>
      </c>
      <c r="AJ201" s="145">
        <v>0</v>
      </c>
      <c r="AK201" s="145">
        <v>0</v>
      </c>
      <c r="AL201" s="145">
        <v>0</v>
      </c>
      <c r="AM201" s="145">
        <v>0</v>
      </c>
      <c r="AN201" s="145">
        <v>43</v>
      </c>
      <c r="AO201" s="145">
        <v>0</v>
      </c>
      <c r="AP201" s="145">
        <v>6</v>
      </c>
      <c r="AQ201" s="145">
        <v>0</v>
      </c>
      <c r="AR201" s="145">
        <v>1</v>
      </c>
      <c r="AS201" s="145">
        <v>0</v>
      </c>
      <c r="AT201" s="145">
        <v>0</v>
      </c>
      <c r="AU201" s="145">
        <v>0</v>
      </c>
      <c r="AV201" s="145">
        <v>0</v>
      </c>
      <c r="AW201" s="145">
        <v>16</v>
      </c>
      <c r="AX201" s="145">
        <v>49</v>
      </c>
      <c r="AY201" s="145">
        <v>0</v>
      </c>
      <c r="AZ201" s="145">
        <v>115</v>
      </c>
      <c r="BA201" s="145">
        <v>0</v>
      </c>
      <c r="BB201" s="145">
        <v>0</v>
      </c>
      <c r="BC201" s="145">
        <v>0</v>
      </c>
      <c r="BD201" s="145">
        <v>0</v>
      </c>
      <c r="BE201" s="145">
        <v>2127</v>
      </c>
      <c r="BF201" s="119">
        <v>0</v>
      </c>
      <c r="BG201" s="16">
        <v>0</v>
      </c>
      <c r="BH201" s="16">
        <v>0</v>
      </c>
      <c r="BI201" s="16">
        <v>0</v>
      </c>
      <c r="BJ201" s="69">
        <v>0</v>
      </c>
      <c r="BK201" s="69">
        <v>0</v>
      </c>
      <c r="BL201" s="69">
        <v>0</v>
      </c>
      <c r="BM201" s="69">
        <v>0</v>
      </c>
      <c r="BN201" s="69"/>
      <c r="BO201" s="69"/>
      <c r="BP201" s="16">
        <v>0</v>
      </c>
      <c r="BQ201" s="14">
        <v>0</v>
      </c>
      <c r="BR201" s="17">
        <v>2127</v>
      </c>
    </row>
    <row r="202" spans="1:70">
      <c r="A202" s="13" t="s">
        <v>143</v>
      </c>
      <c r="B202" s="145">
        <v>0</v>
      </c>
      <c r="C202" s="145">
        <v>0</v>
      </c>
      <c r="D202" s="145">
        <v>0</v>
      </c>
      <c r="E202" s="145">
        <v>0</v>
      </c>
      <c r="F202" s="145">
        <v>0</v>
      </c>
      <c r="G202" s="145">
        <v>2</v>
      </c>
      <c r="H202" s="145">
        <v>0</v>
      </c>
      <c r="I202" s="145">
        <v>0</v>
      </c>
      <c r="J202" s="145">
        <v>0</v>
      </c>
      <c r="K202" s="145">
        <v>1</v>
      </c>
      <c r="L202" s="145">
        <v>0</v>
      </c>
      <c r="M202" s="145">
        <v>0</v>
      </c>
      <c r="N202" s="145">
        <v>0</v>
      </c>
      <c r="O202" s="145">
        <v>0</v>
      </c>
      <c r="P202" s="145">
        <v>0</v>
      </c>
      <c r="Q202" s="145">
        <v>1</v>
      </c>
      <c r="R202" s="145">
        <v>0</v>
      </c>
      <c r="S202" s="145">
        <v>1</v>
      </c>
      <c r="T202" s="145">
        <v>0</v>
      </c>
      <c r="U202" s="145">
        <v>35</v>
      </c>
      <c r="V202" s="145">
        <v>0</v>
      </c>
      <c r="W202" s="145">
        <v>0</v>
      </c>
      <c r="X202" s="145">
        <v>0</v>
      </c>
      <c r="Y202" s="145">
        <v>0</v>
      </c>
      <c r="Z202" s="145">
        <v>0</v>
      </c>
      <c r="AA202" s="145">
        <v>0</v>
      </c>
      <c r="AB202" s="145">
        <v>0</v>
      </c>
      <c r="AC202" s="145">
        <v>0</v>
      </c>
      <c r="AD202" s="145">
        <v>1</v>
      </c>
      <c r="AE202" s="145">
        <v>0</v>
      </c>
      <c r="AF202" s="145">
        <v>0</v>
      </c>
      <c r="AG202" s="145">
        <v>0</v>
      </c>
      <c r="AH202" s="145">
        <v>0</v>
      </c>
      <c r="AI202" s="145">
        <v>0</v>
      </c>
      <c r="AJ202" s="145">
        <v>0</v>
      </c>
      <c r="AK202" s="145">
        <v>0</v>
      </c>
      <c r="AL202" s="145">
        <v>0</v>
      </c>
      <c r="AM202" s="145">
        <v>0</v>
      </c>
      <c r="AN202" s="145">
        <v>0</v>
      </c>
      <c r="AO202" s="145">
        <v>1</v>
      </c>
      <c r="AP202" s="145">
        <v>0</v>
      </c>
      <c r="AQ202" s="145">
        <v>0</v>
      </c>
      <c r="AR202" s="145">
        <v>1</v>
      </c>
      <c r="AS202" s="145">
        <v>0</v>
      </c>
      <c r="AT202" s="145">
        <v>0</v>
      </c>
      <c r="AU202" s="145">
        <v>0</v>
      </c>
      <c r="AV202" s="145">
        <v>0</v>
      </c>
      <c r="AW202" s="145">
        <v>2</v>
      </c>
      <c r="AX202" s="145">
        <v>2</v>
      </c>
      <c r="AY202" s="145">
        <v>0</v>
      </c>
      <c r="AZ202" s="145">
        <v>4</v>
      </c>
      <c r="BA202" s="145">
        <v>3</v>
      </c>
      <c r="BB202" s="145">
        <v>0</v>
      </c>
      <c r="BC202" s="145">
        <v>0</v>
      </c>
      <c r="BD202" s="145">
        <v>1</v>
      </c>
      <c r="BE202" s="145">
        <v>55</v>
      </c>
      <c r="BF202" s="119">
        <v>0</v>
      </c>
      <c r="BG202" s="16">
        <v>0</v>
      </c>
      <c r="BH202" s="16">
        <v>0</v>
      </c>
      <c r="BI202" s="16">
        <v>3638</v>
      </c>
      <c r="BJ202" s="69">
        <v>0</v>
      </c>
      <c r="BK202" s="69">
        <v>0</v>
      </c>
      <c r="BL202" s="69">
        <v>0</v>
      </c>
      <c r="BM202" s="69">
        <v>0</v>
      </c>
      <c r="BN202" s="69"/>
      <c r="BO202" s="69"/>
      <c r="BP202" s="16">
        <v>0</v>
      </c>
      <c r="BQ202" s="14">
        <v>3638</v>
      </c>
      <c r="BR202" s="17">
        <v>3693</v>
      </c>
    </row>
    <row r="203" spans="1:70">
      <c r="A203" s="18" t="s">
        <v>24</v>
      </c>
      <c r="B203" s="145">
        <v>0</v>
      </c>
      <c r="C203" s="145">
        <v>0</v>
      </c>
      <c r="D203" s="145">
        <v>0</v>
      </c>
      <c r="E203" s="145">
        <v>0</v>
      </c>
      <c r="F203" s="145">
        <v>0</v>
      </c>
      <c r="G203" s="145">
        <v>0</v>
      </c>
      <c r="H203" s="145">
        <v>0</v>
      </c>
      <c r="I203" s="145">
        <v>0</v>
      </c>
      <c r="J203" s="145">
        <v>0</v>
      </c>
      <c r="K203" s="145">
        <v>2</v>
      </c>
      <c r="L203" s="145">
        <v>3</v>
      </c>
      <c r="M203" s="145">
        <v>15</v>
      </c>
      <c r="N203" s="145">
        <v>22</v>
      </c>
      <c r="O203" s="145">
        <v>0</v>
      </c>
      <c r="P203" s="145">
        <v>0</v>
      </c>
      <c r="Q203" s="145">
        <v>0</v>
      </c>
      <c r="R203" s="145">
        <v>0</v>
      </c>
      <c r="S203" s="145">
        <v>0</v>
      </c>
      <c r="T203" s="145">
        <v>0</v>
      </c>
      <c r="U203" s="145">
        <v>0</v>
      </c>
      <c r="V203" s="145">
        <v>1</v>
      </c>
      <c r="W203" s="145">
        <v>2</v>
      </c>
      <c r="X203" s="145">
        <v>9</v>
      </c>
      <c r="Y203" s="145">
        <v>0</v>
      </c>
      <c r="Z203" s="145">
        <v>4</v>
      </c>
      <c r="AA203" s="145">
        <v>32</v>
      </c>
      <c r="AB203" s="145">
        <v>0</v>
      </c>
      <c r="AC203" s="145">
        <v>21</v>
      </c>
      <c r="AD203" s="145">
        <v>7</v>
      </c>
      <c r="AE203" s="145">
        <v>1</v>
      </c>
      <c r="AF203" s="145">
        <v>0</v>
      </c>
      <c r="AG203" s="145">
        <v>1</v>
      </c>
      <c r="AH203" s="145">
        <v>0</v>
      </c>
      <c r="AI203" s="145">
        <v>1</v>
      </c>
      <c r="AJ203" s="145">
        <v>80</v>
      </c>
      <c r="AK203" s="145">
        <v>1</v>
      </c>
      <c r="AL203" s="145">
        <v>10</v>
      </c>
      <c r="AM203" s="145">
        <v>8</v>
      </c>
      <c r="AN203" s="145">
        <v>8</v>
      </c>
      <c r="AO203" s="145">
        <v>0</v>
      </c>
      <c r="AP203" s="145">
        <v>149</v>
      </c>
      <c r="AQ203" s="145">
        <v>0</v>
      </c>
      <c r="AR203" s="145">
        <v>7</v>
      </c>
      <c r="AS203" s="145">
        <v>0</v>
      </c>
      <c r="AT203" s="145">
        <v>0</v>
      </c>
      <c r="AU203" s="145">
        <v>1</v>
      </c>
      <c r="AV203" s="145">
        <v>4</v>
      </c>
      <c r="AW203" s="145">
        <v>0</v>
      </c>
      <c r="AX203" s="145">
        <v>0</v>
      </c>
      <c r="AY203" s="145">
        <v>7</v>
      </c>
      <c r="AZ203" s="145">
        <v>0</v>
      </c>
      <c r="BA203" s="145">
        <v>1</v>
      </c>
      <c r="BB203" s="145">
        <v>16</v>
      </c>
      <c r="BC203" s="145">
        <v>7</v>
      </c>
      <c r="BD203" s="145">
        <v>104</v>
      </c>
      <c r="BE203" s="145">
        <v>524</v>
      </c>
      <c r="BF203" s="119">
        <v>0</v>
      </c>
      <c r="BG203" s="16">
        <v>0</v>
      </c>
      <c r="BH203" s="16">
        <v>0</v>
      </c>
      <c r="BI203" s="16">
        <v>0</v>
      </c>
      <c r="BJ203" s="69">
        <v>0</v>
      </c>
      <c r="BK203" s="69">
        <v>0</v>
      </c>
      <c r="BL203" s="69">
        <v>0</v>
      </c>
      <c r="BM203" s="69">
        <v>0</v>
      </c>
      <c r="BN203" s="69"/>
      <c r="BO203" s="69"/>
      <c r="BP203" s="16">
        <v>0</v>
      </c>
      <c r="BQ203" s="14">
        <v>0</v>
      </c>
      <c r="BR203" s="17">
        <v>524</v>
      </c>
    </row>
    <row r="204" spans="1:70">
      <c r="A204" s="13" t="s">
        <v>25</v>
      </c>
      <c r="B204" s="145">
        <v>0</v>
      </c>
      <c r="C204" s="145">
        <v>0</v>
      </c>
      <c r="D204" s="145">
        <v>21</v>
      </c>
      <c r="E204" s="145">
        <v>0</v>
      </c>
      <c r="F204" s="145">
        <v>25</v>
      </c>
      <c r="G204" s="145">
        <v>153</v>
      </c>
      <c r="H204" s="145">
        <v>1</v>
      </c>
      <c r="I204" s="145">
        <v>45</v>
      </c>
      <c r="J204" s="145">
        <v>4</v>
      </c>
      <c r="K204" s="145">
        <v>95</v>
      </c>
      <c r="L204" s="145">
        <v>11</v>
      </c>
      <c r="M204" s="145">
        <v>141</v>
      </c>
      <c r="N204" s="145">
        <v>51</v>
      </c>
      <c r="O204" s="145">
        <v>89</v>
      </c>
      <c r="P204" s="145">
        <v>1</v>
      </c>
      <c r="Q204" s="145">
        <v>170</v>
      </c>
      <c r="R204" s="145">
        <v>80</v>
      </c>
      <c r="S204" s="145">
        <v>123</v>
      </c>
      <c r="T204" s="145">
        <v>49</v>
      </c>
      <c r="U204" s="145">
        <v>181</v>
      </c>
      <c r="V204" s="145">
        <v>14</v>
      </c>
      <c r="W204" s="145">
        <v>612</v>
      </c>
      <c r="X204" s="145">
        <v>95</v>
      </c>
      <c r="Y204" s="145">
        <v>9</v>
      </c>
      <c r="Z204" s="145">
        <v>13</v>
      </c>
      <c r="AA204" s="145">
        <v>5</v>
      </c>
      <c r="AB204" s="145">
        <v>16</v>
      </c>
      <c r="AC204" s="145">
        <v>16</v>
      </c>
      <c r="AD204" s="145">
        <v>2</v>
      </c>
      <c r="AE204" s="145">
        <v>0</v>
      </c>
      <c r="AF204" s="145">
        <v>0</v>
      </c>
      <c r="AG204" s="145">
        <v>27</v>
      </c>
      <c r="AH204" s="145">
        <v>41</v>
      </c>
      <c r="AI204" s="145">
        <v>313</v>
      </c>
      <c r="AJ204" s="145">
        <v>0</v>
      </c>
      <c r="AK204" s="145">
        <v>0</v>
      </c>
      <c r="AL204" s="145">
        <v>46</v>
      </c>
      <c r="AM204" s="145">
        <v>0</v>
      </c>
      <c r="AN204" s="145">
        <v>30</v>
      </c>
      <c r="AO204" s="145">
        <v>60</v>
      </c>
      <c r="AP204" s="145">
        <v>54</v>
      </c>
      <c r="AQ204" s="145">
        <v>0</v>
      </c>
      <c r="AR204" s="145">
        <v>0</v>
      </c>
      <c r="AS204" s="145">
        <v>0</v>
      </c>
      <c r="AT204" s="145">
        <v>21</v>
      </c>
      <c r="AU204" s="145">
        <v>0</v>
      </c>
      <c r="AV204" s="145">
        <v>4</v>
      </c>
      <c r="AW204" s="145">
        <v>0</v>
      </c>
      <c r="AX204" s="145">
        <v>14</v>
      </c>
      <c r="AY204" s="145">
        <v>17</v>
      </c>
      <c r="AZ204" s="145">
        <v>74</v>
      </c>
      <c r="BA204" s="145">
        <v>4</v>
      </c>
      <c r="BB204" s="145">
        <v>10</v>
      </c>
      <c r="BC204" s="145">
        <v>117</v>
      </c>
      <c r="BD204" s="145">
        <v>30</v>
      </c>
      <c r="BE204" s="145">
        <v>2884</v>
      </c>
      <c r="BF204" s="119">
        <v>0</v>
      </c>
      <c r="BG204" s="16">
        <v>0</v>
      </c>
      <c r="BH204" s="16">
        <v>0</v>
      </c>
      <c r="BI204" s="16">
        <v>123</v>
      </c>
      <c r="BJ204" s="69">
        <v>0</v>
      </c>
      <c r="BK204" s="69">
        <v>0</v>
      </c>
      <c r="BL204" s="69">
        <v>0</v>
      </c>
      <c r="BM204" s="69">
        <v>0</v>
      </c>
      <c r="BN204" s="69"/>
      <c r="BO204" s="69"/>
      <c r="BP204" s="16">
        <v>24</v>
      </c>
      <c r="BQ204" s="14">
        <v>147</v>
      </c>
      <c r="BR204" s="17">
        <v>3031</v>
      </c>
    </row>
    <row r="205" spans="1:70">
      <c r="A205" s="13" t="s">
        <v>147</v>
      </c>
      <c r="B205" s="145">
        <v>67</v>
      </c>
      <c r="C205" s="145">
        <v>2</v>
      </c>
      <c r="D205" s="145">
        <v>21</v>
      </c>
      <c r="E205" s="145">
        <v>6</v>
      </c>
      <c r="F205" s="145">
        <v>57</v>
      </c>
      <c r="G205" s="145">
        <v>157</v>
      </c>
      <c r="H205" s="145">
        <v>1</v>
      </c>
      <c r="I205" s="145">
        <v>22</v>
      </c>
      <c r="J205" s="145">
        <v>2</v>
      </c>
      <c r="K205" s="145">
        <v>51</v>
      </c>
      <c r="L205" s="145">
        <v>22</v>
      </c>
      <c r="M205" s="145">
        <v>67</v>
      </c>
      <c r="N205" s="145">
        <v>55</v>
      </c>
      <c r="O205" s="145">
        <v>4</v>
      </c>
      <c r="P205" s="145">
        <v>4</v>
      </c>
      <c r="Q205" s="145">
        <v>19</v>
      </c>
      <c r="R205" s="145">
        <v>5</v>
      </c>
      <c r="S205" s="145">
        <v>47</v>
      </c>
      <c r="T205" s="145">
        <v>23</v>
      </c>
      <c r="U205" s="145">
        <v>24</v>
      </c>
      <c r="V205" s="145">
        <v>2</v>
      </c>
      <c r="W205" s="145">
        <v>27</v>
      </c>
      <c r="X205" s="145">
        <v>261</v>
      </c>
      <c r="Y205" s="145">
        <v>1</v>
      </c>
      <c r="Z205" s="145">
        <v>9</v>
      </c>
      <c r="AA205" s="145">
        <v>46</v>
      </c>
      <c r="AB205" s="145">
        <v>49</v>
      </c>
      <c r="AC205" s="145">
        <v>97</v>
      </c>
      <c r="AD205" s="145">
        <v>154</v>
      </c>
      <c r="AE205" s="145">
        <v>47</v>
      </c>
      <c r="AF205" s="145">
        <v>21</v>
      </c>
      <c r="AG205" s="145">
        <v>49</v>
      </c>
      <c r="AH205" s="145">
        <v>66</v>
      </c>
      <c r="AI205" s="145">
        <v>40</v>
      </c>
      <c r="AJ205" s="145">
        <v>866</v>
      </c>
      <c r="AK205" s="145">
        <v>554</v>
      </c>
      <c r="AL205" s="145">
        <v>426</v>
      </c>
      <c r="AM205" s="145">
        <v>84</v>
      </c>
      <c r="AN205" s="145">
        <v>126</v>
      </c>
      <c r="AO205" s="145">
        <v>35</v>
      </c>
      <c r="AP205" s="145">
        <v>536</v>
      </c>
      <c r="AQ205" s="145">
        <v>97</v>
      </c>
      <c r="AR205" s="145">
        <v>160</v>
      </c>
      <c r="AS205" s="145">
        <v>68</v>
      </c>
      <c r="AT205" s="145">
        <v>3</v>
      </c>
      <c r="AU205" s="145">
        <v>6</v>
      </c>
      <c r="AV205" s="145">
        <v>16</v>
      </c>
      <c r="AW205" s="145">
        <v>5</v>
      </c>
      <c r="AX205" s="145">
        <v>77</v>
      </c>
      <c r="AY205" s="145">
        <v>0</v>
      </c>
      <c r="AZ205" s="145">
        <v>122</v>
      </c>
      <c r="BA205" s="145">
        <v>18</v>
      </c>
      <c r="BB205" s="145">
        <v>1</v>
      </c>
      <c r="BC205" s="145">
        <v>8</v>
      </c>
      <c r="BD205" s="145">
        <v>2</v>
      </c>
      <c r="BE205" s="145">
        <v>4735</v>
      </c>
      <c r="BF205" s="119">
        <v>8</v>
      </c>
      <c r="BG205" s="16">
        <v>0</v>
      </c>
      <c r="BH205" s="16">
        <v>0</v>
      </c>
      <c r="BI205" s="16">
        <v>312</v>
      </c>
      <c r="BJ205" s="69">
        <v>0</v>
      </c>
      <c r="BK205" s="69">
        <v>0</v>
      </c>
      <c r="BL205" s="69">
        <v>0</v>
      </c>
      <c r="BM205" s="69">
        <v>0</v>
      </c>
      <c r="BN205" s="69"/>
      <c r="BO205" s="69"/>
      <c r="BP205" s="16">
        <v>-15</v>
      </c>
      <c r="BQ205" s="14">
        <v>305</v>
      </c>
      <c r="BR205" s="17">
        <v>5040</v>
      </c>
    </row>
    <row r="206" spans="1:70">
      <c r="A206" s="13" t="s">
        <v>8</v>
      </c>
      <c r="B206" s="145">
        <v>0</v>
      </c>
      <c r="C206" s="145">
        <v>0</v>
      </c>
      <c r="D206" s="145">
        <v>1</v>
      </c>
      <c r="E206" s="145">
        <v>0</v>
      </c>
      <c r="F206" s="145">
        <v>0</v>
      </c>
      <c r="G206" s="145">
        <v>0</v>
      </c>
      <c r="H206" s="145">
        <v>0</v>
      </c>
      <c r="I206" s="145">
        <v>0</v>
      </c>
      <c r="J206" s="145">
        <v>0</v>
      </c>
      <c r="K206" s="145">
        <v>0</v>
      </c>
      <c r="L206" s="145">
        <v>0</v>
      </c>
      <c r="M206" s="145">
        <v>0</v>
      </c>
      <c r="N206" s="145">
        <v>0</v>
      </c>
      <c r="O206" s="145">
        <v>0</v>
      </c>
      <c r="P206" s="145">
        <v>0</v>
      </c>
      <c r="Q206" s="145">
        <v>0</v>
      </c>
      <c r="R206" s="145">
        <v>0</v>
      </c>
      <c r="S206" s="145">
        <v>0</v>
      </c>
      <c r="T206" s="145">
        <v>0</v>
      </c>
      <c r="U206" s="145">
        <v>0</v>
      </c>
      <c r="V206" s="145">
        <v>0</v>
      </c>
      <c r="W206" s="145">
        <v>0</v>
      </c>
      <c r="X206" s="145">
        <v>0</v>
      </c>
      <c r="Y206" s="145">
        <v>1</v>
      </c>
      <c r="Z206" s="145">
        <v>5</v>
      </c>
      <c r="AA206" s="145">
        <v>0</v>
      </c>
      <c r="AB206" s="145">
        <v>0</v>
      </c>
      <c r="AC206" s="145">
        <v>0</v>
      </c>
      <c r="AD206" s="145">
        <v>0</v>
      </c>
      <c r="AE206" s="145">
        <v>0</v>
      </c>
      <c r="AF206" s="145">
        <v>0</v>
      </c>
      <c r="AG206" s="145">
        <v>0</v>
      </c>
      <c r="AH206" s="145">
        <v>0</v>
      </c>
      <c r="AI206" s="145">
        <v>0</v>
      </c>
      <c r="AJ206" s="145">
        <v>0</v>
      </c>
      <c r="AK206" s="145">
        <v>0</v>
      </c>
      <c r="AL206" s="145">
        <v>0</v>
      </c>
      <c r="AM206" s="145">
        <v>0</v>
      </c>
      <c r="AN206" s="145">
        <v>0</v>
      </c>
      <c r="AO206" s="145">
        <v>0</v>
      </c>
      <c r="AP206" s="145">
        <v>52</v>
      </c>
      <c r="AQ206" s="145">
        <v>0</v>
      </c>
      <c r="AR206" s="145">
        <v>0</v>
      </c>
      <c r="AS206" s="145">
        <v>0</v>
      </c>
      <c r="AT206" s="145">
        <v>0</v>
      </c>
      <c r="AU206" s="145">
        <v>0</v>
      </c>
      <c r="AV206" s="145">
        <v>0</v>
      </c>
      <c r="AW206" s="145">
        <v>0</v>
      </c>
      <c r="AX206" s="145">
        <v>0</v>
      </c>
      <c r="AY206" s="145">
        <v>0</v>
      </c>
      <c r="AZ206" s="145">
        <v>0</v>
      </c>
      <c r="BA206" s="145">
        <v>0</v>
      </c>
      <c r="BB206" s="145">
        <v>0</v>
      </c>
      <c r="BC206" s="145">
        <v>0</v>
      </c>
      <c r="BD206" s="145">
        <v>0</v>
      </c>
      <c r="BE206" s="145">
        <v>59</v>
      </c>
      <c r="BF206" s="119">
        <v>0</v>
      </c>
      <c r="BG206" s="16">
        <v>0</v>
      </c>
      <c r="BH206" s="16">
        <v>0</v>
      </c>
      <c r="BI206" s="16">
        <v>0</v>
      </c>
      <c r="BJ206" s="69">
        <v>0</v>
      </c>
      <c r="BK206" s="69">
        <v>0</v>
      </c>
      <c r="BL206" s="69">
        <v>0</v>
      </c>
      <c r="BM206" s="69">
        <v>0</v>
      </c>
      <c r="BN206" s="69"/>
      <c r="BO206" s="69"/>
      <c r="BP206" s="16">
        <v>0</v>
      </c>
      <c r="BQ206" s="14">
        <v>0</v>
      </c>
      <c r="BR206" s="17">
        <v>59</v>
      </c>
    </row>
    <row r="207" spans="1:70">
      <c r="A207" s="13" t="s">
        <v>26</v>
      </c>
      <c r="B207" s="145">
        <v>3</v>
      </c>
      <c r="C207" s="145">
        <v>0</v>
      </c>
      <c r="D207" s="145">
        <v>0</v>
      </c>
      <c r="E207" s="145">
        <v>2</v>
      </c>
      <c r="F207" s="145">
        <v>1</v>
      </c>
      <c r="G207" s="145">
        <v>19</v>
      </c>
      <c r="H207" s="145">
        <v>0</v>
      </c>
      <c r="I207" s="145">
        <v>0</v>
      </c>
      <c r="J207" s="145">
        <v>0</v>
      </c>
      <c r="K207" s="145">
        <v>7</v>
      </c>
      <c r="L207" s="145">
        <v>0</v>
      </c>
      <c r="M207" s="145">
        <v>5</v>
      </c>
      <c r="N207" s="145">
        <v>1</v>
      </c>
      <c r="O207" s="145">
        <v>0</v>
      </c>
      <c r="P207" s="145">
        <v>2</v>
      </c>
      <c r="Q207" s="145">
        <v>6</v>
      </c>
      <c r="R207" s="145">
        <v>1</v>
      </c>
      <c r="S207" s="145">
        <v>22</v>
      </c>
      <c r="T207" s="145">
        <v>3</v>
      </c>
      <c r="U207" s="145">
        <v>4</v>
      </c>
      <c r="V207" s="145">
        <v>3</v>
      </c>
      <c r="W207" s="145">
        <v>7</v>
      </c>
      <c r="X207" s="145">
        <v>2</v>
      </c>
      <c r="Y207" s="145">
        <v>13</v>
      </c>
      <c r="Z207" s="145">
        <v>112</v>
      </c>
      <c r="AA207" s="145">
        <v>63</v>
      </c>
      <c r="AB207" s="145">
        <v>10</v>
      </c>
      <c r="AC207" s="145">
        <v>12</v>
      </c>
      <c r="AD207" s="145">
        <v>7</v>
      </c>
      <c r="AE207" s="145">
        <v>28</v>
      </c>
      <c r="AF207" s="145">
        <v>0</v>
      </c>
      <c r="AG207" s="145">
        <v>25</v>
      </c>
      <c r="AH207" s="145">
        <v>27</v>
      </c>
      <c r="AI207" s="145">
        <v>3</v>
      </c>
      <c r="AJ207" s="145">
        <v>106</v>
      </c>
      <c r="AK207" s="145">
        <v>84</v>
      </c>
      <c r="AL207" s="145">
        <v>66</v>
      </c>
      <c r="AM207" s="145">
        <v>2</v>
      </c>
      <c r="AN207" s="145">
        <v>36</v>
      </c>
      <c r="AO207" s="145">
        <v>3</v>
      </c>
      <c r="AP207" s="145">
        <v>615</v>
      </c>
      <c r="AQ207" s="145">
        <v>4</v>
      </c>
      <c r="AR207" s="145">
        <v>0</v>
      </c>
      <c r="AS207" s="145">
        <v>0</v>
      </c>
      <c r="AT207" s="145">
        <v>0</v>
      </c>
      <c r="AU207" s="145">
        <v>0</v>
      </c>
      <c r="AV207" s="145">
        <v>0</v>
      </c>
      <c r="AW207" s="145">
        <v>0</v>
      </c>
      <c r="AX207" s="145">
        <v>0</v>
      </c>
      <c r="AY207" s="145">
        <v>0</v>
      </c>
      <c r="AZ207" s="145">
        <v>111</v>
      </c>
      <c r="BA207" s="145">
        <v>18</v>
      </c>
      <c r="BB207" s="145">
        <v>2</v>
      </c>
      <c r="BC207" s="145">
        <v>18</v>
      </c>
      <c r="BD207" s="145">
        <v>5</v>
      </c>
      <c r="BE207" s="145">
        <v>1458</v>
      </c>
      <c r="BF207" s="119">
        <v>0</v>
      </c>
      <c r="BG207" s="16">
        <v>0</v>
      </c>
      <c r="BH207" s="16">
        <v>0</v>
      </c>
      <c r="BI207" s="16">
        <v>78</v>
      </c>
      <c r="BJ207" s="69">
        <v>0</v>
      </c>
      <c r="BK207" s="69">
        <v>0</v>
      </c>
      <c r="BL207" s="69">
        <v>0</v>
      </c>
      <c r="BM207" s="69">
        <v>0</v>
      </c>
      <c r="BN207" s="69"/>
      <c r="BO207" s="69"/>
      <c r="BP207" s="16">
        <v>0</v>
      </c>
      <c r="BQ207" s="14">
        <v>78</v>
      </c>
      <c r="BR207" s="17">
        <v>1536</v>
      </c>
    </row>
    <row r="208" spans="1:70">
      <c r="A208" s="13" t="s">
        <v>151</v>
      </c>
      <c r="B208" s="145">
        <v>0</v>
      </c>
      <c r="C208" s="145">
        <v>0</v>
      </c>
      <c r="D208" s="145">
        <v>27</v>
      </c>
      <c r="E208" s="145">
        <v>0</v>
      </c>
      <c r="F208" s="145">
        <v>0</v>
      </c>
      <c r="G208" s="145">
        <v>4</v>
      </c>
      <c r="H208" s="145">
        <v>0</v>
      </c>
      <c r="I208" s="145">
        <v>0</v>
      </c>
      <c r="J208" s="145">
        <v>0</v>
      </c>
      <c r="K208" s="145">
        <v>0</v>
      </c>
      <c r="L208" s="145">
        <v>2</v>
      </c>
      <c r="M208" s="145">
        <v>0</v>
      </c>
      <c r="N208" s="145">
        <v>1</v>
      </c>
      <c r="O208" s="145">
        <v>0</v>
      </c>
      <c r="P208" s="145">
        <v>0</v>
      </c>
      <c r="Q208" s="145">
        <v>0</v>
      </c>
      <c r="R208" s="145">
        <v>0</v>
      </c>
      <c r="S208" s="145">
        <v>0</v>
      </c>
      <c r="T208" s="145">
        <v>0</v>
      </c>
      <c r="U208" s="145">
        <v>0</v>
      </c>
      <c r="V208" s="145">
        <v>0</v>
      </c>
      <c r="W208" s="145">
        <v>1</v>
      </c>
      <c r="X208" s="145">
        <v>6</v>
      </c>
      <c r="Y208" s="145">
        <v>6</v>
      </c>
      <c r="Z208" s="145">
        <v>2</v>
      </c>
      <c r="AA208" s="145">
        <v>1234</v>
      </c>
      <c r="AB208" s="145">
        <v>49</v>
      </c>
      <c r="AC208" s="145">
        <v>493</v>
      </c>
      <c r="AD208" s="145">
        <v>531</v>
      </c>
      <c r="AE208" s="145">
        <v>112</v>
      </c>
      <c r="AF208" s="145">
        <v>0</v>
      </c>
      <c r="AG208" s="145">
        <v>45</v>
      </c>
      <c r="AH208" s="145">
        <v>4</v>
      </c>
      <c r="AI208" s="145">
        <v>2</v>
      </c>
      <c r="AJ208" s="145">
        <v>104</v>
      </c>
      <c r="AK208" s="145">
        <v>37</v>
      </c>
      <c r="AL208" s="145">
        <v>251</v>
      </c>
      <c r="AM208" s="145">
        <v>39</v>
      </c>
      <c r="AN208" s="145">
        <v>92</v>
      </c>
      <c r="AO208" s="145">
        <v>0</v>
      </c>
      <c r="AP208" s="145">
        <v>114</v>
      </c>
      <c r="AQ208" s="145">
        <v>0</v>
      </c>
      <c r="AR208" s="145">
        <v>0</v>
      </c>
      <c r="AS208" s="145">
        <v>0</v>
      </c>
      <c r="AT208" s="145">
        <v>0</v>
      </c>
      <c r="AU208" s="145">
        <v>0</v>
      </c>
      <c r="AV208" s="145">
        <v>0</v>
      </c>
      <c r="AW208" s="145">
        <v>0</v>
      </c>
      <c r="AX208" s="145">
        <v>0</v>
      </c>
      <c r="AY208" s="145">
        <v>0</v>
      </c>
      <c r="AZ208" s="145">
        <v>0</v>
      </c>
      <c r="BA208" s="145">
        <v>0</v>
      </c>
      <c r="BB208" s="145">
        <v>0</v>
      </c>
      <c r="BC208" s="145">
        <v>0</v>
      </c>
      <c r="BD208" s="145">
        <v>0</v>
      </c>
      <c r="BE208" s="145">
        <v>3156</v>
      </c>
      <c r="BF208" s="119">
        <v>1</v>
      </c>
      <c r="BG208" s="16">
        <v>0</v>
      </c>
      <c r="BH208" s="16">
        <v>0</v>
      </c>
      <c r="BI208" s="16">
        <v>0</v>
      </c>
      <c r="BJ208" s="69">
        <v>0</v>
      </c>
      <c r="BK208" s="69">
        <v>0</v>
      </c>
      <c r="BL208" s="69">
        <v>0</v>
      </c>
      <c r="BM208" s="69">
        <v>0</v>
      </c>
      <c r="BN208" s="69"/>
      <c r="BO208" s="69"/>
      <c r="BP208" s="16">
        <v>1</v>
      </c>
      <c r="BQ208" s="14">
        <v>2</v>
      </c>
      <c r="BR208" s="17">
        <v>3158</v>
      </c>
    </row>
    <row r="209" spans="1:70">
      <c r="A209" s="13" t="s">
        <v>153</v>
      </c>
      <c r="B209" s="145">
        <v>0</v>
      </c>
      <c r="C209" s="145">
        <v>0</v>
      </c>
      <c r="D209" s="145">
        <v>1</v>
      </c>
      <c r="E209" s="145">
        <v>0</v>
      </c>
      <c r="F209" s="145">
        <v>5</v>
      </c>
      <c r="G209" s="145">
        <v>0</v>
      </c>
      <c r="H209" s="145">
        <v>0</v>
      </c>
      <c r="I209" s="145">
        <v>0</v>
      </c>
      <c r="J209" s="145">
        <v>0</v>
      </c>
      <c r="K209" s="145">
        <v>0</v>
      </c>
      <c r="L209" s="145">
        <v>0</v>
      </c>
      <c r="M209" s="145">
        <v>0</v>
      </c>
      <c r="N209" s="145">
        <v>4</v>
      </c>
      <c r="O209" s="145">
        <v>0</v>
      </c>
      <c r="P209" s="145">
        <v>0</v>
      </c>
      <c r="Q209" s="145">
        <v>2</v>
      </c>
      <c r="R209" s="145">
        <v>0</v>
      </c>
      <c r="S209" s="145">
        <v>2</v>
      </c>
      <c r="T209" s="145">
        <v>0</v>
      </c>
      <c r="U209" s="145">
        <v>0</v>
      </c>
      <c r="V209" s="145">
        <v>1</v>
      </c>
      <c r="W209" s="145">
        <v>1</v>
      </c>
      <c r="X209" s="145">
        <v>4</v>
      </c>
      <c r="Y209" s="145">
        <v>0</v>
      </c>
      <c r="Z209" s="145">
        <v>5</v>
      </c>
      <c r="AA209" s="145">
        <v>62</v>
      </c>
      <c r="AB209" s="145">
        <v>1341</v>
      </c>
      <c r="AC209" s="145">
        <v>399</v>
      </c>
      <c r="AD209" s="145">
        <v>243</v>
      </c>
      <c r="AE209" s="145">
        <v>2</v>
      </c>
      <c r="AF209" s="145">
        <v>0</v>
      </c>
      <c r="AG209" s="145">
        <v>1475</v>
      </c>
      <c r="AH209" s="145">
        <v>230</v>
      </c>
      <c r="AI209" s="145">
        <v>355</v>
      </c>
      <c r="AJ209" s="145">
        <v>126</v>
      </c>
      <c r="AK209" s="145">
        <v>1</v>
      </c>
      <c r="AL209" s="145">
        <v>29</v>
      </c>
      <c r="AM209" s="145">
        <v>140</v>
      </c>
      <c r="AN209" s="145">
        <v>17</v>
      </c>
      <c r="AO209" s="145">
        <v>176</v>
      </c>
      <c r="AP209" s="145">
        <v>38</v>
      </c>
      <c r="AQ209" s="145">
        <v>0</v>
      </c>
      <c r="AR209" s="145">
        <v>0</v>
      </c>
      <c r="AS209" s="145">
        <v>3</v>
      </c>
      <c r="AT209" s="145">
        <v>0</v>
      </c>
      <c r="AU209" s="145">
        <v>0</v>
      </c>
      <c r="AV209" s="145">
        <v>0</v>
      </c>
      <c r="AW209" s="145">
        <v>0</v>
      </c>
      <c r="AX209" s="145">
        <v>0</v>
      </c>
      <c r="AY209" s="145">
        <v>0</v>
      </c>
      <c r="AZ209" s="145">
        <v>0</v>
      </c>
      <c r="BA209" s="145">
        <v>0</v>
      </c>
      <c r="BB209" s="145">
        <v>0</v>
      </c>
      <c r="BC209" s="145">
        <v>0</v>
      </c>
      <c r="BD209" s="145">
        <v>0</v>
      </c>
      <c r="BE209" s="145">
        <v>4662</v>
      </c>
      <c r="BF209" s="119">
        <v>0</v>
      </c>
      <c r="BG209" s="16">
        <v>0</v>
      </c>
      <c r="BH209" s="16">
        <v>0</v>
      </c>
      <c r="BI209" s="16">
        <v>0</v>
      </c>
      <c r="BJ209" s="69">
        <v>0</v>
      </c>
      <c r="BK209" s="69">
        <v>0</v>
      </c>
      <c r="BL209" s="69">
        <v>0</v>
      </c>
      <c r="BM209" s="69">
        <v>0</v>
      </c>
      <c r="BN209" s="69"/>
      <c r="BO209" s="69"/>
      <c r="BP209" s="16">
        <v>-2</v>
      </c>
      <c r="BQ209" s="14">
        <v>-2</v>
      </c>
      <c r="BR209" s="17">
        <v>4660</v>
      </c>
    </row>
    <row r="210" spans="1:70">
      <c r="A210" s="13" t="s">
        <v>155</v>
      </c>
      <c r="B210" s="145">
        <v>36</v>
      </c>
      <c r="C210" s="145">
        <v>7</v>
      </c>
      <c r="D210" s="145">
        <v>103</v>
      </c>
      <c r="E210" s="145">
        <v>1</v>
      </c>
      <c r="F210" s="145">
        <v>9</v>
      </c>
      <c r="G210" s="145">
        <v>117</v>
      </c>
      <c r="H210" s="145">
        <v>4</v>
      </c>
      <c r="I210" s="145">
        <v>0</v>
      </c>
      <c r="J210" s="145">
        <v>0</v>
      </c>
      <c r="K210" s="145">
        <v>12</v>
      </c>
      <c r="L210" s="145">
        <v>16</v>
      </c>
      <c r="M210" s="145">
        <v>35</v>
      </c>
      <c r="N210" s="145">
        <v>0</v>
      </c>
      <c r="O210" s="145">
        <v>11</v>
      </c>
      <c r="P210" s="145">
        <v>8</v>
      </c>
      <c r="Q210" s="145">
        <v>29</v>
      </c>
      <c r="R210" s="145">
        <v>3</v>
      </c>
      <c r="S210" s="145">
        <v>0</v>
      </c>
      <c r="T210" s="145">
        <v>6</v>
      </c>
      <c r="U210" s="145">
        <v>0</v>
      </c>
      <c r="V210" s="145">
        <v>5</v>
      </c>
      <c r="W210" s="145">
        <v>6</v>
      </c>
      <c r="X210" s="145">
        <v>26</v>
      </c>
      <c r="Y210" s="145">
        <v>2</v>
      </c>
      <c r="Z210" s="145">
        <v>11</v>
      </c>
      <c r="AA210" s="145">
        <v>126</v>
      </c>
      <c r="AB210" s="145">
        <v>48</v>
      </c>
      <c r="AC210" s="145">
        <v>76</v>
      </c>
      <c r="AD210" s="145">
        <v>581</v>
      </c>
      <c r="AE210" s="145">
        <v>14</v>
      </c>
      <c r="AF210" s="145">
        <v>9</v>
      </c>
      <c r="AG210" s="145">
        <v>145</v>
      </c>
      <c r="AH210" s="145">
        <v>46</v>
      </c>
      <c r="AI210" s="145">
        <v>15</v>
      </c>
      <c r="AJ210" s="145">
        <v>206</v>
      </c>
      <c r="AK210" s="145">
        <v>10</v>
      </c>
      <c r="AL210" s="145">
        <v>24</v>
      </c>
      <c r="AM210" s="145">
        <v>7</v>
      </c>
      <c r="AN210" s="145">
        <v>35</v>
      </c>
      <c r="AO210" s="145">
        <v>0</v>
      </c>
      <c r="AP210" s="145">
        <v>711</v>
      </c>
      <c r="AQ210" s="145">
        <v>12</v>
      </c>
      <c r="AR210" s="145">
        <v>0</v>
      </c>
      <c r="AS210" s="145">
        <v>0</v>
      </c>
      <c r="AT210" s="145">
        <v>0</v>
      </c>
      <c r="AU210" s="145">
        <v>0</v>
      </c>
      <c r="AV210" s="145">
        <v>7</v>
      </c>
      <c r="AW210" s="145">
        <v>0</v>
      </c>
      <c r="AX210" s="145">
        <v>0</v>
      </c>
      <c r="AY210" s="145">
        <v>0</v>
      </c>
      <c r="AZ210" s="145">
        <v>0</v>
      </c>
      <c r="BA210" s="145">
        <v>4</v>
      </c>
      <c r="BB210" s="145">
        <v>2</v>
      </c>
      <c r="BC210" s="145">
        <v>10</v>
      </c>
      <c r="BD210" s="145">
        <v>71</v>
      </c>
      <c r="BE210" s="145">
        <v>2606</v>
      </c>
      <c r="BF210" s="119">
        <v>3</v>
      </c>
      <c r="BG210" s="16">
        <v>0</v>
      </c>
      <c r="BH210" s="16">
        <v>0</v>
      </c>
      <c r="BI210" s="16">
        <v>165</v>
      </c>
      <c r="BJ210" s="69">
        <v>478</v>
      </c>
      <c r="BK210" s="69">
        <v>536.79818146505431</v>
      </c>
      <c r="BL210" s="69">
        <v>478</v>
      </c>
      <c r="BM210" s="69">
        <v>3.6344558580889452</v>
      </c>
      <c r="BN210" s="69"/>
      <c r="BO210" s="69"/>
      <c r="BP210" s="16">
        <v>-23</v>
      </c>
      <c r="BQ210" s="14">
        <v>623</v>
      </c>
      <c r="BR210" s="17">
        <v>3229</v>
      </c>
    </row>
    <row r="211" spans="1:70">
      <c r="A211" s="13" t="s">
        <v>27</v>
      </c>
      <c r="B211" s="145">
        <v>0</v>
      </c>
      <c r="C211" s="145">
        <v>0</v>
      </c>
      <c r="D211" s="145">
        <v>428</v>
      </c>
      <c r="E211" s="145">
        <v>325</v>
      </c>
      <c r="F211" s="145">
        <v>122</v>
      </c>
      <c r="G211" s="145">
        <v>341</v>
      </c>
      <c r="H211" s="145">
        <v>8</v>
      </c>
      <c r="I211" s="145">
        <v>132</v>
      </c>
      <c r="J211" s="145">
        <v>20</v>
      </c>
      <c r="K211" s="145">
        <v>41</v>
      </c>
      <c r="L211" s="145">
        <v>37</v>
      </c>
      <c r="M211" s="145">
        <v>163</v>
      </c>
      <c r="N211" s="145">
        <v>31</v>
      </c>
      <c r="O211" s="145">
        <v>209</v>
      </c>
      <c r="P211" s="145">
        <v>56</v>
      </c>
      <c r="Q211" s="145">
        <v>282</v>
      </c>
      <c r="R211" s="145">
        <v>60</v>
      </c>
      <c r="S211" s="145">
        <v>23</v>
      </c>
      <c r="T211" s="145">
        <v>10</v>
      </c>
      <c r="U211" s="145">
        <v>28</v>
      </c>
      <c r="V211" s="145">
        <v>16</v>
      </c>
      <c r="W211" s="145">
        <v>14</v>
      </c>
      <c r="X211" s="145">
        <v>121</v>
      </c>
      <c r="Y211" s="145">
        <v>44</v>
      </c>
      <c r="Z211" s="145">
        <v>152</v>
      </c>
      <c r="AA211" s="145">
        <v>484</v>
      </c>
      <c r="AB211" s="145">
        <v>292</v>
      </c>
      <c r="AC211" s="145">
        <v>104</v>
      </c>
      <c r="AD211" s="145">
        <v>1568</v>
      </c>
      <c r="AE211" s="145">
        <v>219</v>
      </c>
      <c r="AF211" s="145">
        <v>35</v>
      </c>
      <c r="AG211" s="145">
        <v>75</v>
      </c>
      <c r="AH211" s="145">
        <v>8</v>
      </c>
      <c r="AI211" s="145">
        <v>25</v>
      </c>
      <c r="AJ211" s="145">
        <v>743</v>
      </c>
      <c r="AK211" s="145">
        <v>340</v>
      </c>
      <c r="AL211" s="145">
        <v>357</v>
      </c>
      <c r="AM211" s="145">
        <v>69</v>
      </c>
      <c r="AN211" s="145">
        <v>46</v>
      </c>
      <c r="AO211" s="145">
        <v>42</v>
      </c>
      <c r="AP211" s="145">
        <v>511</v>
      </c>
      <c r="AQ211" s="145">
        <v>0</v>
      </c>
      <c r="AR211" s="145">
        <v>3</v>
      </c>
      <c r="AS211" s="145">
        <v>255</v>
      </c>
      <c r="AT211" s="145">
        <v>0</v>
      </c>
      <c r="AU211" s="145">
        <v>55</v>
      </c>
      <c r="AV211" s="145">
        <v>0</v>
      </c>
      <c r="AW211" s="145">
        <v>0</v>
      </c>
      <c r="AX211" s="145">
        <v>25</v>
      </c>
      <c r="AY211" s="145">
        <v>69</v>
      </c>
      <c r="AZ211" s="145">
        <v>21</v>
      </c>
      <c r="BA211" s="145">
        <v>0</v>
      </c>
      <c r="BB211" s="145">
        <v>0</v>
      </c>
      <c r="BC211" s="145">
        <v>0</v>
      </c>
      <c r="BD211" s="145">
        <v>13</v>
      </c>
      <c r="BE211" s="145">
        <v>8022</v>
      </c>
      <c r="BF211" s="119">
        <v>19</v>
      </c>
      <c r="BG211" s="16">
        <v>0</v>
      </c>
      <c r="BH211" s="16">
        <v>0</v>
      </c>
      <c r="BI211" s="16">
        <v>16</v>
      </c>
      <c r="BJ211" s="69">
        <v>10921</v>
      </c>
      <c r="BK211" s="69">
        <v>12264.378535104304</v>
      </c>
      <c r="BL211" s="69">
        <v>10921</v>
      </c>
      <c r="BM211" s="69">
        <v>83.037431853952668</v>
      </c>
      <c r="BN211" s="69"/>
      <c r="BO211" s="69"/>
      <c r="BP211" s="16">
        <v>-63</v>
      </c>
      <c r="BQ211" s="14">
        <v>10893</v>
      </c>
      <c r="BR211" s="17">
        <v>18915</v>
      </c>
    </row>
    <row r="212" spans="1:70">
      <c r="A212" s="13" t="s">
        <v>28</v>
      </c>
      <c r="B212" s="145">
        <v>0</v>
      </c>
      <c r="C212" s="145">
        <v>0</v>
      </c>
      <c r="D212" s="145">
        <v>0</v>
      </c>
      <c r="E212" s="145">
        <v>0</v>
      </c>
      <c r="F212" s="145">
        <v>0</v>
      </c>
      <c r="G212" s="145">
        <v>0</v>
      </c>
      <c r="H212" s="145">
        <v>0</v>
      </c>
      <c r="I212" s="145">
        <v>0</v>
      </c>
      <c r="J212" s="145">
        <v>0</v>
      </c>
      <c r="K212" s="145">
        <v>0</v>
      </c>
      <c r="L212" s="145">
        <v>0</v>
      </c>
      <c r="M212" s="145">
        <v>0</v>
      </c>
      <c r="N212" s="145">
        <v>0</v>
      </c>
      <c r="O212" s="145">
        <v>0</v>
      </c>
      <c r="P212" s="145">
        <v>0</v>
      </c>
      <c r="Q212" s="145">
        <v>0</v>
      </c>
      <c r="R212" s="145">
        <v>0</v>
      </c>
      <c r="S212" s="145">
        <v>0</v>
      </c>
      <c r="T212" s="145">
        <v>0</v>
      </c>
      <c r="U212" s="145">
        <v>0</v>
      </c>
      <c r="V212" s="145">
        <v>0</v>
      </c>
      <c r="W212" s="145">
        <v>0</v>
      </c>
      <c r="X212" s="145">
        <v>0</v>
      </c>
      <c r="Y212" s="145">
        <v>0</v>
      </c>
      <c r="Z212" s="145">
        <v>0</v>
      </c>
      <c r="AA212" s="145">
        <v>0</v>
      </c>
      <c r="AB212" s="145">
        <v>0</v>
      </c>
      <c r="AC212" s="145">
        <v>0</v>
      </c>
      <c r="AD212" s="145">
        <v>1</v>
      </c>
      <c r="AE212" s="145">
        <v>22</v>
      </c>
      <c r="AF212" s="145">
        <v>0</v>
      </c>
      <c r="AG212" s="145">
        <v>0</v>
      </c>
      <c r="AH212" s="145">
        <v>7</v>
      </c>
      <c r="AI212" s="145">
        <v>0</v>
      </c>
      <c r="AJ212" s="145">
        <v>0</v>
      </c>
      <c r="AK212" s="145">
        <v>0</v>
      </c>
      <c r="AL212" s="145">
        <v>0</v>
      </c>
      <c r="AM212" s="145">
        <v>0</v>
      </c>
      <c r="AN212" s="145">
        <v>0</v>
      </c>
      <c r="AO212" s="145">
        <v>0</v>
      </c>
      <c r="AP212" s="145">
        <v>5</v>
      </c>
      <c r="AQ212" s="145">
        <v>0</v>
      </c>
      <c r="AR212" s="145">
        <v>0</v>
      </c>
      <c r="AS212" s="145">
        <v>0</v>
      </c>
      <c r="AT212" s="145">
        <v>0</v>
      </c>
      <c r="AU212" s="145">
        <v>0</v>
      </c>
      <c r="AV212" s="145">
        <v>27</v>
      </c>
      <c r="AW212" s="145">
        <v>10</v>
      </c>
      <c r="AX212" s="145">
        <v>0</v>
      </c>
      <c r="AY212" s="145">
        <v>0</v>
      </c>
      <c r="AZ212" s="145">
        <v>0</v>
      </c>
      <c r="BA212" s="145">
        <v>19</v>
      </c>
      <c r="BB212" s="145">
        <v>0</v>
      </c>
      <c r="BC212" s="145">
        <v>0</v>
      </c>
      <c r="BD212" s="145">
        <v>0</v>
      </c>
      <c r="BE212" s="145">
        <v>91</v>
      </c>
      <c r="BF212" s="119">
        <v>0</v>
      </c>
      <c r="BG212" s="16">
        <v>0</v>
      </c>
      <c r="BH212" s="16">
        <v>0</v>
      </c>
      <c r="BI212" s="16">
        <v>309</v>
      </c>
      <c r="BJ212" s="69">
        <v>25</v>
      </c>
      <c r="BK212" s="69">
        <v>28.07521869587104</v>
      </c>
      <c r="BL212" s="69">
        <v>25</v>
      </c>
      <c r="BM212" s="69">
        <v>0.1900866034565348</v>
      </c>
      <c r="BN212" s="69"/>
      <c r="BO212" s="69"/>
      <c r="BP212" s="16">
        <v>0</v>
      </c>
      <c r="BQ212" s="14">
        <v>334</v>
      </c>
      <c r="BR212" s="17">
        <v>425</v>
      </c>
    </row>
    <row r="213" spans="1:70">
      <c r="A213" s="13" t="s">
        <v>29</v>
      </c>
      <c r="B213" s="145">
        <v>0</v>
      </c>
      <c r="C213" s="145">
        <v>0</v>
      </c>
      <c r="D213" s="145">
        <v>22</v>
      </c>
      <c r="E213" s="145">
        <v>0</v>
      </c>
      <c r="F213" s="145">
        <v>0</v>
      </c>
      <c r="G213" s="145">
        <v>0</v>
      </c>
      <c r="H213" s="145">
        <v>0</v>
      </c>
      <c r="I213" s="145">
        <v>0</v>
      </c>
      <c r="J213" s="145">
        <v>0</v>
      </c>
      <c r="K213" s="145">
        <v>0</v>
      </c>
      <c r="L213" s="145">
        <v>0</v>
      </c>
      <c r="M213" s="145">
        <v>0</v>
      </c>
      <c r="N213" s="145">
        <v>123</v>
      </c>
      <c r="O213" s="145">
        <v>23</v>
      </c>
      <c r="P213" s="145">
        <v>0</v>
      </c>
      <c r="Q213" s="145">
        <v>0</v>
      </c>
      <c r="R213" s="145">
        <v>0</v>
      </c>
      <c r="S213" s="145">
        <v>0</v>
      </c>
      <c r="T213" s="145">
        <v>0</v>
      </c>
      <c r="U213" s="145">
        <v>0</v>
      </c>
      <c r="V213" s="145">
        <v>0</v>
      </c>
      <c r="W213" s="145">
        <v>0</v>
      </c>
      <c r="X213" s="145">
        <v>7</v>
      </c>
      <c r="Y213" s="145">
        <v>0</v>
      </c>
      <c r="Z213" s="145">
        <v>0</v>
      </c>
      <c r="AA213" s="145">
        <v>0</v>
      </c>
      <c r="AB213" s="145">
        <v>0</v>
      </c>
      <c r="AC213" s="145">
        <v>0</v>
      </c>
      <c r="AD213" s="145">
        <v>0</v>
      </c>
      <c r="AE213" s="145">
        <v>0</v>
      </c>
      <c r="AF213" s="145">
        <v>704</v>
      </c>
      <c r="AG213" s="145">
        <v>3</v>
      </c>
      <c r="AH213" s="145">
        <v>1</v>
      </c>
      <c r="AI213" s="145">
        <v>0</v>
      </c>
      <c r="AJ213" s="145">
        <v>0</v>
      </c>
      <c r="AK213" s="145">
        <v>0</v>
      </c>
      <c r="AL213" s="145">
        <v>0</v>
      </c>
      <c r="AM213" s="145">
        <v>0</v>
      </c>
      <c r="AN213" s="145">
        <v>0</v>
      </c>
      <c r="AO213" s="145">
        <v>0</v>
      </c>
      <c r="AP213" s="145">
        <v>0</v>
      </c>
      <c r="AQ213" s="145">
        <v>75</v>
      </c>
      <c r="AR213" s="145">
        <v>0</v>
      </c>
      <c r="AS213" s="145">
        <v>683</v>
      </c>
      <c r="AT213" s="145">
        <v>112</v>
      </c>
      <c r="AU213" s="145">
        <v>0</v>
      </c>
      <c r="AV213" s="145">
        <v>0</v>
      </c>
      <c r="AW213" s="145">
        <v>0</v>
      </c>
      <c r="AX213" s="145">
        <v>96</v>
      </c>
      <c r="AY213" s="145">
        <v>0</v>
      </c>
      <c r="AZ213" s="145">
        <v>19</v>
      </c>
      <c r="BA213" s="145">
        <v>0</v>
      </c>
      <c r="BB213" s="145">
        <v>16</v>
      </c>
      <c r="BC213" s="145">
        <v>3</v>
      </c>
      <c r="BD213" s="145">
        <v>83</v>
      </c>
      <c r="BE213" s="145">
        <v>1970</v>
      </c>
      <c r="BF213" s="119">
        <v>3</v>
      </c>
      <c r="BG213" s="16">
        <v>0</v>
      </c>
      <c r="BH213" s="16">
        <v>0</v>
      </c>
      <c r="BI213" s="16">
        <v>1</v>
      </c>
      <c r="BJ213" s="69">
        <v>3914</v>
      </c>
      <c r="BK213" s="69">
        <v>4395.4562390255705</v>
      </c>
      <c r="BL213" s="69">
        <v>3914</v>
      </c>
      <c r="BM213" s="69">
        <v>29.759958637155087</v>
      </c>
      <c r="BN213" s="69"/>
      <c r="BO213" s="69"/>
      <c r="BP213" s="16">
        <v>0</v>
      </c>
      <c r="BQ213" s="14">
        <v>3918</v>
      </c>
      <c r="BR213" s="17">
        <v>5888</v>
      </c>
    </row>
    <row r="214" spans="1:70">
      <c r="A214" s="13" t="s">
        <v>30</v>
      </c>
      <c r="B214" s="145">
        <v>0</v>
      </c>
      <c r="C214" s="145">
        <v>0</v>
      </c>
      <c r="D214" s="145">
        <v>135</v>
      </c>
      <c r="E214" s="145">
        <v>0</v>
      </c>
      <c r="F214" s="145">
        <v>5</v>
      </c>
      <c r="G214" s="145">
        <v>47</v>
      </c>
      <c r="H214" s="145">
        <v>1</v>
      </c>
      <c r="I214" s="145">
        <v>1</v>
      </c>
      <c r="J214" s="145">
        <v>0</v>
      </c>
      <c r="K214" s="145">
        <v>6</v>
      </c>
      <c r="L214" s="145">
        <v>2</v>
      </c>
      <c r="M214" s="145">
        <v>0</v>
      </c>
      <c r="N214" s="145">
        <v>0</v>
      </c>
      <c r="O214" s="145">
        <v>55</v>
      </c>
      <c r="P214" s="145">
        <v>0</v>
      </c>
      <c r="Q214" s="145">
        <v>13</v>
      </c>
      <c r="R214" s="145">
        <v>1</v>
      </c>
      <c r="S214" s="145">
        <v>14</v>
      </c>
      <c r="T214" s="145">
        <v>0</v>
      </c>
      <c r="U214" s="145">
        <v>0</v>
      </c>
      <c r="V214" s="145">
        <v>1</v>
      </c>
      <c r="W214" s="145">
        <v>2</v>
      </c>
      <c r="X214" s="145">
        <v>33</v>
      </c>
      <c r="Y214" s="145">
        <v>9</v>
      </c>
      <c r="Z214" s="145">
        <v>1</v>
      </c>
      <c r="AA214" s="145">
        <v>1</v>
      </c>
      <c r="AB214" s="145">
        <v>1</v>
      </c>
      <c r="AC214" s="145">
        <v>6</v>
      </c>
      <c r="AD214" s="145">
        <v>343</v>
      </c>
      <c r="AE214" s="145">
        <v>55</v>
      </c>
      <c r="AF214" s="145">
        <v>43</v>
      </c>
      <c r="AG214" s="145">
        <v>339</v>
      </c>
      <c r="AH214" s="145">
        <v>349</v>
      </c>
      <c r="AI214" s="145">
        <v>39</v>
      </c>
      <c r="AJ214" s="145">
        <v>995</v>
      </c>
      <c r="AK214" s="145">
        <v>57</v>
      </c>
      <c r="AL214" s="145">
        <v>13</v>
      </c>
      <c r="AM214" s="145">
        <v>22</v>
      </c>
      <c r="AN214" s="145">
        <v>56</v>
      </c>
      <c r="AO214" s="145">
        <v>1076</v>
      </c>
      <c r="AP214" s="145">
        <v>597</v>
      </c>
      <c r="AQ214" s="145">
        <v>23</v>
      </c>
      <c r="AR214" s="145">
        <v>106</v>
      </c>
      <c r="AS214" s="145">
        <v>47</v>
      </c>
      <c r="AT214" s="145">
        <v>15</v>
      </c>
      <c r="AU214" s="145">
        <v>4</v>
      </c>
      <c r="AV214" s="145">
        <v>53</v>
      </c>
      <c r="AW214" s="145">
        <v>0</v>
      </c>
      <c r="AX214" s="145">
        <v>24</v>
      </c>
      <c r="AY214" s="145">
        <v>0</v>
      </c>
      <c r="AZ214" s="145">
        <v>34</v>
      </c>
      <c r="BA214" s="145">
        <v>105</v>
      </c>
      <c r="BB214" s="145">
        <v>1</v>
      </c>
      <c r="BC214" s="145">
        <v>10</v>
      </c>
      <c r="BD214" s="145">
        <v>3</v>
      </c>
      <c r="BE214" s="145">
        <v>4743</v>
      </c>
      <c r="BF214" s="119">
        <v>26</v>
      </c>
      <c r="BG214" s="16">
        <v>0</v>
      </c>
      <c r="BH214" s="16">
        <v>0</v>
      </c>
      <c r="BI214" s="16">
        <v>258</v>
      </c>
      <c r="BJ214" s="69">
        <v>1905</v>
      </c>
      <c r="BK214" s="69">
        <v>2139.3316646253734</v>
      </c>
      <c r="BL214" s="69">
        <v>1905</v>
      </c>
      <c r="BM214" s="69">
        <v>14.484599183387951</v>
      </c>
      <c r="BN214" s="69"/>
      <c r="BO214" s="69"/>
      <c r="BP214" s="16">
        <v>72</v>
      </c>
      <c r="BQ214" s="14">
        <v>2261</v>
      </c>
      <c r="BR214" s="17">
        <v>7004</v>
      </c>
    </row>
    <row r="215" spans="1:70">
      <c r="A215" s="13" t="s">
        <v>31</v>
      </c>
      <c r="B215" s="145">
        <v>0</v>
      </c>
      <c r="C215" s="145">
        <v>0</v>
      </c>
      <c r="D215" s="145">
        <v>0</v>
      </c>
      <c r="E215" s="145">
        <v>0</v>
      </c>
      <c r="F215" s="145">
        <v>52</v>
      </c>
      <c r="G215" s="145">
        <v>3</v>
      </c>
      <c r="H215" s="145">
        <v>0</v>
      </c>
      <c r="I215" s="145">
        <v>0</v>
      </c>
      <c r="J215" s="145">
        <v>0</v>
      </c>
      <c r="K215" s="145">
        <v>0</v>
      </c>
      <c r="L215" s="145">
        <v>0</v>
      </c>
      <c r="M215" s="145">
        <v>0</v>
      </c>
      <c r="N215" s="145">
        <v>0</v>
      </c>
      <c r="O215" s="145">
        <v>0</v>
      </c>
      <c r="P215" s="145">
        <v>0</v>
      </c>
      <c r="Q215" s="145">
        <v>0</v>
      </c>
      <c r="R215" s="145">
        <v>0</v>
      </c>
      <c r="S215" s="145">
        <v>0</v>
      </c>
      <c r="T215" s="145">
        <v>0</v>
      </c>
      <c r="U215" s="145">
        <v>6</v>
      </c>
      <c r="V215" s="145">
        <v>0</v>
      </c>
      <c r="W215" s="145">
        <v>0</v>
      </c>
      <c r="X215" s="145">
        <v>0</v>
      </c>
      <c r="Y215" s="145">
        <v>0</v>
      </c>
      <c r="Z215" s="145">
        <v>1</v>
      </c>
      <c r="AA215" s="145">
        <v>0</v>
      </c>
      <c r="AB215" s="145">
        <v>0</v>
      </c>
      <c r="AC215" s="145">
        <v>0</v>
      </c>
      <c r="AD215" s="145">
        <v>136</v>
      </c>
      <c r="AE215" s="145">
        <v>0</v>
      </c>
      <c r="AF215" s="145">
        <v>3464</v>
      </c>
      <c r="AG215" s="145">
        <v>143</v>
      </c>
      <c r="AH215" s="145">
        <v>8815</v>
      </c>
      <c r="AI215" s="145">
        <v>23</v>
      </c>
      <c r="AJ215" s="145">
        <v>1</v>
      </c>
      <c r="AK215" s="145">
        <v>0</v>
      </c>
      <c r="AL215" s="145">
        <v>334</v>
      </c>
      <c r="AM215" s="145">
        <v>6</v>
      </c>
      <c r="AN215" s="145">
        <v>36</v>
      </c>
      <c r="AO215" s="145">
        <v>0</v>
      </c>
      <c r="AP215" s="145">
        <v>0</v>
      </c>
      <c r="AQ215" s="145">
        <v>0</v>
      </c>
      <c r="AR215" s="145">
        <v>158</v>
      </c>
      <c r="AS215" s="145">
        <v>706</v>
      </c>
      <c r="AT215" s="145">
        <v>0</v>
      </c>
      <c r="AU215" s="145">
        <v>20</v>
      </c>
      <c r="AV215" s="145">
        <v>435</v>
      </c>
      <c r="AW215" s="145">
        <v>0</v>
      </c>
      <c r="AX215" s="145">
        <v>437</v>
      </c>
      <c r="AY215" s="145">
        <v>0</v>
      </c>
      <c r="AZ215" s="145">
        <v>0</v>
      </c>
      <c r="BA215" s="145">
        <v>113</v>
      </c>
      <c r="BB215" s="145">
        <v>0</v>
      </c>
      <c r="BC215" s="145">
        <v>0</v>
      </c>
      <c r="BD215" s="145">
        <v>0</v>
      </c>
      <c r="BE215" s="145">
        <v>14889</v>
      </c>
      <c r="BF215" s="119">
        <v>632</v>
      </c>
      <c r="BG215" s="16">
        <v>0</v>
      </c>
      <c r="BH215" s="16">
        <v>0</v>
      </c>
      <c r="BI215" s="16">
        <v>454</v>
      </c>
      <c r="BJ215" s="69">
        <v>2608</v>
      </c>
      <c r="BK215" s="69">
        <v>2928.8068143532669</v>
      </c>
      <c r="BL215" s="69">
        <v>2608</v>
      </c>
      <c r="BM215" s="69">
        <v>19.829834472585713</v>
      </c>
      <c r="BN215" s="69"/>
      <c r="BO215" s="69"/>
      <c r="BP215" s="16">
        <v>94</v>
      </c>
      <c r="BQ215" s="14">
        <v>3788</v>
      </c>
      <c r="BR215" s="17">
        <v>18677</v>
      </c>
    </row>
    <row r="216" spans="1:70">
      <c r="A216" s="13" t="s">
        <v>32</v>
      </c>
      <c r="B216" s="145">
        <v>0</v>
      </c>
      <c r="C216" s="145">
        <v>0</v>
      </c>
      <c r="D216" s="145">
        <v>5</v>
      </c>
      <c r="E216" s="145">
        <v>0</v>
      </c>
      <c r="F216" s="145">
        <v>0</v>
      </c>
      <c r="G216" s="145">
        <v>0</v>
      </c>
      <c r="H216" s="145">
        <v>0</v>
      </c>
      <c r="I216" s="145">
        <v>0</v>
      </c>
      <c r="J216" s="145">
        <v>0</v>
      </c>
      <c r="K216" s="145">
        <v>0</v>
      </c>
      <c r="L216" s="145">
        <v>0</v>
      </c>
      <c r="M216" s="145">
        <v>0</v>
      </c>
      <c r="N216" s="145">
        <v>0</v>
      </c>
      <c r="O216" s="145">
        <v>2</v>
      </c>
      <c r="P216" s="145">
        <v>0</v>
      </c>
      <c r="Q216" s="145">
        <v>0</v>
      </c>
      <c r="R216" s="145">
        <v>0</v>
      </c>
      <c r="S216" s="145">
        <v>0</v>
      </c>
      <c r="T216" s="145">
        <v>1</v>
      </c>
      <c r="U216" s="145">
        <v>0</v>
      </c>
      <c r="V216" s="145">
        <v>2</v>
      </c>
      <c r="W216" s="145">
        <v>0</v>
      </c>
      <c r="X216" s="145">
        <v>2</v>
      </c>
      <c r="Y216" s="145">
        <v>0</v>
      </c>
      <c r="Z216" s="145">
        <v>0</v>
      </c>
      <c r="AA216" s="145">
        <v>0</v>
      </c>
      <c r="AB216" s="145">
        <v>0</v>
      </c>
      <c r="AC216" s="145">
        <v>0</v>
      </c>
      <c r="AD216" s="145">
        <v>48</v>
      </c>
      <c r="AE216" s="145">
        <v>40</v>
      </c>
      <c r="AF216" s="145">
        <v>0</v>
      </c>
      <c r="AG216" s="145">
        <v>28</v>
      </c>
      <c r="AH216" s="145">
        <v>1</v>
      </c>
      <c r="AI216" s="145">
        <v>587</v>
      </c>
      <c r="AJ216" s="145">
        <v>11</v>
      </c>
      <c r="AK216" s="145">
        <v>2</v>
      </c>
      <c r="AL216" s="145">
        <v>18</v>
      </c>
      <c r="AM216" s="145">
        <v>0</v>
      </c>
      <c r="AN216" s="145">
        <v>0</v>
      </c>
      <c r="AO216" s="145">
        <v>0</v>
      </c>
      <c r="AP216" s="145">
        <v>20</v>
      </c>
      <c r="AQ216" s="145">
        <v>12</v>
      </c>
      <c r="AR216" s="145">
        <v>0</v>
      </c>
      <c r="AS216" s="145">
        <v>0</v>
      </c>
      <c r="AT216" s="145">
        <v>0</v>
      </c>
      <c r="AU216" s="145">
        <v>0</v>
      </c>
      <c r="AV216" s="145">
        <v>22</v>
      </c>
      <c r="AW216" s="145">
        <v>0</v>
      </c>
      <c r="AX216" s="145">
        <v>22</v>
      </c>
      <c r="AY216" s="145">
        <v>0</v>
      </c>
      <c r="AZ216" s="145">
        <v>11</v>
      </c>
      <c r="BA216" s="145">
        <v>13</v>
      </c>
      <c r="BB216" s="145">
        <v>3</v>
      </c>
      <c r="BC216" s="145">
        <v>10</v>
      </c>
      <c r="BD216" s="145">
        <v>4</v>
      </c>
      <c r="BE216" s="145">
        <v>864</v>
      </c>
      <c r="BF216" s="119">
        <v>9</v>
      </c>
      <c r="BG216" s="16">
        <v>0</v>
      </c>
      <c r="BH216" s="16">
        <v>0</v>
      </c>
      <c r="BI216" s="16">
        <v>892</v>
      </c>
      <c r="BJ216" s="69">
        <v>6659</v>
      </c>
      <c r="BK216" s="69">
        <v>7478.1152518322097</v>
      </c>
      <c r="BL216" s="69">
        <v>6659</v>
      </c>
      <c r="BM216" s="69">
        <v>50.631467696682606</v>
      </c>
      <c r="BN216" s="69"/>
      <c r="BO216" s="69"/>
      <c r="BP216" s="16">
        <v>16</v>
      </c>
      <c r="BQ216" s="14">
        <v>7576</v>
      </c>
      <c r="BR216" s="17">
        <v>8440</v>
      </c>
    </row>
    <row r="217" spans="1:70">
      <c r="A217" s="13" t="s">
        <v>33</v>
      </c>
      <c r="B217" s="145">
        <v>0</v>
      </c>
      <c r="C217" s="145">
        <v>0</v>
      </c>
      <c r="D217" s="145">
        <v>0</v>
      </c>
      <c r="E217" s="145">
        <v>0</v>
      </c>
      <c r="F217" s="145">
        <v>0</v>
      </c>
      <c r="G217" s="145">
        <v>0</v>
      </c>
      <c r="H217" s="145">
        <v>0</v>
      </c>
      <c r="I217" s="145">
        <v>0</v>
      </c>
      <c r="J217" s="145">
        <v>0</v>
      </c>
      <c r="K217" s="145">
        <v>0</v>
      </c>
      <c r="L217" s="145">
        <v>0</v>
      </c>
      <c r="M217" s="145">
        <v>0</v>
      </c>
      <c r="N217" s="145">
        <v>0</v>
      </c>
      <c r="O217" s="145">
        <v>0</v>
      </c>
      <c r="P217" s="145">
        <v>0</v>
      </c>
      <c r="Q217" s="145">
        <v>0</v>
      </c>
      <c r="R217" s="145">
        <v>0</v>
      </c>
      <c r="S217" s="145">
        <v>0</v>
      </c>
      <c r="T217" s="145">
        <v>0</v>
      </c>
      <c r="U217" s="145">
        <v>0</v>
      </c>
      <c r="V217" s="145">
        <v>0</v>
      </c>
      <c r="W217" s="145">
        <v>0</v>
      </c>
      <c r="X217" s="145">
        <v>0</v>
      </c>
      <c r="Y217" s="145">
        <v>0</v>
      </c>
      <c r="Z217" s="145">
        <v>0</v>
      </c>
      <c r="AA217" s="145">
        <v>0</v>
      </c>
      <c r="AB217" s="145">
        <v>0</v>
      </c>
      <c r="AC217" s="145">
        <v>0</v>
      </c>
      <c r="AD217" s="145">
        <v>12</v>
      </c>
      <c r="AE217" s="145">
        <v>0</v>
      </c>
      <c r="AF217" s="145">
        <v>0</v>
      </c>
      <c r="AG217" s="145">
        <v>0</v>
      </c>
      <c r="AH217" s="145">
        <v>0</v>
      </c>
      <c r="AI217" s="145">
        <v>0</v>
      </c>
      <c r="AJ217" s="145">
        <v>1043</v>
      </c>
      <c r="AK217" s="145">
        <v>0</v>
      </c>
      <c r="AL217" s="145">
        <v>0</v>
      </c>
      <c r="AM217" s="145">
        <v>0</v>
      </c>
      <c r="AN217" s="145">
        <v>0</v>
      </c>
      <c r="AO217" s="145">
        <v>0</v>
      </c>
      <c r="AP217" s="145">
        <v>0</v>
      </c>
      <c r="AQ217" s="145">
        <v>0</v>
      </c>
      <c r="AR217" s="145">
        <v>0</v>
      </c>
      <c r="AS217" s="145">
        <v>0</v>
      </c>
      <c r="AT217" s="145">
        <v>0</v>
      </c>
      <c r="AU217" s="145">
        <v>0</v>
      </c>
      <c r="AV217" s="145">
        <v>6</v>
      </c>
      <c r="AW217" s="145">
        <v>0</v>
      </c>
      <c r="AX217" s="145">
        <v>0</v>
      </c>
      <c r="AY217" s="145">
        <v>0</v>
      </c>
      <c r="AZ217" s="145">
        <v>0</v>
      </c>
      <c r="BA217" s="145">
        <v>0</v>
      </c>
      <c r="BB217" s="145">
        <v>0</v>
      </c>
      <c r="BC217" s="145">
        <v>0</v>
      </c>
      <c r="BD217" s="145">
        <v>0</v>
      </c>
      <c r="BE217" s="145">
        <v>1061</v>
      </c>
      <c r="BF217" s="119">
        <v>0</v>
      </c>
      <c r="BG217" s="16">
        <v>0</v>
      </c>
      <c r="BH217" s="16">
        <v>0</v>
      </c>
      <c r="BI217" s="16">
        <v>2023</v>
      </c>
      <c r="BJ217" s="69">
        <v>1104</v>
      </c>
      <c r="BK217" s="69">
        <v>1239.8016576096652</v>
      </c>
      <c r="BL217" s="69">
        <v>1104</v>
      </c>
      <c r="BM217" s="69">
        <v>8.3942244086405768</v>
      </c>
      <c r="BN217" s="69"/>
      <c r="BO217" s="69"/>
      <c r="BP217" s="16">
        <v>0</v>
      </c>
      <c r="BQ217" s="14">
        <v>3127</v>
      </c>
      <c r="BR217" s="17">
        <v>4188</v>
      </c>
    </row>
    <row r="218" spans="1:70">
      <c r="A218" s="13" t="s">
        <v>34</v>
      </c>
      <c r="B218" s="145">
        <v>0</v>
      </c>
      <c r="C218" s="145">
        <v>0</v>
      </c>
      <c r="D218" s="145">
        <v>0</v>
      </c>
      <c r="E218" s="145">
        <v>0</v>
      </c>
      <c r="F218" s="145">
        <v>0</v>
      </c>
      <c r="G218" s="145">
        <v>0</v>
      </c>
      <c r="H218" s="145">
        <v>0</v>
      </c>
      <c r="I218" s="145">
        <v>0</v>
      </c>
      <c r="J218" s="145">
        <v>0</v>
      </c>
      <c r="K218" s="145">
        <v>0</v>
      </c>
      <c r="L218" s="145">
        <v>0</v>
      </c>
      <c r="M218" s="145">
        <v>0</v>
      </c>
      <c r="N218" s="145">
        <v>0</v>
      </c>
      <c r="O218" s="145">
        <v>0</v>
      </c>
      <c r="P218" s="145">
        <v>0</v>
      </c>
      <c r="Q218" s="145">
        <v>0</v>
      </c>
      <c r="R218" s="145">
        <v>0</v>
      </c>
      <c r="S218" s="145">
        <v>0</v>
      </c>
      <c r="T218" s="145">
        <v>0</v>
      </c>
      <c r="U218" s="145">
        <v>0</v>
      </c>
      <c r="V218" s="145">
        <v>0</v>
      </c>
      <c r="W218" s="145">
        <v>0</v>
      </c>
      <c r="X218" s="145">
        <v>0</v>
      </c>
      <c r="Y218" s="145">
        <v>0</v>
      </c>
      <c r="Z218" s="145">
        <v>0</v>
      </c>
      <c r="AA218" s="145">
        <v>0</v>
      </c>
      <c r="AB218" s="145">
        <v>0</v>
      </c>
      <c r="AC218" s="145">
        <v>0</v>
      </c>
      <c r="AD218" s="145">
        <v>0</v>
      </c>
      <c r="AE218" s="145">
        <v>0</v>
      </c>
      <c r="AF218" s="145">
        <v>0</v>
      </c>
      <c r="AG218" s="145">
        <v>0</v>
      </c>
      <c r="AH218" s="145">
        <v>0</v>
      </c>
      <c r="AI218" s="145">
        <v>0</v>
      </c>
      <c r="AJ218" s="145">
        <v>0</v>
      </c>
      <c r="AK218" s="145">
        <v>0</v>
      </c>
      <c r="AL218" s="145">
        <v>0</v>
      </c>
      <c r="AM218" s="145">
        <v>0</v>
      </c>
      <c r="AN218" s="145">
        <v>0</v>
      </c>
      <c r="AO218" s="145">
        <v>0</v>
      </c>
      <c r="AP218" s="145">
        <v>0</v>
      </c>
      <c r="AQ218" s="145">
        <v>0</v>
      </c>
      <c r="AR218" s="145">
        <v>0</v>
      </c>
      <c r="AS218" s="145">
        <v>0</v>
      </c>
      <c r="AT218" s="145">
        <v>0</v>
      </c>
      <c r="AU218" s="145">
        <v>0</v>
      </c>
      <c r="AV218" s="145">
        <v>0</v>
      </c>
      <c r="AW218" s="145">
        <v>0</v>
      </c>
      <c r="AX218" s="145">
        <v>0</v>
      </c>
      <c r="AY218" s="145">
        <v>0</v>
      </c>
      <c r="AZ218" s="145">
        <v>0</v>
      </c>
      <c r="BA218" s="145">
        <v>0</v>
      </c>
      <c r="BB218" s="145">
        <v>0</v>
      </c>
      <c r="BC218" s="145">
        <v>0</v>
      </c>
      <c r="BD218" s="145">
        <v>0</v>
      </c>
      <c r="BE218" s="145">
        <v>0</v>
      </c>
      <c r="BF218" s="119">
        <v>0</v>
      </c>
      <c r="BG218" s="16">
        <v>0</v>
      </c>
      <c r="BH218" s="16">
        <v>0</v>
      </c>
      <c r="BI218" s="16">
        <v>0</v>
      </c>
      <c r="BJ218" s="69">
        <v>605</v>
      </c>
      <c r="BK218" s="69">
        <v>679.42029244007915</v>
      </c>
      <c r="BL218" s="69">
        <v>605</v>
      </c>
      <c r="BM218" s="69">
        <v>4.6000958036481423</v>
      </c>
      <c r="BN218" s="69"/>
      <c r="BO218" s="69"/>
      <c r="BP218" s="16">
        <v>0</v>
      </c>
      <c r="BQ218" s="14">
        <v>605</v>
      </c>
      <c r="BR218" s="17">
        <v>605</v>
      </c>
    </row>
    <row r="219" spans="1:70">
      <c r="A219" s="13" t="s">
        <v>35</v>
      </c>
      <c r="B219" s="145">
        <v>4</v>
      </c>
      <c r="C219" s="145">
        <v>0</v>
      </c>
      <c r="D219" s="145">
        <v>0</v>
      </c>
      <c r="E219" s="145">
        <v>0</v>
      </c>
      <c r="F219" s="145">
        <v>0</v>
      </c>
      <c r="G219" s="145">
        <v>2</v>
      </c>
      <c r="H219" s="145">
        <v>0</v>
      </c>
      <c r="I219" s="145">
        <v>0</v>
      </c>
      <c r="J219" s="145">
        <v>0</v>
      </c>
      <c r="K219" s="145">
        <v>0</v>
      </c>
      <c r="L219" s="145">
        <v>0</v>
      </c>
      <c r="M219" s="145">
        <v>0</v>
      </c>
      <c r="N219" s="145">
        <v>0</v>
      </c>
      <c r="O219" s="145">
        <v>0</v>
      </c>
      <c r="P219" s="145">
        <v>0</v>
      </c>
      <c r="Q219" s="145">
        <v>0</v>
      </c>
      <c r="R219" s="145">
        <v>0</v>
      </c>
      <c r="S219" s="145">
        <v>0</v>
      </c>
      <c r="T219" s="145">
        <v>0</v>
      </c>
      <c r="U219" s="145">
        <v>0</v>
      </c>
      <c r="V219" s="145">
        <v>0</v>
      </c>
      <c r="W219" s="145">
        <v>0</v>
      </c>
      <c r="X219" s="145">
        <v>2</v>
      </c>
      <c r="Y219" s="145">
        <v>0</v>
      </c>
      <c r="Z219" s="145">
        <v>0</v>
      </c>
      <c r="AA219" s="145">
        <v>1</v>
      </c>
      <c r="AB219" s="145">
        <v>0</v>
      </c>
      <c r="AC219" s="145">
        <v>0</v>
      </c>
      <c r="AD219" s="145">
        <v>886</v>
      </c>
      <c r="AE219" s="145">
        <v>0</v>
      </c>
      <c r="AF219" s="145">
        <v>0</v>
      </c>
      <c r="AG219" s="145">
        <v>4</v>
      </c>
      <c r="AH219" s="145">
        <v>0</v>
      </c>
      <c r="AI219" s="145">
        <v>0</v>
      </c>
      <c r="AJ219" s="145">
        <v>4046</v>
      </c>
      <c r="AK219" s="145">
        <v>2692</v>
      </c>
      <c r="AL219" s="145">
        <v>651</v>
      </c>
      <c r="AM219" s="145">
        <v>0</v>
      </c>
      <c r="AN219" s="145">
        <v>0</v>
      </c>
      <c r="AO219" s="145">
        <v>2</v>
      </c>
      <c r="AP219" s="145">
        <v>1</v>
      </c>
      <c r="AQ219" s="145">
        <v>51</v>
      </c>
      <c r="AR219" s="145">
        <v>69</v>
      </c>
      <c r="AS219" s="145">
        <v>1</v>
      </c>
      <c r="AT219" s="145">
        <v>0</v>
      </c>
      <c r="AU219" s="145">
        <v>2</v>
      </c>
      <c r="AV219" s="145">
        <v>23</v>
      </c>
      <c r="AW219" s="145">
        <v>0</v>
      </c>
      <c r="AX219" s="145">
        <v>7</v>
      </c>
      <c r="AY219" s="145">
        <v>0</v>
      </c>
      <c r="AZ219" s="145">
        <v>0</v>
      </c>
      <c r="BA219" s="145">
        <v>0</v>
      </c>
      <c r="BB219" s="145">
        <v>0</v>
      </c>
      <c r="BC219" s="145">
        <v>0</v>
      </c>
      <c r="BD219" s="145">
        <v>1</v>
      </c>
      <c r="BE219" s="145">
        <v>8445</v>
      </c>
      <c r="BF219" s="119">
        <v>12</v>
      </c>
      <c r="BG219" s="16">
        <v>0</v>
      </c>
      <c r="BH219" s="16">
        <v>0</v>
      </c>
      <c r="BI219" s="16">
        <v>0</v>
      </c>
      <c r="BJ219" s="69">
        <v>0</v>
      </c>
      <c r="BK219" s="69">
        <v>0</v>
      </c>
      <c r="BL219" s="69">
        <v>0</v>
      </c>
      <c r="BM219" s="69">
        <v>0</v>
      </c>
      <c r="BN219" s="69"/>
      <c r="BO219" s="69"/>
      <c r="BP219" s="16">
        <v>151</v>
      </c>
      <c r="BQ219" s="14">
        <v>163</v>
      </c>
      <c r="BR219" s="17">
        <v>8608</v>
      </c>
    </row>
    <row r="220" spans="1:70">
      <c r="A220" s="13" t="s">
        <v>36</v>
      </c>
      <c r="B220" s="145">
        <v>0</v>
      </c>
      <c r="C220" s="145">
        <v>0</v>
      </c>
      <c r="D220" s="145">
        <v>0</v>
      </c>
      <c r="E220" s="145">
        <v>0</v>
      </c>
      <c r="F220" s="145">
        <v>2</v>
      </c>
      <c r="G220" s="145">
        <v>0</v>
      </c>
      <c r="H220" s="145">
        <v>0</v>
      </c>
      <c r="I220" s="145">
        <v>0</v>
      </c>
      <c r="J220" s="145">
        <v>0</v>
      </c>
      <c r="K220" s="145">
        <v>0</v>
      </c>
      <c r="L220" s="145">
        <v>0</v>
      </c>
      <c r="M220" s="145">
        <v>0</v>
      </c>
      <c r="N220" s="145">
        <v>0</v>
      </c>
      <c r="O220" s="145">
        <v>0</v>
      </c>
      <c r="P220" s="145">
        <v>0</v>
      </c>
      <c r="Q220" s="145">
        <v>0</v>
      </c>
      <c r="R220" s="145">
        <v>0</v>
      </c>
      <c r="S220" s="145">
        <v>0</v>
      </c>
      <c r="T220" s="145">
        <v>0</v>
      </c>
      <c r="U220" s="145">
        <v>0</v>
      </c>
      <c r="V220" s="145">
        <v>0</v>
      </c>
      <c r="W220" s="145">
        <v>0</v>
      </c>
      <c r="X220" s="145">
        <v>0</v>
      </c>
      <c r="Y220" s="145">
        <v>0</v>
      </c>
      <c r="Z220" s="145">
        <v>0</v>
      </c>
      <c r="AA220" s="145">
        <v>0</v>
      </c>
      <c r="AB220" s="145">
        <v>0</v>
      </c>
      <c r="AC220" s="145">
        <v>0</v>
      </c>
      <c r="AD220" s="145">
        <v>0</v>
      </c>
      <c r="AE220" s="145">
        <v>0</v>
      </c>
      <c r="AF220" s="145">
        <v>0</v>
      </c>
      <c r="AG220" s="145">
        <v>0</v>
      </c>
      <c r="AH220" s="145">
        <v>0</v>
      </c>
      <c r="AI220" s="145">
        <v>0</v>
      </c>
      <c r="AJ220" s="145">
        <v>0</v>
      </c>
      <c r="AK220" s="145">
        <v>0</v>
      </c>
      <c r="AL220" s="145">
        <v>10</v>
      </c>
      <c r="AM220" s="145">
        <v>3183</v>
      </c>
      <c r="AN220" s="145">
        <v>0</v>
      </c>
      <c r="AO220" s="145">
        <v>0</v>
      </c>
      <c r="AP220" s="145">
        <v>7</v>
      </c>
      <c r="AQ220" s="145">
        <v>23</v>
      </c>
      <c r="AR220" s="145">
        <v>62</v>
      </c>
      <c r="AS220" s="145">
        <v>0</v>
      </c>
      <c r="AT220" s="145">
        <v>0</v>
      </c>
      <c r="AU220" s="145">
        <v>0</v>
      </c>
      <c r="AV220" s="145">
        <v>2</v>
      </c>
      <c r="AW220" s="145">
        <v>0</v>
      </c>
      <c r="AX220" s="145">
        <v>0</v>
      </c>
      <c r="AY220" s="145">
        <v>0</v>
      </c>
      <c r="AZ220" s="145">
        <v>0</v>
      </c>
      <c r="BA220" s="145">
        <v>0</v>
      </c>
      <c r="BB220" s="145">
        <v>0</v>
      </c>
      <c r="BC220" s="145">
        <v>0</v>
      </c>
      <c r="BD220" s="145">
        <v>2</v>
      </c>
      <c r="BE220" s="145">
        <v>3291</v>
      </c>
      <c r="BF220" s="119">
        <v>5</v>
      </c>
      <c r="BG220" s="16">
        <v>0</v>
      </c>
      <c r="BH220" s="16">
        <v>0</v>
      </c>
      <c r="BI220" s="16">
        <v>137</v>
      </c>
      <c r="BJ220" s="69">
        <v>2786</v>
      </c>
      <c r="BK220" s="69">
        <v>3128.7023714678685</v>
      </c>
      <c r="BL220" s="69">
        <v>2786</v>
      </c>
      <c r="BM220" s="69">
        <v>21.183251089196236</v>
      </c>
      <c r="BN220" s="69"/>
      <c r="BO220" s="69"/>
      <c r="BP220" s="16">
        <v>65</v>
      </c>
      <c r="BQ220" s="14">
        <v>2993</v>
      </c>
      <c r="BR220" s="17">
        <v>6284</v>
      </c>
    </row>
    <row r="221" spans="1:70">
      <c r="A221" s="13" t="s">
        <v>37</v>
      </c>
      <c r="B221" s="145">
        <v>0</v>
      </c>
      <c r="C221" s="145">
        <v>0</v>
      </c>
      <c r="D221" s="145">
        <v>0</v>
      </c>
      <c r="E221" s="145">
        <v>0</v>
      </c>
      <c r="F221" s="145">
        <v>0</v>
      </c>
      <c r="G221" s="145">
        <v>3</v>
      </c>
      <c r="H221" s="145">
        <v>0</v>
      </c>
      <c r="I221" s="145">
        <v>0</v>
      </c>
      <c r="J221" s="145">
        <v>6</v>
      </c>
      <c r="K221" s="145">
        <v>2</v>
      </c>
      <c r="L221" s="145">
        <v>0</v>
      </c>
      <c r="M221" s="145">
        <v>0</v>
      </c>
      <c r="N221" s="145">
        <v>0</v>
      </c>
      <c r="O221" s="145">
        <v>0</v>
      </c>
      <c r="P221" s="145">
        <v>0</v>
      </c>
      <c r="Q221" s="145">
        <v>0</v>
      </c>
      <c r="R221" s="145">
        <v>0</v>
      </c>
      <c r="S221" s="145">
        <v>0</v>
      </c>
      <c r="T221" s="145">
        <v>0</v>
      </c>
      <c r="U221" s="145">
        <v>0</v>
      </c>
      <c r="V221" s="145">
        <v>0</v>
      </c>
      <c r="W221" s="145">
        <v>0</v>
      </c>
      <c r="X221" s="145">
        <v>0</v>
      </c>
      <c r="Y221" s="145">
        <v>0</v>
      </c>
      <c r="Z221" s="145">
        <v>0</v>
      </c>
      <c r="AA221" s="145">
        <v>11</v>
      </c>
      <c r="AB221" s="145">
        <v>0</v>
      </c>
      <c r="AC221" s="145">
        <v>0</v>
      </c>
      <c r="AD221" s="145">
        <v>4</v>
      </c>
      <c r="AE221" s="145">
        <v>0</v>
      </c>
      <c r="AF221" s="145">
        <v>0</v>
      </c>
      <c r="AG221" s="145">
        <v>1</v>
      </c>
      <c r="AH221" s="145">
        <v>0</v>
      </c>
      <c r="AI221" s="145">
        <v>0</v>
      </c>
      <c r="AJ221" s="145">
        <v>0</v>
      </c>
      <c r="AK221" s="145">
        <v>0</v>
      </c>
      <c r="AL221" s="145">
        <v>0</v>
      </c>
      <c r="AM221" s="145">
        <v>0</v>
      </c>
      <c r="AN221" s="145">
        <v>338</v>
      </c>
      <c r="AO221" s="145">
        <v>0</v>
      </c>
      <c r="AP221" s="145">
        <v>18</v>
      </c>
      <c r="AQ221" s="145">
        <v>0</v>
      </c>
      <c r="AR221" s="145">
        <v>9</v>
      </c>
      <c r="AS221" s="145">
        <v>0</v>
      </c>
      <c r="AT221" s="145">
        <v>60</v>
      </c>
      <c r="AU221" s="145">
        <v>2</v>
      </c>
      <c r="AV221" s="145">
        <v>7</v>
      </c>
      <c r="AW221" s="145">
        <v>0</v>
      </c>
      <c r="AX221" s="145">
        <v>5</v>
      </c>
      <c r="AY221" s="145">
        <v>21</v>
      </c>
      <c r="AZ221" s="145">
        <v>0</v>
      </c>
      <c r="BA221" s="145">
        <v>37</v>
      </c>
      <c r="BB221" s="145">
        <v>11</v>
      </c>
      <c r="BC221" s="145">
        <v>0</v>
      </c>
      <c r="BD221" s="145">
        <v>3</v>
      </c>
      <c r="BE221" s="145">
        <v>538</v>
      </c>
      <c r="BF221" s="119">
        <v>0</v>
      </c>
      <c r="BG221" s="16">
        <v>0</v>
      </c>
      <c r="BH221" s="16">
        <v>0</v>
      </c>
      <c r="BI221" s="16">
        <v>727</v>
      </c>
      <c r="BJ221" s="69">
        <v>23</v>
      </c>
      <c r="BK221" s="69">
        <v>25.829201200201354</v>
      </c>
      <c r="BL221" s="69">
        <v>23</v>
      </c>
      <c r="BM221" s="69">
        <v>0.17487967518001202</v>
      </c>
      <c r="BN221" s="69"/>
      <c r="BO221" s="69"/>
      <c r="BP221" s="16">
        <v>-7</v>
      </c>
      <c r="BQ221" s="14">
        <v>743</v>
      </c>
      <c r="BR221" s="17">
        <v>1281</v>
      </c>
    </row>
    <row r="222" spans="1:70">
      <c r="A222" s="13" t="s">
        <v>38</v>
      </c>
      <c r="B222" s="145">
        <v>0</v>
      </c>
      <c r="C222" s="145">
        <v>0</v>
      </c>
      <c r="D222" s="145">
        <v>0</v>
      </c>
      <c r="E222" s="145">
        <v>0</v>
      </c>
      <c r="F222" s="145">
        <v>0</v>
      </c>
      <c r="G222" s="145">
        <v>0</v>
      </c>
      <c r="H222" s="145">
        <v>0</v>
      </c>
      <c r="I222" s="145">
        <v>0</v>
      </c>
      <c r="J222" s="145">
        <v>0</v>
      </c>
      <c r="K222" s="145">
        <v>0</v>
      </c>
      <c r="L222" s="145">
        <v>0</v>
      </c>
      <c r="M222" s="145">
        <v>0</v>
      </c>
      <c r="N222" s="145">
        <v>0</v>
      </c>
      <c r="O222" s="145">
        <v>0</v>
      </c>
      <c r="P222" s="145">
        <v>0</v>
      </c>
      <c r="Q222" s="145">
        <v>0</v>
      </c>
      <c r="R222" s="145">
        <v>0</v>
      </c>
      <c r="S222" s="145">
        <v>0</v>
      </c>
      <c r="T222" s="145">
        <v>0</v>
      </c>
      <c r="U222" s="145">
        <v>0</v>
      </c>
      <c r="V222" s="145">
        <v>0</v>
      </c>
      <c r="W222" s="145">
        <v>0</v>
      </c>
      <c r="X222" s="145">
        <v>0</v>
      </c>
      <c r="Y222" s="145">
        <v>0</v>
      </c>
      <c r="Z222" s="145">
        <v>0</v>
      </c>
      <c r="AA222" s="145">
        <v>0</v>
      </c>
      <c r="AB222" s="145">
        <v>0</v>
      </c>
      <c r="AC222" s="145">
        <v>0</v>
      </c>
      <c r="AD222" s="145">
        <v>0</v>
      </c>
      <c r="AE222" s="145">
        <v>0</v>
      </c>
      <c r="AF222" s="145">
        <v>0</v>
      </c>
      <c r="AG222" s="145">
        <v>0</v>
      </c>
      <c r="AH222" s="145">
        <v>0</v>
      </c>
      <c r="AI222" s="145">
        <v>0</v>
      </c>
      <c r="AJ222" s="145">
        <v>0</v>
      </c>
      <c r="AK222" s="145">
        <v>0</v>
      </c>
      <c r="AL222" s="145">
        <v>0</v>
      </c>
      <c r="AM222" s="145">
        <v>0</v>
      </c>
      <c r="AN222" s="145">
        <v>0</v>
      </c>
      <c r="AO222" s="145">
        <v>2757</v>
      </c>
      <c r="AP222" s="145">
        <v>0</v>
      </c>
      <c r="AQ222" s="145">
        <v>0</v>
      </c>
      <c r="AR222" s="145">
        <v>0</v>
      </c>
      <c r="AS222" s="145">
        <v>0</v>
      </c>
      <c r="AT222" s="145">
        <v>0</v>
      </c>
      <c r="AU222" s="145">
        <v>0</v>
      </c>
      <c r="AV222" s="145">
        <v>0</v>
      </c>
      <c r="AW222" s="145">
        <v>0</v>
      </c>
      <c r="AX222" s="145">
        <v>0</v>
      </c>
      <c r="AY222" s="145">
        <v>0</v>
      </c>
      <c r="AZ222" s="145">
        <v>0</v>
      </c>
      <c r="BA222" s="145">
        <v>0</v>
      </c>
      <c r="BB222" s="145">
        <v>0</v>
      </c>
      <c r="BC222" s="145">
        <v>0</v>
      </c>
      <c r="BD222" s="145">
        <v>0</v>
      </c>
      <c r="BE222" s="145">
        <v>2757</v>
      </c>
      <c r="BF222" s="119">
        <v>0</v>
      </c>
      <c r="BG222" s="16">
        <v>0</v>
      </c>
      <c r="BH222" s="16">
        <v>0</v>
      </c>
      <c r="BI222" s="16">
        <v>0</v>
      </c>
      <c r="BJ222" s="69">
        <v>0</v>
      </c>
      <c r="BK222" s="69">
        <v>0</v>
      </c>
      <c r="BL222" s="69">
        <v>0</v>
      </c>
      <c r="BM222" s="69">
        <v>0</v>
      </c>
      <c r="BN222" s="69"/>
      <c r="BO222" s="69"/>
      <c r="BP222" s="16">
        <v>0</v>
      </c>
      <c r="BQ222" s="14">
        <v>0</v>
      </c>
      <c r="BR222" s="17">
        <v>2757</v>
      </c>
    </row>
    <row r="223" spans="1:70">
      <c r="A223" s="13" t="s">
        <v>39</v>
      </c>
      <c r="B223" s="145">
        <v>0</v>
      </c>
      <c r="C223" s="145">
        <v>0</v>
      </c>
      <c r="D223" s="145">
        <v>0</v>
      </c>
      <c r="E223" s="145">
        <v>0</v>
      </c>
      <c r="F223" s="145">
        <v>0</v>
      </c>
      <c r="G223" s="145">
        <v>0</v>
      </c>
      <c r="H223" s="145">
        <v>0</v>
      </c>
      <c r="I223" s="145">
        <v>0</v>
      </c>
      <c r="J223" s="145">
        <v>0</v>
      </c>
      <c r="K223" s="145">
        <v>0</v>
      </c>
      <c r="L223" s="145">
        <v>0</v>
      </c>
      <c r="M223" s="145">
        <v>0</v>
      </c>
      <c r="N223" s="145">
        <v>0</v>
      </c>
      <c r="O223" s="145">
        <v>0</v>
      </c>
      <c r="P223" s="145">
        <v>0</v>
      </c>
      <c r="Q223" s="145">
        <v>0</v>
      </c>
      <c r="R223" s="145">
        <v>0</v>
      </c>
      <c r="S223" s="145">
        <v>0</v>
      </c>
      <c r="T223" s="145">
        <v>0</v>
      </c>
      <c r="U223" s="145">
        <v>0</v>
      </c>
      <c r="V223" s="145">
        <v>0</v>
      </c>
      <c r="W223" s="145">
        <v>0</v>
      </c>
      <c r="X223" s="145">
        <v>0</v>
      </c>
      <c r="Y223" s="145">
        <v>0</v>
      </c>
      <c r="Z223" s="145">
        <v>0</v>
      </c>
      <c r="AA223" s="145">
        <v>0</v>
      </c>
      <c r="AB223" s="145">
        <v>0</v>
      </c>
      <c r="AC223" s="145">
        <v>0</v>
      </c>
      <c r="AD223" s="145">
        <v>0</v>
      </c>
      <c r="AE223" s="145">
        <v>0</v>
      </c>
      <c r="AF223" s="145">
        <v>0</v>
      </c>
      <c r="AG223" s="145">
        <v>0</v>
      </c>
      <c r="AH223" s="145">
        <v>0</v>
      </c>
      <c r="AI223" s="145">
        <v>0</v>
      </c>
      <c r="AJ223" s="145">
        <v>0</v>
      </c>
      <c r="AK223" s="145">
        <v>0</v>
      </c>
      <c r="AL223" s="145">
        <v>0</v>
      </c>
      <c r="AM223" s="145">
        <v>0</v>
      </c>
      <c r="AN223" s="145">
        <v>0</v>
      </c>
      <c r="AO223" s="145">
        <v>0</v>
      </c>
      <c r="AP223" s="145">
        <v>185</v>
      </c>
      <c r="AQ223" s="145">
        <v>0</v>
      </c>
      <c r="AR223" s="145">
        <v>0</v>
      </c>
      <c r="AS223" s="145">
        <v>0</v>
      </c>
      <c r="AT223" s="145">
        <v>0</v>
      </c>
      <c r="AU223" s="145">
        <v>0</v>
      </c>
      <c r="AV223" s="145">
        <v>0</v>
      </c>
      <c r="AW223" s="145">
        <v>0</v>
      </c>
      <c r="AX223" s="145">
        <v>0</v>
      </c>
      <c r="AY223" s="145">
        <v>0</v>
      </c>
      <c r="AZ223" s="145">
        <v>0</v>
      </c>
      <c r="BA223" s="145">
        <v>0</v>
      </c>
      <c r="BB223" s="145">
        <v>0</v>
      </c>
      <c r="BC223" s="145">
        <v>0</v>
      </c>
      <c r="BD223" s="145">
        <v>0</v>
      </c>
      <c r="BE223" s="145">
        <v>185</v>
      </c>
      <c r="BF223" s="119">
        <v>0</v>
      </c>
      <c r="BG223" s="16">
        <v>0</v>
      </c>
      <c r="BH223" s="16">
        <v>0</v>
      </c>
      <c r="BI223" s="16">
        <v>0</v>
      </c>
      <c r="BJ223" s="69">
        <v>0</v>
      </c>
      <c r="BK223" s="69">
        <v>0</v>
      </c>
      <c r="BL223" s="69">
        <v>0</v>
      </c>
      <c r="BM223" s="69">
        <v>0</v>
      </c>
      <c r="BN223" s="69"/>
      <c r="BO223" s="69"/>
      <c r="BP223" s="16">
        <v>0</v>
      </c>
      <c r="BQ223" s="14">
        <v>0</v>
      </c>
      <c r="BR223" s="17">
        <v>185</v>
      </c>
    </row>
    <row r="224" spans="1:70">
      <c r="A224" s="13" t="s">
        <v>40</v>
      </c>
      <c r="B224" s="145">
        <v>0</v>
      </c>
      <c r="C224" s="145">
        <v>0</v>
      </c>
      <c r="D224" s="145">
        <v>0</v>
      </c>
      <c r="E224" s="145">
        <v>0</v>
      </c>
      <c r="F224" s="145">
        <v>0</v>
      </c>
      <c r="G224" s="145">
        <v>173</v>
      </c>
      <c r="H224" s="145">
        <v>0</v>
      </c>
      <c r="I224" s="145">
        <v>68</v>
      </c>
      <c r="J224" s="145">
        <v>56</v>
      </c>
      <c r="K224" s="145">
        <v>0</v>
      </c>
      <c r="L224" s="145">
        <v>18</v>
      </c>
      <c r="M224" s="145">
        <v>0</v>
      </c>
      <c r="N224" s="145">
        <v>62</v>
      </c>
      <c r="O224" s="145">
        <v>0</v>
      </c>
      <c r="P224" s="145">
        <v>0</v>
      </c>
      <c r="Q224" s="145">
        <v>0</v>
      </c>
      <c r="R224" s="145">
        <v>0</v>
      </c>
      <c r="S224" s="145">
        <v>91</v>
      </c>
      <c r="T224" s="145">
        <v>29</v>
      </c>
      <c r="U224" s="145">
        <v>53</v>
      </c>
      <c r="V224" s="145">
        <v>0</v>
      </c>
      <c r="W224" s="145">
        <v>0</v>
      </c>
      <c r="X224" s="145">
        <v>68</v>
      </c>
      <c r="Y224" s="145">
        <v>24</v>
      </c>
      <c r="Z224" s="145">
        <v>53</v>
      </c>
      <c r="AA224" s="145">
        <v>0</v>
      </c>
      <c r="AB224" s="145">
        <v>0</v>
      </c>
      <c r="AC224" s="145">
        <v>0</v>
      </c>
      <c r="AD224" s="145">
        <v>56</v>
      </c>
      <c r="AE224" s="145">
        <v>0</v>
      </c>
      <c r="AF224" s="145">
        <v>0</v>
      </c>
      <c r="AG224" s="145">
        <v>0</v>
      </c>
      <c r="AH224" s="145">
        <v>0</v>
      </c>
      <c r="AI224" s="145">
        <v>0</v>
      </c>
      <c r="AJ224" s="145">
        <v>0</v>
      </c>
      <c r="AK224" s="145">
        <v>0</v>
      </c>
      <c r="AL224" s="145">
        <v>0</v>
      </c>
      <c r="AM224" s="145">
        <v>26</v>
      </c>
      <c r="AN224" s="145">
        <v>82</v>
      </c>
      <c r="AO224" s="145">
        <v>0</v>
      </c>
      <c r="AP224" s="145">
        <v>12</v>
      </c>
      <c r="AQ224" s="145">
        <v>1253</v>
      </c>
      <c r="AR224" s="145">
        <v>0</v>
      </c>
      <c r="AS224" s="145">
        <v>0</v>
      </c>
      <c r="AT224" s="145">
        <v>0</v>
      </c>
      <c r="AU224" s="145">
        <v>0</v>
      </c>
      <c r="AV224" s="145">
        <v>0</v>
      </c>
      <c r="AW224" s="145">
        <v>0</v>
      </c>
      <c r="AX224" s="145">
        <v>0</v>
      </c>
      <c r="AY224" s="145">
        <v>3</v>
      </c>
      <c r="AZ224" s="145">
        <v>0</v>
      </c>
      <c r="BA224" s="145">
        <v>0</v>
      </c>
      <c r="BB224" s="145">
        <v>0</v>
      </c>
      <c r="BC224" s="145">
        <v>0</v>
      </c>
      <c r="BD224" s="145">
        <v>0</v>
      </c>
      <c r="BE224" s="145">
        <v>2127</v>
      </c>
      <c r="BF224" s="119">
        <v>0</v>
      </c>
      <c r="BG224" s="16">
        <v>0</v>
      </c>
      <c r="BH224" s="16">
        <v>0</v>
      </c>
      <c r="BI224" s="16">
        <v>0</v>
      </c>
      <c r="BJ224" s="69">
        <v>0</v>
      </c>
      <c r="BK224" s="69">
        <v>0</v>
      </c>
      <c r="BL224" s="69">
        <v>0</v>
      </c>
      <c r="BM224" s="69">
        <v>0</v>
      </c>
      <c r="BN224" s="69"/>
      <c r="BO224" s="69"/>
      <c r="BP224" s="16">
        <v>0</v>
      </c>
      <c r="BQ224" s="14">
        <v>0</v>
      </c>
      <c r="BR224" s="17">
        <v>2127</v>
      </c>
    </row>
    <row r="225" spans="1:70">
      <c r="A225" s="13" t="s">
        <v>171</v>
      </c>
      <c r="B225" s="145">
        <v>0</v>
      </c>
      <c r="C225" s="145">
        <v>0</v>
      </c>
      <c r="D225" s="145">
        <v>0</v>
      </c>
      <c r="E225" s="145">
        <v>0</v>
      </c>
      <c r="F225" s="145">
        <v>0</v>
      </c>
      <c r="G225" s="145">
        <v>0</v>
      </c>
      <c r="H225" s="145">
        <v>0</v>
      </c>
      <c r="I225" s="145">
        <v>0</v>
      </c>
      <c r="J225" s="145">
        <v>0</v>
      </c>
      <c r="K225" s="145">
        <v>0</v>
      </c>
      <c r="L225" s="145">
        <v>0</v>
      </c>
      <c r="M225" s="145">
        <v>0</v>
      </c>
      <c r="N225" s="145">
        <v>0</v>
      </c>
      <c r="O225" s="145">
        <v>0</v>
      </c>
      <c r="P225" s="145">
        <v>0</v>
      </c>
      <c r="Q225" s="145">
        <v>0</v>
      </c>
      <c r="R225" s="145">
        <v>0</v>
      </c>
      <c r="S225" s="145">
        <v>0</v>
      </c>
      <c r="T225" s="145">
        <v>0</v>
      </c>
      <c r="U225" s="145">
        <v>0</v>
      </c>
      <c r="V225" s="145">
        <v>0</v>
      </c>
      <c r="W225" s="145">
        <v>0</v>
      </c>
      <c r="X225" s="145">
        <v>0</v>
      </c>
      <c r="Y225" s="145">
        <v>0</v>
      </c>
      <c r="Z225" s="145">
        <v>0</v>
      </c>
      <c r="AA225" s="145">
        <v>0</v>
      </c>
      <c r="AB225" s="145">
        <v>0</v>
      </c>
      <c r="AC225" s="145">
        <v>0</v>
      </c>
      <c r="AD225" s="145">
        <v>0</v>
      </c>
      <c r="AE225" s="145">
        <v>0</v>
      </c>
      <c r="AF225" s="145">
        <v>0</v>
      </c>
      <c r="AG225" s="145">
        <v>0</v>
      </c>
      <c r="AH225" s="145">
        <v>0</v>
      </c>
      <c r="AI225" s="145">
        <v>0</v>
      </c>
      <c r="AJ225" s="145">
        <v>0</v>
      </c>
      <c r="AK225" s="145">
        <v>0</v>
      </c>
      <c r="AL225" s="145">
        <v>0</v>
      </c>
      <c r="AM225" s="145">
        <v>0</v>
      </c>
      <c r="AN225" s="145">
        <v>0</v>
      </c>
      <c r="AO225" s="145">
        <v>0</v>
      </c>
      <c r="AP225" s="145">
        <v>0</v>
      </c>
      <c r="AQ225" s="145">
        <v>0</v>
      </c>
      <c r="AR225" s="145">
        <v>-1556</v>
      </c>
      <c r="AS225" s="145">
        <v>0</v>
      </c>
      <c r="AT225" s="145">
        <v>0</v>
      </c>
      <c r="AU225" s="145">
        <v>0</v>
      </c>
      <c r="AV225" s="145">
        <v>0</v>
      </c>
      <c r="AW225" s="145">
        <v>0</v>
      </c>
      <c r="AX225" s="145">
        <v>0</v>
      </c>
      <c r="AY225" s="145">
        <v>0</v>
      </c>
      <c r="AZ225" s="145">
        <v>0</v>
      </c>
      <c r="BA225" s="145">
        <v>0</v>
      </c>
      <c r="BB225" s="145">
        <v>0</v>
      </c>
      <c r="BC225" s="145">
        <v>0</v>
      </c>
      <c r="BD225" s="145">
        <v>0</v>
      </c>
      <c r="BE225" s="145">
        <v>-1556</v>
      </c>
      <c r="BF225" s="119">
        <v>0</v>
      </c>
      <c r="BG225" s="16">
        <v>0</v>
      </c>
      <c r="BH225" s="16">
        <v>0</v>
      </c>
      <c r="BI225" s="16">
        <v>5201</v>
      </c>
      <c r="BJ225" s="69">
        <v>0</v>
      </c>
      <c r="BK225" s="69">
        <v>0</v>
      </c>
      <c r="BL225" s="69">
        <v>0</v>
      </c>
      <c r="BM225" s="69">
        <v>0</v>
      </c>
      <c r="BN225" s="69"/>
      <c r="BO225" s="69"/>
      <c r="BP225" s="16">
        <v>0</v>
      </c>
      <c r="BQ225" s="14">
        <v>5201</v>
      </c>
      <c r="BR225" s="17">
        <v>3645</v>
      </c>
    </row>
    <row r="226" spans="1:70">
      <c r="A226" s="13" t="s">
        <v>41</v>
      </c>
      <c r="B226" s="145">
        <v>0</v>
      </c>
      <c r="C226" s="145">
        <v>0</v>
      </c>
      <c r="D226" s="145">
        <v>48</v>
      </c>
      <c r="E226" s="145">
        <v>6</v>
      </c>
      <c r="F226" s="145">
        <v>0</v>
      </c>
      <c r="G226" s="145">
        <v>8</v>
      </c>
      <c r="H226" s="145">
        <v>0</v>
      </c>
      <c r="I226" s="145">
        <v>0</v>
      </c>
      <c r="J226" s="145">
        <v>0</v>
      </c>
      <c r="K226" s="145">
        <v>2</v>
      </c>
      <c r="L226" s="145">
        <v>0</v>
      </c>
      <c r="M226" s="145">
        <v>0</v>
      </c>
      <c r="N226" s="145">
        <v>0</v>
      </c>
      <c r="O226" s="145">
        <v>46</v>
      </c>
      <c r="P226" s="145">
        <v>2</v>
      </c>
      <c r="Q226" s="145">
        <v>16</v>
      </c>
      <c r="R226" s="145">
        <v>8</v>
      </c>
      <c r="S226" s="145">
        <v>40</v>
      </c>
      <c r="T226" s="145">
        <v>18</v>
      </c>
      <c r="U226" s="145">
        <v>2</v>
      </c>
      <c r="V226" s="145">
        <v>20</v>
      </c>
      <c r="W226" s="145">
        <v>20</v>
      </c>
      <c r="X226" s="145">
        <v>6</v>
      </c>
      <c r="Y226" s="145">
        <v>0</v>
      </c>
      <c r="Z226" s="145">
        <v>0</v>
      </c>
      <c r="AA226" s="145">
        <v>130</v>
      </c>
      <c r="AB226" s="145">
        <v>6</v>
      </c>
      <c r="AC226" s="145">
        <v>0</v>
      </c>
      <c r="AD226" s="145">
        <v>42</v>
      </c>
      <c r="AE226" s="145">
        <v>0</v>
      </c>
      <c r="AF226" s="145">
        <v>0</v>
      </c>
      <c r="AG226" s="145">
        <v>0</v>
      </c>
      <c r="AH226" s="145">
        <v>0</v>
      </c>
      <c r="AI226" s="145">
        <v>6</v>
      </c>
      <c r="AJ226" s="145">
        <v>79</v>
      </c>
      <c r="AK226" s="145">
        <v>6</v>
      </c>
      <c r="AL226" s="145">
        <v>0</v>
      </c>
      <c r="AM226" s="145">
        <v>0</v>
      </c>
      <c r="AN226" s="145">
        <v>0</v>
      </c>
      <c r="AO226" s="145">
        <v>0</v>
      </c>
      <c r="AP226" s="145">
        <v>54</v>
      </c>
      <c r="AQ226" s="145">
        <v>0</v>
      </c>
      <c r="AR226" s="145">
        <v>42</v>
      </c>
      <c r="AS226" s="145">
        <v>1424</v>
      </c>
      <c r="AT226" s="145">
        <v>1753</v>
      </c>
      <c r="AU226" s="145">
        <v>0</v>
      </c>
      <c r="AV226" s="145">
        <v>0</v>
      </c>
      <c r="AW226" s="145">
        <v>0</v>
      </c>
      <c r="AX226" s="145">
        <v>915</v>
      </c>
      <c r="AY226" s="145">
        <v>0</v>
      </c>
      <c r="AZ226" s="145">
        <v>330</v>
      </c>
      <c r="BA226" s="145">
        <v>66</v>
      </c>
      <c r="BB226" s="145">
        <v>0</v>
      </c>
      <c r="BC226" s="145">
        <v>187</v>
      </c>
      <c r="BD226" s="145">
        <v>0</v>
      </c>
      <c r="BE226" s="145">
        <v>5282</v>
      </c>
      <c r="BF226" s="119">
        <v>0</v>
      </c>
      <c r="BG226" s="16">
        <v>0</v>
      </c>
      <c r="BH226" s="16">
        <v>0</v>
      </c>
      <c r="BI226" s="16">
        <v>111</v>
      </c>
      <c r="BJ226" s="69">
        <v>0</v>
      </c>
      <c r="BK226" s="69">
        <v>0</v>
      </c>
      <c r="BL226" s="69">
        <v>0</v>
      </c>
      <c r="BM226" s="69">
        <v>0</v>
      </c>
      <c r="BN226" s="69"/>
      <c r="BO226" s="69"/>
      <c r="BP226" s="16">
        <v>0</v>
      </c>
      <c r="BQ226" s="14">
        <v>111</v>
      </c>
      <c r="BR226" s="17">
        <v>5393</v>
      </c>
    </row>
    <row r="227" spans="1:70">
      <c r="A227" s="13" t="s">
        <v>42</v>
      </c>
      <c r="B227" s="145">
        <v>44</v>
      </c>
      <c r="C227" s="145">
        <v>24</v>
      </c>
      <c r="D227" s="145">
        <v>25</v>
      </c>
      <c r="E227" s="145">
        <v>41</v>
      </c>
      <c r="F227" s="145">
        <v>10</v>
      </c>
      <c r="G227" s="145">
        <v>205</v>
      </c>
      <c r="H227" s="145">
        <v>15</v>
      </c>
      <c r="I227" s="145">
        <v>39</v>
      </c>
      <c r="J227" s="145">
        <v>22</v>
      </c>
      <c r="K227" s="145">
        <v>19</v>
      </c>
      <c r="L227" s="145">
        <v>15</v>
      </c>
      <c r="M227" s="145">
        <v>62</v>
      </c>
      <c r="N227" s="145">
        <v>33</v>
      </c>
      <c r="O227" s="145">
        <v>22</v>
      </c>
      <c r="P227" s="145">
        <v>14</v>
      </c>
      <c r="Q227" s="145">
        <v>81</v>
      </c>
      <c r="R227" s="145">
        <v>43</v>
      </c>
      <c r="S227" s="145">
        <v>31</v>
      </c>
      <c r="T227" s="145">
        <v>25</v>
      </c>
      <c r="U227" s="145">
        <v>19</v>
      </c>
      <c r="V227" s="145">
        <v>8</v>
      </c>
      <c r="W227" s="145">
        <v>16</v>
      </c>
      <c r="X227" s="145">
        <v>47</v>
      </c>
      <c r="Y227" s="145">
        <v>15</v>
      </c>
      <c r="Z227" s="145">
        <v>26</v>
      </c>
      <c r="AA227" s="145">
        <v>68</v>
      </c>
      <c r="AB227" s="145">
        <v>37</v>
      </c>
      <c r="AC227" s="145">
        <v>41</v>
      </c>
      <c r="AD227" s="145">
        <v>64</v>
      </c>
      <c r="AE227" s="145">
        <v>14</v>
      </c>
      <c r="AF227" s="145">
        <v>9</v>
      </c>
      <c r="AG227" s="145">
        <v>37</v>
      </c>
      <c r="AH227" s="145">
        <v>77</v>
      </c>
      <c r="AI227" s="145">
        <v>9</v>
      </c>
      <c r="AJ227" s="145">
        <v>98</v>
      </c>
      <c r="AK227" s="145">
        <v>22</v>
      </c>
      <c r="AL227" s="145">
        <v>44</v>
      </c>
      <c r="AM227" s="145">
        <v>22</v>
      </c>
      <c r="AN227" s="145">
        <v>22</v>
      </c>
      <c r="AO227" s="145">
        <v>89</v>
      </c>
      <c r="AP227" s="145">
        <v>74</v>
      </c>
      <c r="AQ227" s="145">
        <v>280</v>
      </c>
      <c r="AR227" s="145">
        <v>175</v>
      </c>
      <c r="AS227" s="145">
        <v>126</v>
      </c>
      <c r="AT227" s="145">
        <v>718</v>
      </c>
      <c r="AU227" s="145">
        <v>27</v>
      </c>
      <c r="AV227" s="145">
        <v>17</v>
      </c>
      <c r="AW227" s="145">
        <v>27</v>
      </c>
      <c r="AX227" s="145">
        <v>116</v>
      </c>
      <c r="AY227" s="145">
        <v>28</v>
      </c>
      <c r="AZ227" s="145">
        <v>31</v>
      </c>
      <c r="BA227" s="145">
        <v>27</v>
      </c>
      <c r="BB227" s="145">
        <v>2</v>
      </c>
      <c r="BC227" s="145">
        <v>1</v>
      </c>
      <c r="BD227" s="145">
        <v>330</v>
      </c>
      <c r="BE227" s="145">
        <v>3533</v>
      </c>
      <c r="BF227" s="119">
        <v>0</v>
      </c>
      <c r="BG227" s="16">
        <v>0</v>
      </c>
      <c r="BH227" s="16">
        <v>0</v>
      </c>
      <c r="BI227" s="16">
        <v>0</v>
      </c>
      <c r="BJ227" s="69">
        <v>0</v>
      </c>
      <c r="BK227" s="69">
        <v>0</v>
      </c>
      <c r="BL227" s="69">
        <v>0</v>
      </c>
      <c r="BM227" s="69">
        <v>0</v>
      </c>
      <c r="BN227" s="69"/>
      <c r="BO227" s="69"/>
      <c r="BP227" s="16">
        <v>0</v>
      </c>
      <c r="BQ227" s="14">
        <v>0</v>
      </c>
      <c r="BR227" s="17">
        <v>3533</v>
      </c>
    </row>
    <row r="228" spans="1:70">
      <c r="A228" s="13" t="s">
        <v>43</v>
      </c>
      <c r="B228" s="145">
        <v>0</v>
      </c>
      <c r="C228" s="145">
        <v>0</v>
      </c>
      <c r="D228" s="145">
        <v>3834</v>
      </c>
      <c r="E228" s="145">
        <v>0</v>
      </c>
      <c r="F228" s="145">
        <v>4</v>
      </c>
      <c r="G228" s="145">
        <v>11</v>
      </c>
      <c r="H228" s="145">
        <v>0</v>
      </c>
      <c r="I228" s="145">
        <v>4</v>
      </c>
      <c r="J228" s="145">
        <v>4</v>
      </c>
      <c r="K228" s="145">
        <v>0</v>
      </c>
      <c r="L228" s="145">
        <v>0</v>
      </c>
      <c r="M228" s="145">
        <v>0</v>
      </c>
      <c r="N228" s="145">
        <v>4</v>
      </c>
      <c r="O228" s="145">
        <v>61</v>
      </c>
      <c r="P228" s="145">
        <v>0</v>
      </c>
      <c r="Q228" s="145">
        <v>4</v>
      </c>
      <c r="R228" s="145">
        <v>0</v>
      </c>
      <c r="S228" s="145">
        <v>4</v>
      </c>
      <c r="T228" s="145">
        <v>23</v>
      </c>
      <c r="U228" s="145">
        <v>4</v>
      </c>
      <c r="V228" s="145">
        <v>0</v>
      </c>
      <c r="W228" s="145">
        <v>8</v>
      </c>
      <c r="X228" s="145">
        <v>11</v>
      </c>
      <c r="Y228" s="145">
        <v>0</v>
      </c>
      <c r="Z228" s="145">
        <v>0</v>
      </c>
      <c r="AA228" s="145">
        <v>45</v>
      </c>
      <c r="AB228" s="145">
        <v>19</v>
      </c>
      <c r="AC228" s="145">
        <v>30</v>
      </c>
      <c r="AD228" s="145">
        <v>23</v>
      </c>
      <c r="AE228" s="145">
        <v>0</v>
      </c>
      <c r="AF228" s="145">
        <v>0</v>
      </c>
      <c r="AG228" s="145">
        <v>0</v>
      </c>
      <c r="AH228" s="145">
        <v>4</v>
      </c>
      <c r="AI228" s="145">
        <v>23</v>
      </c>
      <c r="AJ228" s="145">
        <v>0</v>
      </c>
      <c r="AK228" s="145">
        <v>0</v>
      </c>
      <c r="AL228" s="145">
        <v>113</v>
      </c>
      <c r="AM228" s="145">
        <v>30</v>
      </c>
      <c r="AN228" s="145">
        <v>64</v>
      </c>
      <c r="AO228" s="145">
        <v>26</v>
      </c>
      <c r="AP228" s="145">
        <v>401</v>
      </c>
      <c r="AQ228" s="145">
        <v>771</v>
      </c>
      <c r="AR228" s="145">
        <v>1142</v>
      </c>
      <c r="AS228" s="145">
        <v>1656</v>
      </c>
      <c r="AT228" s="145">
        <v>95</v>
      </c>
      <c r="AU228" s="145">
        <v>19</v>
      </c>
      <c r="AV228" s="145">
        <v>23</v>
      </c>
      <c r="AW228" s="145">
        <v>129</v>
      </c>
      <c r="AX228" s="145">
        <v>669</v>
      </c>
      <c r="AY228" s="145">
        <v>53</v>
      </c>
      <c r="AZ228" s="145">
        <v>83</v>
      </c>
      <c r="BA228" s="145">
        <v>983</v>
      </c>
      <c r="BB228" s="145">
        <v>11</v>
      </c>
      <c r="BC228" s="145">
        <v>250</v>
      </c>
      <c r="BD228" s="145">
        <v>741</v>
      </c>
      <c r="BE228" s="145">
        <v>11379</v>
      </c>
      <c r="BF228" s="119">
        <v>0</v>
      </c>
      <c r="BG228" s="16">
        <v>0</v>
      </c>
      <c r="BH228" s="16">
        <v>0</v>
      </c>
      <c r="BI228" s="16">
        <v>1361</v>
      </c>
      <c r="BJ228" s="69">
        <v>0</v>
      </c>
      <c r="BK228" s="69">
        <v>0</v>
      </c>
      <c r="BL228" s="69">
        <v>0</v>
      </c>
      <c r="BM228" s="69">
        <v>0</v>
      </c>
      <c r="BN228" s="69"/>
      <c r="BO228" s="69"/>
      <c r="BP228" s="16">
        <v>0</v>
      </c>
      <c r="BQ228" s="14">
        <v>1361</v>
      </c>
      <c r="BR228" s="17">
        <v>12740</v>
      </c>
    </row>
    <row r="229" spans="1:70">
      <c r="A229" s="13" t="s">
        <v>44</v>
      </c>
      <c r="B229" s="145">
        <v>0</v>
      </c>
      <c r="C229" s="145">
        <v>0</v>
      </c>
      <c r="D229" s="145">
        <v>0</v>
      </c>
      <c r="E229" s="145">
        <v>0</v>
      </c>
      <c r="F229" s="145">
        <v>0</v>
      </c>
      <c r="G229" s="145">
        <v>0</v>
      </c>
      <c r="H229" s="145">
        <v>0</v>
      </c>
      <c r="I229" s="145">
        <v>0</v>
      </c>
      <c r="J229" s="145">
        <v>0</v>
      </c>
      <c r="K229" s="145">
        <v>0</v>
      </c>
      <c r="L229" s="145">
        <v>0</v>
      </c>
      <c r="M229" s="145">
        <v>0</v>
      </c>
      <c r="N229" s="145">
        <v>0</v>
      </c>
      <c r="O229" s="145">
        <v>0</v>
      </c>
      <c r="P229" s="145">
        <v>0</v>
      </c>
      <c r="Q229" s="145">
        <v>0</v>
      </c>
      <c r="R229" s="145">
        <v>0</v>
      </c>
      <c r="S229" s="145">
        <v>0</v>
      </c>
      <c r="T229" s="145">
        <v>0</v>
      </c>
      <c r="U229" s="145">
        <v>0</v>
      </c>
      <c r="V229" s="145">
        <v>0</v>
      </c>
      <c r="W229" s="145">
        <v>0</v>
      </c>
      <c r="X229" s="145">
        <v>0</v>
      </c>
      <c r="Y229" s="145">
        <v>0</v>
      </c>
      <c r="Z229" s="145">
        <v>0</v>
      </c>
      <c r="AA229" s="145">
        <v>0</v>
      </c>
      <c r="AB229" s="145">
        <v>0</v>
      </c>
      <c r="AC229" s="145">
        <v>0</v>
      </c>
      <c r="AD229" s="145">
        <v>0</v>
      </c>
      <c r="AE229" s="145">
        <v>0</v>
      </c>
      <c r="AF229" s="145">
        <v>0</v>
      </c>
      <c r="AG229" s="145">
        <v>0</v>
      </c>
      <c r="AH229" s="145">
        <v>0</v>
      </c>
      <c r="AI229" s="145">
        <v>0</v>
      </c>
      <c r="AJ229" s="145">
        <v>0</v>
      </c>
      <c r="AK229" s="145">
        <v>0</v>
      </c>
      <c r="AL229" s="145">
        <v>0</v>
      </c>
      <c r="AM229" s="145">
        <v>0</v>
      </c>
      <c r="AN229" s="145">
        <v>0</v>
      </c>
      <c r="AO229" s="145">
        <v>0</v>
      </c>
      <c r="AP229" s="145">
        <v>0</v>
      </c>
      <c r="AQ229" s="145">
        <v>0</v>
      </c>
      <c r="AR229" s="145">
        <v>0</v>
      </c>
      <c r="AS229" s="145">
        <v>0</v>
      </c>
      <c r="AT229" s="145">
        <v>0</v>
      </c>
      <c r="AU229" s="145">
        <v>0</v>
      </c>
      <c r="AV229" s="145">
        <v>3</v>
      </c>
      <c r="AW229" s="145">
        <v>0</v>
      </c>
      <c r="AX229" s="145">
        <v>0</v>
      </c>
      <c r="AY229" s="145">
        <v>0</v>
      </c>
      <c r="AZ229" s="145">
        <v>0</v>
      </c>
      <c r="BA229" s="145">
        <v>0</v>
      </c>
      <c r="BB229" s="145">
        <v>0</v>
      </c>
      <c r="BC229" s="145">
        <v>0</v>
      </c>
      <c r="BD229" s="145">
        <v>0</v>
      </c>
      <c r="BE229" s="145">
        <v>3</v>
      </c>
      <c r="BF229" s="119">
        <v>0</v>
      </c>
      <c r="BG229" s="16">
        <v>0</v>
      </c>
      <c r="BH229" s="16">
        <v>0</v>
      </c>
      <c r="BI229" s="16">
        <v>0</v>
      </c>
      <c r="BJ229" s="69">
        <v>0</v>
      </c>
      <c r="BK229" s="69">
        <v>0</v>
      </c>
      <c r="BL229" s="69">
        <v>0</v>
      </c>
      <c r="BM229" s="69">
        <v>0</v>
      </c>
      <c r="BN229" s="69"/>
      <c r="BO229" s="69"/>
      <c r="BP229" s="16">
        <v>0</v>
      </c>
      <c r="BQ229" s="14">
        <v>0</v>
      </c>
      <c r="BR229" s="17">
        <v>3</v>
      </c>
    </row>
    <row r="230" spans="1:70">
      <c r="A230" s="13" t="s">
        <v>45</v>
      </c>
      <c r="B230" s="145">
        <v>0</v>
      </c>
      <c r="C230" s="145">
        <v>0</v>
      </c>
      <c r="D230" s="145">
        <v>0</v>
      </c>
      <c r="E230" s="145">
        <v>0</v>
      </c>
      <c r="F230" s="145">
        <v>0</v>
      </c>
      <c r="G230" s="145">
        <v>0</v>
      </c>
      <c r="H230" s="145">
        <v>0</v>
      </c>
      <c r="I230" s="145">
        <v>0</v>
      </c>
      <c r="J230" s="145">
        <v>0</v>
      </c>
      <c r="K230" s="145">
        <v>0</v>
      </c>
      <c r="L230" s="145">
        <v>0</v>
      </c>
      <c r="M230" s="145">
        <v>0</v>
      </c>
      <c r="N230" s="145">
        <v>0</v>
      </c>
      <c r="O230" s="145">
        <v>0</v>
      </c>
      <c r="P230" s="145">
        <v>0</v>
      </c>
      <c r="Q230" s="145">
        <v>0</v>
      </c>
      <c r="R230" s="145">
        <v>0</v>
      </c>
      <c r="S230" s="145">
        <v>0</v>
      </c>
      <c r="T230" s="145">
        <v>0</v>
      </c>
      <c r="U230" s="145">
        <v>0</v>
      </c>
      <c r="V230" s="145">
        <v>0</v>
      </c>
      <c r="W230" s="145">
        <v>0</v>
      </c>
      <c r="X230" s="145">
        <v>0</v>
      </c>
      <c r="Y230" s="145">
        <v>0</v>
      </c>
      <c r="Z230" s="145">
        <v>0</v>
      </c>
      <c r="AA230" s="145">
        <v>0</v>
      </c>
      <c r="AB230" s="145">
        <v>0</v>
      </c>
      <c r="AC230" s="145">
        <v>0</v>
      </c>
      <c r="AD230" s="145">
        <v>0</v>
      </c>
      <c r="AE230" s="145">
        <v>0</v>
      </c>
      <c r="AF230" s="145">
        <v>0</v>
      </c>
      <c r="AG230" s="145">
        <v>0</v>
      </c>
      <c r="AH230" s="145">
        <v>0</v>
      </c>
      <c r="AI230" s="145">
        <v>0</v>
      </c>
      <c r="AJ230" s="145">
        <v>0</v>
      </c>
      <c r="AK230" s="145">
        <v>0</v>
      </c>
      <c r="AL230" s="145">
        <v>0</v>
      </c>
      <c r="AM230" s="145">
        <v>0</v>
      </c>
      <c r="AN230" s="145">
        <v>0</v>
      </c>
      <c r="AO230" s="145">
        <v>0</v>
      </c>
      <c r="AP230" s="145">
        <v>0</v>
      </c>
      <c r="AQ230" s="145">
        <v>0</v>
      </c>
      <c r="AR230" s="145">
        <v>0</v>
      </c>
      <c r="AS230" s="145">
        <v>0</v>
      </c>
      <c r="AT230" s="145">
        <v>0</v>
      </c>
      <c r="AU230" s="145">
        <v>0</v>
      </c>
      <c r="AV230" s="145">
        <v>0</v>
      </c>
      <c r="AW230" s="145">
        <v>0</v>
      </c>
      <c r="AX230" s="145">
        <v>0</v>
      </c>
      <c r="AY230" s="145">
        <v>0</v>
      </c>
      <c r="AZ230" s="145">
        <v>0</v>
      </c>
      <c r="BA230" s="145">
        <v>0</v>
      </c>
      <c r="BB230" s="145">
        <v>0</v>
      </c>
      <c r="BC230" s="145">
        <v>0</v>
      </c>
      <c r="BD230" s="145">
        <v>0</v>
      </c>
      <c r="BE230" s="145">
        <v>0</v>
      </c>
      <c r="BF230" s="119">
        <v>0</v>
      </c>
      <c r="BG230" s="16">
        <v>0</v>
      </c>
      <c r="BH230" s="16">
        <v>0</v>
      </c>
      <c r="BI230" s="16">
        <v>8066</v>
      </c>
      <c r="BJ230" s="69">
        <v>0</v>
      </c>
      <c r="BK230" s="69">
        <v>0</v>
      </c>
      <c r="BL230" s="69">
        <v>0</v>
      </c>
      <c r="BM230" s="69">
        <v>0</v>
      </c>
      <c r="BN230" s="69"/>
      <c r="BO230" s="69"/>
      <c r="BP230" s="16">
        <v>0</v>
      </c>
      <c r="BQ230" s="14">
        <v>8066</v>
      </c>
      <c r="BR230" s="17">
        <v>8066</v>
      </c>
    </row>
    <row r="231" spans="1:70">
      <c r="A231" s="13" t="s">
        <v>46</v>
      </c>
      <c r="B231" s="145">
        <v>0</v>
      </c>
      <c r="C231" s="145">
        <v>0</v>
      </c>
      <c r="D231" s="145">
        <v>536</v>
      </c>
      <c r="E231" s="145">
        <v>82</v>
      </c>
      <c r="F231" s="145">
        <v>20</v>
      </c>
      <c r="G231" s="145">
        <v>563</v>
      </c>
      <c r="H231" s="145">
        <v>34</v>
      </c>
      <c r="I231" s="145">
        <v>32</v>
      </c>
      <c r="J231" s="145">
        <v>23</v>
      </c>
      <c r="K231" s="145">
        <v>27</v>
      </c>
      <c r="L231" s="145">
        <v>12</v>
      </c>
      <c r="M231" s="145">
        <v>41</v>
      </c>
      <c r="N231" s="145">
        <v>185</v>
      </c>
      <c r="O231" s="145">
        <v>163</v>
      </c>
      <c r="P231" s="145">
        <v>2</v>
      </c>
      <c r="Q231" s="145">
        <v>52</v>
      </c>
      <c r="R231" s="145">
        <v>12</v>
      </c>
      <c r="S231" s="145">
        <v>245</v>
      </c>
      <c r="T231" s="145">
        <v>28</v>
      </c>
      <c r="U231" s="145">
        <v>101</v>
      </c>
      <c r="V231" s="145">
        <v>20</v>
      </c>
      <c r="W231" s="145">
        <v>27</v>
      </c>
      <c r="X231" s="145">
        <v>50</v>
      </c>
      <c r="Y231" s="145">
        <v>16</v>
      </c>
      <c r="Z231" s="145">
        <v>62</v>
      </c>
      <c r="AA231" s="145">
        <v>55</v>
      </c>
      <c r="AB231" s="145">
        <v>5</v>
      </c>
      <c r="AC231" s="145">
        <v>44</v>
      </c>
      <c r="AD231" s="145">
        <v>43</v>
      </c>
      <c r="AE231" s="145">
        <v>39</v>
      </c>
      <c r="AF231" s="145">
        <v>37</v>
      </c>
      <c r="AG231" s="145">
        <v>62</v>
      </c>
      <c r="AH231" s="145">
        <v>156</v>
      </c>
      <c r="AI231" s="145">
        <v>20</v>
      </c>
      <c r="AJ231" s="145">
        <v>300</v>
      </c>
      <c r="AK231" s="145">
        <v>119</v>
      </c>
      <c r="AL231" s="145">
        <v>137</v>
      </c>
      <c r="AM231" s="145">
        <v>96</v>
      </c>
      <c r="AN231" s="145">
        <v>27</v>
      </c>
      <c r="AO231" s="145">
        <v>576</v>
      </c>
      <c r="AP231" s="145">
        <v>290</v>
      </c>
      <c r="AQ231" s="145">
        <v>1437</v>
      </c>
      <c r="AR231" s="145">
        <v>254</v>
      </c>
      <c r="AS231" s="145">
        <v>1156</v>
      </c>
      <c r="AT231" s="145">
        <v>1329</v>
      </c>
      <c r="AU231" s="145">
        <v>204</v>
      </c>
      <c r="AV231" s="145">
        <v>4</v>
      </c>
      <c r="AW231" s="145">
        <v>60</v>
      </c>
      <c r="AX231" s="145">
        <v>410</v>
      </c>
      <c r="AY231" s="145">
        <v>160</v>
      </c>
      <c r="AZ231" s="145">
        <v>620</v>
      </c>
      <c r="BA231" s="145">
        <v>343</v>
      </c>
      <c r="BB231" s="145">
        <v>133</v>
      </c>
      <c r="BC231" s="145">
        <v>32</v>
      </c>
      <c r="BD231" s="145">
        <v>826</v>
      </c>
      <c r="BE231" s="145">
        <v>11307</v>
      </c>
      <c r="BF231" s="119">
        <v>0</v>
      </c>
      <c r="BG231" s="16">
        <v>0</v>
      </c>
      <c r="BH231" s="16">
        <v>0</v>
      </c>
      <c r="BI231" s="16">
        <v>0</v>
      </c>
      <c r="BJ231" s="69">
        <v>0</v>
      </c>
      <c r="BK231" s="69">
        <v>0</v>
      </c>
      <c r="BL231" s="69">
        <v>0</v>
      </c>
      <c r="BM231" s="69">
        <v>0</v>
      </c>
      <c r="BN231" s="69"/>
      <c r="BO231" s="69"/>
      <c r="BP231" s="16">
        <v>0</v>
      </c>
      <c r="BQ231" s="14">
        <v>0</v>
      </c>
      <c r="BR231" s="17">
        <v>11307</v>
      </c>
    </row>
    <row r="232" spans="1:70">
      <c r="A232" s="13" t="s">
        <v>47</v>
      </c>
      <c r="B232" s="145">
        <v>0</v>
      </c>
      <c r="C232" s="145">
        <v>0</v>
      </c>
      <c r="D232" s="145">
        <v>0</v>
      </c>
      <c r="E232" s="145">
        <v>0</v>
      </c>
      <c r="F232" s="145">
        <v>0</v>
      </c>
      <c r="G232" s="145">
        <v>0</v>
      </c>
      <c r="H232" s="145">
        <v>0</v>
      </c>
      <c r="I232" s="145">
        <v>0</v>
      </c>
      <c r="J232" s="145">
        <v>0</v>
      </c>
      <c r="K232" s="145">
        <v>0</v>
      </c>
      <c r="L232" s="145">
        <v>0</v>
      </c>
      <c r="M232" s="145">
        <v>0</v>
      </c>
      <c r="N232" s="145">
        <v>0</v>
      </c>
      <c r="O232" s="145">
        <v>0</v>
      </c>
      <c r="P232" s="145">
        <v>0</v>
      </c>
      <c r="Q232" s="145">
        <v>0</v>
      </c>
      <c r="R232" s="145">
        <v>0</v>
      </c>
      <c r="S232" s="145">
        <v>0</v>
      </c>
      <c r="T232" s="145">
        <v>0</v>
      </c>
      <c r="U232" s="145">
        <v>0</v>
      </c>
      <c r="V232" s="145">
        <v>0</v>
      </c>
      <c r="W232" s="145">
        <v>0</v>
      </c>
      <c r="X232" s="145">
        <v>0</v>
      </c>
      <c r="Y232" s="145">
        <v>0</v>
      </c>
      <c r="Z232" s="145">
        <v>0</v>
      </c>
      <c r="AA232" s="145">
        <v>0</v>
      </c>
      <c r="AB232" s="145">
        <v>0</v>
      </c>
      <c r="AC232" s="145">
        <v>0</v>
      </c>
      <c r="AD232" s="145">
        <v>0</v>
      </c>
      <c r="AE232" s="145">
        <v>0</v>
      </c>
      <c r="AF232" s="145">
        <v>0</v>
      </c>
      <c r="AG232" s="145">
        <v>0</v>
      </c>
      <c r="AH232" s="145">
        <v>0</v>
      </c>
      <c r="AI232" s="145">
        <v>0</v>
      </c>
      <c r="AJ232" s="145">
        <v>0</v>
      </c>
      <c r="AK232" s="145">
        <v>0</v>
      </c>
      <c r="AL232" s="145">
        <v>0</v>
      </c>
      <c r="AM232" s="145">
        <v>0</v>
      </c>
      <c r="AN232" s="145">
        <v>0</v>
      </c>
      <c r="AO232" s="145">
        <v>0</v>
      </c>
      <c r="AP232" s="145">
        <v>0</v>
      </c>
      <c r="AQ232" s="145">
        <v>0</v>
      </c>
      <c r="AR232" s="145">
        <v>0</v>
      </c>
      <c r="AS232" s="145">
        <v>0</v>
      </c>
      <c r="AT232" s="145">
        <v>0</v>
      </c>
      <c r="AU232" s="145">
        <v>0</v>
      </c>
      <c r="AV232" s="145">
        <v>0</v>
      </c>
      <c r="AW232" s="145">
        <v>0</v>
      </c>
      <c r="AX232" s="145">
        <v>0</v>
      </c>
      <c r="AY232" s="145">
        <v>0</v>
      </c>
      <c r="AZ232" s="145">
        <v>0</v>
      </c>
      <c r="BA232" s="145">
        <v>0</v>
      </c>
      <c r="BB232" s="145">
        <v>0</v>
      </c>
      <c r="BC232" s="145">
        <v>0</v>
      </c>
      <c r="BD232" s="145">
        <v>0</v>
      </c>
      <c r="BE232" s="145">
        <v>0</v>
      </c>
      <c r="BF232" s="119">
        <v>0</v>
      </c>
      <c r="BG232" s="16">
        <v>0</v>
      </c>
      <c r="BH232" s="16">
        <v>0</v>
      </c>
      <c r="BI232" s="16">
        <v>227</v>
      </c>
      <c r="BJ232" s="69">
        <v>0</v>
      </c>
      <c r="BK232" s="69">
        <v>0</v>
      </c>
      <c r="BL232" s="69">
        <v>0</v>
      </c>
      <c r="BM232" s="69">
        <v>0</v>
      </c>
      <c r="BN232" s="69"/>
      <c r="BO232" s="69"/>
      <c r="BP232" s="16">
        <v>0</v>
      </c>
      <c r="BQ232" s="14">
        <v>227</v>
      </c>
      <c r="BR232" s="17">
        <v>227</v>
      </c>
    </row>
    <row r="233" spans="1:70">
      <c r="A233" s="13" t="s">
        <v>48</v>
      </c>
      <c r="B233" s="145">
        <v>0</v>
      </c>
      <c r="C233" s="145">
        <v>0</v>
      </c>
      <c r="D233" s="145">
        <v>0</v>
      </c>
      <c r="E233" s="145">
        <v>0</v>
      </c>
      <c r="F233" s="145">
        <v>0</v>
      </c>
      <c r="G233" s="145">
        <v>0</v>
      </c>
      <c r="H233" s="145">
        <v>0</v>
      </c>
      <c r="I233" s="145">
        <v>0</v>
      </c>
      <c r="J233" s="145">
        <v>0</v>
      </c>
      <c r="K233" s="145">
        <v>0</v>
      </c>
      <c r="L233" s="145">
        <v>0</v>
      </c>
      <c r="M233" s="145">
        <v>0</v>
      </c>
      <c r="N233" s="145">
        <v>0</v>
      </c>
      <c r="O233" s="145">
        <v>0</v>
      </c>
      <c r="P233" s="145">
        <v>0</v>
      </c>
      <c r="Q233" s="145">
        <v>0</v>
      </c>
      <c r="R233" s="145">
        <v>0</v>
      </c>
      <c r="S233" s="145">
        <v>0</v>
      </c>
      <c r="T233" s="145">
        <v>0</v>
      </c>
      <c r="U233" s="145">
        <v>0</v>
      </c>
      <c r="V233" s="145">
        <v>0</v>
      </c>
      <c r="W233" s="145">
        <v>0</v>
      </c>
      <c r="X233" s="145">
        <v>0</v>
      </c>
      <c r="Y233" s="145">
        <v>0</v>
      </c>
      <c r="Z233" s="145">
        <v>0</v>
      </c>
      <c r="AA233" s="145">
        <v>0</v>
      </c>
      <c r="AB233" s="145">
        <v>0</v>
      </c>
      <c r="AC233" s="145">
        <v>0</v>
      </c>
      <c r="AD233" s="145">
        <v>0</v>
      </c>
      <c r="AE233" s="145">
        <v>0</v>
      </c>
      <c r="AF233" s="145">
        <v>0</v>
      </c>
      <c r="AG233" s="145">
        <v>0</v>
      </c>
      <c r="AH233" s="145">
        <v>0</v>
      </c>
      <c r="AI233" s="145">
        <v>0</v>
      </c>
      <c r="AJ233" s="145">
        <v>0</v>
      </c>
      <c r="AK233" s="145">
        <v>0</v>
      </c>
      <c r="AL233" s="145">
        <v>0</v>
      </c>
      <c r="AM233" s="145">
        <v>0</v>
      </c>
      <c r="AN233" s="145">
        <v>0</v>
      </c>
      <c r="AO233" s="145">
        <v>0</v>
      </c>
      <c r="AP233" s="145">
        <v>0</v>
      </c>
      <c r="AQ233" s="145">
        <v>0</v>
      </c>
      <c r="AR233" s="145">
        <v>0</v>
      </c>
      <c r="AS233" s="145">
        <v>0</v>
      </c>
      <c r="AT233" s="145">
        <v>0</v>
      </c>
      <c r="AU233" s="145">
        <v>0</v>
      </c>
      <c r="AV233" s="145">
        <v>0</v>
      </c>
      <c r="AW233" s="145">
        <v>0</v>
      </c>
      <c r="AX233" s="145">
        <v>0</v>
      </c>
      <c r="AY233" s="145">
        <v>0</v>
      </c>
      <c r="AZ233" s="145">
        <v>0</v>
      </c>
      <c r="BA233" s="145">
        <v>0</v>
      </c>
      <c r="BB233" s="145">
        <v>0</v>
      </c>
      <c r="BC233" s="145">
        <v>0</v>
      </c>
      <c r="BD233" s="145">
        <v>0</v>
      </c>
      <c r="BE233" s="145">
        <v>0</v>
      </c>
      <c r="BF233" s="119">
        <v>0</v>
      </c>
      <c r="BG233" s="16">
        <v>0</v>
      </c>
      <c r="BH233" s="16">
        <v>0</v>
      </c>
      <c r="BI233" s="16">
        <v>18</v>
      </c>
      <c r="BJ233" s="69">
        <v>0</v>
      </c>
      <c r="BK233" s="69">
        <v>0</v>
      </c>
      <c r="BL233" s="69">
        <v>0</v>
      </c>
      <c r="BM233" s="69">
        <v>0</v>
      </c>
      <c r="BN233" s="69"/>
      <c r="BO233" s="69"/>
      <c r="BP233" s="16">
        <v>0</v>
      </c>
      <c r="BQ233" s="14">
        <v>18</v>
      </c>
      <c r="BR233" s="17">
        <v>18</v>
      </c>
    </row>
    <row r="234" spans="1:70">
      <c r="A234" s="13" t="s">
        <v>181</v>
      </c>
      <c r="B234" s="145">
        <v>0</v>
      </c>
      <c r="C234" s="145">
        <v>0</v>
      </c>
      <c r="D234" s="145">
        <v>0</v>
      </c>
      <c r="E234" s="145">
        <v>0</v>
      </c>
      <c r="F234" s="145">
        <v>0</v>
      </c>
      <c r="G234" s="145">
        <v>0</v>
      </c>
      <c r="H234" s="145">
        <v>0</v>
      </c>
      <c r="I234" s="145">
        <v>0</v>
      </c>
      <c r="J234" s="145">
        <v>0</v>
      </c>
      <c r="K234" s="145">
        <v>0</v>
      </c>
      <c r="L234" s="145">
        <v>0</v>
      </c>
      <c r="M234" s="145">
        <v>0</v>
      </c>
      <c r="N234" s="145">
        <v>0</v>
      </c>
      <c r="O234" s="145">
        <v>0</v>
      </c>
      <c r="P234" s="145">
        <v>0</v>
      </c>
      <c r="Q234" s="145">
        <v>0</v>
      </c>
      <c r="R234" s="145">
        <v>0</v>
      </c>
      <c r="S234" s="145">
        <v>0</v>
      </c>
      <c r="T234" s="145">
        <v>0</v>
      </c>
      <c r="U234" s="145">
        <v>0</v>
      </c>
      <c r="V234" s="145">
        <v>0</v>
      </c>
      <c r="W234" s="145">
        <v>0</v>
      </c>
      <c r="X234" s="145">
        <v>0</v>
      </c>
      <c r="Y234" s="145">
        <v>0</v>
      </c>
      <c r="Z234" s="145">
        <v>0</v>
      </c>
      <c r="AA234" s="145">
        <v>0</v>
      </c>
      <c r="AB234" s="145">
        <v>0</v>
      </c>
      <c r="AC234" s="145">
        <v>0</v>
      </c>
      <c r="AD234" s="145">
        <v>0</v>
      </c>
      <c r="AE234" s="145">
        <v>0</v>
      </c>
      <c r="AF234" s="145">
        <v>0</v>
      </c>
      <c r="AG234" s="145">
        <v>0</v>
      </c>
      <c r="AH234" s="145">
        <v>0</v>
      </c>
      <c r="AI234" s="145">
        <v>0</v>
      </c>
      <c r="AJ234" s="145">
        <v>0</v>
      </c>
      <c r="AK234" s="145">
        <v>0</v>
      </c>
      <c r="AL234" s="145">
        <v>0</v>
      </c>
      <c r="AM234" s="145">
        <v>0</v>
      </c>
      <c r="AN234" s="145">
        <v>0</v>
      </c>
      <c r="AO234" s="145">
        <v>0</v>
      </c>
      <c r="AP234" s="145">
        <v>0</v>
      </c>
      <c r="AQ234" s="145">
        <v>0</v>
      </c>
      <c r="AR234" s="145">
        <v>0</v>
      </c>
      <c r="AS234" s="145">
        <v>0</v>
      </c>
      <c r="AT234" s="145">
        <v>0</v>
      </c>
      <c r="AU234" s="145">
        <v>0</v>
      </c>
      <c r="AV234" s="145">
        <v>0</v>
      </c>
      <c r="AW234" s="145">
        <v>0</v>
      </c>
      <c r="AX234" s="145">
        <v>0</v>
      </c>
      <c r="AY234" s="145">
        <v>0</v>
      </c>
      <c r="AZ234" s="145">
        <v>0</v>
      </c>
      <c r="BA234" s="145">
        <v>0</v>
      </c>
      <c r="BB234" s="145">
        <v>0</v>
      </c>
      <c r="BC234" s="145">
        <v>0</v>
      </c>
      <c r="BD234" s="145">
        <v>0</v>
      </c>
      <c r="BE234" s="145">
        <v>0</v>
      </c>
      <c r="BF234" s="119">
        <v>0</v>
      </c>
      <c r="BG234" s="16">
        <v>0</v>
      </c>
      <c r="BH234" s="16">
        <v>0</v>
      </c>
      <c r="BI234" s="16">
        <v>757</v>
      </c>
      <c r="BJ234" s="69">
        <v>0</v>
      </c>
      <c r="BK234" s="69">
        <v>0</v>
      </c>
      <c r="BL234" s="69">
        <v>0</v>
      </c>
      <c r="BM234" s="69">
        <v>0</v>
      </c>
      <c r="BN234" s="69"/>
      <c r="BO234" s="69"/>
      <c r="BP234" s="16">
        <v>0</v>
      </c>
      <c r="BQ234" s="14">
        <v>757</v>
      </c>
      <c r="BR234" s="17">
        <v>757</v>
      </c>
    </row>
    <row r="235" spans="1:70">
      <c r="A235" s="13" t="s">
        <v>49</v>
      </c>
      <c r="B235" s="145">
        <v>0</v>
      </c>
      <c r="C235" s="145">
        <v>0</v>
      </c>
      <c r="D235" s="145">
        <v>0</v>
      </c>
      <c r="E235" s="145">
        <v>0</v>
      </c>
      <c r="F235" s="145">
        <v>0</v>
      </c>
      <c r="G235" s="145">
        <v>0</v>
      </c>
      <c r="H235" s="145">
        <v>0</v>
      </c>
      <c r="I235" s="145">
        <v>0</v>
      </c>
      <c r="J235" s="145">
        <v>0</v>
      </c>
      <c r="K235" s="145">
        <v>0</v>
      </c>
      <c r="L235" s="145">
        <v>0</v>
      </c>
      <c r="M235" s="145">
        <v>0</v>
      </c>
      <c r="N235" s="145">
        <v>0</v>
      </c>
      <c r="O235" s="145">
        <v>0</v>
      </c>
      <c r="P235" s="145">
        <v>0</v>
      </c>
      <c r="Q235" s="145">
        <v>0</v>
      </c>
      <c r="R235" s="145">
        <v>0</v>
      </c>
      <c r="S235" s="145">
        <v>0</v>
      </c>
      <c r="T235" s="145">
        <v>0</v>
      </c>
      <c r="U235" s="145">
        <v>0</v>
      </c>
      <c r="V235" s="145">
        <v>0</v>
      </c>
      <c r="W235" s="145">
        <v>0</v>
      </c>
      <c r="X235" s="145">
        <v>0</v>
      </c>
      <c r="Y235" s="145">
        <v>0</v>
      </c>
      <c r="Z235" s="145">
        <v>0</v>
      </c>
      <c r="AA235" s="145">
        <v>0</v>
      </c>
      <c r="AB235" s="145">
        <v>0</v>
      </c>
      <c r="AC235" s="145">
        <v>0</v>
      </c>
      <c r="AD235" s="145">
        <v>0</v>
      </c>
      <c r="AE235" s="145">
        <v>0</v>
      </c>
      <c r="AF235" s="145">
        <v>0</v>
      </c>
      <c r="AG235" s="145">
        <v>0</v>
      </c>
      <c r="AH235" s="145">
        <v>0</v>
      </c>
      <c r="AI235" s="145">
        <v>0</v>
      </c>
      <c r="AJ235" s="145">
        <v>0</v>
      </c>
      <c r="AK235" s="145">
        <v>0</v>
      </c>
      <c r="AL235" s="145">
        <v>0</v>
      </c>
      <c r="AM235" s="145">
        <v>0</v>
      </c>
      <c r="AN235" s="145">
        <v>0</v>
      </c>
      <c r="AO235" s="145">
        <v>0</v>
      </c>
      <c r="AP235" s="145">
        <v>0</v>
      </c>
      <c r="AQ235" s="145">
        <v>0</v>
      </c>
      <c r="AR235" s="145">
        <v>0</v>
      </c>
      <c r="AS235" s="145">
        <v>0</v>
      </c>
      <c r="AT235" s="145">
        <v>0</v>
      </c>
      <c r="AU235" s="145">
        <v>0</v>
      </c>
      <c r="AV235" s="145">
        <v>0</v>
      </c>
      <c r="AW235" s="145">
        <v>0</v>
      </c>
      <c r="AX235" s="145">
        <v>0</v>
      </c>
      <c r="AY235" s="145">
        <v>0</v>
      </c>
      <c r="AZ235" s="145">
        <v>0</v>
      </c>
      <c r="BA235" s="145">
        <v>0</v>
      </c>
      <c r="BB235" s="145">
        <v>0</v>
      </c>
      <c r="BC235" s="145">
        <v>0</v>
      </c>
      <c r="BD235" s="145">
        <v>0</v>
      </c>
      <c r="BE235" s="145">
        <v>0</v>
      </c>
      <c r="BF235" s="119">
        <v>0</v>
      </c>
      <c r="BG235" s="16">
        <v>0</v>
      </c>
      <c r="BH235" s="16">
        <v>0</v>
      </c>
      <c r="BI235" s="16">
        <v>0</v>
      </c>
      <c r="BJ235" s="69">
        <v>0</v>
      </c>
      <c r="BK235" s="69">
        <v>0</v>
      </c>
      <c r="BL235" s="69">
        <v>0</v>
      </c>
      <c r="BM235" s="69">
        <v>0</v>
      </c>
      <c r="BN235" s="69"/>
      <c r="BO235" s="69"/>
      <c r="BP235" s="16">
        <v>0</v>
      </c>
      <c r="BQ235" s="14">
        <v>0</v>
      </c>
      <c r="BR235" s="17">
        <v>0</v>
      </c>
    </row>
    <row r="236" spans="1:70">
      <c r="A236" s="13" t="s">
        <v>50</v>
      </c>
      <c r="B236" s="145">
        <v>0</v>
      </c>
      <c r="C236" s="145">
        <v>0</v>
      </c>
      <c r="D236" s="145">
        <v>0</v>
      </c>
      <c r="E236" s="145">
        <v>0</v>
      </c>
      <c r="F236" s="145">
        <v>0</v>
      </c>
      <c r="G236" s="145">
        <v>0</v>
      </c>
      <c r="H236" s="145">
        <v>0</v>
      </c>
      <c r="I236" s="145">
        <v>0</v>
      </c>
      <c r="J236" s="145">
        <v>0</v>
      </c>
      <c r="K236" s="145">
        <v>0</v>
      </c>
      <c r="L236" s="145">
        <v>0</v>
      </c>
      <c r="M236" s="145">
        <v>0</v>
      </c>
      <c r="N236" s="145">
        <v>0</v>
      </c>
      <c r="O236" s="145">
        <v>0</v>
      </c>
      <c r="P236" s="145">
        <v>0</v>
      </c>
      <c r="Q236" s="145">
        <v>0</v>
      </c>
      <c r="R236" s="145">
        <v>0</v>
      </c>
      <c r="S236" s="145">
        <v>0</v>
      </c>
      <c r="T236" s="145">
        <v>0</v>
      </c>
      <c r="U236" s="145">
        <v>0</v>
      </c>
      <c r="V236" s="145">
        <v>0</v>
      </c>
      <c r="W236" s="145">
        <v>0</v>
      </c>
      <c r="X236" s="145">
        <v>0</v>
      </c>
      <c r="Y236" s="145">
        <v>0</v>
      </c>
      <c r="Z236" s="145">
        <v>0</v>
      </c>
      <c r="AA236" s="145">
        <v>0</v>
      </c>
      <c r="AB236" s="145">
        <v>0</v>
      </c>
      <c r="AC236" s="145">
        <v>0</v>
      </c>
      <c r="AD236" s="145">
        <v>0</v>
      </c>
      <c r="AE236" s="145">
        <v>0</v>
      </c>
      <c r="AF236" s="145">
        <v>0</v>
      </c>
      <c r="AG236" s="145">
        <v>0</v>
      </c>
      <c r="AH236" s="145">
        <v>0</v>
      </c>
      <c r="AI236" s="145">
        <v>0</v>
      </c>
      <c r="AJ236" s="145">
        <v>0</v>
      </c>
      <c r="AK236" s="145">
        <v>0</v>
      </c>
      <c r="AL236" s="145">
        <v>0</v>
      </c>
      <c r="AM236" s="145">
        <v>0</v>
      </c>
      <c r="AN236" s="145">
        <v>0</v>
      </c>
      <c r="AO236" s="145">
        <v>0</v>
      </c>
      <c r="AP236" s="145">
        <v>0</v>
      </c>
      <c r="AQ236" s="145">
        <v>0</v>
      </c>
      <c r="AR236" s="145">
        <v>0</v>
      </c>
      <c r="AS236" s="145">
        <v>0</v>
      </c>
      <c r="AT236" s="145">
        <v>0</v>
      </c>
      <c r="AU236" s="145">
        <v>0</v>
      </c>
      <c r="AV236" s="145">
        <v>0</v>
      </c>
      <c r="AW236" s="145">
        <v>0</v>
      </c>
      <c r="AX236" s="145">
        <v>0</v>
      </c>
      <c r="AY236" s="145">
        <v>0</v>
      </c>
      <c r="AZ236" s="145">
        <v>0</v>
      </c>
      <c r="BA236" s="145">
        <v>0</v>
      </c>
      <c r="BB236" s="145">
        <v>0</v>
      </c>
      <c r="BC236" s="145">
        <v>0</v>
      </c>
      <c r="BD236" s="145">
        <v>0</v>
      </c>
      <c r="BE236" s="145">
        <v>0</v>
      </c>
      <c r="BF236" s="119">
        <v>0</v>
      </c>
      <c r="BG236" s="16">
        <v>0</v>
      </c>
      <c r="BH236" s="16">
        <v>0</v>
      </c>
      <c r="BI236" s="16">
        <v>0</v>
      </c>
      <c r="BJ236" s="69">
        <v>0</v>
      </c>
      <c r="BK236" s="69">
        <v>0</v>
      </c>
      <c r="BL236" s="69">
        <v>0</v>
      </c>
      <c r="BM236" s="69">
        <v>0</v>
      </c>
      <c r="BN236" s="69"/>
      <c r="BO236" s="69"/>
      <c r="BP236" s="16">
        <v>0</v>
      </c>
      <c r="BQ236" s="14">
        <v>0</v>
      </c>
      <c r="BR236" s="17">
        <v>0</v>
      </c>
    </row>
    <row r="237" spans="1:70">
      <c r="A237" s="13" t="s">
        <v>185</v>
      </c>
      <c r="B237" s="145">
        <v>0</v>
      </c>
      <c r="C237" s="145">
        <v>0</v>
      </c>
      <c r="D237" s="145">
        <v>0</v>
      </c>
      <c r="E237" s="145">
        <v>0</v>
      </c>
      <c r="F237" s="145">
        <v>0</v>
      </c>
      <c r="G237" s="145">
        <v>0</v>
      </c>
      <c r="H237" s="145">
        <v>0</v>
      </c>
      <c r="I237" s="145">
        <v>0</v>
      </c>
      <c r="J237" s="145">
        <v>0</v>
      </c>
      <c r="K237" s="145">
        <v>0</v>
      </c>
      <c r="L237" s="145">
        <v>0</v>
      </c>
      <c r="M237" s="145">
        <v>0</v>
      </c>
      <c r="N237" s="145">
        <v>0</v>
      </c>
      <c r="O237" s="145">
        <v>0</v>
      </c>
      <c r="P237" s="145">
        <v>0</v>
      </c>
      <c r="Q237" s="145">
        <v>0</v>
      </c>
      <c r="R237" s="145">
        <v>0</v>
      </c>
      <c r="S237" s="145">
        <v>0</v>
      </c>
      <c r="T237" s="145">
        <v>0</v>
      </c>
      <c r="U237" s="145">
        <v>0</v>
      </c>
      <c r="V237" s="145">
        <v>0</v>
      </c>
      <c r="W237" s="145">
        <v>0</v>
      </c>
      <c r="X237" s="145">
        <v>0</v>
      </c>
      <c r="Y237" s="145">
        <v>0</v>
      </c>
      <c r="Z237" s="145">
        <v>0</v>
      </c>
      <c r="AA237" s="145">
        <v>0</v>
      </c>
      <c r="AB237" s="145">
        <v>0</v>
      </c>
      <c r="AC237" s="145">
        <v>0</v>
      </c>
      <c r="AD237" s="145">
        <v>0</v>
      </c>
      <c r="AE237" s="145">
        <v>0</v>
      </c>
      <c r="AF237" s="145">
        <v>0</v>
      </c>
      <c r="AG237" s="145">
        <v>0</v>
      </c>
      <c r="AH237" s="145">
        <v>0</v>
      </c>
      <c r="AI237" s="145">
        <v>0</v>
      </c>
      <c r="AJ237" s="145">
        <v>0</v>
      </c>
      <c r="AK237" s="145">
        <v>0</v>
      </c>
      <c r="AL237" s="145">
        <v>0</v>
      </c>
      <c r="AM237" s="145">
        <v>0</v>
      </c>
      <c r="AN237" s="145">
        <v>0</v>
      </c>
      <c r="AO237" s="145">
        <v>0</v>
      </c>
      <c r="AP237" s="145">
        <v>0</v>
      </c>
      <c r="AQ237" s="145">
        <v>0</v>
      </c>
      <c r="AR237" s="145">
        <v>0</v>
      </c>
      <c r="AS237" s="145">
        <v>0</v>
      </c>
      <c r="AT237" s="145">
        <v>0</v>
      </c>
      <c r="AU237" s="145">
        <v>0</v>
      </c>
      <c r="AV237" s="145">
        <v>0</v>
      </c>
      <c r="AW237" s="145">
        <v>0</v>
      </c>
      <c r="AX237" s="145">
        <v>0</v>
      </c>
      <c r="AY237" s="145">
        <v>0</v>
      </c>
      <c r="AZ237" s="145">
        <v>0</v>
      </c>
      <c r="BA237" s="145">
        <v>0</v>
      </c>
      <c r="BB237" s="145">
        <v>0</v>
      </c>
      <c r="BC237" s="145">
        <v>0</v>
      </c>
      <c r="BD237" s="145">
        <v>0</v>
      </c>
      <c r="BE237" s="145">
        <v>0</v>
      </c>
      <c r="BF237" s="119">
        <v>0</v>
      </c>
      <c r="BG237" s="16">
        <v>0</v>
      </c>
      <c r="BH237" s="16">
        <v>0</v>
      </c>
      <c r="BI237" s="16">
        <v>0</v>
      </c>
      <c r="BJ237" s="69">
        <v>0</v>
      </c>
      <c r="BK237" s="69">
        <v>0</v>
      </c>
      <c r="BL237" s="69">
        <v>0</v>
      </c>
      <c r="BM237" s="69">
        <v>0</v>
      </c>
      <c r="BN237" s="69"/>
      <c r="BO237" s="69"/>
      <c r="BP237" s="16">
        <v>0</v>
      </c>
      <c r="BQ237" s="14">
        <v>0</v>
      </c>
      <c r="BR237" s="17">
        <v>0</v>
      </c>
    </row>
    <row r="238" spans="1:70" ht="15.75" thickBot="1">
      <c r="A238" s="46" t="s">
        <v>51</v>
      </c>
      <c r="B238" s="145">
        <v>1939</v>
      </c>
      <c r="C238" s="145">
        <v>714</v>
      </c>
      <c r="D238" s="145">
        <v>5579</v>
      </c>
      <c r="E238" s="145">
        <v>566</v>
      </c>
      <c r="F238" s="145">
        <v>413</v>
      </c>
      <c r="G238" s="145">
        <v>6732</v>
      </c>
      <c r="H238" s="145">
        <v>165</v>
      </c>
      <c r="I238" s="145">
        <v>2095</v>
      </c>
      <c r="J238" s="145">
        <v>1083</v>
      </c>
      <c r="K238" s="145">
        <v>1129</v>
      </c>
      <c r="L238" s="145">
        <v>344</v>
      </c>
      <c r="M238" s="145">
        <v>2486</v>
      </c>
      <c r="N238" s="145">
        <v>1898</v>
      </c>
      <c r="O238" s="145">
        <v>21131</v>
      </c>
      <c r="P238" s="145">
        <v>99</v>
      </c>
      <c r="Q238" s="145">
        <v>13202</v>
      </c>
      <c r="R238" s="145">
        <v>1655</v>
      </c>
      <c r="S238" s="145">
        <v>3282</v>
      </c>
      <c r="T238" s="145">
        <v>1754</v>
      </c>
      <c r="U238" s="145">
        <v>1332</v>
      </c>
      <c r="V238" s="145">
        <v>1382</v>
      </c>
      <c r="W238" s="145">
        <v>2101</v>
      </c>
      <c r="X238" s="145">
        <v>4414</v>
      </c>
      <c r="Y238" s="145">
        <v>346</v>
      </c>
      <c r="Z238" s="145">
        <v>1137</v>
      </c>
      <c r="AA238" s="145">
        <v>8254</v>
      </c>
      <c r="AB238" s="145">
        <v>4035</v>
      </c>
      <c r="AC238" s="145">
        <v>1922</v>
      </c>
      <c r="AD238" s="145">
        <v>5026</v>
      </c>
      <c r="AE238" s="145">
        <v>653</v>
      </c>
      <c r="AF238" s="145">
        <v>4332</v>
      </c>
      <c r="AG238" s="145">
        <v>3030</v>
      </c>
      <c r="AH238" s="145">
        <v>9884</v>
      </c>
      <c r="AI238" s="145">
        <v>1498</v>
      </c>
      <c r="AJ238" s="145">
        <v>8812</v>
      </c>
      <c r="AK238" s="145">
        <v>3938</v>
      </c>
      <c r="AL238" s="145">
        <v>2827</v>
      </c>
      <c r="AM238" s="145">
        <v>3860</v>
      </c>
      <c r="AN238" s="145">
        <v>1651</v>
      </c>
      <c r="AO238" s="145">
        <v>5523</v>
      </c>
      <c r="AP238" s="145">
        <v>4680</v>
      </c>
      <c r="AQ238" s="145">
        <v>4317</v>
      </c>
      <c r="AR238" s="145">
        <v>2646</v>
      </c>
      <c r="AS238" s="145">
        <v>6181</v>
      </c>
      <c r="AT238" s="145">
        <v>4187</v>
      </c>
      <c r="AU238" s="145">
        <v>367</v>
      </c>
      <c r="AV238" s="145">
        <v>668</v>
      </c>
      <c r="AW238" s="145">
        <v>481</v>
      </c>
      <c r="AX238" s="145">
        <v>2965</v>
      </c>
      <c r="AY238" s="145">
        <v>431</v>
      </c>
      <c r="AZ238" s="145">
        <v>1943</v>
      </c>
      <c r="BA238" s="145">
        <v>1972</v>
      </c>
      <c r="BB238" s="145">
        <v>299</v>
      </c>
      <c r="BC238" s="145">
        <v>2455</v>
      </c>
      <c r="BD238" s="145">
        <v>2582</v>
      </c>
      <c r="BE238" s="145">
        <v>178397</v>
      </c>
      <c r="BF238" s="121">
        <v>727</v>
      </c>
      <c r="BG238" s="21">
        <v>0</v>
      </c>
      <c r="BH238" s="21">
        <v>0</v>
      </c>
      <c r="BI238" s="21">
        <v>37001</v>
      </c>
      <c r="BJ238" s="125">
        <v>31034</v>
      </c>
      <c r="BK238" s="125">
        <v>34851.453480306474</v>
      </c>
      <c r="BL238" s="125">
        <v>31034</v>
      </c>
      <c r="BM238" s="125">
        <v>235.96590606680402</v>
      </c>
      <c r="BN238" s="125"/>
      <c r="BO238" s="125"/>
      <c r="BP238" s="21">
        <v>203</v>
      </c>
      <c r="BQ238" s="19">
        <v>68965</v>
      </c>
      <c r="BR238" s="22">
        <v>247362</v>
      </c>
    </row>
    <row r="239" spans="1:70" ht="19.5" thickBot="1">
      <c r="A239" s="138" t="s">
        <v>6</v>
      </c>
      <c r="B239" s="141">
        <v>122681</v>
      </c>
      <c r="C239" s="142">
        <v>71796</v>
      </c>
      <c r="D239" s="142">
        <v>71196</v>
      </c>
      <c r="E239" s="142">
        <v>23572</v>
      </c>
      <c r="F239" s="142">
        <v>12142</v>
      </c>
      <c r="G239" s="142">
        <v>257296</v>
      </c>
      <c r="H239" s="142">
        <v>9520</v>
      </c>
      <c r="I239" s="142">
        <v>33797</v>
      </c>
      <c r="J239" s="142">
        <v>28020</v>
      </c>
      <c r="K239" s="142">
        <v>23517</v>
      </c>
      <c r="L239" s="142">
        <v>19620</v>
      </c>
      <c r="M239" s="142">
        <v>37506</v>
      </c>
      <c r="N239" s="142">
        <v>29357</v>
      </c>
      <c r="O239" s="142">
        <v>122707</v>
      </c>
      <c r="P239" s="142">
        <v>12308</v>
      </c>
      <c r="Q239" s="142">
        <v>61041</v>
      </c>
      <c r="R239" s="142">
        <v>24001</v>
      </c>
      <c r="S239" s="142">
        <v>27436</v>
      </c>
      <c r="T239" s="142">
        <v>11719</v>
      </c>
      <c r="U239" s="142">
        <v>17522</v>
      </c>
      <c r="V239" s="142">
        <v>8418</v>
      </c>
      <c r="W239" s="142">
        <v>13020</v>
      </c>
      <c r="X239" s="142">
        <v>48186</v>
      </c>
      <c r="Y239" s="142">
        <v>6675</v>
      </c>
      <c r="Z239" s="142">
        <v>25524</v>
      </c>
      <c r="AA239" s="142">
        <v>73482</v>
      </c>
      <c r="AB239" s="142">
        <v>25264</v>
      </c>
      <c r="AC239" s="142">
        <v>52860</v>
      </c>
      <c r="AD239" s="142">
        <v>60568</v>
      </c>
      <c r="AE239" s="142">
        <v>9560</v>
      </c>
      <c r="AF239" s="142">
        <v>11874</v>
      </c>
      <c r="AG239" s="142">
        <v>30487</v>
      </c>
      <c r="AH239" s="142">
        <v>36639</v>
      </c>
      <c r="AI239" s="142">
        <v>10610</v>
      </c>
      <c r="AJ239" s="142">
        <v>53086</v>
      </c>
      <c r="AK239" s="142">
        <v>19694</v>
      </c>
      <c r="AL239" s="142">
        <v>55812</v>
      </c>
      <c r="AM239" s="142">
        <v>24559</v>
      </c>
      <c r="AN239" s="142">
        <v>32919</v>
      </c>
      <c r="AO239" s="142">
        <v>132635</v>
      </c>
      <c r="AP239" s="142">
        <v>167672</v>
      </c>
      <c r="AQ239" s="142">
        <v>294390</v>
      </c>
      <c r="AR239" s="142">
        <v>180898</v>
      </c>
      <c r="AS239" s="142">
        <v>140269</v>
      </c>
      <c r="AT239" s="142">
        <v>199331</v>
      </c>
      <c r="AU239" s="142">
        <v>176258</v>
      </c>
      <c r="AV239" s="142">
        <v>25454</v>
      </c>
      <c r="AW239" s="142">
        <v>69743</v>
      </c>
      <c r="AX239" s="142">
        <v>139613</v>
      </c>
      <c r="AY239" s="142">
        <v>36053</v>
      </c>
      <c r="AZ239" s="142">
        <v>65908</v>
      </c>
      <c r="BA239" s="142">
        <v>109597</v>
      </c>
      <c r="BB239" s="142">
        <v>79162</v>
      </c>
      <c r="BC239" s="142">
        <v>58799</v>
      </c>
      <c r="BD239" s="142">
        <v>294910</v>
      </c>
      <c r="BE239" s="145">
        <v>3786683</v>
      </c>
      <c r="BF239" s="191"/>
      <c r="BG239" s="194"/>
      <c r="BH239" s="25"/>
      <c r="BI239" s="25"/>
      <c r="BJ239" s="25"/>
      <c r="BK239" s="25"/>
      <c r="BL239" s="25"/>
      <c r="BM239" s="25"/>
      <c r="BN239" s="25"/>
      <c r="BO239" s="25"/>
      <c r="BP239" s="25"/>
      <c r="BQ239" s="25"/>
    </row>
    <row r="240" spans="1:70"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</row>
    <row r="241" spans="1:70">
      <c r="A241" s="49" t="s">
        <v>114</v>
      </c>
      <c r="B241" s="15">
        <v>112</v>
      </c>
      <c r="C241" s="16">
        <v>69</v>
      </c>
      <c r="D241" s="16">
        <v>0</v>
      </c>
      <c r="E241" s="16">
        <v>0</v>
      </c>
      <c r="F241" s="16">
        <v>0</v>
      </c>
      <c r="G241" s="16">
        <v>2832</v>
      </c>
      <c r="H241" s="16">
        <v>17</v>
      </c>
      <c r="I241" s="16">
        <v>4</v>
      </c>
      <c r="J241" s="16">
        <v>0</v>
      </c>
      <c r="K241" s="16">
        <v>0</v>
      </c>
      <c r="L241" s="16">
        <v>2</v>
      </c>
      <c r="M241" s="16">
        <v>658</v>
      </c>
      <c r="N241" s="16">
        <v>0</v>
      </c>
      <c r="O241" s="16">
        <v>0</v>
      </c>
      <c r="P241" s="16">
        <v>0</v>
      </c>
      <c r="Q241" s="16">
        <v>0</v>
      </c>
      <c r="R241" s="16">
        <v>0</v>
      </c>
      <c r="S241" s="16">
        <v>0</v>
      </c>
      <c r="T241" s="16">
        <v>0</v>
      </c>
      <c r="U241" s="16">
        <v>9</v>
      </c>
      <c r="V241" s="16">
        <v>0</v>
      </c>
      <c r="W241" s="16">
        <v>1</v>
      </c>
      <c r="X241" s="16">
        <v>34</v>
      </c>
      <c r="Y241" s="16">
        <v>0</v>
      </c>
      <c r="Z241" s="16">
        <v>1</v>
      </c>
      <c r="AA241" s="16">
        <v>0</v>
      </c>
      <c r="AB241" s="16">
        <v>0</v>
      </c>
      <c r="AC241" s="16">
        <v>0</v>
      </c>
      <c r="AD241" s="16">
        <v>0</v>
      </c>
      <c r="AE241" s="16">
        <v>0</v>
      </c>
      <c r="AF241" s="16">
        <v>0</v>
      </c>
      <c r="AG241" s="16">
        <v>0</v>
      </c>
      <c r="AH241" s="16">
        <v>0</v>
      </c>
      <c r="AI241" s="16">
        <v>0</v>
      </c>
      <c r="AJ241" s="16">
        <v>0</v>
      </c>
      <c r="AK241" s="16">
        <v>0</v>
      </c>
      <c r="AL241" s="16">
        <v>1</v>
      </c>
      <c r="AM241" s="16">
        <v>0</v>
      </c>
      <c r="AN241" s="16">
        <v>3</v>
      </c>
      <c r="AO241" s="16">
        <v>0</v>
      </c>
      <c r="AP241" s="16">
        <v>0</v>
      </c>
      <c r="AQ241" s="16">
        <v>0</v>
      </c>
      <c r="AR241" s="16">
        <v>0</v>
      </c>
      <c r="AS241" s="16">
        <v>0</v>
      </c>
      <c r="AT241" s="16">
        <v>0</v>
      </c>
      <c r="AU241" s="16">
        <v>0</v>
      </c>
      <c r="AV241" s="16">
        <v>0</v>
      </c>
      <c r="AW241" s="16">
        <v>9</v>
      </c>
      <c r="AX241" s="16">
        <v>0</v>
      </c>
      <c r="AY241" s="16">
        <v>0</v>
      </c>
      <c r="AZ241" s="16">
        <v>0</v>
      </c>
      <c r="BA241" s="16">
        <v>3</v>
      </c>
      <c r="BB241" s="16">
        <v>1</v>
      </c>
      <c r="BC241" s="16">
        <v>0</v>
      </c>
      <c r="BD241" s="16">
        <v>1</v>
      </c>
      <c r="BE241" s="14">
        <v>3757</v>
      </c>
      <c r="BF241" s="119">
        <v>3</v>
      </c>
      <c r="BG241" s="16">
        <v>0</v>
      </c>
      <c r="BH241" s="16">
        <v>0</v>
      </c>
      <c r="BI241" s="16">
        <v>918</v>
      </c>
      <c r="BJ241" s="69">
        <v>0</v>
      </c>
      <c r="BK241" s="69">
        <f>BJ241/'VAR 1 bi em X e FBKF'!BY$60*1000</f>
        <v>0</v>
      </c>
      <c r="BL241" s="69">
        <v>0</v>
      </c>
      <c r="BM241" s="69">
        <f>BL241/'VAR 1 bi em X e FBKF'!CA$60*1000</f>
        <v>0</v>
      </c>
      <c r="BN241" s="69"/>
      <c r="BO241" s="69"/>
      <c r="BP241" s="16">
        <v>-265</v>
      </c>
      <c r="BQ241" s="14">
        <v>656</v>
      </c>
      <c r="BR241" s="17">
        <v>4413</v>
      </c>
    </row>
    <row r="242" spans="1:70">
      <c r="A242" s="13" t="s">
        <v>116</v>
      </c>
      <c r="B242" s="15">
        <v>0</v>
      </c>
      <c r="C242" s="16">
        <v>3</v>
      </c>
      <c r="D242" s="16">
        <v>0</v>
      </c>
      <c r="E242" s="16">
        <v>0</v>
      </c>
      <c r="F242" s="16">
        <v>0</v>
      </c>
      <c r="G242" s="16">
        <v>36</v>
      </c>
      <c r="H242" s="16">
        <v>0</v>
      </c>
      <c r="I242" s="16">
        <v>0</v>
      </c>
      <c r="J242" s="16">
        <v>0</v>
      </c>
      <c r="K242" s="16">
        <v>0</v>
      </c>
      <c r="L242" s="16">
        <v>0</v>
      </c>
      <c r="M242" s="16">
        <v>0</v>
      </c>
      <c r="N242" s="16">
        <v>0</v>
      </c>
      <c r="O242" s="16">
        <v>0</v>
      </c>
      <c r="P242" s="16">
        <v>0</v>
      </c>
      <c r="Q242" s="16">
        <v>0</v>
      </c>
      <c r="R242" s="16">
        <v>0</v>
      </c>
      <c r="S242" s="16">
        <v>0</v>
      </c>
      <c r="T242" s="16">
        <v>0</v>
      </c>
      <c r="U242" s="16">
        <v>0</v>
      </c>
      <c r="V242" s="16">
        <v>0</v>
      </c>
      <c r="W242" s="16">
        <v>0</v>
      </c>
      <c r="X242" s="16">
        <v>0</v>
      </c>
      <c r="Y242" s="16">
        <v>0</v>
      </c>
      <c r="Z242" s="16">
        <v>0</v>
      </c>
      <c r="AA242" s="16">
        <v>0</v>
      </c>
      <c r="AB242" s="16">
        <v>0</v>
      </c>
      <c r="AC242" s="16">
        <v>0</v>
      </c>
      <c r="AD242" s="16">
        <v>0</v>
      </c>
      <c r="AE242" s="16">
        <v>0</v>
      </c>
      <c r="AF242" s="16">
        <v>0</v>
      </c>
      <c r="AG242" s="16">
        <v>0</v>
      </c>
      <c r="AH242" s="16">
        <v>0</v>
      </c>
      <c r="AI242" s="16">
        <v>0</v>
      </c>
      <c r="AJ242" s="16">
        <v>0</v>
      </c>
      <c r="AK242" s="16">
        <v>0</v>
      </c>
      <c r="AL242" s="16">
        <v>0</v>
      </c>
      <c r="AM242" s="16">
        <v>0</v>
      </c>
      <c r="AN242" s="16">
        <v>0</v>
      </c>
      <c r="AO242" s="16">
        <v>0</v>
      </c>
      <c r="AP242" s="16">
        <v>0</v>
      </c>
      <c r="AQ242" s="16">
        <v>0</v>
      </c>
      <c r="AR242" s="16">
        <v>0</v>
      </c>
      <c r="AS242" s="16">
        <v>0</v>
      </c>
      <c r="AT242" s="16">
        <v>0</v>
      </c>
      <c r="AU242" s="16">
        <v>0</v>
      </c>
      <c r="AV242" s="16">
        <v>0</v>
      </c>
      <c r="AW242" s="16">
        <v>1</v>
      </c>
      <c r="AX242" s="16">
        <v>0</v>
      </c>
      <c r="AY242" s="16">
        <v>0</v>
      </c>
      <c r="AZ242" s="16">
        <v>0</v>
      </c>
      <c r="BA242" s="16">
        <v>0</v>
      </c>
      <c r="BB242" s="16">
        <v>0</v>
      </c>
      <c r="BC242" s="16">
        <v>0</v>
      </c>
      <c r="BD242" s="16">
        <v>0</v>
      </c>
      <c r="BE242" s="14">
        <v>40</v>
      </c>
      <c r="BF242" s="119">
        <v>0</v>
      </c>
      <c r="BG242" s="16">
        <v>0</v>
      </c>
      <c r="BH242" s="16">
        <v>0</v>
      </c>
      <c r="BI242" s="16">
        <v>136</v>
      </c>
      <c r="BJ242" s="69">
        <v>6</v>
      </c>
      <c r="BK242" s="69">
        <f>BJ242/'VAR 1 bi em X e FBKF'!BY$60*1000</f>
        <v>6.7380524870090497</v>
      </c>
      <c r="BL242" s="69">
        <v>6</v>
      </c>
      <c r="BM242" s="69">
        <f>BL242/'VAR 1 bi em X e FBKF'!CA$60*1000</f>
        <v>4.5620784829568356E-2</v>
      </c>
      <c r="BN242" s="69"/>
      <c r="BO242" s="69"/>
      <c r="BP242" s="16">
        <v>0</v>
      </c>
      <c r="BQ242" s="14">
        <v>142</v>
      </c>
      <c r="BR242" s="17">
        <v>182</v>
      </c>
    </row>
    <row r="243" spans="1:70">
      <c r="A243" s="13" t="s">
        <v>15</v>
      </c>
      <c r="B243" s="15">
        <v>0</v>
      </c>
      <c r="C243" s="16">
        <v>0</v>
      </c>
      <c r="D243" s="16">
        <v>0</v>
      </c>
      <c r="E243" s="16">
        <v>0</v>
      </c>
      <c r="F243" s="16">
        <v>0</v>
      </c>
      <c r="G243" s="16">
        <v>0</v>
      </c>
      <c r="H243" s="16">
        <v>0</v>
      </c>
      <c r="I243" s="16">
        <v>0</v>
      </c>
      <c r="J243" s="16">
        <v>0</v>
      </c>
      <c r="K243" s="16">
        <v>0</v>
      </c>
      <c r="L243" s="16">
        <v>0</v>
      </c>
      <c r="M243" s="16">
        <v>0</v>
      </c>
      <c r="N243" s="16">
        <v>0</v>
      </c>
      <c r="O243" s="16">
        <v>20021</v>
      </c>
      <c r="P243" s="16">
        <v>0</v>
      </c>
      <c r="Q243" s="16">
        <v>40</v>
      </c>
      <c r="R243" s="16">
        <v>0</v>
      </c>
      <c r="S243" s="16">
        <v>0</v>
      </c>
      <c r="T243" s="16">
        <v>0</v>
      </c>
      <c r="U243" s="16">
        <v>0</v>
      </c>
      <c r="V243" s="16">
        <v>0</v>
      </c>
      <c r="W243" s="16">
        <v>0</v>
      </c>
      <c r="X243" s="16">
        <v>0</v>
      </c>
      <c r="Y243" s="16">
        <v>0</v>
      </c>
      <c r="Z243" s="16">
        <v>0</v>
      </c>
      <c r="AA243" s="16">
        <v>0</v>
      </c>
      <c r="AB243" s="16">
        <v>0</v>
      </c>
      <c r="AC243" s="16">
        <v>0</v>
      </c>
      <c r="AD243" s="16">
        <v>0</v>
      </c>
      <c r="AE243" s="16">
        <v>0</v>
      </c>
      <c r="AF243" s="16">
        <v>0</v>
      </c>
      <c r="AG243" s="16">
        <v>0</v>
      </c>
      <c r="AH243" s="16">
        <v>0</v>
      </c>
      <c r="AI243" s="16">
        <v>0</v>
      </c>
      <c r="AJ243" s="16">
        <v>0</v>
      </c>
      <c r="AK243" s="16">
        <v>0</v>
      </c>
      <c r="AL243" s="16">
        <v>0</v>
      </c>
      <c r="AM243" s="16">
        <v>0</v>
      </c>
      <c r="AN243" s="16">
        <v>0</v>
      </c>
      <c r="AO243" s="16">
        <v>350</v>
      </c>
      <c r="AP243" s="16">
        <v>0</v>
      </c>
      <c r="AQ243" s="16">
        <v>0</v>
      </c>
      <c r="AR243" s="16">
        <v>0</v>
      </c>
      <c r="AS243" s="16">
        <v>0</v>
      </c>
      <c r="AT243" s="16">
        <v>0</v>
      </c>
      <c r="AU243" s="16">
        <v>0</v>
      </c>
      <c r="AV243" s="16">
        <v>0</v>
      </c>
      <c r="AW243" s="16">
        <v>0</v>
      </c>
      <c r="AX243" s="16">
        <v>0</v>
      </c>
      <c r="AY243" s="16">
        <v>0</v>
      </c>
      <c r="AZ243" s="16">
        <v>0</v>
      </c>
      <c r="BA243" s="16">
        <v>0</v>
      </c>
      <c r="BB243" s="16">
        <v>0</v>
      </c>
      <c r="BC243" s="16">
        <v>0</v>
      </c>
      <c r="BD243" s="16">
        <v>0</v>
      </c>
      <c r="BE243" s="14">
        <v>20411</v>
      </c>
      <c r="BF243" s="119">
        <v>0</v>
      </c>
      <c r="BG243" s="16">
        <v>0</v>
      </c>
      <c r="BH243" s="16">
        <v>0</v>
      </c>
      <c r="BI243" s="16">
        <v>0</v>
      </c>
      <c r="BJ243" s="69">
        <v>0</v>
      </c>
      <c r="BK243" s="69">
        <f>BJ243/'VAR 1 bi em X e FBKF'!BY$60*1000</f>
        <v>0</v>
      </c>
      <c r="BL243" s="69">
        <v>0</v>
      </c>
      <c r="BM243" s="69">
        <f>BL243/'VAR 1 bi em X e FBKF'!CA$60*1000</f>
        <v>0</v>
      </c>
      <c r="BN243" s="69"/>
      <c r="BO243" s="69"/>
      <c r="BP243" s="16">
        <v>331</v>
      </c>
      <c r="BQ243" s="14">
        <v>331</v>
      </c>
      <c r="BR243" s="17">
        <v>20742</v>
      </c>
    </row>
    <row r="244" spans="1:70">
      <c r="A244" s="13" t="s">
        <v>16</v>
      </c>
      <c r="B244" s="15">
        <v>0</v>
      </c>
      <c r="C244" s="16">
        <v>0</v>
      </c>
      <c r="D244" s="16">
        <v>0</v>
      </c>
      <c r="E244" s="16">
        <v>0</v>
      </c>
      <c r="F244" s="16">
        <v>0</v>
      </c>
      <c r="G244" s="16">
        <v>0</v>
      </c>
      <c r="H244" s="16">
        <v>0</v>
      </c>
      <c r="I244" s="16">
        <v>0</v>
      </c>
      <c r="J244" s="16">
        <v>0</v>
      </c>
      <c r="K244" s="16">
        <v>0</v>
      </c>
      <c r="L244" s="16">
        <v>0</v>
      </c>
      <c r="M244" s="16">
        <v>0</v>
      </c>
      <c r="N244" s="16">
        <v>0</v>
      </c>
      <c r="O244" s="16">
        <v>0</v>
      </c>
      <c r="P244" s="16">
        <v>0</v>
      </c>
      <c r="Q244" s="16">
        <v>0</v>
      </c>
      <c r="R244" s="16">
        <v>0</v>
      </c>
      <c r="S244" s="16">
        <v>0</v>
      </c>
      <c r="T244" s="16">
        <v>0</v>
      </c>
      <c r="U244" s="16">
        <v>0</v>
      </c>
      <c r="V244" s="16">
        <v>0</v>
      </c>
      <c r="W244" s="16">
        <v>0</v>
      </c>
      <c r="X244" s="16">
        <v>0</v>
      </c>
      <c r="Y244" s="16">
        <v>0</v>
      </c>
      <c r="Z244" s="16">
        <v>0</v>
      </c>
      <c r="AA244" s="16">
        <v>0</v>
      </c>
      <c r="AB244" s="16">
        <v>0</v>
      </c>
      <c r="AC244" s="16">
        <v>0</v>
      </c>
      <c r="AD244" s="16">
        <v>0</v>
      </c>
      <c r="AE244" s="16">
        <v>0</v>
      </c>
      <c r="AF244" s="16">
        <v>0</v>
      </c>
      <c r="AG244" s="16">
        <v>0</v>
      </c>
      <c r="AH244" s="16">
        <v>0</v>
      </c>
      <c r="AI244" s="16">
        <v>0</v>
      </c>
      <c r="AJ244" s="16">
        <v>0</v>
      </c>
      <c r="AK244" s="16">
        <v>0</v>
      </c>
      <c r="AL244" s="16">
        <v>0</v>
      </c>
      <c r="AM244" s="16">
        <v>0</v>
      </c>
      <c r="AN244" s="16">
        <v>0</v>
      </c>
      <c r="AO244" s="16">
        <v>0</v>
      </c>
      <c r="AP244" s="16">
        <v>0</v>
      </c>
      <c r="AQ244" s="16">
        <v>0</v>
      </c>
      <c r="AR244" s="16">
        <v>0</v>
      </c>
      <c r="AS244" s="16">
        <v>0</v>
      </c>
      <c r="AT244" s="16">
        <v>0</v>
      </c>
      <c r="AU244" s="16">
        <v>0</v>
      </c>
      <c r="AV244" s="16">
        <v>0</v>
      </c>
      <c r="AW244" s="16">
        <v>0</v>
      </c>
      <c r="AX244" s="16">
        <v>0</v>
      </c>
      <c r="AY244" s="16">
        <v>0</v>
      </c>
      <c r="AZ244" s="16">
        <v>0</v>
      </c>
      <c r="BA244" s="16">
        <v>0</v>
      </c>
      <c r="BB244" s="16">
        <v>0</v>
      </c>
      <c r="BC244" s="16">
        <v>0</v>
      </c>
      <c r="BD244" s="16">
        <v>0</v>
      </c>
      <c r="BE244" s="14">
        <v>0</v>
      </c>
      <c r="BF244" s="119">
        <v>0</v>
      </c>
      <c r="BG244" s="16">
        <v>0</v>
      </c>
      <c r="BH244" s="16">
        <v>0</v>
      </c>
      <c r="BI244" s="16">
        <v>0</v>
      </c>
      <c r="BJ244" s="69">
        <v>0</v>
      </c>
      <c r="BK244" s="69">
        <f>BJ244/'VAR 1 bi em X e FBKF'!BY$60*1000</f>
        <v>0</v>
      </c>
      <c r="BL244" s="69">
        <v>0</v>
      </c>
      <c r="BM244" s="69">
        <f>BL244/'VAR 1 bi em X e FBKF'!CA$60*1000</f>
        <v>0</v>
      </c>
      <c r="BN244" s="69"/>
      <c r="BO244" s="69"/>
      <c r="BP244" s="16">
        <v>0</v>
      </c>
      <c r="BQ244" s="14">
        <v>0</v>
      </c>
      <c r="BR244" s="17">
        <v>0</v>
      </c>
    </row>
    <row r="245" spans="1:70">
      <c r="A245" s="13" t="s">
        <v>120</v>
      </c>
      <c r="B245" s="15">
        <v>3</v>
      </c>
      <c r="C245" s="16">
        <v>61</v>
      </c>
      <c r="D245" s="16">
        <v>0</v>
      </c>
      <c r="E245" s="16">
        <v>13</v>
      </c>
      <c r="F245" s="16">
        <v>12</v>
      </c>
      <c r="G245" s="16">
        <v>23</v>
      </c>
      <c r="H245" s="16">
        <v>0</v>
      </c>
      <c r="I245" s="16">
        <v>0</v>
      </c>
      <c r="J245" s="16">
        <v>0</v>
      </c>
      <c r="K245" s="16">
        <v>0</v>
      </c>
      <c r="L245" s="16">
        <v>0</v>
      </c>
      <c r="M245" s="16">
        <v>1</v>
      </c>
      <c r="N245" s="16">
        <v>0</v>
      </c>
      <c r="O245" s="16">
        <v>0</v>
      </c>
      <c r="P245" s="16">
        <v>0</v>
      </c>
      <c r="Q245" s="16">
        <v>2741</v>
      </c>
      <c r="R245" s="16">
        <v>0</v>
      </c>
      <c r="S245" s="16">
        <v>0</v>
      </c>
      <c r="T245" s="16">
        <v>0</v>
      </c>
      <c r="U245" s="16">
        <v>0</v>
      </c>
      <c r="V245" s="16">
        <v>1</v>
      </c>
      <c r="W245" s="16">
        <v>1</v>
      </c>
      <c r="X245" s="16">
        <v>0</v>
      </c>
      <c r="Y245" s="16">
        <v>106</v>
      </c>
      <c r="Z245" s="16">
        <v>147</v>
      </c>
      <c r="AA245" s="16">
        <v>3888</v>
      </c>
      <c r="AB245" s="16">
        <v>1843</v>
      </c>
      <c r="AC245" s="16">
        <v>3</v>
      </c>
      <c r="AD245" s="16">
        <v>3</v>
      </c>
      <c r="AE245" s="16">
        <v>0</v>
      </c>
      <c r="AF245" s="16">
        <v>0</v>
      </c>
      <c r="AG245" s="16">
        <v>3</v>
      </c>
      <c r="AH245" s="16">
        <v>0</v>
      </c>
      <c r="AI245" s="16">
        <v>0</v>
      </c>
      <c r="AJ245" s="16">
        <v>0</v>
      </c>
      <c r="AK245" s="16">
        <v>0</v>
      </c>
      <c r="AL245" s="16">
        <v>3</v>
      </c>
      <c r="AM245" s="16">
        <v>0</v>
      </c>
      <c r="AN245" s="16">
        <v>0</v>
      </c>
      <c r="AO245" s="16">
        <v>0</v>
      </c>
      <c r="AP245" s="16">
        <v>23</v>
      </c>
      <c r="AQ245" s="16">
        <v>0</v>
      </c>
      <c r="AR245" s="16">
        <v>0</v>
      </c>
      <c r="AS245" s="16">
        <v>0</v>
      </c>
      <c r="AT245" s="16">
        <v>0</v>
      </c>
      <c r="AU245" s="16">
        <v>0</v>
      </c>
      <c r="AV245" s="16">
        <v>0</v>
      </c>
      <c r="AW245" s="16">
        <v>0</v>
      </c>
      <c r="AX245" s="16">
        <v>0</v>
      </c>
      <c r="AY245" s="16">
        <v>0</v>
      </c>
      <c r="AZ245" s="16">
        <v>0</v>
      </c>
      <c r="BA245" s="16">
        <v>0</v>
      </c>
      <c r="BB245" s="16">
        <v>0</v>
      </c>
      <c r="BC245" s="16">
        <v>0</v>
      </c>
      <c r="BD245" s="16">
        <v>0</v>
      </c>
      <c r="BE245" s="14">
        <v>8875</v>
      </c>
      <c r="BF245" s="119">
        <v>0</v>
      </c>
      <c r="BG245" s="16">
        <v>0</v>
      </c>
      <c r="BH245" s="16">
        <v>0</v>
      </c>
      <c r="BI245" s="16">
        <v>0</v>
      </c>
      <c r="BJ245" s="69">
        <v>0</v>
      </c>
      <c r="BK245" s="69">
        <f>BJ245/'VAR 1 bi em X e FBKF'!BY$60*1000</f>
        <v>0</v>
      </c>
      <c r="BL245" s="69">
        <v>0</v>
      </c>
      <c r="BM245" s="69">
        <f>BL245/'VAR 1 bi em X e FBKF'!CA$60*1000</f>
        <v>0</v>
      </c>
      <c r="BN245" s="69"/>
      <c r="BO245" s="69"/>
      <c r="BP245" s="16">
        <v>-70</v>
      </c>
      <c r="BQ245" s="14">
        <v>-70</v>
      </c>
      <c r="BR245" s="17">
        <v>8805</v>
      </c>
    </row>
    <row r="246" spans="1:70">
      <c r="A246" s="13" t="s">
        <v>122</v>
      </c>
      <c r="B246" s="15">
        <v>23</v>
      </c>
      <c r="C246" s="16">
        <v>217</v>
      </c>
      <c r="D246" s="16">
        <v>0</v>
      </c>
      <c r="E246" s="16">
        <v>0</v>
      </c>
      <c r="F246" s="16">
        <v>0</v>
      </c>
      <c r="G246" s="16">
        <v>1219</v>
      </c>
      <c r="H246" s="16">
        <v>0</v>
      </c>
      <c r="I246" s="16">
        <v>0</v>
      </c>
      <c r="J246" s="16">
        <v>1</v>
      </c>
      <c r="K246" s="16">
        <v>101</v>
      </c>
      <c r="L246" s="16">
        <v>0</v>
      </c>
      <c r="M246" s="16">
        <v>2</v>
      </c>
      <c r="N246" s="16">
        <v>0</v>
      </c>
      <c r="O246" s="16">
        <v>0</v>
      </c>
      <c r="P246" s="16">
        <v>0</v>
      </c>
      <c r="Q246" s="16">
        <v>0</v>
      </c>
      <c r="R246" s="16">
        <v>1</v>
      </c>
      <c r="S246" s="16">
        <v>1</v>
      </c>
      <c r="T246" s="16">
        <v>0</v>
      </c>
      <c r="U246" s="16">
        <v>123</v>
      </c>
      <c r="V246" s="16">
        <v>0</v>
      </c>
      <c r="W246" s="16">
        <v>4</v>
      </c>
      <c r="X246" s="16">
        <v>0</v>
      </c>
      <c r="Y246" s="16">
        <v>0</v>
      </c>
      <c r="Z246" s="16">
        <v>0</v>
      </c>
      <c r="AA246" s="16">
        <v>0</v>
      </c>
      <c r="AB246" s="16">
        <v>0</v>
      </c>
      <c r="AC246" s="16">
        <v>0</v>
      </c>
      <c r="AD246" s="16">
        <v>0</v>
      </c>
      <c r="AE246" s="16">
        <v>0</v>
      </c>
      <c r="AF246" s="16">
        <v>0</v>
      </c>
      <c r="AG246" s="16">
        <v>0</v>
      </c>
      <c r="AH246" s="16">
        <v>0</v>
      </c>
      <c r="AI246" s="16">
        <v>0</v>
      </c>
      <c r="AJ246" s="16">
        <v>0</v>
      </c>
      <c r="AK246" s="16">
        <v>0</v>
      </c>
      <c r="AL246" s="16">
        <v>0</v>
      </c>
      <c r="AM246" s="16">
        <v>0</v>
      </c>
      <c r="AN246" s="16">
        <v>2</v>
      </c>
      <c r="AO246" s="16">
        <v>0</v>
      </c>
      <c r="AP246" s="16">
        <v>0</v>
      </c>
      <c r="AQ246" s="16">
        <v>0</v>
      </c>
      <c r="AR246" s="16">
        <v>0</v>
      </c>
      <c r="AS246" s="16">
        <v>0</v>
      </c>
      <c r="AT246" s="16">
        <v>0</v>
      </c>
      <c r="AU246" s="16">
        <v>0</v>
      </c>
      <c r="AV246" s="16">
        <v>0</v>
      </c>
      <c r="AW246" s="16">
        <v>95</v>
      </c>
      <c r="AX246" s="16">
        <v>0</v>
      </c>
      <c r="AY246" s="16">
        <v>0</v>
      </c>
      <c r="AZ246" s="16">
        <v>4</v>
      </c>
      <c r="BA246" s="16">
        <v>36</v>
      </c>
      <c r="BB246" s="16">
        <v>10</v>
      </c>
      <c r="BC246" s="16">
        <v>4</v>
      </c>
      <c r="BD246" s="16">
        <v>36</v>
      </c>
      <c r="BE246" s="14">
        <v>1879</v>
      </c>
      <c r="BF246" s="119">
        <v>0</v>
      </c>
      <c r="BG246" s="16">
        <v>0</v>
      </c>
      <c r="BH246" s="16">
        <v>0</v>
      </c>
      <c r="BI246" s="16">
        <v>3268</v>
      </c>
      <c r="BJ246" s="69">
        <v>0</v>
      </c>
      <c r="BK246" s="69">
        <f>BJ246/'VAR 1 bi em X e FBKF'!BY$60*1000</f>
        <v>0</v>
      </c>
      <c r="BL246" s="69">
        <v>0</v>
      </c>
      <c r="BM246" s="69">
        <f>BL246/'VAR 1 bi em X e FBKF'!CA$60*1000</f>
        <v>0</v>
      </c>
      <c r="BN246" s="69"/>
      <c r="BO246" s="69"/>
      <c r="BP246" s="16">
        <v>-7</v>
      </c>
      <c r="BQ246" s="14">
        <v>3261</v>
      </c>
      <c r="BR246" s="17">
        <v>5140</v>
      </c>
    </row>
    <row r="247" spans="1:70">
      <c r="A247" s="13" t="s">
        <v>17</v>
      </c>
      <c r="B247" s="15">
        <v>0</v>
      </c>
      <c r="C247" s="16">
        <v>0</v>
      </c>
      <c r="D247" s="16">
        <v>0</v>
      </c>
      <c r="E247" s="16">
        <v>0</v>
      </c>
      <c r="F247" s="16">
        <v>0</v>
      </c>
      <c r="G247" s="16">
        <v>0</v>
      </c>
      <c r="H247" s="16">
        <v>36</v>
      </c>
      <c r="I247" s="16">
        <v>0</v>
      </c>
      <c r="J247" s="16">
        <v>0</v>
      </c>
      <c r="K247" s="16">
        <v>0</v>
      </c>
      <c r="L247" s="16">
        <v>0</v>
      </c>
      <c r="M247" s="16">
        <v>0</v>
      </c>
      <c r="N247" s="16">
        <v>0</v>
      </c>
      <c r="O247" s="16">
        <v>0</v>
      </c>
      <c r="P247" s="16">
        <v>0</v>
      </c>
      <c r="Q247" s="16">
        <v>0</v>
      </c>
      <c r="R247" s="16">
        <v>0</v>
      </c>
      <c r="S247" s="16">
        <v>0</v>
      </c>
      <c r="T247" s="16">
        <v>0</v>
      </c>
      <c r="U247" s="16">
        <v>0</v>
      </c>
      <c r="V247" s="16">
        <v>0</v>
      </c>
      <c r="W247" s="16">
        <v>0</v>
      </c>
      <c r="X247" s="16">
        <v>0</v>
      </c>
      <c r="Y247" s="16">
        <v>0</v>
      </c>
      <c r="Z247" s="16">
        <v>0</v>
      </c>
      <c r="AA247" s="16">
        <v>0</v>
      </c>
      <c r="AB247" s="16">
        <v>0</v>
      </c>
      <c r="AC247" s="16">
        <v>0</v>
      </c>
      <c r="AD247" s="16">
        <v>0</v>
      </c>
      <c r="AE247" s="16">
        <v>0</v>
      </c>
      <c r="AF247" s="16">
        <v>0</v>
      </c>
      <c r="AG247" s="16">
        <v>0</v>
      </c>
      <c r="AH247" s="16">
        <v>0</v>
      </c>
      <c r="AI247" s="16">
        <v>0</v>
      </c>
      <c r="AJ247" s="16">
        <v>0</v>
      </c>
      <c r="AK247" s="16">
        <v>0</v>
      </c>
      <c r="AL247" s="16">
        <v>0</v>
      </c>
      <c r="AM247" s="16">
        <v>0</v>
      </c>
      <c r="AN247" s="16">
        <v>0</v>
      </c>
      <c r="AO247" s="16">
        <v>0</v>
      </c>
      <c r="AP247" s="16">
        <v>0</v>
      </c>
      <c r="AQ247" s="16">
        <v>0</v>
      </c>
      <c r="AR247" s="16">
        <v>0</v>
      </c>
      <c r="AS247" s="16">
        <v>0</v>
      </c>
      <c r="AT247" s="16">
        <v>0</v>
      </c>
      <c r="AU247" s="16">
        <v>0</v>
      </c>
      <c r="AV247" s="16">
        <v>0</v>
      </c>
      <c r="AW247" s="16">
        <v>0</v>
      </c>
      <c r="AX247" s="16">
        <v>0</v>
      </c>
      <c r="AY247" s="16">
        <v>0</v>
      </c>
      <c r="AZ247" s="16">
        <v>0</v>
      </c>
      <c r="BA247" s="16">
        <v>0</v>
      </c>
      <c r="BB247" s="16">
        <v>0</v>
      </c>
      <c r="BC247" s="16">
        <v>0</v>
      </c>
      <c r="BD247" s="16">
        <v>0</v>
      </c>
      <c r="BE247" s="14">
        <v>36</v>
      </c>
      <c r="BF247" s="119">
        <v>0</v>
      </c>
      <c r="BG247" s="16">
        <v>0</v>
      </c>
      <c r="BH247" s="16">
        <v>0</v>
      </c>
      <c r="BI247" s="16">
        <v>1966</v>
      </c>
      <c r="BJ247" s="69">
        <v>0</v>
      </c>
      <c r="BK247" s="69">
        <f>BJ247/'VAR 1 bi em X e FBKF'!BY$60*1000</f>
        <v>0</v>
      </c>
      <c r="BL247" s="69">
        <v>0</v>
      </c>
      <c r="BM247" s="69">
        <f>BL247/'VAR 1 bi em X e FBKF'!CA$60*1000</f>
        <v>0</v>
      </c>
      <c r="BN247" s="69"/>
      <c r="BO247" s="69"/>
      <c r="BP247" s="16">
        <v>6</v>
      </c>
      <c r="BQ247" s="14">
        <v>1972</v>
      </c>
      <c r="BR247" s="17">
        <v>2008</v>
      </c>
    </row>
    <row r="248" spans="1:70">
      <c r="A248" s="13" t="s">
        <v>125</v>
      </c>
      <c r="B248" s="15">
        <v>2</v>
      </c>
      <c r="C248" s="16">
        <v>2</v>
      </c>
      <c r="D248" s="16">
        <v>0</v>
      </c>
      <c r="E248" s="16">
        <v>0</v>
      </c>
      <c r="F248" s="16">
        <v>9</v>
      </c>
      <c r="G248" s="16">
        <v>1</v>
      </c>
      <c r="H248" s="16">
        <v>11</v>
      </c>
      <c r="I248" s="16">
        <v>838</v>
      </c>
      <c r="J248" s="16">
        <v>904</v>
      </c>
      <c r="K248" s="16">
        <v>14</v>
      </c>
      <c r="L248" s="16">
        <v>0</v>
      </c>
      <c r="M248" s="16">
        <v>34</v>
      </c>
      <c r="N248" s="16">
        <v>0</v>
      </c>
      <c r="O248" s="16">
        <v>0</v>
      </c>
      <c r="P248" s="16">
        <v>0</v>
      </c>
      <c r="Q248" s="16">
        <v>0</v>
      </c>
      <c r="R248" s="16">
        <v>0</v>
      </c>
      <c r="S248" s="16">
        <v>6</v>
      </c>
      <c r="T248" s="16">
        <v>0</v>
      </c>
      <c r="U248" s="16">
        <v>0</v>
      </c>
      <c r="V248" s="16">
        <v>0</v>
      </c>
      <c r="W248" s="16">
        <v>3</v>
      </c>
      <c r="X248" s="16">
        <v>126</v>
      </c>
      <c r="Y248" s="16">
        <v>0</v>
      </c>
      <c r="Z248" s="16">
        <v>10</v>
      </c>
      <c r="AA248" s="16">
        <v>0</v>
      </c>
      <c r="AB248" s="16">
        <v>0</v>
      </c>
      <c r="AC248" s="16">
        <v>0</v>
      </c>
      <c r="AD248" s="16">
        <v>11</v>
      </c>
      <c r="AE248" s="16">
        <v>0</v>
      </c>
      <c r="AF248" s="16">
        <v>0</v>
      </c>
      <c r="AG248" s="16">
        <v>0</v>
      </c>
      <c r="AH248" s="16">
        <v>0</v>
      </c>
      <c r="AI248" s="16">
        <v>0</v>
      </c>
      <c r="AJ248" s="16">
        <v>0</v>
      </c>
      <c r="AK248" s="16">
        <v>0</v>
      </c>
      <c r="AL248" s="16">
        <v>2</v>
      </c>
      <c r="AM248" s="16">
        <v>0</v>
      </c>
      <c r="AN248" s="16">
        <v>40</v>
      </c>
      <c r="AO248" s="16">
        <v>0</v>
      </c>
      <c r="AP248" s="16">
        <v>3</v>
      </c>
      <c r="AQ248" s="16">
        <v>7</v>
      </c>
      <c r="AR248" s="16">
        <v>42</v>
      </c>
      <c r="AS248" s="16">
        <v>0</v>
      </c>
      <c r="AT248" s="16">
        <v>0</v>
      </c>
      <c r="AU248" s="16">
        <v>0</v>
      </c>
      <c r="AV248" s="16">
        <v>2</v>
      </c>
      <c r="AW248" s="16">
        <v>5</v>
      </c>
      <c r="AX248" s="16">
        <v>0</v>
      </c>
      <c r="AY248" s="16">
        <v>0</v>
      </c>
      <c r="AZ248" s="16">
        <v>0</v>
      </c>
      <c r="BA248" s="16">
        <v>45</v>
      </c>
      <c r="BB248" s="16">
        <v>0</v>
      </c>
      <c r="BC248" s="16">
        <v>0</v>
      </c>
      <c r="BD248" s="16">
        <v>0</v>
      </c>
      <c r="BE248" s="14">
        <v>2117</v>
      </c>
      <c r="BF248" s="119">
        <v>0</v>
      </c>
      <c r="BG248" s="16">
        <v>0</v>
      </c>
      <c r="BH248" s="16">
        <v>0</v>
      </c>
      <c r="BI248" s="16">
        <v>190</v>
      </c>
      <c r="BJ248" s="69">
        <v>0</v>
      </c>
      <c r="BK248" s="69">
        <f>BJ248/'VAR 1 bi em X e FBKF'!BY$60*1000</f>
        <v>0</v>
      </c>
      <c r="BL248" s="69">
        <v>0</v>
      </c>
      <c r="BM248" s="69">
        <f>BL248/'VAR 1 bi em X e FBKF'!CA$60*1000</f>
        <v>0</v>
      </c>
      <c r="BN248" s="69"/>
      <c r="BO248" s="69"/>
      <c r="BP248" s="16">
        <v>-16</v>
      </c>
      <c r="BQ248" s="14">
        <v>174</v>
      </c>
      <c r="BR248" s="17">
        <v>2291</v>
      </c>
    </row>
    <row r="249" spans="1:70">
      <c r="A249" s="13" t="s">
        <v>18</v>
      </c>
      <c r="B249" s="15">
        <v>0</v>
      </c>
      <c r="C249" s="16">
        <v>0</v>
      </c>
      <c r="D249" s="16">
        <v>0</v>
      </c>
      <c r="E249" s="16">
        <v>0</v>
      </c>
      <c r="F249" s="16">
        <v>0</v>
      </c>
      <c r="G249" s="16">
        <v>0</v>
      </c>
      <c r="H249" s="16">
        <v>0</v>
      </c>
      <c r="I249" s="16">
        <v>0</v>
      </c>
      <c r="J249" s="16">
        <v>0</v>
      </c>
      <c r="K249" s="16">
        <v>0</v>
      </c>
      <c r="L249" s="16">
        <v>0</v>
      </c>
      <c r="M249" s="16">
        <v>0</v>
      </c>
      <c r="N249" s="16">
        <v>0</v>
      </c>
      <c r="O249" s="16">
        <v>0</v>
      </c>
      <c r="P249" s="16">
        <v>0</v>
      </c>
      <c r="Q249" s="16">
        <v>0</v>
      </c>
      <c r="R249" s="16">
        <v>0</v>
      </c>
      <c r="S249" s="16">
        <v>0</v>
      </c>
      <c r="T249" s="16">
        <v>0</v>
      </c>
      <c r="U249" s="16">
        <v>0</v>
      </c>
      <c r="V249" s="16">
        <v>0</v>
      </c>
      <c r="W249" s="16">
        <v>0</v>
      </c>
      <c r="X249" s="16">
        <v>0</v>
      </c>
      <c r="Y249" s="16">
        <v>0</v>
      </c>
      <c r="Z249" s="16">
        <v>0</v>
      </c>
      <c r="AA249" s="16">
        <v>0</v>
      </c>
      <c r="AB249" s="16">
        <v>0</v>
      </c>
      <c r="AC249" s="16">
        <v>0</v>
      </c>
      <c r="AD249" s="16">
        <v>0</v>
      </c>
      <c r="AE249" s="16">
        <v>0</v>
      </c>
      <c r="AF249" s="16">
        <v>0</v>
      </c>
      <c r="AG249" s="16">
        <v>0</v>
      </c>
      <c r="AH249" s="16">
        <v>0</v>
      </c>
      <c r="AI249" s="16">
        <v>0</v>
      </c>
      <c r="AJ249" s="16">
        <v>0</v>
      </c>
      <c r="AK249" s="16">
        <v>0</v>
      </c>
      <c r="AL249" s="16">
        <v>0</v>
      </c>
      <c r="AM249" s="16">
        <v>0</v>
      </c>
      <c r="AN249" s="16">
        <v>0</v>
      </c>
      <c r="AO249" s="16">
        <v>0</v>
      </c>
      <c r="AP249" s="16">
        <v>0</v>
      </c>
      <c r="AQ249" s="16">
        <v>0</v>
      </c>
      <c r="AR249" s="16">
        <v>1</v>
      </c>
      <c r="AS249" s="16">
        <v>0</v>
      </c>
      <c r="AT249" s="16">
        <v>0</v>
      </c>
      <c r="AU249" s="16">
        <v>0</v>
      </c>
      <c r="AV249" s="16">
        <v>0</v>
      </c>
      <c r="AW249" s="16">
        <v>0</v>
      </c>
      <c r="AX249" s="16">
        <v>1</v>
      </c>
      <c r="AY249" s="16">
        <v>0</v>
      </c>
      <c r="AZ249" s="16">
        <v>0</v>
      </c>
      <c r="BA249" s="16">
        <v>1</v>
      </c>
      <c r="BB249" s="16">
        <v>0</v>
      </c>
      <c r="BC249" s="16">
        <v>0</v>
      </c>
      <c r="BD249" s="16">
        <v>0</v>
      </c>
      <c r="BE249" s="14">
        <v>3</v>
      </c>
      <c r="BF249" s="119">
        <v>0</v>
      </c>
      <c r="BG249" s="16">
        <v>0</v>
      </c>
      <c r="BH249" s="16">
        <v>0</v>
      </c>
      <c r="BI249" s="16">
        <v>581</v>
      </c>
      <c r="BJ249" s="69">
        <v>0</v>
      </c>
      <c r="BK249" s="69">
        <f>BJ249/'VAR 1 bi em X e FBKF'!BY$60*1000</f>
        <v>0</v>
      </c>
      <c r="BL249" s="69">
        <v>0</v>
      </c>
      <c r="BM249" s="69">
        <f>BL249/'VAR 1 bi em X e FBKF'!CA$60*1000</f>
        <v>0</v>
      </c>
      <c r="BN249" s="69"/>
      <c r="BO249" s="69"/>
      <c r="BP249" s="16">
        <v>0</v>
      </c>
      <c r="BQ249" s="14">
        <v>581</v>
      </c>
      <c r="BR249" s="17">
        <v>584</v>
      </c>
    </row>
    <row r="250" spans="1:70">
      <c r="A250" s="13" t="s">
        <v>128</v>
      </c>
      <c r="B250" s="15">
        <v>0</v>
      </c>
      <c r="C250" s="16">
        <v>0</v>
      </c>
      <c r="D250" s="16">
        <v>0</v>
      </c>
      <c r="E250" s="16">
        <v>0</v>
      </c>
      <c r="F250" s="16">
        <v>0</v>
      </c>
      <c r="G250" s="16">
        <v>0</v>
      </c>
      <c r="H250" s="16">
        <v>0</v>
      </c>
      <c r="I250" s="16">
        <v>0</v>
      </c>
      <c r="J250" s="16">
        <v>4</v>
      </c>
      <c r="K250" s="16">
        <v>198</v>
      </c>
      <c r="L250" s="16">
        <v>0</v>
      </c>
      <c r="M250" s="16">
        <v>2</v>
      </c>
      <c r="N250" s="16">
        <v>0</v>
      </c>
      <c r="O250" s="16">
        <v>0</v>
      </c>
      <c r="P250" s="16">
        <v>0</v>
      </c>
      <c r="Q250" s="16">
        <v>0</v>
      </c>
      <c r="R250" s="16">
        <v>0</v>
      </c>
      <c r="S250" s="16">
        <v>0</v>
      </c>
      <c r="T250" s="16">
        <v>0</v>
      </c>
      <c r="U250" s="16">
        <v>0</v>
      </c>
      <c r="V250" s="16">
        <v>0</v>
      </c>
      <c r="W250" s="16">
        <v>0</v>
      </c>
      <c r="X250" s="16">
        <v>0</v>
      </c>
      <c r="Y250" s="16">
        <v>0</v>
      </c>
      <c r="Z250" s="16">
        <v>0</v>
      </c>
      <c r="AA250" s="16">
        <v>0</v>
      </c>
      <c r="AB250" s="16">
        <v>0</v>
      </c>
      <c r="AC250" s="16">
        <v>0</v>
      </c>
      <c r="AD250" s="16">
        <v>0</v>
      </c>
      <c r="AE250" s="16">
        <v>0</v>
      </c>
      <c r="AF250" s="16">
        <v>0</v>
      </c>
      <c r="AG250" s="16">
        <v>0</v>
      </c>
      <c r="AH250" s="16">
        <v>0</v>
      </c>
      <c r="AI250" s="16">
        <v>0</v>
      </c>
      <c r="AJ250" s="16">
        <v>0</v>
      </c>
      <c r="AK250" s="16">
        <v>0</v>
      </c>
      <c r="AL250" s="16">
        <v>0</v>
      </c>
      <c r="AM250" s="16">
        <v>0</v>
      </c>
      <c r="AN250" s="16">
        <v>0</v>
      </c>
      <c r="AO250" s="16">
        <v>0</v>
      </c>
      <c r="AP250" s="16">
        <v>0</v>
      </c>
      <c r="AQ250" s="16">
        <v>0</v>
      </c>
      <c r="AR250" s="16">
        <v>0</v>
      </c>
      <c r="AS250" s="16">
        <v>0</v>
      </c>
      <c r="AT250" s="16">
        <v>0</v>
      </c>
      <c r="AU250" s="16">
        <v>0</v>
      </c>
      <c r="AV250" s="16">
        <v>0</v>
      </c>
      <c r="AW250" s="16">
        <v>0</v>
      </c>
      <c r="AX250" s="16">
        <v>0</v>
      </c>
      <c r="AY250" s="16">
        <v>0</v>
      </c>
      <c r="AZ250" s="16">
        <v>0</v>
      </c>
      <c r="BA250" s="16">
        <v>0</v>
      </c>
      <c r="BB250" s="16">
        <v>0</v>
      </c>
      <c r="BC250" s="16">
        <v>0</v>
      </c>
      <c r="BD250" s="16">
        <v>0</v>
      </c>
      <c r="BE250" s="14">
        <v>204</v>
      </c>
      <c r="BF250" s="119">
        <v>2</v>
      </c>
      <c r="BG250" s="16">
        <v>0</v>
      </c>
      <c r="BH250" s="16">
        <v>0</v>
      </c>
      <c r="BI250" s="16">
        <v>561</v>
      </c>
      <c r="BJ250" s="69">
        <v>0</v>
      </c>
      <c r="BK250" s="69">
        <f>BJ250/'VAR 1 bi em X e FBKF'!BY$60*1000</f>
        <v>0</v>
      </c>
      <c r="BL250" s="69">
        <v>0</v>
      </c>
      <c r="BM250" s="69">
        <f>BL250/'VAR 1 bi em X e FBKF'!CA$60*1000</f>
        <v>0</v>
      </c>
      <c r="BN250" s="69"/>
      <c r="BO250" s="69"/>
      <c r="BP250" s="16">
        <v>16</v>
      </c>
      <c r="BQ250" s="14">
        <v>579</v>
      </c>
      <c r="BR250" s="17">
        <v>783</v>
      </c>
    </row>
    <row r="251" spans="1:70">
      <c r="A251" s="13" t="s">
        <v>19</v>
      </c>
      <c r="B251" s="15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1</v>
      </c>
      <c r="H251" s="16">
        <v>0</v>
      </c>
      <c r="I251" s="16">
        <v>0</v>
      </c>
      <c r="J251" s="16">
        <v>0</v>
      </c>
      <c r="K251" s="16">
        <v>0</v>
      </c>
      <c r="L251" s="16">
        <v>43</v>
      </c>
      <c r="M251" s="16">
        <v>1</v>
      </c>
      <c r="N251" s="16">
        <v>1</v>
      </c>
      <c r="O251" s="16">
        <v>0</v>
      </c>
      <c r="P251" s="16">
        <v>0</v>
      </c>
      <c r="Q251" s="16">
        <v>0</v>
      </c>
      <c r="R251" s="16">
        <v>0</v>
      </c>
      <c r="S251" s="16">
        <v>0</v>
      </c>
      <c r="T251" s="16">
        <v>0</v>
      </c>
      <c r="U251" s="16">
        <v>0</v>
      </c>
      <c r="V251" s="16">
        <v>0</v>
      </c>
      <c r="W251" s="16">
        <v>0</v>
      </c>
      <c r="X251" s="16">
        <v>0</v>
      </c>
      <c r="Y251" s="16">
        <v>0</v>
      </c>
      <c r="Z251" s="16">
        <v>7</v>
      </c>
      <c r="AA251" s="16">
        <v>0</v>
      </c>
      <c r="AB251" s="16">
        <v>0</v>
      </c>
      <c r="AC251" s="16">
        <v>2</v>
      </c>
      <c r="AD251" s="16">
        <v>1</v>
      </c>
      <c r="AE251" s="16">
        <v>0</v>
      </c>
      <c r="AF251" s="16">
        <v>0</v>
      </c>
      <c r="AG251" s="16">
        <v>0</v>
      </c>
      <c r="AH251" s="16">
        <v>1</v>
      </c>
      <c r="AI251" s="16">
        <v>0</v>
      </c>
      <c r="AJ251" s="16">
        <v>0</v>
      </c>
      <c r="AK251" s="16">
        <v>0</v>
      </c>
      <c r="AL251" s="16">
        <v>2</v>
      </c>
      <c r="AM251" s="16">
        <v>0</v>
      </c>
      <c r="AN251" s="16">
        <v>133</v>
      </c>
      <c r="AO251" s="16">
        <v>0</v>
      </c>
      <c r="AP251" s="16">
        <v>20</v>
      </c>
      <c r="AQ251" s="16">
        <v>1</v>
      </c>
      <c r="AR251" s="16">
        <v>0</v>
      </c>
      <c r="AS251" s="16">
        <v>0</v>
      </c>
      <c r="AT251" s="16">
        <v>0</v>
      </c>
      <c r="AU251" s="16">
        <v>0</v>
      </c>
      <c r="AV251" s="16">
        <v>0</v>
      </c>
      <c r="AW251" s="16">
        <v>0</v>
      </c>
      <c r="AX251" s="16">
        <v>0</v>
      </c>
      <c r="AY251" s="16">
        <v>0</v>
      </c>
      <c r="AZ251" s="16">
        <v>0</v>
      </c>
      <c r="BA251" s="16">
        <v>1</v>
      </c>
      <c r="BB251" s="16">
        <v>0</v>
      </c>
      <c r="BC251" s="16">
        <v>0</v>
      </c>
      <c r="BD251" s="16">
        <v>0</v>
      </c>
      <c r="BE251" s="14">
        <v>214</v>
      </c>
      <c r="BF251" s="119">
        <v>0</v>
      </c>
      <c r="BG251" s="16">
        <v>0</v>
      </c>
      <c r="BH251" s="16">
        <v>0</v>
      </c>
      <c r="BI251" s="16">
        <v>17</v>
      </c>
      <c r="BJ251" s="69">
        <v>0</v>
      </c>
      <c r="BK251" s="69">
        <f>BJ251/'VAR 1 bi em X e FBKF'!BY$60*1000</f>
        <v>0</v>
      </c>
      <c r="BL251" s="69">
        <v>0</v>
      </c>
      <c r="BM251" s="69">
        <f>BL251/'VAR 1 bi em X e FBKF'!CA$60*1000</f>
        <v>0</v>
      </c>
      <c r="BN251" s="69"/>
      <c r="BO251" s="69"/>
      <c r="BP251" s="16">
        <v>-4</v>
      </c>
      <c r="BQ251" s="14">
        <v>13</v>
      </c>
      <c r="BR251" s="17">
        <v>227</v>
      </c>
    </row>
    <row r="252" spans="1:70">
      <c r="A252" s="13" t="s">
        <v>131</v>
      </c>
      <c r="B252" s="15">
        <v>0</v>
      </c>
      <c r="C252" s="16">
        <v>0</v>
      </c>
      <c r="D252" s="16">
        <v>0</v>
      </c>
      <c r="E252" s="16">
        <v>1</v>
      </c>
      <c r="F252" s="16">
        <v>1</v>
      </c>
      <c r="G252" s="16">
        <v>33</v>
      </c>
      <c r="H252" s="16">
        <v>11</v>
      </c>
      <c r="I252" s="16">
        <v>1</v>
      </c>
      <c r="J252" s="16">
        <v>0</v>
      </c>
      <c r="K252" s="16">
        <v>4</v>
      </c>
      <c r="L252" s="16">
        <v>6</v>
      </c>
      <c r="M252" s="16">
        <v>755</v>
      </c>
      <c r="N252" s="16">
        <v>852</v>
      </c>
      <c r="O252" s="16">
        <v>0</v>
      </c>
      <c r="P252" s="16">
        <v>0</v>
      </c>
      <c r="Q252" s="16">
        <v>8</v>
      </c>
      <c r="R252" s="16">
        <v>0</v>
      </c>
      <c r="S252" s="16">
        <v>9</v>
      </c>
      <c r="T252" s="16">
        <v>1</v>
      </c>
      <c r="U252" s="16">
        <v>4</v>
      </c>
      <c r="V252" s="16">
        <v>0</v>
      </c>
      <c r="W252" s="16">
        <v>22</v>
      </c>
      <c r="X252" s="16">
        <v>30</v>
      </c>
      <c r="Y252" s="16">
        <v>2</v>
      </c>
      <c r="Z252" s="16">
        <v>2</v>
      </c>
      <c r="AA252" s="16">
        <v>0</v>
      </c>
      <c r="AB252" s="16">
        <v>0</v>
      </c>
      <c r="AC252" s="16">
        <v>4</v>
      </c>
      <c r="AD252" s="16">
        <v>2</v>
      </c>
      <c r="AE252" s="16">
        <v>2</v>
      </c>
      <c r="AF252" s="16">
        <v>0</v>
      </c>
      <c r="AG252" s="16">
        <v>4</v>
      </c>
      <c r="AH252" s="16">
        <v>2</v>
      </c>
      <c r="AI252" s="16">
        <v>1</v>
      </c>
      <c r="AJ252" s="16">
        <v>1</v>
      </c>
      <c r="AK252" s="16">
        <v>0</v>
      </c>
      <c r="AL252" s="16">
        <v>1</v>
      </c>
      <c r="AM252" s="16">
        <v>0</v>
      </c>
      <c r="AN252" s="16">
        <v>21</v>
      </c>
      <c r="AO252" s="16">
        <v>6</v>
      </c>
      <c r="AP252" s="16">
        <v>13</v>
      </c>
      <c r="AQ252" s="16">
        <v>35</v>
      </c>
      <c r="AR252" s="16">
        <v>1</v>
      </c>
      <c r="AS252" s="16">
        <v>14</v>
      </c>
      <c r="AT252" s="16">
        <v>68</v>
      </c>
      <c r="AU252" s="16">
        <v>17</v>
      </c>
      <c r="AV252" s="16">
        <v>7</v>
      </c>
      <c r="AW252" s="16">
        <v>1</v>
      </c>
      <c r="AX252" s="16">
        <v>45</v>
      </c>
      <c r="AY252" s="16">
        <v>12</v>
      </c>
      <c r="AZ252" s="16">
        <v>105</v>
      </c>
      <c r="BA252" s="16">
        <v>46</v>
      </c>
      <c r="BB252" s="16">
        <v>5</v>
      </c>
      <c r="BC252" s="16">
        <v>6</v>
      </c>
      <c r="BD252" s="16">
        <v>57</v>
      </c>
      <c r="BE252" s="14">
        <v>2218</v>
      </c>
      <c r="BF252" s="119">
        <v>1</v>
      </c>
      <c r="BG252" s="16">
        <v>0</v>
      </c>
      <c r="BH252" s="16">
        <v>0</v>
      </c>
      <c r="BI252" s="16">
        <v>60</v>
      </c>
      <c r="BJ252" s="69">
        <v>0</v>
      </c>
      <c r="BK252" s="69">
        <f>BJ252/'VAR 1 bi em X e FBKF'!BY$60*1000</f>
        <v>0</v>
      </c>
      <c r="BL252" s="69">
        <v>0</v>
      </c>
      <c r="BM252" s="69">
        <f>BL252/'VAR 1 bi em X e FBKF'!CA$60*1000</f>
        <v>0</v>
      </c>
      <c r="BN252" s="69"/>
      <c r="BO252" s="69"/>
      <c r="BP252" s="16">
        <v>-10</v>
      </c>
      <c r="BQ252" s="14">
        <v>51</v>
      </c>
      <c r="BR252" s="17">
        <v>2269</v>
      </c>
    </row>
    <row r="253" spans="1:70">
      <c r="A253" s="13" t="s">
        <v>133</v>
      </c>
      <c r="B253" s="15">
        <v>0</v>
      </c>
      <c r="C253" s="16">
        <v>0</v>
      </c>
      <c r="D253" s="16">
        <v>0</v>
      </c>
      <c r="E253" s="16">
        <v>0</v>
      </c>
      <c r="F253" s="16">
        <v>0</v>
      </c>
      <c r="G253" s="16">
        <v>0</v>
      </c>
      <c r="H253" s="16">
        <v>0</v>
      </c>
      <c r="I253" s="16">
        <v>0</v>
      </c>
      <c r="J253" s="16">
        <v>0</v>
      </c>
      <c r="K253" s="16">
        <v>0</v>
      </c>
      <c r="L253" s="16">
        <v>0</v>
      </c>
      <c r="M253" s="16">
        <v>0</v>
      </c>
      <c r="N253" s="16">
        <v>0</v>
      </c>
      <c r="O253" s="16">
        <v>0</v>
      </c>
      <c r="P253" s="16">
        <v>0</v>
      </c>
      <c r="Q253" s="16">
        <v>0</v>
      </c>
      <c r="R253" s="16">
        <v>0</v>
      </c>
      <c r="S253" s="16">
        <v>0</v>
      </c>
      <c r="T253" s="16">
        <v>0</v>
      </c>
      <c r="U253" s="16">
        <v>0</v>
      </c>
      <c r="V253" s="16">
        <v>0</v>
      </c>
      <c r="W253" s="16">
        <v>0</v>
      </c>
      <c r="X253" s="16">
        <v>0</v>
      </c>
      <c r="Y253" s="16">
        <v>0</v>
      </c>
      <c r="Z253" s="16">
        <v>0</v>
      </c>
      <c r="AA253" s="16">
        <v>0</v>
      </c>
      <c r="AB253" s="16">
        <v>0</v>
      </c>
      <c r="AC253" s="16">
        <v>0</v>
      </c>
      <c r="AD253" s="16">
        <v>0</v>
      </c>
      <c r="AE253" s="16">
        <v>0</v>
      </c>
      <c r="AF253" s="16">
        <v>0</v>
      </c>
      <c r="AG253" s="16">
        <v>0</v>
      </c>
      <c r="AH253" s="16">
        <v>0</v>
      </c>
      <c r="AI253" s="16">
        <v>0</v>
      </c>
      <c r="AJ253" s="16">
        <v>0</v>
      </c>
      <c r="AK253" s="16">
        <v>0</v>
      </c>
      <c r="AL253" s="16">
        <v>0</v>
      </c>
      <c r="AM253" s="16">
        <v>0</v>
      </c>
      <c r="AN253" s="16">
        <v>0</v>
      </c>
      <c r="AO253" s="16">
        <v>0</v>
      </c>
      <c r="AP253" s="16">
        <v>0</v>
      </c>
      <c r="AQ253" s="16">
        <v>1</v>
      </c>
      <c r="AR253" s="16">
        <v>0</v>
      </c>
      <c r="AS253" s="16">
        <v>1</v>
      </c>
      <c r="AT253" s="16">
        <v>1</v>
      </c>
      <c r="AU253" s="16">
        <v>0</v>
      </c>
      <c r="AV253" s="16">
        <v>0</v>
      </c>
      <c r="AW253" s="16">
        <v>0</v>
      </c>
      <c r="AX253" s="16">
        <v>8</v>
      </c>
      <c r="AY253" s="16">
        <v>0</v>
      </c>
      <c r="AZ253" s="16">
        <v>0</v>
      </c>
      <c r="BA253" s="16">
        <v>0</v>
      </c>
      <c r="BB253" s="16">
        <v>0</v>
      </c>
      <c r="BC253" s="16">
        <v>0</v>
      </c>
      <c r="BD253" s="16">
        <v>1</v>
      </c>
      <c r="BE253" s="14">
        <v>12</v>
      </c>
      <c r="BF253" s="119">
        <v>2</v>
      </c>
      <c r="BG253" s="16">
        <v>0</v>
      </c>
      <c r="BH253" s="16">
        <v>0</v>
      </c>
      <c r="BI253" s="16">
        <v>352</v>
      </c>
      <c r="BJ253" s="69">
        <v>0</v>
      </c>
      <c r="BK253" s="69">
        <f>BJ253/'VAR 1 bi em X e FBKF'!BY$60*1000</f>
        <v>0</v>
      </c>
      <c r="BL253" s="69">
        <v>0</v>
      </c>
      <c r="BM253" s="69">
        <f>BL253/'VAR 1 bi em X e FBKF'!CA$60*1000</f>
        <v>0</v>
      </c>
      <c r="BN253" s="69"/>
      <c r="BO253" s="69"/>
      <c r="BP253" s="16">
        <v>0</v>
      </c>
      <c r="BQ253" s="14">
        <v>354</v>
      </c>
      <c r="BR253" s="17">
        <v>366</v>
      </c>
    </row>
    <row r="254" spans="1:70">
      <c r="A254" s="13" t="s">
        <v>135</v>
      </c>
      <c r="B254" s="15">
        <v>341</v>
      </c>
      <c r="C254" s="16">
        <v>192</v>
      </c>
      <c r="D254" s="16">
        <v>76</v>
      </c>
      <c r="E254" s="16">
        <v>62</v>
      </c>
      <c r="F254" s="16">
        <v>45</v>
      </c>
      <c r="G254" s="16">
        <v>331</v>
      </c>
      <c r="H254" s="16">
        <v>1</v>
      </c>
      <c r="I254" s="16">
        <v>31</v>
      </c>
      <c r="J254" s="16">
        <v>3</v>
      </c>
      <c r="K254" s="16">
        <v>4</v>
      </c>
      <c r="L254" s="16">
        <v>31</v>
      </c>
      <c r="M254" s="16">
        <v>22</v>
      </c>
      <c r="N254" s="16">
        <v>10</v>
      </c>
      <c r="O254" s="16">
        <v>200</v>
      </c>
      <c r="P254" s="16">
        <v>5</v>
      </c>
      <c r="Q254" s="16">
        <v>4816</v>
      </c>
      <c r="R254" s="16">
        <v>95</v>
      </c>
      <c r="S254" s="16">
        <v>6</v>
      </c>
      <c r="T254" s="16">
        <v>1</v>
      </c>
      <c r="U254" s="16">
        <v>6</v>
      </c>
      <c r="V254" s="16">
        <v>42</v>
      </c>
      <c r="W254" s="16">
        <v>12</v>
      </c>
      <c r="X254" s="16">
        <v>139</v>
      </c>
      <c r="Y254" s="16">
        <v>76</v>
      </c>
      <c r="Z254" s="16">
        <v>119</v>
      </c>
      <c r="AA254" s="16">
        <v>1007</v>
      </c>
      <c r="AB254" s="16">
        <v>45</v>
      </c>
      <c r="AC254" s="16">
        <v>30</v>
      </c>
      <c r="AD254" s="16">
        <v>104</v>
      </c>
      <c r="AE254" s="16">
        <v>9</v>
      </c>
      <c r="AF254" s="16">
        <v>10</v>
      </c>
      <c r="AG254" s="16">
        <v>177</v>
      </c>
      <c r="AH254" s="16">
        <v>41</v>
      </c>
      <c r="AI254" s="16">
        <v>0</v>
      </c>
      <c r="AJ254" s="16">
        <v>7</v>
      </c>
      <c r="AK254" s="16">
        <v>2</v>
      </c>
      <c r="AL254" s="16">
        <v>24</v>
      </c>
      <c r="AM254" s="16">
        <v>51</v>
      </c>
      <c r="AN254" s="16">
        <v>23</v>
      </c>
      <c r="AO254" s="16">
        <v>111</v>
      </c>
      <c r="AP254" s="16">
        <v>169</v>
      </c>
      <c r="AQ254" s="16">
        <v>235</v>
      </c>
      <c r="AR254" s="16">
        <v>1969</v>
      </c>
      <c r="AS254" s="16">
        <v>9</v>
      </c>
      <c r="AT254" s="16">
        <v>12</v>
      </c>
      <c r="AU254" s="16">
        <v>10</v>
      </c>
      <c r="AV254" s="16">
        <v>6</v>
      </c>
      <c r="AW254" s="16">
        <v>121</v>
      </c>
      <c r="AX254" s="16">
        <v>42</v>
      </c>
      <c r="AY254" s="16">
        <v>24</v>
      </c>
      <c r="AZ254" s="16">
        <v>74</v>
      </c>
      <c r="BA254" s="16">
        <v>39</v>
      </c>
      <c r="BB254" s="16">
        <v>8</v>
      </c>
      <c r="BC254" s="16">
        <v>6</v>
      </c>
      <c r="BD254" s="16">
        <v>75</v>
      </c>
      <c r="BE254" s="14">
        <v>11106</v>
      </c>
      <c r="BF254" s="119">
        <v>0</v>
      </c>
      <c r="BG254" s="16">
        <v>0</v>
      </c>
      <c r="BH254" s="16">
        <v>0</v>
      </c>
      <c r="BI254" s="16">
        <v>0</v>
      </c>
      <c r="BJ254" s="69">
        <v>0</v>
      </c>
      <c r="BK254" s="69">
        <f>BJ254/'VAR 1 bi em X e FBKF'!BY$60*1000</f>
        <v>0</v>
      </c>
      <c r="BL254" s="69">
        <v>0</v>
      </c>
      <c r="BM254" s="69">
        <f>BL254/'VAR 1 bi em X e FBKF'!CA$60*1000</f>
        <v>0</v>
      </c>
      <c r="BN254" s="69"/>
      <c r="BO254" s="69"/>
      <c r="BP254" s="16">
        <v>0</v>
      </c>
      <c r="BQ254" s="14">
        <v>0</v>
      </c>
      <c r="BR254" s="17">
        <v>11106</v>
      </c>
    </row>
    <row r="255" spans="1:70">
      <c r="A255" s="13" t="s">
        <v>20</v>
      </c>
      <c r="B255" s="15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16">
        <v>0</v>
      </c>
      <c r="M255" s="16">
        <v>0</v>
      </c>
      <c r="N255" s="16">
        <v>0</v>
      </c>
      <c r="O255" s="16">
        <v>1</v>
      </c>
      <c r="P255" s="16">
        <v>0</v>
      </c>
      <c r="Q255" s="16">
        <v>0</v>
      </c>
      <c r="R255" s="16">
        <v>0</v>
      </c>
      <c r="S255" s="16">
        <v>0</v>
      </c>
      <c r="T255" s="16">
        <v>0</v>
      </c>
      <c r="U255" s="16">
        <v>0</v>
      </c>
      <c r="V255" s="16">
        <v>0</v>
      </c>
      <c r="W255" s="16">
        <v>0</v>
      </c>
      <c r="X255" s="16">
        <v>0</v>
      </c>
      <c r="Y255" s="16">
        <v>0</v>
      </c>
      <c r="Z255" s="16">
        <v>0</v>
      </c>
      <c r="AA255" s="16">
        <v>0</v>
      </c>
      <c r="AB255" s="16">
        <v>0</v>
      </c>
      <c r="AC255" s="16">
        <v>0</v>
      </c>
      <c r="AD255" s="16">
        <v>0</v>
      </c>
      <c r="AE255" s="16">
        <v>0</v>
      </c>
      <c r="AF255" s="16">
        <v>0</v>
      </c>
      <c r="AG255" s="16">
        <v>0</v>
      </c>
      <c r="AH255" s="16">
        <v>0</v>
      </c>
      <c r="AI255" s="16">
        <v>0</v>
      </c>
      <c r="AJ255" s="16">
        <v>0</v>
      </c>
      <c r="AK255" s="16">
        <v>0</v>
      </c>
      <c r="AL255" s="16">
        <v>0</v>
      </c>
      <c r="AM255" s="16">
        <v>0</v>
      </c>
      <c r="AN255" s="16">
        <v>0</v>
      </c>
      <c r="AO255" s="16">
        <v>0</v>
      </c>
      <c r="AP255" s="16">
        <v>0</v>
      </c>
      <c r="AQ255" s="16">
        <v>0</v>
      </c>
      <c r="AR255" s="16">
        <v>0</v>
      </c>
      <c r="AS255" s="16">
        <v>0</v>
      </c>
      <c r="AT255" s="16">
        <v>0</v>
      </c>
      <c r="AU255" s="16">
        <v>0</v>
      </c>
      <c r="AV255" s="16">
        <v>0</v>
      </c>
      <c r="AW255" s="16">
        <v>0</v>
      </c>
      <c r="AX255" s="16">
        <v>0</v>
      </c>
      <c r="AY255" s="16">
        <v>0</v>
      </c>
      <c r="AZ255" s="16">
        <v>0</v>
      </c>
      <c r="BA255" s="16">
        <v>0</v>
      </c>
      <c r="BB255" s="16">
        <v>0</v>
      </c>
      <c r="BC255" s="16">
        <v>0</v>
      </c>
      <c r="BD255" s="16">
        <v>0</v>
      </c>
      <c r="BE255" s="14">
        <v>1</v>
      </c>
      <c r="BF255" s="119">
        <v>0</v>
      </c>
      <c r="BG255" s="16">
        <v>0</v>
      </c>
      <c r="BH255" s="16">
        <v>0</v>
      </c>
      <c r="BI255" s="16">
        <v>0</v>
      </c>
      <c r="BJ255" s="69">
        <v>0</v>
      </c>
      <c r="BK255" s="69">
        <f>BJ255/'VAR 1 bi em X e FBKF'!BY$60*1000</f>
        <v>0</v>
      </c>
      <c r="BL255" s="69">
        <v>0</v>
      </c>
      <c r="BM255" s="69">
        <f>BL255/'VAR 1 bi em X e FBKF'!CA$60*1000</f>
        <v>0</v>
      </c>
      <c r="BN255" s="69"/>
      <c r="BO255" s="69"/>
      <c r="BP255" s="16">
        <v>0</v>
      </c>
      <c r="BQ255" s="14">
        <v>0</v>
      </c>
      <c r="BR255" s="17">
        <v>1</v>
      </c>
    </row>
    <row r="256" spans="1:70">
      <c r="A256" s="13" t="s">
        <v>138</v>
      </c>
      <c r="B256" s="15">
        <v>457</v>
      </c>
      <c r="C256" s="16">
        <v>14</v>
      </c>
      <c r="D256" s="16">
        <v>296</v>
      </c>
      <c r="E256" s="16">
        <v>27</v>
      </c>
      <c r="F256" s="16">
        <v>22</v>
      </c>
      <c r="G256" s="16">
        <v>316</v>
      </c>
      <c r="H256" s="16">
        <v>20</v>
      </c>
      <c r="I256" s="16">
        <v>279</v>
      </c>
      <c r="J256" s="16">
        <v>24</v>
      </c>
      <c r="K256" s="16">
        <v>412</v>
      </c>
      <c r="L256" s="16">
        <v>16</v>
      </c>
      <c r="M256" s="16">
        <v>354</v>
      </c>
      <c r="N256" s="16">
        <v>118</v>
      </c>
      <c r="O256" s="16">
        <v>224</v>
      </c>
      <c r="P256" s="16">
        <v>5</v>
      </c>
      <c r="Q256" s="16">
        <v>4874</v>
      </c>
      <c r="R256" s="16">
        <v>981</v>
      </c>
      <c r="S256" s="16">
        <v>1015</v>
      </c>
      <c r="T256" s="16">
        <v>680</v>
      </c>
      <c r="U256" s="16">
        <v>693</v>
      </c>
      <c r="V256" s="16">
        <v>985</v>
      </c>
      <c r="W256" s="16">
        <v>663</v>
      </c>
      <c r="X256" s="16">
        <v>826</v>
      </c>
      <c r="Y256" s="16">
        <v>22</v>
      </c>
      <c r="Z256" s="16">
        <v>253</v>
      </c>
      <c r="AA256" s="16">
        <v>953</v>
      </c>
      <c r="AB256" s="16">
        <v>260</v>
      </c>
      <c r="AC256" s="16">
        <v>355</v>
      </c>
      <c r="AD256" s="16">
        <v>66</v>
      </c>
      <c r="AE256" s="16">
        <v>0</v>
      </c>
      <c r="AF256" s="16">
        <v>0</v>
      </c>
      <c r="AG256" s="16">
        <v>31</v>
      </c>
      <c r="AH256" s="16">
        <v>0</v>
      </c>
      <c r="AI256" s="16">
        <v>11</v>
      </c>
      <c r="AJ256" s="16">
        <v>0</v>
      </c>
      <c r="AK256" s="16">
        <v>0</v>
      </c>
      <c r="AL256" s="16">
        <v>22</v>
      </c>
      <c r="AM256" s="16">
        <v>0</v>
      </c>
      <c r="AN256" s="16">
        <v>125</v>
      </c>
      <c r="AO256" s="16">
        <v>213</v>
      </c>
      <c r="AP256" s="16">
        <v>0</v>
      </c>
      <c r="AQ256" s="16">
        <v>0</v>
      </c>
      <c r="AR256" s="16">
        <v>0</v>
      </c>
      <c r="AS256" s="16">
        <v>32</v>
      </c>
      <c r="AT256" s="16">
        <v>0</v>
      </c>
      <c r="AU256" s="16">
        <v>0</v>
      </c>
      <c r="AV256" s="16">
        <v>0</v>
      </c>
      <c r="AW256" s="16">
        <v>0</v>
      </c>
      <c r="AX256" s="16">
        <v>1</v>
      </c>
      <c r="AY256" s="16">
        <v>0</v>
      </c>
      <c r="AZ256" s="16">
        <v>3</v>
      </c>
      <c r="BA256" s="16">
        <v>15</v>
      </c>
      <c r="BB256" s="16">
        <v>0</v>
      </c>
      <c r="BC256" s="16">
        <v>2</v>
      </c>
      <c r="BD256" s="16">
        <v>0</v>
      </c>
      <c r="BE256" s="14">
        <v>15665</v>
      </c>
      <c r="BF256" s="119">
        <v>1</v>
      </c>
      <c r="BG256" s="16">
        <v>0</v>
      </c>
      <c r="BH256" s="16">
        <v>0</v>
      </c>
      <c r="BI256" s="16">
        <v>33</v>
      </c>
      <c r="BJ256" s="69">
        <v>0</v>
      </c>
      <c r="BK256" s="69">
        <f>BJ256/'VAR 1 bi em X e FBKF'!BY$60*1000</f>
        <v>0</v>
      </c>
      <c r="BL256" s="69">
        <v>0</v>
      </c>
      <c r="BM256" s="69">
        <f>BL256/'VAR 1 bi em X e FBKF'!CA$60*1000</f>
        <v>0</v>
      </c>
      <c r="BN256" s="69"/>
      <c r="BO256" s="69"/>
      <c r="BP256" s="16">
        <v>-43</v>
      </c>
      <c r="BQ256" s="14">
        <v>-9</v>
      </c>
      <c r="BR256" s="17">
        <v>15656</v>
      </c>
    </row>
    <row r="257" spans="1:70">
      <c r="A257" s="13" t="s">
        <v>21</v>
      </c>
      <c r="B257" s="15">
        <v>0</v>
      </c>
      <c r="C257" s="16">
        <v>0</v>
      </c>
      <c r="D257" s="16">
        <v>0</v>
      </c>
      <c r="E257" s="16">
        <v>0</v>
      </c>
      <c r="F257" s="16">
        <v>12</v>
      </c>
      <c r="G257" s="16">
        <v>84</v>
      </c>
      <c r="H257" s="16">
        <v>5</v>
      </c>
      <c r="I257" s="16">
        <v>599</v>
      </c>
      <c r="J257" s="16">
        <v>10</v>
      </c>
      <c r="K257" s="16">
        <v>93</v>
      </c>
      <c r="L257" s="16">
        <v>102</v>
      </c>
      <c r="M257" s="16">
        <v>117</v>
      </c>
      <c r="N257" s="16">
        <v>342</v>
      </c>
      <c r="O257" s="16">
        <v>0</v>
      </c>
      <c r="P257" s="16">
        <v>0</v>
      </c>
      <c r="Q257" s="16">
        <v>41</v>
      </c>
      <c r="R257" s="16">
        <v>365</v>
      </c>
      <c r="S257" s="16">
        <v>0</v>
      </c>
      <c r="T257" s="16">
        <v>0</v>
      </c>
      <c r="U257" s="16">
        <v>34</v>
      </c>
      <c r="V257" s="16">
        <v>251</v>
      </c>
      <c r="W257" s="16">
        <v>640</v>
      </c>
      <c r="X257" s="16">
        <v>2507</v>
      </c>
      <c r="Y257" s="16">
        <v>0</v>
      </c>
      <c r="Z257" s="16">
        <v>142</v>
      </c>
      <c r="AA257" s="16">
        <v>43</v>
      </c>
      <c r="AB257" s="16">
        <v>14</v>
      </c>
      <c r="AC257" s="16">
        <v>189</v>
      </c>
      <c r="AD257" s="16">
        <v>87</v>
      </c>
      <c r="AE257" s="16">
        <v>49</v>
      </c>
      <c r="AF257" s="16">
        <v>0</v>
      </c>
      <c r="AG257" s="16">
        <v>356</v>
      </c>
      <c r="AH257" s="16">
        <v>8</v>
      </c>
      <c r="AI257" s="16">
        <v>24</v>
      </c>
      <c r="AJ257" s="16">
        <v>0</v>
      </c>
      <c r="AK257" s="16">
        <v>11</v>
      </c>
      <c r="AL257" s="16">
        <v>243</v>
      </c>
      <c r="AM257" s="16">
        <v>75</v>
      </c>
      <c r="AN257" s="16">
        <v>246</v>
      </c>
      <c r="AO257" s="16">
        <v>0</v>
      </c>
      <c r="AP257" s="16">
        <v>2</v>
      </c>
      <c r="AQ257" s="16">
        <v>0</v>
      </c>
      <c r="AR257" s="16">
        <v>0</v>
      </c>
      <c r="AS257" s="16">
        <v>0</v>
      </c>
      <c r="AT257" s="16">
        <v>0</v>
      </c>
      <c r="AU257" s="16">
        <v>0</v>
      </c>
      <c r="AV257" s="16">
        <v>0</v>
      </c>
      <c r="AW257" s="16">
        <v>0</v>
      </c>
      <c r="AX257" s="16">
        <v>0</v>
      </c>
      <c r="AY257" s="16">
        <v>0</v>
      </c>
      <c r="AZ257" s="16">
        <v>0</v>
      </c>
      <c r="BA257" s="16">
        <v>0</v>
      </c>
      <c r="BB257" s="16">
        <v>0</v>
      </c>
      <c r="BC257" s="16">
        <v>0</v>
      </c>
      <c r="BD257" s="16">
        <v>0</v>
      </c>
      <c r="BE257" s="14">
        <v>6691</v>
      </c>
      <c r="BF257" s="119">
        <v>0</v>
      </c>
      <c r="BG257" s="16">
        <v>0</v>
      </c>
      <c r="BH257" s="16">
        <v>0</v>
      </c>
      <c r="BI257" s="16">
        <v>0</v>
      </c>
      <c r="BJ257" s="69">
        <v>0</v>
      </c>
      <c r="BK257" s="69">
        <f>BJ257/'VAR 1 bi em X e FBKF'!BY$60*1000</f>
        <v>0</v>
      </c>
      <c r="BL257" s="69">
        <v>0</v>
      </c>
      <c r="BM257" s="69">
        <f>BL257/'VAR 1 bi em X e FBKF'!CA$60*1000</f>
        <v>0</v>
      </c>
      <c r="BN257" s="69"/>
      <c r="BO257" s="69"/>
      <c r="BP257" s="16">
        <v>-12</v>
      </c>
      <c r="BQ257" s="14">
        <v>-12</v>
      </c>
      <c r="BR257" s="17">
        <v>6679</v>
      </c>
    </row>
    <row r="258" spans="1:70">
      <c r="A258" s="13" t="s">
        <v>22</v>
      </c>
      <c r="B258" s="15">
        <v>2</v>
      </c>
      <c r="C258" s="16">
        <v>61</v>
      </c>
      <c r="D258" s="16">
        <v>0</v>
      </c>
      <c r="E258" s="16">
        <v>0</v>
      </c>
      <c r="F258" s="16">
        <v>0</v>
      </c>
      <c r="G258" s="16">
        <v>21</v>
      </c>
      <c r="H258" s="16">
        <v>0</v>
      </c>
      <c r="I258" s="16">
        <v>0</v>
      </c>
      <c r="J258" s="16">
        <v>0</v>
      </c>
      <c r="K258" s="16">
        <v>0</v>
      </c>
      <c r="L258" s="16">
        <v>0</v>
      </c>
      <c r="M258" s="16">
        <v>0</v>
      </c>
      <c r="N258" s="16">
        <v>0</v>
      </c>
      <c r="O258" s="16">
        <v>0</v>
      </c>
      <c r="P258" s="16">
        <v>0</v>
      </c>
      <c r="Q258" s="16">
        <v>6</v>
      </c>
      <c r="R258" s="16">
        <v>0</v>
      </c>
      <c r="S258" s="16">
        <v>1559</v>
      </c>
      <c r="T258" s="16">
        <v>10</v>
      </c>
      <c r="U258" s="16">
        <v>5</v>
      </c>
      <c r="V258" s="16">
        <v>0</v>
      </c>
      <c r="W258" s="16">
        <v>11</v>
      </c>
      <c r="X258" s="16">
        <v>0</v>
      </c>
      <c r="Y258" s="16">
        <v>0</v>
      </c>
      <c r="Z258" s="16">
        <v>0</v>
      </c>
      <c r="AA258" s="16">
        <v>0</v>
      </c>
      <c r="AB258" s="16">
        <v>0</v>
      </c>
      <c r="AC258" s="16">
        <v>0</v>
      </c>
      <c r="AD258" s="16">
        <v>0</v>
      </c>
      <c r="AE258" s="16">
        <v>0</v>
      </c>
      <c r="AF258" s="16">
        <v>0</v>
      </c>
      <c r="AG258" s="16">
        <v>0</v>
      </c>
      <c r="AH258" s="16">
        <v>0</v>
      </c>
      <c r="AI258" s="16">
        <v>1</v>
      </c>
      <c r="AJ258" s="16">
        <v>0</v>
      </c>
      <c r="AK258" s="16">
        <v>0</v>
      </c>
      <c r="AL258" s="16">
        <v>0</v>
      </c>
      <c r="AM258" s="16">
        <v>0</v>
      </c>
      <c r="AN258" s="16">
        <v>0</v>
      </c>
      <c r="AO258" s="16">
        <v>0</v>
      </c>
      <c r="AP258" s="16">
        <v>0</v>
      </c>
      <c r="AQ258" s="16">
        <v>0</v>
      </c>
      <c r="AR258" s="16">
        <v>0</v>
      </c>
      <c r="AS258" s="16">
        <v>0</v>
      </c>
      <c r="AT258" s="16">
        <v>0</v>
      </c>
      <c r="AU258" s="16">
        <v>0</v>
      </c>
      <c r="AV258" s="16">
        <v>0</v>
      </c>
      <c r="AW258" s="16">
        <v>0</v>
      </c>
      <c r="AX258" s="16">
        <v>0</v>
      </c>
      <c r="AY258" s="16">
        <v>37</v>
      </c>
      <c r="AZ258" s="16">
        <v>182</v>
      </c>
      <c r="BA258" s="16">
        <v>32</v>
      </c>
      <c r="BB258" s="16">
        <v>67</v>
      </c>
      <c r="BC258" s="16">
        <v>1784</v>
      </c>
      <c r="BD258" s="16">
        <v>193</v>
      </c>
      <c r="BE258" s="14">
        <v>3971</v>
      </c>
      <c r="BF258" s="119">
        <v>0</v>
      </c>
      <c r="BG258" s="16">
        <v>0</v>
      </c>
      <c r="BH258" s="16">
        <v>0</v>
      </c>
      <c r="BI258" s="16">
        <v>4045</v>
      </c>
      <c r="BJ258" s="69">
        <v>0</v>
      </c>
      <c r="BK258" s="69">
        <f>BJ258/'VAR 1 bi em X e FBKF'!BY$60*1000</f>
        <v>0</v>
      </c>
      <c r="BL258" s="69">
        <v>0</v>
      </c>
      <c r="BM258" s="69">
        <f>BL258/'VAR 1 bi em X e FBKF'!CA$60*1000</f>
        <v>0</v>
      </c>
      <c r="BN258" s="69"/>
      <c r="BO258" s="69"/>
      <c r="BP258" s="16">
        <v>-36</v>
      </c>
      <c r="BQ258" s="14">
        <v>4009</v>
      </c>
      <c r="BR258" s="17">
        <v>7980</v>
      </c>
    </row>
    <row r="259" spans="1:70">
      <c r="A259" s="13" t="s">
        <v>23</v>
      </c>
      <c r="B259" s="15">
        <v>845</v>
      </c>
      <c r="C259" s="16">
        <v>62</v>
      </c>
      <c r="D259" s="16">
        <v>0</v>
      </c>
      <c r="E259" s="16">
        <v>0</v>
      </c>
      <c r="F259" s="16">
        <v>0</v>
      </c>
      <c r="G259" s="16">
        <v>27</v>
      </c>
      <c r="H259" s="16">
        <v>0</v>
      </c>
      <c r="I259" s="16">
        <v>0</v>
      </c>
      <c r="J259" s="16">
        <v>0</v>
      </c>
      <c r="K259" s="16">
        <v>38</v>
      </c>
      <c r="L259" s="16">
        <v>6</v>
      </c>
      <c r="M259" s="16">
        <v>11</v>
      </c>
      <c r="N259" s="16">
        <v>3</v>
      </c>
      <c r="O259" s="16">
        <v>0</v>
      </c>
      <c r="P259" s="16">
        <v>0</v>
      </c>
      <c r="Q259" s="16">
        <v>1</v>
      </c>
      <c r="R259" s="16">
        <v>0</v>
      </c>
      <c r="S259" s="16">
        <v>43</v>
      </c>
      <c r="T259" s="16">
        <v>847</v>
      </c>
      <c r="U259" s="16">
        <v>1</v>
      </c>
      <c r="V259" s="16">
        <v>10</v>
      </c>
      <c r="W259" s="16">
        <v>1</v>
      </c>
      <c r="X259" s="16">
        <v>2</v>
      </c>
      <c r="Y259" s="16">
        <v>0</v>
      </c>
      <c r="Z259" s="16">
        <v>0</v>
      </c>
      <c r="AA259" s="16">
        <v>0</v>
      </c>
      <c r="AB259" s="16">
        <v>0</v>
      </c>
      <c r="AC259" s="16">
        <v>0</v>
      </c>
      <c r="AD259" s="16">
        <v>0</v>
      </c>
      <c r="AE259" s="16">
        <v>0</v>
      </c>
      <c r="AF259" s="16">
        <v>0</v>
      </c>
      <c r="AG259" s="16">
        <v>0</v>
      </c>
      <c r="AH259" s="16">
        <v>0</v>
      </c>
      <c r="AI259" s="16">
        <v>0</v>
      </c>
      <c r="AJ259" s="16">
        <v>0</v>
      </c>
      <c r="AK259" s="16">
        <v>0</v>
      </c>
      <c r="AL259" s="16">
        <v>0</v>
      </c>
      <c r="AM259" s="16">
        <v>0</v>
      </c>
      <c r="AN259" s="16">
        <v>43</v>
      </c>
      <c r="AO259" s="16">
        <v>0</v>
      </c>
      <c r="AP259" s="16">
        <v>6</v>
      </c>
      <c r="AQ259" s="16">
        <v>0</v>
      </c>
      <c r="AR259" s="16">
        <v>1</v>
      </c>
      <c r="AS259" s="16">
        <v>0</v>
      </c>
      <c r="AT259" s="16">
        <v>0</v>
      </c>
      <c r="AU259" s="16">
        <v>0</v>
      </c>
      <c r="AV259" s="16">
        <v>0</v>
      </c>
      <c r="AW259" s="16">
        <v>16</v>
      </c>
      <c r="AX259" s="16">
        <v>49</v>
      </c>
      <c r="AY259" s="16">
        <v>0</v>
      </c>
      <c r="AZ259" s="16">
        <v>115</v>
      </c>
      <c r="BA259" s="16">
        <v>0</v>
      </c>
      <c r="BB259" s="16">
        <v>0</v>
      </c>
      <c r="BC259" s="16">
        <v>0</v>
      </c>
      <c r="BD259" s="16">
        <v>0</v>
      </c>
      <c r="BE259" s="14">
        <v>2127</v>
      </c>
      <c r="BF259" s="119">
        <v>0</v>
      </c>
      <c r="BG259" s="16">
        <v>0</v>
      </c>
      <c r="BH259" s="16">
        <v>0</v>
      </c>
      <c r="BI259" s="16">
        <v>0</v>
      </c>
      <c r="BJ259" s="69">
        <v>0</v>
      </c>
      <c r="BK259" s="69">
        <f>BJ259/'VAR 1 bi em X e FBKF'!BY$60*1000</f>
        <v>0</v>
      </c>
      <c r="BL259" s="69">
        <v>0</v>
      </c>
      <c r="BM259" s="69">
        <f>BL259/'VAR 1 bi em X e FBKF'!CA$60*1000</f>
        <v>0</v>
      </c>
      <c r="BN259" s="69"/>
      <c r="BO259" s="69"/>
      <c r="BP259" s="16">
        <v>0</v>
      </c>
      <c r="BQ259" s="14">
        <v>0</v>
      </c>
      <c r="BR259" s="17">
        <v>2127</v>
      </c>
    </row>
    <row r="260" spans="1:70">
      <c r="A260" s="13" t="s">
        <v>143</v>
      </c>
      <c r="B260" s="15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2</v>
      </c>
      <c r="H260" s="16">
        <v>0</v>
      </c>
      <c r="I260" s="16">
        <v>0</v>
      </c>
      <c r="J260" s="16">
        <v>0</v>
      </c>
      <c r="K260" s="16">
        <v>1</v>
      </c>
      <c r="L260" s="16">
        <v>0</v>
      </c>
      <c r="M260" s="16">
        <v>0</v>
      </c>
      <c r="N260" s="16">
        <v>0</v>
      </c>
      <c r="O260" s="16">
        <v>0</v>
      </c>
      <c r="P260" s="16">
        <v>0</v>
      </c>
      <c r="Q260" s="16">
        <v>1</v>
      </c>
      <c r="R260" s="16">
        <v>0</v>
      </c>
      <c r="S260" s="16">
        <v>1</v>
      </c>
      <c r="T260" s="16">
        <v>0</v>
      </c>
      <c r="U260" s="16">
        <v>35</v>
      </c>
      <c r="V260" s="16">
        <v>0</v>
      </c>
      <c r="W260" s="16">
        <v>0</v>
      </c>
      <c r="X260" s="16">
        <v>0</v>
      </c>
      <c r="Y260" s="16">
        <v>0</v>
      </c>
      <c r="Z260" s="16">
        <v>0</v>
      </c>
      <c r="AA260" s="16">
        <v>0</v>
      </c>
      <c r="AB260" s="16">
        <v>0</v>
      </c>
      <c r="AC260" s="16">
        <v>0</v>
      </c>
      <c r="AD260" s="16">
        <v>1</v>
      </c>
      <c r="AE260" s="16">
        <v>0</v>
      </c>
      <c r="AF260" s="16">
        <v>0</v>
      </c>
      <c r="AG260" s="16">
        <v>0</v>
      </c>
      <c r="AH260" s="16">
        <v>0</v>
      </c>
      <c r="AI260" s="16">
        <v>0</v>
      </c>
      <c r="AJ260" s="16">
        <v>0</v>
      </c>
      <c r="AK260" s="16">
        <v>0</v>
      </c>
      <c r="AL260" s="16">
        <v>0</v>
      </c>
      <c r="AM260" s="16">
        <v>0</v>
      </c>
      <c r="AN260" s="16">
        <v>0</v>
      </c>
      <c r="AO260" s="16">
        <v>1</v>
      </c>
      <c r="AP260" s="16">
        <v>0</v>
      </c>
      <c r="AQ260" s="16">
        <v>0</v>
      </c>
      <c r="AR260" s="16">
        <v>1</v>
      </c>
      <c r="AS260" s="16">
        <v>0</v>
      </c>
      <c r="AT260" s="16">
        <v>0</v>
      </c>
      <c r="AU260" s="16">
        <v>0</v>
      </c>
      <c r="AV260" s="16">
        <v>0</v>
      </c>
      <c r="AW260" s="16">
        <v>2</v>
      </c>
      <c r="AX260" s="16">
        <v>2</v>
      </c>
      <c r="AY260" s="16">
        <v>0</v>
      </c>
      <c r="AZ260" s="16">
        <v>4</v>
      </c>
      <c r="BA260" s="16">
        <v>3</v>
      </c>
      <c r="BB260" s="16">
        <v>0</v>
      </c>
      <c r="BC260" s="16">
        <v>0</v>
      </c>
      <c r="BD260" s="16">
        <v>1</v>
      </c>
      <c r="BE260" s="14">
        <v>55</v>
      </c>
      <c r="BF260" s="119">
        <v>0</v>
      </c>
      <c r="BG260" s="16">
        <v>0</v>
      </c>
      <c r="BH260" s="16">
        <v>0</v>
      </c>
      <c r="BI260" s="16">
        <v>3638</v>
      </c>
      <c r="BJ260" s="69">
        <v>0</v>
      </c>
      <c r="BK260" s="69">
        <f>BJ260/'VAR 1 bi em X e FBKF'!BY$60*1000</f>
        <v>0</v>
      </c>
      <c r="BL260" s="69">
        <v>0</v>
      </c>
      <c r="BM260" s="69">
        <f>BL260/'VAR 1 bi em X e FBKF'!CA$60*1000</f>
        <v>0</v>
      </c>
      <c r="BN260" s="69"/>
      <c r="BO260" s="69"/>
      <c r="BP260" s="16">
        <v>0</v>
      </c>
      <c r="BQ260" s="14">
        <v>3638</v>
      </c>
      <c r="BR260" s="17">
        <v>3693</v>
      </c>
    </row>
    <row r="261" spans="1:70">
      <c r="A261" s="18" t="s">
        <v>24</v>
      </c>
      <c r="B261" s="15">
        <v>0</v>
      </c>
      <c r="C261" s="16">
        <v>0</v>
      </c>
      <c r="D261" s="16">
        <v>0</v>
      </c>
      <c r="E261" s="16">
        <v>0</v>
      </c>
      <c r="F261" s="16">
        <v>0</v>
      </c>
      <c r="G261" s="16">
        <v>0</v>
      </c>
      <c r="H261" s="16">
        <v>0</v>
      </c>
      <c r="I261" s="16">
        <v>0</v>
      </c>
      <c r="J261" s="16">
        <v>0</v>
      </c>
      <c r="K261" s="16">
        <v>2</v>
      </c>
      <c r="L261" s="16">
        <v>3</v>
      </c>
      <c r="M261" s="16">
        <v>15</v>
      </c>
      <c r="N261" s="16">
        <v>22</v>
      </c>
      <c r="O261" s="16">
        <v>0</v>
      </c>
      <c r="P261" s="16">
        <v>0</v>
      </c>
      <c r="Q261" s="16">
        <v>0</v>
      </c>
      <c r="R261" s="16">
        <v>0</v>
      </c>
      <c r="S261" s="16">
        <v>0</v>
      </c>
      <c r="T261" s="16">
        <v>0</v>
      </c>
      <c r="U261" s="16">
        <v>0</v>
      </c>
      <c r="V261" s="16">
        <v>1</v>
      </c>
      <c r="W261" s="16">
        <v>2</v>
      </c>
      <c r="X261" s="16">
        <v>9</v>
      </c>
      <c r="Y261" s="16">
        <v>0</v>
      </c>
      <c r="Z261" s="16">
        <v>4</v>
      </c>
      <c r="AA261" s="16">
        <v>32</v>
      </c>
      <c r="AB261" s="16">
        <v>0</v>
      </c>
      <c r="AC261" s="16">
        <v>21</v>
      </c>
      <c r="AD261" s="16">
        <v>7</v>
      </c>
      <c r="AE261" s="16">
        <v>1</v>
      </c>
      <c r="AF261" s="16">
        <v>0</v>
      </c>
      <c r="AG261" s="16">
        <v>1</v>
      </c>
      <c r="AH261" s="16">
        <v>0</v>
      </c>
      <c r="AI261" s="16">
        <v>1</v>
      </c>
      <c r="AJ261" s="16">
        <v>80</v>
      </c>
      <c r="AK261" s="16">
        <v>1</v>
      </c>
      <c r="AL261" s="16">
        <v>10</v>
      </c>
      <c r="AM261" s="16">
        <v>8</v>
      </c>
      <c r="AN261" s="16">
        <v>8</v>
      </c>
      <c r="AO261" s="16">
        <v>0</v>
      </c>
      <c r="AP261" s="16">
        <v>149</v>
      </c>
      <c r="AQ261" s="16">
        <v>0</v>
      </c>
      <c r="AR261" s="16">
        <v>7</v>
      </c>
      <c r="AS261" s="16">
        <v>0</v>
      </c>
      <c r="AT261" s="16">
        <v>0</v>
      </c>
      <c r="AU261" s="16">
        <v>1</v>
      </c>
      <c r="AV261" s="16">
        <v>4</v>
      </c>
      <c r="AW261" s="16">
        <v>0</v>
      </c>
      <c r="AX261" s="16">
        <v>0</v>
      </c>
      <c r="AY261" s="16">
        <v>7</v>
      </c>
      <c r="AZ261" s="16">
        <v>0</v>
      </c>
      <c r="BA261" s="16">
        <v>1</v>
      </c>
      <c r="BB261" s="16">
        <v>16</v>
      </c>
      <c r="BC261" s="16">
        <v>7</v>
      </c>
      <c r="BD261" s="16">
        <v>104</v>
      </c>
      <c r="BE261" s="14">
        <v>524</v>
      </c>
      <c r="BF261" s="119">
        <v>0</v>
      </c>
      <c r="BG261" s="16">
        <v>0</v>
      </c>
      <c r="BH261" s="16">
        <v>0</v>
      </c>
      <c r="BI261" s="16">
        <v>0</v>
      </c>
      <c r="BJ261" s="69">
        <v>0</v>
      </c>
      <c r="BK261" s="69">
        <f>BJ261/'VAR 1 bi em X e FBKF'!BY$60*1000</f>
        <v>0</v>
      </c>
      <c r="BL261" s="69">
        <v>0</v>
      </c>
      <c r="BM261" s="69">
        <f>BL261/'VAR 1 bi em X e FBKF'!CA$60*1000</f>
        <v>0</v>
      </c>
      <c r="BN261" s="69"/>
      <c r="BO261" s="69"/>
      <c r="BP261" s="16">
        <v>0</v>
      </c>
      <c r="BQ261" s="14">
        <v>0</v>
      </c>
      <c r="BR261" s="17">
        <v>524</v>
      </c>
    </row>
    <row r="262" spans="1:70">
      <c r="A262" s="13" t="s">
        <v>25</v>
      </c>
      <c r="B262" s="15">
        <v>0</v>
      </c>
      <c r="C262" s="16">
        <v>0</v>
      </c>
      <c r="D262" s="16">
        <v>21</v>
      </c>
      <c r="E262" s="16">
        <v>0</v>
      </c>
      <c r="F262" s="16">
        <v>25</v>
      </c>
      <c r="G262" s="16">
        <v>153</v>
      </c>
      <c r="H262" s="16">
        <v>1</v>
      </c>
      <c r="I262" s="16">
        <v>45</v>
      </c>
      <c r="J262" s="16">
        <v>4</v>
      </c>
      <c r="K262" s="16">
        <v>95</v>
      </c>
      <c r="L262" s="16">
        <v>11</v>
      </c>
      <c r="M262" s="16">
        <v>141</v>
      </c>
      <c r="N262" s="16">
        <v>51</v>
      </c>
      <c r="O262" s="16">
        <v>89</v>
      </c>
      <c r="P262" s="16">
        <v>1</v>
      </c>
      <c r="Q262" s="16">
        <v>170</v>
      </c>
      <c r="R262" s="16">
        <v>80</v>
      </c>
      <c r="S262" s="16">
        <v>123</v>
      </c>
      <c r="T262" s="16">
        <v>49</v>
      </c>
      <c r="U262" s="16">
        <v>181</v>
      </c>
      <c r="V262" s="16">
        <v>14</v>
      </c>
      <c r="W262" s="16">
        <v>612</v>
      </c>
      <c r="X262" s="16">
        <v>95</v>
      </c>
      <c r="Y262" s="16">
        <v>9</v>
      </c>
      <c r="Z262" s="16">
        <v>13</v>
      </c>
      <c r="AA262" s="16">
        <v>5</v>
      </c>
      <c r="AB262" s="16">
        <v>16</v>
      </c>
      <c r="AC262" s="16">
        <v>16</v>
      </c>
      <c r="AD262" s="16">
        <v>2</v>
      </c>
      <c r="AE262" s="16">
        <v>0</v>
      </c>
      <c r="AF262" s="16">
        <v>0</v>
      </c>
      <c r="AG262" s="16">
        <v>27</v>
      </c>
      <c r="AH262" s="16">
        <v>41</v>
      </c>
      <c r="AI262" s="16">
        <v>313</v>
      </c>
      <c r="AJ262" s="16">
        <v>0</v>
      </c>
      <c r="AK262" s="16">
        <v>0</v>
      </c>
      <c r="AL262" s="16">
        <v>46</v>
      </c>
      <c r="AM262" s="16">
        <v>0</v>
      </c>
      <c r="AN262" s="16">
        <v>30</v>
      </c>
      <c r="AO262" s="16">
        <v>60</v>
      </c>
      <c r="AP262" s="16">
        <v>54</v>
      </c>
      <c r="AQ262" s="16">
        <v>0</v>
      </c>
      <c r="AR262" s="16">
        <v>0</v>
      </c>
      <c r="AS262" s="16">
        <v>0</v>
      </c>
      <c r="AT262" s="16">
        <v>21</v>
      </c>
      <c r="AU262" s="16">
        <v>0</v>
      </c>
      <c r="AV262" s="16">
        <v>4</v>
      </c>
      <c r="AW262" s="16">
        <v>0</v>
      </c>
      <c r="AX262" s="16">
        <v>14</v>
      </c>
      <c r="AY262" s="16">
        <v>17</v>
      </c>
      <c r="AZ262" s="16">
        <v>74</v>
      </c>
      <c r="BA262" s="16">
        <v>4</v>
      </c>
      <c r="BB262" s="16">
        <v>10</v>
      </c>
      <c r="BC262" s="16">
        <v>117</v>
      </c>
      <c r="BD262" s="16">
        <v>30</v>
      </c>
      <c r="BE262" s="14">
        <v>2884</v>
      </c>
      <c r="BF262" s="119">
        <v>0</v>
      </c>
      <c r="BG262" s="16">
        <v>0</v>
      </c>
      <c r="BH262" s="16">
        <v>0</v>
      </c>
      <c r="BI262" s="16">
        <v>123</v>
      </c>
      <c r="BJ262" s="69">
        <v>0</v>
      </c>
      <c r="BK262" s="69">
        <f>BJ262/'VAR 1 bi em X e FBKF'!BY$60*1000</f>
        <v>0</v>
      </c>
      <c r="BL262" s="69">
        <v>0</v>
      </c>
      <c r="BM262" s="69">
        <f>BL262/'VAR 1 bi em X e FBKF'!CA$60*1000</f>
        <v>0</v>
      </c>
      <c r="BN262" s="69"/>
      <c r="BO262" s="69"/>
      <c r="BP262" s="16">
        <v>24</v>
      </c>
      <c r="BQ262" s="14">
        <v>147</v>
      </c>
      <c r="BR262" s="17">
        <v>3031</v>
      </c>
    </row>
    <row r="263" spans="1:70">
      <c r="A263" s="13" t="s">
        <v>147</v>
      </c>
      <c r="B263" s="15">
        <v>67</v>
      </c>
      <c r="C263" s="16">
        <v>2</v>
      </c>
      <c r="D263" s="16">
        <v>21</v>
      </c>
      <c r="E263" s="16">
        <v>6</v>
      </c>
      <c r="F263" s="16">
        <v>57</v>
      </c>
      <c r="G263" s="16">
        <v>157</v>
      </c>
      <c r="H263" s="16">
        <v>1</v>
      </c>
      <c r="I263" s="16">
        <v>22</v>
      </c>
      <c r="J263" s="16">
        <v>2</v>
      </c>
      <c r="K263" s="16">
        <v>51</v>
      </c>
      <c r="L263" s="16">
        <v>22</v>
      </c>
      <c r="M263" s="16">
        <v>67</v>
      </c>
      <c r="N263" s="16">
        <v>55</v>
      </c>
      <c r="O263" s="16">
        <v>4</v>
      </c>
      <c r="P263" s="16">
        <v>4</v>
      </c>
      <c r="Q263" s="16">
        <v>19</v>
      </c>
      <c r="R263" s="16">
        <v>5</v>
      </c>
      <c r="S263" s="16">
        <v>47</v>
      </c>
      <c r="T263" s="16">
        <v>23</v>
      </c>
      <c r="U263" s="16">
        <v>24</v>
      </c>
      <c r="V263" s="16">
        <v>2</v>
      </c>
      <c r="W263" s="16">
        <v>27</v>
      </c>
      <c r="X263" s="16">
        <v>261</v>
      </c>
      <c r="Y263" s="16">
        <v>1</v>
      </c>
      <c r="Z263" s="16">
        <v>9</v>
      </c>
      <c r="AA263" s="16">
        <v>46</v>
      </c>
      <c r="AB263" s="16">
        <v>49</v>
      </c>
      <c r="AC263" s="16">
        <v>97</v>
      </c>
      <c r="AD263" s="16">
        <v>154</v>
      </c>
      <c r="AE263" s="16">
        <v>47</v>
      </c>
      <c r="AF263" s="16">
        <v>21</v>
      </c>
      <c r="AG263" s="16">
        <v>49</v>
      </c>
      <c r="AH263" s="16">
        <v>66</v>
      </c>
      <c r="AI263" s="16">
        <v>40</v>
      </c>
      <c r="AJ263" s="16">
        <v>866</v>
      </c>
      <c r="AK263" s="16">
        <v>554</v>
      </c>
      <c r="AL263" s="16">
        <v>426</v>
      </c>
      <c r="AM263" s="16">
        <v>84</v>
      </c>
      <c r="AN263" s="16">
        <v>126</v>
      </c>
      <c r="AO263" s="16">
        <v>35</v>
      </c>
      <c r="AP263" s="16">
        <v>536</v>
      </c>
      <c r="AQ263" s="16">
        <v>97</v>
      </c>
      <c r="AR263" s="16">
        <v>160</v>
      </c>
      <c r="AS263" s="16">
        <v>68</v>
      </c>
      <c r="AT263" s="16">
        <v>3</v>
      </c>
      <c r="AU263" s="16">
        <v>6</v>
      </c>
      <c r="AV263" s="16">
        <v>16</v>
      </c>
      <c r="AW263" s="16">
        <v>5</v>
      </c>
      <c r="AX263" s="16">
        <v>77</v>
      </c>
      <c r="AY263" s="16">
        <v>0</v>
      </c>
      <c r="AZ263" s="16">
        <v>122</v>
      </c>
      <c r="BA263" s="16">
        <v>18</v>
      </c>
      <c r="BB263" s="16">
        <v>1</v>
      </c>
      <c r="BC263" s="16">
        <v>8</v>
      </c>
      <c r="BD263" s="16">
        <v>2</v>
      </c>
      <c r="BE263" s="14">
        <v>4735</v>
      </c>
      <c r="BF263" s="119">
        <v>8</v>
      </c>
      <c r="BG263" s="16">
        <v>0</v>
      </c>
      <c r="BH263" s="16">
        <v>0</v>
      </c>
      <c r="BI263" s="16">
        <v>312</v>
      </c>
      <c r="BJ263" s="69">
        <v>0</v>
      </c>
      <c r="BK263" s="69">
        <f>BJ263/'VAR 1 bi em X e FBKF'!BY$60*1000</f>
        <v>0</v>
      </c>
      <c r="BL263" s="69">
        <v>0</v>
      </c>
      <c r="BM263" s="69">
        <f>BL263/'VAR 1 bi em X e FBKF'!CA$60*1000</f>
        <v>0</v>
      </c>
      <c r="BN263" s="69"/>
      <c r="BO263" s="69"/>
      <c r="BP263" s="16">
        <v>-15</v>
      </c>
      <c r="BQ263" s="14">
        <v>305</v>
      </c>
      <c r="BR263" s="17">
        <v>5040</v>
      </c>
    </row>
    <row r="264" spans="1:70">
      <c r="A264" s="13" t="s">
        <v>8</v>
      </c>
      <c r="B264" s="15">
        <v>0</v>
      </c>
      <c r="C264" s="16">
        <v>0</v>
      </c>
      <c r="D264" s="16">
        <v>1</v>
      </c>
      <c r="E264" s="16">
        <v>0</v>
      </c>
      <c r="F264" s="16">
        <v>0</v>
      </c>
      <c r="G264" s="16">
        <v>0</v>
      </c>
      <c r="H264" s="16">
        <v>0</v>
      </c>
      <c r="I264" s="16">
        <v>0</v>
      </c>
      <c r="J264" s="16">
        <v>0</v>
      </c>
      <c r="K264" s="16">
        <v>0</v>
      </c>
      <c r="L264" s="16">
        <v>0</v>
      </c>
      <c r="M264" s="16">
        <v>0</v>
      </c>
      <c r="N264" s="16">
        <v>0</v>
      </c>
      <c r="O264" s="16">
        <v>0</v>
      </c>
      <c r="P264" s="16">
        <v>0</v>
      </c>
      <c r="Q264" s="16">
        <v>0</v>
      </c>
      <c r="R264" s="16">
        <v>0</v>
      </c>
      <c r="S264" s="16">
        <v>0</v>
      </c>
      <c r="T264" s="16">
        <v>0</v>
      </c>
      <c r="U264" s="16">
        <v>0</v>
      </c>
      <c r="V264" s="16">
        <v>0</v>
      </c>
      <c r="W264" s="16">
        <v>0</v>
      </c>
      <c r="X264" s="16">
        <v>0</v>
      </c>
      <c r="Y264" s="16">
        <v>1</v>
      </c>
      <c r="Z264" s="16">
        <v>5</v>
      </c>
      <c r="AA264" s="16">
        <v>0</v>
      </c>
      <c r="AB264" s="16">
        <v>0</v>
      </c>
      <c r="AC264" s="16">
        <v>0</v>
      </c>
      <c r="AD264" s="16">
        <v>0</v>
      </c>
      <c r="AE264" s="16">
        <v>0</v>
      </c>
      <c r="AF264" s="16">
        <v>0</v>
      </c>
      <c r="AG264" s="16">
        <v>0</v>
      </c>
      <c r="AH264" s="16">
        <v>0</v>
      </c>
      <c r="AI264" s="16">
        <v>0</v>
      </c>
      <c r="AJ264" s="16">
        <v>0</v>
      </c>
      <c r="AK264" s="16">
        <v>0</v>
      </c>
      <c r="AL264" s="16">
        <v>0</v>
      </c>
      <c r="AM264" s="16">
        <v>0</v>
      </c>
      <c r="AN264" s="16">
        <v>0</v>
      </c>
      <c r="AO264" s="16">
        <v>0</v>
      </c>
      <c r="AP264" s="16">
        <v>52</v>
      </c>
      <c r="AQ264" s="16">
        <v>0</v>
      </c>
      <c r="AR264" s="16">
        <v>0</v>
      </c>
      <c r="AS264" s="16">
        <v>0</v>
      </c>
      <c r="AT264" s="16">
        <v>0</v>
      </c>
      <c r="AU264" s="16">
        <v>0</v>
      </c>
      <c r="AV264" s="16">
        <v>0</v>
      </c>
      <c r="AW264" s="16">
        <v>0</v>
      </c>
      <c r="AX264" s="16">
        <v>0</v>
      </c>
      <c r="AY264" s="16">
        <v>0</v>
      </c>
      <c r="AZ264" s="16">
        <v>0</v>
      </c>
      <c r="BA264" s="16">
        <v>0</v>
      </c>
      <c r="BB264" s="16">
        <v>0</v>
      </c>
      <c r="BC264" s="16">
        <v>0</v>
      </c>
      <c r="BD264" s="16">
        <v>0</v>
      </c>
      <c r="BE264" s="14">
        <v>59</v>
      </c>
      <c r="BF264" s="119">
        <v>0</v>
      </c>
      <c r="BG264" s="16">
        <v>0</v>
      </c>
      <c r="BH264" s="16">
        <v>0</v>
      </c>
      <c r="BI264" s="16">
        <v>0</v>
      </c>
      <c r="BJ264" s="69">
        <v>0</v>
      </c>
      <c r="BK264" s="69">
        <f>BJ264/'VAR 1 bi em X e FBKF'!BY$60*1000</f>
        <v>0</v>
      </c>
      <c r="BL264" s="69">
        <v>0</v>
      </c>
      <c r="BM264" s="69">
        <f>BL264/'VAR 1 bi em X e FBKF'!CA$60*1000</f>
        <v>0</v>
      </c>
      <c r="BN264" s="69"/>
      <c r="BO264" s="69"/>
      <c r="BP264" s="16">
        <v>0</v>
      </c>
      <c r="BQ264" s="14">
        <v>0</v>
      </c>
      <c r="BR264" s="17">
        <v>59</v>
      </c>
    </row>
    <row r="265" spans="1:70">
      <c r="A265" s="13" t="s">
        <v>26</v>
      </c>
      <c r="B265" s="15">
        <v>3</v>
      </c>
      <c r="C265" s="16">
        <v>0</v>
      </c>
      <c r="D265" s="16">
        <v>0</v>
      </c>
      <c r="E265" s="16">
        <v>2</v>
      </c>
      <c r="F265" s="16">
        <v>1</v>
      </c>
      <c r="G265" s="16">
        <v>19</v>
      </c>
      <c r="H265" s="16">
        <v>0</v>
      </c>
      <c r="I265" s="16">
        <v>0</v>
      </c>
      <c r="J265" s="16">
        <v>0</v>
      </c>
      <c r="K265" s="16">
        <v>7</v>
      </c>
      <c r="L265" s="16">
        <v>0</v>
      </c>
      <c r="M265" s="16">
        <v>5</v>
      </c>
      <c r="N265" s="16">
        <v>1</v>
      </c>
      <c r="O265" s="16">
        <v>0</v>
      </c>
      <c r="P265" s="16">
        <v>2</v>
      </c>
      <c r="Q265" s="16">
        <v>6</v>
      </c>
      <c r="R265" s="16">
        <v>1</v>
      </c>
      <c r="S265" s="16">
        <v>22</v>
      </c>
      <c r="T265" s="16">
        <v>3</v>
      </c>
      <c r="U265" s="16">
        <v>4</v>
      </c>
      <c r="V265" s="16">
        <v>3</v>
      </c>
      <c r="W265" s="16">
        <v>7</v>
      </c>
      <c r="X265" s="16">
        <v>2</v>
      </c>
      <c r="Y265" s="16">
        <v>13</v>
      </c>
      <c r="Z265" s="16">
        <v>112</v>
      </c>
      <c r="AA265" s="16">
        <v>63</v>
      </c>
      <c r="AB265" s="16">
        <v>10</v>
      </c>
      <c r="AC265" s="16">
        <v>12</v>
      </c>
      <c r="AD265" s="16">
        <v>7</v>
      </c>
      <c r="AE265" s="16">
        <v>28</v>
      </c>
      <c r="AF265" s="16">
        <v>0</v>
      </c>
      <c r="AG265" s="16">
        <v>25</v>
      </c>
      <c r="AH265" s="16">
        <v>27</v>
      </c>
      <c r="AI265" s="16">
        <v>3</v>
      </c>
      <c r="AJ265" s="16">
        <v>106</v>
      </c>
      <c r="AK265" s="16">
        <v>84</v>
      </c>
      <c r="AL265" s="16">
        <v>66</v>
      </c>
      <c r="AM265" s="16">
        <v>2</v>
      </c>
      <c r="AN265" s="16">
        <v>36</v>
      </c>
      <c r="AO265" s="16">
        <v>3</v>
      </c>
      <c r="AP265" s="16">
        <v>615</v>
      </c>
      <c r="AQ265" s="16">
        <v>4</v>
      </c>
      <c r="AR265" s="16">
        <v>0</v>
      </c>
      <c r="AS265" s="16">
        <v>0</v>
      </c>
      <c r="AT265" s="16">
        <v>0</v>
      </c>
      <c r="AU265" s="16">
        <v>0</v>
      </c>
      <c r="AV265" s="16">
        <v>0</v>
      </c>
      <c r="AW265" s="16">
        <v>0</v>
      </c>
      <c r="AX265" s="16">
        <v>0</v>
      </c>
      <c r="AY265" s="16">
        <v>0</v>
      </c>
      <c r="AZ265" s="16">
        <v>111</v>
      </c>
      <c r="BA265" s="16">
        <v>18</v>
      </c>
      <c r="BB265" s="16">
        <v>2</v>
      </c>
      <c r="BC265" s="16">
        <v>18</v>
      </c>
      <c r="BD265" s="16">
        <v>5</v>
      </c>
      <c r="BE265" s="14">
        <v>1458</v>
      </c>
      <c r="BF265" s="119">
        <v>0</v>
      </c>
      <c r="BG265" s="16">
        <v>0</v>
      </c>
      <c r="BH265" s="16">
        <v>0</v>
      </c>
      <c r="BI265" s="16">
        <v>78</v>
      </c>
      <c r="BJ265" s="69">
        <v>0</v>
      </c>
      <c r="BK265" s="69">
        <f>BJ265/'VAR 1 bi em X e FBKF'!BY$60*1000</f>
        <v>0</v>
      </c>
      <c r="BL265" s="69">
        <v>0</v>
      </c>
      <c r="BM265" s="69">
        <f>BL265/'VAR 1 bi em X e FBKF'!CA$60*1000</f>
        <v>0</v>
      </c>
      <c r="BN265" s="69"/>
      <c r="BO265" s="69"/>
      <c r="BP265" s="16">
        <v>0</v>
      </c>
      <c r="BQ265" s="14">
        <v>78</v>
      </c>
      <c r="BR265" s="17">
        <v>1536</v>
      </c>
    </row>
    <row r="266" spans="1:70">
      <c r="A266" s="13" t="s">
        <v>151</v>
      </c>
      <c r="B266" s="15">
        <v>0</v>
      </c>
      <c r="C266" s="16">
        <v>0</v>
      </c>
      <c r="D266" s="16">
        <v>27</v>
      </c>
      <c r="E266" s="16">
        <v>0</v>
      </c>
      <c r="F266" s="16">
        <v>0</v>
      </c>
      <c r="G266" s="16">
        <v>4</v>
      </c>
      <c r="H266" s="16">
        <v>0</v>
      </c>
      <c r="I266" s="16">
        <v>0</v>
      </c>
      <c r="J266" s="16">
        <v>0</v>
      </c>
      <c r="K266" s="16">
        <v>0</v>
      </c>
      <c r="L266" s="16">
        <v>2</v>
      </c>
      <c r="M266" s="16">
        <v>0</v>
      </c>
      <c r="N266" s="16">
        <v>1</v>
      </c>
      <c r="O266" s="16">
        <v>0</v>
      </c>
      <c r="P266" s="16">
        <v>0</v>
      </c>
      <c r="Q266" s="16">
        <v>0</v>
      </c>
      <c r="R266" s="16">
        <v>0</v>
      </c>
      <c r="S266" s="16">
        <v>0</v>
      </c>
      <c r="T266" s="16">
        <v>0</v>
      </c>
      <c r="U266" s="16">
        <v>0</v>
      </c>
      <c r="V266" s="16">
        <v>0</v>
      </c>
      <c r="W266" s="16">
        <v>1</v>
      </c>
      <c r="X266" s="16">
        <v>6</v>
      </c>
      <c r="Y266" s="16">
        <v>6</v>
      </c>
      <c r="Z266" s="16">
        <v>2</v>
      </c>
      <c r="AA266" s="16">
        <v>1234</v>
      </c>
      <c r="AB266" s="16">
        <v>49</v>
      </c>
      <c r="AC266" s="16">
        <v>493</v>
      </c>
      <c r="AD266" s="16">
        <v>531</v>
      </c>
      <c r="AE266" s="16">
        <v>112</v>
      </c>
      <c r="AF266" s="16">
        <v>0</v>
      </c>
      <c r="AG266" s="16">
        <v>45</v>
      </c>
      <c r="AH266" s="16">
        <v>4</v>
      </c>
      <c r="AI266" s="16">
        <v>2</v>
      </c>
      <c r="AJ266" s="16">
        <v>104</v>
      </c>
      <c r="AK266" s="16">
        <v>37</v>
      </c>
      <c r="AL266" s="16">
        <v>251</v>
      </c>
      <c r="AM266" s="16">
        <v>39</v>
      </c>
      <c r="AN266" s="16">
        <v>92</v>
      </c>
      <c r="AO266" s="16">
        <v>0</v>
      </c>
      <c r="AP266" s="16">
        <v>114</v>
      </c>
      <c r="AQ266" s="16">
        <v>0</v>
      </c>
      <c r="AR266" s="16">
        <v>0</v>
      </c>
      <c r="AS266" s="16">
        <v>0</v>
      </c>
      <c r="AT266" s="16">
        <v>0</v>
      </c>
      <c r="AU266" s="16">
        <v>0</v>
      </c>
      <c r="AV266" s="16">
        <v>0</v>
      </c>
      <c r="AW266" s="16">
        <v>0</v>
      </c>
      <c r="AX266" s="16">
        <v>0</v>
      </c>
      <c r="AY266" s="16">
        <v>0</v>
      </c>
      <c r="AZ266" s="16">
        <v>0</v>
      </c>
      <c r="BA266" s="16">
        <v>0</v>
      </c>
      <c r="BB266" s="16">
        <v>0</v>
      </c>
      <c r="BC266" s="16">
        <v>0</v>
      </c>
      <c r="BD266" s="16">
        <v>0</v>
      </c>
      <c r="BE266" s="14">
        <v>3156</v>
      </c>
      <c r="BF266" s="119">
        <v>1</v>
      </c>
      <c r="BG266" s="16">
        <v>0</v>
      </c>
      <c r="BH266" s="16">
        <v>0</v>
      </c>
      <c r="BI266" s="16">
        <v>0</v>
      </c>
      <c r="BJ266" s="69">
        <v>0</v>
      </c>
      <c r="BK266" s="69">
        <f>BJ266/'VAR 1 bi em X e FBKF'!BY$60*1000</f>
        <v>0</v>
      </c>
      <c r="BL266" s="69">
        <v>0</v>
      </c>
      <c r="BM266" s="69">
        <f>BL266/'VAR 1 bi em X e FBKF'!CA$60*1000</f>
        <v>0</v>
      </c>
      <c r="BN266" s="69"/>
      <c r="BO266" s="69"/>
      <c r="BP266" s="16">
        <v>1</v>
      </c>
      <c r="BQ266" s="14">
        <v>2</v>
      </c>
      <c r="BR266" s="17">
        <v>3158</v>
      </c>
    </row>
    <row r="267" spans="1:70">
      <c r="A267" s="13" t="s">
        <v>153</v>
      </c>
      <c r="B267" s="15">
        <v>0</v>
      </c>
      <c r="C267" s="16">
        <v>0</v>
      </c>
      <c r="D267" s="16">
        <v>1</v>
      </c>
      <c r="E267" s="16">
        <v>0</v>
      </c>
      <c r="F267" s="16">
        <v>5</v>
      </c>
      <c r="G267" s="16">
        <v>0</v>
      </c>
      <c r="H267" s="16">
        <v>0</v>
      </c>
      <c r="I267" s="16">
        <v>0</v>
      </c>
      <c r="J267" s="16">
        <v>0</v>
      </c>
      <c r="K267" s="16">
        <v>0</v>
      </c>
      <c r="L267" s="16">
        <v>0</v>
      </c>
      <c r="M267" s="16">
        <v>0</v>
      </c>
      <c r="N267" s="16">
        <v>4</v>
      </c>
      <c r="O267" s="16">
        <v>0</v>
      </c>
      <c r="P267" s="16">
        <v>0</v>
      </c>
      <c r="Q267" s="16">
        <v>2</v>
      </c>
      <c r="R267" s="16">
        <v>0</v>
      </c>
      <c r="S267" s="16">
        <v>2</v>
      </c>
      <c r="T267" s="16">
        <v>0</v>
      </c>
      <c r="U267" s="16">
        <v>0</v>
      </c>
      <c r="V267" s="16">
        <v>1</v>
      </c>
      <c r="W267" s="16">
        <v>1</v>
      </c>
      <c r="X267" s="16">
        <v>4</v>
      </c>
      <c r="Y267" s="16">
        <v>0</v>
      </c>
      <c r="Z267" s="16">
        <v>5</v>
      </c>
      <c r="AA267" s="16">
        <v>62</v>
      </c>
      <c r="AB267" s="16">
        <v>1341</v>
      </c>
      <c r="AC267" s="16">
        <v>399</v>
      </c>
      <c r="AD267" s="16">
        <v>243</v>
      </c>
      <c r="AE267" s="16">
        <v>2</v>
      </c>
      <c r="AF267" s="16">
        <v>0</v>
      </c>
      <c r="AG267" s="16">
        <v>1475</v>
      </c>
      <c r="AH267" s="16">
        <v>230</v>
      </c>
      <c r="AI267" s="16">
        <v>355</v>
      </c>
      <c r="AJ267" s="16">
        <v>126</v>
      </c>
      <c r="AK267" s="16">
        <v>1</v>
      </c>
      <c r="AL267" s="16">
        <v>29</v>
      </c>
      <c r="AM267" s="16">
        <v>140</v>
      </c>
      <c r="AN267" s="16">
        <v>17</v>
      </c>
      <c r="AO267" s="16">
        <v>176</v>
      </c>
      <c r="AP267" s="16">
        <v>38</v>
      </c>
      <c r="AQ267" s="16">
        <v>0</v>
      </c>
      <c r="AR267" s="16">
        <v>0</v>
      </c>
      <c r="AS267" s="16">
        <v>3</v>
      </c>
      <c r="AT267" s="16">
        <v>0</v>
      </c>
      <c r="AU267" s="16">
        <v>0</v>
      </c>
      <c r="AV267" s="16">
        <v>0</v>
      </c>
      <c r="AW267" s="16">
        <v>0</v>
      </c>
      <c r="AX267" s="16">
        <v>0</v>
      </c>
      <c r="AY267" s="16">
        <v>0</v>
      </c>
      <c r="AZ267" s="16">
        <v>0</v>
      </c>
      <c r="BA267" s="16">
        <v>0</v>
      </c>
      <c r="BB267" s="16">
        <v>0</v>
      </c>
      <c r="BC267" s="16">
        <v>0</v>
      </c>
      <c r="BD267" s="16">
        <v>0</v>
      </c>
      <c r="BE267" s="14">
        <v>4662</v>
      </c>
      <c r="BF267" s="119">
        <v>0</v>
      </c>
      <c r="BG267" s="16">
        <v>0</v>
      </c>
      <c r="BH267" s="16">
        <v>0</v>
      </c>
      <c r="BI267" s="16">
        <v>0</v>
      </c>
      <c r="BJ267" s="69">
        <v>0</v>
      </c>
      <c r="BK267" s="69">
        <f>BJ267/'VAR 1 bi em X e FBKF'!BY$60*1000</f>
        <v>0</v>
      </c>
      <c r="BL267" s="69">
        <v>0</v>
      </c>
      <c r="BM267" s="69">
        <f>BL267/'VAR 1 bi em X e FBKF'!CA$60*1000</f>
        <v>0</v>
      </c>
      <c r="BN267" s="69"/>
      <c r="BO267" s="69"/>
      <c r="BP267" s="16">
        <v>-2</v>
      </c>
      <c r="BQ267" s="14">
        <v>-2</v>
      </c>
      <c r="BR267" s="17">
        <v>4660</v>
      </c>
    </row>
    <row r="268" spans="1:70">
      <c r="A268" s="13" t="s">
        <v>155</v>
      </c>
      <c r="B268" s="15">
        <v>36</v>
      </c>
      <c r="C268" s="16">
        <v>7</v>
      </c>
      <c r="D268" s="16">
        <v>103</v>
      </c>
      <c r="E268" s="16">
        <v>1</v>
      </c>
      <c r="F268" s="16">
        <v>9</v>
      </c>
      <c r="G268" s="16">
        <v>117</v>
      </c>
      <c r="H268" s="16">
        <v>4</v>
      </c>
      <c r="I268" s="16">
        <v>0</v>
      </c>
      <c r="J268" s="16">
        <v>0</v>
      </c>
      <c r="K268" s="16">
        <v>12</v>
      </c>
      <c r="L268" s="16">
        <v>16</v>
      </c>
      <c r="M268" s="16">
        <v>35</v>
      </c>
      <c r="N268" s="16">
        <v>0</v>
      </c>
      <c r="O268" s="16">
        <v>11</v>
      </c>
      <c r="P268" s="16">
        <v>8</v>
      </c>
      <c r="Q268" s="16">
        <v>29</v>
      </c>
      <c r="R268" s="16">
        <v>3</v>
      </c>
      <c r="S268" s="16">
        <v>0</v>
      </c>
      <c r="T268" s="16">
        <v>6</v>
      </c>
      <c r="U268" s="16">
        <v>0</v>
      </c>
      <c r="V268" s="16">
        <v>5</v>
      </c>
      <c r="W268" s="16">
        <v>6</v>
      </c>
      <c r="X268" s="16">
        <v>26</v>
      </c>
      <c r="Y268" s="16">
        <v>2</v>
      </c>
      <c r="Z268" s="16">
        <v>11</v>
      </c>
      <c r="AA268" s="16">
        <v>126</v>
      </c>
      <c r="AB268" s="16">
        <v>48</v>
      </c>
      <c r="AC268" s="16">
        <v>76</v>
      </c>
      <c r="AD268" s="16">
        <v>581</v>
      </c>
      <c r="AE268" s="16">
        <v>14</v>
      </c>
      <c r="AF268" s="16">
        <v>9</v>
      </c>
      <c r="AG268" s="16">
        <v>145</v>
      </c>
      <c r="AH268" s="16">
        <v>46</v>
      </c>
      <c r="AI268" s="16">
        <v>15</v>
      </c>
      <c r="AJ268" s="16">
        <v>206</v>
      </c>
      <c r="AK268" s="16">
        <v>10</v>
      </c>
      <c r="AL268" s="16">
        <v>24</v>
      </c>
      <c r="AM268" s="16">
        <v>7</v>
      </c>
      <c r="AN268" s="16">
        <v>35</v>
      </c>
      <c r="AO268" s="16">
        <v>0</v>
      </c>
      <c r="AP268" s="16">
        <v>711</v>
      </c>
      <c r="AQ268" s="16">
        <v>12</v>
      </c>
      <c r="AR268" s="16">
        <v>0</v>
      </c>
      <c r="AS268" s="16">
        <v>0</v>
      </c>
      <c r="AT268" s="16">
        <v>0</v>
      </c>
      <c r="AU268" s="16">
        <v>0</v>
      </c>
      <c r="AV268" s="16">
        <v>7</v>
      </c>
      <c r="AW268" s="16">
        <v>0</v>
      </c>
      <c r="AX268" s="16">
        <v>0</v>
      </c>
      <c r="AY268" s="16">
        <v>0</v>
      </c>
      <c r="AZ268" s="16">
        <v>0</v>
      </c>
      <c r="BA268" s="16">
        <v>4</v>
      </c>
      <c r="BB268" s="16">
        <v>2</v>
      </c>
      <c r="BC268" s="16">
        <v>10</v>
      </c>
      <c r="BD268" s="16">
        <v>71</v>
      </c>
      <c r="BE268" s="14">
        <v>2606</v>
      </c>
      <c r="BF268" s="119">
        <v>3</v>
      </c>
      <c r="BG268" s="16">
        <v>0</v>
      </c>
      <c r="BH268" s="16">
        <v>0</v>
      </c>
      <c r="BI268" s="16">
        <v>165</v>
      </c>
      <c r="BJ268" s="69">
        <v>478</v>
      </c>
      <c r="BK268" s="69">
        <f>BJ268/'VAR 1 bi em X e FBKF'!BY$60*1000</f>
        <v>536.79818146505431</v>
      </c>
      <c r="BL268" s="69">
        <v>478</v>
      </c>
      <c r="BM268" s="69">
        <f>BL268/'VAR 1 bi em X e FBKF'!CA$60*1000</f>
        <v>3.6344558580889452</v>
      </c>
      <c r="BN268" s="69"/>
      <c r="BO268" s="69"/>
      <c r="BP268" s="16">
        <v>-23</v>
      </c>
      <c r="BQ268" s="14">
        <v>623</v>
      </c>
      <c r="BR268" s="17">
        <v>3229</v>
      </c>
    </row>
    <row r="269" spans="1:70">
      <c r="A269" s="13" t="s">
        <v>27</v>
      </c>
      <c r="B269" s="15">
        <v>0</v>
      </c>
      <c r="C269" s="16">
        <v>0</v>
      </c>
      <c r="D269" s="16">
        <v>428</v>
      </c>
      <c r="E269" s="16">
        <v>325</v>
      </c>
      <c r="F269" s="16">
        <v>122</v>
      </c>
      <c r="G269" s="16">
        <v>341</v>
      </c>
      <c r="H269" s="16">
        <v>8</v>
      </c>
      <c r="I269" s="16">
        <v>132</v>
      </c>
      <c r="J269" s="16">
        <v>20</v>
      </c>
      <c r="K269" s="16">
        <v>41</v>
      </c>
      <c r="L269" s="16">
        <v>37</v>
      </c>
      <c r="M269" s="16">
        <v>163</v>
      </c>
      <c r="N269" s="16">
        <v>31</v>
      </c>
      <c r="O269" s="16">
        <v>209</v>
      </c>
      <c r="P269" s="16">
        <v>56</v>
      </c>
      <c r="Q269" s="16">
        <v>282</v>
      </c>
      <c r="R269" s="16">
        <v>60</v>
      </c>
      <c r="S269" s="16">
        <v>23</v>
      </c>
      <c r="T269" s="16">
        <v>10</v>
      </c>
      <c r="U269" s="16">
        <v>28</v>
      </c>
      <c r="V269" s="16">
        <v>16</v>
      </c>
      <c r="W269" s="16">
        <v>14</v>
      </c>
      <c r="X269" s="16">
        <v>121</v>
      </c>
      <c r="Y269" s="16">
        <v>44</v>
      </c>
      <c r="Z269" s="16">
        <v>152</v>
      </c>
      <c r="AA269" s="16">
        <v>484</v>
      </c>
      <c r="AB269" s="16">
        <v>292</v>
      </c>
      <c r="AC269" s="16">
        <v>104</v>
      </c>
      <c r="AD269" s="16">
        <v>1568</v>
      </c>
      <c r="AE269" s="16">
        <v>219</v>
      </c>
      <c r="AF269" s="16">
        <v>35</v>
      </c>
      <c r="AG269" s="16">
        <v>75</v>
      </c>
      <c r="AH269" s="16">
        <v>8</v>
      </c>
      <c r="AI269" s="16">
        <v>25</v>
      </c>
      <c r="AJ269" s="16">
        <v>743</v>
      </c>
      <c r="AK269" s="16">
        <v>340</v>
      </c>
      <c r="AL269" s="16">
        <v>357</v>
      </c>
      <c r="AM269" s="16">
        <v>69</v>
      </c>
      <c r="AN269" s="16">
        <v>46</v>
      </c>
      <c r="AO269" s="16">
        <v>42</v>
      </c>
      <c r="AP269" s="16">
        <v>511</v>
      </c>
      <c r="AQ269" s="16">
        <v>0</v>
      </c>
      <c r="AR269" s="16">
        <v>3</v>
      </c>
      <c r="AS269" s="16">
        <v>255</v>
      </c>
      <c r="AT269" s="16">
        <v>0</v>
      </c>
      <c r="AU269" s="16">
        <v>55</v>
      </c>
      <c r="AV269" s="16">
        <v>0</v>
      </c>
      <c r="AW269" s="16">
        <v>0</v>
      </c>
      <c r="AX269" s="16">
        <v>25</v>
      </c>
      <c r="AY269" s="16">
        <v>69</v>
      </c>
      <c r="AZ269" s="16">
        <v>21</v>
      </c>
      <c r="BA269" s="16">
        <v>0</v>
      </c>
      <c r="BB269" s="16">
        <v>0</v>
      </c>
      <c r="BC269" s="16">
        <v>0</v>
      </c>
      <c r="BD269" s="16">
        <v>13</v>
      </c>
      <c r="BE269" s="14">
        <v>8022</v>
      </c>
      <c r="BF269" s="119">
        <v>19</v>
      </c>
      <c r="BG269" s="16">
        <v>0</v>
      </c>
      <c r="BH269" s="16">
        <v>0</v>
      </c>
      <c r="BI269" s="16">
        <v>16</v>
      </c>
      <c r="BJ269" s="69">
        <v>10921</v>
      </c>
      <c r="BK269" s="69">
        <f>BJ269/'VAR 1 bi em X e FBKF'!BY$60*1000</f>
        <v>12264.378535104304</v>
      </c>
      <c r="BL269" s="69">
        <v>10921</v>
      </c>
      <c r="BM269" s="69">
        <f>BL269/'VAR 1 bi em X e FBKF'!CA$60*1000</f>
        <v>83.037431853952668</v>
      </c>
      <c r="BN269" s="69"/>
      <c r="BO269" s="69"/>
      <c r="BP269" s="16">
        <v>-63</v>
      </c>
      <c r="BQ269" s="14">
        <v>10893</v>
      </c>
      <c r="BR269" s="17">
        <v>18915</v>
      </c>
    </row>
    <row r="270" spans="1:70">
      <c r="A270" s="13" t="s">
        <v>28</v>
      </c>
      <c r="B270" s="15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>
        <v>0</v>
      </c>
      <c r="M270" s="16">
        <v>0</v>
      </c>
      <c r="N270" s="16">
        <v>0</v>
      </c>
      <c r="O270" s="16">
        <v>0</v>
      </c>
      <c r="P270" s="16">
        <v>0</v>
      </c>
      <c r="Q270" s="16">
        <v>0</v>
      </c>
      <c r="R270" s="16">
        <v>0</v>
      </c>
      <c r="S270" s="16">
        <v>0</v>
      </c>
      <c r="T270" s="16">
        <v>0</v>
      </c>
      <c r="U270" s="16">
        <v>0</v>
      </c>
      <c r="V270" s="16">
        <v>0</v>
      </c>
      <c r="W270" s="16">
        <v>0</v>
      </c>
      <c r="X270" s="16">
        <v>0</v>
      </c>
      <c r="Y270" s="16">
        <v>0</v>
      </c>
      <c r="Z270" s="16">
        <v>0</v>
      </c>
      <c r="AA270" s="16">
        <v>0</v>
      </c>
      <c r="AB270" s="16">
        <v>0</v>
      </c>
      <c r="AC270" s="16">
        <v>0</v>
      </c>
      <c r="AD270" s="16">
        <v>1</v>
      </c>
      <c r="AE270" s="16">
        <v>22</v>
      </c>
      <c r="AF270" s="16">
        <v>0</v>
      </c>
      <c r="AG270" s="16">
        <v>0</v>
      </c>
      <c r="AH270" s="16">
        <v>7</v>
      </c>
      <c r="AI270" s="16">
        <v>0</v>
      </c>
      <c r="AJ270" s="16">
        <v>0</v>
      </c>
      <c r="AK270" s="16">
        <v>0</v>
      </c>
      <c r="AL270" s="16">
        <v>0</v>
      </c>
      <c r="AM270" s="16">
        <v>0</v>
      </c>
      <c r="AN270" s="16">
        <v>0</v>
      </c>
      <c r="AO270" s="16">
        <v>0</v>
      </c>
      <c r="AP270" s="16">
        <v>5</v>
      </c>
      <c r="AQ270" s="16">
        <v>0</v>
      </c>
      <c r="AR270" s="16">
        <v>0</v>
      </c>
      <c r="AS270" s="16">
        <v>0</v>
      </c>
      <c r="AT270" s="16">
        <v>0</v>
      </c>
      <c r="AU270" s="16">
        <v>0</v>
      </c>
      <c r="AV270" s="16">
        <v>27</v>
      </c>
      <c r="AW270" s="16">
        <v>10</v>
      </c>
      <c r="AX270" s="16">
        <v>0</v>
      </c>
      <c r="AY270" s="16">
        <v>0</v>
      </c>
      <c r="AZ270" s="16">
        <v>0</v>
      </c>
      <c r="BA270" s="16">
        <v>19</v>
      </c>
      <c r="BB270" s="16">
        <v>0</v>
      </c>
      <c r="BC270" s="16">
        <v>0</v>
      </c>
      <c r="BD270" s="16">
        <v>0</v>
      </c>
      <c r="BE270" s="14">
        <v>91</v>
      </c>
      <c r="BF270" s="119">
        <v>0</v>
      </c>
      <c r="BG270" s="16">
        <v>0</v>
      </c>
      <c r="BH270" s="16">
        <v>0</v>
      </c>
      <c r="BI270" s="16">
        <v>309</v>
      </c>
      <c r="BJ270" s="69">
        <v>25</v>
      </c>
      <c r="BK270" s="69">
        <f>BJ270/'VAR 1 bi em X e FBKF'!BY$60*1000</f>
        <v>28.07521869587104</v>
      </c>
      <c r="BL270" s="69">
        <v>25</v>
      </c>
      <c r="BM270" s="69">
        <f>BL270/'VAR 1 bi em X e FBKF'!CA$60*1000</f>
        <v>0.1900866034565348</v>
      </c>
      <c r="BN270" s="69"/>
      <c r="BO270" s="69"/>
      <c r="BP270" s="16">
        <v>0</v>
      </c>
      <c r="BQ270" s="14">
        <v>334</v>
      </c>
      <c r="BR270" s="17">
        <v>425</v>
      </c>
    </row>
    <row r="271" spans="1:70">
      <c r="A271" s="13" t="s">
        <v>29</v>
      </c>
      <c r="B271" s="15">
        <v>0</v>
      </c>
      <c r="C271" s="16">
        <v>0</v>
      </c>
      <c r="D271" s="16">
        <v>22</v>
      </c>
      <c r="E271" s="16">
        <v>0</v>
      </c>
      <c r="F271" s="16">
        <v>0</v>
      </c>
      <c r="G271" s="16">
        <v>0</v>
      </c>
      <c r="H271" s="16">
        <v>0</v>
      </c>
      <c r="I271" s="16">
        <v>0</v>
      </c>
      <c r="J271" s="16">
        <v>0</v>
      </c>
      <c r="K271" s="16">
        <v>0</v>
      </c>
      <c r="L271" s="16">
        <v>0</v>
      </c>
      <c r="M271" s="16">
        <v>0</v>
      </c>
      <c r="N271" s="16">
        <v>123</v>
      </c>
      <c r="O271" s="16">
        <v>23</v>
      </c>
      <c r="P271" s="16">
        <v>0</v>
      </c>
      <c r="Q271" s="16">
        <v>0</v>
      </c>
      <c r="R271" s="16">
        <v>0</v>
      </c>
      <c r="S271" s="16">
        <v>0</v>
      </c>
      <c r="T271" s="16">
        <v>0</v>
      </c>
      <c r="U271" s="16">
        <v>0</v>
      </c>
      <c r="V271" s="16">
        <v>0</v>
      </c>
      <c r="W271" s="16">
        <v>0</v>
      </c>
      <c r="X271" s="16">
        <v>7</v>
      </c>
      <c r="Y271" s="16">
        <v>0</v>
      </c>
      <c r="Z271" s="16">
        <v>0</v>
      </c>
      <c r="AA271" s="16">
        <v>0</v>
      </c>
      <c r="AB271" s="16">
        <v>0</v>
      </c>
      <c r="AC271" s="16">
        <v>0</v>
      </c>
      <c r="AD271" s="16">
        <v>0</v>
      </c>
      <c r="AE271" s="16">
        <v>0</v>
      </c>
      <c r="AF271" s="16">
        <v>704</v>
      </c>
      <c r="AG271" s="16">
        <v>3</v>
      </c>
      <c r="AH271" s="16">
        <v>1</v>
      </c>
      <c r="AI271" s="16">
        <v>0</v>
      </c>
      <c r="AJ271" s="16">
        <v>0</v>
      </c>
      <c r="AK271" s="16">
        <v>0</v>
      </c>
      <c r="AL271" s="16">
        <v>0</v>
      </c>
      <c r="AM271" s="16">
        <v>0</v>
      </c>
      <c r="AN271" s="16">
        <v>0</v>
      </c>
      <c r="AO271" s="16">
        <v>0</v>
      </c>
      <c r="AP271" s="16">
        <v>0</v>
      </c>
      <c r="AQ271" s="16">
        <v>75</v>
      </c>
      <c r="AR271" s="16">
        <v>0</v>
      </c>
      <c r="AS271" s="16">
        <v>683</v>
      </c>
      <c r="AT271" s="16">
        <v>112</v>
      </c>
      <c r="AU271" s="16">
        <v>0</v>
      </c>
      <c r="AV271" s="16">
        <v>0</v>
      </c>
      <c r="AW271" s="16">
        <v>0</v>
      </c>
      <c r="AX271" s="16">
        <v>96</v>
      </c>
      <c r="AY271" s="16">
        <v>0</v>
      </c>
      <c r="AZ271" s="16">
        <v>19</v>
      </c>
      <c r="BA271" s="16">
        <v>0</v>
      </c>
      <c r="BB271" s="16">
        <v>16</v>
      </c>
      <c r="BC271" s="16">
        <v>3</v>
      </c>
      <c r="BD271" s="16">
        <v>83</v>
      </c>
      <c r="BE271" s="14">
        <v>1970</v>
      </c>
      <c r="BF271" s="119">
        <v>3</v>
      </c>
      <c r="BG271" s="16">
        <v>0</v>
      </c>
      <c r="BH271" s="16">
        <v>0</v>
      </c>
      <c r="BI271" s="16">
        <v>1</v>
      </c>
      <c r="BJ271" s="69">
        <v>3914</v>
      </c>
      <c r="BK271" s="69">
        <f>BJ271/'VAR 1 bi em X e FBKF'!BY$60*1000</f>
        <v>4395.4562390255705</v>
      </c>
      <c r="BL271" s="69">
        <v>3914</v>
      </c>
      <c r="BM271" s="69">
        <f>BL271/'VAR 1 bi em X e FBKF'!CA$60*1000</f>
        <v>29.759958637155087</v>
      </c>
      <c r="BN271" s="69"/>
      <c r="BO271" s="69"/>
      <c r="BP271" s="16">
        <v>0</v>
      </c>
      <c r="BQ271" s="14">
        <v>3918</v>
      </c>
      <c r="BR271" s="17">
        <v>5888</v>
      </c>
    </row>
    <row r="272" spans="1:70">
      <c r="A272" s="13" t="s">
        <v>30</v>
      </c>
      <c r="B272" s="15">
        <v>0</v>
      </c>
      <c r="C272" s="16">
        <v>0</v>
      </c>
      <c r="D272" s="16">
        <v>135</v>
      </c>
      <c r="E272" s="16">
        <v>0</v>
      </c>
      <c r="F272" s="16">
        <v>5</v>
      </c>
      <c r="G272" s="16">
        <v>47</v>
      </c>
      <c r="H272" s="16">
        <v>1</v>
      </c>
      <c r="I272" s="16">
        <v>1</v>
      </c>
      <c r="J272" s="16">
        <v>0</v>
      </c>
      <c r="K272" s="16">
        <v>6</v>
      </c>
      <c r="L272" s="16">
        <v>2</v>
      </c>
      <c r="M272" s="16">
        <v>0</v>
      </c>
      <c r="N272" s="16">
        <v>0</v>
      </c>
      <c r="O272" s="16">
        <v>55</v>
      </c>
      <c r="P272" s="16">
        <v>0</v>
      </c>
      <c r="Q272" s="16">
        <v>13</v>
      </c>
      <c r="R272" s="16">
        <v>1</v>
      </c>
      <c r="S272" s="16">
        <v>14</v>
      </c>
      <c r="T272" s="16">
        <v>0</v>
      </c>
      <c r="U272" s="16">
        <v>0</v>
      </c>
      <c r="V272" s="16">
        <v>1</v>
      </c>
      <c r="W272" s="16">
        <v>2</v>
      </c>
      <c r="X272" s="16">
        <v>33</v>
      </c>
      <c r="Y272" s="16">
        <v>9</v>
      </c>
      <c r="Z272" s="16">
        <v>1</v>
      </c>
      <c r="AA272" s="16">
        <v>1</v>
      </c>
      <c r="AB272" s="16">
        <v>1</v>
      </c>
      <c r="AC272" s="16">
        <v>6</v>
      </c>
      <c r="AD272" s="16">
        <v>343</v>
      </c>
      <c r="AE272" s="16">
        <v>55</v>
      </c>
      <c r="AF272" s="16">
        <v>43</v>
      </c>
      <c r="AG272" s="16">
        <v>339</v>
      </c>
      <c r="AH272" s="16">
        <v>349</v>
      </c>
      <c r="AI272" s="16">
        <v>39</v>
      </c>
      <c r="AJ272" s="16">
        <v>995</v>
      </c>
      <c r="AK272" s="16">
        <v>57</v>
      </c>
      <c r="AL272" s="16">
        <v>13</v>
      </c>
      <c r="AM272" s="16">
        <v>22</v>
      </c>
      <c r="AN272" s="16">
        <v>56</v>
      </c>
      <c r="AO272" s="16">
        <v>1076</v>
      </c>
      <c r="AP272" s="16">
        <v>597</v>
      </c>
      <c r="AQ272" s="16">
        <v>23</v>
      </c>
      <c r="AR272" s="16">
        <v>106</v>
      </c>
      <c r="AS272" s="16">
        <v>47</v>
      </c>
      <c r="AT272" s="16">
        <v>15</v>
      </c>
      <c r="AU272" s="16">
        <v>4</v>
      </c>
      <c r="AV272" s="16">
        <v>53</v>
      </c>
      <c r="AW272" s="16">
        <v>0</v>
      </c>
      <c r="AX272" s="16">
        <v>24</v>
      </c>
      <c r="AY272" s="16">
        <v>0</v>
      </c>
      <c r="AZ272" s="16">
        <v>34</v>
      </c>
      <c r="BA272" s="16">
        <v>105</v>
      </c>
      <c r="BB272" s="16">
        <v>1</v>
      </c>
      <c r="BC272" s="16">
        <v>10</v>
      </c>
      <c r="BD272" s="16">
        <v>3</v>
      </c>
      <c r="BE272" s="14">
        <v>4743</v>
      </c>
      <c r="BF272" s="119">
        <v>26</v>
      </c>
      <c r="BG272" s="16">
        <v>0</v>
      </c>
      <c r="BH272" s="16">
        <v>0</v>
      </c>
      <c r="BI272" s="16">
        <v>258</v>
      </c>
      <c r="BJ272" s="69">
        <v>1905</v>
      </c>
      <c r="BK272" s="69">
        <f>BJ272/'VAR 1 bi em X e FBKF'!BY$60*1000</f>
        <v>2139.3316646253734</v>
      </c>
      <c r="BL272" s="69">
        <v>1905</v>
      </c>
      <c r="BM272" s="69">
        <f>BL272/'VAR 1 bi em X e FBKF'!CA$60*1000</f>
        <v>14.484599183387951</v>
      </c>
      <c r="BN272" s="69"/>
      <c r="BO272" s="69"/>
      <c r="BP272" s="16">
        <v>72</v>
      </c>
      <c r="BQ272" s="14">
        <v>2261</v>
      </c>
      <c r="BR272" s="17">
        <v>7004</v>
      </c>
    </row>
    <row r="273" spans="1:70">
      <c r="A273" s="13" t="s">
        <v>31</v>
      </c>
      <c r="B273" s="15">
        <v>0</v>
      </c>
      <c r="C273" s="16">
        <v>0</v>
      </c>
      <c r="D273" s="16">
        <v>0</v>
      </c>
      <c r="E273" s="16">
        <v>0</v>
      </c>
      <c r="F273" s="16">
        <v>52</v>
      </c>
      <c r="G273" s="16">
        <v>3</v>
      </c>
      <c r="H273" s="16">
        <v>0</v>
      </c>
      <c r="I273" s="16">
        <v>0</v>
      </c>
      <c r="J273" s="16">
        <v>0</v>
      </c>
      <c r="K273" s="16">
        <v>0</v>
      </c>
      <c r="L273" s="16">
        <v>0</v>
      </c>
      <c r="M273" s="16">
        <v>0</v>
      </c>
      <c r="N273" s="16">
        <v>0</v>
      </c>
      <c r="O273" s="16">
        <v>0</v>
      </c>
      <c r="P273" s="16">
        <v>0</v>
      </c>
      <c r="Q273" s="16">
        <v>0</v>
      </c>
      <c r="R273" s="16">
        <v>0</v>
      </c>
      <c r="S273" s="16">
        <v>0</v>
      </c>
      <c r="T273" s="16">
        <v>0</v>
      </c>
      <c r="U273" s="16">
        <v>6</v>
      </c>
      <c r="V273" s="16">
        <v>0</v>
      </c>
      <c r="W273" s="16">
        <v>0</v>
      </c>
      <c r="X273" s="16">
        <v>0</v>
      </c>
      <c r="Y273" s="16">
        <v>0</v>
      </c>
      <c r="Z273" s="16">
        <v>1</v>
      </c>
      <c r="AA273" s="16">
        <v>0</v>
      </c>
      <c r="AB273" s="16">
        <v>0</v>
      </c>
      <c r="AC273" s="16">
        <v>0</v>
      </c>
      <c r="AD273" s="16">
        <v>136</v>
      </c>
      <c r="AE273" s="16">
        <v>0</v>
      </c>
      <c r="AF273" s="16">
        <v>3464</v>
      </c>
      <c r="AG273" s="16">
        <v>143</v>
      </c>
      <c r="AH273" s="16">
        <v>8815</v>
      </c>
      <c r="AI273" s="16">
        <v>23</v>
      </c>
      <c r="AJ273" s="16">
        <v>1</v>
      </c>
      <c r="AK273" s="16">
        <v>0</v>
      </c>
      <c r="AL273" s="16">
        <v>334</v>
      </c>
      <c r="AM273" s="16">
        <v>6</v>
      </c>
      <c r="AN273" s="16">
        <v>36</v>
      </c>
      <c r="AO273" s="16">
        <v>0</v>
      </c>
      <c r="AP273" s="16">
        <v>0</v>
      </c>
      <c r="AQ273" s="16">
        <v>0</v>
      </c>
      <c r="AR273" s="16">
        <v>158</v>
      </c>
      <c r="AS273" s="16">
        <v>706</v>
      </c>
      <c r="AT273" s="16">
        <v>0</v>
      </c>
      <c r="AU273" s="16">
        <v>20</v>
      </c>
      <c r="AV273" s="16">
        <v>435</v>
      </c>
      <c r="AW273" s="16">
        <v>0</v>
      </c>
      <c r="AX273" s="16">
        <v>437</v>
      </c>
      <c r="AY273" s="16">
        <v>0</v>
      </c>
      <c r="AZ273" s="16">
        <v>0</v>
      </c>
      <c r="BA273" s="16">
        <v>113</v>
      </c>
      <c r="BB273" s="16">
        <v>0</v>
      </c>
      <c r="BC273" s="16">
        <v>0</v>
      </c>
      <c r="BD273" s="16">
        <v>0</v>
      </c>
      <c r="BE273" s="14">
        <v>14889</v>
      </c>
      <c r="BF273" s="119">
        <v>632</v>
      </c>
      <c r="BG273" s="16">
        <v>0</v>
      </c>
      <c r="BH273" s="16">
        <v>0</v>
      </c>
      <c r="BI273" s="16">
        <v>454</v>
      </c>
      <c r="BJ273" s="69">
        <v>2608</v>
      </c>
      <c r="BK273" s="69">
        <f>BJ273/'VAR 1 bi em X e FBKF'!BY$60*1000</f>
        <v>2928.8068143532669</v>
      </c>
      <c r="BL273" s="69">
        <v>2608</v>
      </c>
      <c r="BM273" s="69">
        <f>BL273/'VAR 1 bi em X e FBKF'!CA$60*1000</f>
        <v>19.829834472585713</v>
      </c>
      <c r="BN273" s="69"/>
      <c r="BO273" s="69"/>
      <c r="BP273" s="16">
        <v>94</v>
      </c>
      <c r="BQ273" s="14">
        <v>3788</v>
      </c>
      <c r="BR273" s="17">
        <v>18677</v>
      </c>
    </row>
    <row r="274" spans="1:70">
      <c r="A274" s="13" t="s">
        <v>32</v>
      </c>
      <c r="B274" s="15">
        <v>0</v>
      </c>
      <c r="C274" s="16">
        <v>0</v>
      </c>
      <c r="D274" s="16">
        <v>5</v>
      </c>
      <c r="E274" s="16">
        <v>0</v>
      </c>
      <c r="F274" s="16">
        <v>0</v>
      </c>
      <c r="G274" s="16">
        <v>0</v>
      </c>
      <c r="H274" s="16">
        <v>0</v>
      </c>
      <c r="I274" s="16">
        <v>0</v>
      </c>
      <c r="J274" s="16">
        <v>0</v>
      </c>
      <c r="K274" s="16">
        <v>0</v>
      </c>
      <c r="L274" s="16">
        <v>0</v>
      </c>
      <c r="M274" s="16">
        <v>0</v>
      </c>
      <c r="N274" s="16">
        <v>0</v>
      </c>
      <c r="O274" s="16">
        <v>2</v>
      </c>
      <c r="P274" s="16">
        <v>0</v>
      </c>
      <c r="Q274" s="16">
        <v>0</v>
      </c>
      <c r="R274" s="16">
        <v>0</v>
      </c>
      <c r="S274" s="16">
        <v>0</v>
      </c>
      <c r="T274" s="16">
        <v>1</v>
      </c>
      <c r="U274" s="16">
        <v>0</v>
      </c>
      <c r="V274" s="16">
        <v>2</v>
      </c>
      <c r="W274" s="16">
        <v>0</v>
      </c>
      <c r="X274" s="16">
        <v>2</v>
      </c>
      <c r="Y274" s="16">
        <v>0</v>
      </c>
      <c r="Z274" s="16">
        <v>0</v>
      </c>
      <c r="AA274" s="16">
        <v>0</v>
      </c>
      <c r="AB274" s="16">
        <v>0</v>
      </c>
      <c r="AC274" s="16">
        <v>0</v>
      </c>
      <c r="AD274" s="16">
        <v>48</v>
      </c>
      <c r="AE274" s="16">
        <v>40</v>
      </c>
      <c r="AF274" s="16">
        <v>0</v>
      </c>
      <c r="AG274" s="16">
        <v>28</v>
      </c>
      <c r="AH274" s="16">
        <v>1</v>
      </c>
      <c r="AI274" s="16">
        <v>587</v>
      </c>
      <c r="AJ274" s="16">
        <v>11</v>
      </c>
      <c r="AK274" s="16">
        <v>2</v>
      </c>
      <c r="AL274" s="16">
        <v>18</v>
      </c>
      <c r="AM274" s="16">
        <v>0</v>
      </c>
      <c r="AN274" s="16">
        <v>0</v>
      </c>
      <c r="AO274" s="16">
        <v>0</v>
      </c>
      <c r="AP274" s="16">
        <v>20</v>
      </c>
      <c r="AQ274" s="16">
        <v>12</v>
      </c>
      <c r="AR274" s="16">
        <v>0</v>
      </c>
      <c r="AS274" s="16">
        <v>0</v>
      </c>
      <c r="AT274" s="16">
        <v>0</v>
      </c>
      <c r="AU274" s="16">
        <v>0</v>
      </c>
      <c r="AV274" s="16">
        <v>22</v>
      </c>
      <c r="AW274" s="16">
        <v>0</v>
      </c>
      <c r="AX274" s="16">
        <v>22</v>
      </c>
      <c r="AY274" s="16">
        <v>0</v>
      </c>
      <c r="AZ274" s="16">
        <v>11</v>
      </c>
      <c r="BA274" s="16">
        <v>13</v>
      </c>
      <c r="BB274" s="16">
        <v>3</v>
      </c>
      <c r="BC274" s="16">
        <v>10</v>
      </c>
      <c r="BD274" s="16">
        <v>4</v>
      </c>
      <c r="BE274" s="14">
        <v>864</v>
      </c>
      <c r="BF274" s="119">
        <v>9</v>
      </c>
      <c r="BG274" s="16">
        <v>0</v>
      </c>
      <c r="BH274" s="16">
        <v>0</v>
      </c>
      <c r="BI274" s="16">
        <v>892</v>
      </c>
      <c r="BJ274" s="69">
        <v>6659</v>
      </c>
      <c r="BK274" s="69">
        <f>BJ274/'VAR 1 bi em X e FBKF'!BY$60*1000</f>
        <v>7478.1152518322097</v>
      </c>
      <c r="BL274" s="69">
        <v>6659</v>
      </c>
      <c r="BM274" s="69">
        <f>BL274/'VAR 1 bi em X e FBKF'!CA$60*1000</f>
        <v>50.631467696682606</v>
      </c>
      <c r="BN274" s="69"/>
      <c r="BO274" s="69"/>
      <c r="BP274" s="16">
        <v>16</v>
      </c>
      <c r="BQ274" s="14">
        <v>7576</v>
      </c>
      <c r="BR274" s="17">
        <v>8440</v>
      </c>
    </row>
    <row r="275" spans="1:70">
      <c r="A275" s="13" t="s">
        <v>33</v>
      </c>
      <c r="B275" s="15">
        <v>0</v>
      </c>
      <c r="C275" s="16">
        <v>0</v>
      </c>
      <c r="D275" s="16">
        <v>0</v>
      </c>
      <c r="E275" s="16">
        <v>0</v>
      </c>
      <c r="F275" s="16">
        <v>0</v>
      </c>
      <c r="G275" s="16">
        <v>0</v>
      </c>
      <c r="H275" s="16">
        <v>0</v>
      </c>
      <c r="I275" s="16">
        <v>0</v>
      </c>
      <c r="J275" s="16">
        <v>0</v>
      </c>
      <c r="K275" s="16">
        <v>0</v>
      </c>
      <c r="L275" s="16">
        <v>0</v>
      </c>
      <c r="M275" s="16">
        <v>0</v>
      </c>
      <c r="N275" s="16">
        <v>0</v>
      </c>
      <c r="O275" s="16">
        <v>0</v>
      </c>
      <c r="P275" s="16">
        <v>0</v>
      </c>
      <c r="Q275" s="16">
        <v>0</v>
      </c>
      <c r="R275" s="16">
        <v>0</v>
      </c>
      <c r="S275" s="16">
        <v>0</v>
      </c>
      <c r="T275" s="16">
        <v>0</v>
      </c>
      <c r="U275" s="16">
        <v>0</v>
      </c>
      <c r="V275" s="16">
        <v>0</v>
      </c>
      <c r="W275" s="16">
        <v>0</v>
      </c>
      <c r="X275" s="16">
        <v>0</v>
      </c>
      <c r="Y275" s="16">
        <v>0</v>
      </c>
      <c r="Z275" s="16">
        <v>0</v>
      </c>
      <c r="AA275" s="16">
        <v>0</v>
      </c>
      <c r="AB275" s="16">
        <v>0</v>
      </c>
      <c r="AC275" s="16">
        <v>0</v>
      </c>
      <c r="AD275" s="16">
        <v>12</v>
      </c>
      <c r="AE275" s="16">
        <v>0</v>
      </c>
      <c r="AF275" s="16">
        <v>0</v>
      </c>
      <c r="AG275" s="16">
        <v>0</v>
      </c>
      <c r="AH275" s="16">
        <v>0</v>
      </c>
      <c r="AI275" s="16">
        <v>0</v>
      </c>
      <c r="AJ275" s="16">
        <v>1043</v>
      </c>
      <c r="AK275" s="16">
        <v>0</v>
      </c>
      <c r="AL275" s="16">
        <v>0</v>
      </c>
      <c r="AM275" s="16">
        <v>0</v>
      </c>
      <c r="AN275" s="16">
        <v>0</v>
      </c>
      <c r="AO275" s="16">
        <v>0</v>
      </c>
      <c r="AP275" s="16">
        <v>0</v>
      </c>
      <c r="AQ275" s="16">
        <v>0</v>
      </c>
      <c r="AR275" s="16">
        <v>0</v>
      </c>
      <c r="AS275" s="16">
        <v>0</v>
      </c>
      <c r="AT275" s="16">
        <v>0</v>
      </c>
      <c r="AU275" s="16">
        <v>0</v>
      </c>
      <c r="AV275" s="16">
        <v>6</v>
      </c>
      <c r="AW275" s="16">
        <v>0</v>
      </c>
      <c r="AX275" s="16">
        <v>0</v>
      </c>
      <c r="AY275" s="16">
        <v>0</v>
      </c>
      <c r="AZ275" s="16">
        <v>0</v>
      </c>
      <c r="BA275" s="16">
        <v>0</v>
      </c>
      <c r="BB275" s="16">
        <v>0</v>
      </c>
      <c r="BC275" s="16">
        <v>0</v>
      </c>
      <c r="BD275" s="16">
        <v>0</v>
      </c>
      <c r="BE275" s="14">
        <v>1061</v>
      </c>
      <c r="BF275" s="119">
        <v>0</v>
      </c>
      <c r="BG275" s="16">
        <v>0</v>
      </c>
      <c r="BH275" s="16">
        <v>0</v>
      </c>
      <c r="BI275" s="16">
        <v>2023</v>
      </c>
      <c r="BJ275" s="69">
        <v>1104</v>
      </c>
      <c r="BK275" s="69">
        <f>BJ275/'VAR 1 bi em X e FBKF'!BY$60*1000</f>
        <v>1239.8016576096652</v>
      </c>
      <c r="BL275" s="69">
        <v>1104</v>
      </c>
      <c r="BM275" s="69">
        <f>BL275/'VAR 1 bi em X e FBKF'!CA$60*1000</f>
        <v>8.3942244086405768</v>
      </c>
      <c r="BN275" s="69"/>
      <c r="BO275" s="69"/>
      <c r="BP275" s="16">
        <v>0</v>
      </c>
      <c r="BQ275" s="14">
        <v>3127</v>
      </c>
      <c r="BR275" s="17">
        <v>4188</v>
      </c>
    </row>
    <row r="276" spans="1:70">
      <c r="A276" s="13" t="s">
        <v>34</v>
      </c>
      <c r="B276" s="15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16">
        <v>0</v>
      </c>
      <c r="J276" s="16">
        <v>0</v>
      </c>
      <c r="K276" s="16">
        <v>0</v>
      </c>
      <c r="L276" s="16">
        <v>0</v>
      </c>
      <c r="M276" s="16">
        <v>0</v>
      </c>
      <c r="N276" s="16">
        <v>0</v>
      </c>
      <c r="O276" s="16">
        <v>0</v>
      </c>
      <c r="P276" s="16">
        <v>0</v>
      </c>
      <c r="Q276" s="16">
        <v>0</v>
      </c>
      <c r="R276" s="16">
        <v>0</v>
      </c>
      <c r="S276" s="16">
        <v>0</v>
      </c>
      <c r="T276" s="16">
        <v>0</v>
      </c>
      <c r="U276" s="16">
        <v>0</v>
      </c>
      <c r="V276" s="16">
        <v>0</v>
      </c>
      <c r="W276" s="16">
        <v>0</v>
      </c>
      <c r="X276" s="16">
        <v>0</v>
      </c>
      <c r="Y276" s="16">
        <v>0</v>
      </c>
      <c r="Z276" s="16">
        <v>0</v>
      </c>
      <c r="AA276" s="16">
        <v>0</v>
      </c>
      <c r="AB276" s="16">
        <v>0</v>
      </c>
      <c r="AC276" s="16">
        <v>0</v>
      </c>
      <c r="AD276" s="16">
        <v>0</v>
      </c>
      <c r="AE276" s="16">
        <v>0</v>
      </c>
      <c r="AF276" s="16">
        <v>0</v>
      </c>
      <c r="AG276" s="16">
        <v>0</v>
      </c>
      <c r="AH276" s="16">
        <v>0</v>
      </c>
      <c r="AI276" s="16">
        <v>0</v>
      </c>
      <c r="AJ276" s="16">
        <v>0</v>
      </c>
      <c r="AK276" s="16">
        <v>0</v>
      </c>
      <c r="AL276" s="16">
        <v>0</v>
      </c>
      <c r="AM276" s="16">
        <v>0</v>
      </c>
      <c r="AN276" s="16">
        <v>0</v>
      </c>
      <c r="AO276" s="16">
        <v>0</v>
      </c>
      <c r="AP276" s="16">
        <v>0</v>
      </c>
      <c r="AQ276" s="16">
        <v>0</v>
      </c>
      <c r="AR276" s="16">
        <v>0</v>
      </c>
      <c r="AS276" s="16">
        <v>0</v>
      </c>
      <c r="AT276" s="16">
        <v>0</v>
      </c>
      <c r="AU276" s="16">
        <v>0</v>
      </c>
      <c r="AV276" s="16">
        <v>0</v>
      </c>
      <c r="AW276" s="16">
        <v>0</v>
      </c>
      <c r="AX276" s="16">
        <v>0</v>
      </c>
      <c r="AY276" s="16">
        <v>0</v>
      </c>
      <c r="AZ276" s="16">
        <v>0</v>
      </c>
      <c r="BA276" s="16">
        <v>0</v>
      </c>
      <c r="BB276" s="16">
        <v>0</v>
      </c>
      <c r="BC276" s="16">
        <v>0</v>
      </c>
      <c r="BD276" s="16">
        <v>0</v>
      </c>
      <c r="BE276" s="14">
        <v>0</v>
      </c>
      <c r="BF276" s="119">
        <v>0</v>
      </c>
      <c r="BG276" s="16">
        <v>0</v>
      </c>
      <c r="BH276" s="16">
        <v>0</v>
      </c>
      <c r="BI276" s="16">
        <v>0</v>
      </c>
      <c r="BJ276" s="69">
        <v>605</v>
      </c>
      <c r="BK276" s="69">
        <f>BJ276/'VAR 1 bi em X e FBKF'!BY$60*1000</f>
        <v>679.42029244007915</v>
      </c>
      <c r="BL276" s="69">
        <v>605</v>
      </c>
      <c r="BM276" s="69">
        <f>BL276/'VAR 1 bi em X e FBKF'!CA$60*1000</f>
        <v>4.6000958036481423</v>
      </c>
      <c r="BN276" s="69"/>
      <c r="BO276" s="69"/>
      <c r="BP276" s="16">
        <v>0</v>
      </c>
      <c r="BQ276" s="14">
        <v>605</v>
      </c>
      <c r="BR276" s="17">
        <v>605</v>
      </c>
    </row>
    <row r="277" spans="1:70">
      <c r="A277" s="13" t="s">
        <v>35</v>
      </c>
      <c r="B277" s="15">
        <v>4</v>
      </c>
      <c r="C277" s="16">
        <v>0</v>
      </c>
      <c r="D277" s="16">
        <v>0</v>
      </c>
      <c r="E277" s="16">
        <v>0</v>
      </c>
      <c r="F277" s="16">
        <v>0</v>
      </c>
      <c r="G277" s="16">
        <v>2</v>
      </c>
      <c r="H277" s="16">
        <v>0</v>
      </c>
      <c r="I277" s="16">
        <v>0</v>
      </c>
      <c r="J277" s="16">
        <v>0</v>
      </c>
      <c r="K277" s="16">
        <v>0</v>
      </c>
      <c r="L277" s="16">
        <v>0</v>
      </c>
      <c r="M277" s="16">
        <v>0</v>
      </c>
      <c r="N277" s="16">
        <v>0</v>
      </c>
      <c r="O277" s="16">
        <v>0</v>
      </c>
      <c r="P277" s="16">
        <v>0</v>
      </c>
      <c r="Q277" s="16">
        <v>0</v>
      </c>
      <c r="R277" s="16">
        <v>0</v>
      </c>
      <c r="S277" s="16">
        <v>0</v>
      </c>
      <c r="T277" s="16">
        <v>0</v>
      </c>
      <c r="U277" s="16">
        <v>0</v>
      </c>
      <c r="V277" s="16">
        <v>0</v>
      </c>
      <c r="W277" s="16">
        <v>0</v>
      </c>
      <c r="X277" s="16">
        <v>2</v>
      </c>
      <c r="Y277" s="16">
        <v>0</v>
      </c>
      <c r="Z277" s="16">
        <v>0</v>
      </c>
      <c r="AA277" s="16">
        <v>1</v>
      </c>
      <c r="AB277" s="16">
        <v>0</v>
      </c>
      <c r="AC277" s="16">
        <v>0</v>
      </c>
      <c r="AD277" s="16">
        <v>886</v>
      </c>
      <c r="AE277" s="16">
        <v>0</v>
      </c>
      <c r="AF277" s="16">
        <v>0</v>
      </c>
      <c r="AG277" s="16">
        <v>4</v>
      </c>
      <c r="AH277" s="16">
        <v>0</v>
      </c>
      <c r="AI277" s="16">
        <v>0</v>
      </c>
      <c r="AJ277" s="16">
        <v>4046</v>
      </c>
      <c r="AK277" s="16">
        <v>2692</v>
      </c>
      <c r="AL277" s="16">
        <v>651</v>
      </c>
      <c r="AM277" s="16">
        <v>0</v>
      </c>
      <c r="AN277" s="16">
        <v>0</v>
      </c>
      <c r="AO277" s="16">
        <v>2</v>
      </c>
      <c r="AP277" s="16">
        <v>1</v>
      </c>
      <c r="AQ277" s="16">
        <v>51</v>
      </c>
      <c r="AR277" s="16">
        <v>69</v>
      </c>
      <c r="AS277" s="16">
        <v>1</v>
      </c>
      <c r="AT277" s="16">
        <v>0</v>
      </c>
      <c r="AU277" s="16">
        <v>2</v>
      </c>
      <c r="AV277" s="16">
        <v>23</v>
      </c>
      <c r="AW277" s="16">
        <v>0</v>
      </c>
      <c r="AX277" s="16">
        <v>7</v>
      </c>
      <c r="AY277" s="16">
        <v>0</v>
      </c>
      <c r="AZ277" s="16">
        <v>0</v>
      </c>
      <c r="BA277" s="16">
        <v>0</v>
      </c>
      <c r="BB277" s="16">
        <v>0</v>
      </c>
      <c r="BC277" s="16">
        <v>0</v>
      </c>
      <c r="BD277" s="16">
        <v>1</v>
      </c>
      <c r="BE277" s="14">
        <v>8445</v>
      </c>
      <c r="BF277" s="119">
        <v>12</v>
      </c>
      <c r="BG277" s="16">
        <v>0</v>
      </c>
      <c r="BH277" s="16">
        <v>0</v>
      </c>
      <c r="BI277" s="16">
        <v>0</v>
      </c>
      <c r="BJ277" s="69">
        <v>0</v>
      </c>
      <c r="BK277" s="69">
        <f>BJ277/'VAR 1 bi em X e FBKF'!BY$60*1000</f>
        <v>0</v>
      </c>
      <c r="BL277" s="69">
        <v>0</v>
      </c>
      <c r="BM277" s="69">
        <f>BL277/'VAR 1 bi em X e FBKF'!CA$60*1000</f>
        <v>0</v>
      </c>
      <c r="BN277" s="69"/>
      <c r="BO277" s="69"/>
      <c r="BP277" s="16">
        <v>151</v>
      </c>
      <c r="BQ277" s="14">
        <v>163</v>
      </c>
      <c r="BR277" s="17">
        <v>8608</v>
      </c>
    </row>
    <row r="278" spans="1:70">
      <c r="A278" s="13" t="s">
        <v>36</v>
      </c>
      <c r="B278" s="15">
        <v>0</v>
      </c>
      <c r="C278" s="16">
        <v>0</v>
      </c>
      <c r="D278" s="16">
        <v>0</v>
      </c>
      <c r="E278" s="16">
        <v>0</v>
      </c>
      <c r="F278" s="16">
        <v>2</v>
      </c>
      <c r="G278" s="16">
        <v>0</v>
      </c>
      <c r="H278" s="16">
        <v>0</v>
      </c>
      <c r="I278" s="16">
        <v>0</v>
      </c>
      <c r="J278" s="16">
        <v>0</v>
      </c>
      <c r="K278" s="16">
        <v>0</v>
      </c>
      <c r="L278" s="16">
        <v>0</v>
      </c>
      <c r="M278" s="16">
        <v>0</v>
      </c>
      <c r="N278" s="16">
        <v>0</v>
      </c>
      <c r="O278" s="16">
        <v>0</v>
      </c>
      <c r="P278" s="16">
        <v>0</v>
      </c>
      <c r="Q278" s="16">
        <v>0</v>
      </c>
      <c r="R278" s="16">
        <v>0</v>
      </c>
      <c r="S278" s="16">
        <v>0</v>
      </c>
      <c r="T278" s="16">
        <v>0</v>
      </c>
      <c r="U278" s="16">
        <v>0</v>
      </c>
      <c r="V278" s="16">
        <v>0</v>
      </c>
      <c r="W278" s="16">
        <v>0</v>
      </c>
      <c r="X278" s="16">
        <v>0</v>
      </c>
      <c r="Y278" s="16">
        <v>0</v>
      </c>
      <c r="Z278" s="16">
        <v>0</v>
      </c>
      <c r="AA278" s="16">
        <v>0</v>
      </c>
      <c r="AB278" s="16">
        <v>0</v>
      </c>
      <c r="AC278" s="16">
        <v>0</v>
      </c>
      <c r="AD278" s="16">
        <v>0</v>
      </c>
      <c r="AE278" s="16">
        <v>0</v>
      </c>
      <c r="AF278" s="16">
        <v>0</v>
      </c>
      <c r="AG278" s="16">
        <v>0</v>
      </c>
      <c r="AH278" s="16">
        <v>0</v>
      </c>
      <c r="AI278" s="16">
        <v>0</v>
      </c>
      <c r="AJ278" s="16">
        <v>0</v>
      </c>
      <c r="AK278" s="16">
        <v>0</v>
      </c>
      <c r="AL278" s="16">
        <v>10</v>
      </c>
      <c r="AM278" s="16">
        <v>3183</v>
      </c>
      <c r="AN278" s="16">
        <v>0</v>
      </c>
      <c r="AO278" s="16">
        <v>0</v>
      </c>
      <c r="AP278" s="16">
        <v>7</v>
      </c>
      <c r="AQ278" s="16">
        <v>23</v>
      </c>
      <c r="AR278" s="16">
        <v>62</v>
      </c>
      <c r="AS278" s="16">
        <v>0</v>
      </c>
      <c r="AT278" s="16">
        <v>0</v>
      </c>
      <c r="AU278" s="16">
        <v>0</v>
      </c>
      <c r="AV278" s="16">
        <v>2</v>
      </c>
      <c r="AW278" s="16">
        <v>0</v>
      </c>
      <c r="AX278" s="16">
        <v>0</v>
      </c>
      <c r="AY278" s="16">
        <v>0</v>
      </c>
      <c r="AZ278" s="16">
        <v>0</v>
      </c>
      <c r="BA278" s="16">
        <v>0</v>
      </c>
      <c r="BB278" s="16">
        <v>0</v>
      </c>
      <c r="BC278" s="16">
        <v>0</v>
      </c>
      <c r="BD278" s="16">
        <v>2</v>
      </c>
      <c r="BE278" s="14">
        <v>3291</v>
      </c>
      <c r="BF278" s="119">
        <v>5</v>
      </c>
      <c r="BG278" s="16">
        <v>0</v>
      </c>
      <c r="BH278" s="16">
        <v>0</v>
      </c>
      <c r="BI278" s="16">
        <v>137</v>
      </c>
      <c r="BJ278" s="69">
        <v>2786</v>
      </c>
      <c r="BK278" s="69">
        <f>BJ278/'VAR 1 bi em X e FBKF'!BY$60*1000</f>
        <v>3128.7023714678685</v>
      </c>
      <c r="BL278" s="69">
        <v>2786</v>
      </c>
      <c r="BM278" s="69">
        <f>BL278/'VAR 1 bi em X e FBKF'!CA$60*1000</f>
        <v>21.183251089196236</v>
      </c>
      <c r="BN278" s="69"/>
      <c r="BO278" s="69"/>
      <c r="BP278" s="16">
        <v>65</v>
      </c>
      <c r="BQ278" s="14">
        <v>2993</v>
      </c>
      <c r="BR278" s="17">
        <v>6284</v>
      </c>
    </row>
    <row r="279" spans="1:70">
      <c r="A279" s="13" t="s">
        <v>37</v>
      </c>
      <c r="B279" s="15">
        <v>0</v>
      </c>
      <c r="C279" s="16">
        <v>0</v>
      </c>
      <c r="D279" s="16">
        <v>0</v>
      </c>
      <c r="E279" s="16">
        <v>0</v>
      </c>
      <c r="F279" s="16">
        <v>0</v>
      </c>
      <c r="G279" s="16">
        <v>3</v>
      </c>
      <c r="H279" s="16">
        <v>0</v>
      </c>
      <c r="I279" s="16">
        <v>0</v>
      </c>
      <c r="J279" s="16">
        <v>6</v>
      </c>
      <c r="K279" s="16">
        <v>2</v>
      </c>
      <c r="L279" s="16">
        <v>0</v>
      </c>
      <c r="M279" s="16">
        <v>0</v>
      </c>
      <c r="N279" s="16">
        <v>0</v>
      </c>
      <c r="O279" s="16">
        <v>0</v>
      </c>
      <c r="P279" s="16">
        <v>0</v>
      </c>
      <c r="Q279" s="16">
        <v>0</v>
      </c>
      <c r="R279" s="16">
        <v>0</v>
      </c>
      <c r="S279" s="16">
        <v>0</v>
      </c>
      <c r="T279" s="16">
        <v>0</v>
      </c>
      <c r="U279" s="16">
        <v>0</v>
      </c>
      <c r="V279" s="16">
        <v>0</v>
      </c>
      <c r="W279" s="16">
        <v>0</v>
      </c>
      <c r="X279" s="16">
        <v>0</v>
      </c>
      <c r="Y279" s="16">
        <v>0</v>
      </c>
      <c r="Z279" s="16">
        <v>0</v>
      </c>
      <c r="AA279" s="16">
        <v>11</v>
      </c>
      <c r="AB279" s="16">
        <v>0</v>
      </c>
      <c r="AC279" s="16">
        <v>0</v>
      </c>
      <c r="AD279" s="16">
        <v>4</v>
      </c>
      <c r="AE279" s="16">
        <v>0</v>
      </c>
      <c r="AF279" s="16">
        <v>0</v>
      </c>
      <c r="AG279" s="16">
        <v>1</v>
      </c>
      <c r="AH279" s="16">
        <v>0</v>
      </c>
      <c r="AI279" s="16">
        <v>0</v>
      </c>
      <c r="AJ279" s="16">
        <v>0</v>
      </c>
      <c r="AK279" s="16">
        <v>0</v>
      </c>
      <c r="AL279" s="16">
        <v>0</v>
      </c>
      <c r="AM279" s="16">
        <v>0</v>
      </c>
      <c r="AN279" s="16">
        <v>338</v>
      </c>
      <c r="AO279" s="16">
        <v>0</v>
      </c>
      <c r="AP279" s="16">
        <v>18</v>
      </c>
      <c r="AQ279" s="16">
        <v>0</v>
      </c>
      <c r="AR279" s="16">
        <v>9</v>
      </c>
      <c r="AS279" s="16">
        <v>0</v>
      </c>
      <c r="AT279" s="16">
        <v>60</v>
      </c>
      <c r="AU279" s="16">
        <v>2</v>
      </c>
      <c r="AV279" s="16">
        <v>7</v>
      </c>
      <c r="AW279" s="16">
        <v>0</v>
      </c>
      <c r="AX279" s="16">
        <v>5</v>
      </c>
      <c r="AY279" s="16">
        <v>21</v>
      </c>
      <c r="AZ279" s="16">
        <v>0</v>
      </c>
      <c r="BA279" s="16">
        <v>37</v>
      </c>
      <c r="BB279" s="16">
        <v>11</v>
      </c>
      <c r="BC279" s="16">
        <v>0</v>
      </c>
      <c r="BD279" s="16">
        <v>3</v>
      </c>
      <c r="BE279" s="14">
        <v>538</v>
      </c>
      <c r="BF279" s="119">
        <v>0</v>
      </c>
      <c r="BG279" s="16">
        <v>0</v>
      </c>
      <c r="BH279" s="16">
        <v>0</v>
      </c>
      <c r="BI279" s="16">
        <v>727</v>
      </c>
      <c r="BJ279" s="69">
        <v>23</v>
      </c>
      <c r="BK279" s="69">
        <f>BJ279/'VAR 1 bi em X e FBKF'!BY$60*1000</f>
        <v>25.829201200201354</v>
      </c>
      <c r="BL279" s="69">
        <v>23</v>
      </c>
      <c r="BM279" s="69">
        <f>BL279/'VAR 1 bi em X e FBKF'!CA$60*1000</f>
        <v>0.17487967518001202</v>
      </c>
      <c r="BN279" s="69"/>
      <c r="BO279" s="69"/>
      <c r="BP279" s="16">
        <v>-7</v>
      </c>
      <c r="BQ279" s="14">
        <v>743</v>
      </c>
      <c r="BR279" s="17">
        <v>1281</v>
      </c>
    </row>
    <row r="280" spans="1:70">
      <c r="A280" s="13" t="s">
        <v>38</v>
      </c>
      <c r="B280" s="15">
        <v>0</v>
      </c>
      <c r="C280" s="16">
        <v>0</v>
      </c>
      <c r="D280" s="16">
        <v>0</v>
      </c>
      <c r="E280" s="16">
        <v>0</v>
      </c>
      <c r="F280" s="16">
        <v>0</v>
      </c>
      <c r="G280" s="16">
        <v>0</v>
      </c>
      <c r="H280" s="16">
        <v>0</v>
      </c>
      <c r="I280" s="16">
        <v>0</v>
      </c>
      <c r="J280" s="16">
        <v>0</v>
      </c>
      <c r="K280" s="16">
        <v>0</v>
      </c>
      <c r="L280" s="16">
        <v>0</v>
      </c>
      <c r="M280" s="16">
        <v>0</v>
      </c>
      <c r="N280" s="16">
        <v>0</v>
      </c>
      <c r="O280" s="16">
        <v>0</v>
      </c>
      <c r="P280" s="16">
        <v>0</v>
      </c>
      <c r="Q280" s="16">
        <v>0</v>
      </c>
      <c r="R280" s="16">
        <v>0</v>
      </c>
      <c r="S280" s="16">
        <v>0</v>
      </c>
      <c r="T280" s="16">
        <v>0</v>
      </c>
      <c r="U280" s="16">
        <v>0</v>
      </c>
      <c r="V280" s="16">
        <v>0</v>
      </c>
      <c r="W280" s="16">
        <v>0</v>
      </c>
      <c r="X280" s="16">
        <v>0</v>
      </c>
      <c r="Y280" s="16">
        <v>0</v>
      </c>
      <c r="Z280" s="16">
        <v>0</v>
      </c>
      <c r="AA280" s="16">
        <v>0</v>
      </c>
      <c r="AB280" s="16">
        <v>0</v>
      </c>
      <c r="AC280" s="16">
        <v>0</v>
      </c>
      <c r="AD280" s="16">
        <v>0</v>
      </c>
      <c r="AE280" s="16">
        <v>0</v>
      </c>
      <c r="AF280" s="16">
        <v>0</v>
      </c>
      <c r="AG280" s="16">
        <v>0</v>
      </c>
      <c r="AH280" s="16">
        <v>0</v>
      </c>
      <c r="AI280" s="16">
        <v>0</v>
      </c>
      <c r="AJ280" s="16">
        <v>0</v>
      </c>
      <c r="AK280" s="16">
        <v>0</v>
      </c>
      <c r="AL280" s="16">
        <v>0</v>
      </c>
      <c r="AM280" s="16">
        <v>0</v>
      </c>
      <c r="AN280" s="16">
        <v>0</v>
      </c>
      <c r="AO280" s="16">
        <v>2757</v>
      </c>
      <c r="AP280" s="16">
        <v>0</v>
      </c>
      <c r="AQ280" s="16">
        <v>0</v>
      </c>
      <c r="AR280" s="16">
        <v>0</v>
      </c>
      <c r="AS280" s="16">
        <v>0</v>
      </c>
      <c r="AT280" s="16">
        <v>0</v>
      </c>
      <c r="AU280" s="16">
        <v>0</v>
      </c>
      <c r="AV280" s="16">
        <v>0</v>
      </c>
      <c r="AW280" s="16">
        <v>0</v>
      </c>
      <c r="AX280" s="16">
        <v>0</v>
      </c>
      <c r="AY280" s="16">
        <v>0</v>
      </c>
      <c r="AZ280" s="16">
        <v>0</v>
      </c>
      <c r="BA280" s="16">
        <v>0</v>
      </c>
      <c r="BB280" s="16">
        <v>0</v>
      </c>
      <c r="BC280" s="16">
        <v>0</v>
      </c>
      <c r="BD280" s="16">
        <v>0</v>
      </c>
      <c r="BE280" s="14">
        <v>2757</v>
      </c>
      <c r="BF280" s="119">
        <v>0</v>
      </c>
      <c r="BG280" s="16">
        <v>0</v>
      </c>
      <c r="BH280" s="16">
        <v>0</v>
      </c>
      <c r="BI280" s="16">
        <v>0</v>
      </c>
      <c r="BJ280" s="69">
        <v>0</v>
      </c>
      <c r="BK280" s="69">
        <f>BJ280/'VAR 1 bi em X e FBKF'!BY$60*1000</f>
        <v>0</v>
      </c>
      <c r="BL280" s="69">
        <v>0</v>
      </c>
      <c r="BM280" s="69">
        <f>BL280/'VAR 1 bi em X e FBKF'!CA$60*1000</f>
        <v>0</v>
      </c>
      <c r="BN280" s="69"/>
      <c r="BO280" s="69"/>
      <c r="BP280" s="16">
        <v>0</v>
      </c>
      <c r="BQ280" s="14">
        <v>0</v>
      </c>
      <c r="BR280" s="17">
        <v>2757</v>
      </c>
    </row>
    <row r="281" spans="1:70">
      <c r="A281" s="13" t="s">
        <v>39</v>
      </c>
      <c r="B281" s="15">
        <v>0</v>
      </c>
      <c r="C281" s="16">
        <v>0</v>
      </c>
      <c r="D281" s="16">
        <v>0</v>
      </c>
      <c r="E281" s="16">
        <v>0</v>
      </c>
      <c r="F281" s="16">
        <v>0</v>
      </c>
      <c r="G281" s="16">
        <v>0</v>
      </c>
      <c r="H281" s="16">
        <v>0</v>
      </c>
      <c r="I281" s="16">
        <v>0</v>
      </c>
      <c r="J281" s="16">
        <v>0</v>
      </c>
      <c r="K281" s="16">
        <v>0</v>
      </c>
      <c r="L281" s="16">
        <v>0</v>
      </c>
      <c r="M281" s="16">
        <v>0</v>
      </c>
      <c r="N281" s="16">
        <v>0</v>
      </c>
      <c r="O281" s="16">
        <v>0</v>
      </c>
      <c r="P281" s="16">
        <v>0</v>
      </c>
      <c r="Q281" s="16">
        <v>0</v>
      </c>
      <c r="R281" s="16">
        <v>0</v>
      </c>
      <c r="S281" s="16">
        <v>0</v>
      </c>
      <c r="T281" s="16">
        <v>0</v>
      </c>
      <c r="U281" s="16">
        <v>0</v>
      </c>
      <c r="V281" s="16">
        <v>0</v>
      </c>
      <c r="W281" s="16">
        <v>0</v>
      </c>
      <c r="X281" s="16">
        <v>0</v>
      </c>
      <c r="Y281" s="16">
        <v>0</v>
      </c>
      <c r="Z281" s="16">
        <v>0</v>
      </c>
      <c r="AA281" s="16">
        <v>0</v>
      </c>
      <c r="AB281" s="16">
        <v>0</v>
      </c>
      <c r="AC281" s="16">
        <v>0</v>
      </c>
      <c r="AD281" s="16">
        <v>0</v>
      </c>
      <c r="AE281" s="16">
        <v>0</v>
      </c>
      <c r="AF281" s="16">
        <v>0</v>
      </c>
      <c r="AG281" s="16">
        <v>0</v>
      </c>
      <c r="AH281" s="16">
        <v>0</v>
      </c>
      <c r="AI281" s="16">
        <v>0</v>
      </c>
      <c r="AJ281" s="16">
        <v>0</v>
      </c>
      <c r="AK281" s="16">
        <v>0</v>
      </c>
      <c r="AL281" s="16">
        <v>0</v>
      </c>
      <c r="AM281" s="16">
        <v>0</v>
      </c>
      <c r="AN281" s="16">
        <v>0</v>
      </c>
      <c r="AO281" s="16">
        <v>0</v>
      </c>
      <c r="AP281" s="16">
        <v>185</v>
      </c>
      <c r="AQ281" s="16">
        <v>0</v>
      </c>
      <c r="AR281" s="16">
        <v>0</v>
      </c>
      <c r="AS281" s="16">
        <v>0</v>
      </c>
      <c r="AT281" s="16">
        <v>0</v>
      </c>
      <c r="AU281" s="16">
        <v>0</v>
      </c>
      <c r="AV281" s="16">
        <v>0</v>
      </c>
      <c r="AW281" s="16">
        <v>0</v>
      </c>
      <c r="AX281" s="16">
        <v>0</v>
      </c>
      <c r="AY281" s="16">
        <v>0</v>
      </c>
      <c r="AZ281" s="16">
        <v>0</v>
      </c>
      <c r="BA281" s="16">
        <v>0</v>
      </c>
      <c r="BB281" s="16">
        <v>0</v>
      </c>
      <c r="BC281" s="16">
        <v>0</v>
      </c>
      <c r="BD281" s="16">
        <v>0</v>
      </c>
      <c r="BE281" s="14">
        <v>185</v>
      </c>
      <c r="BF281" s="119">
        <v>0</v>
      </c>
      <c r="BG281" s="16">
        <v>0</v>
      </c>
      <c r="BH281" s="16">
        <v>0</v>
      </c>
      <c r="BI281" s="16">
        <v>0</v>
      </c>
      <c r="BJ281" s="69">
        <v>0</v>
      </c>
      <c r="BK281" s="69">
        <f>BJ281/'VAR 1 bi em X e FBKF'!BY$60*1000</f>
        <v>0</v>
      </c>
      <c r="BL281" s="69">
        <v>0</v>
      </c>
      <c r="BM281" s="69">
        <f>BL281/'VAR 1 bi em X e FBKF'!CA$60*1000</f>
        <v>0</v>
      </c>
      <c r="BN281" s="69"/>
      <c r="BO281" s="69"/>
      <c r="BP281" s="16">
        <v>0</v>
      </c>
      <c r="BQ281" s="14">
        <v>0</v>
      </c>
      <c r="BR281" s="17">
        <v>185</v>
      </c>
    </row>
    <row r="282" spans="1:70">
      <c r="A282" s="13" t="s">
        <v>40</v>
      </c>
      <c r="B282" s="15">
        <v>0</v>
      </c>
      <c r="C282" s="16">
        <v>0</v>
      </c>
      <c r="D282" s="16">
        <v>0</v>
      </c>
      <c r="E282" s="16">
        <v>0</v>
      </c>
      <c r="F282" s="16">
        <v>0</v>
      </c>
      <c r="G282" s="16">
        <v>173</v>
      </c>
      <c r="H282" s="16">
        <v>0</v>
      </c>
      <c r="I282" s="16">
        <v>68</v>
      </c>
      <c r="J282" s="16">
        <v>56</v>
      </c>
      <c r="K282" s="16">
        <v>0</v>
      </c>
      <c r="L282" s="16">
        <v>18</v>
      </c>
      <c r="M282" s="16">
        <v>0</v>
      </c>
      <c r="N282" s="16">
        <v>62</v>
      </c>
      <c r="O282" s="16">
        <v>0</v>
      </c>
      <c r="P282" s="16">
        <v>0</v>
      </c>
      <c r="Q282" s="16">
        <v>0</v>
      </c>
      <c r="R282" s="16">
        <v>0</v>
      </c>
      <c r="S282" s="16">
        <v>91</v>
      </c>
      <c r="T282" s="16">
        <v>29</v>
      </c>
      <c r="U282" s="16">
        <v>53</v>
      </c>
      <c r="V282" s="16">
        <v>0</v>
      </c>
      <c r="W282" s="16">
        <v>0</v>
      </c>
      <c r="X282" s="16">
        <v>68</v>
      </c>
      <c r="Y282" s="16">
        <v>24</v>
      </c>
      <c r="Z282" s="16">
        <v>53</v>
      </c>
      <c r="AA282" s="16">
        <v>0</v>
      </c>
      <c r="AB282" s="16">
        <v>0</v>
      </c>
      <c r="AC282" s="16">
        <v>0</v>
      </c>
      <c r="AD282" s="16">
        <v>56</v>
      </c>
      <c r="AE282" s="16">
        <v>0</v>
      </c>
      <c r="AF282" s="16">
        <v>0</v>
      </c>
      <c r="AG282" s="16">
        <v>0</v>
      </c>
      <c r="AH282" s="16">
        <v>0</v>
      </c>
      <c r="AI282" s="16">
        <v>0</v>
      </c>
      <c r="AJ282" s="16">
        <v>0</v>
      </c>
      <c r="AK282" s="16">
        <v>0</v>
      </c>
      <c r="AL282" s="16">
        <v>0</v>
      </c>
      <c r="AM282" s="16">
        <v>26</v>
      </c>
      <c r="AN282" s="16">
        <v>82</v>
      </c>
      <c r="AO282" s="16">
        <v>0</v>
      </c>
      <c r="AP282" s="16">
        <v>12</v>
      </c>
      <c r="AQ282" s="16">
        <v>1253</v>
      </c>
      <c r="AR282" s="16">
        <v>0</v>
      </c>
      <c r="AS282" s="16">
        <v>0</v>
      </c>
      <c r="AT282" s="16">
        <v>0</v>
      </c>
      <c r="AU282" s="16">
        <v>0</v>
      </c>
      <c r="AV282" s="16">
        <v>0</v>
      </c>
      <c r="AW282" s="16">
        <v>0</v>
      </c>
      <c r="AX282" s="16">
        <v>0</v>
      </c>
      <c r="AY282" s="16">
        <v>3</v>
      </c>
      <c r="AZ282" s="16">
        <v>0</v>
      </c>
      <c r="BA282" s="16">
        <v>0</v>
      </c>
      <c r="BB282" s="16">
        <v>0</v>
      </c>
      <c r="BC282" s="16">
        <v>0</v>
      </c>
      <c r="BD282" s="16">
        <v>0</v>
      </c>
      <c r="BE282" s="14">
        <v>2127</v>
      </c>
      <c r="BF282" s="119">
        <v>0</v>
      </c>
      <c r="BG282" s="16">
        <v>0</v>
      </c>
      <c r="BH282" s="16">
        <v>0</v>
      </c>
      <c r="BI282" s="16">
        <v>0</v>
      </c>
      <c r="BJ282" s="69">
        <v>0</v>
      </c>
      <c r="BK282" s="69">
        <f>BJ282/'VAR 1 bi em X e FBKF'!BY$60*1000</f>
        <v>0</v>
      </c>
      <c r="BL282" s="69">
        <v>0</v>
      </c>
      <c r="BM282" s="69">
        <f>BL282/'VAR 1 bi em X e FBKF'!CA$60*1000</f>
        <v>0</v>
      </c>
      <c r="BN282" s="69"/>
      <c r="BO282" s="69"/>
      <c r="BP282" s="16">
        <v>0</v>
      </c>
      <c r="BQ282" s="14">
        <v>0</v>
      </c>
      <c r="BR282" s="17">
        <v>2127</v>
      </c>
    </row>
    <row r="283" spans="1:70">
      <c r="A283" s="13" t="s">
        <v>171</v>
      </c>
      <c r="B283" s="15">
        <v>0</v>
      </c>
      <c r="C283" s="16">
        <v>0</v>
      </c>
      <c r="D283" s="16">
        <v>0</v>
      </c>
      <c r="E283" s="16">
        <v>0</v>
      </c>
      <c r="F283" s="16">
        <v>0</v>
      </c>
      <c r="G283" s="16">
        <v>0</v>
      </c>
      <c r="H283" s="16">
        <v>0</v>
      </c>
      <c r="I283" s="16">
        <v>0</v>
      </c>
      <c r="J283" s="16">
        <v>0</v>
      </c>
      <c r="K283" s="16">
        <v>0</v>
      </c>
      <c r="L283" s="16">
        <v>0</v>
      </c>
      <c r="M283" s="16">
        <v>0</v>
      </c>
      <c r="N283" s="16">
        <v>0</v>
      </c>
      <c r="O283" s="16">
        <v>0</v>
      </c>
      <c r="P283" s="16">
        <v>0</v>
      </c>
      <c r="Q283" s="16">
        <v>0</v>
      </c>
      <c r="R283" s="16">
        <v>0</v>
      </c>
      <c r="S283" s="16">
        <v>0</v>
      </c>
      <c r="T283" s="16">
        <v>0</v>
      </c>
      <c r="U283" s="16">
        <v>0</v>
      </c>
      <c r="V283" s="16">
        <v>0</v>
      </c>
      <c r="W283" s="16">
        <v>0</v>
      </c>
      <c r="X283" s="16">
        <v>0</v>
      </c>
      <c r="Y283" s="16">
        <v>0</v>
      </c>
      <c r="Z283" s="16">
        <v>0</v>
      </c>
      <c r="AA283" s="16">
        <v>0</v>
      </c>
      <c r="AB283" s="16">
        <v>0</v>
      </c>
      <c r="AC283" s="16">
        <v>0</v>
      </c>
      <c r="AD283" s="16">
        <v>0</v>
      </c>
      <c r="AE283" s="16">
        <v>0</v>
      </c>
      <c r="AF283" s="16">
        <v>0</v>
      </c>
      <c r="AG283" s="16">
        <v>0</v>
      </c>
      <c r="AH283" s="16">
        <v>0</v>
      </c>
      <c r="AI283" s="16">
        <v>0</v>
      </c>
      <c r="AJ283" s="16">
        <v>0</v>
      </c>
      <c r="AK283" s="16">
        <v>0</v>
      </c>
      <c r="AL283" s="16">
        <v>0</v>
      </c>
      <c r="AM283" s="16">
        <v>0</v>
      </c>
      <c r="AN283" s="16">
        <v>0</v>
      </c>
      <c r="AO283" s="16">
        <v>0</v>
      </c>
      <c r="AP283" s="16">
        <v>0</v>
      </c>
      <c r="AQ283" s="16">
        <v>0</v>
      </c>
      <c r="AR283" s="16">
        <v>-1556</v>
      </c>
      <c r="AS283" s="16">
        <v>0</v>
      </c>
      <c r="AT283" s="16">
        <v>0</v>
      </c>
      <c r="AU283" s="16">
        <v>0</v>
      </c>
      <c r="AV283" s="16">
        <v>0</v>
      </c>
      <c r="AW283" s="16">
        <v>0</v>
      </c>
      <c r="AX283" s="16">
        <v>0</v>
      </c>
      <c r="AY283" s="16">
        <v>0</v>
      </c>
      <c r="AZ283" s="16">
        <v>0</v>
      </c>
      <c r="BA283" s="16">
        <v>0</v>
      </c>
      <c r="BB283" s="16">
        <v>0</v>
      </c>
      <c r="BC283" s="16">
        <v>0</v>
      </c>
      <c r="BD283" s="16">
        <v>0</v>
      </c>
      <c r="BE283" s="14">
        <v>-1556</v>
      </c>
      <c r="BF283" s="119">
        <v>0</v>
      </c>
      <c r="BG283" s="16">
        <v>0</v>
      </c>
      <c r="BH283" s="16">
        <v>0</v>
      </c>
      <c r="BI283" s="16">
        <v>5201</v>
      </c>
      <c r="BJ283" s="69">
        <v>0</v>
      </c>
      <c r="BK283" s="69">
        <f>BJ283/'VAR 1 bi em X e FBKF'!BY$60*1000</f>
        <v>0</v>
      </c>
      <c r="BL283" s="69">
        <v>0</v>
      </c>
      <c r="BM283" s="69">
        <f>BL283/'VAR 1 bi em X e FBKF'!CA$60*1000</f>
        <v>0</v>
      </c>
      <c r="BN283" s="69"/>
      <c r="BO283" s="69"/>
      <c r="BP283" s="16">
        <v>0</v>
      </c>
      <c r="BQ283" s="14">
        <v>5201</v>
      </c>
      <c r="BR283" s="17">
        <v>3645</v>
      </c>
    </row>
    <row r="284" spans="1:70">
      <c r="A284" s="13" t="s">
        <v>41</v>
      </c>
      <c r="B284" s="15">
        <v>0</v>
      </c>
      <c r="C284" s="16">
        <v>0</v>
      </c>
      <c r="D284" s="16">
        <v>48</v>
      </c>
      <c r="E284" s="16">
        <v>6</v>
      </c>
      <c r="F284" s="16">
        <v>0</v>
      </c>
      <c r="G284" s="16">
        <v>8</v>
      </c>
      <c r="H284" s="16">
        <v>0</v>
      </c>
      <c r="I284" s="16">
        <v>0</v>
      </c>
      <c r="J284" s="16">
        <v>0</v>
      </c>
      <c r="K284" s="16">
        <v>2</v>
      </c>
      <c r="L284" s="16">
        <v>0</v>
      </c>
      <c r="M284" s="16">
        <v>0</v>
      </c>
      <c r="N284" s="16">
        <v>0</v>
      </c>
      <c r="O284" s="16">
        <v>46</v>
      </c>
      <c r="P284" s="16">
        <v>2</v>
      </c>
      <c r="Q284" s="16">
        <v>16</v>
      </c>
      <c r="R284" s="16">
        <v>8</v>
      </c>
      <c r="S284" s="16">
        <v>40</v>
      </c>
      <c r="T284" s="16">
        <v>18</v>
      </c>
      <c r="U284" s="16">
        <v>2</v>
      </c>
      <c r="V284" s="16">
        <v>20</v>
      </c>
      <c r="W284" s="16">
        <v>20</v>
      </c>
      <c r="X284" s="16">
        <v>6</v>
      </c>
      <c r="Y284" s="16">
        <v>0</v>
      </c>
      <c r="Z284" s="16">
        <v>0</v>
      </c>
      <c r="AA284" s="16">
        <v>130</v>
      </c>
      <c r="AB284" s="16">
        <v>6</v>
      </c>
      <c r="AC284" s="16">
        <v>0</v>
      </c>
      <c r="AD284" s="16">
        <v>42</v>
      </c>
      <c r="AE284" s="16">
        <v>0</v>
      </c>
      <c r="AF284" s="16">
        <v>0</v>
      </c>
      <c r="AG284" s="16">
        <v>0</v>
      </c>
      <c r="AH284" s="16">
        <v>0</v>
      </c>
      <c r="AI284" s="16">
        <v>6</v>
      </c>
      <c r="AJ284" s="16">
        <v>79</v>
      </c>
      <c r="AK284" s="16">
        <v>6</v>
      </c>
      <c r="AL284" s="16">
        <v>0</v>
      </c>
      <c r="AM284" s="16">
        <v>0</v>
      </c>
      <c r="AN284" s="16">
        <v>0</v>
      </c>
      <c r="AO284" s="16">
        <v>0</v>
      </c>
      <c r="AP284" s="16">
        <v>54</v>
      </c>
      <c r="AQ284" s="16">
        <v>0</v>
      </c>
      <c r="AR284" s="16">
        <v>42</v>
      </c>
      <c r="AS284" s="16">
        <v>1424</v>
      </c>
      <c r="AT284" s="16">
        <v>1753</v>
      </c>
      <c r="AU284" s="16">
        <v>0</v>
      </c>
      <c r="AV284" s="16">
        <v>0</v>
      </c>
      <c r="AW284" s="16">
        <v>0</v>
      </c>
      <c r="AX284" s="16">
        <v>915</v>
      </c>
      <c r="AY284" s="16">
        <v>0</v>
      </c>
      <c r="AZ284" s="16">
        <v>330</v>
      </c>
      <c r="BA284" s="16">
        <v>66</v>
      </c>
      <c r="BB284" s="16">
        <v>0</v>
      </c>
      <c r="BC284" s="16">
        <v>187</v>
      </c>
      <c r="BD284" s="16">
        <v>0</v>
      </c>
      <c r="BE284" s="14">
        <v>5282</v>
      </c>
      <c r="BF284" s="119">
        <v>0</v>
      </c>
      <c r="BG284" s="16">
        <v>0</v>
      </c>
      <c r="BH284" s="16">
        <v>0</v>
      </c>
      <c r="BI284" s="16">
        <v>111</v>
      </c>
      <c r="BJ284" s="69">
        <v>0</v>
      </c>
      <c r="BK284" s="69">
        <f>BJ284/'VAR 1 bi em X e FBKF'!BY$60*1000</f>
        <v>0</v>
      </c>
      <c r="BL284" s="69">
        <v>0</v>
      </c>
      <c r="BM284" s="69">
        <f>BL284/'VAR 1 bi em X e FBKF'!CA$60*1000</f>
        <v>0</v>
      </c>
      <c r="BN284" s="69"/>
      <c r="BO284" s="69"/>
      <c r="BP284" s="16">
        <v>0</v>
      </c>
      <c r="BQ284" s="14">
        <v>111</v>
      </c>
      <c r="BR284" s="17">
        <v>5393</v>
      </c>
    </row>
    <row r="285" spans="1:70">
      <c r="A285" s="13" t="s">
        <v>42</v>
      </c>
      <c r="B285" s="15">
        <v>44</v>
      </c>
      <c r="C285" s="16">
        <v>24</v>
      </c>
      <c r="D285" s="16">
        <v>25</v>
      </c>
      <c r="E285" s="16">
        <v>41</v>
      </c>
      <c r="F285" s="16">
        <v>10</v>
      </c>
      <c r="G285" s="16">
        <v>205</v>
      </c>
      <c r="H285" s="16">
        <v>15</v>
      </c>
      <c r="I285" s="16">
        <v>39</v>
      </c>
      <c r="J285" s="16">
        <v>22</v>
      </c>
      <c r="K285" s="16">
        <v>19</v>
      </c>
      <c r="L285" s="16">
        <v>15</v>
      </c>
      <c r="M285" s="16">
        <v>62</v>
      </c>
      <c r="N285" s="16">
        <v>33</v>
      </c>
      <c r="O285" s="16">
        <v>22</v>
      </c>
      <c r="P285" s="16">
        <v>14</v>
      </c>
      <c r="Q285" s="16">
        <v>81</v>
      </c>
      <c r="R285" s="16">
        <v>43</v>
      </c>
      <c r="S285" s="16">
        <v>31</v>
      </c>
      <c r="T285" s="16">
        <v>25</v>
      </c>
      <c r="U285" s="16">
        <v>19</v>
      </c>
      <c r="V285" s="16">
        <v>8</v>
      </c>
      <c r="W285" s="16">
        <v>16</v>
      </c>
      <c r="X285" s="16">
        <v>47</v>
      </c>
      <c r="Y285" s="16">
        <v>15</v>
      </c>
      <c r="Z285" s="16">
        <v>26</v>
      </c>
      <c r="AA285" s="16">
        <v>68</v>
      </c>
      <c r="AB285" s="16">
        <v>37</v>
      </c>
      <c r="AC285" s="16">
        <v>41</v>
      </c>
      <c r="AD285" s="16">
        <v>64</v>
      </c>
      <c r="AE285" s="16">
        <v>14</v>
      </c>
      <c r="AF285" s="16">
        <v>9</v>
      </c>
      <c r="AG285" s="16">
        <v>37</v>
      </c>
      <c r="AH285" s="16">
        <v>77</v>
      </c>
      <c r="AI285" s="16">
        <v>9</v>
      </c>
      <c r="AJ285" s="16">
        <v>98</v>
      </c>
      <c r="AK285" s="16">
        <v>22</v>
      </c>
      <c r="AL285" s="16">
        <v>44</v>
      </c>
      <c r="AM285" s="16">
        <v>22</v>
      </c>
      <c r="AN285" s="16">
        <v>22</v>
      </c>
      <c r="AO285" s="16">
        <v>89</v>
      </c>
      <c r="AP285" s="16">
        <v>74</v>
      </c>
      <c r="AQ285" s="16">
        <v>280</v>
      </c>
      <c r="AR285" s="16">
        <v>175</v>
      </c>
      <c r="AS285" s="16">
        <v>126</v>
      </c>
      <c r="AT285" s="16">
        <v>718</v>
      </c>
      <c r="AU285" s="16">
        <v>27</v>
      </c>
      <c r="AV285" s="16">
        <v>17</v>
      </c>
      <c r="AW285" s="16">
        <v>27</v>
      </c>
      <c r="AX285" s="16">
        <v>116</v>
      </c>
      <c r="AY285" s="16">
        <v>28</v>
      </c>
      <c r="AZ285" s="16">
        <v>31</v>
      </c>
      <c r="BA285" s="16">
        <v>27</v>
      </c>
      <c r="BB285" s="16">
        <v>2</v>
      </c>
      <c r="BC285" s="16">
        <v>1</v>
      </c>
      <c r="BD285" s="16">
        <v>330</v>
      </c>
      <c r="BE285" s="14">
        <v>3533</v>
      </c>
      <c r="BF285" s="119">
        <v>0</v>
      </c>
      <c r="BG285" s="16">
        <v>0</v>
      </c>
      <c r="BH285" s="16">
        <v>0</v>
      </c>
      <c r="BI285" s="16">
        <v>0</v>
      </c>
      <c r="BJ285" s="69">
        <v>0</v>
      </c>
      <c r="BK285" s="69">
        <f>BJ285/'VAR 1 bi em X e FBKF'!BY$60*1000</f>
        <v>0</v>
      </c>
      <c r="BL285" s="69">
        <v>0</v>
      </c>
      <c r="BM285" s="69">
        <f>BL285/'VAR 1 bi em X e FBKF'!CA$60*1000</f>
        <v>0</v>
      </c>
      <c r="BN285" s="69"/>
      <c r="BO285" s="69"/>
      <c r="BP285" s="16">
        <v>0</v>
      </c>
      <c r="BQ285" s="14">
        <v>0</v>
      </c>
      <c r="BR285" s="17">
        <v>3533</v>
      </c>
    </row>
    <row r="286" spans="1:70">
      <c r="A286" s="13" t="s">
        <v>43</v>
      </c>
      <c r="B286" s="15">
        <v>0</v>
      </c>
      <c r="C286" s="16">
        <v>0</v>
      </c>
      <c r="D286" s="16">
        <v>3834</v>
      </c>
      <c r="E286" s="16">
        <v>0</v>
      </c>
      <c r="F286" s="16">
        <v>4</v>
      </c>
      <c r="G286" s="16">
        <v>11</v>
      </c>
      <c r="H286" s="16">
        <v>0</v>
      </c>
      <c r="I286" s="16">
        <v>4</v>
      </c>
      <c r="J286" s="16">
        <v>4</v>
      </c>
      <c r="K286" s="16">
        <v>0</v>
      </c>
      <c r="L286" s="16">
        <v>0</v>
      </c>
      <c r="M286" s="16">
        <v>0</v>
      </c>
      <c r="N286" s="16">
        <v>4</v>
      </c>
      <c r="O286" s="16">
        <v>61</v>
      </c>
      <c r="P286" s="16">
        <v>0</v>
      </c>
      <c r="Q286" s="16">
        <v>4</v>
      </c>
      <c r="R286" s="16">
        <v>0</v>
      </c>
      <c r="S286" s="16">
        <v>4</v>
      </c>
      <c r="T286" s="16">
        <v>23</v>
      </c>
      <c r="U286" s="16">
        <v>4</v>
      </c>
      <c r="V286" s="16">
        <v>0</v>
      </c>
      <c r="W286" s="16">
        <v>8</v>
      </c>
      <c r="X286" s="16">
        <v>11</v>
      </c>
      <c r="Y286" s="16">
        <v>0</v>
      </c>
      <c r="Z286" s="16">
        <v>0</v>
      </c>
      <c r="AA286" s="16">
        <v>45</v>
      </c>
      <c r="AB286" s="16">
        <v>19</v>
      </c>
      <c r="AC286" s="16">
        <v>30</v>
      </c>
      <c r="AD286" s="16">
        <v>23</v>
      </c>
      <c r="AE286" s="16">
        <v>0</v>
      </c>
      <c r="AF286" s="16">
        <v>0</v>
      </c>
      <c r="AG286" s="16">
        <v>0</v>
      </c>
      <c r="AH286" s="16">
        <v>4</v>
      </c>
      <c r="AI286" s="16">
        <v>23</v>
      </c>
      <c r="AJ286" s="16">
        <v>0</v>
      </c>
      <c r="AK286" s="16">
        <v>0</v>
      </c>
      <c r="AL286" s="16">
        <v>113</v>
      </c>
      <c r="AM286" s="16">
        <v>30</v>
      </c>
      <c r="AN286" s="16">
        <v>64</v>
      </c>
      <c r="AO286" s="16">
        <v>26</v>
      </c>
      <c r="AP286" s="16">
        <v>401</v>
      </c>
      <c r="AQ286" s="16">
        <v>771</v>
      </c>
      <c r="AR286" s="16">
        <v>1142</v>
      </c>
      <c r="AS286" s="16">
        <v>1656</v>
      </c>
      <c r="AT286" s="16">
        <v>95</v>
      </c>
      <c r="AU286" s="16">
        <v>19</v>
      </c>
      <c r="AV286" s="16">
        <v>23</v>
      </c>
      <c r="AW286" s="16">
        <v>129</v>
      </c>
      <c r="AX286" s="16">
        <v>669</v>
      </c>
      <c r="AY286" s="16">
        <v>53</v>
      </c>
      <c r="AZ286" s="16">
        <v>83</v>
      </c>
      <c r="BA286" s="16">
        <v>983</v>
      </c>
      <c r="BB286" s="16">
        <v>11</v>
      </c>
      <c r="BC286" s="16">
        <v>250</v>
      </c>
      <c r="BD286" s="16">
        <v>741</v>
      </c>
      <c r="BE286" s="14">
        <v>11379</v>
      </c>
      <c r="BF286" s="119">
        <v>0</v>
      </c>
      <c r="BG286" s="16">
        <v>0</v>
      </c>
      <c r="BH286" s="16">
        <v>0</v>
      </c>
      <c r="BI286" s="16">
        <v>1361</v>
      </c>
      <c r="BJ286" s="69">
        <v>0</v>
      </c>
      <c r="BK286" s="69">
        <f>BJ286/'VAR 1 bi em X e FBKF'!BY$60*1000</f>
        <v>0</v>
      </c>
      <c r="BL286" s="69">
        <v>0</v>
      </c>
      <c r="BM286" s="69">
        <f>BL286/'VAR 1 bi em X e FBKF'!CA$60*1000</f>
        <v>0</v>
      </c>
      <c r="BN286" s="69"/>
      <c r="BO286" s="69"/>
      <c r="BP286" s="16">
        <v>0</v>
      </c>
      <c r="BQ286" s="14">
        <v>1361</v>
      </c>
      <c r="BR286" s="17">
        <v>12740</v>
      </c>
    </row>
    <row r="287" spans="1:70">
      <c r="A287" s="13" t="s">
        <v>44</v>
      </c>
      <c r="B287" s="15">
        <v>0</v>
      </c>
      <c r="C287" s="16">
        <v>0</v>
      </c>
      <c r="D287" s="16">
        <v>0</v>
      </c>
      <c r="E287" s="16">
        <v>0</v>
      </c>
      <c r="F287" s="16">
        <v>0</v>
      </c>
      <c r="G287" s="16">
        <v>0</v>
      </c>
      <c r="H287" s="16">
        <v>0</v>
      </c>
      <c r="I287" s="16">
        <v>0</v>
      </c>
      <c r="J287" s="16">
        <v>0</v>
      </c>
      <c r="K287" s="16">
        <v>0</v>
      </c>
      <c r="L287" s="16">
        <v>0</v>
      </c>
      <c r="M287" s="16">
        <v>0</v>
      </c>
      <c r="N287" s="16">
        <v>0</v>
      </c>
      <c r="O287" s="16">
        <v>0</v>
      </c>
      <c r="P287" s="16">
        <v>0</v>
      </c>
      <c r="Q287" s="16">
        <v>0</v>
      </c>
      <c r="R287" s="16">
        <v>0</v>
      </c>
      <c r="S287" s="16">
        <v>0</v>
      </c>
      <c r="T287" s="16">
        <v>0</v>
      </c>
      <c r="U287" s="16">
        <v>0</v>
      </c>
      <c r="V287" s="16">
        <v>0</v>
      </c>
      <c r="W287" s="16">
        <v>0</v>
      </c>
      <c r="X287" s="16">
        <v>0</v>
      </c>
      <c r="Y287" s="16">
        <v>0</v>
      </c>
      <c r="Z287" s="16">
        <v>0</v>
      </c>
      <c r="AA287" s="16">
        <v>0</v>
      </c>
      <c r="AB287" s="16">
        <v>0</v>
      </c>
      <c r="AC287" s="16">
        <v>0</v>
      </c>
      <c r="AD287" s="16">
        <v>0</v>
      </c>
      <c r="AE287" s="16">
        <v>0</v>
      </c>
      <c r="AF287" s="16">
        <v>0</v>
      </c>
      <c r="AG287" s="16">
        <v>0</v>
      </c>
      <c r="AH287" s="16">
        <v>0</v>
      </c>
      <c r="AI287" s="16">
        <v>0</v>
      </c>
      <c r="AJ287" s="16">
        <v>0</v>
      </c>
      <c r="AK287" s="16">
        <v>0</v>
      </c>
      <c r="AL287" s="16">
        <v>0</v>
      </c>
      <c r="AM287" s="16">
        <v>0</v>
      </c>
      <c r="AN287" s="16">
        <v>0</v>
      </c>
      <c r="AO287" s="16">
        <v>0</v>
      </c>
      <c r="AP287" s="16">
        <v>0</v>
      </c>
      <c r="AQ287" s="16">
        <v>0</v>
      </c>
      <c r="AR287" s="16">
        <v>0</v>
      </c>
      <c r="AS287" s="16">
        <v>0</v>
      </c>
      <c r="AT287" s="16">
        <v>0</v>
      </c>
      <c r="AU287" s="16">
        <v>0</v>
      </c>
      <c r="AV287" s="16">
        <v>3</v>
      </c>
      <c r="AW287" s="16">
        <v>0</v>
      </c>
      <c r="AX287" s="16">
        <v>0</v>
      </c>
      <c r="AY287" s="16">
        <v>0</v>
      </c>
      <c r="AZ287" s="16">
        <v>0</v>
      </c>
      <c r="BA287" s="16">
        <v>0</v>
      </c>
      <c r="BB287" s="16">
        <v>0</v>
      </c>
      <c r="BC287" s="16">
        <v>0</v>
      </c>
      <c r="BD287" s="16">
        <v>0</v>
      </c>
      <c r="BE287" s="14">
        <v>3</v>
      </c>
      <c r="BF287" s="119">
        <v>0</v>
      </c>
      <c r="BG287" s="16">
        <v>0</v>
      </c>
      <c r="BH287" s="16">
        <v>0</v>
      </c>
      <c r="BI287" s="16">
        <v>0</v>
      </c>
      <c r="BJ287" s="69">
        <v>0</v>
      </c>
      <c r="BK287" s="69">
        <f>BJ287/'VAR 1 bi em X e FBKF'!BY$60*1000</f>
        <v>0</v>
      </c>
      <c r="BL287" s="69">
        <v>0</v>
      </c>
      <c r="BM287" s="69">
        <f>BL287/'VAR 1 bi em X e FBKF'!CA$60*1000</f>
        <v>0</v>
      </c>
      <c r="BN287" s="69"/>
      <c r="BO287" s="69"/>
      <c r="BP287" s="16">
        <v>0</v>
      </c>
      <c r="BQ287" s="14">
        <v>0</v>
      </c>
      <c r="BR287" s="17">
        <v>3</v>
      </c>
    </row>
    <row r="288" spans="1:70">
      <c r="A288" s="13" t="s">
        <v>45</v>
      </c>
      <c r="B288" s="15">
        <v>0</v>
      </c>
      <c r="C288" s="16">
        <v>0</v>
      </c>
      <c r="D288" s="16">
        <v>0</v>
      </c>
      <c r="E288" s="16">
        <v>0</v>
      </c>
      <c r="F288" s="16">
        <v>0</v>
      </c>
      <c r="G288" s="16">
        <v>0</v>
      </c>
      <c r="H288" s="16">
        <v>0</v>
      </c>
      <c r="I288" s="16">
        <v>0</v>
      </c>
      <c r="J288" s="16">
        <v>0</v>
      </c>
      <c r="K288" s="16">
        <v>0</v>
      </c>
      <c r="L288" s="16">
        <v>0</v>
      </c>
      <c r="M288" s="16">
        <v>0</v>
      </c>
      <c r="N288" s="16">
        <v>0</v>
      </c>
      <c r="O288" s="16">
        <v>0</v>
      </c>
      <c r="P288" s="16">
        <v>0</v>
      </c>
      <c r="Q288" s="16">
        <v>0</v>
      </c>
      <c r="R288" s="16">
        <v>0</v>
      </c>
      <c r="S288" s="16">
        <v>0</v>
      </c>
      <c r="T288" s="16">
        <v>0</v>
      </c>
      <c r="U288" s="16">
        <v>0</v>
      </c>
      <c r="V288" s="16">
        <v>0</v>
      </c>
      <c r="W288" s="16">
        <v>0</v>
      </c>
      <c r="X288" s="16">
        <v>0</v>
      </c>
      <c r="Y288" s="16">
        <v>0</v>
      </c>
      <c r="Z288" s="16">
        <v>0</v>
      </c>
      <c r="AA288" s="16">
        <v>0</v>
      </c>
      <c r="AB288" s="16">
        <v>0</v>
      </c>
      <c r="AC288" s="16">
        <v>0</v>
      </c>
      <c r="AD288" s="16">
        <v>0</v>
      </c>
      <c r="AE288" s="16">
        <v>0</v>
      </c>
      <c r="AF288" s="16">
        <v>0</v>
      </c>
      <c r="AG288" s="16">
        <v>0</v>
      </c>
      <c r="AH288" s="16">
        <v>0</v>
      </c>
      <c r="AI288" s="16">
        <v>0</v>
      </c>
      <c r="AJ288" s="16">
        <v>0</v>
      </c>
      <c r="AK288" s="16">
        <v>0</v>
      </c>
      <c r="AL288" s="16">
        <v>0</v>
      </c>
      <c r="AM288" s="16">
        <v>0</v>
      </c>
      <c r="AN288" s="16">
        <v>0</v>
      </c>
      <c r="AO288" s="16">
        <v>0</v>
      </c>
      <c r="AP288" s="16">
        <v>0</v>
      </c>
      <c r="AQ288" s="16">
        <v>0</v>
      </c>
      <c r="AR288" s="16">
        <v>0</v>
      </c>
      <c r="AS288" s="16">
        <v>0</v>
      </c>
      <c r="AT288" s="16">
        <v>0</v>
      </c>
      <c r="AU288" s="16">
        <v>0</v>
      </c>
      <c r="AV288" s="16">
        <v>0</v>
      </c>
      <c r="AW288" s="16">
        <v>0</v>
      </c>
      <c r="AX288" s="16">
        <v>0</v>
      </c>
      <c r="AY288" s="16">
        <v>0</v>
      </c>
      <c r="AZ288" s="16">
        <v>0</v>
      </c>
      <c r="BA288" s="16">
        <v>0</v>
      </c>
      <c r="BB288" s="16">
        <v>0</v>
      </c>
      <c r="BC288" s="16">
        <v>0</v>
      </c>
      <c r="BD288" s="16">
        <v>0</v>
      </c>
      <c r="BE288" s="14">
        <v>0</v>
      </c>
      <c r="BF288" s="119">
        <v>0</v>
      </c>
      <c r="BG288" s="16">
        <v>0</v>
      </c>
      <c r="BH288" s="16">
        <v>0</v>
      </c>
      <c r="BI288" s="16">
        <v>8066</v>
      </c>
      <c r="BJ288" s="69">
        <v>0</v>
      </c>
      <c r="BK288" s="69">
        <f>BJ288/'VAR 1 bi em X e FBKF'!BY$60*1000</f>
        <v>0</v>
      </c>
      <c r="BL288" s="69">
        <v>0</v>
      </c>
      <c r="BM288" s="69">
        <f>BL288/'VAR 1 bi em X e FBKF'!CA$60*1000</f>
        <v>0</v>
      </c>
      <c r="BN288" s="69"/>
      <c r="BO288" s="69"/>
      <c r="BP288" s="16">
        <v>0</v>
      </c>
      <c r="BQ288" s="14">
        <v>8066</v>
      </c>
      <c r="BR288" s="17">
        <v>8066</v>
      </c>
    </row>
    <row r="289" spans="1:70">
      <c r="A289" s="13" t="s">
        <v>46</v>
      </c>
      <c r="B289" s="15">
        <v>0</v>
      </c>
      <c r="C289" s="16">
        <v>0</v>
      </c>
      <c r="D289" s="16">
        <v>536</v>
      </c>
      <c r="E289" s="16">
        <v>82</v>
      </c>
      <c r="F289" s="16">
        <v>20</v>
      </c>
      <c r="G289" s="16">
        <v>563</v>
      </c>
      <c r="H289" s="16">
        <v>34</v>
      </c>
      <c r="I289" s="16">
        <v>32</v>
      </c>
      <c r="J289" s="16">
        <v>23</v>
      </c>
      <c r="K289" s="16">
        <v>27</v>
      </c>
      <c r="L289" s="16">
        <v>12</v>
      </c>
      <c r="M289" s="16">
        <v>41</v>
      </c>
      <c r="N289" s="16">
        <v>185</v>
      </c>
      <c r="O289" s="16">
        <v>163</v>
      </c>
      <c r="P289" s="16">
        <v>2</v>
      </c>
      <c r="Q289" s="16">
        <v>52</v>
      </c>
      <c r="R289" s="16">
        <v>12</v>
      </c>
      <c r="S289" s="16">
        <v>245</v>
      </c>
      <c r="T289" s="16">
        <v>28</v>
      </c>
      <c r="U289" s="16">
        <v>101</v>
      </c>
      <c r="V289" s="16">
        <v>20</v>
      </c>
      <c r="W289" s="16">
        <v>27</v>
      </c>
      <c r="X289" s="16">
        <v>50</v>
      </c>
      <c r="Y289" s="16">
        <v>16</v>
      </c>
      <c r="Z289" s="16">
        <v>62</v>
      </c>
      <c r="AA289" s="16">
        <v>55</v>
      </c>
      <c r="AB289" s="16">
        <v>5</v>
      </c>
      <c r="AC289" s="16">
        <v>44</v>
      </c>
      <c r="AD289" s="16">
        <v>43</v>
      </c>
      <c r="AE289" s="16">
        <v>39</v>
      </c>
      <c r="AF289" s="16">
        <v>37</v>
      </c>
      <c r="AG289" s="16">
        <v>62</v>
      </c>
      <c r="AH289" s="16">
        <v>156</v>
      </c>
      <c r="AI289" s="16">
        <v>20</v>
      </c>
      <c r="AJ289" s="16">
        <v>300</v>
      </c>
      <c r="AK289" s="16">
        <v>119</v>
      </c>
      <c r="AL289" s="16">
        <v>137</v>
      </c>
      <c r="AM289" s="16">
        <v>96</v>
      </c>
      <c r="AN289" s="16">
        <v>27</v>
      </c>
      <c r="AO289" s="16">
        <v>576</v>
      </c>
      <c r="AP289" s="16">
        <v>290</v>
      </c>
      <c r="AQ289" s="16">
        <v>1437</v>
      </c>
      <c r="AR289" s="16">
        <v>254</v>
      </c>
      <c r="AS289" s="16">
        <v>1156</v>
      </c>
      <c r="AT289" s="16">
        <v>1329</v>
      </c>
      <c r="AU289" s="16">
        <v>204</v>
      </c>
      <c r="AV289" s="16">
        <v>4</v>
      </c>
      <c r="AW289" s="16">
        <v>60</v>
      </c>
      <c r="AX289" s="16">
        <v>410</v>
      </c>
      <c r="AY289" s="16">
        <v>160</v>
      </c>
      <c r="AZ289" s="16">
        <v>620</v>
      </c>
      <c r="BA289" s="16">
        <v>343</v>
      </c>
      <c r="BB289" s="16">
        <v>133</v>
      </c>
      <c r="BC289" s="16">
        <v>32</v>
      </c>
      <c r="BD289" s="16">
        <v>826</v>
      </c>
      <c r="BE289" s="14">
        <v>11307</v>
      </c>
      <c r="BF289" s="119">
        <v>0</v>
      </c>
      <c r="BG289" s="16">
        <v>0</v>
      </c>
      <c r="BH289" s="16">
        <v>0</v>
      </c>
      <c r="BI289" s="16">
        <v>0</v>
      </c>
      <c r="BJ289" s="69">
        <v>0</v>
      </c>
      <c r="BK289" s="69">
        <f>BJ289/'VAR 1 bi em X e FBKF'!BY$60*1000</f>
        <v>0</v>
      </c>
      <c r="BL289" s="69">
        <v>0</v>
      </c>
      <c r="BM289" s="69">
        <f>BL289/'VAR 1 bi em X e FBKF'!CA$60*1000</f>
        <v>0</v>
      </c>
      <c r="BN289" s="69"/>
      <c r="BO289" s="69"/>
      <c r="BP289" s="16">
        <v>0</v>
      </c>
      <c r="BQ289" s="14">
        <v>0</v>
      </c>
      <c r="BR289" s="17">
        <v>11307</v>
      </c>
    </row>
    <row r="290" spans="1:70">
      <c r="A290" s="13" t="s">
        <v>47</v>
      </c>
      <c r="B290" s="15">
        <v>0</v>
      </c>
      <c r="C290" s="16">
        <v>0</v>
      </c>
      <c r="D290" s="16">
        <v>0</v>
      </c>
      <c r="E290" s="16">
        <v>0</v>
      </c>
      <c r="F290" s="16">
        <v>0</v>
      </c>
      <c r="G290" s="16">
        <v>0</v>
      </c>
      <c r="H290" s="16">
        <v>0</v>
      </c>
      <c r="I290" s="16">
        <v>0</v>
      </c>
      <c r="J290" s="16">
        <v>0</v>
      </c>
      <c r="K290" s="16">
        <v>0</v>
      </c>
      <c r="L290" s="16">
        <v>0</v>
      </c>
      <c r="M290" s="16">
        <v>0</v>
      </c>
      <c r="N290" s="16">
        <v>0</v>
      </c>
      <c r="O290" s="16">
        <v>0</v>
      </c>
      <c r="P290" s="16">
        <v>0</v>
      </c>
      <c r="Q290" s="16">
        <v>0</v>
      </c>
      <c r="R290" s="16">
        <v>0</v>
      </c>
      <c r="S290" s="16">
        <v>0</v>
      </c>
      <c r="T290" s="16">
        <v>0</v>
      </c>
      <c r="U290" s="16">
        <v>0</v>
      </c>
      <c r="V290" s="16">
        <v>0</v>
      </c>
      <c r="W290" s="16">
        <v>0</v>
      </c>
      <c r="X290" s="16">
        <v>0</v>
      </c>
      <c r="Y290" s="16">
        <v>0</v>
      </c>
      <c r="Z290" s="16">
        <v>0</v>
      </c>
      <c r="AA290" s="16">
        <v>0</v>
      </c>
      <c r="AB290" s="16">
        <v>0</v>
      </c>
      <c r="AC290" s="16">
        <v>0</v>
      </c>
      <c r="AD290" s="16">
        <v>0</v>
      </c>
      <c r="AE290" s="16">
        <v>0</v>
      </c>
      <c r="AF290" s="16">
        <v>0</v>
      </c>
      <c r="AG290" s="16">
        <v>0</v>
      </c>
      <c r="AH290" s="16">
        <v>0</v>
      </c>
      <c r="AI290" s="16">
        <v>0</v>
      </c>
      <c r="AJ290" s="16">
        <v>0</v>
      </c>
      <c r="AK290" s="16">
        <v>0</v>
      </c>
      <c r="AL290" s="16">
        <v>0</v>
      </c>
      <c r="AM290" s="16">
        <v>0</v>
      </c>
      <c r="AN290" s="16">
        <v>0</v>
      </c>
      <c r="AO290" s="16">
        <v>0</v>
      </c>
      <c r="AP290" s="16">
        <v>0</v>
      </c>
      <c r="AQ290" s="16">
        <v>0</v>
      </c>
      <c r="AR290" s="16">
        <v>0</v>
      </c>
      <c r="AS290" s="16">
        <v>0</v>
      </c>
      <c r="AT290" s="16">
        <v>0</v>
      </c>
      <c r="AU290" s="16">
        <v>0</v>
      </c>
      <c r="AV290" s="16">
        <v>0</v>
      </c>
      <c r="AW290" s="16">
        <v>0</v>
      </c>
      <c r="AX290" s="16">
        <v>0</v>
      </c>
      <c r="AY290" s="16">
        <v>0</v>
      </c>
      <c r="AZ290" s="16">
        <v>0</v>
      </c>
      <c r="BA290" s="16">
        <v>0</v>
      </c>
      <c r="BB290" s="16">
        <v>0</v>
      </c>
      <c r="BC290" s="16">
        <v>0</v>
      </c>
      <c r="BD290" s="16">
        <v>0</v>
      </c>
      <c r="BE290" s="14">
        <v>0</v>
      </c>
      <c r="BF290" s="119">
        <v>0</v>
      </c>
      <c r="BG290" s="16">
        <v>0</v>
      </c>
      <c r="BH290" s="16">
        <v>0</v>
      </c>
      <c r="BI290" s="16">
        <v>227</v>
      </c>
      <c r="BJ290" s="69">
        <v>0</v>
      </c>
      <c r="BK290" s="69">
        <f>BJ290/'VAR 1 bi em X e FBKF'!BY$60*1000</f>
        <v>0</v>
      </c>
      <c r="BL290" s="69">
        <v>0</v>
      </c>
      <c r="BM290" s="69">
        <f>BL290/'VAR 1 bi em X e FBKF'!CA$60*1000</f>
        <v>0</v>
      </c>
      <c r="BN290" s="69"/>
      <c r="BO290" s="69"/>
      <c r="BP290" s="16">
        <v>0</v>
      </c>
      <c r="BQ290" s="14">
        <v>227</v>
      </c>
      <c r="BR290" s="17">
        <v>227</v>
      </c>
    </row>
    <row r="291" spans="1:70">
      <c r="A291" s="13" t="s">
        <v>48</v>
      </c>
      <c r="B291" s="15">
        <v>0</v>
      </c>
      <c r="C291" s="16">
        <v>0</v>
      </c>
      <c r="D291" s="16">
        <v>0</v>
      </c>
      <c r="E291" s="16">
        <v>0</v>
      </c>
      <c r="F291" s="16">
        <v>0</v>
      </c>
      <c r="G291" s="16">
        <v>0</v>
      </c>
      <c r="H291" s="16">
        <v>0</v>
      </c>
      <c r="I291" s="16">
        <v>0</v>
      </c>
      <c r="J291" s="16">
        <v>0</v>
      </c>
      <c r="K291" s="16">
        <v>0</v>
      </c>
      <c r="L291" s="16">
        <v>0</v>
      </c>
      <c r="M291" s="16">
        <v>0</v>
      </c>
      <c r="N291" s="16">
        <v>0</v>
      </c>
      <c r="O291" s="16">
        <v>0</v>
      </c>
      <c r="P291" s="16">
        <v>0</v>
      </c>
      <c r="Q291" s="16">
        <v>0</v>
      </c>
      <c r="R291" s="16">
        <v>0</v>
      </c>
      <c r="S291" s="16">
        <v>0</v>
      </c>
      <c r="T291" s="16">
        <v>0</v>
      </c>
      <c r="U291" s="16">
        <v>0</v>
      </c>
      <c r="V291" s="16">
        <v>0</v>
      </c>
      <c r="W291" s="16">
        <v>0</v>
      </c>
      <c r="X291" s="16">
        <v>0</v>
      </c>
      <c r="Y291" s="16">
        <v>0</v>
      </c>
      <c r="Z291" s="16">
        <v>0</v>
      </c>
      <c r="AA291" s="16">
        <v>0</v>
      </c>
      <c r="AB291" s="16">
        <v>0</v>
      </c>
      <c r="AC291" s="16">
        <v>0</v>
      </c>
      <c r="AD291" s="16">
        <v>0</v>
      </c>
      <c r="AE291" s="16">
        <v>0</v>
      </c>
      <c r="AF291" s="16">
        <v>0</v>
      </c>
      <c r="AG291" s="16">
        <v>0</v>
      </c>
      <c r="AH291" s="16">
        <v>0</v>
      </c>
      <c r="AI291" s="16">
        <v>0</v>
      </c>
      <c r="AJ291" s="16">
        <v>0</v>
      </c>
      <c r="AK291" s="16">
        <v>0</v>
      </c>
      <c r="AL291" s="16">
        <v>0</v>
      </c>
      <c r="AM291" s="16">
        <v>0</v>
      </c>
      <c r="AN291" s="16">
        <v>0</v>
      </c>
      <c r="AO291" s="16">
        <v>0</v>
      </c>
      <c r="AP291" s="16">
        <v>0</v>
      </c>
      <c r="AQ291" s="16">
        <v>0</v>
      </c>
      <c r="AR291" s="16">
        <v>0</v>
      </c>
      <c r="AS291" s="16">
        <v>0</v>
      </c>
      <c r="AT291" s="16">
        <v>0</v>
      </c>
      <c r="AU291" s="16">
        <v>0</v>
      </c>
      <c r="AV291" s="16">
        <v>0</v>
      </c>
      <c r="AW291" s="16">
        <v>0</v>
      </c>
      <c r="AX291" s="16">
        <v>0</v>
      </c>
      <c r="AY291" s="16">
        <v>0</v>
      </c>
      <c r="AZ291" s="16">
        <v>0</v>
      </c>
      <c r="BA291" s="16">
        <v>0</v>
      </c>
      <c r="BB291" s="16">
        <v>0</v>
      </c>
      <c r="BC291" s="16">
        <v>0</v>
      </c>
      <c r="BD291" s="16">
        <v>0</v>
      </c>
      <c r="BE291" s="14">
        <v>0</v>
      </c>
      <c r="BF291" s="119">
        <v>0</v>
      </c>
      <c r="BG291" s="16">
        <v>0</v>
      </c>
      <c r="BH291" s="16">
        <v>0</v>
      </c>
      <c r="BI291" s="16">
        <v>18</v>
      </c>
      <c r="BJ291" s="69">
        <v>0</v>
      </c>
      <c r="BK291" s="69">
        <f>BJ291/'VAR 1 bi em X e FBKF'!BY$60*1000</f>
        <v>0</v>
      </c>
      <c r="BL291" s="69">
        <v>0</v>
      </c>
      <c r="BM291" s="69">
        <f>BL291/'VAR 1 bi em X e FBKF'!CA$60*1000</f>
        <v>0</v>
      </c>
      <c r="BN291" s="69"/>
      <c r="BO291" s="69"/>
      <c r="BP291" s="16">
        <v>0</v>
      </c>
      <c r="BQ291" s="14">
        <v>18</v>
      </c>
      <c r="BR291" s="17">
        <v>18</v>
      </c>
    </row>
    <row r="292" spans="1:70">
      <c r="A292" s="13" t="s">
        <v>181</v>
      </c>
      <c r="B292" s="15">
        <v>0</v>
      </c>
      <c r="C292" s="16">
        <v>0</v>
      </c>
      <c r="D292" s="16">
        <v>0</v>
      </c>
      <c r="E292" s="16">
        <v>0</v>
      </c>
      <c r="F292" s="16">
        <v>0</v>
      </c>
      <c r="G292" s="16">
        <v>0</v>
      </c>
      <c r="H292" s="16">
        <v>0</v>
      </c>
      <c r="I292" s="16">
        <v>0</v>
      </c>
      <c r="J292" s="16">
        <v>0</v>
      </c>
      <c r="K292" s="16">
        <v>0</v>
      </c>
      <c r="L292" s="16">
        <v>0</v>
      </c>
      <c r="M292" s="16">
        <v>0</v>
      </c>
      <c r="N292" s="16">
        <v>0</v>
      </c>
      <c r="O292" s="16">
        <v>0</v>
      </c>
      <c r="P292" s="16">
        <v>0</v>
      </c>
      <c r="Q292" s="16">
        <v>0</v>
      </c>
      <c r="R292" s="16">
        <v>0</v>
      </c>
      <c r="S292" s="16">
        <v>0</v>
      </c>
      <c r="T292" s="16">
        <v>0</v>
      </c>
      <c r="U292" s="16">
        <v>0</v>
      </c>
      <c r="V292" s="16">
        <v>0</v>
      </c>
      <c r="W292" s="16">
        <v>0</v>
      </c>
      <c r="X292" s="16">
        <v>0</v>
      </c>
      <c r="Y292" s="16">
        <v>0</v>
      </c>
      <c r="Z292" s="16">
        <v>0</v>
      </c>
      <c r="AA292" s="16">
        <v>0</v>
      </c>
      <c r="AB292" s="16">
        <v>0</v>
      </c>
      <c r="AC292" s="16">
        <v>0</v>
      </c>
      <c r="AD292" s="16">
        <v>0</v>
      </c>
      <c r="AE292" s="16">
        <v>0</v>
      </c>
      <c r="AF292" s="16">
        <v>0</v>
      </c>
      <c r="AG292" s="16">
        <v>0</v>
      </c>
      <c r="AH292" s="16">
        <v>0</v>
      </c>
      <c r="AI292" s="16">
        <v>0</v>
      </c>
      <c r="AJ292" s="16">
        <v>0</v>
      </c>
      <c r="AK292" s="16">
        <v>0</v>
      </c>
      <c r="AL292" s="16">
        <v>0</v>
      </c>
      <c r="AM292" s="16">
        <v>0</v>
      </c>
      <c r="AN292" s="16">
        <v>0</v>
      </c>
      <c r="AO292" s="16">
        <v>0</v>
      </c>
      <c r="AP292" s="16">
        <v>0</v>
      </c>
      <c r="AQ292" s="16">
        <v>0</v>
      </c>
      <c r="AR292" s="16">
        <v>0</v>
      </c>
      <c r="AS292" s="16">
        <v>0</v>
      </c>
      <c r="AT292" s="16">
        <v>0</v>
      </c>
      <c r="AU292" s="16">
        <v>0</v>
      </c>
      <c r="AV292" s="16">
        <v>0</v>
      </c>
      <c r="AW292" s="16">
        <v>0</v>
      </c>
      <c r="AX292" s="16">
        <v>0</v>
      </c>
      <c r="AY292" s="16">
        <v>0</v>
      </c>
      <c r="AZ292" s="16">
        <v>0</v>
      </c>
      <c r="BA292" s="16">
        <v>0</v>
      </c>
      <c r="BB292" s="16">
        <v>0</v>
      </c>
      <c r="BC292" s="16">
        <v>0</v>
      </c>
      <c r="BD292" s="16">
        <v>0</v>
      </c>
      <c r="BE292" s="14">
        <v>0</v>
      </c>
      <c r="BF292" s="119">
        <v>0</v>
      </c>
      <c r="BG292" s="16">
        <v>0</v>
      </c>
      <c r="BH292" s="16">
        <v>0</v>
      </c>
      <c r="BI292" s="16">
        <v>757</v>
      </c>
      <c r="BJ292" s="69">
        <v>0</v>
      </c>
      <c r="BK292" s="69">
        <f>BJ292/'VAR 1 bi em X e FBKF'!BY$60*1000</f>
        <v>0</v>
      </c>
      <c r="BL292" s="69">
        <v>0</v>
      </c>
      <c r="BM292" s="69">
        <f>BL292/'VAR 1 bi em X e FBKF'!CA$60*1000</f>
        <v>0</v>
      </c>
      <c r="BN292" s="69"/>
      <c r="BO292" s="69"/>
      <c r="BP292" s="16">
        <v>0</v>
      </c>
      <c r="BQ292" s="14">
        <v>757</v>
      </c>
      <c r="BR292" s="17">
        <v>757</v>
      </c>
    </row>
    <row r="293" spans="1:70">
      <c r="A293" s="13" t="s">
        <v>49</v>
      </c>
      <c r="B293" s="15">
        <v>0</v>
      </c>
      <c r="C293" s="16">
        <v>0</v>
      </c>
      <c r="D293" s="16">
        <v>0</v>
      </c>
      <c r="E293" s="16">
        <v>0</v>
      </c>
      <c r="F293" s="16">
        <v>0</v>
      </c>
      <c r="G293" s="16">
        <v>0</v>
      </c>
      <c r="H293" s="16">
        <v>0</v>
      </c>
      <c r="I293" s="16">
        <v>0</v>
      </c>
      <c r="J293" s="16">
        <v>0</v>
      </c>
      <c r="K293" s="16">
        <v>0</v>
      </c>
      <c r="L293" s="16">
        <v>0</v>
      </c>
      <c r="M293" s="16">
        <v>0</v>
      </c>
      <c r="N293" s="16">
        <v>0</v>
      </c>
      <c r="O293" s="16">
        <v>0</v>
      </c>
      <c r="P293" s="16">
        <v>0</v>
      </c>
      <c r="Q293" s="16">
        <v>0</v>
      </c>
      <c r="R293" s="16">
        <v>0</v>
      </c>
      <c r="S293" s="16">
        <v>0</v>
      </c>
      <c r="T293" s="16">
        <v>0</v>
      </c>
      <c r="U293" s="16">
        <v>0</v>
      </c>
      <c r="V293" s="16">
        <v>0</v>
      </c>
      <c r="W293" s="16">
        <v>0</v>
      </c>
      <c r="X293" s="16">
        <v>0</v>
      </c>
      <c r="Y293" s="16">
        <v>0</v>
      </c>
      <c r="Z293" s="16">
        <v>0</v>
      </c>
      <c r="AA293" s="16">
        <v>0</v>
      </c>
      <c r="AB293" s="16">
        <v>0</v>
      </c>
      <c r="AC293" s="16">
        <v>0</v>
      </c>
      <c r="AD293" s="16">
        <v>0</v>
      </c>
      <c r="AE293" s="16">
        <v>0</v>
      </c>
      <c r="AF293" s="16">
        <v>0</v>
      </c>
      <c r="AG293" s="16">
        <v>0</v>
      </c>
      <c r="AH293" s="16">
        <v>0</v>
      </c>
      <c r="AI293" s="16">
        <v>0</v>
      </c>
      <c r="AJ293" s="16">
        <v>0</v>
      </c>
      <c r="AK293" s="16">
        <v>0</v>
      </c>
      <c r="AL293" s="16">
        <v>0</v>
      </c>
      <c r="AM293" s="16">
        <v>0</v>
      </c>
      <c r="AN293" s="16">
        <v>0</v>
      </c>
      <c r="AO293" s="16">
        <v>0</v>
      </c>
      <c r="AP293" s="16">
        <v>0</v>
      </c>
      <c r="AQ293" s="16">
        <v>0</v>
      </c>
      <c r="AR293" s="16">
        <v>0</v>
      </c>
      <c r="AS293" s="16">
        <v>0</v>
      </c>
      <c r="AT293" s="16">
        <v>0</v>
      </c>
      <c r="AU293" s="16">
        <v>0</v>
      </c>
      <c r="AV293" s="16">
        <v>0</v>
      </c>
      <c r="AW293" s="16">
        <v>0</v>
      </c>
      <c r="AX293" s="16">
        <v>0</v>
      </c>
      <c r="AY293" s="16">
        <v>0</v>
      </c>
      <c r="AZ293" s="16">
        <v>0</v>
      </c>
      <c r="BA293" s="16">
        <v>0</v>
      </c>
      <c r="BB293" s="16">
        <v>0</v>
      </c>
      <c r="BC293" s="16">
        <v>0</v>
      </c>
      <c r="BD293" s="16">
        <v>0</v>
      </c>
      <c r="BE293" s="14">
        <v>0</v>
      </c>
      <c r="BF293" s="119">
        <v>0</v>
      </c>
      <c r="BG293" s="16">
        <v>0</v>
      </c>
      <c r="BH293" s="16">
        <v>0</v>
      </c>
      <c r="BI293" s="16">
        <v>0</v>
      </c>
      <c r="BJ293" s="69">
        <v>0</v>
      </c>
      <c r="BK293" s="69">
        <f>BJ293/'VAR 1 bi em X e FBKF'!BY$60*1000</f>
        <v>0</v>
      </c>
      <c r="BL293" s="69">
        <v>0</v>
      </c>
      <c r="BM293" s="69">
        <f>BL293/'VAR 1 bi em X e FBKF'!CA$60*1000</f>
        <v>0</v>
      </c>
      <c r="BN293" s="69"/>
      <c r="BO293" s="69"/>
      <c r="BP293" s="16">
        <v>0</v>
      </c>
      <c r="BQ293" s="14">
        <v>0</v>
      </c>
      <c r="BR293" s="17">
        <v>0</v>
      </c>
    </row>
    <row r="294" spans="1:70">
      <c r="A294" s="13" t="s">
        <v>50</v>
      </c>
      <c r="B294" s="15">
        <v>0</v>
      </c>
      <c r="C294" s="16">
        <v>0</v>
      </c>
      <c r="D294" s="16">
        <v>0</v>
      </c>
      <c r="E294" s="16">
        <v>0</v>
      </c>
      <c r="F294" s="16">
        <v>0</v>
      </c>
      <c r="G294" s="16">
        <v>0</v>
      </c>
      <c r="H294" s="16">
        <v>0</v>
      </c>
      <c r="I294" s="16">
        <v>0</v>
      </c>
      <c r="J294" s="16">
        <v>0</v>
      </c>
      <c r="K294" s="16">
        <v>0</v>
      </c>
      <c r="L294" s="16">
        <v>0</v>
      </c>
      <c r="M294" s="16">
        <v>0</v>
      </c>
      <c r="N294" s="16">
        <v>0</v>
      </c>
      <c r="O294" s="16">
        <v>0</v>
      </c>
      <c r="P294" s="16">
        <v>0</v>
      </c>
      <c r="Q294" s="16">
        <v>0</v>
      </c>
      <c r="R294" s="16">
        <v>0</v>
      </c>
      <c r="S294" s="16">
        <v>0</v>
      </c>
      <c r="T294" s="16">
        <v>0</v>
      </c>
      <c r="U294" s="16">
        <v>0</v>
      </c>
      <c r="V294" s="16">
        <v>0</v>
      </c>
      <c r="W294" s="16">
        <v>0</v>
      </c>
      <c r="X294" s="16">
        <v>0</v>
      </c>
      <c r="Y294" s="16">
        <v>0</v>
      </c>
      <c r="Z294" s="16">
        <v>0</v>
      </c>
      <c r="AA294" s="16">
        <v>0</v>
      </c>
      <c r="AB294" s="16">
        <v>0</v>
      </c>
      <c r="AC294" s="16">
        <v>0</v>
      </c>
      <c r="AD294" s="16">
        <v>0</v>
      </c>
      <c r="AE294" s="16">
        <v>0</v>
      </c>
      <c r="AF294" s="16">
        <v>0</v>
      </c>
      <c r="AG294" s="16">
        <v>0</v>
      </c>
      <c r="AH294" s="16">
        <v>0</v>
      </c>
      <c r="AI294" s="16">
        <v>0</v>
      </c>
      <c r="AJ294" s="16">
        <v>0</v>
      </c>
      <c r="AK294" s="16">
        <v>0</v>
      </c>
      <c r="AL294" s="16">
        <v>0</v>
      </c>
      <c r="AM294" s="16">
        <v>0</v>
      </c>
      <c r="AN294" s="16">
        <v>0</v>
      </c>
      <c r="AO294" s="16">
        <v>0</v>
      </c>
      <c r="AP294" s="16">
        <v>0</v>
      </c>
      <c r="AQ294" s="16">
        <v>0</v>
      </c>
      <c r="AR294" s="16">
        <v>0</v>
      </c>
      <c r="AS294" s="16">
        <v>0</v>
      </c>
      <c r="AT294" s="16">
        <v>0</v>
      </c>
      <c r="AU294" s="16">
        <v>0</v>
      </c>
      <c r="AV294" s="16">
        <v>0</v>
      </c>
      <c r="AW294" s="16">
        <v>0</v>
      </c>
      <c r="AX294" s="16">
        <v>0</v>
      </c>
      <c r="AY294" s="16">
        <v>0</v>
      </c>
      <c r="AZ294" s="16">
        <v>0</v>
      </c>
      <c r="BA294" s="16">
        <v>0</v>
      </c>
      <c r="BB294" s="16">
        <v>0</v>
      </c>
      <c r="BC294" s="16">
        <v>0</v>
      </c>
      <c r="BD294" s="16">
        <v>0</v>
      </c>
      <c r="BE294" s="14">
        <v>0</v>
      </c>
      <c r="BF294" s="119">
        <v>0</v>
      </c>
      <c r="BG294" s="16">
        <v>0</v>
      </c>
      <c r="BH294" s="16">
        <v>0</v>
      </c>
      <c r="BI294" s="16">
        <v>0</v>
      </c>
      <c r="BJ294" s="69">
        <v>0</v>
      </c>
      <c r="BK294" s="69">
        <f>BJ294/'VAR 1 bi em X e FBKF'!BY$60*1000</f>
        <v>0</v>
      </c>
      <c r="BL294" s="69">
        <v>0</v>
      </c>
      <c r="BM294" s="69">
        <f>BL294/'VAR 1 bi em X e FBKF'!CA$60*1000</f>
        <v>0</v>
      </c>
      <c r="BN294" s="69"/>
      <c r="BO294" s="69"/>
      <c r="BP294" s="16">
        <v>0</v>
      </c>
      <c r="BQ294" s="14">
        <v>0</v>
      </c>
      <c r="BR294" s="17">
        <v>0</v>
      </c>
    </row>
    <row r="295" spans="1:70">
      <c r="A295" s="13" t="s">
        <v>185</v>
      </c>
      <c r="B295" s="15">
        <v>0</v>
      </c>
      <c r="C295" s="16">
        <v>0</v>
      </c>
      <c r="D295" s="16">
        <v>0</v>
      </c>
      <c r="E295" s="16">
        <v>0</v>
      </c>
      <c r="F295" s="16">
        <v>0</v>
      </c>
      <c r="G295" s="16">
        <v>0</v>
      </c>
      <c r="H295" s="16">
        <v>0</v>
      </c>
      <c r="I295" s="16">
        <v>0</v>
      </c>
      <c r="J295" s="16">
        <v>0</v>
      </c>
      <c r="K295" s="16">
        <v>0</v>
      </c>
      <c r="L295" s="16">
        <v>0</v>
      </c>
      <c r="M295" s="16">
        <v>0</v>
      </c>
      <c r="N295" s="16">
        <v>0</v>
      </c>
      <c r="O295" s="16">
        <v>0</v>
      </c>
      <c r="P295" s="16">
        <v>0</v>
      </c>
      <c r="Q295" s="16">
        <v>0</v>
      </c>
      <c r="R295" s="16">
        <v>0</v>
      </c>
      <c r="S295" s="16">
        <v>0</v>
      </c>
      <c r="T295" s="16">
        <v>0</v>
      </c>
      <c r="U295" s="16">
        <v>0</v>
      </c>
      <c r="V295" s="16">
        <v>0</v>
      </c>
      <c r="W295" s="16">
        <v>0</v>
      </c>
      <c r="X295" s="16">
        <v>0</v>
      </c>
      <c r="Y295" s="16">
        <v>0</v>
      </c>
      <c r="Z295" s="16">
        <v>0</v>
      </c>
      <c r="AA295" s="16">
        <v>0</v>
      </c>
      <c r="AB295" s="16">
        <v>0</v>
      </c>
      <c r="AC295" s="16">
        <v>0</v>
      </c>
      <c r="AD295" s="16">
        <v>0</v>
      </c>
      <c r="AE295" s="16">
        <v>0</v>
      </c>
      <c r="AF295" s="16">
        <v>0</v>
      </c>
      <c r="AG295" s="16">
        <v>0</v>
      </c>
      <c r="AH295" s="16">
        <v>0</v>
      </c>
      <c r="AI295" s="16">
        <v>0</v>
      </c>
      <c r="AJ295" s="16">
        <v>0</v>
      </c>
      <c r="AK295" s="16">
        <v>0</v>
      </c>
      <c r="AL295" s="16">
        <v>0</v>
      </c>
      <c r="AM295" s="16">
        <v>0</v>
      </c>
      <c r="AN295" s="16">
        <v>0</v>
      </c>
      <c r="AO295" s="16">
        <v>0</v>
      </c>
      <c r="AP295" s="16">
        <v>0</v>
      </c>
      <c r="AQ295" s="16">
        <v>0</v>
      </c>
      <c r="AR295" s="16">
        <v>0</v>
      </c>
      <c r="AS295" s="16">
        <v>0</v>
      </c>
      <c r="AT295" s="16">
        <v>0</v>
      </c>
      <c r="AU295" s="16">
        <v>0</v>
      </c>
      <c r="AV295" s="16">
        <v>0</v>
      </c>
      <c r="AW295" s="16">
        <v>0</v>
      </c>
      <c r="AX295" s="16">
        <v>0</v>
      </c>
      <c r="AY295" s="16">
        <v>0</v>
      </c>
      <c r="AZ295" s="16">
        <v>0</v>
      </c>
      <c r="BA295" s="16">
        <v>0</v>
      </c>
      <c r="BB295" s="16">
        <v>0</v>
      </c>
      <c r="BC295" s="16">
        <v>0</v>
      </c>
      <c r="BD295" s="16">
        <v>0</v>
      </c>
      <c r="BE295" s="14">
        <v>0</v>
      </c>
      <c r="BF295" s="119">
        <v>0</v>
      </c>
      <c r="BG295" s="16">
        <v>0</v>
      </c>
      <c r="BH295" s="16">
        <v>0</v>
      </c>
      <c r="BI295" s="16">
        <v>0</v>
      </c>
      <c r="BJ295" s="69">
        <v>0</v>
      </c>
      <c r="BK295" s="69">
        <f>BJ295/'VAR 1 bi em X e FBKF'!BY$60*1000</f>
        <v>0</v>
      </c>
      <c r="BL295" s="69">
        <v>0</v>
      </c>
      <c r="BM295" s="69">
        <f>BL295/'VAR 1 bi em X e FBKF'!CA$60*1000</f>
        <v>0</v>
      </c>
      <c r="BN295" s="69"/>
      <c r="BO295" s="69"/>
      <c r="BP295" s="16">
        <v>0</v>
      </c>
      <c r="BQ295" s="14">
        <v>0</v>
      </c>
      <c r="BR295" s="17">
        <v>0</v>
      </c>
    </row>
    <row r="296" spans="1:70" ht="15.75" thickBot="1">
      <c r="A296" s="46" t="s">
        <v>51</v>
      </c>
      <c r="B296" s="20">
        <v>1939</v>
      </c>
      <c r="C296" s="21">
        <v>714</v>
      </c>
      <c r="D296" s="21">
        <v>5579</v>
      </c>
      <c r="E296" s="21">
        <v>566</v>
      </c>
      <c r="F296" s="21">
        <v>413</v>
      </c>
      <c r="G296" s="21">
        <v>6732</v>
      </c>
      <c r="H296" s="21">
        <v>165</v>
      </c>
      <c r="I296" s="21">
        <v>2095</v>
      </c>
      <c r="J296" s="21">
        <v>1083</v>
      </c>
      <c r="K296" s="21">
        <v>1129</v>
      </c>
      <c r="L296" s="21">
        <v>344</v>
      </c>
      <c r="M296" s="21">
        <v>2486</v>
      </c>
      <c r="N296" s="21">
        <v>1898</v>
      </c>
      <c r="O296" s="21">
        <v>21131</v>
      </c>
      <c r="P296" s="21">
        <v>99</v>
      </c>
      <c r="Q296" s="21">
        <v>13202</v>
      </c>
      <c r="R296" s="21">
        <v>1655</v>
      </c>
      <c r="S296" s="21">
        <v>3282</v>
      </c>
      <c r="T296" s="21">
        <v>1754</v>
      </c>
      <c r="U296" s="21">
        <v>1332</v>
      </c>
      <c r="V296" s="21">
        <v>1382</v>
      </c>
      <c r="W296" s="21">
        <v>2101</v>
      </c>
      <c r="X296" s="21">
        <v>4414</v>
      </c>
      <c r="Y296" s="21">
        <v>346</v>
      </c>
      <c r="Z296" s="21">
        <v>1137</v>
      </c>
      <c r="AA296" s="21">
        <v>8254</v>
      </c>
      <c r="AB296" s="21">
        <v>4035</v>
      </c>
      <c r="AC296" s="21">
        <v>1922</v>
      </c>
      <c r="AD296" s="21">
        <v>5026</v>
      </c>
      <c r="AE296" s="21">
        <v>653</v>
      </c>
      <c r="AF296" s="21">
        <v>4332</v>
      </c>
      <c r="AG296" s="21">
        <v>3030</v>
      </c>
      <c r="AH296" s="21">
        <v>9884</v>
      </c>
      <c r="AI296" s="21">
        <v>1498</v>
      </c>
      <c r="AJ296" s="21">
        <v>8812</v>
      </c>
      <c r="AK296" s="21">
        <v>3938</v>
      </c>
      <c r="AL296" s="21">
        <v>2827</v>
      </c>
      <c r="AM296" s="21">
        <v>3860</v>
      </c>
      <c r="AN296" s="21">
        <v>1651</v>
      </c>
      <c r="AO296" s="21">
        <v>5523</v>
      </c>
      <c r="AP296" s="21">
        <v>4680</v>
      </c>
      <c r="AQ296" s="21">
        <v>4317</v>
      </c>
      <c r="AR296" s="21">
        <v>2646</v>
      </c>
      <c r="AS296" s="21">
        <v>6181</v>
      </c>
      <c r="AT296" s="21">
        <v>4187</v>
      </c>
      <c r="AU296" s="21">
        <v>367</v>
      </c>
      <c r="AV296" s="21">
        <v>668</v>
      </c>
      <c r="AW296" s="21">
        <v>481</v>
      </c>
      <c r="AX296" s="21">
        <v>2965</v>
      </c>
      <c r="AY296" s="21">
        <v>431</v>
      </c>
      <c r="AZ296" s="21">
        <v>1943</v>
      </c>
      <c r="BA296" s="21">
        <v>1972</v>
      </c>
      <c r="BB296" s="21">
        <v>299</v>
      </c>
      <c r="BC296" s="21">
        <v>2455</v>
      </c>
      <c r="BD296" s="21">
        <v>2582</v>
      </c>
      <c r="BE296" s="19">
        <v>178397</v>
      </c>
      <c r="BF296" s="121">
        <v>727</v>
      </c>
      <c r="BG296" s="21">
        <v>0</v>
      </c>
      <c r="BH296" s="21">
        <v>0</v>
      </c>
      <c r="BI296" s="21">
        <v>37001</v>
      </c>
      <c r="BJ296" s="125">
        <v>31034</v>
      </c>
      <c r="BK296" s="125">
        <f>BJ296/'VAR 1 bi em X e FBKF'!BY$60*1000</f>
        <v>34851.453480306474</v>
      </c>
      <c r="BL296" s="125">
        <v>31034</v>
      </c>
      <c r="BM296" s="125">
        <f>BL296/'VAR 1 bi em X e FBKF'!CA$60*1000</f>
        <v>235.96590606680402</v>
      </c>
      <c r="BN296" s="125"/>
      <c r="BO296" s="125"/>
      <c r="BP296" s="21">
        <v>203</v>
      </c>
      <c r="BQ296" s="19">
        <v>68965</v>
      </c>
      <c r="BR296" s="22">
        <v>247362</v>
      </c>
    </row>
    <row r="297" spans="1:70" ht="18.75">
      <c r="A297" s="138" t="s">
        <v>6</v>
      </c>
      <c r="B297" s="141">
        <v>122681</v>
      </c>
      <c r="C297" s="142">
        <v>71796</v>
      </c>
      <c r="D297" s="142">
        <v>71196</v>
      </c>
      <c r="E297" s="142">
        <v>23572</v>
      </c>
      <c r="F297" s="142">
        <v>12142</v>
      </c>
      <c r="G297" s="142">
        <v>257296</v>
      </c>
      <c r="H297" s="142">
        <v>9520</v>
      </c>
      <c r="I297" s="142">
        <v>33797</v>
      </c>
      <c r="J297" s="142">
        <v>28020</v>
      </c>
      <c r="K297" s="142">
        <v>23517</v>
      </c>
      <c r="L297" s="142">
        <v>19620</v>
      </c>
      <c r="M297" s="142">
        <v>37506</v>
      </c>
      <c r="N297" s="142">
        <v>29357</v>
      </c>
      <c r="O297" s="142">
        <v>122707</v>
      </c>
      <c r="P297" s="142">
        <v>12308</v>
      </c>
      <c r="Q297" s="142">
        <v>61041</v>
      </c>
      <c r="R297" s="142">
        <v>24001</v>
      </c>
      <c r="S297" s="142">
        <v>27436</v>
      </c>
      <c r="T297" s="142">
        <v>11719</v>
      </c>
      <c r="U297" s="142">
        <v>17522</v>
      </c>
      <c r="V297" s="142">
        <v>8418</v>
      </c>
      <c r="W297" s="142">
        <v>13020</v>
      </c>
      <c r="X297" s="142">
        <v>48186</v>
      </c>
      <c r="Y297" s="142">
        <v>6675</v>
      </c>
      <c r="Z297" s="142">
        <v>25524</v>
      </c>
      <c r="AA297" s="142">
        <v>73482</v>
      </c>
      <c r="AB297" s="142">
        <v>25264</v>
      </c>
      <c r="AC297" s="142">
        <v>52860</v>
      </c>
      <c r="AD297" s="142">
        <v>60568</v>
      </c>
      <c r="AE297" s="142">
        <v>9560</v>
      </c>
      <c r="AF297" s="142">
        <v>11874</v>
      </c>
      <c r="AG297" s="142">
        <v>30487</v>
      </c>
      <c r="AH297" s="142">
        <v>36639</v>
      </c>
      <c r="AI297" s="142">
        <v>10610</v>
      </c>
      <c r="AJ297" s="142">
        <v>53086</v>
      </c>
      <c r="AK297" s="142">
        <v>19694</v>
      </c>
      <c r="AL297" s="142">
        <v>55812</v>
      </c>
      <c r="AM297" s="142">
        <v>24559</v>
      </c>
      <c r="AN297" s="142">
        <v>32919</v>
      </c>
      <c r="AO297" s="142">
        <v>132635</v>
      </c>
      <c r="AP297" s="142">
        <v>167672</v>
      </c>
      <c r="AQ297" s="142">
        <v>294390</v>
      </c>
      <c r="AR297" s="142">
        <v>180898</v>
      </c>
      <c r="AS297" s="142">
        <v>140269</v>
      </c>
      <c r="AT297" s="142">
        <v>199331</v>
      </c>
      <c r="AU297" s="142">
        <v>176258</v>
      </c>
      <c r="AV297" s="142">
        <v>25454</v>
      </c>
      <c r="AW297" s="142">
        <v>69743</v>
      </c>
      <c r="AX297" s="142">
        <v>139613</v>
      </c>
      <c r="AY297" s="142">
        <v>36053</v>
      </c>
      <c r="AZ297" s="142">
        <v>65908</v>
      </c>
      <c r="BA297" s="142">
        <v>109597</v>
      </c>
      <c r="BB297" s="142">
        <v>79162</v>
      </c>
      <c r="BC297" s="142">
        <v>58799</v>
      </c>
      <c r="BD297" s="142">
        <v>294910</v>
      </c>
      <c r="BE297" s="143">
        <v>3786683</v>
      </c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</row>
  </sheetData>
  <mergeCells count="4">
    <mergeCell ref="A2:A3"/>
    <mergeCell ref="B2:BE2"/>
    <mergeCell ref="BF2:BQ2"/>
    <mergeCell ref="BR2:BR3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15</vt:i4>
      </vt:variant>
    </vt:vector>
  </HeadingPairs>
  <TitlesOfParts>
    <vt:vector size="15" baseType="lpstr">
      <vt:lpstr>Especificações</vt:lpstr>
      <vt:lpstr>Síntese</vt:lpstr>
      <vt:lpstr>Of e D a Pr Bas</vt:lpstr>
      <vt:lpstr>VAR 1 bi em X e FBKF</vt:lpstr>
      <vt:lpstr>Leontief</vt:lpstr>
      <vt:lpstr>Impacto na X</vt:lpstr>
      <vt:lpstr>Impacto na X SEM EXT MIN</vt:lpstr>
      <vt:lpstr>Impacto na X APENAS EXT MIN</vt:lpstr>
      <vt:lpstr>Impacto na FBKF</vt:lpstr>
      <vt:lpstr>Impacto na FBKF Sem Agr e CC</vt:lpstr>
      <vt:lpstr>Impacto na FBKF So Agr e CC</vt:lpstr>
      <vt:lpstr>Coef Tec Tot % VBP</vt:lpstr>
      <vt:lpstr>Of e D IMP</vt:lpstr>
      <vt:lpstr>Of e D IMP % VBP na X</vt:lpstr>
      <vt:lpstr>Of e D IMP % VBP na FBKF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</dc:creator>
  <cp:lastModifiedBy>Carlos</cp:lastModifiedBy>
  <dcterms:created xsi:type="dcterms:W3CDTF">2015-04-30T17:35:54Z</dcterms:created>
  <dcterms:modified xsi:type="dcterms:W3CDTF">2015-10-28T19:14:35Z</dcterms:modified>
</cp:coreProperties>
</file>